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xl/comments9.xml" ContentType="application/vnd.openxmlformats-officedocument.spreadsheetml.comments+xml"/>
  <Override PartName="/xl/charts/chart1.xml" ContentType="application/vnd.openxmlformats-officedocument.drawingml.chart+xml"/>
  <Override PartName="/xl/comments10.xml" ContentType="application/vnd.openxmlformats-officedocument.spreadsheetml.comments+xml"/>
  <Override PartName="/xl/drawings/drawing3.xml" ContentType="application/vnd.openxmlformats-officedocument.drawing+xml"/>
  <Override PartName="/xl/comments11.xml" ContentType="application/vnd.openxmlformats-officedocument.spreadsheetml.comments+xml"/>
  <Override PartName="/xl/charts/chart2.xml" ContentType="application/vnd.openxmlformats-officedocument.drawingml.chart+xml"/>
  <Override PartName="/xl/comments12.xml" ContentType="application/vnd.openxmlformats-officedocument.spreadsheetml.comments+xml"/>
  <Override PartName="/xl/drawings/drawing4.xml" ContentType="application/vnd.openxmlformats-officedocument.drawing+xml"/>
  <Override PartName="/xl/comments13.xml" ContentType="application/vnd.openxmlformats-officedocument.spreadsheetml.comments+xml"/>
  <Override PartName="/xl/charts/chart3.xml" ContentType="application/vnd.openxmlformats-officedocument.drawingml.chart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drawings/drawing5.xml" ContentType="application/vnd.openxmlformats-officedocument.drawing+xml"/>
  <Override PartName="/xl/comments21.xml" ContentType="application/vnd.openxmlformats-officedocument.spreadsheetml.comments+xml"/>
  <Override PartName="/xl/drawings/drawing6.xml" ContentType="application/vnd.openxmlformats-officedocument.drawing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3"/>
  <workbookPr codeName="EstaPasta_de_trabalho" autoCompressPictures="0"/>
  <mc:AlternateContent xmlns:mc="http://schemas.openxmlformats.org/markup-compatibility/2006">
    <mc:Choice Requires="x15">
      <x15ac:absPath xmlns:x15ac="http://schemas.microsoft.com/office/spreadsheetml/2010/11/ac" url="https://d.docs.live.net/f6a9c38e87d674a7/FAVORITOS/AULAS/EMPREENDEDORISMO E GESTÃO DA INOVAÇÃO/MATERIAL de Apoio/PLANOCERTO/"/>
    </mc:Choice>
  </mc:AlternateContent>
  <xr:revisionPtr revIDLastSave="19" documentId="13_ncr:1_{0CEFA1BA-F06C-D241-A12E-00E70567494E}" xr6:coauthVersionLast="47" xr6:coauthVersionMax="47" xr10:uidLastSave="{C0E07BDD-A846-034F-8DCD-A76A60E78019}"/>
  <bookViews>
    <workbookView xWindow="0" yWindow="540" windowWidth="20480" windowHeight="12780" tabRatio="928" xr2:uid="{00000000-000D-0000-FFFF-FFFF00000000}"/>
  </bookViews>
  <sheets>
    <sheet name="1- CAPA" sheetId="2" r:id="rId1"/>
    <sheet name="INSTRUÇÕES" sheetId="62" r:id="rId2"/>
    <sheet name="2- INV PRE AB" sheetId="34" r:id="rId3"/>
    <sheet name="3- INV AF" sheetId="1" r:id="rId4"/>
    <sheet name="4- GIRO EST" sheetId="33" r:id="rId5"/>
    <sheet name="5- FONTE-USO" sheetId="42" r:id="rId6"/>
    <sheet name="6- DESP FX" sheetId="14" r:id="rId7"/>
    <sheet name="7- GASTOS PESS" sheetId="12" r:id="rId8"/>
    <sheet name="8-PRODUT" sheetId="49" r:id="rId9"/>
    <sheet name="9- PRODUT" sheetId="7" r:id="rId10"/>
    <sheet name="10-MERCAD" sheetId="50" r:id="rId11"/>
    <sheet name="11- MERCAD" sheetId="36" r:id="rId12"/>
    <sheet name="12-SERVIÇ" sheetId="51" r:id="rId13"/>
    <sheet name="Plan5" sheetId="39" state="hidden" r:id="rId14"/>
    <sheet name="13- SERVIÇ" sheetId="35" r:id="rId15"/>
    <sheet name="14- RC PROD" sheetId="15" r:id="rId16"/>
    <sheet name="15- RC MERC" sheetId="37" r:id="rId17"/>
    <sheet name="16- RC SERV" sheetId="38" r:id="rId18"/>
    <sheet name="CD PROD" sheetId="27" state="hidden" r:id="rId19"/>
    <sheet name="CD MERC" sheetId="41" state="hidden" r:id="rId20"/>
    <sheet name="CD SERV" sheetId="40" state="hidden" r:id="rId21"/>
    <sheet name="17- RC CONSOLIDADA" sheetId="56" r:id="rId22"/>
    <sheet name="18- DRE" sheetId="6" r:id="rId23"/>
    <sheet name="19- FL CX" sheetId="28" r:id="rId24"/>
    <sheet name="20- BP" sheetId="31" r:id="rId25"/>
    <sheet name="21- ANAL INV" sheetId="17" r:id="rId26"/>
    <sheet name="22- ANAL RISCO" sheetId="48" r:id="rId27"/>
    <sheet name="23- ANAL DEM" sheetId="23" r:id="rId28"/>
    <sheet name="24- PONTO DE EQUILÍBRIO" sheetId="46" r:id="rId29"/>
    <sheet name="25- SUGESTÃO DE RETIRADAS" sheetId="61" r:id="rId30"/>
    <sheet name="26- QUADRO DE INVEST. INICIAIS" sheetId="57" r:id="rId31"/>
    <sheet name="27- QUADRO DE GASTOS MENSAIS" sheetId="58" r:id="rId32"/>
    <sheet name="28- QUADRO DE RECEITAS" sheetId="59" r:id="rId33"/>
    <sheet name="29- QUADRO DE RESULTADOS" sheetId="60" r:id="rId34"/>
    <sheet name="30- RESUMO RESUL" sheetId="63" r:id="rId35"/>
    <sheet name="31- GRÁFICOS (1)" sheetId="54" r:id="rId36"/>
    <sheet name="32- GRÁFICOS (2)" sheetId="53" r:id="rId37"/>
    <sheet name="33- GRÁFICOS (3)" sheetId="43" r:id="rId38"/>
    <sheet name="34- GRÁFICOS (4)" sheetId="44" r:id="rId39"/>
  </sheets>
  <definedNames>
    <definedName name="_xlnm._FilterDatabase" localSheetId="7" hidden="1">'7- GASTOS PESS'!$A$2:$B$50</definedName>
    <definedName name="_xlnm.Print_Area" localSheetId="0">'1- CAPA'!$A$1:$O$36</definedName>
    <definedName name="_xlnm.Print_Area" localSheetId="10">'10-MERCAD'!$A$1:$L$25</definedName>
    <definedName name="_xlnm.Print_Area" localSheetId="11">'11- MERCAD'!$A$1:$U$200</definedName>
    <definedName name="_xlnm.Print_Area" localSheetId="12">'12-SERVIÇ'!$A$1:$L$25</definedName>
    <definedName name="_xlnm.Print_Area" localSheetId="14">'13- SERVIÇ'!$A$1:$R$504</definedName>
    <definedName name="_xlnm.Print_Area" localSheetId="15">'14- RC PROD'!$A$1:$AJ$589</definedName>
    <definedName name="_xlnm.Print_Area" localSheetId="16">'15- RC MERC'!$A$1:$AJ$569</definedName>
    <definedName name="_xlnm.Print_Area" localSheetId="17">'16- RC SERV'!$A$1:$AJ$569</definedName>
    <definedName name="_xlnm.Print_Area" localSheetId="21">'17- RC CONSOLIDADA'!$A$1:$AJ$22</definedName>
    <definedName name="_xlnm.Print_Area" localSheetId="22">'18- DRE'!$A$1:$T$44</definedName>
    <definedName name="_xlnm.Print_Area" localSheetId="23">'19- FL CX'!$A$1:$U$62</definedName>
    <definedName name="_xlnm.Print_Area" localSheetId="2">'2- INV PRE AB'!$A$1:$G$52</definedName>
    <definedName name="_xlnm.Print_Area" localSheetId="24">'20- BP'!$A$1:$P$64</definedName>
    <definedName name="_xlnm.Print_Area" localSheetId="25">'21- ANAL INV'!$A$1:$L$30</definedName>
    <definedName name="_xlnm.Print_Area" localSheetId="26">'22- ANAL RISCO'!$A$1:$L$27</definedName>
    <definedName name="_xlnm.Print_Area" localSheetId="27">'23- ANAL DEM'!$A$1:$I$24</definedName>
    <definedName name="_xlnm.Print_Area" localSheetId="28">'24- PONTO DE EQUILÍBRIO'!$A$1:$F$49</definedName>
    <definedName name="_xlnm.Print_Area" localSheetId="29">'25- SUGESTÃO DE RETIRADAS'!$A$1:$H$21</definedName>
    <definedName name="_xlnm.Print_Area" localSheetId="30">'26- QUADRO DE INVEST. INICIAIS'!$A$2:$M$20</definedName>
    <definedName name="_xlnm.Print_Area" localSheetId="31">'27- QUADRO DE GASTOS MENSAIS'!$B$1:$P$16</definedName>
    <definedName name="_xlnm.Print_Area" localSheetId="32">'28- QUADRO DE RECEITAS'!$A$1:$I$18</definedName>
    <definedName name="_xlnm.Print_Area" localSheetId="33">'29- QUADRO DE RESULTADOS'!$A$1:$I$24</definedName>
    <definedName name="_xlnm.Print_Area" localSheetId="3">'3- INV AF'!$A$1:$P$52</definedName>
    <definedName name="_xlnm.Print_Area" localSheetId="35">'31- GRÁFICOS (1)'!$A$1:$I$53</definedName>
    <definedName name="_xlnm.Print_Area" localSheetId="36">'32- GRÁFICOS (2)'!$A$1:$I$53</definedName>
    <definedName name="_xlnm.Print_Area" localSheetId="37">'33- GRÁFICOS (3)'!$A$1:$I$50</definedName>
    <definedName name="_xlnm.Print_Area" localSheetId="38">'34- GRÁFICOS (4)'!$A$1:$I$50</definedName>
    <definedName name="_xlnm.Print_Area" localSheetId="4">'4- GIRO EST'!$A$1:$G$48</definedName>
    <definedName name="_xlnm.Print_Area" localSheetId="5">'5- FONTE-USO'!$A$1:$W$29</definedName>
    <definedName name="_xlnm.Print_Area" localSheetId="6">'6- DESP FX'!$A$1:$W$55</definedName>
    <definedName name="_xlnm.Print_Area" localSheetId="7">'7- GASTOS PESS'!$A$1:$Y$50</definedName>
    <definedName name="_xlnm.Print_Area" localSheetId="8">'8-PRODUT'!$A$1:$L$25</definedName>
    <definedName name="_xlnm.Print_Area" localSheetId="9">'9- PRODUT'!$A$1:$V$184</definedName>
    <definedName name="_xlnm.Print_Area" localSheetId="1">INSTRUÇÕES!$B$1:$H$14</definedName>
    <definedName name="solver_adj" localSheetId="23" hidden="1">#N/A</definedName>
    <definedName name="solver_cvg" localSheetId="23" hidden="1">0.0001</definedName>
    <definedName name="solver_drv" localSheetId="23" hidden="1">1</definedName>
    <definedName name="solver_est" localSheetId="23" hidden="1">1</definedName>
    <definedName name="solver_itr" localSheetId="23" hidden="1">100</definedName>
    <definedName name="solver_lin" localSheetId="23" hidden="1">2</definedName>
    <definedName name="solver_neg" localSheetId="23" hidden="1">2</definedName>
    <definedName name="solver_num" localSheetId="23" hidden="1">0</definedName>
    <definedName name="solver_nwt" localSheetId="23" hidden="1">1</definedName>
    <definedName name="solver_opt" localSheetId="23" hidden="1">#N/A</definedName>
    <definedName name="solver_pre" localSheetId="23" hidden="1">0.000001</definedName>
    <definedName name="solver_scl" localSheetId="23" hidden="1">2</definedName>
    <definedName name="solver_sho" localSheetId="23" hidden="1">2</definedName>
    <definedName name="solver_tim" localSheetId="23" hidden="1">100</definedName>
    <definedName name="solver_tol" localSheetId="23" hidden="1">0.05</definedName>
    <definedName name="solver_typ" localSheetId="23" hidden="1">3</definedName>
    <definedName name="solver_val" localSheetId="23" hidden="1">0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0" i="63" l="1"/>
  <c r="G29" i="63"/>
  <c r="G28" i="63"/>
  <c r="G27" i="63"/>
  <c r="G26" i="63"/>
  <c r="C30" i="63"/>
  <c r="C29" i="63"/>
  <c r="C28" i="63"/>
  <c r="C27" i="63"/>
  <c r="C26" i="63"/>
  <c r="D12" i="63"/>
  <c r="H56" i="31" l="1"/>
  <c r="G56" i="31"/>
  <c r="F56" i="31"/>
  <c r="E56" i="31"/>
  <c r="D56" i="31"/>
  <c r="H54" i="31"/>
  <c r="G54" i="31"/>
  <c r="F54" i="31"/>
  <c r="E54" i="31"/>
  <c r="D54" i="31"/>
  <c r="Z12" i="12"/>
  <c r="Z11" i="12"/>
  <c r="H49" i="12"/>
  <c r="H48" i="12"/>
  <c r="H47" i="12"/>
  <c r="H46" i="12"/>
  <c r="H45" i="12"/>
  <c r="H44" i="12"/>
  <c r="H43" i="12"/>
  <c r="H42" i="12"/>
  <c r="H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9" i="12"/>
  <c r="H18" i="12"/>
  <c r="H16" i="12"/>
  <c r="H552" i="38"/>
  <c r="H551" i="38"/>
  <c r="H550" i="38"/>
  <c r="H549" i="38"/>
  <c r="F551" i="15"/>
  <c r="H552" i="37"/>
  <c r="H551" i="37"/>
  <c r="H550" i="37"/>
  <c r="H549" i="37"/>
  <c r="F552" i="15"/>
  <c r="F554" i="15"/>
  <c r="F553" i="15"/>
  <c r="H50" i="31"/>
  <c r="G50" i="31"/>
  <c r="F50" i="31"/>
  <c r="E50" i="31"/>
  <c r="D50" i="31"/>
  <c r="F571" i="15"/>
  <c r="F570" i="15"/>
  <c r="F569" i="15"/>
  <c r="F568" i="15"/>
  <c r="H568" i="15" s="1"/>
  <c r="F565" i="15"/>
  <c r="F564" i="15"/>
  <c r="F563" i="15"/>
  <c r="F562" i="15"/>
  <c r="N8" i="42"/>
  <c r="C42" i="46"/>
  <c r="O6" i="17" s="1"/>
  <c r="C40" i="46"/>
  <c r="O5" i="17" s="1"/>
  <c r="C38" i="46"/>
  <c r="O4" i="17" s="1"/>
  <c r="C36" i="46"/>
  <c r="O3" i="17" s="1"/>
  <c r="H6" i="60"/>
  <c r="G5" i="12"/>
  <c r="H9" i="12"/>
  <c r="E21" i="28" s="1"/>
  <c r="G8" i="12"/>
  <c r="V8" i="12" s="1"/>
  <c r="G7" i="12"/>
  <c r="V7" i="12" s="1"/>
  <c r="W7" i="12" s="1"/>
  <c r="X7" i="12" s="1"/>
  <c r="Q25" i="7"/>
  <c r="Q26" i="7"/>
  <c r="P25" i="36"/>
  <c r="P26" i="36"/>
  <c r="N18" i="35"/>
  <c r="R25" i="35"/>
  <c r="R26" i="35"/>
  <c r="P8" i="14"/>
  <c r="Q8" i="14" s="1"/>
  <c r="H601" i="15"/>
  <c r="P9" i="14"/>
  <c r="Q9" i="14" s="1"/>
  <c r="B41" i="49"/>
  <c r="B42" i="49"/>
  <c r="B43" i="49"/>
  <c r="E41" i="49"/>
  <c r="E42" i="49"/>
  <c r="E43" i="49"/>
  <c r="G41" i="49"/>
  <c r="G42" i="49"/>
  <c r="G43" i="49"/>
  <c r="E18" i="7"/>
  <c r="B41" i="50"/>
  <c r="B42" i="50"/>
  <c r="B43" i="50"/>
  <c r="E41" i="50"/>
  <c r="E42" i="50"/>
  <c r="E44" i="50"/>
  <c r="G23" i="50"/>
  <c r="E43" i="50"/>
  <c r="G41" i="50"/>
  <c r="G42" i="50"/>
  <c r="G43" i="50"/>
  <c r="E18" i="36"/>
  <c r="B41" i="51"/>
  <c r="B42" i="51"/>
  <c r="B43" i="51"/>
  <c r="E41" i="51"/>
  <c r="E42" i="51"/>
  <c r="E43" i="51"/>
  <c r="G41" i="51"/>
  <c r="G42" i="51"/>
  <c r="G43" i="51"/>
  <c r="F18" i="35"/>
  <c r="H595" i="15"/>
  <c r="P6" i="14"/>
  <c r="Q6" i="14" s="1"/>
  <c r="P7" i="14"/>
  <c r="Q7" i="14" s="1"/>
  <c r="P10" i="14"/>
  <c r="Q10" i="14" s="1"/>
  <c r="P11" i="14"/>
  <c r="Q11" i="14" s="1"/>
  <c r="P12" i="14"/>
  <c r="Q12" i="14" s="1"/>
  <c r="P13" i="14"/>
  <c r="Q13" i="14" s="1"/>
  <c r="C592" i="15"/>
  <c r="E572" i="37"/>
  <c r="E572" i="38"/>
  <c r="G6" i="1"/>
  <c r="H6" i="1" s="1"/>
  <c r="G7" i="1"/>
  <c r="H7" i="1" s="1"/>
  <c r="I7" i="1" s="1"/>
  <c r="J7" i="1" s="1"/>
  <c r="K7" i="1" s="1"/>
  <c r="L7" i="1" s="1"/>
  <c r="M7" i="1" s="1"/>
  <c r="N7" i="1" s="1"/>
  <c r="O7" i="1" s="1"/>
  <c r="P7" i="1" s="1"/>
  <c r="G8" i="1"/>
  <c r="F13" i="42" s="1"/>
  <c r="G9" i="1"/>
  <c r="F14" i="42" s="1"/>
  <c r="H13" i="57" s="1"/>
  <c r="G10" i="1"/>
  <c r="H10" i="1" s="1"/>
  <c r="I10" i="1" s="1"/>
  <c r="J10" i="1" s="1"/>
  <c r="K10" i="1" s="1"/>
  <c r="L10" i="1" s="1"/>
  <c r="M10" i="1" s="1"/>
  <c r="N10" i="1" s="1"/>
  <c r="O10" i="1" s="1"/>
  <c r="P10" i="1" s="1"/>
  <c r="G11" i="1"/>
  <c r="H11" i="1" s="1"/>
  <c r="I11" i="1" s="1"/>
  <c r="J11" i="1" s="1"/>
  <c r="K11" i="1" s="1"/>
  <c r="L11" i="1" s="1"/>
  <c r="M11" i="1" s="1"/>
  <c r="N11" i="1" s="1"/>
  <c r="O11" i="1" s="1"/>
  <c r="P11" i="1" s="1"/>
  <c r="G28" i="42"/>
  <c r="H28" i="42"/>
  <c r="I28" i="42"/>
  <c r="J28" i="42"/>
  <c r="K28" i="42"/>
  <c r="L28" i="42"/>
  <c r="M28" i="42"/>
  <c r="N28" i="42"/>
  <c r="O28" i="42"/>
  <c r="P28" i="42"/>
  <c r="Q28" i="42"/>
  <c r="R28" i="42"/>
  <c r="T28" i="42"/>
  <c r="G29" i="42"/>
  <c r="H29" i="42"/>
  <c r="I29" i="42"/>
  <c r="J29" i="42"/>
  <c r="K29" i="42"/>
  <c r="L29" i="42"/>
  <c r="M29" i="42"/>
  <c r="N29" i="42"/>
  <c r="O29" i="42"/>
  <c r="P29" i="42"/>
  <c r="Q29" i="42"/>
  <c r="R29" i="42"/>
  <c r="G30" i="42"/>
  <c r="H30" i="42"/>
  <c r="I30" i="42"/>
  <c r="J30" i="42"/>
  <c r="K30" i="42"/>
  <c r="L30" i="42"/>
  <c r="M30" i="42"/>
  <c r="N30" i="42"/>
  <c r="O30" i="42"/>
  <c r="P30" i="42"/>
  <c r="Q30" i="42"/>
  <c r="R30" i="42"/>
  <c r="T30" i="42"/>
  <c r="V30" i="42"/>
  <c r="X30" i="42"/>
  <c r="G31" i="42"/>
  <c r="H31" i="42"/>
  <c r="I31" i="42"/>
  <c r="J31" i="42"/>
  <c r="K31" i="42"/>
  <c r="L31" i="42"/>
  <c r="M31" i="42"/>
  <c r="N31" i="42"/>
  <c r="O31" i="42"/>
  <c r="P31" i="42"/>
  <c r="Q31" i="42"/>
  <c r="R31" i="42"/>
  <c r="T31" i="42"/>
  <c r="V31" i="42"/>
  <c r="X31" i="42"/>
  <c r="G32" i="42"/>
  <c r="H32" i="42"/>
  <c r="I32" i="42"/>
  <c r="J32" i="42"/>
  <c r="K32" i="42"/>
  <c r="L32" i="42"/>
  <c r="M32" i="42"/>
  <c r="N32" i="42"/>
  <c r="O32" i="42"/>
  <c r="P32" i="42"/>
  <c r="Q32" i="42"/>
  <c r="R32" i="42"/>
  <c r="T32" i="42"/>
  <c r="V32" i="42"/>
  <c r="X32" i="42"/>
  <c r="G33" i="42"/>
  <c r="H33" i="42"/>
  <c r="I33" i="42"/>
  <c r="J33" i="42"/>
  <c r="K33" i="42"/>
  <c r="L33" i="42"/>
  <c r="M33" i="42"/>
  <c r="N33" i="42"/>
  <c r="O33" i="42"/>
  <c r="P33" i="42"/>
  <c r="Q33" i="42"/>
  <c r="R33" i="42"/>
  <c r="T33" i="42"/>
  <c r="V33" i="42"/>
  <c r="X33" i="42"/>
  <c r="G34" i="42"/>
  <c r="H34" i="42"/>
  <c r="I34" i="42"/>
  <c r="J34" i="42"/>
  <c r="K34" i="42"/>
  <c r="L34" i="42"/>
  <c r="M34" i="42"/>
  <c r="N34" i="42"/>
  <c r="O34" i="42"/>
  <c r="P34" i="42"/>
  <c r="Q34" i="42"/>
  <c r="R34" i="42"/>
  <c r="T34" i="42"/>
  <c r="V34" i="42"/>
  <c r="X34" i="42"/>
  <c r="G35" i="42"/>
  <c r="H35" i="42"/>
  <c r="I35" i="42"/>
  <c r="J35" i="42"/>
  <c r="K35" i="42"/>
  <c r="L35" i="42"/>
  <c r="M35" i="42"/>
  <c r="N35" i="42"/>
  <c r="O35" i="42"/>
  <c r="P35" i="42"/>
  <c r="Q35" i="42"/>
  <c r="R35" i="42"/>
  <c r="T35" i="42"/>
  <c r="V35" i="42"/>
  <c r="X35" i="42"/>
  <c r="G36" i="42"/>
  <c r="H36" i="42"/>
  <c r="I36" i="42"/>
  <c r="J36" i="42"/>
  <c r="K36" i="42"/>
  <c r="L36" i="42"/>
  <c r="M36" i="42"/>
  <c r="N36" i="42"/>
  <c r="O36" i="42"/>
  <c r="P36" i="42"/>
  <c r="Q36" i="42"/>
  <c r="R36" i="42"/>
  <c r="T36" i="42"/>
  <c r="V36" i="42"/>
  <c r="X36" i="42"/>
  <c r="H562" i="15"/>
  <c r="L18" i="7"/>
  <c r="M47" i="7"/>
  <c r="M48" i="7"/>
  <c r="M49" i="7"/>
  <c r="M50" i="7"/>
  <c r="M51" i="7"/>
  <c r="L18" i="36"/>
  <c r="M45" i="36"/>
  <c r="L18" i="35"/>
  <c r="K50" i="35"/>
  <c r="K51" i="35"/>
  <c r="N25" i="7"/>
  <c r="N26" i="7"/>
  <c r="P26" i="7"/>
  <c r="N25" i="36"/>
  <c r="N26" i="36"/>
  <c r="L26" i="36"/>
  <c r="Q5" i="15"/>
  <c r="E3" i="28" s="1"/>
  <c r="B59" i="46" s="1"/>
  <c r="C631" i="15"/>
  <c r="Q5" i="37"/>
  <c r="E588" i="37"/>
  <c r="Q5" i="38"/>
  <c r="Q6" i="38" s="1"/>
  <c r="Q8" i="38" s="1"/>
  <c r="E583" i="38"/>
  <c r="S25" i="7"/>
  <c r="S26" i="7"/>
  <c r="R25" i="36"/>
  <c r="R26" i="36"/>
  <c r="O24" i="35"/>
  <c r="O25" i="35"/>
  <c r="C44" i="6"/>
  <c r="H5" i="12"/>
  <c r="E17" i="28" s="1"/>
  <c r="I5" i="12"/>
  <c r="F17" i="28" s="1"/>
  <c r="H8" i="12"/>
  <c r="E20" i="28" s="1"/>
  <c r="I8" i="12"/>
  <c r="J8" i="12"/>
  <c r="G20" i="28" s="1"/>
  <c r="K8" i="12"/>
  <c r="H20" i="28" s="1"/>
  <c r="L8" i="12"/>
  <c r="I20" i="28" s="1"/>
  <c r="M8" i="12"/>
  <c r="J20" i="28" s="1"/>
  <c r="N8" i="12"/>
  <c r="K20" i="28" s="1"/>
  <c r="O8" i="12"/>
  <c r="L20" i="28" s="1"/>
  <c r="P8" i="12"/>
  <c r="M20" i="28" s="1"/>
  <c r="Q8" i="12"/>
  <c r="N20" i="28" s="1"/>
  <c r="R8" i="12"/>
  <c r="O20" i="28" s="1"/>
  <c r="S8" i="12"/>
  <c r="P20" i="28" s="1"/>
  <c r="H7" i="12"/>
  <c r="I7" i="12"/>
  <c r="J7" i="12"/>
  <c r="K7" i="12"/>
  <c r="L7" i="12"/>
  <c r="M7" i="12"/>
  <c r="N7" i="12"/>
  <c r="O7" i="12"/>
  <c r="P7" i="12"/>
  <c r="Q7" i="12"/>
  <c r="R7" i="12"/>
  <c r="S7" i="12"/>
  <c r="E8" i="14"/>
  <c r="E26" i="28" s="1"/>
  <c r="F8" i="14"/>
  <c r="F26" i="28" s="1"/>
  <c r="G8" i="14"/>
  <c r="G26" i="28" s="1"/>
  <c r="H8" i="14"/>
  <c r="H26" i="28" s="1"/>
  <c r="I8" i="14"/>
  <c r="I26" i="28" s="1"/>
  <c r="J8" i="14"/>
  <c r="J26" i="28" s="1"/>
  <c r="K8" i="14"/>
  <c r="K26" i="28" s="1"/>
  <c r="L8" i="14"/>
  <c r="L26" i="28" s="1"/>
  <c r="M8" i="14"/>
  <c r="M26" i="28" s="1"/>
  <c r="N8" i="14"/>
  <c r="N26" i="28" s="1"/>
  <c r="O8" i="14"/>
  <c r="E9" i="14"/>
  <c r="E27" i="28" s="1"/>
  <c r="F9" i="14"/>
  <c r="F27" i="28" s="1"/>
  <c r="G9" i="14"/>
  <c r="G27" i="28" s="1"/>
  <c r="H9" i="14"/>
  <c r="H27" i="28" s="1"/>
  <c r="I9" i="14"/>
  <c r="I27" i="28" s="1"/>
  <c r="J9" i="14"/>
  <c r="J27" i="28" s="1"/>
  <c r="K9" i="14"/>
  <c r="K27" i="28" s="1"/>
  <c r="L9" i="14"/>
  <c r="L27" i="28" s="1"/>
  <c r="M9" i="14"/>
  <c r="M27" i="28" s="1"/>
  <c r="N9" i="14"/>
  <c r="N27" i="28" s="1"/>
  <c r="O9" i="14"/>
  <c r="O27" i="28" s="1"/>
  <c r="E6" i="14"/>
  <c r="E24" i="28" s="1"/>
  <c r="F6" i="14"/>
  <c r="F24" i="28" s="1"/>
  <c r="G6" i="14"/>
  <c r="G24" i="28" s="1"/>
  <c r="H6" i="14"/>
  <c r="H24" i="28" s="1"/>
  <c r="I6" i="14"/>
  <c r="I24" i="28" s="1"/>
  <c r="J6" i="14"/>
  <c r="J24" i="28" s="1"/>
  <c r="K6" i="14"/>
  <c r="K24" i="28" s="1"/>
  <c r="L6" i="14"/>
  <c r="L24" i="28" s="1"/>
  <c r="M6" i="14"/>
  <c r="M24" i="28" s="1"/>
  <c r="N6" i="14"/>
  <c r="N24" i="28" s="1"/>
  <c r="O6" i="14"/>
  <c r="O24" i="28" s="1"/>
  <c r="E7" i="14"/>
  <c r="E25" i="28" s="1"/>
  <c r="F7" i="14"/>
  <c r="F25" i="28" s="1"/>
  <c r="G7" i="14"/>
  <c r="G25" i="28" s="1"/>
  <c r="H7" i="14"/>
  <c r="H25" i="28" s="1"/>
  <c r="I7" i="14"/>
  <c r="I25" i="28" s="1"/>
  <c r="J7" i="14"/>
  <c r="J25" i="28" s="1"/>
  <c r="K7" i="14"/>
  <c r="K25" i="28" s="1"/>
  <c r="L7" i="14"/>
  <c r="L25" i="28" s="1"/>
  <c r="M7" i="14"/>
  <c r="M25" i="28" s="1"/>
  <c r="N7" i="14"/>
  <c r="N25" i="28" s="1"/>
  <c r="O7" i="14"/>
  <c r="O25" i="28" s="1"/>
  <c r="E10" i="14"/>
  <c r="E28" i="28" s="1"/>
  <c r="F10" i="14"/>
  <c r="F28" i="28" s="1"/>
  <c r="G10" i="14"/>
  <c r="G28" i="28" s="1"/>
  <c r="H10" i="14"/>
  <c r="H28" i="28" s="1"/>
  <c r="I10" i="14"/>
  <c r="I28" i="28" s="1"/>
  <c r="J10" i="14"/>
  <c r="J28" i="28" s="1"/>
  <c r="K10" i="14"/>
  <c r="K28" i="28" s="1"/>
  <c r="L10" i="14"/>
  <c r="L28" i="28" s="1"/>
  <c r="M10" i="14"/>
  <c r="M28" i="28" s="1"/>
  <c r="N10" i="14"/>
  <c r="N28" i="28" s="1"/>
  <c r="O10" i="14"/>
  <c r="O28" i="28" s="1"/>
  <c r="E11" i="14"/>
  <c r="E29" i="28" s="1"/>
  <c r="F11" i="14"/>
  <c r="F29" i="28" s="1"/>
  <c r="G11" i="14"/>
  <c r="G29" i="28" s="1"/>
  <c r="H11" i="14"/>
  <c r="H29" i="28" s="1"/>
  <c r="I11" i="14"/>
  <c r="I29" i="28" s="1"/>
  <c r="J11" i="14"/>
  <c r="J29" i="28" s="1"/>
  <c r="K11" i="14"/>
  <c r="K29" i="28" s="1"/>
  <c r="L11" i="14"/>
  <c r="L29" i="28" s="1"/>
  <c r="M11" i="14"/>
  <c r="M29" i="28" s="1"/>
  <c r="N11" i="14"/>
  <c r="N29" i="28" s="1"/>
  <c r="O11" i="14"/>
  <c r="O29" i="28" s="1"/>
  <c r="E12" i="14"/>
  <c r="E30" i="28" s="1"/>
  <c r="F12" i="14"/>
  <c r="F30" i="28" s="1"/>
  <c r="G12" i="14"/>
  <c r="G30" i="28" s="1"/>
  <c r="H12" i="14"/>
  <c r="H30" i="28" s="1"/>
  <c r="I12" i="14"/>
  <c r="I30" i="28" s="1"/>
  <c r="J12" i="14"/>
  <c r="J30" i="28" s="1"/>
  <c r="K12" i="14"/>
  <c r="K30" i="28" s="1"/>
  <c r="L12" i="14"/>
  <c r="L30" i="28" s="1"/>
  <c r="M12" i="14"/>
  <c r="M30" i="28" s="1"/>
  <c r="N12" i="14"/>
  <c r="N30" i="28" s="1"/>
  <c r="O12" i="14"/>
  <c r="O30" i="28" s="1"/>
  <c r="E13" i="14"/>
  <c r="E31" i="28" s="1"/>
  <c r="F13" i="14"/>
  <c r="F31" i="28" s="1"/>
  <c r="G13" i="14"/>
  <c r="G31" i="28" s="1"/>
  <c r="H13" i="14"/>
  <c r="H31" i="28" s="1"/>
  <c r="I13" i="14"/>
  <c r="I31" i="28" s="1"/>
  <c r="J13" i="14"/>
  <c r="J31" i="28" s="1"/>
  <c r="K13" i="14"/>
  <c r="K31" i="28" s="1"/>
  <c r="L13" i="14"/>
  <c r="L31" i="28" s="1"/>
  <c r="M13" i="14"/>
  <c r="M31" i="28" s="1"/>
  <c r="N13" i="14"/>
  <c r="N31" i="28" s="1"/>
  <c r="O13" i="14"/>
  <c r="O31" i="28" s="1"/>
  <c r="P25" i="7"/>
  <c r="F15" i="6"/>
  <c r="L25" i="36"/>
  <c r="F10" i="6"/>
  <c r="D9" i="12"/>
  <c r="F26" i="46"/>
  <c r="B26" i="46"/>
  <c r="C51" i="46"/>
  <c r="C54" i="46"/>
  <c r="C55" i="46" s="1"/>
  <c r="C56" i="46" s="1"/>
  <c r="C32" i="46" s="1"/>
  <c r="E9" i="12"/>
  <c r="G27" i="59"/>
  <c r="G26" i="59"/>
  <c r="G25" i="59"/>
  <c r="G24" i="59"/>
  <c r="G23" i="59"/>
  <c r="F27" i="59"/>
  <c r="F26" i="59"/>
  <c r="F25" i="59"/>
  <c r="F24" i="59"/>
  <c r="F23" i="59"/>
  <c r="H23" i="59"/>
  <c r="E16" i="59"/>
  <c r="Q27" i="7"/>
  <c r="Q28" i="7"/>
  <c r="Q29" i="7"/>
  <c r="P27" i="36"/>
  <c r="P28" i="36"/>
  <c r="P29" i="36"/>
  <c r="R27" i="35"/>
  <c r="R28" i="35"/>
  <c r="R29" i="35"/>
  <c r="H604" i="15"/>
  <c r="H598" i="15"/>
  <c r="H592" i="15"/>
  <c r="Q572" i="37"/>
  <c r="Q572" i="38"/>
  <c r="Q27" i="42"/>
  <c r="H631" i="15"/>
  <c r="Q588" i="37"/>
  <c r="Q583" i="38"/>
  <c r="R27" i="36"/>
  <c r="R28" i="36"/>
  <c r="R29" i="36"/>
  <c r="O26" i="35"/>
  <c r="O27" i="35"/>
  <c r="O28" i="35"/>
  <c r="H565" i="15"/>
  <c r="K52" i="35"/>
  <c r="K53" i="35"/>
  <c r="K54" i="35"/>
  <c r="N27" i="7"/>
  <c r="H603" i="15"/>
  <c r="H597" i="15"/>
  <c r="F592" i="15"/>
  <c r="H572" i="37"/>
  <c r="H572" i="38"/>
  <c r="F631" i="15"/>
  <c r="H588" i="37"/>
  <c r="H583" i="38"/>
  <c r="H602" i="15"/>
  <c r="H596" i="15"/>
  <c r="E592" i="15"/>
  <c r="F572" i="37"/>
  <c r="F572" i="38"/>
  <c r="E631" i="15"/>
  <c r="F588" i="37"/>
  <c r="F583" i="38"/>
  <c r="G15" i="6"/>
  <c r="B18" i="61"/>
  <c r="B17" i="61"/>
  <c r="F23" i="42"/>
  <c r="D104" i="46"/>
  <c r="C34" i="46"/>
  <c r="I45" i="17"/>
  <c r="G6" i="17" s="1"/>
  <c r="A29" i="42"/>
  <c r="K39" i="17"/>
  <c r="I38" i="17"/>
  <c r="I39" i="17"/>
  <c r="J38" i="17" s="1"/>
  <c r="E11" i="28"/>
  <c r="E10" i="28"/>
  <c r="E32" i="28"/>
  <c r="E40" i="28"/>
  <c r="E44" i="28"/>
  <c r="G27" i="42"/>
  <c r="Q56" i="28"/>
  <c r="Q55" i="28"/>
  <c r="E13" i="28"/>
  <c r="E12" i="28"/>
  <c r="E15" i="28"/>
  <c r="E14" i="28"/>
  <c r="E5" i="28"/>
  <c r="G5" i="33"/>
  <c r="D41" i="28"/>
  <c r="E7" i="28"/>
  <c r="F5" i="28"/>
  <c r="F11" i="28"/>
  <c r="F10" i="28"/>
  <c r="F32" i="28"/>
  <c r="F40" i="28"/>
  <c r="F44" i="28"/>
  <c r="H27" i="42"/>
  <c r="F13" i="28"/>
  <c r="F12" i="28"/>
  <c r="F15" i="28"/>
  <c r="F14" i="28"/>
  <c r="G5" i="28"/>
  <c r="G11" i="28"/>
  <c r="G10" i="28"/>
  <c r="G32" i="28"/>
  <c r="G40" i="28"/>
  <c r="G44" i="28"/>
  <c r="I27" i="42"/>
  <c r="G13" i="28"/>
  <c r="G12" i="28"/>
  <c r="G15" i="28"/>
  <c r="G14" i="28"/>
  <c r="H5" i="28"/>
  <c r="H11" i="28"/>
  <c r="H10" i="28"/>
  <c r="H32" i="28"/>
  <c r="H40" i="28"/>
  <c r="H44" i="28"/>
  <c r="J27" i="42"/>
  <c r="H13" i="28"/>
  <c r="H12" i="28"/>
  <c r="H15" i="28"/>
  <c r="H14" i="28"/>
  <c r="I5" i="28"/>
  <c r="I11" i="28"/>
  <c r="I10" i="28"/>
  <c r="I32" i="28"/>
  <c r="I40" i="28"/>
  <c r="I44" i="28"/>
  <c r="K27" i="42"/>
  <c r="K25" i="42"/>
  <c r="I52" i="28"/>
  <c r="I13" i="28"/>
  <c r="I12" i="28"/>
  <c r="I15" i="28"/>
  <c r="I14" i="28"/>
  <c r="J5" i="28"/>
  <c r="J11" i="28"/>
  <c r="J10" i="28"/>
  <c r="J32" i="28"/>
  <c r="J40" i="28"/>
  <c r="J44" i="28"/>
  <c r="L27" i="42"/>
  <c r="L25" i="42"/>
  <c r="J52" i="28"/>
  <c r="J13" i="28"/>
  <c r="J12" i="28"/>
  <c r="J15" i="28"/>
  <c r="J14" i="28"/>
  <c r="K5" i="28"/>
  <c r="K11" i="28"/>
  <c r="K10" i="28"/>
  <c r="K32" i="28"/>
  <c r="K40" i="28"/>
  <c r="K44" i="28"/>
  <c r="M27" i="42"/>
  <c r="K13" i="28"/>
  <c r="K12" i="28"/>
  <c r="K15" i="28"/>
  <c r="K14" i="28"/>
  <c r="L5" i="28"/>
  <c r="L11" i="28"/>
  <c r="L10" i="28"/>
  <c r="L32" i="28"/>
  <c r="L40" i="28"/>
  <c r="L44" i="28"/>
  <c r="N27" i="42"/>
  <c r="L13" i="28"/>
  <c r="L12" i="28"/>
  <c r="L15" i="28"/>
  <c r="L14" i="28"/>
  <c r="M5" i="28"/>
  <c r="M11" i="28"/>
  <c r="M10" i="28"/>
  <c r="M32" i="28"/>
  <c r="M40" i="28"/>
  <c r="M44" i="28"/>
  <c r="O27" i="42"/>
  <c r="O25" i="42"/>
  <c r="M52" i="28"/>
  <c r="M13" i="28"/>
  <c r="M12" i="28"/>
  <c r="M15" i="28"/>
  <c r="M14" i="28"/>
  <c r="N5" i="28"/>
  <c r="N11" i="28"/>
  <c r="N10" i="28"/>
  <c r="N32" i="28"/>
  <c r="N40" i="28"/>
  <c r="N44" i="28"/>
  <c r="P27" i="42"/>
  <c r="P25" i="42"/>
  <c r="N52" i="28"/>
  <c r="N13" i="28"/>
  <c r="N12" i="28"/>
  <c r="N15" i="28"/>
  <c r="N14" i="28"/>
  <c r="O5" i="28"/>
  <c r="O11" i="28"/>
  <c r="O10" i="28"/>
  <c r="O26" i="28"/>
  <c r="O32" i="28"/>
  <c r="O40" i="28"/>
  <c r="O44" i="28"/>
  <c r="O13" i="28"/>
  <c r="O12" i="28"/>
  <c r="O15" i="28"/>
  <c r="O14" i="28"/>
  <c r="P5" i="28"/>
  <c r="P11" i="28"/>
  <c r="P10" i="28"/>
  <c r="P32" i="28"/>
  <c r="P40" i="28"/>
  <c r="P44" i="28"/>
  <c r="R27" i="42"/>
  <c r="T27" i="42"/>
  <c r="V27" i="42"/>
  <c r="X27" i="42"/>
  <c r="P13" i="28"/>
  <c r="P12" i="28"/>
  <c r="P15" i="28"/>
  <c r="P14" i="28"/>
  <c r="G6" i="33"/>
  <c r="D42" i="28"/>
  <c r="D12" i="31"/>
  <c r="D15" i="31"/>
  <c r="N18" i="7"/>
  <c r="C19" i="27"/>
  <c r="R23" i="27"/>
  <c r="R24" i="27"/>
  <c r="M18" i="7"/>
  <c r="O18" i="7"/>
  <c r="N18" i="36"/>
  <c r="M18" i="36"/>
  <c r="O18" i="36"/>
  <c r="M18" i="35"/>
  <c r="S18" i="7"/>
  <c r="E38" i="7"/>
  <c r="E39" i="7"/>
  <c r="E40" i="7"/>
  <c r="E41" i="7"/>
  <c r="U32" i="28"/>
  <c r="U40" i="28"/>
  <c r="U44" i="28"/>
  <c r="S26" i="42"/>
  <c r="U26" i="42"/>
  <c r="U56" i="28"/>
  <c r="U55" i="28"/>
  <c r="R18" i="36"/>
  <c r="C37" i="36"/>
  <c r="F36" i="36"/>
  <c r="E38" i="36"/>
  <c r="E39" i="36"/>
  <c r="E40" i="36"/>
  <c r="E41" i="36"/>
  <c r="O18" i="35"/>
  <c r="E37" i="35"/>
  <c r="E38" i="35"/>
  <c r="D31" i="40"/>
  <c r="E39" i="35"/>
  <c r="D32" i="40"/>
  <c r="E40" i="35"/>
  <c r="K37" i="7"/>
  <c r="L38" i="7"/>
  <c r="K38" i="36"/>
  <c r="L39" i="36"/>
  <c r="L36" i="35"/>
  <c r="M37" i="35"/>
  <c r="U7" i="28"/>
  <c r="T32" i="28"/>
  <c r="T40" i="28"/>
  <c r="T44" i="28"/>
  <c r="T26" i="42"/>
  <c r="V26" i="42"/>
  <c r="T29" i="42"/>
  <c r="V29" i="42"/>
  <c r="X29" i="42"/>
  <c r="T56" i="28"/>
  <c r="T55" i="28"/>
  <c r="T7" i="28"/>
  <c r="S32" i="28"/>
  <c r="S40" i="28"/>
  <c r="S44" i="28"/>
  <c r="S56" i="28"/>
  <c r="S55" i="28"/>
  <c r="S7" i="28"/>
  <c r="R32" i="28"/>
  <c r="R40" i="28"/>
  <c r="R44" i="28"/>
  <c r="R56" i="28"/>
  <c r="R55" i="28"/>
  <c r="R7" i="28"/>
  <c r="Q32" i="28"/>
  <c r="Q40" i="28"/>
  <c r="Q44" i="28"/>
  <c r="E27" i="31"/>
  <c r="E28" i="31"/>
  <c r="F27" i="31"/>
  <c r="F28" i="31"/>
  <c r="G27" i="31"/>
  <c r="G28" i="31"/>
  <c r="H27" i="31"/>
  <c r="H28" i="31"/>
  <c r="H12" i="31"/>
  <c r="H15" i="31"/>
  <c r="P15" i="31"/>
  <c r="P17" i="31"/>
  <c r="H17" i="61"/>
  <c r="H18" i="61"/>
  <c r="G13" i="61"/>
  <c r="F13" i="61"/>
  <c r="E13" i="61"/>
  <c r="D13" i="61"/>
  <c r="C13" i="61"/>
  <c r="G12" i="61"/>
  <c r="F12" i="61"/>
  <c r="E12" i="61"/>
  <c r="D12" i="61"/>
  <c r="C12" i="61"/>
  <c r="B11" i="61"/>
  <c r="B6" i="61"/>
  <c r="M20" i="57"/>
  <c r="G9" i="33"/>
  <c r="D16" i="28"/>
  <c r="G7" i="33"/>
  <c r="D22" i="28"/>
  <c r="F18" i="42"/>
  <c r="F19" i="42"/>
  <c r="F24" i="42"/>
  <c r="H20" i="57"/>
  <c r="R31" i="6"/>
  <c r="S31" i="6"/>
  <c r="O31" i="6"/>
  <c r="P31" i="6"/>
  <c r="L31" i="6"/>
  <c r="M31" i="6"/>
  <c r="I31" i="6"/>
  <c r="J31" i="6"/>
  <c r="G10" i="6"/>
  <c r="AJ21" i="56"/>
  <c r="AI21" i="56"/>
  <c r="AH21" i="56"/>
  <c r="AG21" i="56"/>
  <c r="AB21" i="56"/>
  <c r="AA21" i="56"/>
  <c r="Z21" i="56"/>
  <c r="Y21" i="56"/>
  <c r="X21" i="56"/>
  <c r="W21" i="56"/>
  <c r="V21" i="56"/>
  <c r="U21" i="56"/>
  <c r="T21" i="56"/>
  <c r="S21" i="56"/>
  <c r="R21" i="56"/>
  <c r="Q21" i="56"/>
  <c r="AJ19" i="56"/>
  <c r="AI19" i="56"/>
  <c r="AH19" i="56"/>
  <c r="AG19" i="56"/>
  <c r="AB19" i="56"/>
  <c r="AA19" i="56"/>
  <c r="Z19" i="56"/>
  <c r="Y19" i="56"/>
  <c r="X19" i="56"/>
  <c r="W19" i="56"/>
  <c r="V19" i="56"/>
  <c r="U19" i="56"/>
  <c r="T19" i="56"/>
  <c r="S19" i="56"/>
  <c r="R19" i="56"/>
  <c r="Q19" i="56"/>
  <c r="AJ17" i="56"/>
  <c r="AI17" i="56"/>
  <c r="AH17" i="56"/>
  <c r="AG17" i="56"/>
  <c r="AB17" i="56"/>
  <c r="AA17" i="56"/>
  <c r="Z17" i="56"/>
  <c r="Y17" i="56"/>
  <c r="X17" i="56"/>
  <c r="W17" i="56"/>
  <c r="V17" i="56"/>
  <c r="U17" i="56"/>
  <c r="T17" i="56"/>
  <c r="S17" i="56"/>
  <c r="R17" i="56"/>
  <c r="Q17" i="56"/>
  <c r="P2" i="56"/>
  <c r="K5" i="56"/>
  <c r="AH6" i="56"/>
  <c r="J5" i="56"/>
  <c r="K4" i="56"/>
  <c r="AE4" i="56"/>
  <c r="AD4" i="56"/>
  <c r="AC4" i="56"/>
  <c r="L4" i="56"/>
  <c r="A1" i="56"/>
  <c r="E4" i="14"/>
  <c r="E15" i="14" s="1"/>
  <c r="H15" i="42"/>
  <c r="H14" i="42"/>
  <c r="O15" i="31"/>
  <c r="O17" i="31"/>
  <c r="G12" i="31"/>
  <c r="G15" i="31"/>
  <c r="F12" i="31"/>
  <c r="F15" i="31"/>
  <c r="E12" i="31"/>
  <c r="E15" i="31"/>
  <c r="G52" i="46"/>
  <c r="C48" i="46"/>
  <c r="H12" i="60"/>
  <c r="C581" i="38"/>
  <c r="C582" i="38"/>
  <c r="C583" i="38"/>
  <c r="C586" i="37"/>
  <c r="C587" i="37"/>
  <c r="C588" i="37"/>
  <c r="T568" i="37"/>
  <c r="R588" i="15"/>
  <c r="C21" i="51"/>
  <c r="K21" i="51"/>
  <c r="J21" i="51"/>
  <c r="G21" i="51"/>
  <c r="F21" i="51"/>
  <c r="C21" i="50"/>
  <c r="K21" i="50"/>
  <c r="J21" i="50"/>
  <c r="G21" i="50"/>
  <c r="C21" i="49"/>
  <c r="K21" i="49"/>
  <c r="G21" i="49"/>
  <c r="A30" i="42"/>
  <c r="F52" i="34"/>
  <c r="D51" i="34"/>
  <c r="D32" i="31"/>
  <c r="D33" i="31"/>
  <c r="F20" i="35"/>
  <c r="G13" i="1"/>
  <c r="G5" i="1"/>
  <c r="H5" i="1" s="1"/>
  <c r="I5" i="1" s="1"/>
  <c r="J5" i="1" s="1"/>
  <c r="G14" i="1"/>
  <c r="K5" i="48"/>
  <c r="B51" i="34"/>
  <c r="G15" i="12"/>
  <c r="H15" i="12"/>
  <c r="G16" i="12"/>
  <c r="R16" i="12"/>
  <c r="G18" i="12"/>
  <c r="G17" i="12"/>
  <c r="H17" i="12"/>
  <c r="G19" i="12"/>
  <c r="I19" i="12"/>
  <c r="I16" i="12"/>
  <c r="I17" i="12"/>
  <c r="I18" i="12"/>
  <c r="J19" i="12"/>
  <c r="J16" i="12"/>
  <c r="J17" i="12"/>
  <c r="J18" i="12"/>
  <c r="K19" i="12"/>
  <c r="K16" i="12"/>
  <c r="K17" i="12"/>
  <c r="K18" i="12"/>
  <c r="L19" i="12"/>
  <c r="M19" i="12"/>
  <c r="N19" i="12"/>
  <c r="O19" i="12"/>
  <c r="P19" i="12"/>
  <c r="Q19" i="12"/>
  <c r="R19" i="12"/>
  <c r="T19" i="12" s="1"/>
  <c r="S19" i="12"/>
  <c r="L18" i="12"/>
  <c r="L16" i="12"/>
  <c r="M18" i="12"/>
  <c r="M16" i="12"/>
  <c r="N18" i="12"/>
  <c r="N16" i="12"/>
  <c r="O18" i="12"/>
  <c r="O16" i="12"/>
  <c r="P18" i="12"/>
  <c r="P16" i="12"/>
  <c r="Q18" i="12"/>
  <c r="Q16" i="12"/>
  <c r="R18" i="12"/>
  <c r="T18" i="12" s="1"/>
  <c r="S18" i="12"/>
  <c r="S16" i="12"/>
  <c r="L17" i="12"/>
  <c r="M17" i="12"/>
  <c r="N17" i="12"/>
  <c r="O17" i="12"/>
  <c r="P17" i="12"/>
  <c r="Q17" i="12"/>
  <c r="R17" i="12"/>
  <c r="S17" i="12"/>
  <c r="G10" i="34"/>
  <c r="D5" i="34"/>
  <c r="F5" i="42" s="1"/>
  <c r="G11" i="34"/>
  <c r="D6" i="34"/>
  <c r="D46" i="28" s="1"/>
  <c r="G12" i="34"/>
  <c r="D7" i="34"/>
  <c r="D47" i="28" s="1"/>
  <c r="G13" i="34"/>
  <c r="D8" i="34"/>
  <c r="D48" i="28" s="1"/>
  <c r="G14" i="34"/>
  <c r="E541" i="38"/>
  <c r="B543" i="15"/>
  <c r="E541" i="37"/>
  <c r="G11" i="33"/>
  <c r="G10" i="33"/>
  <c r="A55" i="14"/>
  <c r="A50" i="12" s="1"/>
  <c r="H563" i="15"/>
  <c r="H564" i="15"/>
  <c r="L23" i="36"/>
  <c r="P67" i="28"/>
  <c r="O67" i="28"/>
  <c r="N67" i="28"/>
  <c r="M67" i="28"/>
  <c r="L67" i="28"/>
  <c r="K67" i="28"/>
  <c r="J67" i="28"/>
  <c r="I67" i="28"/>
  <c r="H67" i="28"/>
  <c r="G67" i="28"/>
  <c r="F67" i="28"/>
  <c r="H23" i="35"/>
  <c r="H23" i="7"/>
  <c r="D2" i="12"/>
  <c r="A26" i="40"/>
  <c r="A26" i="41"/>
  <c r="A26" i="27"/>
  <c r="C6" i="27"/>
  <c r="I22" i="12"/>
  <c r="I20" i="12"/>
  <c r="I24" i="12"/>
  <c r="I25" i="12"/>
  <c r="I28" i="12"/>
  <c r="I29" i="12"/>
  <c r="I30" i="12"/>
  <c r="I31" i="12"/>
  <c r="I32" i="12"/>
  <c r="I33" i="12"/>
  <c r="I34" i="12"/>
  <c r="I38" i="12"/>
  <c r="I37" i="12"/>
  <c r="I39" i="12"/>
  <c r="I40" i="12"/>
  <c r="I41" i="12"/>
  <c r="I42" i="12"/>
  <c r="I43" i="12"/>
  <c r="I44" i="12"/>
  <c r="I45" i="12"/>
  <c r="I46" i="12"/>
  <c r="I47" i="12"/>
  <c r="I48" i="12"/>
  <c r="I49" i="12"/>
  <c r="J20" i="12"/>
  <c r="J22" i="12"/>
  <c r="J24" i="12"/>
  <c r="J25" i="12"/>
  <c r="J28" i="12"/>
  <c r="J29" i="12"/>
  <c r="J30" i="12"/>
  <c r="J31" i="12"/>
  <c r="J32" i="12"/>
  <c r="J33" i="12"/>
  <c r="J34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K22" i="48"/>
  <c r="J22" i="48"/>
  <c r="I22" i="48"/>
  <c r="H22" i="48"/>
  <c r="K15" i="48"/>
  <c r="J15" i="48"/>
  <c r="I15" i="48"/>
  <c r="H15" i="48"/>
  <c r="A1" i="48"/>
  <c r="D30" i="31"/>
  <c r="G49" i="34"/>
  <c r="G48" i="34"/>
  <c r="G47" i="34"/>
  <c r="G46" i="34"/>
  <c r="G45" i="34"/>
  <c r="G44" i="34"/>
  <c r="G43" i="34"/>
  <c r="G42" i="34"/>
  <c r="G41" i="34"/>
  <c r="G40" i="34"/>
  <c r="G39" i="34"/>
  <c r="G38" i="34"/>
  <c r="G37" i="34"/>
  <c r="G36" i="34"/>
  <c r="G35" i="34"/>
  <c r="G34" i="34"/>
  <c r="G33" i="34"/>
  <c r="G32" i="34"/>
  <c r="G31" i="34"/>
  <c r="G30" i="34"/>
  <c r="G29" i="34"/>
  <c r="G28" i="34"/>
  <c r="G27" i="34"/>
  <c r="G26" i="34"/>
  <c r="G25" i="34"/>
  <c r="A1" i="37"/>
  <c r="A1" i="23"/>
  <c r="A1" i="17"/>
  <c r="A1" i="31"/>
  <c r="A1" i="6"/>
  <c r="A1" i="40"/>
  <c r="A1" i="41"/>
  <c r="A1" i="27"/>
  <c r="A1" i="38"/>
  <c r="A1" i="15"/>
  <c r="A1" i="35"/>
  <c r="A1" i="36"/>
  <c r="A1" i="7"/>
  <c r="A1" i="42"/>
  <c r="A1" i="12"/>
  <c r="A1" i="14"/>
  <c r="B1" i="33"/>
  <c r="B1" i="1"/>
  <c r="B1" i="34"/>
  <c r="P18" i="7"/>
  <c r="A20" i="40"/>
  <c r="K18" i="35"/>
  <c r="P18" i="36"/>
  <c r="A20" i="41"/>
  <c r="A20" i="27"/>
  <c r="Q18" i="7"/>
  <c r="B21" i="35"/>
  <c r="B21" i="36"/>
  <c r="B21" i="7"/>
  <c r="H20" i="36"/>
  <c r="H20" i="7"/>
  <c r="R40" i="42"/>
  <c r="Q40" i="42"/>
  <c r="P40" i="42"/>
  <c r="O40" i="42"/>
  <c r="N40" i="42"/>
  <c r="M40" i="42"/>
  <c r="L40" i="42"/>
  <c r="K40" i="42"/>
  <c r="J40" i="42"/>
  <c r="I40" i="42"/>
  <c r="H40" i="42"/>
  <c r="R39" i="42"/>
  <c r="Q39" i="42"/>
  <c r="P39" i="42"/>
  <c r="O39" i="42"/>
  <c r="N39" i="42"/>
  <c r="M39" i="42"/>
  <c r="L39" i="42"/>
  <c r="K39" i="42"/>
  <c r="J39" i="42"/>
  <c r="I39" i="42"/>
  <c r="H39" i="42"/>
  <c r="R38" i="42"/>
  <c r="Q38" i="42"/>
  <c r="P38" i="42"/>
  <c r="O38" i="42"/>
  <c r="N38" i="42"/>
  <c r="M38" i="42"/>
  <c r="L38" i="42"/>
  <c r="K38" i="42"/>
  <c r="J38" i="42"/>
  <c r="I38" i="42"/>
  <c r="H38" i="42"/>
  <c r="R37" i="42"/>
  <c r="Q37" i="42"/>
  <c r="P37" i="42"/>
  <c r="O37" i="42"/>
  <c r="N37" i="42"/>
  <c r="M37" i="42"/>
  <c r="L37" i="42"/>
  <c r="K37" i="42"/>
  <c r="J37" i="42"/>
  <c r="I37" i="42"/>
  <c r="H37" i="42"/>
  <c r="G44" i="42"/>
  <c r="G43" i="42"/>
  <c r="G42" i="42"/>
  <c r="G41" i="42"/>
  <c r="G40" i="42"/>
  <c r="G39" i="42"/>
  <c r="G38" i="42"/>
  <c r="G37" i="42"/>
  <c r="P2" i="38"/>
  <c r="P2" i="37"/>
  <c r="P2" i="15"/>
  <c r="H50" i="15"/>
  <c r="AI50" i="15"/>
  <c r="H49" i="15"/>
  <c r="Z49" i="15"/>
  <c r="H48" i="15"/>
  <c r="Y48" i="15"/>
  <c r="H47" i="15"/>
  <c r="AJ47" i="15"/>
  <c r="H46" i="15"/>
  <c r="AA46" i="15"/>
  <c r="H45" i="15"/>
  <c r="AB45" i="15"/>
  <c r="H44" i="15"/>
  <c r="AJ44" i="15"/>
  <c r="H43" i="15"/>
  <c r="AJ43" i="15"/>
  <c r="H42" i="15"/>
  <c r="AH42" i="15"/>
  <c r="H41" i="15"/>
  <c r="Z41" i="15"/>
  <c r="H40" i="15"/>
  <c r="AJ40" i="15"/>
  <c r="H39" i="15"/>
  <c r="AJ39" i="15"/>
  <c r="H33" i="15"/>
  <c r="H32" i="15"/>
  <c r="AG32" i="15"/>
  <c r="H31" i="15"/>
  <c r="R31" i="15"/>
  <c r="H25" i="15"/>
  <c r="H24" i="15"/>
  <c r="Y24" i="15"/>
  <c r="H23" i="15"/>
  <c r="Q23" i="15"/>
  <c r="S49" i="12"/>
  <c r="R49" i="12"/>
  <c r="T49" i="12" s="1"/>
  <c r="Q49" i="12"/>
  <c r="P49" i="12"/>
  <c r="O49" i="12"/>
  <c r="N49" i="12"/>
  <c r="M49" i="12"/>
  <c r="L49" i="12"/>
  <c r="K49" i="12"/>
  <c r="S48" i="12"/>
  <c r="R48" i="12"/>
  <c r="T48" i="12" s="1"/>
  <c r="Q48" i="12"/>
  <c r="P48" i="12"/>
  <c r="O48" i="12"/>
  <c r="N48" i="12"/>
  <c r="K48" i="12"/>
  <c r="L48" i="12"/>
  <c r="M48" i="12"/>
  <c r="S47" i="12"/>
  <c r="R47" i="12"/>
  <c r="T47" i="12" s="1"/>
  <c r="Q47" i="12"/>
  <c r="P47" i="12"/>
  <c r="O47" i="12"/>
  <c r="N47" i="12"/>
  <c r="M47" i="12"/>
  <c r="L47" i="12"/>
  <c r="K47" i="12"/>
  <c r="S46" i="12"/>
  <c r="R46" i="12"/>
  <c r="T46" i="12" s="1"/>
  <c r="Q46" i="12"/>
  <c r="P46" i="12"/>
  <c r="O46" i="12"/>
  <c r="N46" i="12"/>
  <c r="M46" i="12"/>
  <c r="L46" i="12"/>
  <c r="K46" i="12"/>
  <c r="S45" i="12"/>
  <c r="R45" i="12"/>
  <c r="T45" i="12" s="1"/>
  <c r="Q45" i="12"/>
  <c r="P45" i="12"/>
  <c r="O45" i="12"/>
  <c r="N45" i="12"/>
  <c r="M45" i="12"/>
  <c r="L45" i="12"/>
  <c r="K45" i="12"/>
  <c r="R42" i="12"/>
  <c r="T42" i="12" s="1"/>
  <c r="Q42" i="12"/>
  <c r="P42" i="12"/>
  <c r="O42" i="12"/>
  <c r="N42" i="12"/>
  <c r="M42" i="12"/>
  <c r="L42" i="12"/>
  <c r="K42" i="12"/>
  <c r="S41" i="12"/>
  <c r="R41" i="12"/>
  <c r="T41" i="12" s="1"/>
  <c r="Q41" i="12"/>
  <c r="P41" i="12"/>
  <c r="O41" i="12"/>
  <c r="N41" i="12"/>
  <c r="M41" i="12"/>
  <c r="L41" i="12"/>
  <c r="K41" i="12"/>
  <c r="S39" i="12"/>
  <c r="R39" i="12"/>
  <c r="T39" i="12" s="1"/>
  <c r="Q39" i="12"/>
  <c r="P39" i="12"/>
  <c r="O39" i="12"/>
  <c r="N39" i="12"/>
  <c r="M39" i="12"/>
  <c r="K39" i="12"/>
  <c r="L39" i="12"/>
  <c r="S38" i="12"/>
  <c r="R38" i="12"/>
  <c r="T38" i="12" s="1"/>
  <c r="Q38" i="12"/>
  <c r="P38" i="12"/>
  <c r="O38" i="12"/>
  <c r="N38" i="12"/>
  <c r="M38" i="12"/>
  <c r="L38" i="12"/>
  <c r="K38" i="12"/>
  <c r="K37" i="12"/>
  <c r="S34" i="12"/>
  <c r="R34" i="12"/>
  <c r="T34" i="12" s="1"/>
  <c r="Q34" i="12"/>
  <c r="P34" i="12"/>
  <c r="O34" i="12"/>
  <c r="N34" i="12"/>
  <c r="M34" i="12"/>
  <c r="L34" i="12"/>
  <c r="K34" i="12"/>
  <c r="S33" i="12"/>
  <c r="R33" i="12"/>
  <c r="T33" i="12" s="1"/>
  <c r="Q33" i="12"/>
  <c r="P33" i="12"/>
  <c r="O33" i="12"/>
  <c r="N33" i="12"/>
  <c r="M33" i="12"/>
  <c r="L33" i="12"/>
  <c r="K33" i="12"/>
  <c r="S32" i="12"/>
  <c r="R32" i="12"/>
  <c r="T32" i="12" s="1"/>
  <c r="Q32" i="12"/>
  <c r="P32" i="12"/>
  <c r="O32" i="12"/>
  <c r="N32" i="12"/>
  <c r="M32" i="12"/>
  <c r="L32" i="12"/>
  <c r="K32" i="12"/>
  <c r="S31" i="12"/>
  <c r="R31" i="12"/>
  <c r="T31" i="12" s="1"/>
  <c r="Q31" i="12"/>
  <c r="P31" i="12"/>
  <c r="O31" i="12"/>
  <c r="N31" i="12"/>
  <c r="M31" i="12"/>
  <c r="L31" i="12"/>
  <c r="K31" i="12"/>
  <c r="S30" i="12"/>
  <c r="R30" i="12"/>
  <c r="T30" i="12" s="1"/>
  <c r="Q30" i="12"/>
  <c r="P30" i="12"/>
  <c r="O30" i="12"/>
  <c r="N30" i="12"/>
  <c r="M30" i="12"/>
  <c r="L30" i="12"/>
  <c r="K30" i="12"/>
  <c r="S29" i="12"/>
  <c r="R29" i="12"/>
  <c r="T29" i="12" s="1"/>
  <c r="Q29" i="12"/>
  <c r="P29" i="12"/>
  <c r="O29" i="12"/>
  <c r="N29" i="12"/>
  <c r="M29" i="12"/>
  <c r="L29" i="12"/>
  <c r="K29" i="12"/>
  <c r="S28" i="12"/>
  <c r="R28" i="12"/>
  <c r="T28" i="12" s="1"/>
  <c r="Q28" i="12"/>
  <c r="P28" i="12"/>
  <c r="O28" i="12"/>
  <c r="N28" i="12"/>
  <c r="M28" i="12"/>
  <c r="L28" i="12"/>
  <c r="K28" i="12"/>
  <c r="G25" i="12"/>
  <c r="S25" i="12"/>
  <c r="R25" i="12"/>
  <c r="T25" i="12" s="1"/>
  <c r="Q25" i="12"/>
  <c r="P25" i="12"/>
  <c r="O25" i="12"/>
  <c r="N25" i="12"/>
  <c r="M25" i="12"/>
  <c r="L25" i="12"/>
  <c r="K25" i="12"/>
  <c r="G24" i="12"/>
  <c r="S24" i="12"/>
  <c r="R24" i="12"/>
  <c r="T24" i="12" s="1"/>
  <c r="Q24" i="12"/>
  <c r="P24" i="12"/>
  <c r="O24" i="12"/>
  <c r="N24" i="12"/>
  <c r="M24" i="12"/>
  <c r="L24" i="12"/>
  <c r="K24" i="12"/>
  <c r="G22" i="12"/>
  <c r="S22" i="12"/>
  <c r="R22" i="12"/>
  <c r="T22" i="12" s="1"/>
  <c r="Q22" i="12"/>
  <c r="P22" i="12"/>
  <c r="O22" i="12"/>
  <c r="N22" i="12"/>
  <c r="M22" i="12"/>
  <c r="L22" i="12"/>
  <c r="K22" i="12"/>
  <c r="Z31" i="15"/>
  <c r="R41" i="15"/>
  <c r="Z47" i="15"/>
  <c r="AG45" i="15"/>
  <c r="AG47" i="15"/>
  <c r="T41" i="15"/>
  <c r="AB47" i="15"/>
  <c r="AI47" i="15"/>
  <c r="AF32" i="15"/>
  <c r="AI32" i="15"/>
  <c r="AH44" i="15"/>
  <c r="Q44" i="15"/>
  <c r="AB48" i="15"/>
  <c r="T50" i="15"/>
  <c r="AG50" i="15"/>
  <c r="AA50" i="15"/>
  <c r="Y50" i="15"/>
  <c r="R40" i="15"/>
  <c r="AD40" i="15" s="1"/>
  <c r="R42" i="15"/>
  <c r="AD42" i="15" s="1"/>
  <c r="Q31" i="15"/>
  <c r="AC31" i="15" s="1"/>
  <c r="S41" i="15"/>
  <c r="AE41" i="15" s="1"/>
  <c r="W41" i="15"/>
  <c r="Q45" i="15"/>
  <c r="Q49" i="15"/>
  <c r="S49" i="15"/>
  <c r="W49" i="15"/>
  <c r="AF31" i="15"/>
  <c r="AH45" i="15"/>
  <c r="AF49" i="15"/>
  <c r="G49" i="12"/>
  <c r="G48" i="12"/>
  <c r="G47" i="12"/>
  <c r="G46" i="12"/>
  <c r="G45" i="12"/>
  <c r="G44" i="12"/>
  <c r="G43" i="12"/>
  <c r="G42" i="12"/>
  <c r="S42" i="12"/>
  <c r="G41" i="12"/>
  <c r="G40" i="12"/>
  <c r="G39" i="12"/>
  <c r="G38" i="12"/>
  <c r="G37" i="12"/>
  <c r="G36" i="12"/>
  <c r="G35" i="12"/>
  <c r="G34" i="12"/>
  <c r="G33" i="12"/>
  <c r="G32" i="12"/>
  <c r="G31" i="12"/>
  <c r="G30" i="12"/>
  <c r="G29" i="12"/>
  <c r="G28" i="12"/>
  <c r="G27" i="12"/>
  <c r="G26" i="12"/>
  <c r="G23" i="12"/>
  <c r="G21" i="12"/>
  <c r="G20" i="12"/>
  <c r="S37" i="12"/>
  <c r="Q37" i="12"/>
  <c r="O37" i="12"/>
  <c r="M37" i="12"/>
  <c r="R37" i="12"/>
  <c r="T37" i="12" s="1"/>
  <c r="P37" i="12"/>
  <c r="N37" i="12"/>
  <c r="L37" i="12"/>
  <c r="I36" i="12"/>
  <c r="J36" i="12"/>
  <c r="R36" i="12"/>
  <c r="T36" i="12" s="1"/>
  <c r="P36" i="12"/>
  <c r="N36" i="12"/>
  <c r="L36" i="12"/>
  <c r="K36" i="12"/>
  <c r="S36" i="12"/>
  <c r="Q36" i="12"/>
  <c r="O36" i="12"/>
  <c r="M36" i="12"/>
  <c r="I35" i="12"/>
  <c r="J35" i="12"/>
  <c r="S35" i="12"/>
  <c r="Q35" i="12"/>
  <c r="O35" i="12"/>
  <c r="M35" i="12"/>
  <c r="K35" i="12"/>
  <c r="R35" i="12"/>
  <c r="T35" i="12" s="1"/>
  <c r="P35" i="12"/>
  <c r="N35" i="12"/>
  <c r="L35" i="12"/>
  <c r="I27" i="12"/>
  <c r="J27" i="12"/>
  <c r="S27" i="12"/>
  <c r="Q27" i="12"/>
  <c r="O27" i="12"/>
  <c r="M27" i="12"/>
  <c r="K27" i="12"/>
  <c r="R27" i="12"/>
  <c r="T27" i="12" s="1"/>
  <c r="P27" i="12"/>
  <c r="N27" i="12"/>
  <c r="L27" i="12"/>
  <c r="J26" i="12"/>
  <c r="I26" i="12"/>
  <c r="R26" i="12"/>
  <c r="T26" i="12" s="1"/>
  <c r="P26" i="12"/>
  <c r="N26" i="12"/>
  <c r="L26" i="12"/>
  <c r="K26" i="12"/>
  <c r="S26" i="12"/>
  <c r="Q26" i="12"/>
  <c r="O26" i="12"/>
  <c r="M26" i="12"/>
  <c r="I23" i="12"/>
  <c r="J23" i="12"/>
  <c r="S23" i="12"/>
  <c r="Q23" i="12"/>
  <c r="O23" i="12"/>
  <c r="M23" i="12"/>
  <c r="R23" i="12"/>
  <c r="T23" i="12" s="1"/>
  <c r="P23" i="12"/>
  <c r="N23" i="12"/>
  <c r="L23" i="12"/>
  <c r="K23" i="12"/>
  <c r="J21" i="12"/>
  <c r="I21" i="12"/>
  <c r="R40" i="12"/>
  <c r="T40" i="12" s="1"/>
  <c r="P40" i="12"/>
  <c r="N40" i="12"/>
  <c r="L40" i="12"/>
  <c r="S40" i="12"/>
  <c r="Q40" i="12"/>
  <c r="O40" i="12"/>
  <c r="M40" i="12"/>
  <c r="K40" i="12"/>
  <c r="R43" i="12"/>
  <c r="T43" i="12" s="1"/>
  <c r="P43" i="12"/>
  <c r="N43" i="12"/>
  <c r="L43" i="12"/>
  <c r="S43" i="12"/>
  <c r="Q43" i="12"/>
  <c r="O43" i="12"/>
  <c r="M43" i="12"/>
  <c r="K43" i="12"/>
  <c r="S44" i="12"/>
  <c r="Q44" i="12"/>
  <c r="O44" i="12"/>
  <c r="M44" i="12"/>
  <c r="K44" i="12"/>
  <c r="R44" i="12"/>
  <c r="T44" i="12" s="1"/>
  <c r="P44" i="12"/>
  <c r="N44" i="12"/>
  <c r="L44" i="12"/>
  <c r="S20" i="12"/>
  <c r="Q20" i="12"/>
  <c r="O20" i="12"/>
  <c r="M20" i="12"/>
  <c r="K20" i="12"/>
  <c r="R20" i="12"/>
  <c r="T20" i="12" s="1"/>
  <c r="P20" i="12"/>
  <c r="N20" i="12"/>
  <c r="L20" i="12"/>
  <c r="S21" i="12"/>
  <c r="Q21" i="12"/>
  <c r="O21" i="12"/>
  <c r="M21" i="12"/>
  <c r="K21" i="12"/>
  <c r="R21" i="12"/>
  <c r="T21" i="12" s="1"/>
  <c r="P21" i="12"/>
  <c r="N21" i="12"/>
  <c r="L21" i="12"/>
  <c r="AE530" i="15"/>
  <c r="AD530" i="15"/>
  <c r="AC530" i="15"/>
  <c r="AE529" i="15"/>
  <c r="AD529" i="15"/>
  <c r="AC529" i="15"/>
  <c r="AE528" i="15"/>
  <c r="AD528" i="15"/>
  <c r="AC528" i="15"/>
  <c r="AE527" i="15"/>
  <c r="AD527" i="15"/>
  <c r="AC527" i="15"/>
  <c r="AE526" i="15"/>
  <c r="AD526" i="15"/>
  <c r="AC526" i="15"/>
  <c r="AE525" i="15"/>
  <c r="AD525" i="15"/>
  <c r="AC525" i="15"/>
  <c r="AE524" i="15"/>
  <c r="AD524" i="15"/>
  <c r="AC524" i="15"/>
  <c r="AE523" i="15"/>
  <c r="AD523" i="15"/>
  <c r="AC523" i="15"/>
  <c r="AE522" i="15"/>
  <c r="AD522" i="15"/>
  <c r="AC522" i="15"/>
  <c r="AE521" i="15"/>
  <c r="AD521" i="15"/>
  <c r="AC521" i="15"/>
  <c r="AE520" i="15"/>
  <c r="AD520" i="15"/>
  <c r="AC520" i="15"/>
  <c r="AE519" i="15"/>
  <c r="AD519" i="15"/>
  <c r="AC519" i="15"/>
  <c r="AE518" i="15"/>
  <c r="AD518" i="15"/>
  <c r="AC518" i="15"/>
  <c r="AE517" i="15"/>
  <c r="AD517" i="15"/>
  <c r="AC517" i="15"/>
  <c r="AE516" i="15"/>
  <c r="AD516" i="15"/>
  <c r="AC516" i="15"/>
  <c r="AE515" i="15"/>
  <c r="AD515" i="15"/>
  <c r="AC515" i="15"/>
  <c r="AE514" i="15"/>
  <c r="AD514" i="15"/>
  <c r="AC514" i="15"/>
  <c r="AE513" i="15"/>
  <c r="AD513" i="15"/>
  <c r="AC513" i="15"/>
  <c r="AE512" i="15"/>
  <c r="AD512" i="15"/>
  <c r="AC512" i="15"/>
  <c r="AE511" i="15"/>
  <c r="AD511" i="15"/>
  <c r="AC511" i="15"/>
  <c r="AE510" i="15"/>
  <c r="AD510" i="15"/>
  <c r="AC510" i="15"/>
  <c r="AE509" i="15"/>
  <c r="AD509" i="15"/>
  <c r="AC509" i="15"/>
  <c r="AE508" i="15"/>
  <c r="AD508" i="15"/>
  <c r="AC508" i="15"/>
  <c r="AE507" i="15"/>
  <c r="AD507" i="15"/>
  <c r="AC507" i="15"/>
  <c r="AE506" i="15"/>
  <c r="AD506" i="15"/>
  <c r="AC506" i="15"/>
  <c r="AE505" i="15"/>
  <c r="AD505" i="15"/>
  <c r="AC505" i="15"/>
  <c r="AE504" i="15"/>
  <c r="AD504" i="15"/>
  <c r="AC504" i="15"/>
  <c r="AE503" i="15"/>
  <c r="AD503" i="15"/>
  <c r="AC503" i="15"/>
  <c r="AE502" i="15"/>
  <c r="AD502" i="15"/>
  <c r="AC502" i="15"/>
  <c r="AE501" i="15"/>
  <c r="AD501" i="15"/>
  <c r="AC501" i="15"/>
  <c r="AE500" i="15"/>
  <c r="AD500" i="15"/>
  <c r="AC500" i="15"/>
  <c r="AE499" i="15"/>
  <c r="AD499" i="15"/>
  <c r="AC499" i="15"/>
  <c r="AE498" i="15"/>
  <c r="AD498" i="15"/>
  <c r="AC498" i="15"/>
  <c r="AE497" i="15"/>
  <c r="AD497" i="15"/>
  <c r="AC497" i="15"/>
  <c r="AE496" i="15"/>
  <c r="AD496" i="15"/>
  <c r="AC496" i="15"/>
  <c r="AE495" i="15"/>
  <c r="AD495" i="15"/>
  <c r="AC495" i="15"/>
  <c r="AE494" i="15"/>
  <c r="AD494" i="15"/>
  <c r="AC494" i="15"/>
  <c r="AE493" i="15"/>
  <c r="AD493" i="15"/>
  <c r="AC493" i="15"/>
  <c r="AE492" i="15"/>
  <c r="AD492" i="15"/>
  <c r="AC492" i="15"/>
  <c r="AE491" i="15"/>
  <c r="AD491" i="15"/>
  <c r="AC491" i="15"/>
  <c r="F26" i="23"/>
  <c r="F27" i="23"/>
  <c r="F28" i="23"/>
  <c r="F29" i="23"/>
  <c r="F30" i="23"/>
  <c r="F31" i="23"/>
  <c r="F32" i="23"/>
  <c r="F33" i="23"/>
  <c r="F34" i="23"/>
  <c r="F35" i="23"/>
  <c r="F36" i="23"/>
  <c r="F37" i="23"/>
  <c r="F38" i="23"/>
  <c r="F39" i="23"/>
  <c r="F40" i="23"/>
  <c r="F41" i="23"/>
  <c r="F42" i="23"/>
  <c r="F43" i="23"/>
  <c r="F44" i="23"/>
  <c r="F45" i="23"/>
  <c r="F46" i="23"/>
  <c r="G48" i="23"/>
  <c r="H48" i="23"/>
  <c r="I48" i="23"/>
  <c r="F47" i="23"/>
  <c r="J48" i="23"/>
  <c r="K48" i="23"/>
  <c r="L48" i="23"/>
  <c r="M48" i="23"/>
  <c r="N48" i="23"/>
  <c r="F51" i="23"/>
  <c r="F52" i="23"/>
  <c r="F53" i="23"/>
  <c r="F54" i="23"/>
  <c r="F55" i="23"/>
  <c r="F56" i="23"/>
  <c r="F57" i="23"/>
  <c r="F58" i="23"/>
  <c r="F59" i="23"/>
  <c r="F60" i="23"/>
  <c r="F61" i="23"/>
  <c r="F62" i="23"/>
  <c r="F63" i="23"/>
  <c r="F64" i="23"/>
  <c r="F65" i="23"/>
  <c r="F66" i="23"/>
  <c r="F67" i="23"/>
  <c r="F68" i="23"/>
  <c r="F69" i="23"/>
  <c r="F70" i="23"/>
  <c r="F71" i="23"/>
  <c r="G73" i="23"/>
  <c r="G74" i="23"/>
  <c r="H73" i="23"/>
  <c r="I73" i="23"/>
  <c r="F72" i="23"/>
  <c r="J73" i="23"/>
  <c r="J74" i="23"/>
  <c r="K73" i="23"/>
  <c r="K74" i="23"/>
  <c r="L73" i="23"/>
  <c r="M73" i="23"/>
  <c r="N73" i="23"/>
  <c r="H74" i="23"/>
  <c r="I74" i="23"/>
  <c r="L74" i="23"/>
  <c r="F76" i="23"/>
  <c r="F77" i="23"/>
  <c r="F78" i="23"/>
  <c r="F79" i="23"/>
  <c r="F80" i="23"/>
  <c r="F81" i="23"/>
  <c r="F82" i="23"/>
  <c r="F83" i="23"/>
  <c r="F84" i="23"/>
  <c r="F85" i="23"/>
  <c r="F86" i="23"/>
  <c r="F87" i="23"/>
  <c r="F88" i="23"/>
  <c r="F89" i="23"/>
  <c r="F90" i="23"/>
  <c r="F91" i="23"/>
  <c r="F92" i="23"/>
  <c r="F93" i="23"/>
  <c r="F94" i="23"/>
  <c r="F95" i="23"/>
  <c r="F96" i="23"/>
  <c r="G98" i="23"/>
  <c r="H98" i="23"/>
  <c r="I98" i="23"/>
  <c r="F97" i="23"/>
  <c r="J98" i="23"/>
  <c r="K98" i="23"/>
  <c r="L98" i="23"/>
  <c r="M98" i="23"/>
  <c r="N98" i="23"/>
  <c r="F101" i="23"/>
  <c r="F102" i="23"/>
  <c r="F103" i="23"/>
  <c r="F104" i="23"/>
  <c r="F105" i="23"/>
  <c r="F106" i="23"/>
  <c r="F107" i="23"/>
  <c r="F108" i="23"/>
  <c r="F109" i="23"/>
  <c r="F110" i="23"/>
  <c r="F111" i="23"/>
  <c r="F112" i="23"/>
  <c r="F113" i="23"/>
  <c r="F114" i="23"/>
  <c r="F115" i="23"/>
  <c r="F116" i="23"/>
  <c r="F117" i="23"/>
  <c r="F118" i="23"/>
  <c r="F119" i="23"/>
  <c r="F120" i="23"/>
  <c r="F121" i="23"/>
  <c r="G123" i="23"/>
  <c r="H123" i="23"/>
  <c r="I123" i="23"/>
  <c r="F122" i="23"/>
  <c r="J123" i="23"/>
  <c r="K123" i="23"/>
  <c r="L123" i="23"/>
  <c r="M123" i="23"/>
  <c r="N123" i="23"/>
  <c r="F126" i="23"/>
  <c r="F127" i="23"/>
  <c r="F128" i="23"/>
  <c r="F129" i="23"/>
  <c r="F130" i="23"/>
  <c r="F131" i="23"/>
  <c r="F132" i="23"/>
  <c r="F133" i="23"/>
  <c r="F134" i="23"/>
  <c r="F135" i="23"/>
  <c r="F136" i="23"/>
  <c r="F137" i="23"/>
  <c r="F138" i="23"/>
  <c r="F139" i="23"/>
  <c r="F140" i="23"/>
  <c r="F141" i="23"/>
  <c r="F142" i="23"/>
  <c r="F143" i="23"/>
  <c r="F144" i="23"/>
  <c r="F145" i="23"/>
  <c r="F146" i="23"/>
  <c r="G148" i="23"/>
  <c r="H148" i="23"/>
  <c r="I148" i="23"/>
  <c r="F147" i="23"/>
  <c r="J148" i="23"/>
  <c r="K148" i="23"/>
  <c r="L148" i="23"/>
  <c r="M148" i="23"/>
  <c r="N148" i="23"/>
  <c r="H15" i="17"/>
  <c r="I15" i="17"/>
  <c r="J15" i="17"/>
  <c r="K15" i="17"/>
  <c r="H23" i="17"/>
  <c r="I23" i="17"/>
  <c r="J23" i="17"/>
  <c r="K23" i="17"/>
  <c r="C6" i="40"/>
  <c r="C7" i="40"/>
  <c r="C8" i="40"/>
  <c r="C9" i="40"/>
  <c r="C10" i="40"/>
  <c r="C11" i="40"/>
  <c r="C12" i="40"/>
  <c r="C13" i="40"/>
  <c r="C14" i="40"/>
  <c r="C15" i="40"/>
  <c r="C16" i="40"/>
  <c r="C17" i="40"/>
  <c r="A18" i="40"/>
  <c r="Q18" i="40"/>
  <c r="C18" i="40"/>
  <c r="D18" i="40"/>
  <c r="A21" i="40"/>
  <c r="E21" i="40"/>
  <c r="M21" i="40"/>
  <c r="A22" i="40"/>
  <c r="E22" i="40"/>
  <c r="J22" i="40"/>
  <c r="A23" i="40"/>
  <c r="E23" i="40"/>
  <c r="M23" i="40"/>
  <c r="A24" i="40"/>
  <c r="E24" i="40"/>
  <c r="A25" i="40"/>
  <c r="E25" i="40"/>
  <c r="S25" i="40"/>
  <c r="C26" i="40"/>
  <c r="D26" i="40"/>
  <c r="A27" i="40"/>
  <c r="E27" i="40"/>
  <c r="Q27" i="40"/>
  <c r="C27" i="40"/>
  <c r="D27" i="40"/>
  <c r="A28" i="40"/>
  <c r="E28" i="40"/>
  <c r="Q28" i="40"/>
  <c r="C28" i="40"/>
  <c r="D28" i="40"/>
  <c r="A29" i="40"/>
  <c r="E29" i="40"/>
  <c r="D29" i="40"/>
  <c r="A30" i="40"/>
  <c r="E30" i="40"/>
  <c r="Y30" i="40"/>
  <c r="D30" i="40"/>
  <c r="A31" i="40"/>
  <c r="E31" i="40"/>
  <c r="A32" i="40"/>
  <c r="E32" i="40"/>
  <c r="Y32" i="40"/>
  <c r="A33" i="40"/>
  <c r="E33" i="40"/>
  <c r="D33" i="40"/>
  <c r="A34" i="40"/>
  <c r="E34" i="40"/>
  <c r="M34" i="40"/>
  <c r="C34" i="40"/>
  <c r="D34" i="40"/>
  <c r="A35" i="40"/>
  <c r="E35" i="40"/>
  <c r="Y35" i="40"/>
  <c r="C35" i="40"/>
  <c r="D35" i="40"/>
  <c r="A36" i="40"/>
  <c r="E36" i="40"/>
  <c r="C36" i="40"/>
  <c r="D36" i="40"/>
  <c r="A37" i="40"/>
  <c r="E37" i="40"/>
  <c r="Y37" i="40"/>
  <c r="C37" i="40"/>
  <c r="D37" i="40"/>
  <c r="A38" i="40"/>
  <c r="E38" i="40"/>
  <c r="M38" i="40"/>
  <c r="C38" i="40"/>
  <c r="D38" i="40"/>
  <c r="A39" i="40"/>
  <c r="E39" i="40"/>
  <c r="M39" i="40"/>
  <c r="C39" i="40"/>
  <c r="D39" i="40"/>
  <c r="A40" i="40"/>
  <c r="E40" i="40"/>
  <c r="C40" i="40"/>
  <c r="D40" i="40"/>
  <c r="A41" i="40"/>
  <c r="E41" i="40"/>
  <c r="Y41" i="40"/>
  <c r="C41" i="40"/>
  <c r="D41" i="40"/>
  <c r="A42" i="40"/>
  <c r="E42" i="40"/>
  <c r="M42" i="40"/>
  <c r="C42" i="40"/>
  <c r="D42" i="40"/>
  <c r="A43" i="40"/>
  <c r="E43" i="40"/>
  <c r="M43" i="40"/>
  <c r="C43" i="40"/>
  <c r="D43" i="40"/>
  <c r="A44" i="40"/>
  <c r="E44" i="40"/>
  <c r="C44" i="40"/>
  <c r="D44" i="40"/>
  <c r="A45" i="40"/>
  <c r="E45" i="40"/>
  <c r="M45" i="40"/>
  <c r="C45" i="40"/>
  <c r="D45" i="40"/>
  <c r="F46" i="40"/>
  <c r="G46" i="40"/>
  <c r="H46" i="40"/>
  <c r="I46" i="40"/>
  <c r="F47" i="40"/>
  <c r="G47" i="40"/>
  <c r="H47" i="40"/>
  <c r="I47" i="40"/>
  <c r="F48" i="40"/>
  <c r="G48" i="40"/>
  <c r="H48" i="40"/>
  <c r="I48" i="40"/>
  <c r="F49" i="40"/>
  <c r="G49" i="40"/>
  <c r="H49" i="40"/>
  <c r="I49" i="40"/>
  <c r="F50" i="40"/>
  <c r="G50" i="40"/>
  <c r="H50" i="40"/>
  <c r="I50" i="40"/>
  <c r="F51" i="40"/>
  <c r="G51" i="40"/>
  <c r="H51" i="40"/>
  <c r="I51" i="40"/>
  <c r="F52" i="40"/>
  <c r="G52" i="40"/>
  <c r="H52" i="40"/>
  <c r="I52" i="40"/>
  <c r="F53" i="40"/>
  <c r="G53" i="40"/>
  <c r="H53" i="40"/>
  <c r="I53" i="40"/>
  <c r="F54" i="40"/>
  <c r="G54" i="40"/>
  <c r="H54" i="40"/>
  <c r="I54" i="40"/>
  <c r="F55" i="40"/>
  <c r="G55" i="40"/>
  <c r="H55" i="40"/>
  <c r="I55" i="40"/>
  <c r="F56" i="40"/>
  <c r="G56" i="40"/>
  <c r="H56" i="40"/>
  <c r="I56" i="40"/>
  <c r="F57" i="40"/>
  <c r="G57" i="40"/>
  <c r="H57" i="40"/>
  <c r="I57" i="40"/>
  <c r="F58" i="40"/>
  <c r="G58" i="40"/>
  <c r="H58" i="40"/>
  <c r="I58" i="40"/>
  <c r="F59" i="40"/>
  <c r="G59" i="40"/>
  <c r="H59" i="40"/>
  <c r="I59" i="40"/>
  <c r="F60" i="40"/>
  <c r="G60" i="40"/>
  <c r="H60" i="40"/>
  <c r="I60" i="40"/>
  <c r="F61" i="40"/>
  <c r="G61" i="40"/>
  <c r="H61" i="40"/>
  <c r="I61" i="40"/>
  <c r="F62" i="40"/>
  <c r="G62" i="40"/>
  <c r="H62" i="40"/>
  <c r="I62" i="40"/>
  <c r="F63" i="40"/>
  <c r="G63" i="40"/>
  <c r="H63" i="40"/>
  <c r="I63" i="40"/>
  <c r="F64" i="40"/>
  <c r="G64" i="40"/>
  <c r="H64" i="40"/>
  <c r="I64" i="40"/>
  <c r="F65" i="40"/>
  <c r="G65" i="40"/>
  <c r="H65" i="40"/>
  <c r="I65" i="40"/>
  <c r="F66" i="40"/>
  <c r="G66" i="40"/>
  <c r="H66" i="40"/>
  <c r="I66" i="40"/>
  <c r="F67" i="40"/>
  <c r="G67" i="40"/>
  <c r="H67" i="40"/>
  <c r="I67" i="40"/>
  <c r="F68" i="40"/>
  <c r="G68" i="40"/>
  <c r="H68" i="40"/>
  <c r="I68" i="40"/>
  <c r="F69" i="40"/>
  <c r="G69" i="40"/>
  <c r="H69" i="40"/>
  <c r="I69" i="40"/>
  <c r="F70" i="40"/>
  <c r="G70" i="40"/>
  <c r="H70" i="40"/>
  <c r="I70" i="40"/>
  <c r="F71" i="40"/>
  <c r="G71" i="40"/>
  <c r="H71" i="40"/>
  <c r="I71" i="40"/>
  <c r="F72" i="40"/>
  <c r="G72" i="40"/>
  <c r="H72" i="40"/>
  <c r="I72" i="40"/>
  <c r="F73" i="40"/>
  <c r="G73" i="40"/>
  <c r="H73" i="40"/>
  <c r="I73" i="40"/>
  <c r="F74" i="40"/>
  <c r="G74" i="40"/>
  <c r="H74" i="40"/>
  <c r="I74" i="40"/>
  <c r="F75" i="40"/>
  <c r="G75" i="40"/>
  <c r="H75" i="40"/>
  <c r="I75" i="40"/>
  <c r="F76" i="40"/>
  <c r="G76" i="40"/>
  <c r="H76" i="40"/>
  <c r="I76" i="40"/>
  <c r="F77" i="40"/>
  <c r="G77" i="40"/>
  <c r="H77" i="40"/>
  <c r="I77" i="40"/>
  <c r="F78" i="40"/>
  <c r="G78" i="40"/>
  <c r="H78" i="40"/>
  <c r="I78" i="40"/>
  <c r="F79" i="40"/>
  <c r="G79" i="40"/>
  <c r="H79" i="40"/>
  <c r="I79" i="40"/>
  <c r="F80" i="40"/>
  <c r="G80" i="40"/>
  <c r="H80" i="40"/>
  <c r="I80" i="40"/>
  <c r="F81" i="40"/>
  <c r="G81" i="40"/>
  <c r="H81" i="40"/>
  <c r="I81" i="40"/>
  <c r="F82" i="40"/>
  <c r="G82" i="40"/>
  <c r="H82" i="40"/>
  <c r="I82" i="40"/>
  <c r="F83" i="40"/>
  <c r="G83" i="40"/>
  <c r="H83" i="40"/>
  <c r="I83" i="40"/>
  <c r="F84" i="40"/>
  <c r="G84" i="40"/>
  <c r="H84" i="40"/>
  <c r="I84" i="40"/>
  <c r="F85" i="40"/>
  <c r="G85" i="40"/>
  <c r="H85" i="40"/>
  <c r="I85" i="40"/>
  <c r="F86" i="40"/>
  <c r="G86" i="40"/>
  <c r="H86" i="40"/>
  <c r="I86" i="40"/>
  <c r="F87" i="40"/>
  <c r="G87" i="40"/>
  <c r="H87" i="40"/>
  <c r="I87" i="40"/>
  <c r="F88" i="40"/>
  <c r="G88" i="40"/>
  <c r="H88" i="40"/>
  <c r="I88" i="40"/>
  <c r="F89" i="40"/>
  <c r="G89" i="40"/>
  <c r="H89" i="40"/>
  <c r="I89" i="40"/>
  <c r="F90" i="40"/>
  <c r="G90" i="40"/>
  <c r="H90" i="40"/>
  <c r="I90" i="40"/>
  <c r="F91" i="40"/>
  <c r="G91" i="40"/>
  <c r="H91" i="40"/>
  <c r="I91" i="40"/>
  <c r="F92" i="40"/>
  <c r="G92" i="40"/>
  <c r="H92" i="40"/>
  <c r="I92" i="40"/>
  <c r="F93" i="40"/>
  <c r="G93" i="40"/>
  <c r="H93" i="40"/>
  <c r="I93" i="40"/>
  <c r="F94" i="40"/>
  <c r="G94" i="40"/>
  <c r="H94" i="40"/>
  <c r="I94" i="40"/>
  <c r="F95" i="40"/>
  <c r="G95" i="40"/>
  <c r="H95" i="40"/>
  <c r="I95" i="40"/>
  <c r="F96" i="40"/>
  <c r="G96" i="40"/>
  <c r="H96" i="40"/>
  <c r="I96" i="40"/>
  <c r="F97" i="40"/>
  <c r="G97" i="40"/>
  <c r="H97" i="40"/>
  <c r="I97" i="40"/>
  <c r="F98" i="40"/>
  <c r="G98" i="40"/>
  <c r="H98" i="40"/>
  <c r="I98" i="40"/>
  <c r="F99" i="40"/>
  <c r="G99" i="40"/>
  <c r="H99" i="40"/>
  <c r="I99" i="40"/>
  <c r="F100" i="40"/>
  <c r="G100" i="40"/>
  <c r="H100" i="40"/>
  <c r="I100" i="40"/>
  <c r="F101" i="40"/>
  <c r="G101" i="40"/>
  <c r="H101" i="40"/>
  <c r="I101" i="40"/>
  <c r="F102" i="40"/>
  <c r="G102" i="40"/>
  <c r="H102" i="40"/>
  <c r="I102" i="40"/>
  <c r="F103" i="40"/>
  <c r="G103" i="40"/>
  <c r="H103" i="40"/>
  <c r="I103" i="40"/>
  <c r="F104" i="40"/>
  <c r="G104" i="40"/>
  <c r="H104" i="40"/>
  <c r="I104" i="40"/>
  <c r="F105" i="40"/>
  <c r="G105" i="40"/>
  <c r="H105" i="40"/>
  <c r="I105" i="40"/>
  <c r="F106" i="40"/>
  <c r="G106" i="40"/>
  <c r="H106" i="40"/>
  <c r="I106" i="40"/>
  <c r="F107" i="40"/>
  <c r="G107" i="40"/>
  <c r="H107" i="40"/>
  <c r="I107" i="40"/>
  <c r="F108" i="40"/>
  <c r="G108" i="40"/>
  <c r="H108" i="40"/>
  <c r="I108" i="40"/>
  <c r="F109" i="40"/>
  <c r="G109" i="40"/>
  <c r="H109" i="40"/>
  <c r="I109" i="40"/>
  <c r="F110" i="40"/>
  <c r="G110" i="40"/>
  <c r="H110" i="40"/>
  <c r="I110" i="40"/>
  <c r="F111" i="40"/>
  <c r="G111" i="40"/>
  <c r="H111" i="40"/>
  <c r="I111" i="40"/>
  <c r="F112" i="40"/>
  <c r="G112" i="40"/>
  <c r="H112" i="40"/>
  <c r="I112" i="40"/>
  <c r="F113" i="40"/>
  <c r="G113" i="40"/>
  <c r="H113" i="40"/>
  <c r="I113" i="40"/>
  <c r="F114" i="40"/>
  <c r="G114" i="40"/>
  <c r="H114" i="40"/>
  <c r="I114" i="40"/>
  <c r="F115" i="40"/>
  <c r="G115" i="40"/>
  <c r="H115" i="40"/>
  <c r="I115" i="40"/>
  <c r="F116" i="40"/>
  <c r="G116" i="40"/>
  <c r="H116" i="40"/>
  <c r="I116" i="40"/>
  <c r="F117" i="40"/>
  <c r="G117" i="40"/>
  <c r="H117" i="40"/>
  <c r="I117" i="40"/>
  <c r="F118" i="40"/>
  <c r="G118" i="40"/>
  <c r="H118" i="40"/>
  <c r="I118" i="40"/>
  <c r="F119" i="40"/>
  <c r="G119" i="40"/>
  <c r="H119" i="40"/>
  <c r="I119" i="40"/>
  <c r="F120" i="40"/>
  <c r="G120" i="40"/>
  <c r="H120" i="40"/>
  <c r="I120" i="40"/>
  <c r="F121" i="40"/>
  <c r="G121" i="40"/>
  <c r="H121" i="40"/>
  <c r="I121" i="40"/>
  <c r="F122" i="40"/>
  <c r="G122" i="40"/>
  <c r="H122" i="40"/>
  <c r="I122" i="40"/>
  <c r="F123" i="40"/>
  <c r="G123" i="40"/>
  <c r="H123" i="40"/>
  <c r="I123" i="40"/>
  <c r="F124" i="40"/>
  <c r="G124" i="40"/>
  <c r="H124" i="40"/>
  <c r="I124" i="40"/>
  <c r="F125" i="40"/>
  <c r="G125" i="40"/>
  <c r="H125" i="40"/>
  <c r="I125" i="40"/>
  <c r="F126" i="40"/>
  <c r="G126" i="40"/>
  <c r="H126" i="40"/>
  <c r="I126" i="40"/>
  <c r="F127" i="40"/>
  <c r="G127" i="40"/>
  <c r="H127" i="40"/>
  <c r="I127" i="40"/>
  <c r="F128" i="40"/>
  <c r="G128" i="40"/>
  <c r="H128" i="40"/>
  <c r="I128" i="40"/>
  <c r="F129" i="40"/>
  <c r="G129" i="40"/>
  <c r="H129" i="40"/>
  <c r="I129" i="40"/>
  <c r="F130" i="40"/>
  <c r="G130" i="40"/>
  <c r="H130" i="40"/>
  <c r="I130" i="40"/>
  <c r="F131" i="40"/>
  <c r="G131" i="40"/>
  <c r="H131" i="40"/>
  <c r="I131" i="40"/>
  <c r="F132" i="40"/>
  <c r="G132" i="40"/>
  <c r="H132" i="40"/>
  <c r="I132" i="40"/>
  <c r="F133" i="40"/>
  <c r="G133" i="40"/>
  <c r="H133" i="40"/>
  <c r="I133" i="40"/>
  <c r="F134" i="40"/>
  <c r="G134" i="40"/>
  <c r="H134" i="40"/>
  <c r="I134" i="40"/>
  <c r="F135" i="40"/>
  <c r="G135" i="40"/>
  <c r="H135" i="40"/>
  <c r="I135" i="40"/>
  <c r="F136" i="40"/>
  <c r="G136" i="40"/>
  <c r="H136" i="40"/>
  <c r="I136" i="40"/>
  <c r="F137" i="40"/>
  <c r="G137" i="40"/>
  <c r="H137" i="40"/>
  <c r="I137" i="40"/>
  <c r="F138" i="40"/>
  <c r="G138" i="40"/>
  <c r="H138" i="40"/>
  <c r="I138" i="40"/>
  <c r="F139" i="40"/>
  <c r="G139" i="40"/>
  <c r="H139" i="40"/>
  <c r="I139" i="40"/>
  <c r="F140" i="40"/>
  <c r="G140" i="40"/>
  <c r="H140" i="40"/>
  <c r="I140" i="40"/>
  <c r="F141" i="40"/>
  <c r="G141" i="40"/>
  <c r="H141" i="40"/>
  <c r="I141" i="40"/>
  <c r="F142" i="40"/>
  <c r="G142" i="40"/>
  <c r="H142" i="40"/>
  <c r="I142" i="40"/>
  <c r="F143" i="40"/>
  <c r="G143" i="40"/>
  <c r="H143" i="40"/>
  <c r="I143" i="40"/>
  <c r="F144" i="40"/>
  <c r="G144" i="40"/>
  <c r="H144" i="40"/>
  <c r="I144" i="40"/>
  <c r="F145" i="40"/>
  <c r="G145" i="40"/>
  <c r="H145" i="40"/>
  <c r="I145" i="40"/>
  <c r="F146" i="40"/>
  <c r="G146" i="40"/>
  <c r="H146" i="40"/>
  <c r="I146" i="40"/>
  <c r="F147" i="40"/>
  <c r="G147" i="40"/>
  <c r="H147" i="40"/>
  <c r="I147" i="40"/>
  <c r="F148" i="40"/>
  <c r="G148" i="40"/>
  <c r="H148" i="40"/>
  <c r="I148" i="40"/>
  <c r="F149" i="40"/>
  <c r="G149" i="40"/>
  <c r="H149" i="40"/>
  <c r="I149" i="40"/>
  <c r="F150" i="40"/>
  <c r="G150" i="40"/>
  <c r="H150" i="40"/>
  <c r="I150" i="40"/>
  <c r="F151" i="40"/>
  <c r="G151" i="40"/>
  <c r="H151" i="40"/>
  <c r="I151" i="40"/>
  <c r="F152" i="40"/>
  <c r="G152" i="40"/>
  <c r="H152" i="40"/>
  <c r="I152" i="40"/>
  <c r="F153" i="40"/>
  <c r="G153" i="40"/>
  <c r="H153" i="40"/>
  <c r="I153" i="40"/>
  <c r="F154" i="40"/>
  <c r="G154" i="40"/>
  <c r="H154" i="40"/>
  <c r="I154" i="40"/>
  <c r="F155" i="40"/>
  <c r="G155" i="40"/>
  <c r="H155" i="40"/>
  <c r="I155" i="40"/>
  <c r="F156" i="40"/>
  <c r="G156" i="40"/>
  <c r="H156" i="40"/>
  <c r="I156" i="40"/>
  <c r="F157" i="40"/>
  <c r="G157" i="40"/>
  <c r="H157" i="40"/>
  <c r="I157" i="40"/>
  <c r="F158" i="40"/>
  <c r="G158" i="40"/>
  <c r="H158" i="40"/>
  <c r="I158" i="40"/>
  <c r="F159" i="40"/>
  <c r="G159" i="40"/>
  <c r="H159" i="40"/>
  <c r="I159" i="40"/>
  <c r="F160" i="40"/>
  <c r="G160" i="40"/>
  <c r="H160" i="40"/>
  <c r="I160" i="40"/>
  <c r="F161" i="40"/>
  <c r="G161" i="40"/>
  <c r="H161" i="40"/>
  <c r="I161" i="40"/>
  <c r="F162" i="40"/>
  <c r="G162" i="40"/>
  <c r="H162" i="40"/>
  <c r="I162" i="40"/>
  <c r="F163" i="40"/>
  <c r="G163" i="40"/>
  <c r="H163" i="40"/>
  <c r="I163" i="40"/>
  <c r="F164" i="40"/>
  <c r="G164" i="40"/>
  <c r="H164" i="40"/>
  <c r="I164" i="40"/>
  <c r="F165" i="40"/>
  <c r="G165" i="40"/>
  <c r="H165" i="40"/>
  <c r="I165" i="40"/>
  <c r="F166" i="40"/>
  <c r="G166" i="40"/>
  <c r="H166" i="40"/>
  <c r="I166" i="40"/>
  <c r="F167" i="40"/>
  <c r="G167" i="40"/>
  <c r="H167" i="40"/>
  <c r="I167" i="40"/>
  <c r="F168" i="40"/>
  <c r="G168" i="40"/>
  <c r="H168" i="40"/>
  <c r="I168" i="40"/>
  <c r="F169" i="40"/>
  <c r="G169" i="40"/>
  <c r="H169" i="40"/>
  <c r="I169" i="40"/>
  <c r="F170" i="40"/>
  <c r="G170" i="40"/>
  <c r="H170" i="40"/>
  <c r="I170" i="40"/>
  <c r="F171" i="40"/>
  <c r="G171" i="40"/>
  <c r="H171" i="40"/>
  <c r="I171" i="40"/>
  <c r="F172" i="40"/>
  <c r="G172" i="40"/>
  <c r="H172" i="40"/>
  <c r="I172" i="40"/>
  <c r="F173" i="40"/>
  <c r="G173" i="40"/>
  <c r="H173" i="40"/>
  <c r="I173" i="40"/>
  <c r="F174" i="40"/>
  <c r="G174" i="40"/>
  <c r="H174" i="40"/>
  <c r="I174" i="40"/>
  <c r="F175" i="40"/>
  <c r="G175" i="40"/>
  <c r="H175" i="40"/>
  <c r="I175" i="40"/>
  <c r="F176" i="40"/>
  <c r="G176" i="40"/>
  <c r="H176" i="40"/>
  <c r="I176" i="40"/>
  <c r="F177" i="40"/>
  <c r="G177" i="40"/>
  <c r="H177" i="40"/>
  <c r="I177" i="40"/>
  <c r="F178" i="40"/>
  <c r="G178" i="40"/>
  <c r="H178" i="40"/>
  <c r="I178" i="40"/>
  <c r="F179" i="40"/>
  <c r="G179" i="40"/>
  <c r="H179" i="40"/>
  <c r="I179" i="40"/>
  <c r="F180" i="40"/>
  <c r="G180" i="40"/>
  <c r="H180" i="40"/>
  <c r="I180" i="40"/>
  <c r="F181" i="40"/>
  <c r="G181" i="40"/>
  <c r="H181" i="40"/>
  <c r="I181" i="40"/>
  <c r="F182" i="40"/>
  <c r="G182" i="40"/>
  <c r="H182" i="40"/>
  <c r="I182" i="40"/>
  <c r="F183" i="40"/>
  <c r="G183" i="40"/>
  <c r="H183" i="40"/>
  <c r="I183" i="40"/>
  <c r="F184" i="40"/>
  <c r="G184" i="40"/>
  <c r="H184" i="40"/>
  <c r="I184" i="40"/>
  <c r="F185" i="40"/>
  <c r="G185" i="40"/>
  <c r="H185" i="40"/>
  <c r="I185" i="40"/>
  <c r="F186" i="40"/>
  <c r="G186" i="40"/>
  <c r="H186" i="40"/>
  <c r="I186" i="40"/>
  <c r="F187" i="40"/>
  <c r="G187" i="40"/>
  <c r="H187" i="40"/>
  <c r="I187" i="40"/>
  <c r="F188" i="40"/>
  <c r="G188" i="40"/>
  <c r="H188" i="40"/>
  <c r="I188" i="40"/>
  <c r="F189" i="40"/>
  <c r="G189" i="40"/>
  <c r="H189" i="40"/>
  <c r="I189" i="40"/>
  <c r="F190" i="40"/>
  <c r="G190" i="40"/>
  <c r="H190" i="40"/>
  <c r="I190" i="40"/>
  <c r="F191" i="40"/>
  <c r="G191" i="40"/>
  <c r="H191" i="40"/>
  <c r="I191" i="40"/>
  <c r="F192" i="40"/>
  <c r="G192" i="40"/>
  <c r="H192" i="40"/>
  <c r="I192" i="40"/>
  <c r="F193" i="40"/>
  <c r="G193" i="40"/>
  <c r="H193" i="40"/>
  <c r="I193" i="40"/>
  <c r="F194" i="40"/>
  <c r="G194" i="40"/>
  <c r="H194" i="40"/>
  <c r="I194" i="40"/>
  <c r="F195" i="40"/>
  <c r="G195" i="40"/>
  <c r="H195" i="40"/>
  <c r="I195" i="40"/>
  <c r="F196" i="40"/>
  <c r="G196" i="40"/>
  <c r="H196" i="40"/>
  <c r="I196" i="40"/>
  <c r="F197" i="40"/>
  <c r="G197" i="40"/>
  <c r="H197" i="40"/>
  <c r="I197" i="40"/>
  <c r="F198" i="40"/>
  <c r="G198" i="40"/>
  <c r="H198" i="40"/>
  <c r="I198" i="40"/>
  <c r="F199" i="40"/>
  <c r="G199" i="40"/>
  <c r="H199" i="40"/>
  <c r="I199" i="40"/>
  <c r="F200" i="40"/>
  <c r="G200" i="40"/>
  <c r="H200" i="40"/>
  <c r="I200" i="40"/>
  <c r="F201" i="40"/>
  <c r="G201" i="40"/>
  <c r="H201" i="40"/>
  <c r="I201" i="40"/>
  <c r="F202" i="40"/>
  <c r="G202" i="40"/>
  <c r="H202" i="40"/>
  <c r="I202" i="40"/>
  <c r="F203" i="40"/>
  <c r="G203" i="40"/>
  <c r="H203" i="40"/>
  <c r="I203" i="40"/>
  <c r="F204" i="40"/>
  <c r="G204" i="40"/>
  <c r="H204" i="40"/>
  <c r="I204" i="40"/>
  <c r="F205" i="40"/>
  <c r="G205" i="40"/>
  <c r="H205" i="40"/>
  <c r="I205" i="40"/>
  <c r="F206" i="40"/>
  <c r="G206" i="40"/>
  <c r="H206" i="40"/>
  <c r="I206" i="40"/>
  <c r="F207" i="40"/>
  <c r="G207" i="40"/>
  <c r="H207" i="40"/>
  <c r="I207" i="40"/>
  <c r="F208" i="40"/>
  <c r="G208" i="40"/>
  <c r="H208" i="40"/>
  <c r="I208" i="40"/>
  <c r="F209" i="40"/>
  <c r="G209" i="40"/>
  <c r="H209" i="40"/>
  <c r="I209" i="40"/>
  <c r="F210" i="40"/>
  <c r="G210" i="40"/>
  <c r="H210" i="40"/>
  <c r="I210" i="40"/>
  <c r="F211" i="40"/>
  <c r="G211" i="40"/>
  <c r="H211" i="40"/>
  <c r="I211" i="40"/>
  <c r="F212" i="40"/>
  <c r="G212" i="40"/>
  <c r="H212" i="40"/>
  <c r="I212" i="40"/>
  <c r="F213" i="40"/>
  <c r="G213" i="40"/>
  <c r="H213" i="40"/>
  <c r="I213" i="40"/>
  <c r="F214" i="40"/>
  <c r="G214" i="40"/>
  <c r="H214" i="40"/>
  <c r="I214" i="40"/>
  <c r="F215" i="40"/>
  <c r="G215" i="40"/>
  <c r="H215" i="40"/>
  <c r="I215" i="40"/>
  <c r="F216" i="40"/>
  <c r="G216" i="40"/>
  <c r="H216" i="40"/>
  <c r="I216" i="40"/>
  <c r="F217" i="40"/>
  <c r="G217" i="40"/>
  <c r="H217" i="40"/>
  <c r="I217" i="40"/>
  <c r="F218" i="40"/>
  <c r="G218" i="40"/>
  <c r="H218" i="40"/>
  <c r="I218" i="40"/>
  <c r="F219" i="40"/>
  <c r="G219" i="40"/>
  <c r="H219" i="40"/>
  <c r="I219" i="40"/>
  <c r="F220" i="40"/>
  <c r="G220" i="40"/>
  <c r="H220" i="40"/>
  <c r="I220" i="40"/>
  <c r="F221" i="40"/>
  <c r="G221" i="40"/>
  <c r="H221" i="40"/>
  <c r="I221" i="40"/>
  <c r="F222" i="40"/>
  <c r="G222" i="40"/>
  <c r="H222" i="40"/>
  <c r="I222" i="40"/>
  <c r="F223" i="40"/>
  <c r="G223" i="40"/>
  <c r="H223" i="40"/>
  <c r="I223" i="40"/>
  <c r="F224" i="40"/>
  <c r="G224" i="40"/>
  <c r="H224" i="40"/>
  <c r="I224" i="40"/>
  <c r="F225" i="40"/>
  <c r="G225" i="40"/>
  <c r="H225" i="40"/>
  <c r="I225" i="40"/>
  <c r="F226" i="40"/>
  <c r="G226" i="40"/>
  <c r="H226" i="40"/>
  <c r="I226" i="40"/>
  <c r="F227" i="40"/>
  <c r="G227" i="40"/>
  <c r="H227" i="40"/>
  <c r="I227" i="40"/>
  <c r="F228" i="40"/>
  <c r="G228" i="40"/>
  <c r="H228" i="40"/>
  <c r="I228" i="40"/>
  <c r="F229" i="40"/>
  <c r="G229" i="40"/>
  <c r="H229" i="40"/>
  <c r="I229" i="40"/>
  <c r="F230" i="40"/>
  <c r="G230" i="40"/>
  <c r="H230" i="40"/>
  <c r="I230" i="40"/>
  <c r="F231" i="40"/>
  <c r="G231" i="40"/>
  <c r="H231" i="40"/>
  <c r="I231" i="40"/>
  <c r="F232" i="40"/>
  <c r="G232" i="40"/>
  <c r="H232" i="40"/>
  <c r="I232" i="40"/>
  <c r="F233" i="40"/>
  <c r="G233" i="40"/>
  <c r="H233" i="40"/>
  <c r="I233" i="40"/>
  <c r="F234" i="40"/>
  <c r="G234" i="40"/>
  <c r="H234" i="40"/>
  <c r="I234" i="40"/>
  <c r="F235" i="40"/>
  <c r="G235" i="40"/>
  <c r="H235" i="40"/>
  <c r="I235" i="40"/>
  <c r="F236" i="40"/>
  <c r="G236" i="40"/>
  <c r="H236" i="40"/>
  <c r="I236" i="40"/>
  <c r="F237" i="40"/>
  <c r="G237" i="40"/>
  <c r="H237" i="40"/>
  <c r="I237" i="40"/>
  <c r="F238" i="40"/>
  <c r="G238" i="40"/>
  <c r="H238" i="40"/>
  <c r="I238" i="40"/>
  <c r="F239" i="40"/>
  <c r="G239" i="40"/>
  <c r="H239" i="40"/>
  <c r="I239" i="40"/>
  <c r="F240" i="40"/>
  <c r="G240" i="40"/>
  <c r="H240" i="40"/>
  <c r="I240" i="40"/>
  <c r="F241" i="40"/>
  <c r="G241" i="40"/>
  <c r="H241" i="40"/>
  <c r="I241" i="40"/>
  <c r="F242" i="40"/>
  <c r="G242" i="40"/>
  <c r="H242" i="40"/>
  <c r="I242" i="40"/>
  <c r="F243" i="40"/>
  <c r="G243" i="40"/>
  <c r="H243" i="40"/>
  <c r="I243" i="40"/>
  <c r="F244" i="40"/>
  <c r="G244" i="40"/>
  <c r="H244" i="40"/>
  <c r="I244" i="40"/>
  <c r="F245" i="40"/>
  <c r="G245" i="40"/>
  <c r="H245" i="40"/>
  <c r="I245" i="40"/>
  <c r="F246" i="40"/>
  <c r="G246" i="40"/>
  <c r="H246" i="40"/>
  <c r="I246" i="40"/>
  <c r="F247" i="40"/>
  <c r="G247" i="40"/>
  <c r="H247" i="40"/>
  <c r="I247" i="40"/>
  <c r="F248" i="40"/>
  <c r="G248" i="40"/>
  <c r="H248" i="40"/>
  <c r="I248" i="40"/>
  <c r="F249" i="40"/>
  <c r="G249" i="40"/>
  <c r="H249" i="40"/>
  <c r="I249" i="40"/>
  <c r="F250" i="40"/>
  <c r="G250" i="40"/>
  <c r="H250" i="40"/>
  <c r="I250" i="40"/>
  <c r="F251" i="40"/>
  <c r="G251" i="40"/>
  <c r="H251" i="40"/>
  <c r="I251" i="40"/>
  <c r="F252" i="40"/>
  <c r="G252" i="40"/>
  <c r="H252" i="40"/>
  <c r="I252" i="40"/>
  <c r="F253" i="40"/>
  <c r="G253" i="40"/>
  <c r="H253" i="40"/>
  <c r="I253" i="40"/>
  <c r="F254" i="40"/>
  <c r="G254" i="40"/>
  <c r="H254" i="40"/>
  <c r="I254" i="40"/>
  <c r="F255" i="40"/>
  <c r="G255" i="40"/>
  <c r="H255" i="40"/>
  <c r="I255" i="40"/>
  <c r="F256" i="40"/>
  <c r="G256" i="40"/>
  <c r="H256" i="40"/>
  <c r="I256" i="40"/>
  <c r="F257" i="40"/>
  <c r="G257" i="40"/>
  <c r="H257" i="40"/>
  <c r="I257" i="40"/>
  <c r="F258" i="40"/>
  <c r="G258" i="40"/>
  <c r="H258" i="40"/>
  <c r="I258" i="40"/>
  <c r="F259" i="40"/>
  <c r="G259" i="40"/>
  <c r="H259" i="40"/>
  <c r="I259" i="40"/>
  <c r="F260" i="40"/>
  <c r="G260" i="40"/>
  <c r="H260" i="40"/>
  <c r="I260" i="40"/>
  <c r="F261" i="40"/>
  <c r="G261" i="40"/>
  <c r="H261" i="40"/>
  <c r="I261" i="40"/>
  <c r="F262" i="40"/>
  <c r="G262" i="40"/>
  <c r="H262" i="40"/>
  <c r="I262" i="40"/>
  <c r="F263" i="40"/>
  <c r="G263" i="40"/>
  <c r="H263" i="40"/>
  <c r="I263" i="40"/>
  <c r="F264" i="40"/>
  <c r="G264" i="40"/>
  <c r="H264" i="40"/>
  <c r="I264" i="40"/>
  <c r="F265" i="40"/>
  <c r="G265" i="40"/>
  <c r="H265" i="40"/>
  <c r="I265" i="40"/>
  <c r="F266" i="40"/>
  <c r="G266" i="40"/>
  <c r="H266" i="40"/>
  <c r="I266" i="40"/>
  <c r="F267" i="40"/>
  <c r="G267" i="40"/>
  <c r="H267" i="40"/>
  <c r="I267" i="40"/>
  <c r="F268" i="40"/>
  <c r="G268" i="40"/>
  <c r="H268" i="40"/>
  <c r="I268" i="40"/>
  <c r="F269" i="40"/>
  <c r="G269" i="40"/>
  <c r="H269" i="40"/>
  <c r="I269" i="40"/>
  <c r="F270" i="40"/>
  <c r="G270" i="40"/>
  <c r="H270" i="40"/>
  <c r="I270" i="40"/>
  <c r="F271" i="40"/>
  <c r="G271" i="40"/>
  <c r="H271" i="40"/>
  <c r="I271" i="40"/>
  <c r="F272" i="40"/>
  <c r="G272" i="40"/>
  <c r="H272" i="40"/>
  <c r="I272" i="40"/>
  <c r="F273" i="40"/>
  <c r="G273" i="40"/>
  <c r="H273" i="40"/>
  <c r="I273" i="40"/>
  <c r="F274" i="40"/>
  <c r="G274" i="40"/>
  <c r="H274" i="40"/>
  <c r="I274" i="40"/>
  <c r="F275" i="40"/>
  <c r="G275" i="40"/>
  <c r="H275" i="40"/>
  <c r="I275" i="40"/>
  <c r="F276" i="40"/>
  <c r="G276" i="40"/>
  <c r="H276" i="40"/>
  <c r="I276" i="40"/>
  <c r="F277" i="40"/>
  <c r="G277" i="40"/>
  <c r="H277" i="40"/>
  <c r="I277" i="40"/>
  <c r="F278" i="40"/>
  <c r="G278" i="40"/>
  <c r="H278" i="40"/>
  <c r="I278" i="40"/>
  <c r="F279" i="40"/>
  <c r="G279" i="40"/>
  <c r="H279" i="40"/>
  <c r="I279" i="40"/>
  <c r="F280" i="40"/>
  <c r="G280" i="40"/>
  <c r="H280" i="40"/>
  <c r="I280" i="40"/>
  <c r="F281" i="40"/>
  <c r="G281" i="40"/>
  <c r="H281" i="40"/>
  <c r="I281" i="40"/>
  <c r="F282" i="40"/>
  <c r="G282" i="40"/>
  <c r="H282" i="40"/>
  <c r="I282" i="40"/>
  <c r="F283" i="40"/>
  <c r="G283" i="40"/>
  <c r="H283" i="40"/>
  <c r="I283" i="40"/>
  <c r="F284" i="40"/>
  <c r="G284" i="40"/>
  <c r="H284" i="40"/>
  <c r="I284" i="40"/>
  <c r="F285" i="40"/>
  <c r="G285" i="40"/>
  <c r="H285" i="40"/>
  <c r="I285" i="40"/>
  <c r="F286" i="40"/>
  <c r="G286" i="40"/>
  <c r="H286" i="40"/>
  <c r="I286" i="40"/>
  <c r="F287" i="40"/>
  <c r="G287" i="40"/>
  <c r="H287" i="40"/>
  <c r="I287" i="40"/>
  <c r="F288" i="40"/>
  <c r="G288" i="40"/>
  <c r="H288" i="40"/>
  <c r="I288" i="40"/>
  <c r="F289" i="40"/>
  <c r="G289" i="40"/>
  <c r="H289" i="40"/>
  <c r="I289" i="40"/>
  <c r="F290" i="40"/>
  <c r="G290" i="40"/>
  <c r="H290" i="40"/>
  <c r="I290" i="40"/>
  <c r="F291" i="40"/>
  <c r="G291" i="40"/>
  <c r="H291" i="40"/>
  <c r="I291" i="40"/>
  <c r="F292" i="40"/>
  <c r="G292" i="40"/>
  <c r="H292" i="40"/>
  <c r="I292" i="40"/>
  <c r="F293" i="40"/>
  <c r="G293" i="40"/>
  <c r="H293" i="40"/>
  <c r="I293" i="40"/>
  <c r="F294" i="40"/>
  <c r="G294" i="40"/>
  <c r="H294" i="40"/>
  <c r="I294" i="40"/>
  <c r="F295" i="40"/>
  <c r="G295" i="40"/>
  <c r="H295" i="40"/>
  <c r="I295" i="40"/>
  <c r="F296" i="40"/>
  <c r="G296" i="40"/>
  <c r="H296" i="40"/>
  <c r="I296" i="40"/>
  <c r="F297" i="40"/>
  <c r="G297" i="40"/>
  <c r="H297" i="40"/>
  <c r="I297" i="40"/>
  <c r="F298" i="40"/>
  <c r="G298" i="40"/>
  <c r="H298" i="40"/>
  <c r="I298" i="40"/>
  <c r="F299" i="40"/>
  <c r="G299" i="40"/>
  <c r="H299" i="40"/>
  <c r="I299" i="40"/>
  <c r="F300" i="40"/>
  <c r="G300" i="40"/>
  <c r="H300" i="40"/>
  <c r="I300" i="40"/>
  <c r="F301" i="40"/>
  <c r="G301" i="40"/>
  <c r="H301" i="40"/>
  <c r="I301" i="40"/>
  <c r="F302" i="40"/>
  <c r="G302" i="40"/>
  <c r="H302" i="40"/>
  <c r="I302" i="40"/>
  <c r="F303" i="40"/>
  <c r="G303" i="40"/>
  <c r="H303" i="40"/>
  <c r="I303" i="40"/>
  <c r="F304" i="40"/>
  <c r="G304" i="40"/>
  <c r="H304" i="40"/>
  <c r="I304" i="40"/>
  <c r="F305" i="40"/>
  <c r="G305" i="40"/>
  <c r="H305" i="40"/>
  <c r="I305" i="40"/>
  <c r="F306" i="40"/>
  <c r="G306" i="40"/>
  <c r="H306" i="40"/>
  <c r="I306" i="40"/>
  <c r="F307" i="40"/>
  <c r="G307" i="40"/>
  <c r="H307" i="40"/>
  <c r="I307" i="40"/>
  <c r="F308" i="40"/>
  <c r="G308" i="40"/>
  <c r="H308" i="40"/>
  <c r="I308" i="40"/>
  <c r="F309" i="40"/>
  <c r="G309" i="40"/>
  <c r="H309" i="40"/>
  <c r="I309" i="40"/>
  <c r="F310" i="40"/>
  <c r="G310" i="40"/>
  <c r="H310" i="40"/>
  <c r="I310" i="40"/>
  <c r="F311" i="40"/>
  <c r="G311" i="40"/>
  <c r="H311" i="40"/>
  <c r="I311" i="40"/>
  <c r="F312" i="40"/>
  <c r="G312" i="40"/>
  <c r="H312" i="40"/>
  <c r="I312" i="40"/>
  <c r="F313" i="40"/>
  <c r="G313" i="40"/>
  <c r="H313" i="40"/>
  <c r="I313" i="40"/>
  <c r="F314" i="40"/>
  <c r="G314" i="40"/>
  <c r="H314" i="40"/>
  <c r="I314" i="40"/>
  <c r="F315" i="40"/>
  <c r="G315" i="40"/>
  <c r="H315" i="40"/>
  <c r="I315" i="40"/>
  <c r="F316" i="40"/>
  <c r="G316" i="40"/>
  <c r="H316" i="40"/>
  <c r="I316" i="40"/>
  <c r="F317" i="40"/>
  <c r="G317" i="40"/>
  <c r="H317" i="40"/>
  <c r="I317" i="40"/>
  <c r="F318" i="40"/>
  <c r="G318" i="40"/>
  <c r="H318" i="40"/>
  <c r="I318" i="40"/>
  <c r="F319" i="40"/>
  <c r="G319" i="40"/>
  <c r="H319" i="40"/>
  <c r="I319" i="40"/>
  <c r="F320" i="40"/>
  <c r="G320" i="40"/>
  <c r="H320" i="40"/>
  <c r="I320" i="40"/>
  <c r="F321" i="40"/>
  <c r="G321" i="40"/>
  <c r="H321" i="40"/>
  <c r="I321" i="40"/>
  <c r="F322" i="40"/>
  <c r="G322" i="40"/>
  <c r="H322" i="40"/>
  <c r="I322" i="40"/>
  <c r="F323" i="40"/>
  <c r="G323" i="40"/>
  <c r="H323" i="40"/>
  <c r="I323" i="40"/>
  <c r="F324" i="40"/>
  <c r="G324" i="40"/>
  <c r="H324" i="40"/>
  <c r="I324" i="40"/>
  <c r="F325" i="40"/>
  <c r="G325" i="40"/>
  <c r="H325" i="40"/>
  <c r="I325" i="40"/>
  <c r="F326" i="40"/>
  <c r="G326" i="40"/>
  <c r="H326" i="40"/>
  <c r="I326" i="40"/>
  <c r="F327" i="40"/>
  <c r="G327" i="40"/>
  <c r="H327" i="40"/>
  <c r="I327" i="40"/>
  <c r="F328" i="40"/>
  <c r="G328" i="40"/>
  <c r="H328" i="40"/>
  <c r="I328" i="40"/>
  <c r="F329" i="40"/>
  <c r="G329" i="40"/>
  <c r="H329" i="40"/>
  <c r="I329" i="40"/>
  <c r="F330" i="40"/>
  <c r="G330" i="40"/>
  <c r="H330" i="40"/>
  <c r="I330" i="40"/>
  <c r="F331" i="40"/>
  <c r="G331" i="40"/>
  <c r="H331" i="40"/>
  <c r="I331" i="40"/>
  <c r="F332" i="40"/>
  <c r="G332" i="40"/>
  <c r="H332" i="40"/>
  <c r="I332" i="40"/>
  <c r="F333" i="40"/>
  <c r="G333" i="40"/>
  <c r="H333" i="40"/>
  <c r="I333" i="40"/>
  <c r="F334" i="40"/>
  <c r="G334" i="40"/>
  <c r="H334" i="40"/>
  <c r="I334" i="40"/>
  <c r="F335" i="40"/>
  <c r="G335" i="40"/>
  <c r="H335" i="40"/>
  <c r="I335" i="40"/>
  <c r="F336" i="40"/>
  <c r="G336" i="40"/>
  <c r="H336" i="40"/>
  <c r="I336" i="40"/>
  <c r="F337" i="40"/>
  <c r="G337" i="40"/>
  <c r="H337" i="40"/>
  <c r="I337" i="40"/>
  <c r="F338" i="40"/>
  <c r="G338" i="40"/>
  <c r="H338" i="40"/>
  <c r="I338" i="40"/>
  <c r="F339" i="40"/>
  <c r="G339" i="40"/>
  <c r="H339" i="40"/>
  <c r="I339" i="40"/>
  <c r="F340" i="40"/>
  <c r="G340" i="40"/>
  <c r="H340" i="40"/>
  <c r="I340" i="40"/>
  <c r="F341" i="40"/>
  <c r="G341" i="40"/>
  <c r="H341" i="40"/>
  <c r="I341" i="40"/>
  <c r="F342" i="40"/>
  <c r="G342" i="40"/>
  <c r="H342" i="40"/>
  <c r="I342" i="40"/>
  <c r="F343" i="40"/>
  <c r="G343" i="40"/>
  <c r="H343" i="40"/>
  <c r="I343" i="40"/>
  <c r="F344" i="40"/>
  <c r="G344" i="40"/>
  <c r="H344" i="40"/>
  <c r="I344" i="40"/>
  <c r="F345" i="40"/>
  <c r="G345" i="40"/>
  <c r="H345" i="40"/>
  <c r="I345" i="40"/>
  <c r="F346" i="40"/>
  <c r="G346" i="40"/>
  <c r="H346" i="40"/>
  <c r="I346" i="40"/>
  <c r="F347" i="40"/>
  <c r="G347" i="40"/>
  <c r="H347" i="40"/>
  <c r="I347" i="40"/>
  <c r="F348" i="40"/>
  <c r="G348" i="40"/>
  <c r="H348" i="40"/>
  <c r="I348" i="40"/>
  <c r="F349" i="40"/>
  <c r="G349" i="40"/>
  <c r="H349" i="40"/>
  <c r="I349" i="40"/>
  <c r="F350" i="40"/>
  <c r="G350" i="40"/>
  <c r="H350" i="40"/>
  <c r="I350" i="40"/>
  <c r="F351" i="40"/>
  <c r="G351" i="40"/>
  <c r="H351" i="40"/>
  <c r="I351" i="40"/>
  <c r="F352" i="40"/>
  <c r="G352" i="40"/>
  <c r="H352" i="40"/>
  <c r="I352" i="40"/>
  <c r="F353" i="40"/>
  <c r="G353" i="40"/>
  <c r="H353" i="40"/>
  <c r="I353" i="40"/>
  <c r="F354" i="40"/>
  <c r="G354" i="40"/>
  <c r="H354" i="40"/>
  <c r="I354" i="40"/>
  <c r="F355" i="40"/>
  <c r="G355" i="40"/>
  <c r="H355" i="40"/>
  <c r="I355" i="40"/>
  <c r="F356" i="40"/>
  <c r="G356" i="40"/>
  <c r="H356" i="40"/>
  <c r="I356" i="40"/>
  <c r="F357" i="40"/>
  <c r="G357" i="40"/>
  <c r="H357" i="40"/>
  <c r="I357" i="40"/>
  <c r="F358" i="40"/>
  <c r="G358" i="40"/>
  <c r="H358" i="40"/>
  <c r="I358" i="40"/>
  <c r="F359" i="40"/>
  <c r="G359" i="40"/>
  <c r="H359" i="40"/>
  <c r="I359" i="40"/>
  <c r="F360" i="40"/>
  <c r="G360" i="40"/>
  <c r="H360" i="40"/>
  <c r="I360" i="40"/>
  <c r="F361" i="40"/>
  <c r="G361" i="40"/>
  <c r="H361" i="40"/>
  <c r="I361" i="40"/>
  <c r="F362" i="40"/>
  <c r="G362" i="40"/>
  <c r="H362" i="40"/>
  <c r="I362" i="40"/>
  <c r="F363" i="40"/>
  <c r="G363" i="40"/>
  <c r="H363" i="40"/>
  <c r="I363" i="40"/>
  <c r="F364" i="40"/>
  <c r="G364" i="40"/>
  <c r="H364" i="40"/>
  <c r="I364" i="40"/>
  <c r="F365" i="40"/>
  <c r="G365" i="40"/>
  <c r="H365" i="40"/>
  <c r="I365" i="40"/>
  <c r="F366" i="40"/>
  <c r="G366" i="40"/>
  <c r="H366" i="40"/>
  <c r="I366" i="40"/>
  <c r="F367" i="40"/>
  <c r="G367" i="40"/>
  <c r="H367" i="40"/>
  <c r="I367" i="40"/>
  <c r="F368" i="40"/>
  <c r="G368" i="40"/>
  <c r="H368" i="40"/>
  <c r="I368" i="40"/>
  <c r="F369" i="40"/>
  <c r="G369" i="40"/>
  <c r="H369" i="40"/>
  <c r="I369" i="40"/>
  <c r="F370" i="40"/>
  <c r="G370" i="40"/>
  <c r="H370" i="40"/>
  <c r="I370" i="40"/>
  <c r="F371" i="40"/>
  <c r="G371" i="40"/>
  <c r="H371" i="40"/>
  <c r="I371" i="40"/>
  <c r="F372" i="40"/>
  <c r="G372" i="40"/>
  <c r="H372" i="40"/>
  <c r="I372" i="40"/>
  <c r="F373" i="40"/>
  <c r="G373" i="40"/>
  <c r="H373" i="40"/>
  <c r="I373" i="40"/>
  <c r="F374" i="40"/>
  <c r="G374" i="40"/>
  <c r="H374" i="40"/>
  <c r="I374" i="40"/>
  <c r="F375" i="40"/>
  <c r="G375" i="40"/>
  <c r="H375" i="40"/>
  <c r="I375" i="40"/>
  <c r="F376" i="40"/>
  <c r="G376" i="40"/>
  <c r="H376" i="40"/>
  <c r="I376" i="40"/>
  <c r="F377" i="40"/>
  <c r="G377" i="40"/>
  <c r="H377" i="40"/>
  <c r="I377" i="40"/>
  <c r="F378" i="40"/>
  <c r="G378" i="40"/>
  <c r="H378" i="40"/>
  <c r="I378" i="40"/>
  <c r="F379" i="40"/>
  <c r="G379" i="40"/>
  <c r="H379" i="40"/>
  <c r="I379" i="40"/>
  <c r="F380" i="40"/>
  <c r="G380" i="40"/>
  <c r="H380" i="40"/>
  <c r="I380" i="40"/>
  <c r="F381" i="40"/>
  <c r="G381" i="40"/>
  <c r="H381" i="40"/>
  <c r="I381" i="40"/>
  <c r="F382" i="40"/>
  <c r="G382" i="40"/>
  <c r="H382" i="40"/>
  <c r="I382" i="40"/>
  <c r="F383" i="40"/>
  <c r="G383" i="40"/>
  <c r="H383" i="40"/>
  <c r="I383" i="40"/>
  <c r="F384" i="40"/>
  <c r="G384" i="40"/>
  <c r="H384" i="40"/>
  <c r="I384" i="40"/>
  <c r="F385" i="40"/>
  <c r="G385" i="40"/>
  <c r="H385" i="40"/>
  <c r="I385" i="40"/>
  <c r="F386" i="40"/>
  <c r="G386" i="40"/>
  <c r="H386" i="40"/>
  <c r="I386" i="40"/>
  <c r="F387" i="40"/>
  <c r="G387" i="40"/>
  <c r="H387" i="40"/>
  <c r="I387" i="40"/>
  <c r="F388" i="40"/>
  <c r="G388" i="40"/>
  <c r="H388" i="40"/>
  <c r="I388" i="40"/>
  <c r="F389" i="40"/>
  <c r="G389" i="40"/>
  <c r="H389" i="40"/>
  <c r="I389" i="40"/>
  <c r="F390" i="40"/>
  <c r="G390" i="40"/>
  <c r="H390" i="40"/>
  <c r="I390" i="40"/>
  <c r="F391" i="40"/>
  <c r="G391" i="40"/>
  <c r="H391" i="40"/>
  <c r="I391" i="40"/>
  <c r="F392" i="40"/>
  <c r="G392" i="40"/>
  <c r="H392" i="40"/>
  <c r="I392" i="40"/>
  <c r="F393" i="40"/>
  <c r="G393" i="40"/>
  <c r="H393" i="40"/>
  <c r="I393" i="40"/>
  <c r="F394" i="40"/>
  <c r="G394" i="40"/>
  <c r="H394" i="40"/>
  <c r="I394" i="40"/>
  <c r="F395" i="40"/>
  <c r="G395" i="40"/>
  <c r="H395" i="40"/>
  <c r="I395" i="40"/>
  <c r="F396" i="40"/>
  <c r="G396" i="40"/>
  <c r="H396" i="40"/>
  <c r="I396" i="40"/>
  <c r="F397" i="40"/>
  <c r="G397" i="40"/>
  <c r="H397" i="40"/>
  <c r="I397" i="40"/>
  <c r="F398" i="40"/>
  <c r="G398" i="40"/>
  <c r="H398" i="40"/>
  <c r="I398" i="40"/>
  <c r="F399" i="40"/>
  <c r="G399" i="40"/>
  <c r="H399" i="40"/>
  <c r="I399" i="40"/>
  <c r="F400" i="40"/>
  <c r="G400" i="40"/>
  <c r="H400" i="40"/>
  <c r="I400" i="40"/>
  <c r="F401" i="40"/>
  <c r="G401" i="40"/>
  <c r="H401" i="40"/>
  <c r="I401" i="40"/>
  <c r="F402" i="40"/>
  <c r="G402" i="40"/>
  <c r="H402" i="40"/>
  <c r="I402" i="40"/>
  <c r="F403" i="40"/>
  <c r="G403" i="40"/>
  <c r="H403" i="40"/>
  <c r="I403" i="40"/>
  <c r="F404" i="40"/>
  <c r="G404" i="40"/>
  <c r="H404" i="40"/>
  <c r="I404" i="40"/>
  <c r="F405" i="40"/>
  <c r="G405" i="40"/>
  <c r="H405" i="40"/>
  <c r="I405" i="40"/>
  <c r="F406" i="40"/>
  <c r="G406" i="40"/>
  <c r="H406" i="40"/>
  <c r="I406" i="40"/>
  <c r="F407" i="40"/>
  <c r="G407" i="40"/>
  <c r="H407" i="40"/>
  <c r="I407" i="40"/>
  <c r="F408" i="40"/>
  <c r="G408" i="40"/>
  <c r="H408" i="40"/>
  <c r="I408" i="40"/>
  <c r="F409" i="40"/>
  <c r="G409" i="40"/>
  <c r="H409" i="40"/>
  <c r="I409" i="40"/>
  <c r="F410" i="40"/>
  <c r="G410" i="40"/>
  <c r="H410" i="40"/>
  <c r="I410" i="40"/>
  <c r="F411" i="40"/>
  <c r="G411" i="40"/>
  <c r="H411" i="40"/>
  <c r="I411" i="40"/>
  <c r="F412" i="40"/>
  <c r="G412" i="40"/>
  <c r="H412" i="40"/>
  <c r="I412" i="40"/>
  <c r="F413" i="40"/>
  <c r="G413" i="40"/>
  <c r="H413" i="40"/>
  <c r="I413" i="40"/>
  <c r="F414" i="40"/>
  <c r="G414" i="40"/>
  <c r="H414" i="40"/>
  <c r="I414" i="40"/>
  <c r="F415" i="40"/>
  <c r="G415" i="40"/>
  <c r="H415" i="40"/>
  <c r="I415" i="40"/>
  <c r="F416" i="40"/>
  <c r="G416" i="40"/>
  <c r="H416" i="40"/>
  <c r="I416" i="40"/>
  <c r="F417" i="40"/>
  <c r="G417" i="40"/>
  <c r="H417" i="40"/>
  <c r="I417" i="40"/>
  <c r="F418" i="40"/>
  <c r="G418" i="40"/>
  <c r="H418" i="40"/>
  <c r="I418" i="40"/>
  <c r="F419" i="40"/>
  <c r="G419" i="40"/>
  <c r="H419" i="40"/>
  <c r="I419" i="40"/>
  <c r="F420" i="40"/>
  <c r="G420" i="40"/>
  <c r="H420" i="40"/>
  <c r="I420" i="40"/>
  <c r="F421" i="40"/>
  <c r="G421" i="40"/>
  <c r="H421" i="40"/>
  <c r="I421" i="40"/>
  <c r="F422" i="40"/>
  <c r="G422" i="40"/>
  <c r="H422" i="40"/>
  <c r="I422" i="40"/>
  <c r="F423" i="40"/>
  <c r="G423" i="40"/>
  <c r="H423" i="40"/>
  <c r="I423" i="40"/>
  <c r="F424" i="40"/>
  <c r="G424" i="40"/>
  <c r="H424" i="40"/>
  <c r="I424" i="40"/>
  <c r="F425" i="40"/>
  <c r="G425" i="40"/>
  <c r="H425" i="40"/>
  <c r="I425" i="40"/>
  <c r="F426" i="40"/>
  <c r="G426" i="40"/>
  <c r="H426" i="40"/>
  <c r="I426" i="40"/>
  <c r="F427" i="40"/>
  <c r="G427" i="40"/>
  <c r="H427" i="40"/>
  <c r="I427" i="40"/>
  <c r="F428" i="40"/>
  <c r="G428" i="40"/>
  <c r="H428" i="40"/>
  <c r="I428" i="40"/>
  <c r="F429" i="40"/>
  <c r="G429" i="40"/>
  <c r="H429" i="40"/>
  <c r="I429" i="40"/>
  <c r="F430" i="40"/>
  <c r="G430" i="40"/>
  <c r="H430" i="40"/>
  <c r="I430" i="40"/>
  <c r="F431" i="40"/>
  <c r="G431" i="40"/>
  <c r="H431" i="40"/>
  <c r="I431" i="40"/>
  <c r="F432" i="40"/>
  <c r="G432" i="40"/>
  <c r="H432" i="40"/>
  <c r="I432" i="40"/>
  <c r="F433" i="40"/>
  <c r="G433" i="40"/>
  <c r="H433" i="40"/>
  <c r="I433" i="40"/>
  <c r="F434" i="40"/>
  <c r="G434" i="40"/>
  <c r="H434" i="40"/>
  <c r="I434" i="40"/>
  <c r="F435" i="40"/>
  <c r="G435" i="40"/>
  <c r="H435" i="40"/>
  <c r="I435" i="40"/>
  <c r="F436" i="40"/>
  <c r="G436" i="40"/>
  <c r="H436" i="40"/>
  <c r="I436" i="40"/>
  <c r="F437" i="40"/>
  <c r="G437" i="40"/>
  <c r="H437" i="40"/>
  <c r="I437" i="40"/>
  <c r="F438" i="40"/>
  <c r="G438" i="40"/>
  <c r="H438" i="40"/>
  <c r="I438" i="40"/>
  <c r="F439" i="40"/>
  <c r="G439" i="40"/>
  <c r="H439" i="40"/>
  <c r="I439" i="40"/>
  <c r="F440" i="40"/>
  <c r="G440" i="40"/>
  <c r="H440" i="40"/>
  <c r="I440" i="40"/>
  <c r="F441" i="40"/>
  <c r="G441" i="40"/>
  <c r="H441" i="40"/>
  <c r="I441" i="40"/>
  <c r="F442" i="40"/>
  <c r="G442" i="40"/>
  <c r="H442" i="40"/>
  <c r="I442" i="40"/>
  <c r="F443" i="40"/>
  <c r="G443" i="40"/>
  <c r="H443" i="40"/>
  <c r="I443" i="40"/>
  <c r="F444" i="40"/>
  <c r="G444" i="40"/>
  <c r="H444" i="40"/>
  <c r="I444" i="40"/>
  <c r="F445" i="40"/>
  <c r="G445" i="40"/>
  <c r="H445" i="40"/>
  <c r="I445" i="40"/>
  <c r="F446" i="40"/>
  <c r="G446" i="40"/>
  <c r="H446" i="40"/>
  <c r="I446" i="40"/>
  <c r="F447" i="40"/>
  <c r="G447" i="40"/>
  <c r="H447" i="40"/>
  <c r="I447" i="40"/>
  <c r="F448" i="40"/>
  <c r="G448" i="40"/>
  <c r="H448" i="40"/>
  <c r="I448" i="40"/>
  <c r="F449" i="40"/>
  <c r="G449" i="40"/>
  <c r="H449" i="40"/>
  <c r="I449" i="40"/>
  <c r="F450" i="40"/>
  <c r="G450" i="40"/>
  <c r="H450" i="40"/>
  <c r="I450" i="40"/>
  <c r="F451" i="40"/>
  <c r="G451" i="40"/>
  <c r="H451" i="40"/>
  <c r="I451" i="40"/>
  <c r="F452" i="40"/>
  <c r="G452" i="40"/>
  <c r="H452" i="40"/>
  <c r="I452" i="40"/>
  <c r="F453" i="40"/>
  <c r="G453" i="40"/>
  <c r="H453" i="40"/>
  <c r="I453" i="40"/>
  <c r="F454" i="40"/>
  <c r="G454" i="40"/>
  <c r="H454" i="40"/>
  <c r="I454" i="40"/>
  <c r="F455" i="40"/>
  <c r="G455" i="40"/>
  <c r="H455" i="40"/>
  <c r="I455" i="40"/>
  <c r="F456" i="40"/>
  <c r="G456" i="40"/>
  <c r="H456" i="40"/>
  <c r="I456" i="40"/>
  <c r="F457" i="40"/>
  <c r="G457" i="40"/>
  <c r="H457" i="40"/>
  <c r="I457" i="40"/>
  <c r="F458" i="40"/>
  <c r="G458" i="40"/>
  <c r="H458" i="40"/>
  <c r="I458" i="40"/>
  <c r="F459" i="40"/>
  <c r="G459" i="40"/>
  <c r="H459" i="40"/>
  <c r="I459" i="40"/>
  <c r="F460" i="40"/>
  <c r="G460" i="40"/>
  <c r="H460" i="40"/>
  <c r="I460" i="40"/>
  <c r="F461" i="40"/>
  <c r="G461" i="40"/>
  <c r="H461" i="40"/>
  <c r="I461" i="40"/>
  <c r="F462" i="40"/>
  <c r="G462" i="40"/>
  <c r="H462" i="40"/>
  <c r="I462" i="40"/>
  <c r="F463" i="40"/>
  <c r="G463" i="40"/>
  <c r="H463" i="40"/>
  <c r="I463" i="40"/>
  <c r="F464" i="40"/>
  <c r="G464" i="40"/>
  <c r="H464" i="40"/>
  <c r="I464" i="40"/>
  <c r="F465" i="40"/>
  <c r="G465" i="40"/>
  <c r="H465" i="40"/>
  <c r="I465" i="40"/>
  <c r="F466" i="40"/>
  <c r="G466" i="40"/>
  <c r="H466" i="40"/>
  <c r="I466" i="40"/>
  <c r="F467" i="40"/>
  <c r="G467" i="40"/>
  <c r="H467" i="40"/>
  <c r="I467" i="40"/>
  <c r="F468" i="40"/>
  <c r="G468" i="40"/>
  <c r="H468" i="40"/>
  <c r="I468" i="40"/>
  <c r="F469" i="40"/>
  <c r="G469" i="40"/>
  <c r="H469" i="40"/>
  <c r="I469" i="40"/>
  <c r="F470" i="40"/>
  <c r="G470" i="40"/>
  <c r="H470" i="40"/>
  <c r="I470" i="40"/>
  <c r="F471" i="40"/>
  <c r="G471" i="40"/>
  <c r="H471" i="40"/>
  <c r="I471" i="40"/>
  <c r="F472" i="40"/>
  <c r="G472" i="40"/>
  <c r="H472" i="40"/>
  <c r="I472" i="40"/>
  <c r="F473" i="40"/>
  <c r="G473" i="40"/>
  <c r="H473" i="40"/>
  <c r="I473" i="40"/>
  <c r="F474" i="40"/>
  <c r="G474" i="40"/>
  <c r="H474" i="40"/>
  <c r="I474" i="40"/>
  <c r="F475" i="40"/>
  <c r="G475" i="40"/>
  <c r="H475" i="40"/>
  <c r="I475" i="40"/>
  <c r="F476" i="40"/>
  <c r="G476" i="40"/>
  <c r="H476" i="40"/>
  <c r="I476" i="40"/>
  <c r="F477" i="40"/>
  <c r="G477" i="40"/>
  <c r="H477" i="40"/>
  <c r="I477" i="40"/>
  <c r="F478" i="40"/>
  <c r="G478" i="40"/>
  <c r="H478" i="40"/>
  <c r="I478" i="40"/>
  <c r="F479" i="40"/>
  <c r="G479" i="40"/>
  <c r="H479" i="40"/>
  <c r="I479" i="40"/>
  <c r="F480" i="40"/>
  <c r="G480" i="40"/>
  <c r="H480" i="40"/>
  <c r="I480" i="40"/>
  <c r="F481" i="40"/>
  <c r="G481" i="40"/>
  <c r="H481" i="40"/>
  <c r="I481" i="40"/>
  <c r="F482" i="40"/>
  <c r="G482" i="40"/>
  <c r="H482" i="40"/>
  <c r="I482" i="40"/>
  <c r="F483" i="40"/>
  <c r="G483" i="40"/>
  <c r="H483" i="40"/>
  <c r="I483" i="40"/>
  <c r="F484" i="40"/>
  <c r="G484" i="40"/>
  <c r="H484" i="40"/>
  <c r="I484" i="40"/>
  <c r="F485" i="40"/>
  <c r="G485" i="40"/>
  <c r="H485" i="40"/>
  <c r="I485" i="40"/>
  <c r="W486" i="40"/>
  <c r="X486" i="40"/>
  <c r="C6" i="41"/>
  <c r="C7" i="41"/>
  <c r="C8" i="41"/>
  <c r="C9" i="41"/>
  <c r="C10" i="41"/>
  <c r="C11" i="41"/>
  <c r="C12" i="41"/>
  <c r="C13" i="41"/>
  <c r="C14" i="41"/>
  <c r="C15" i="41"/>
  <c r="C16" i="41"/>
  <c r="C17" i="41"/>
  <c r="A18" i="41"/>
  <c r="C18" i="41"/>
  <c r="A21" i="41"/>
  <c r="E21" i="41"/>
  <c r="K21" i="41"/>
  <c r="C21" i="41"/>
  <c r="A22" i="41"/>
  <c r="E22" i="41"/>
  <c r="C22" i="41"/>
  <c r="A23" i="41"/>
  <c r="E23" i="41"/>
  <c r="C23" i="41"/>
  <c r="A24" i="41"/>
  <c r="E24" i="41"/>
  <c r="W24" i="41"/>
  <c r="C24" i="41"/>
  <c r="A25" i="41"/>
  <c r="E25" i="41"/>
  <c r="J25" i="41"/>
  <c r="C25" i="41"/>
  <c r="C26" i="41"/>
  <c r="A27" i="41"/>
  <c r="E27" i="41"/>
  <c r="J27" i="41"/>
  <c r="C27" i="41"/>
  <c r="A28" i="41"/>
  <c r="E28" i="41"/>
  <c r="C28" i="41"/>
  <c r="A29" i="41"/>
  <c r="E29" i="41"/>
  <c r="C29" i="41"/>
  <c r="A30" i="41"/>
  <c r="E30" i="41"/>
  <c r="K30" i="41"/>
  <c r="C30" i="41"/>
  <c r="A31" i="41"/>
  <c r="E31" i="41"/>
  <c r="J31" i="41"/>
  <c r="C31" i="41"/>
  <c r="A32" i="41"/>
  <c r="E32" i="41"/>
  <c r="M32" i="41"/>
  <c r="C32" i="41"/>
  <c r="A33" i="41"/>
  <c r="E33" i="41"/>
  <c r="Q33" i="41"/>
  <c r="C33" i="41"/>
  <c r="A34" i="41"/>
  <c r="E34" i="41"/>
  <c r="M34" i="41"/>
  <c r="C34" i="41"/>
  <c r="A35" i="41"/>
  <c r="E35" i="41"/>
  <c r="J35" i="41"/>
  <c r="C35" i="41"/>
  <c r="A36" i="41"/>
  <c r="E36" i="41"/>
  <c r="M36" i="41"/>
  <c r="C36" i="41"/>
  <c r="A37" i="41"/>
  <c r="E37" i="41"/>
  <c r="J37" i="41"/>
  <c r="C37" i="41"/>
  <c r="A38" i="41"/>
  <c r="E38" i="41"/>
  <c r="O38" i="41"/>
  <c r="C38" i="41"/>
  <c r="A39" i="41"/>
  <c r="E39" i="41"/>
  <c r="AC39" i="41"/>
  <c r="C39" i="41"/>
  <c r="A40" i="41"/>
  <c r="E40" i="41"/>
  <c r="O40" i="41"/>
  <c r="C40" i="41"/>
  <c r="A41" i="41"/>
  <c r="E41" i="41"/>
  <c r="U41" i="41"/>
  <c r="C41" i="41"/>
  <c r="A42" i="41"/>
  <c r="E42" i="41"/>
  <c r="U42" i="41"/>
  <c r="C42" i="41"/>
  <c r="A43" i="41"/>
  <c r="E43" i="41"/>
  <c r="J43" i="41"/>
  <c r="C43" i="41"/>
  <c r="A44" i="41"/>
  <c r="E44" i="41"/>
  <c r="K44" i="41"/>
  <c r="C44" i="41"/>
  <c r="A45" i="41"/>
  <c r="E45" i="41"/>
  <c r="J45" i="41"/>
  <c r="C45" i="41"/>
  <c r="F46" i="41"/>
  <c r="G46" i="41"/>
  <c r="H46" i="41"/>
  <c r="I46" i="41"/>
  <c r="F47" i="41"/>
  <c r="G47" i="41"/>
  <c r="H47" i="41"/>
  <c r="I47" i="41"/>
  <c r="F48" i="41"/>
  <c r="G48" i="41"/>
  <c r="H48" i="41"/>
  <c r="I48" i="41"/>
  <c r="F49" i="41"/>
  <c r="G49" i="41"/>
  <c r="H49" i="41"/>
  <c r="I49" i="41"/>
  <c r="F50" i="41"/>
  <c r="G50" i="41"/>
  <c r="H50" i="41"/>
  <c r="I50" i="41"/>
  <c r="F51" i="41"/>
  <c r="G51" i="41"/>
  <c r="H51" i="41"/>
  <c r="I51" i="41"/>
  <c r="F52" i="41"/>
  <c r="G52" i="41"/>
  <c r="H52" i="41"/>
  <c r="I52" i="41"/>
  <c r="F53" i="41"/>
  <c r="G53" i="41"/>
  <c r="H53" i="41"/>
  <c r="I53" i="41"/>
  <c r="F54" i="41"/>
  <c r="G54" i="41"/>
  <c r="H54" i="41"/>
  <c r="I54" i="41"/>
  <c r="F55" i="41"/>
  <c r="G55" i="41"/>
  <c r="H55" i="41"/>
  <c r="I55" i="41"/>
  <c r="F56" i="41"/>
  <c r="G56" i="41"/>
  <c r="H56" i="41"/>
  <c r="I56" i="41"/>
  <c r="F57" i="41"/>
  <c r="G57" i="41"/>
  <c r="H57" i="41"/>
  <c r="I57" i="41"/>
  <c r="F58" i="41"/>
  <c r="G58" i="41"/>
  <c r="H58" i="41"/>
  <c r="I58" i="41"/>
  <c r="F59" i="41"/>
  <c r="G59" i="41"/>
  <c r="H59" i="41"/>
  <c r="I59" i="41"/>
  <c r="F60" i="41"/>
  <c r="G60" i="41"/>
  <c r="H60" i="41"/>
  <c r="I60" i="41"/>
  <c r="F61" i="41"/>
  <c r="G61" i="41"/>
  <c r="H61" i="41"/>
  <c r="I61" i="41"/>
  <c r="F62" i="41"/>
  <c r="G62" i="41"/>
  <c r="H62" i="41"/>
  <c r="I62" i="41"/>
  <c r="F63" i="41"/>
  <c r="G63" i="41"/>
  <c r="H63" i="41"/>
  <c r="I63" i="41"/>
  <c r="F64" i="41"/>
  <c r="G64" i="41"/>
  <c r="H64" i="41"/>
  <c r="I64" i="41"/>
  <c r="F65" i="41"/>
  <c r="G65" i="41"/>
  <c r="H65" i="41"/>
  <c r="I65" i="41"/>
  <c r="F66" i="41"/>
  <c r="G66" i="41"/>
  <c r="H66" i="41"/>
  <c r="I66" i="41"/>
  <c r="F67" i="41"/>
  <c r="G67" i="41"/>
  <c r="H67" i="41"/>
  <c r="I67" i="41"/>
  <c r="F68" i="41"/>
  <c r="G68" i="41"/>
  <c r="H68" i="41"/>
  <c r="I68" i="41"/>
  <c r="F69" i="41"/>
  <c r="G69" i="41"/>
  <c r="H69" i="41"/>
  <c r="I69" i="41"/>
  <c r="F70" i="41"/>
  <c r="G70" i="41"/>
  <c r="H70" i="41"/>
  <c r="I70" i="41"/>
  <c r="F71" i="41"/>
  <c r="G71" i="41"/>
  <c r="H71" i="41"/>
  <c r="I71" i="41"/>
  <c r="F72" i="41"/>
  <c r="G72" i="41"/>
  <c r="H72" i="41"/>
  <c r="I72" i="41"/>
  <c r="F73" i="41"/>
  <c r="G73" i="41"/>
  <c r="H73" i="41"/>
  <c r="I73" i="41"/>
  <c r="F74" i="41"/>
  <c r="G74" i="41"/>
  <c r="H74" i="41"/>
  <c r="I74" i="41"/>
  <c r="F75" i="41"/>
  <c r="G75" i="41"/>
  <c r="H75" i="41"/>
  <c r="I75" i="41"/>
  <c r="F76" i="41"/>
  <c r="G76" i="41"/>
  <c r="H76" i="41"/>
  <c r="I76" i="41"/>
  <c r="F77" i="41"/>
  <c r="G77" i="41"/>
  <c r="H77" i="41"/>
  <c r="I77" i="41"/>
  <c r="F78" i="41"/>
  <c r="G78" i="41"/>
  <c r="H78" i="41"/>
  <c r="I78" i="41"/>
  <c r="F79" i="41"/>
  <c r="G79" i="41"/>
  <c r="H79" i="41"/>
  <c r="I79" i="41"/>
  <c r="F80" i="41"/>
  <c r="G80" i="41"/>
  <c r="H80" i="41"/>
  <c r="I80" i="41"/>
  <c r="F81" i="41"/>
  <c r="G81" i="41"/>
  <c r="H81" i="41"/>
  <c r="I81" i="41"/>
  <c r="F82" i="41"/>
  <c r="G82" i="41"/>
  <c r="H82" i="41"/>
  <c r="I82" i="41"/>
  <c r="F83" i="41"/>
  <c r="G83" i="41"/>
  <c r="H83" i="41"/>
  <c r="I83" i="41"/>
  <c r="F84" i="41"/>
  <c r="G84" i="41"/>
  <c r="H84" i="41"/>
  <c r="I84" i="41"/>
  <c r="F85" i="41"/>
  <c r="G85" i="41"/>
  <c r="H85" i="41"/>
  <c r="I85" i="41"/>
  <c r="F86" i="41"/>
  <c r="G86" i="41"/>
  <c r="H86" i="41"/>
  <c r="I86" i="41"/>
  <c r="F87" i="41"/>
  <c r="G87" i="41"/>
  <c r="H87" i="41"/>
  <c r="I87" i="41"/>
  <c r="F88" i="41"/>
  <c r="G88" i="41"/>
  <c r="H88" i="41"/>
  <c r="I88" i="41"/>
  <c r="F89" i="41"/>
  <c r="G89" i="41"/>
  <c r="H89" i="41"/>
  <c r="I89" i="41"/>
  <c r="F90" i="41"/>
  <c r="G90" i="41"/>
  <c r="H90" i="41"/>
  <c r="I90" i="41"/>
  <c r="F91" i="41"/>
  <c r="G91" i="41"/>
  <c r="H91" i="41"/>
  <c r="I91" i="41"/>
  <c r="F92" i="41"/>
  <c r="G92" i="41"/>
  <c r="H92" i="41"/>
  <c r="I92" i="41"/>
  <c r="F93" i="41"/>
  <c r="G93" i="41"/>
  <c r="H93" i="41"/>
  <c r="I93" i="41"/>
  <c r="F94" i="41"/>
  <c r="G94" i="41"/>
  <c r="H94" i="41"/>
  <c r="I94" i="41"/>
  <c r="F95" i="41"/>
  <c r="G95" i="41"/>
  <c r="H95" i="41"/>
  <c r="I95" i="41"/>
  <c r="F96" i="41"/>
  <c r="G96" i="41"/>
  <c r="H96" i="41"/>
  <c r="I96" i="41"/>
  <c r="F97" i="41"/>
  <c r="G97" i="41"/>
  <c r="H97" i="41"/>
  <c r="I97" i="41"/>
  <c r="F98" i="41"/>
  <c r="G98" i="41"/>
  <c r="H98" i="41"/>
  <c r="I98" i="41"/>
  <c r="F99" i="41"/>
  <c r="G99" i="41"/>
  <c r="H99" i="41"/>
  <c r="I99" i="41"/>
  <c r="F100" i="41"/>
  <c r="G100" i="41"/>
  <c r="H100" i="41"/>
  <c r="I100" i="41"/>
  <c r="F101" i="41"/>
  <c r="G101" i="41"/>
  <c r="H101" i="41"/>
  <c r="I101" i="41"/>
  <c r="F102" i="41"/>
  <c r="G102" i="41"/>
  <c r="H102" i="41"/>
  <c r="I102" i="41"/>
  <c r="F103" i="41"/>
  <c r="G103" i="41"/>
  <c r="H103" i="41"/>
  <c r="I103" i="41"/>
  <c r="F104" i="41"/>
  <c r="G104" i="41"/>
  <c r="H104" i="41"/>
  <c r="I104" i="41"/>
  <c r="F105" i="41"/>
  <c r="G105" i="41"/>
  <c r="H105" i="41"/>
  <c r="I105" i="41"/>
  <c r="F106" i="41"/>
  <c r="G106" i="41"/>
  <c r="H106" i="41"/>
  <c r="I106" i="41"/>
  <c r="F107" i="41"/>
  <c r="G107" i="41"/>
  <c r="H107" i="41"/>
  <c r="I107" i="41"/>
  <c r="F108" i="41"/>
  <c r="G108" i="41"/>
  <c r="H108" i="41"/>
  <c r="I108" i="41"/>
  <c r="F109" i="41"/>
  <c r="G109" i="41"/>
  <c r="H109" i="41"/>
  <c r="I109" i="41"/>
  <c r="F110" i="41"/>
  <c r="G110" i="41"/>
  <c r="H110" i="41"/>
  <c r="I110" i="41"/>
  <c r="F111" i="41"/>
  <c r="G111" i="41"/>
  <c r="H111" i="41"/>
  <c r="I111" i="41"/>
  <c r="F112" i="41"/>
  <c r="G112" i="41"/>
  <c r="H112" i="41"/>
  <c r="I112" i="41"/>
  <c r="F113" i="41"/>
  <c r="G113" i="41"/>
  <c r="H113" i="41"/>
  <c r="I113" i="41"/>
  <c r="F114" i="41"/>
  <c r="G114" i="41"/>
  <c r="H114" i="41"/>
  <c r="I114" i="41"/>
  <c r="F115" i="41"/>
  <c r="G115" i="41"/>
  <c r="H115" i="41"/>
  <c r="I115" i="41"/>
  <c r="F116" i="41"/>
  <c r="G116" i="41"/>
  <c r="H116" i="41"/>
  <c r="I116" i="41"/>
  <c r="F117" i="41"/>
  <c r="G117" i="41"/>
  <c r="H117" i="41"/>
  <c r="I117" i="41"/>
  <c r="F118" i="41"/>
  <c r="G118" i="41"/>
  <c r="H118" i="41"/>
  <c r="I118" i="41"/>
  <c r="F119" i="41"/>
  <c r="G119" i="41"/>
  <c r="H119" i="41"/>
  <c r="I119" i="41"/>
  <c r="F120" i="41"/>
  <c r="G120" i="41"/>
  <c r="H120" i="41"/>
  <c r="I120" i="41"/>
  <c r="F121" i="41"/>
  <c r="G121" i="41"/>
  <c r="H121" i="41"/>
  <c r="I121" i="41"/>
  <c r="F122" i="41"/>
  <c r="G122" i="41"/>
  <c r="H122" i="41"/>
  <c r="I122" i="41"/>
  <c r="F123" i="41"/>
  <c r="G123" i="41"/>
  <c r="H123" i="41"/>
  <c r="I123" i="41"/>
  <c r="F124" i="41"/>
  <c r="G124" i="41"/>
  <c r="H124" i="41"/>
  <c r="I124" i="41"/>
  <c r="F125" i="41"/>
  <c r="G125" i="41"/>
  <c r="H125" i="41"/>
  <c r="I125" i="41"/>
  <c r="F126" i="41"/>
  <c r="G126" i="41"/>
  <c r="H126" i="41"/>
  <c r="I126" i="41"/>
  <c r="F127" i="41"/>
  <c r="G127" i="41"/>
  <c r="H127" i="41"/>
  <c r="I127" i="41"/>
  <c r="F128" i="41"/>
  <c r="G128" i="41"/>
  <c r="H128" i="41"/>
  <c r="I128" i="41"/>
  <c r="F129" i="41"/>
  <c r="G129" i="41"/>
  <c r="H129" i="41"/>
  <c r="I129" i="41"/>
  <c r="F130" i="41"/>
  <c r="G130" i="41"/>
  <c r="H130" i="41"/>
  <c r="I130" i="41"/>
  <c r="F131" i="41"/>
  <c r="G131" i="41"/>
  <c r="H131" i="41"/>
  <c r="I131" i="41"/>
  <c r="F132" i="41"/>
  <c r="G132" i="41"/>
  <c r="H132" i="41"/>
  <c r="I132" i="41"/>
  <c r="F133" i="41"/>
  <c r="G133" i="41"/>
  <c r="H133" i="41"/>
  <c r="I133" i="41"/>
  <c r="F134" i="41"/>
  <c r="G134" i="41"/>
  <c r="H134" i="41"/>
  <c r="I134" i="41"/>
  <c r="F135" i="41"/>
  <c r="G135" i="41"/>
  <c r="H135" i="41"/>
  <c r="I135" i="41"/>
  <c r="F136" i="41"/>
  <c r="G136" i="41"/>
  <c r="H136" i="41"/>
  <c r="I136" i="41"/>
  <c r="F137" i="41"/>
  <c r="G137" i="41"/>
  <c r="H137" i="41"/>
  <c r="I137" i="41"/>
  <c r="F138" i="41"/>
  <c r="G138" i="41"/>
  <c r="H138" i="41"/>
  <c r="I138" i="41"/>
  <c r="F139" i="41"/>
  <c r="G139" i="41"/>
  <c r="H139" i="41"/>
  <c r="I139" i="41"/>
  <c r="F140" i="41"/>
  <c r="G140" i="41"/>
  <c r="H140" i="41"/>
  <c r="I140" i="41"/>
  <c r="F141" i="41"/>
  <c r="G141" i="41"/>
  <c r="H141" i="41"/>
  <c r="I141" i="41"/>
  <c r="F142" i="41"/>
  <c r="G142" i="41"/>
  <c r="H142" i="41"/>
  <c r="I142" i="41"/>
  <c r="F143" i="41"/>
  <c r="G143" i="41"/>
  <c r="H143" i="41"/>
  <c r="I143" i="41"/>
  <c r="F144" i="41"/>
  <c r="G144" i="41"/>
  <c r="H144" i="41"/>
  <c r="I144" i="41"/>
  <c r="F145" i="41"/>
  <c r="G145" i="41"/>
  <c r="H145" i="41"/>
  <c r="I145" i="41"/>
  <c r="F146" i="41"/>
  <c r="G146" i="41"/>
  <c r="H146" i="41"/>
  <c r="I146" i="41"/>
  <c r="F147" i="41"/>
  <c r="G147" i="41"/>
  <c r="H147" i="41"/>
  <c r="I147" i="41"/>
  <c r="F148" i="41"/>
  <c r="G148" i="41"/>
  <c r="H148" i="41"/>
  <c r="I148" i="41"/>
  <c r="F149" i="41"/>
  <c r="G149" i="41"/>
  <c r="H149" i="41"/>
  <c r="I149" i="41"/>
  <c r="F150" i="41"/>
  <c r="G150" i="41"/>
  <c r="H150" i="41"/>
  <c r="I150" i="41"/>
  <c r="F151" i="41"/>
  <c r="G151" i="41"/>
  <c r="H151" i="41"/>
  <c r="I151" i="41"/>
  <c r="F152" i="41"/>
  <c r="G152" i="41"/>
  <c r="H152" i="41"/>
  <c r="I152" i="41"/>
  <c r="F153" i="41"/>
  <c r="G153" i="41"/>
  <c r="G193" i="41"/>
  <c r="H153" i="41"/>
  <c r="H193" i="41"/>
  <c r="I153" i="41"/>
  <c r="I193" i="41"/>
  <c r="I233" i="41"/>
  <c r="F154" i="41"/>
  <c r="G154" i="41"/>
  <c r="H154" i="41"/>
  <c r="H194" i="41"/>
  <c r="I154" i="41"/>
  <c r="I194" i="41"/>
  <c r="F155" i="41"/>
  <c r="G155" i="41"/>
  <c r="G195" i="41"/>
  <c r="G235" i="41"/>
  <c r="H155" i="41"/>
  <c r="H195" i="41"/>
  <c r="I155" i="41"/>
  <c r="I195" i="41"/>
  <c r="F156" i="41"/>
  <c r="G156" i="41"/>
  <c r="H156" i="41"/>
  <c r="I156" i="41"/>
  <c r="I196" i="41"/>
  <c r="I236" i="41"/>
  <c r="I276" i="41"/>
  <c r="I316" i="41"/>
  <c r="I356" i="41"/>
  <c r="I396" i="41"/>
  <c r="I436" i="41"/>
  <c r="I476" i="41"/>
  <c r="F157" i="41"/>
  <c r="G157" i="41"/>
  <c r="H157" i="41"/>
  <c r="H197" i="41"/>
  <c r="I157" i="41"/>
  <c r="F158" i="41"/>
  <c r="G158" i="41"/>
  <c r="H158" i="41"/>
  <c r="I158" i="41"/>
  <c r="I198" i="41"/>
  <c r="I238" i="41"/>
  <c r="I278" i="41"/>
  <c r="I318" i="41"/>
  <c r="I358" i="41"/>
  <c r="I398" i="41"/>
  <c r="I438" i="41"/>
  <c r="I478" i="41"/>
  <c r="F159" i="41"/>
  <c r="G159" i="41"/>
  <c r="G199" i="41"/>
  <c r="G239" i="41"/>
  <c r="G279" i="41"/>
  <c r="G319" i="41"/>
  <c r="G359" i="41"/>
  <c r="G399" i="41"/>
  <c r="G439" i="41"/>
  <c r="G479" i="41"/>
  <c r="H159" i="41"/>
  <c r="H199" i="41"/>
  <c r="I159" i="41"/>
  <c r="F160" i="41"/>
  <c r="G160" i="41"/>
  <c r="H160" i="41"/>
  <c r="I160" i="41"/>
  <c r="I200" i="41"/>
  <c r="F161" i="41"/>
  <c r="G161" i="41"/>
  <c r="H161" i="41"/>
  <c r="I161" i="41"/>
  <c r="I201" i="41"/>
  <c r="I241" i="41"/>
  <c r="I281" i="41"/>
  <c r="I321" i="41"/>
  <c r="I361" i="41"/>
  <c r="I401" i="41"/>
  <c r="I441" i="41"/>
  <c r="I481" i="41"/>
  <c r="F162" i="41"/>
  <c r="G162" i="41"/>
  <c r="G202" i="41"/>
  <c r="H162" i="41"/>
  <c r="I162" i="41"/>
  <c r="I202" i="41"/>
  <c r="I242" i="41"/>
  <c r="I282" i="41"/>
  <c r="I322" i="41"/>
  <c r="I362" i="41"/>
  <c r="I402" i="41"/>
  <c r="I442" i="41"/>
  <c r="I482" i="41"/>
  <c r="F163" i="41"/>
  <c r="G163" i="41"/>
  <c r="H163" i="41"/>
  <c r="I163" i="41"/>
  <c r="I203" i="41"/>
  <c r="I243" i="41"/>
  <c r="I283" i="41"/>
  <c r="I323" i="41"/>
  <c r="I363" i="41"/>
  <c r="I403" i="41"/>
  <c r="I443" i="41"/>
  <c r="I483" i="41"/>
  <c r="F164" i="41"/>
  <c r="G164" i="41"/>
  <c r="H164" i="41"/>
  <c r="I164" i="41"/>
  <c r="I204" i="41"/>
  <c r="I244" i="41"/>
  <c r="I284" i="41"/>
  <c r="I324" i="41"/>
  <c r="I364" i="41"/>
  <c r="I404" i="41"/>
  <c r="I444" i="41"/>
  <c r="I484" i="41"/>
  <c r="F165" i="41"/>
  <c r="G165" i="41"/>
  <c r="G205" i="41"/>
  <c r="G245" i="41"/>
  <c r="G285" i="41"/>
  <c r="G325" i="41"/>
  <c r="G365" i="41"/>
  <c r="G405" i="41"/>
  <c r="G445" i="41"/>
  <c r="G485" i="41"/>
  <c r="H165" i="41"/>
  <c r="H205" i="41"/>
  <c r="I165" i="41"/>
  <c r="I205" i="41"/>
  <c r="I245" i="41"/>
  <c r="I285" i="41"/>
  <c r="I325" i="41"/>
  <c r="I365" i="41"/>
  <c r="I405" i="41"/>
  <c r="I445" i="41"/>
  <c r="I485" i="41"/>
  <c r="F166" i="41"/>
  <c r="G166" i="41"/>
  <c r="H166" i="41"/>
  <c r="H206" i="41"/>
  <c r="H246" i="41"/>
  <c r="H286" i="41"/>
  <c r="H326" i="41"/>
  <c r="H366" i="41"/>
  <c r="H406" i="41"/>
  <c r="H446" i="41"/>
  <c r="I166" i="41"/>
  <c r="I206" i="41"/>
  <c r="F167" i="41"/>
  <c r="G167" i="41"/>
  <c r="H167" i="41"/>
  <c r="H207" i="41"/>
  <c r="I167" i="41"/>
  <c r="F168" i="41"/>
  <c r="G168" i="41"/>
  <c r="H168" i="41"/>
  <c r="I168" i="41"/>
  <c r="F169" i="41"/>
  <c r="G169" i="41"/>
  <c r="G209" i="41"/>
  <c r="H169" i="41"/>
  <c r="I169" i="41"/>
  <c r="I209" i="41"/>
  <c r="I249" i="41"/>
  <c r="I289" i="41"/>
  <c r="I329" i="41"/>
  <c r="I369" i="41"/>
  <c r="I409" i="41"/>
  <c r="I449" i="41"/>
  <c r="F170" i="41"/>
  <c r="G170" i="41"/>
  <c r="G210" i="41"/>
  <c r="G250" i="41"/>
  <c r="G290" i="41"/>
  <c r="G330" i="41"/>
  <c r="G370" i="41"/>
  <c r="G410" i="41"/>
  <c r="G450" i="41"/>
  <c r="H170" i="41"/>
  <c r="I170" i="41"/>
  <c r="I210" i="41"/>
  <c r="I250" i="41"/>
  <c r="I290" i="41"/>
  <c r="I330" i="41"/>
  <c r="I370" i="41"/>
  <c r="I410" i="41"/>
  <c r="I450" i="41"/>
  <c r="F171" i="41"/>
  <c r="G171" i="41"/>
  <c r="H171" i="41"/>
  <c r="I171" i="41"/>
  <c r="I211" i="41"/>
  <c r="I251" i="41"/>
  <c r="I291" i="41"/>
  <c r="I331" i="41"/>
  <c r="I371" i="41"/>
  <c r="I411" i="41"/>
  <c r="I451" i="41"/>
  <c r="F172" i="41"/>
  <c r="G172" i="41"/>
  <c r="H172" i="41"/>
  <c r="H212" i="41"/>
  <c r="I172" i="41"/>
  <c r="I212" i="41"/>
  <c r="I252" i="41"/>
  <c r="I292" i="41"/>
  <c r="I332" i="41"/>
  <c r="F173" i="41"/>
  <c r="G173" i="41"/>
  <c r="H173" i="41"/>
  <c r="I173" i="41"/>
  <c r="F174" i="41"/>
  <c r="G174" i="41"/>
  <c r="H174" i="41"/>
  <c r="H214" i="41"/>
  <c r="H254" i="41"/>
  <c r="H294" i="41"/>
  <c r="H334" i="41"/>
  <c r="H374" i="41"/>
  <c r="H414" i="41"/>
  <c r="H454" i="41"/>
  <c r="I174" i="41"/>
  <c r="F175" i="41"/>
  <c r="G175" i="41"/>
  <c r="H175" i="41"/>
  <c r="I175" i="41"/>
  <c r="I215" i="41"/>
  <c r="I255" i="41"/>
  <c r="I295" i="41"/>
  <c r="I335" i="41"/>
  <c r="I375" i="41"/>
  <c r="I415" i="41"/>
  <c r="I455" i="41"/>
  <c r="F176" i="41"/>
  <c r="G176" i="41"/>
  <c r="H176" i="41"/>
  <c r="H216" i="41"/>
  <c r="I176" i="41"/>
  <c r="I216" i="41"/>
  <c r="I256" i="41"/>
  <c r="I296" i="41"/>
  <c r="I336" i="41"/>
  <c r="I376" i="41"/>
  <c r="I416" i="41"/>
  <c r="I456" i="41"/>
  <c r="F177" i="41"/>
  <c r="G177" i="41"/>
  <c r="H177" i="41"/>
  <c r="I177" i="41"/>
  <c r="F178" i="41"/>
  <c r="G178" i="41"/>
  <c r="H178" i="41"/>
  <c r="I178" i="41"/>
  <c r="I218" i="41"/>
  <c r="I258" i="41"/>
  <c r="I298" i="41"/>
  <c r="I338" i="41"/>
  <c r="I378" i="41"/>
  <c r="I418" i="41"/>
  <c r="I458" i="41"/>
  <c r="F179" i="41"/>
  <c r="G179" i="41"/>
  <c r="H179" i="41"/>
  <c r="I179" i="41"/>
  <c r="F180" i="41"/>
  <c r="G180" i="41"/>
  <c r="H180" i="41"/>
  <c r="I180" i="41"/>
  <c r="I220" i="41"/>
  <c r="I260" i="41"/>
  <c r="I300" i="41"/>
  <c r="I340" i="41"/>
  <c r="I380" i="41"/>
  <c r="I420" i="41"/>
  <c r="I460" i="41"/>
  <c r="F181" i="41"/>
  <c r="G181" i="41"/>
  <c r="H181" i="41"/>
  <c r="I181" i="41"/>
  <c r="F182" i="41"/>
  <c r="G182" i="41"/>
  <c r="H182" i="41"/>
  <c r="I182" i="41"/>
  <c r="I222" i="41"/>
  <c r="I262" i="41"/>
  <c r="I302" i="41"/>
  <c r="I342" i="41"/>
  <c r="I382" i="41"/>
  <c r="I422" i="41"/>
  <c r="I462" i="41"/>
  <c r="F183" i="41"/>
  <c r="G183" i="41"/>
  <c r="H183" i="41"/>
  <c r="I183" i="41"/>
  <c r="F184" i="41"/>
  <c r="G184" i="41"/>
  <c r="H184" i="41"/>
  <c r="I184" i="41"/>
  <c r="I224" i="41"/>
  <c r="I264" i="41"/>
  <c r="I304" i="41"/>
  <c r="I344" i="41"/>
  <c r="I384" i="41"/>
  <c r="I424" i="41"/>
  <c r="I464" i="41"/>
  <c r="F185" i="41"/>
  <c r="G185" i="41"/>
  <c r="H185" i="41"/>
  <c r="I185" i="41"/>
  <c r="F186" i="41"/>
  <c r="G186" i="41"/>
  <c r="H186" i="41"/>
  <c r="I186" i="41"/>
  <c r="I226" i="41"/>
  <c r="I266" i="41"/>
  <c r="I306" i="41"/>
  <c r="I346" i="41"/>
  <c r="I386" i="41"/>
  <c r="I426" i="41"/>
  <c r="I466" i="41"/>
  <c r="F187" i="41"/>
  <c r="G187" i="41"/>
  <c r="H187" i="41"/>
  <c r="I187" i="41"/>
  <c r="F188" i="41"/>
  <c r="G188" i="41"/>
  <c r="H188" i="41"/>
  <c r="I188" i="41"/>
  <c r="I228" i="41"/>
  <c r="I268" i="41"/>
  <c r="I308" i="41"/>
  <c r="I348" i="41"/>
  <c r="I388" i="41"/>
  <c r="I428" i="41"/>
  <c r="I468" i="41"/>
  <c r="F189" i="41"/>
  <c r="G189" i="41"/>
  <c r="H189" i="41"/>
  <c r="I189" i="41"/>
  <c r="F190" i="41"/>
  <c r="G190" i="41"/>
  <c r="H190" i="41"/>
  <c r="I190" i="41"/>
  <c r="I230" i="41"/>
  <c r="I270" i="41"/>
  <c r="I310" i="41"/>
  <c r="I350" i="41"/>
  <c r="I390" i="41"/>
  <c r="I430" i="41"/>
  <c r="I470" i="41"/>
  <c r="F191" i="41"/>
  <c r="G191" i="41"/>
  <c r="H191" i="41"/>
  <c r="I191" i="41"/>
  <c r="I231" i="41"/>
  <c r="I271" i="41"/>
  <c r="I311" i="41"/>
  <c r="I351" i="41"/>
  <c r="I391" i="41"/>
  <c r="I431" i="41"/>
  <c r="I471" i="41"/>
  <c r="F192" i="41"/>
  <c r="G192" i="41"/>
  <c r="H192" i="41"/>
  <c r="I192" i="41"/>
  <c r="I232" i="41"/>
  <c r="I272" i="41"/>
  <c r="I312" i="41"/>
  <c r="I352" i="41"/>
  <c r="I392" i="41"/>
  <c r="I432" i="41"/>
  <c r="I472" i="41"/>
  <c r="F193" i="41"/>
  <c r="F233" i="41"/>
  <c r="F273" i="41"/>
  <c r="F313" i="41"/>
  <c r="F353" i="41"/>
  <c r="F393" i="41"/>
  <c r="F433" i="41"/>
  <c r="F473" i="41"/>
  <c r="G233" i="41"/>
  <c r="G273" i="41"/>
  <c r="G313" i="41"/>
  <c r="G353" i="41"/>
  <c r="G393" i="41"/>
  <c r="G433" i="41"/>
  <c r="G473" i="41"/>
  <c r="F194" i="41"/>
  <c r="F234" i="41"/>
  <c r="F274" i="41"/>
  <c r="F314" i="41"/>
  <c r="F354" i="41"/>
  <c r="F394" i="41"/>
  <c r="F434" i="41"/>
  <c r="F474" i="41"/>
  <c r="G194" i="41"/>
  <c r="H234" i="41"/>
  <c r="H274" i="41"/>
  <c r="H314" i="41"/>
  <c r="H354" i="41"/>
  <c r="H394" i="41"/>
  <c r="H434" i="41"/>
  <c r="H474" i="41"/>
  <c r="F195" i="41"/>
  <c r="F235" i="41"/>
  <c r="F275" i="41"/>
  <c r="F315" i="41"/>
  <c r="F355" i="41"/>
  <c r="F395" i="41"/>
  <c r="F435" i="41"/>
  <c r="F475" i="41"/>
  <c r="G275" i="41"/>
  <c r="G315" i="41"/>
  <c r="G355" i="41"/>
  <c r="G395" i="41"/>
  <c r="G435" i="41"/>
  <c r="G475" i="41"/>
  <c r="H235" i="41"/>
  <c r="H275" i="41"/>
  <c r="H315" i="41"/>
  <c r="H355" i="41"/>
  <c r="H395" i="41"/>
  <c r="H435" i="41"/>
  <c r="H475" i="41"/>
  <c r="I235" i="41"/>
  <c r="I275" i="41"/>
  <c r="I315" i="41"/>
  <c r="I355" i="41"/>
  <c r="I395" i="41"/>
  <c r="I435" i="41"/>
  <c r="I475" i="41"/>
  <c r="F196" i="41"/>
  <c r="F236" i="41"/>
  <c r="F276" i="41"/>
  <c r="F316" i="41"/>
  <c r="F356" i="41"/>
  <c r="F396" i="41"/>
  <c r="F436" i="41"/>
  <c r="F476" i="41"/>
  <c r="G196" i="41"/>
  <c r="G236" i="41"/>
  <c r="G276" i="41"/>
  <c r="G316" i="41"/>
  <c r="G356" i="41"/>
  <c r="G396" i="41"/>
  <c r="G436" i="41"/>
  <c r="G476" i="41"/>
  <c r="H196" i="41"/>
  <c r="F197" i="41"/>
  <c r="F237" i="41"/>
  <c r="F277" i="41"/>
  <c r="F317" i="41"/>
  <c r="F357" i="41"/>
  <c r="F397" i="41"/>
  <c r="F437" i="41"/>
  <c r="F477" i="41"/>
  <c r="G197" i="41"/>
  <c r="G237" i="41"/>
  <c r="I197" i="41"/>
  <c r="I237" i="41"/>
  <c r="I277" i="41"/>
  <c r="I317" i="41"/>
  <c r="I357" i="41"/>
  <c r="I397" i="41"/>
  <c r="I437" i="41"/>
  <c r="I477" i="41"/>
  <c r="F198" i="41"/>
  <c r="F238" i="41"/>
  <c r="F278" i="41"/>
  <c r="F318" i="41"/>
  <c r="F358" i="41"/>
  <c r="F398" i="41"/>
  <c r="F438" i="41"/>
  <c r="F478" i="41"/>
  <c r="G198" i="41"/>
  <c r="G238" i="41"/>
  <c r="H198" i="41"/>
  <c r="F199" i="41"/>
  <c r="F239" i="41"/>
  <c r="F279" i="41"/>
  <c r="F319" i="41"/>
  <c r="F359" i="41"/>
  <c r="F399" i="41"/>
  <c r="F439" i="41"/>
  <c r="F479" i="41"/>
  <c r="I199" i="41"/>
  <c r="I239" i="41"/>
  <c r="I279" i="41"/>
  <c r="I319" i="41"/>
  <c r="I359" i="41"/>
  <c r="I399" i="41"/>
  <c r="I439" i="41"/>
  <c r="I479" i="41"/>
  <c r="F200" i="41"/>
  <c r="F240" i="41"/>
  <c r="F280" i="41"/>
  <c r="F320" i="41"/>
  <c r="F360" i="41"/>
  <c r="F400" i="41"/>
  <c r="F440" i="41"/>
  <c r="F480" i="41"/>
  <c r="G200" i="41"/>
  <c r="G240" i="41"/>
  <c r="H200" i="41"/>
  <c r="F201" i="41"/>
  <c r="G201" i="41"/>
  <c r="G241" i="41"/>
  <c r="H201" i="41"/>
  <c r="F202" i="41"/>
  <c r="F242" i="41"/>
  <c r="F282" i="41"/>
  <c r="F322" i="41"/>
  <c r="F362" i="41"/>
  <c r="F402" i="41"/>
  <c r="F442" i="41"/>
  <c r="F482" i="41"/>
  <c r="G242" i="41"/>
  <c r="G282" i="41"/>
  <c r="G322" i="41"/>
  <c r="G362" i="41"/>
  <c r="G402" i="41"/>
  <c r="G442" i="41"/>
  <c r="G482" i="41"/>
  <c r="H202" i="41"/>
  <c r="F203" i="41"/>
  <c r="G203" i="41"/>
  <c r="G243" i="41"/>
  <c r="G283" i="41"/>
  <c r="H203" i="41"/>
  <c r="F204" i="41"/>
  <c r="G204" i="41"/>
  <c r="G244" i="41"/>
  <c r="G284" i="41"/>
  <c r="G324" i="41"/>
  <c r="G364" i="41"/>
  <c r="G404" i="41"/>
  <c r="G444" i="41"/>
  <c r="G484" i="41"/>
  <c r="H204" i="41"/>
  <c r="F205" i="41"/>
  <c r="H245" i="41"/>
  <c r="H285" i="41"/>
  <c r="H325" i="41"/>
  <c r="H365" i="41"/>
  <c r="H405" i="41"/>
  <c r="H445" i="41"/>
  <c r="H485" i="41"/>
  <c r="F206" i="41"/>
  <c r="F246" i="41"/>
  <c r="F286" i="41"/>
  <c r="F326" i="41"/>
  <c r="F366" i="41"/>
  <c r="F406" i="41"/>
  <c r="F446" i="41"/>
  <c r="G206" i="41"/>
  <c r="G246" i="41"/>
  <c r="G286" i="41"/>
  <c r="G326" i="41"/>
  <c r="G366" i="41"/>
  <c r="G406" i="41"/>
  <c r="G446" i="41"/>
  <c r="F207" i="41"/>
  <c r="F247" i="41"/>
  <c r="F287" i="41"/>
  <c r="F327" i="41"/>
  <c r="F367" i="41"/>
  <c r="F407" i="41"/>
  <c r="F447" i="41"/>
  <c r="G207" i="41"/>
  <c r="H247" i="41"/>
  <c r="H287" i="41"/>
  <c r="H327" i="41"/>
  <c r="H367" i="41"/>
  <c r="H407" i="41"/>
  <c r="H447" i="41"/>
  <c r="I207" i="41"/>
  <c r="F208" i="41"/>
  <c r="F248" i="41"/>
  <c r="F288" i="41"/>
  <c r="F328" i="41"/>
  <c r="F368" i="41"/>
  <c r="F408" i="41"/>
  <c r="F448" i="41"/>
  <c r="G208" i="41"/>
  <c r="G248" i="41"/>
  <c r="G288" i="41"/>
  <c r="G328" i="41"/>
  <c r="G368" i="41"/>
  <c r="G408" i="41"/>
  <c r="G448" i="41"/>
  <c r="H208" i="41"/>
  <c r="H248" i="41"/>
  <c r="H288" i="41"/>
  <c r="H328" i="41"/>
  <c r="H368" i="41"/>
  <c r="H408" i="41"/>
  <c r="H448" i="41"/>
  <c r="I208" i="41"/>
  <c r="I248" i="41"/>
  <c r="F209" i="41"/>
  <c r="F249" i="41"/>
  <c r="F289" i="41"/>
  <c r="F329" i="41"/>
  <c r="F369" i="41"/>
  <c r="F409" i="41"/>
  <c r="F449" i="41"/>
  <c r="H209" i="41"/>
  <c r="H249" i="41"/>
  <c r="H289" i="41"/>
  <c r="H329" i="41"/>
  <c r="H369" i="41"/>
  <c r="H409" i="41"/>
  <c r="H449" i="41"/>
  <c r="F210" i="41"/>
  <c r="F250" i="41"/>
  <c r="F290" i="41"/>
  <c r="F330" i="41"/>
  <c r="F370" i="41"/>
  <c r="F410" i="41"/>
  <c r="F450" i="41"/>
  <c r="H210" i="41"/>
  <c r="F211" i="41"/>
  <c r="F251" i="41"/>
  <c r="F291" i="41"/>
  <c r="F331" i="41"/>
  <c r="F371" i="41"/>
  <c r="F411" i="41"/>
  <c r="F451" i="41"/>
  <c r="G211" i="41"/>
  <c r="G251" i="41"/>
  <c r="G291" i="41"/>
  <c r="G331" i="41"/>
  <c r="G371" i="41"/>
  <c r="G411" i="41"/>
  <c r="G451" i="41"/>
  <c r="H211" i="41"/>
  <c r="H251" i="41"/>
  <c r="H291" i="41"/>
  <c r="H331" i="41"/>
  <c r="H371" i="41"/>
  <c r="H411" i="41"/>
  <c r="H451" i="41"/>
  <c r="F212" i="41"/>
  <c r="F252" i="41"/>
  <c r="F292" i="41"/>
  <c r="F332" i="41"/>
  <c r="F372" i="41"/>
  <c r="F412" i="41"/>
  <c r="F452" i="41"/>
  <c r="G212" i="41"/>
  <c r="G252" i="41"/>
  <c r="G292" i="41"/>
  <c r="G332" i="41"/>
  <c r="G372" i="41"/>
  <c r="G412" i="41"/>
  <c r="G452" i="41"/>
  <c r="I372" i="41"/>
  <c r="I412" i="41"/>
  <c r="I452" i="41"/>
  <c r="F213" i="41"/>
  <c r="F253" i="41"/>
  <c r="F293" i="41"/>
  <c r="F333" i="41"/>
  <c r="F373" i="41"/>
  <c r="F413" i="41"/>
  <c r="F453" i="41"/>
  <c r="G213" i="41"/>
  <c r="G253" i="41"/>
  <c r="G293" i="41"/>
  <c r="G333" i="41"/>
  <c r="G373" i="41"/>
  <c r="G413" i="41"/>
  <c r="G453" i="41"/>
  <c r="H213" i="41"/>
  <c r="I213" i="41"/>
  <c r="I253" i="41"/>
  <c r="I293" i="41"/>
  <c r="I333" i="41"/>
  <c r="I373" i="41"/>
  <c r="I413" i="41"/>
  <c r="I453" i="41"/>
  <c r="F214" i="41"/>
  <c r="F254" i="41"/>
  <c r="F294" i="41"/>
  <c r="F334" i="41"/>
  <c r="F374" i="41"/>
  <c r="F414" i="41"/>
  <c r="F454" i="41"/>
  <c r="G214" i="41"/>
  <c r="G254" i="41"/>
  <c r="G294" i="41"/>
  <c r="G334" i="41"/>
  <c r="G374" i="41"/>
  <c r="G414" i="41"/>
  <c r="G454" i="41"/>
  <c r="I214" i="41"/>
  <c r="I254" i="41"/>
  <c r="I294" i="41"/>
  <c r="I334" i="41"/>
  <c r="I374" i="41"/>
  <c r="I414" i="41"/>
  <c r="I454" i="41"/>
  <c r="F215" i="41"/>
  <c r="F255" i="41"/>
  <c r="F295" i="41"/>
  <c r="F335" i="41"/>
  <c r="F375" i="41"/>
  <c r="F415" i="41"/>
  <c r="F455" i="41"/>
  <c r="G215" i="41"/>
  <c r="G255" i="41"/>
  <c r="G295" i="41"/>
  <c r="G335" i="41"/>
  <c r="G375" i="41"/>
  <c r="G415" i="41"/>
  <c r="G455" i="41"/>
  <c r="H215" i="41"/>
  <c r="H255" i="41"/>
  <c r="F216" i="41"/>
  <c r="F256" i="41"/>
  <c r="F296" i="41"/>
  <c r="F336" i="41"/>
  <c r="F376" i="41"/>
  <c r="F416" i="41"/>
  <c r="F456" i="41"/>
  <c r="G216" i="41"/>
  <c r="G256" i="41"/>
  <c r="G296" i="41"/>
  <c r="G336" i="41"/>
  <c r="G376" i="41"/>
  <c r="G416" i="41"/>
  <c r="G456" i="41"/>
  <c r="F217" i="41"/>
  <c r="F257" i="41"/>
  <c r="F297" i="41"/>
  <c r="F337" i="41"/>
  <c r="F377" i="41"/>
  <c r="F417" i="41"/>
  <c r="F457" i="41"/>
  <c r="G217" i="41"/>
  <c r="G257" i="41"/>
  <c r="G297" i="41"/>
  <c r="G337" i="41"/>
  <c r="G377" i="41"/>
  <c r="G417" i="41"/>
  <c r="G457" i="41"/>
  <c r="H217" i="41"/>
  <c r="I217" i="41"/>
  <c r="I257" i="41"/>
  <c r="I297" i="41"/>
  <c r="I337" i="41"/>
  <c r="I377" i="41"/>
  <c r="I417" i="41"/>
  <c r="I457" i="41"/>
  <c r="F218" i="41"/>
  <c r="F258" i="41"/>
  <c r="F298" i="41"/>
  <c r="F338" i="41"/>
  <c r="F378" i="41"/>
  <c r="F418" i="41"/>
  <c r="F458" i="41"/>
  <c r="G218" i="41"/>
  <c r="G258" i="41"/>
  <c r="G298" i="41"/>
  <c r="G338" i="41"/>
  <c r="G378" i="41"/>
  <c r="G418" i="41"/>
  <c r="G458" i="41"/>
  <c r="H218" i="41"/>
  <c r="F219" i="41"/>
  <c r="F259" i="41"/>
  <c r="F299" i="41"/>
  <c r="F339" i="41"/>
  <c r="F379" i="41"/>
  <c r="F419" i="41"/>
  <c r="F459" i="41"/>
  <c r="G219" i="41"/>
  <c r="G259" i="41"/>
  <c r="G299" i="41"/>
  <c r="G339" i="41"/>
  <c r="G379" i="41"/>
  <c r="G419" i="41"/>
  <c r="G459" i="41"/>
  <c r="H219" i="41"/>
  <c r="I219" i="41"/>
  <c r="I259" i="41"/>
  <c r="I299" i="41"/>
  <c r="I339" i="41"/>
  <c r="I379" i="41"/>
  <c r="I419" i="41"/>
  <c r="I459" i="41"/>
  <c r="F220" i="41"/>
  <c r="F260" i="41"/>
  <c r="F300" i="41"/>
  <c r="F340" i="41"/>
  <c r="F380" i="41"/>
  <c r="F420" i="41"/>
  <c r="F460" i="41"/>
  <c r="G220" i="41"/>
  <c r="G260" i="41"/>
  <c r="G300" i="41"/>
  <c r="G340" i="41"/>
  <c r="G380" i="41"/>
  <c r="G420" i="41"/>
  <c r="G460" i="41"/>
  <c r="H220" i="41"/>
  <c r="H260" i="41"/>
  <c r="H300" i="41"/>
  <c r="H340" i="41"/>
  <c r="H380" i="41"/>
  <c r="H420" i="41"/>
  <c r="H460" i="41"/>
  <c r="F221" i="41"/>
  <c r="F261" i="41"/>
  <c r="F301" i="41"/>
  <c r="F341" i="41"/>
  <c r="F381" i="41"/>
  <c r="F421" i="41"/>
  <c r="F461" i="41"/>
  <c r="G221" i="41"/>
  <c r="G261" i="41"/>
  <c r="G301" i="41"/>
  <c r="G341" i="41"/>
  <c r="G381" i="41"/>
  <c r="G421" i="41"/>
  <c r="G461" i="41"/>
  <c r="H221" i="41"/>
  <c r="I221" i="41"/>
  <c r="I261" i="41"/>
  <c r="I301" i="41"/>
  <c r="I341" i="41"/>
  <c r="I381" i="41"/>
  <c r="I421" i="41"/>
  <c r="I461" i="41"/>
  <c r="F222" i="41"/>
  <c r="F262" i="41"/>
  <c r="F302" i="41"/>
  <c r="F342" i="41"/>
  <c r="F382" i="41"/>
  <c r="F422" i="41"/>
  <c r="F462" i="41"/>
  <c r="G222" i="41"/>
  <c r="G262" i="41"/>
  <c r="G302" i="41"/>
  <c r="G342" i="41"/>
  <c r="G382" i="41"/>
  <c r="G422" i="41"/>
  <c r="G462" i="41"/>
  <c r="H222" i="41"/>
  <c r="H262" i="41"/>
  <c r="H302" i="41"/>
  <c r="H342" i="41"/>
  <c r="H382" i="41"/>
  <c r="H422" i="41"/>
  <c r="H462" i="41"/>
  <c r="F223" i="41"/>
  <c r="F263" i="41"/>
  <c r="F303" i="41"/>
  <c r="F343" i="41"/>
  <c r="F383" i="41"/>
  <c r="F423" i="41"/>
  <c r="F463" i="41"/>
  <c r="G223" i="41"/>
  <c r="G263" i="41"/>
  <c r="G303" i="41"/>
  <c r="G343" i="41"/>
  <c r="G383" i="41"/>
  <c r="G423" i="41"/>
  <c r="G463" i="41"/>
  <c r="H223" i="41"/>
  <c r="I223" i="41"/>
  <c r="I263" i="41"/>
  <c r="I303" i="41"/>
  <c r="I343" i="41"/>
  <c r="I383" i="41"/>
  <c r="I423" i="41"/>
  <c r="I463" i="41"/>
  <c r="F224" i="41"/>
  <c r="F264" i="41"/>
  <c r="F304" i="41"/>
  <c r="F344" i="41"/>
  <c r="F384" i="41"/>
  <c r="F424" i="41"/>
  <c r="F464" i="41"/>
  <c r="G224" i="41"/>
  <c r="G264" i="41"/>
  <c r="G304" i="41"/>
  <c r="G344" i="41"/>
  <c r="G384" i="41"/>
  <c r="G424" i="41"/>
  <c r="G464" i="41"/>
  <c r="H224" i="41"/>
  <c r="F225" i="41"/>
  <c r="F265" i="41"/>
  <c r="F305" i="41"/>
  <c r="F345" i="41"/>
  <c r="F385" i="41"/>
  <c r="F425" i="41"/>
  <c r="F465" i="41"/>
  <c r="G225" i="41"/>
  <c r="G265" i="41"/>
  <c r="G305" i="41"/>
  <c r="G345" i="41"/>
  <c r="G385" i="41"/>
  <c r="G425" i="41"/>
  <c r="G465" i="41"/>
  <c r="H225" i="41"/>
  <c r="I225" i="41"/>
  <c r="I265" i="41"/>
  <c r="I305" i="41"/>
  <c r="I345" i="41"/>
  <c r="I385" i="41"/>
  <c r="I425" i="41"/>
  <c r="I465" i="41"/>
  <c r="F226" i="41"/>
  <c r="F266" i="41"/>
  <c r="F306" i="41"/>
  <c r="F346" i="41"/>
  <c r="F386" i="41"/>
  <c r="F426" i="41"/>
  <c r="F466" i="41"/>
  <c r="G226" i="41"/>
  <c r="G266" i="41"/>
  <c r="G306" i="41"/>
  <c r="G346" i="41"/>
  <c r="G386" i="41"/>
  <c r="G426" i="41"/>
  <c r="G466" i="41"/>
  <c r="H226" i="41"/>
  <c r="F227" i="41"/>
  <c r="F267" i="41"/>
  <c r="F307" i="41"/>
  <c r="F347" i="41"/>
  <c r="F387" i="41"/>
  <c r="F427" i="41"/>
  <c r="F467" i="41"/>
  <c r="G227" i="41"/>
  <c r="G267" i="41"/>
  <c r="G307" i="41"/>
  <c r="G347" i="41"/>
  <c r="G387" i="41"/>
  <c r="G427" i="41"/>
  <c r="G467" i="41"/>
  <c r="H227" i="41"/>
  <c r="I227" i="41"/>
  <c r="I267" i="41"/>
  <c r="I307" i="41"/>
  <c r="I347" i="41"/>
  <c r="I387" i="41"/>
  <c r="I427" i="41"/>
  <c r="I467" i="41"/>
  <c r="F228" i="41"/>
  <c r="F268" i="41"/>
  <c r="F308" i="41"/>
  <c r="F348" i="41"/>
  <c r="F388" i="41"/>
  <c r="F428" i="41"/>
  <c r="F468" i="41"/>
  <c r="G228" i="41"/>
  <c r="G268" i="41"/>
  <c r="G308" i="41"/>
  <c r="G348" i="41"/>
  <c r="G388" i="41"/>
  <c r="G428" i="41"/>
  <c r="G468" i="41"/>
  <c r="H228" i="41"/>
  <c r="H268" i="41"/>
  <c r="H308" i="41"/>
  <c r="H348" i="41"/>
  <c r="H388" i="41"/>
  <c r="H428" i="41"/>
  <c r="H468" i="41"/>
  <c r="F229" i="41"/>
  <c r="F269" i="41"/>
  <c r="F309" i="41"/>
  <c r="F349" i="41"/>
  <c r="F389" i="41"/>
  <c r="F429" i="41"/>
  <c r="F469" i="41"/>
  <c r="G229" i="41"/>
  <c r="G269" i="41"/>
  <c r="G309" i="41"/>
  <c r="G349" i="41"/>
  <c r="G389" i="41"/>
  <c r="G429" i="41"/>
  <c r="G469" i="41"/>
  <c r="H229" i="41"/>
  <c r="I229" i="41"/>
  <c r="I269" i="41"/>
  <c r="I309" i="41"/>
  <c r="I349" i="41"/>
  <c r="I389" i="41"/>
  <c r="I429" i="41"/>
  <c r="I469" i="41"/>
  <c r="F230" i="41"/>
  <c r="F270" i="41"/>
  <c r="F310" i="41"/>
  <c r="F350" i="41"/>
  <c r="F390" i="41"/>
  <c r="F430" i="41"/>
  <c r="F470" i="41"/>
  <c r="G230" i="41"/>
  <c r="G270" i="41"/>
  <c r="G310" i="41"/>
  <c r="G350" i="41"/>
  <c r="G390" i="41"/>
  <c r="G430" i="41"/>
  <c r="G470" i="41"/>
  <c r="H230" i="41"/>
  <c r="H270" i="41"/>
  <c r="H310" i="41"/>
  <c r="H350" i="41"/>
  <c r="H390" i="41"/>
  <c r="H430" i="41"/>
  <c r="H470" i="41"/>
  <c r="F231" i="41"/>
  <c r="F271" i="41"/>
  <c r="F311" i="41"/>
  <c r="F351" i="41"/>
  <c r="F391" i="41"/>
  <c r="F431" i="41"/>
  <c r="F471" i="41"/>
  <c r="G231" i="41"/>
  <c r="G271" i="41"/>
  <c r="G311" i="41"/>
  <c r="G351" i="41"/>
  <c r="G391" i="41"/>
  <c r="G431" i="41"/>
  <c r="G471" i="41"/>
  <c r="H231" i="41"/>
  <c r="H271" i="41"/>
  <c r="H311" i="41"/>
  <c r="H351" i="41"/>
  <c r="H391" i="41"/>
  <c r="H431" i="41"/>
  <c r="H471" i="41"/>
  <c r="F232" i="41"/>
  <c r="F272" i="41"/>
  <c r="F312" i="41"/>
  <c r="F352" i="41"/>
  <c r="F392" i="41"/>
  <c r="F432" i="41"/>
  <c r="F472" i="41"/>
  <c r="G232" i="41"/>
  <c r="G272" i="41"/>
  <c r="G312" i="41"/>
  <c r="G352" i="41"/>
  <c r="G392" i="41"/>
  <c r="G432" i="41"/>
  <c r="G472" i="41"/>
  <c r="H232" i="41"/>
  <c r="H272" i="41"/>
  <c r="H312" i="41"/>
  <c r="H352" i="41"/>
  <c r="H392" i="41"/>
  <c r="H432" i="41"/>
  <c r="H472" i="41"/>
  <c r="H233" i="41"/>
  <c r="H273" i="41"/>
  <c r="H313" i="41"/>
  <c r="H353" i="41"/>
  <c r="H393" i="41"/>
  <c r="H433" i="41"/>
  <c r="H473" i="41"/>
  <c r="G234" i="41"/>
  <c r="G274" i="41"/>
  <c r="G314" i="41"/>
  <c r="G354" i="41"/>
  <c r="G394" i="41"/>
  <c r="G434" i="41"/>
  <c r="G474" i="41"/>
  <c r="I234" i="41"/>
  <c r="I274" i="41"/>
  <c r="I314" i="41"/>
  <c r="I354" i="41"/>
  <c r="I394" i="41"/>
  <c r="I434" i="41"/>
  <c r="I474" i="41"/>
  <c r="H236" i="41"/>
  <c r="H276" i="41"/>
  <c r="H316" i="41"/>
  <c r="H356" i="41"/>
  <c r="H396" i="41"/>
  <c r="H436" i="41"/>
  <c r="H476" i="41"/>
  <c r="H237" i="41"/>
  <c r="H277" i="41"/>
  <c r="H317" i="41"/>
  <c r="H357" i="41"/>
  <c r="H397" i="41"/>
  <c r="H437" i="41"/>
  <c r="H477" i="41"/>
  <c r="H238" i="41"/>
  <c r="H278" i="41"/>
  <c r="H318" i="41"/>
  <c r="H358" i="41"/>
  <c r="H398" i="41"/>
  <c r="H438" i="41"/>
  <c r="H478" i="41"/>
  <c r="H239" i="41"/>
  <c r="H279" i="41"/>
  <c r="H319" i="41"/>
  <c r="H359" i="41"/>
  <c r="H399" i="41"/>
  <c r="H439" i="41"/>
  <c r="H479" i="41"/>
  <c r="H240" i="41"/>
  <c r="H280" i="41"/>
  <c r="H320" i="41"/>
  <c r="H360" i="41"/>
  <c r="H400" i="41"/>
  <c r="H440" i="41"/>
  <c r="H480" i="41"/>
  <c r="I240" i="41"/>
  <c r="I280" i="41"/>
  <c r="I320" i="41"/>
  <c r="I360" i="41"/>
  <c r="I400" i="41"/>
  <c r="I440" i="41"/>
  <c r="I480" i="41"/>
  <c r="F241" i="41"/>
  <c r="F281" i="41"/>
  <c r="F321" i="41"/>
  <c r="F361" i="41"/>
  <c r="F401" i="41"/>
  <c r="F441" i="41"/>
  <c r="F481" i="41"/>
  <c r="G281" i="41"/>
  <c r="G321" i="41"/>
  <c r="G361" i="41"/>
  <c r="G401" i="41"/>
  <c r="G441" i="41"/>
  <c r="G481" i="41"/>
  <c r="H241" i="41"/>
  <c r="H281" i="41"/>
  <c r="H321" i="41"/>
  <c r="H361" i="41"/>
  <c r="H401" i="41"/>
  <c r="H441" i="41"/>
  <c r="H481" i="41"/>
  <c r="H242" i="41"/>
  <c r="H282" i="41"/>
  <c r="H322" i="41"/>
  <c r="H362" i="41"/>
  <c r="H402" i="41"/>
  <c r="H442" i="41"/>
  <c r="H482" i="41"/>
  <c r="F243" i="41"/>
  <c r="F283" i="41"/>
  <c r="F323" i="41"/>
  <c r="F363" i="41"/>
  <c r="F403" i="41"/>
  <c r="F443" i="41"/>
  <c r="F483" i="41"/>
  <c r="G323" i="41"/>
  <c r="G363" i="41"/>
  <c r="G403" i="41"/>
  <c r="G443" i="41"/>
  <c r="G483" i="41"/>
  <c r="H243" i="41"/>
  <c r="H283" i="41"/>
  <c r="H323" i="41"/>
  <c r="H363" i="41"/>
  <c r="H403" i="41"/>
  <c r="H443" i="41"/>
  <c r="H483" i="41"/>
  <c r="F244" i="41"/>
  <c r="F284" i="41"/>
  <c r="F324" i="41"/>
  <c r="F364" i="41"/>
  <c r="F404" i="41"/>
  <c r="F444" i="41"/>
  <c r="F484" i="41"/>
  <c r="H244" i="41"/>
  <c r="H284" i="41"/>
  <c r="H324" i="41"/>
  <c r="H364" i="41"/>
  <c r="H404" i="41"/>
  <c r="H444" i="41"/>
  <c r="H484" i="41"/>
  <c r="F245" i="41"/>
  <c r="F285" i="41"/>
  <c r="F325" i="41"/>
  <c r="F365" i="41"/>
  <c r="F405" i="41"/>
  <c r="F445" i="41"/>
  <c r="F485" i="41"/>
  <c r="I246" i="41"/>
  <c r="I286" i="41"/>
  <c r="I326" i="41"/>
  <c r="I366" i="41"/>
  <c r="I406" i="41"/>
  <c r="I446" i="41"/>
  <c r="G247" i="41"/>
  <c r="G287" i="41"/>
  <c r="G327" i="41"/>
  <c r="G367" i="41"/>
  <c r="G407" i="41"/>
  <c r="G447" i="41"/>
  <c r="I247" i="41"/>
  <c r="I287" i="41"/>
  <c r="I327" i="41"/>
  <c r="I367" i="41"/>
  <c r="I407" i="41"/>
  <c r="I447" i="41"/>
  <c r="G249" i="41"/>
  <c r="G289" i="41"/>
  <c r="G329" i="41"/>
  <c r="G369" i="41"/>
  <c r="G409" i="41"/>
  <c r="G449" i="41"/>
  <c r="H250" i="41"/>
  <c r="H290" i="41"/>
  <c r="H330" i="41"/>
  <c r="H370" i="41"/>
  <c r="H410" i="41"/>
  <c r="H450" i="41"/>
  <c r="H252" i="41"/>
  <c r="H292" i="41"/>
  <c r="H332" i="41"/>
  <c r="H372" i="41"/>
  <c r="H412" i="41"/>
  <c r="H452" i="41"/>
  <c r="H253" i="41"/>
  <c r="H293" i="41"/>
  <c r="H333" i="41"/>
  <c r="H373" i="41"/>
  <c r="H413" i="41"/>
  <c r="H453" i="41"/>
  <c r="H295" i="41"/>
  <c r="H335" i="41"/>
  <c r="H375" i="41"/>
  <c r="H415" i="41"/>
  <c r="H455" i="41"/>
  <c r="H256" i="41"/>
  <c r="H296" i="41"/>
  <c r="H336" i="41"/>
  <c r="H376" i="41"/>
  <c r="H416" i="41"/>
  <c r="H456" i="41"/>
  <c r="H257" i="41"/>
  <c r="H297" i="41"/>
  <c r="H337" i="41"/>
  <c r="H377" i="41"/>
  <c r="H417" i="41"/>
  <c r="H457" i="41"/>
  <c r="H258" i="41"/>
  <c r="H298" i="41"/>
  <c r="H338" i="41"/>
  <c r="H378" i="41"/>
  <c r="H418" i="41"/>
  <c r="H458" i="41"/>
  <c r="H259" i="41"/>
  <c r="H299" i="41"/>
  <c r="H339" i="41"/>
  <c r="H379" i="41"/>
  <c r="H419" i="41"/>
  <c r="H459" i="41"/>
  <c r="H261" i="41"/>
  <c r="H301" i="41"/>
  <c r="H341" i="41"/>
  <c r="H381" i="41"/>
  <c r="H421" i="41"/>
  <c r="H461" i="41"/>
  <c r="H263" i="41"/>
  <c r="H303" i="41"/>
  <c r="H343" i="41"/>
  <c r="H383" i="41"/>
  <c r="H423" i="41"/>
  <c r="H463" i="41"/>
  <c r="H264" i="41"/>
  <c r="H304" i="41"/>
  <c r="H344" i="41"/>
  <c r="H384" i="41"/>
  <c r="H424" i="41"/>
  <c r="H464" i="41"/>
  <c r="H265" i="41"/>
  <c r="H305" i="41"/>
  <c r="H345" i="41"/>
  <c r="H385" i="41"/>
  <c r="H425" i="41"/>
  <c r="H465" i="41"/>
  <c r="H266" i="41"/>
  <c r="H306" i="41"/>
  <c r="H346" i="41"/>
  <c r="H386" i="41"/>
  <c r="H426" i="41"/>
  <c r="H466" i="41"/>
  <c r="H267" i="41"/>
  <c r="H307" i="41"/>
  <c r="H347" i="41"/>
  <c r="H387" i="41"/>
  <c r="H427" i="41"/>
  <c r="H467" i="41"/>
  <c r="H269" i="41"/>
  <c r="H309" i="41"/>
  <c r="H349" i="41"/>
  <c r="H389" i="41"/>
  <c r="H429" i="41"/>
  <c r="H469" i="41"/>
  <c r="I273" i="41"/>
  <c r="I313" i="41"/>
  <c r="I353" i="41"/>
  <c r="I393" i="41"/>
  <c r="I433" i="41"/>
  <c r="I473" i="41"/>
  <c r="G277" i="41"/>
  <c r="G317" i="41"/>
  <c r="G357" i="41"/>
  <c r="G397" i="41"/>
  <c r="G437" i="41"/>
  <c r="G477" i="41"/>
  <c r="G278" i="41"/>
  <c r="G318" i="41"/>
  <c r="G358" i="41"/>
  <c r="G398" i="41"/>
  <c r="G438" i="41"/>
  <c r="G478" i="41"/>
  <c r="G280" i="41"/>
  <c r="G320" i="41"/>
  <c r="G360" i="41"/>
  <c r="G400" i="41"/>
  <c r="G440" i="41"/>
  <c r="G480" i="41"/>
  <c r="I288" i="41"/>
  <c r="I328" i="41"/>
  <c r="I368" i="41"/>
  <c r="I408" i="41"/>
  <c r="I448" i="41"/>
  <c r="C7" i="27"/>
  <c r="C8" i="27"/>
  <c r="C9" i="27"/>
  <c r="C10" i="27"/>
  <c r="C11" i="27"/>
  <c r="C12" i="27"/>
  <c r="C13" i="27"/>
  <c r="C14" i="27"/>
  <c r="C15" i="27"/>
  <c r="C16" i="27"/>
  <c r="C17" i="27"/>
  <c r="A18" i="27"/>
  <c r="C18" i="27"/>
  <c r="A21" i="27"/>
  <c r="C21" i="27"/>
  <c r="A22" i="27"/>
  <c r="C22" i="27"/>
  <c r="A23" i="27"/>
  <c r="C23" i="27"/>
  <c r="A24" i="27"/>
  <c r="C24" i="27"/>
  <c r="A25" i="27"/>
  <c r="C25" i="27"/>
  <c r="C26" i="27"/>
  <c r="A27" i="27"/>
  <c r="C27" i="27"/>
  <c r="A28" i="27"/>
  <c r="C28" i="27"/>
  <c r="A29" i="27"/>
  <c r="C29" i="27"/>
  <c r="A30" i="27"/>
  <c r="C30" i="27"/>
  <c r="A31" i="27"/>
  <c r="C31" i="27"/>
  <c r="A32" i="27"/>
  <c r="C32" i="27"/>
  <c r="A33" i="27"/>
  <c r="C33" i="27"/>
  <c r="A34" i="27"/>
  <c r="C34" i="27"/>
  <c r="A35" i="27"/>
  <c r="C35" i="27"/>
  <c r="A36" i="27"/>
  <c r="C36" i="27"/>
  <c r="A37" i="27"/>
  <c r="C37" i="27"/>
  <c r="A38" i="27"/>
  <c r="C38" i="27"/>
  <c r="A39" i="27"/>
  <c r="C39" i="27"/>
  <c r="A40" i="27"/>
  <c r="C40" i="27"/>
  <c r="A41" i="27"/>
  <c r="C41" i="27"/>
  <c r="A42" i="27"/>
  <c r="C42" i="27"/>
  <c r="A43" i="27"/>
  <c r="C43" i="27"/>
  <c r="A44" i="27"/>
  <c r="C44" i="27"/>
  <c r="A45" i="27"/>
  <c r="C45" i="27"/>
  <c r="B46" i="27"/>
  <c r="D46" i="27"/>
  <c r="F46" i="27"/>
  <c r="G46" i="27"/>
  <c r="H46" i="27"/>
  <c r="I46" i="27"/>
  <c r="B47" i="27"/>
  <c r="D47" i="27"/>
  <c r="F47" i="27"/>
  <c r="G47" i="27"/>
  <c r="H47" i="27"/>
  <c r="I47" i="27"/>
  <c r="B48" i="27"/>
  <c r="D48" i="27"/>
  <c r="F48" i="27"/>
  <c r="G48" i="27"/>
  <c r="H48" i="27"/>
  <c r="I48" i="27"/>
  <c r="B49" i="27"/>
  <c r="D49" i="27"/>
  <c r="F49" i="27"/>
  <c r="G49" i="27"/>
  <c r="H49" i="27"/>
  <c r="I49" i="27"/>
  <c r="B50" i="27"/>
  <c r="D50" i="27"/>
  <c r="F50" i="27"/>
  <c r="G50" i="27"/>
  <c r="H50" i="27"/>
  <c r="I50" i="27"/>
  <c r="B51" i="27"/>
  <c r="D51" i="27"/>
  <c r="F51" i="27"/>
  <c r="G51" i="27"/>
  <c r="H51" i="27"/>
  <c r="I51" i="27"/>
  <c r="B52" i="27"/>
  <c r="D52" i="27"/>
  <c r="F52" i="27"/>
  <c r="G52" i="27"/>
  <c r="H52" i="27"/>
  <c r="I52" i="27"/>
  <c r="B53" i="27"/>
  <c r="D53" i="27"/>
  <c r="F53" i="27"/>
  <c r="G53" i="27"/>
  <c r="H53" i="27"/>
  <c r="I53" i="27"/>
  <c r="B54" i="27"/>
  <c r="D54" i="27"/>
  <c r="F54" i="27"/>
  <c r="G54" i="27"/>
  <c r="H54" i="27"/>
  <c r="I54" i="27"/>
  <c r="B55" i="27"/>
  <c r="D55" i="27"/>
  <c r="F55" i="27"/>
  <c r="G55" i="27"/>
  <c r="H55" i="27"/>
  <c r="I55" i="27"/>
  <c r="B56" i="27"/>
  <c r="D56" i="27"/>
  <c r="F56" i="27"/>
  <c r="G56" i="27"/>
  <c r="H56" i="27"/>
  <c r="I56" i="27"/>
  <c r="B57" i="27"/>
  <c r="D57" i="27"/>
  <c r="F57" i="27"/>
  <c r="G57" i="27"/>
  <c r="H57" i="27"/>
  <c r="I57" i="27"/>
  <c r="B58" i="27"/>
  <c r="D58" i="27"/>
  <c r="F58" i="27"/>
  <c r="G58" i="27"/>
  <c r="H58" i="27"/>
  <c r="I58" i="27"/>
  <c r="B59" i="27"/>
  <c r="D59" i="27"/>
  <c r="F59" i="27"/>
  <c r="G59" i="27"/>
  <c r="H59" i="27"/>
  <c r="I59" i="27"/>
  <c r="B60" i="27"/>
  <c r="D60" i="27"/>
  <c r="F60" i="27"/>
  <c r="G60" i="27"/>
  <c r="H60" i="27"/>
  <c r="I60" i="27"/>
  <c r="B61" i="27"/>
  <c r="D61" i="27"/>
  <c r="F61" i="27"/>
  <c r="G61" i="27"/>
  <c r="H61" i="27"/>
  <c r="I61" i="27"/>
  <c r="B62" i="27"/>
  <c r="D62" i="27"/>
  <c r="F62" i="27"/>
  <c r="G62" i="27"/>
  <c r="H62" i="27"/>
  <c r="I62" i="27"/>
  <c r="B63" i="27"/>
  <c r="D63" i="27"/>
  <c r="F63" i="27"/>
  <c r="G63" i="27"/>
  <c r="H63" i="27"/>
  <c r="I63" i="27"/>
  <c r="B64" i="27"/>
  <c r="D64" i="27"/>
  <c r="F64" i="27"/>
  <c r="G64" i="27"/>
  <c r="H64" i="27"/>
  <c r="I64" i="27"/>
  <c r="B65" i="27"/>
  <c r="D65" i="27"/>
  <c r="F65" i="27"/>
  <c r="G65" i="27"/>
  <c r="H65" i="27"/>
  <c r="I65" i="27"/>
  <c r="B66" i="27"/>
  <c r="D66" i="27"/>
  <c r="F66" i="27"/>
  <c r="G66" i="27"/>
  <c r="H66" i="27"/>
  <c r="I66" i="27"/>
  <c r="B67" i="27"/>
  <c r="D67" i="27"/>
  <c r="F67" i="27"/>
  <c r="G67" i="27"/>
  <c r="H67" i="27"/>
  <c r="I67" i="27"/>
  <c r="B68" i="27"/>
  <c r="D68" i="27"/>
  <c r="F68" i="27"/>
  <c r="G68" i="27"/>
  <c r="H68" i="27"/>
  <c r="I68" i="27"/>
  <c r="B69" i="27"/>
  <c r="D69" i="27"/>
  <c r="F69" i="27"/>
  <c r="G69" i="27"/>
  <c r="H69" i="27"/>
  <c r="I69" i="27"/>
  <c r="B70" i="27"/>
  <c r="D70" i="27"/>
  <c r="F70" i="27"/>
  <c r="G70" i="27"/>
  <c r="H70" i="27"/>
  <c r="I70" i="27"/>
  <c r="B71" i="27"/>
  <c r="D71" i="27"/>
  <c r="F71" i="27"/>
  <c r="G71" i="27"/>
  <c r="H71" i="27"/>
  <c r="I71" i="27"/>
  <c r="B72" i="27"/>
  <c r="D72" i="27"/>
  <c r="F72" i="27"/>
  <c r="G72" i="27"/>
  <c r="H72" i="27"/>
  <c r="I72" i="27"/>
  <c r="B73" i="27"/>
  <c r="D73" i="27"/>
  <c r="F73" i="27"/>
  <c r="G73" i="27"/>
  <c r="H73" i="27"/>
  <c r="I73" i="27"/>
  <c r="B74" i="27"/>
  <c r="D74" i="27"/>
  <c r="F74" i="27"/>
  <c r="G74" i="27"/>
  <c r="H74" i="27"/>
  <c r="I74" i="27"/>
  <c r="B75" i="27"/>
  <c r="D75" i="27"/>
  <c r="F75" i="27"/>
  <c r="G75" i="27"/>
  <c r="H75" i="27"/>
  <c r="I75" i="27"/>
  <c r="B76" i="27"/>
  <c r="D76" i="27"/>
  <c r="F76" i="27"/>
  <c r="G76" i="27"/>
  <c r="H76" i="27"/>
  <c r="I76" i="27"/>
  <c r="B77" i="27"/>
  <c r="D77" i="27"/>
  <c r="F77" i="27"/>
  <c r="G77" i="27"/>
  <c r="H77" i="27"/>
  <c r="I77" i="27"/>
  <c r="B78" i="27"/>
  <c r="D78" i="27"/>
  <c r="F78" i="27"/>
  <c r="G78" i="27"/>
  <c r="H78" i="27"/>
  <c r="I78" i="27"/>
  <c r="B79" i="27"/>
  <c r="D79" i="27"/>
  <c r="F79" i="27"/>
  <c r="G79" i="27"/>
  <c r="H79" i="27"/>
  <c r="I79" i="27"/>
  <c r="B80" i="27"/>
  <c r="D80" i="27"/>
  <c r="F80" i="27"/>
  <c r="G80" i="27"/>
  <c r="H80" i="27"/>
  <c r="I80" i="27"/>
  <c r="B81" i="27"/>
  <c r="D81" i="27"/>
  <c r="F81" i="27"/>
  <c r="G81" i="27"/>
  <c r="H81" i="27"/>
  <c r="I81" i="27"/>
  <c r="B82" i="27"/>
  <c r="D82" i="27"/>
  <c r="F82" i="27"/>
  <c r="G82" i="27"/>
  <c r="H82" i="27"/>
  <c r="I82" i="27"/>
  <c r="B83" i="27"/>
  <c r="D83" i="27"/>
  <c r="F83" i="27"/>
  <c r="G83" i="27"/>
  <c r="H83" i="27"/>
  <c r="I83" i="27"/>
  <c r="B84" i="27"/>
  <c r="D84" i="27"/>
  <c r="F84" i="27"/>
  <c r="G84" i="27"/>
  <c r="H84" i="27"/>
  <c r="I84" i="27"/>
  <c r="B85" i="27"/>
  <c r="D85" i="27"/>
  <c r="F85" i="27"/>
  <c r="G85" i="27"/>
  <c r="H85" i="27"/>
  <c r="I85" i="27"/>
  <c r="B86" i="27"/>
  <c r="D86" i="27"/>
  <c r="F86" i="27"/>
  <c r="G86" i="27"/>
  <c r="H86" i="27"/>
  <c r="I86" i="27"/>
  <c r="B87" i="27"/>
  <c r="D87" i="27"/>
  <c r="F87" i="27"/>
  <c r="G87" i="27"/>
  <c r="H87" i="27"/>
  <c r="I87" i="27"/>
  <c r="B88" i="27"/>
  <c r="D88" i="27"/>
  <c r="F88" i="27"/>
  <c r="G88" i="27"/>
  <c r="H88" i="27"/>
  <c r="I88" i="27"/>
  <c r="B89" i="27"/>
  <c r="D89" i="27"/>
  <c r="F89" i="27"/>
  <c r="G89" i="27"/>
  <c r="H89" i="27"/>
  <c r="I89" i="27"/>
  <c r="B90" i="27"/>
  <c r="D90" i="27"/>
  <c r="F90" i="27"/>
  <c r="G90" i="27"/>
  <c r="H90" i="27"/>
  <c r="I90" i="27"/>
  <c r="B91" i="27"/>
  <c r="D91" i="27"/>
  <c r="F91" i="27"/>
  <c r="G91" i="27"/>
  <c r="H91" i="27"/>
  <c r="I91" i="27"/>
  <c r="B92" i="27"/>
  <c r="D92" i="27"/>
  <c r="F92" i="27"/>
  <c r="G92" i="27"/>
  <c r="H92" i="27"/>
  <c r="I92" i="27"/>
  <c r="B93" i="27"/>
  <c r="D93" i="27"/>
  <c r="F93" i="27"/>
  <c r="G93" i="27"/>
  <c r="H93" i="27"/>
  <c r="I93" i="27"/>
  <c r="B94" i="27"/>
  <c r="D94" i="27"/>
  <c r="F94" i="27"/>
  <c r="G94" i="27"/>
  <c r="H94" i="27"/>
  <c r="I94" i="27"/>
  <c r="B95" i="27"/>
  <c r="D95" i="27"/>
  <c r="F95" i="27"/>
  <c r="G95" i="27"/>
  <c r="H95" i="27"/>
  <c r="I95" i="27"/>
  <c r="B96" i="27"/>
  <c r="D96" i="27"/>
  <c r="F96" i="27"/>
  <c r="G96" i="27"/>
  <c r="H96" i="27"/>
  <c r="I96" i="27"/>
  <c r="B97" i="27"/>
  <c r="D97" i="27"/>
  <c r="F97" i="27"/>
  <c r="G97" i="27"/>
  <c r="H97" i="27"/>
  <c r="I97" i="27"/>
  <c r="B98" i="27"/>
  <c r="D98" i="27"/>
  <c r="F98" i="27"/>
  <c r="G98" i="27"/>
  <c r="H98" i="27"/>
  <c r="I98" i="27"/>
  <c r="B99" i="27"/>
  <c r="D99" i="27"/>
  <c r="F99" i="27"/>
  <c r="G99" i="27"/>
  <c r="H99" i="27"/>
  <c r="I99" i="27"/>
  <c r="B100" i="27"/>
  <c r="D100" i="27"/>
  <c r="F100" i="27"/>
  <c r="G100" i="27"/>
  <c r="H100" i="27"/>
  <c r="I100" i="27"/>
  <c r="B101" i="27"/>
  <c r="D101" i="27"/>
  <c r="F101" i="27"/>
  <c r="G101" i="27"/>
  <c r="H101" i="27"/>
  <c r="I101" i="27"/>
  <c r="B102" i="27"/>
  <c r="D102" i="27"/>
  <c r="F102" i="27"/>
  <c r="G102" i="27"/>
  <c r="H102" i="27"/>
  <c r="I102" i="27"/>
  <c r="B103" i="27"/>
  <c r="D103" i="27"/>
  <c r="F103" i="27"/>
  <c r="G103" i="27"/>
  <c r="H103" i="27"/>
  <c r="I103" i="27"/>
  <c r="B104" i="27"/>
  <c r="D104" i="27"/>
  <c r="F104" i="27"/>
  <c r="G104" i="27"/>
  <c r="H104" i="27"/>
  <c r="I104" i="27"/>
  <c r="B105" i="27"/>
  <c r="D105" i="27"/>
  <c r="F105" i="27"/>
  <c r="G105" i="27"/>
  <c r="H105" i="27"/>
  <c r="I105" i="27"/>
  <c r="B106" i="27"/>
  <c r="D106" i="27"/>
  <c r="F106" i="27"/>
  <c r="G106" i="27"/>
  <c r="H106" i="27"/>
  <c r="I106" i="27"/>
  <c r="B107" i="27"/>
  <c r="D107" i="27"/>
  <c r="F107" i="27"/>
  <c r="G107" i="27"/>
  <c r="H107" i="27"/>
  <c r="I107" i="27"/>
  <c r="B108" i="27"/>
  <c r="D108" i="27"/>
  <c r="F108" i="27"/>
  <c r="G108" i="27"/>
  <c r="H108" i="27"/>
  <c r="I108" i="27"/>
  <c r="B109" i="27"/>
  <c r="D109" i="27"/>
  <c r="F109" i="27"/>
  <c r="G109" i="27"/>
  <c r="H109" i="27"/>
  <c r="I109" i="27"/>
  <c r="B110" i="27"/>
  <c r="D110" i="27"/>
  <c r="F110" i="27"/>
  <c r="G110" i="27"/>
  <c r="H110" i="27"/>
  <c r="I110" i="27"/>
  <c r="B111" i="27"/>
  <c r="D111" i="27"/>
  <c r="F111" i="27"/>
  <c r="G111" i="27"/>
  <c r="H111" i="27"/>
  <c r="I111" i="27"/>
  <c r="B112" i="27"/>
  <c r="D112" i="27"/>
  <c r="F112" i="27"/>
  <c r="G112" i="27"/>
  <c r="H112" i="27"/>
  <c r="I112" i="27"/>
  <c r="B113" i="27"/>
  <c r="D113" i="27"/>
  <c r="F113" i="27"/>
  <c r="G113" i="27"/>
  <c r="H113" i="27"/>
  <c r="I113" i="27"/>
  <c r="B114" i="27"/>
  <c r="D114" i="27"/>
  <c r="F114" i="27"/>
  <c r="G114" i="27"/>
  <c r="H114" i="27"/>
  <c r="I114" i="27"/>
  <c r="B115" i="27"/>
  <c r="D115" i="27"/>
  <c r="F115" i="27"/>
  <c r="G115" i="27"/>
  <c r="H115" i="27"/>
  <c r="I115" i="27"/>
  <c r="B116" i="27"/>
  <c r="D116" i="27"/>
  <c r="F116" i="27"/>
  <c r="G116" i="27"/>
  <c r="H116" i="27"/>
  <c r="I116" i="27"/>
  <c r="B117" i="27"/>
  <c r="D117" i="27"/>
  <c r="F117" i="27"/>
  <c r="G117" i="27"/>
  <c r="H117" i="27"/>
  <c r="I117" i="27"/>
  <c r="B118" i="27"/>
  <c r="D118" i="27"/>
  <c r="F118" i="27"/>
  <c r="G118" i="27"/>
  <c r="H118" i="27"/>
  <c r="I118" i="27"/>
  <c r="B119" i="27"/>
  <c r="D119" i="27"/>
  <c r="F119" i="27"/>
  <c r="G119" i="27"/>
  <c r="H119" i="27"/>
  <c r="I119" i="27"/>
  <c r="B120" i="27"/>
  <c r="D120" i="27"/>
  <c r="F120" i="27"/>
  <c r="G120" i="27"/>
  <c r="H120" i="27"/>
  <c r="I120" i="27"/>
  <c r="B121" i="27"/>
  <c r="D121" i="27"/>
  <c r="F121" i="27"/>
  <c r="G121" i="27"/>
  <c r="H121" i="27"/>
  <c r="I121" i="27"/>
  <c r="B122" i="27"/>
  <c r="D122" i="27"/>
  <c r="F122" i="27"/>
  <c r="G122" i="27"/>
  <c r="H122" i="27"/>
  <c r="I122" i="27"/>
  <c r="B123" i="27"/>
  <c r="D123" i="27"/>
  <c r="F123" i="27"/>
  <c r="G123" i="27"/>
  <c r="H123" i="27"/>
  <c r="I123" i="27"/>
  <c r="B124" i="27"/>
  <c r="D124" i="27"/>
  <c r="F124" i="27"/>
  <c r="G124" i="27"/>
  <c r="H124" i="27"/>
  <c r="I124" i="27"/>
  <c r="B125" i="27"/>
  <c r="D125" i="27"/>
  <c r="F125" i="27"/>
  <c r="G125" i="27"/>
  <c r="H125" i="27"/>
  <c r="I125" i="27"/>
  <c r="B126" i="27"/>
  <c r="D126" i="27"/>
  <c r="F126" i="27"/>
  <c r="G126" i="27"/>
  <c r="H126" i="27"/>
  <c r="I126" i="27"/>
  <c r="B127" i="27"/>
  <c r="D127" i="27"/>
  <c r="F127" i="27"/>
  <c r="G127" i="27"/>
  <c r="H127" i="27"/>
  <c r="I127" i="27"/>
  <c r="B128" i="27"/>
  <c r="D128" i="27"/>
  <c r="F128" i="27"/>
  <c r="G128" i="27"/>
  <c r="H128" i="27"/>
  <c r="I128" i="27"/>
  <c r="B129" i="27"/>
  <c r="D129" i="27"/>
  <c r="F129" i="27"/>
  <c r="G129" i="27"/>
  <c r="H129" i="27"/>
  <c r="I129" i="27"/>
  <c r="B130" i="27"/>
  <c r="D130" i="27"/>
  <c r="F130" i="27"/>
  <c r="G130" i="27"/>
  <c r="H130" i="27"/>
  <c r="I130" i="27"/>
  <c r="B131" i="27"/>
  <c r="D131" i="27"/>
  <c r="F131" i="27"/>
  <c r="G131" i="27"/>
  <c r="H131" i="27"/>
  <c r="I131" i="27"/>
  <c r="B132" i="27"/>
  <c r="D132" i="27"/>
  <c r="F132" i="27"/>
  <c r="G132" i="27"/>
  <c r="H132" i="27"/>
  <c r="I132" i="27"/>
  <c r="B133" i="27"/>
  <c r="D133" i="27"/>
  <c r="F133" i="27"/>
  <c r="G133" i="27"/>
  <c r="H133" i="27"/>
  <c r="I133" i="27"/>
  <c r="B134" i="27"/>
  <c r="D134" i="27"/>
  <c r="F134" i="27"/>
  <c r="G134" i="27"/>
  <c r="H134" i="27"/>
  <c r="I134" i="27"/>
  <c r="B135" i="27"/>
  <c r="D135" i="27"/>
  <c r="F135" i="27"/>
  <c r="G135" i="27"/>
  <c r="H135" i="27"/>
  <c r="I135" i="27"/>
  <c r="B136" i="27"/>
  <c r="D136" i="27"/>
  <c r="F136" i="27"/>
  <c r="G136" i="27"/>
  <c r="H136" i="27"/>
  <c r="I136" i="27"/>
  <c r="B137" i="27"/>
  <c r="D137" i="27"/>
  <c r="F137" i="27"/>
  <c r="G137" i="27"/>
  <c r="H137" i="27"/>
  <c r="I137" i="27"/>
  <c r="B138" i="27"/>
  <c r="D138" i="27"/>
  <c r="F138" i="27"/>
  <c r="G138" i="27"/>
  <c r="H138" i="27"/>
  <c r="I138" i="27"/>
  <c r="B139" i="27"/>
  <c r="D139" i="27"/>
  <c r="F139" i="27"/>
  <c r="G139" i="27"/>
  <c r="H139" i="27"/>
  <c r="I139" i="27"/>
  <c r="B140" i="27"/>
  <c r="D140" i="27"/>
  <c r="F140" i="27"/>
  <c r="G140" i="27"/>
  <c r="H140" i="27"/>
  <c r="I140" i="27"/>
  <c r="B141" i="27"/>
  <c r="D141" i="27"/>
  <c r="F141" i="27"/>
  <c r="G141" i="27"/>
  <c r="H141" i="27"/>
  <c r="I141" i="27"/>
  <c r="B142" i="27"/>
  <c r="D142" i="27"/>
  <c r="F142" i="27"/>
  <c r="G142" i="27"/>
  <c r="H142" i="27"/>
  <c r="I142" i="27"/>
  <c r="B143" i="27"/>
  <c r="D143" i="27"/>
  <c r="F143" i="27"/>
  <c r="G143" i="27"/>
  <c r="H143" i="27"/>
  <c r="I143" i="27"/>
  <c r="B144" i="27"/>
  <c r="D144" i="27"/>
  <c r="F144" i="27"/>
  <c r="G144" i="27"/>
  <c r="H144" i="27"/>
  <c r="I144" i="27"/>
  <c r="B145" i="27"/>
  <c r="D145" i="27"/>
  <c r="F145" i="27"/>
  <c r="G145" i="27"/>
  <c r="H145" i="27"/>
  <c r="I145" i="27"/>
  <c r="B146" i="27"/>
  <c r="D146" i="27"/>
  <c r="F146" i="27"/>
  <c r="G146" i="27"/>
  <c r="H146" i="27"/>
  <c r="I146" i="27"/>
  <c r="B147" i="27"/>
  <c r="D147" i="27"/>
  <c r="F147" i="27"/>
  <c r="G147" i="27"/>
  <c r="H147" i="27"/>
  <c r="I147" i="27"/>
  <c r="B148" i="27"/>
  <c r="D148" i="27"/>
  <c r="F148" i="27"/>
  <c r="G148" i="27"/>
  <c r="H148" i="27"/>
  <c r="I148" i="27"/>
  <c r="B149" i="27"/>
  <c r="D149" i="27"/>
  <c r="F149" i="27"/>
  <c r="G149" i="27"/>
  <c r="H149" i="27"/>
  <c r="I149" i="27"/>
  <c r="B150" i="27"/>
  <c r="D150" i="27"/>
  <c r="F150" i="27"/>
  <c r="G150" i="27"/>
  <c r="H150" i="27"/>
  <c r="I150" i="27"/>
  <c r="B151" i="27"/>
  <c r="D151" i="27"/>
  <c r="F151" i="27"/>
  <c r="G151" i="27"/>
  <c r="H151" i="27"/>
  <c r="I151" i="27"/>
  <c r="B152" i="27"/>
  <c r="D152" i="27"/>
  <c r="F152" i="27"/>
  <c r="G152" i="27"/>
  <c r="H152" i="27"/>
  <c r="I152" i="27"/>
  <c r="B153" i="27"/>
  <c r="D153" i="27"/>
  <c r="F153" i="27"/>
  <c r="G153" i="27"/>
  <c r="H153" i="27"/>
  <c r="I153" i="27"/>
  <c r="B154" i="27"/>
  <c r="D154" i="27"/>
  <c r="F154" i="27"/>
  <c r="G154" i="27"/>
  <c r="H154" i="27"/>
  <c r="I154" i="27"/>
  <c r="B155" i="27"/>
  <c r="D155" i="27"/>
  <c r="F155" i="27"/>
  <c r="G155" i="27"/>
  <c r="H155" i="27"/>
  <c r="I155" i="27"/>
  <c r="B156" i="27"/>
  <c r="D156" i="27"/>
  <c r="F156" i="27"/>
  <c r="G156" i="27"/>
  <c r="H156" i="27"/>
  <c r="I156" i="27"/>
  <c r="B157" i="27"/>
  <c r="D157" i="27"/>
  <c r="F157" i="27"/>
  <c r="G157" i="27"/>
  <c r="H157" i="27"/>
  <c r="I157" i="27"/>
  <c r="B158" i="27"/>
  <c r="D158" i="27"/>
  <c r="F158" i="27"/>
  <c r="G158" i="27"/>
  <c r="H158" i="27"/>
  <c r="I158" i="27"/>
  <c r="B159" i="27"/>
  <c r="D159" i="27"/>
  <c r="F159" i="27"/>
  <c r="G159" i="27"/>
  <c r="H159" i="27"/>
  <c r="I159" i="27"/>
  <c r="B160" i="27"/>
  <c r="D160" i="27"/>
  <c r="F160" i="27"/>
  <c r="G160" i="27"/>
  <c r="H160" i="27"/>
  <c r="I160" i="27"/>
  <c r="B161" i="27"/>
  <c r="D161" i="27"/>
  <c r="F161" i="27"/>
  <c r="G161" i="27"/>
  <c r="H161" i="27"/>
  <c r="I161" i="27"/>
  <c r="B162" i="27"/>
  <c r="D162" i="27"/>
  <c r="F162" i="27"/>
  <c r="G162" i="27"/>
  <c r="H162" i="27"/>
  <c r="I162" i="27"/>
  <c r="B163" i="27"/>
  <c r="D163" i="27"/>
  <c r="F163" i="27"/>
  <c r="G163" i="27"/>
  <c r="H163" i="27"/>
  <c r="I163" i="27"/>
  <c r="B164" i="27"/>
  <c r="D164" i="27"/>
  <c r="F164" i="27"/>
  <c r="G164" i="27"/>
  <c r="H164" i="27"/>
  <c r="I164" i="27"/>
  <c r="B165" i="27"/>
  <c r="D165" i="27"/>
  <c r="F165" i="27"/>
  <c r="G165" i="27"/>
  <c r="H165" i="27"/>
  <c r="I165" i="27"/>
  <c r="B166" i="27"/>
  <c r="D166" i="27"/>
  <c r="F166" i="27"/>
  <c r="G166" i="27"/>
  <c r="H166" i="27"/>
  <c r="I166" i="27"/>
  <c r="B167" i="27"/>
  <c r="D167" i="27"/>
  <c r="F167" i="27"/>
  <c r="G167" i="27"/>
  <c r="H167" i="27"/>
  <c r="I167" i="27"/>
  <c r="B168" i="27"/>
  <c r="D168" i="27"/>
  <c r="F168" i="27"/>
  <c r="G168" i="27"/>
  <c r="H168" i="27"/>
  <c r="I168" i="27"/>
  <c r="B169" i="27"/>
  <c r="D169" i="27"/>
  <c r="F169" i="27"/>
  <c r="G169" i="27"/>
  <c r="H169" i="27"/>
  <c r="I169" i="27"/>
  <c r="B170" i="27"/>
  <c r="D170" i="27"/>
  <c r="F170" i="27"/>
  <c r="G170" i="27"/>
  <c r="H170" i="27"/>
  <c r="I170" i="27"/>
  <c r="B171" i="27"/>
  <c r="D171" i="27"/>
  <c r="F171" i="27"/>
  <c r="G171" i="27"/>
  <c r="H171" i="27"/>
  <c r="I171" i="27"/>
  <c r="B172" i="27"/>
  <c r="D172" i="27"/>
  <c r="F172" i="27"/>
  <c r="G172" i="27"/>
  <c r="H172" i="27"/>
  <c r="I172" i="27"/>
  <c r="B173" i="27"/>
  <c r="D173" i="27"/>
  <c r="F173" i="27"/>
  <c r="G173" i="27"/>
  <c r="H173" i="27"/>
  <c r="I173" i="27"/>
  <c r="B174" i="27"/>
  <c r="D174" i="27"/>
  <c r="F174" i="27"/>
  <c r="G174" i="27"/>
  <c r="H174" i="27"/>
  <c r="I174" i="27"/>
  <c r="B175" i="27"/>
  <c r="D175" i="27"/>
  <c r="F175" i="27"/>
  <c r="G175" i="27"/>
  <c r="H175" i="27"/>
  <c r="I175" i="27"/>
  <c r="B176" i="27"/>
  <c r="D176" i="27"/>
  <c r="F176" i="27"/>
  <c r="G176" i="27"/>
  <c r="H176" i="27"/>
  <c r="I176" i="27"/>
  <c r="B177" i="27"/>
  <c r="D177" i="27"/>
  <c r="F177" i="27"/>
  <c r="G177" i="27"/>
  <c r="H177" i="27"/>
  <c r="I177" i="27"/>
  <c r="B178" i="27"/>
  <c r="D178" i="27"/>
  <c r="F178" i="27"/>
  <c r="G178" i="27"/>
  <c r="H178" i="27"/>
  <c r="I178" i="27"/>
  <c r="B179" i="27"/>
  <c r="D179" i="27"/>
  <c r="F179" i="27"/>
  <c r="G179" i="27"/>
  <c r="H179" i="27"/>
  <c r="I179" i="27"/>
  <c r="B180" i="27"/>
  <c r="D180" i="27"/>
  <c r="F180" i="27"/>
  <c r="G180" i="27"/>
  <c r="H180" i="27"/>
  <c r="I180" i="27"/>
  <c r="B181" i="27"/>
  <c r="D181" i="27"/>
  <c r="F181" i="27"/>
  <c r="G181" i="27"/>
  <c r="H181" i="27"/>
  <c r="I181" i="27"/>
  <c r="B182" i="27"/>
  <c r="D182" i="27"/>
  <c r="F182" i="27"/>
  <c r="G182" i="27"/>
  <c r="H182" i="27"/>
  <c r="I182" i="27"/>
  <c r="B183" i="27"/>
  <c r="D183" i="27"/>
  <c r="F183" i="27"/>
  <c r="G183" i="27"/>
  <c r="H183" i="27"/>
  <c r="I183" i="27"/>
  <c r="B184" i="27"/>
  <c r="D184" i="27"/>
  <c r="F184" i="27"/>
  <c r="G184" i="27"/>
  <c r="H184" i="27"/>
  <c r="I184" i="27"/>
  <c r="B185" i="27"/>
  <c r="D185" i="27"/>
  <c r="F185" i="27"/>
  <c r="G185" i="27"/>
  <c r="H185" i="27"/>
  <c r="I185" i="27"/>
  <c r="B186" i="27"/>
  <c r="D186" i="27"/>
  <c r="F186" i="27"/>
  <c r="G186" i="27"/>
  <c r="H186" i="27"/>
  <c r="I186" i="27"/>
  <c r="B187" i="27"/>
  <c r="D187" i="27"/>
  <c r="F187" i="27"/>
  <c r="G187" i="27"/>
  <c r="H187" i="27"/>
  <c r="I187" i="27"/>
  <c r="B188" i="27"/>
  <c r="D188" i="27"/>
  <c r="F188" i="27"/>
  <c r="G188" i="27"/>
  <c r="H188" i="27"/>
  <c r="I188" i="27"/>
  <c r="B189" i="27"/>
  <c r="D189" i="27"/>
  <c r="F189" i="27"/>
  <c r="G189" i="27"/>
  <c r="H189" i="27"/>
  <c r="I189" i="27"/>
  <c r="B190" i="27"/>
  <c r="D190" i="27"/>
  <c r="F190" i="27"/>
  <c r="G190" i="27"/>
  <c r="H190" i="27"/>
  <c r="I190" i="27"/>
  <c r="B191" i="27"/>
  <c r="D191" i="27"/>
  <c r="F191" i="27"/>
  <c r="G191" i="27"/>
  <c r="H191" i="27"/>
  <c r="I191" i="27"/>
  <c r="B192" i="27"/>
  <c r="D192" i="27"/>
  <c r="F192" i="27"/>
  <c r="G192" i="27"/>
  <c r="H192" i="27"/>
  <c r="I192" i="27"/>
  <c r="B193" i="27"/>
  <c r="D193" i="27"/>
  <c r="F193" i="27"/>
  <c r="G193" i="27"/>
  <c r="H193" i="27"/>
  <c r="I193" i="27"/>
  <c r="B194" i="27"/>
  <c r="D194" i="27"/>
  <c r="F194" i="27"/>
  <c r="G194" i="27"/>
  <c r="H194" i="27"/>
  <c r="I194" i="27"/>
  <c r="B195" i="27"/>
  <c r="D195" i="27"/>
  <c r="F195" i="27"/>
  <c r="G195" i="27"/>
  <c r="H195" i="27"/>
  <c r="I195" i="27"/>
  <c r="B196" i="27"/>
  <c r="D196" i="27"/>
  <c r="F196" i="27"/>
  <c r="G196" i="27"/>
  <c r="H196" i="27"/>
  <c r="I196" i="27"/>
  <c r="B197" i="27"/>
  <c r="D197" i="27"/>
  <c r="F197" i="27"/>
  <c r="G197" i="27"/>
  <c r="H197" i="27"/>
  <c r="I197" i="27"/>
  <c r="B198" i="27"/>
  <c r="D198" i="27"/>
  <c r="F198" i="27"/>
  <c r="G198" i="27"/>
  <c r="H198" i="27"/>
  <c r="I198" i="27"/>
  <c r="B199" i="27"/>
  <c r="D199" i="27"/>
  <c r="F199" i="27"/>
  <c r="G199" i="27"/>
  <c r="H199" i="27"/>
  <c r="I199" i="27"/>
  <c r="B200" i="27"/>
  <c r="D200" i="27"/>
  <c r="F200" i="27"/>
  <c r="G200" i="27"/>
  <c r="H200" i="27"/>
  <c r="I200" i="27"/>
  <c r="B201" i="27"/>
  <c r="D201" i="27"/>
  <c r="F201" i="27"/>
  <c r="G201" i="27"/>
  <c r="H201" i="27"/>
  <c r="I201" i="27"/>
  <c r="B202" i="27"/>
  <c r="D202" i="27"/>
  <c r="F202" i="27"/>
  <c r="G202" i="27"/>
  <c r="H202" i="27"/>
  <c r="I202" i="27"/>
  <c r="B203" i="27"/>
  <c r="D203" i="27"/>
  <c r="F203" i="27"/>
  <c r="G203" i="27"/>
  <c r="H203" i="27"/>
  <c r="I203" i="27"/>
  <c r="B204" i="27"/>
  <c r="D204" i="27"/>
  <c r="F204" i="27"/>
  <c r="G204" i="27"/>
  <c r="H204" i="27"/>
  <c r="I204" i="27"/>
  <c r="B205" i="27"/>
  <c r="D205" i="27"/>
  <c r="F205" i="27"/>
  <c r="G205" i="27"/>
  <c r="H205" i="27"/>
  <c r="I205" i="27"/>
  <c r="B206" i="27"/>
  <c r="D206" i="27"/>
  <c r="F206" i="27"/>
  <c r="G206" i="27"/>
  <c r="H206" i="27"/>
  <c r="I206" i="27"/>
  <c r="B207" i="27"/>
  <c r="D207" i="27"/>
  <c r="F207" i="27"/>
  <c r="G207" i="27"/>
  <c r="H207" i="27"/>
  <c r="I207" i="27"/>
  <c r="B208" i="27"/>
  <c r="D208" i="27"/>
  <c r="F208" i="27"/>
  <c r="G208" i="27"/>
  <c r="H208" i="27"/>
  <c r="I208" i="27"/>
  <c r="B209" i="27"/>
  <c r="D209" i="27"/>
  <c r="F209" i="27"/>
  <c r="G209" i="27"/>
  <c r="H209" i="27"/>
  <c r="I209" i="27"/>
  <c r="B210" i="27"/>
  <c r="D210" i="27"/>
  <c r="F210" i="27"/>
  <c r="G210" i="27"/>
  <c r="H210" i="27"/>
  <c r="I210" i="27"/>
  <c r="B211" i="27"/>
  <c r="D211" i="27"/>
  <c r="F211" i="27"/>
  <c r="G211" i="27"/>
  <c r="H211" i="27"/>
  <c r="I211" i="27"/>
  <c r="B212" i="27"/>
  <c r="D212" i="27"/>
  <c r="F212" i="27"/>
  <c r="G212" i="27"/>
  <c r="H212" i="27"/>
  <c r="I212" i="27"/>
  <c r="B213" i="27"/>
  <c r="D213" i="27"/>
  <c r="F213" i="27"/>
  <c r="G213" i="27"/>
  <c r="H213" i="27"/>
  <c r="I213" i="27"/>
  <c r="B214" i="27"/>
  <c r="D214" i="27"/>
  <c r="F214" i="27"/>
  <c r="G214" i="27"/>
  <c r="H214" i="27"/>
  <c r="I214" i="27"/>
  <c r="B215" i="27"/>
  <c r="D215" i="27"/>
  <c r="F215" i="27"/>
  <c r="G215" i="27"/>
  <c r="H215" i="27"/>
  <c r="I215" i="27"/>
  <c r="B216" i="27"/>
  <c r="D216" i="27"/>
  <c r="F216" i="27"/>
  <c r="G216" i="27"/>
  <c r="H216" i="27"/>
  <c r="I216" i="27"/>
  <c r="B217" i="27"/>
  <c r="D217" i="27"/>
  <c r="F217" i="27"/>
  <c r="G217" i="27"/>
  <c r="H217" i="27"/>
  <c r="I217" i="27"/>
  <c r="B218" i="27"/>
  <c r="D218" i="27"/>
  <c r="F218" i="27"/>
  <c r="G218" i="27"/>
  <c r="H218" i="27"/>
  <c r="I218" i="27"/>
  <c r="B219" i="27"/>
  <c r="D219" i="27"/>
  <c r="F219" i="27"/>
  <c r="G219" i="27"/>
  <c r="H219" i="27"/>
  <c r="I219" i="27"/>
  <c r="B220" i="27"/>
  <c r="D220" i="27"/>
  <c r="F220" i="27"/>
  <c r="G220" i="27"/>
  <c r="H220" i="27"/>
  <c r="I220" i="27"/>
  <c r="B221" i="27"/>
  <c r="D221" i="27"/>
  <c r="F221" i="27"/>
  <c r="G221" i="27"/>
  <c r="H221" i="27"/>
  <c r="I221" i="27"/>
  <c r="B222" i="27"/>
  <c r="D222" i="27"/>
  <c r="F222" i="27"/>
  <c r="G222" i="27"/>
  <c r="H222" i="27"/>
  <c r="I222" i="27"/>
  <c r="B223" i="27"/>
  <c r="D223" i="27"/>
  <c r="F223" i="27"/>
  <c r="G223" i="27"/>
  <c r="H223" i="27"/>
  <c r="I223" i="27"/>
  <c r="B224" i="27"/>
  <c r="D224" i="27"/>
  <c r="F224" i="27"/>
  <c r="G224" i="27"/>
  <c r="H224" i="27"/>
  <c r="I224" i="27"/>
  <c r="B225" i="27"/>
  <c r="D225" i="27"/>
  <c r="F225" i="27"/>
  <c r="G225" i="27"/>
  <c r="H225" i="27"/>
  <c r="I225" i="27"/>
  <c r="B226" i="27"/>
  <c r="D226" i="27"/>
  <c r="F226" i="27"/>
  <c r="G226" i="27"/>
  <c r="H226" i="27"/>
  <c r="I226" i="27"/>
  <c r="B227" i="27"/>
  <c r="D227" i="27"/>
  <c r="F227" i="27"/>
  <c r="G227" i="27"/>
  <c r="H227" i="27"/>
  <c r="I227" i="27"/>
  <c r="B228" i="27"/>
  <c r="D228" i="27"/>
  <c r="F228" i="27"/>
  <c r="G228" i="27"/>
  <c r="H228" i="27"/>
  <c r="I228" i="27"/>
  <c r="B229" i="27"/>
  <c r="D229" i="27"/>
  <c r="F229" i="27"/>
  <c r="G229" i="27"/>
  <c r="H229" i="27"/>
  <c r="I229" i="27"/>
  <c r="B230" i="27"/>
  <c r="D230" i="27"/>
  <c r="F230" i="27"/>
  <c r="G230" i="27"/>
  <c r="H230" i="27"/>
  <c r="I230" i="27"/>
  <c r="B231" i="27"/>
  <c r="D231" i="27"/>
  <c r="F231" i="27"/>
  <c r="G231" i="27"/>
  <c r="H231" i="27"/>
  <c r="I231" i="27"/>
  <c r="B232" i="27"/>
  <c r="D232" i="27"/>
  <c r="F232" i="27"/>
  <c r="G232" i="27"/>
  <c r="H232" i="27"/>
  <c r="I232" i="27"/>
  <c r="B233" i="27"/>
  <c r="D233" i="27"/>
  <c r="F233" i="27"/>
  <c r="G233" i="27"/>
  <c r="H233" i="27"/>
  <c r="I233" i="27"/>
  <c r="B234" i="27"/>
  <c r="D234" i="27"/>
  <c r="F234" i="27"/>
  <c r="G234" i="27"/>
  <c r="H234" i="27"/>
  <c r="I234" i="27"/>
  <c r="B235" i="27"/>
  <c r="D235" i="27"/>
  <c r="F235" i="27"/>
  <c r="G235" i="27"/>
  <c r="H235" i="27"/>
  <c r="I235" i="27"/>
  <c r="B236" i="27"/>
  <c r="D236" i="27"/>
  <c r="F236" i="27"/>
  <c r="G236" i="27"/>
  <c r="H236" i="27"/>
  <c r="I236" i="27"/>
  <c r="B237" i="27"/>
  <c r="D237" i="27"/>
  <c r="F237" i="27"/>
  <c r="G237" i="27"/>
  <c r="H237" i="27"/>
  <c r="I237" i="27"/>
  <c r="B238" i="27"/>
  <c r="D238" i="27"/>
  <c r="F238" i="27"/>
  <c r="G238" i="27"/>
  <c r="H238" i="27"/>
  <c r="I238" i="27"/>
  <c r="B239" i="27"/>
  <c r="D239" i="27"/>
  <c r="F239" i="27"/>
  <c r="G239" i="27"/>
  <c r="H239" i="27"/>
  <c r="I239" i="27"/>
  <c r="B240" i="27"/>
  <c r="D240" i="27"/>
  <c r="F240" i="27"/>
  <c r="G240" i="27"/>
  <c r="H240" i="27"/>
  <c r="I240" i="27"/>
  <c r="B241" i="27"/>
  <c r="D241" i="27"/>
  <c r="F241" i="27"/>
  <c r="G241" i="27"/>
  <c r="H241" i="27"/>
  <c r="I241" i="27"/>
  <c r="B242" i="27"/>
  <c r="D242" i="27"/>
  <c r="F242" i="27"/>
  <c r="G242" i="27"/>
  <c r="H242" i="27"/>
  <c r="I242" i="27"/>
  <c r="B243" i="27"/>
  <c r="D243" i="27"/>
  <c r="F243" i="27"/>
  <c r="G243" i="27"/>
  <c r="H243" i="27"/>
  <c r="I243" i="27"/>
  <c r="B244" i="27"/>
  <c r="D244" i="27"/>
  <c r="F244" i="27"/>
  <c r="G244" i="27"/>
  <c r="H244" i="27"/>
  <c r="I244" i="27"/>
  <c r="B245" i="27"/>
  <c r="D245" i="27"/>
  <c r="F245" i="27"/>
  <c r="G245" i="27"/>
  <c r="H245" i="27"/>
  <c r="I245" i="27"/>
  <c r="B246" i="27"/>
  <c r="D246" i="27"/>
  <c r="F246" i="27"/>
  <c r="G246" i="27"/>
  <c r="H246" i="27"/>
  <c r="I246" i="27"/>
  <c r="B247" i="27"/>
  <c r="D247" i="27"/>
  <c r="F247" i="27"/>
  <c r="G247" i="27"/>
  <c r="H247" i="27"/>
  <c r="I247" i="27"/>
  <c r="B248" i="27"/>
  <c r="D248" i="27"/>
  <c r="F248" i="27"/>
  <c r="G248" i="27"/>
  <c r="H248" i="27"/>
  <c r="I248" i="27"/>
  <c r="B249" i="27"/>
  <c r="D249" i="27"/>
  <c r="F249" i="27"/>
  <c r="G249" i="27"/>
  <c r="H249" i="27"/>
  <c r="I249" i="27"/>
  <c r="B250" i="27"/>
  <c r="D250" i="27"/>
  <c r="F250" i="27"/>
  <c r="G250" i="27"/>
  <c r="H250" i="27"/>
  <c r="I250" i="27"/>
  <c r="B251" i="27"/>
  <c r="D251" i="27"/>
  <c r="F251" i="27"/>
  <c r="G251" i="27"/>
  <c r="H251" i="27"/>
  <c r="I251" i="27"/>
  <c r="B252" i="27"/>
  <c r="D252" i="27"/>
  <c r="F252" i="27"/>
  <c r="G252" i="27"/>
  <c r="H252" i="27"/>
  <c r="I252" i="27"/>
  <c r="B253" i="27"/>
  <c r="D253" i="27"/>
  <c r="F253" i="27"/>
  <c r="G253" i="27"/>
  <c r="H253" i="27"/>
  <c r="I253" i="27"/>
  <c r="B254" i="27"/>
  <c r="D254" i="27"/>
  <c r="F254" i="27"/>
  <c r="G254" i="27"/>
  <c r="H254" i="27"/>
  <c r="I254" i="27"/>
  <c r="B255" i="27"/>
  <c r="D255" i="27"/>
  <c r="F255" i="27"/>
  <c r="G255" i="27"/>
  <c r="H255" i="27"/>
  <c r="I255" i="27"/>
  <c r="B256" i="27"/>
  <c r="D256" i="27"/>
  <c r="F256" i="27"/>
  <c r="G256" i="27"/>
  <c r="H256" i="27"/>
  <c r="I256" i="27"/>
  <c r="B257" i="27"/>
  <c r="D257" i="27"/>
  <c r="F257" i="27"/>
  <c r="G257" i="27"/>
  <c r="H257" i="27"/>
  <c r="I257" i="27"/>
  <c r="B258" i="27"/>
  <c r="D258" i="27"/>
  <c r="F258" i="27"/>
  <c r="G258" i="27"/>
  <c r="H258" i="27"/>
  <c r="I258" i="27"/>
  <c r="B259" i="27"/>
  <c r="D259" i="27"/>
  <c r="F259" i="27"/>
  <c r="G259" i="27"/>
  <c r="H259" i="27"/>
  <c r="I259" i="27"/>
  <c r="B260" i="27"/>
  <c r="D260" i="27"/>
  <c r="F260" i="27"/>
  <c r="G260" i="27"/>
  <c r="H260" i="27"/>
  <c r="I260" i="27"/>
  <c r="B261" i="27"/>
  <c r="D261" i="27"/>
  <c r="F261" i="27"/>
  <c r="G261" i="27"/>
  <c r="H261" i="27"/>
  <c r="I261" i="27"/>
  <c r="B262" i="27"/>
  <c r="D262" i="27"/>
  <c r="F262" i="27"/>
  <c r="G262" i="27"/>
  <c r="H262" i="27"/>
  <c r="I262" i="27"/>
  <c r="B263" i="27"/>
  <c r="D263" i="27"/>
  <c r="F263" i="27"/>
  <c r="G263" i="27"/>
  <c r="H263" i="27"/>
  <c r="I263" i="27"/>
  <c r="B264" i="27"/>
  <c r="D264" i="27"/>
  <c r="F264" i="27"/>
  <c r="G264" i="27"/>
  <c r="H264" i="27"/>
  <c r="I264" i="27"/>
  <c r="B265" i="27"/>
  <c r="D265" i="27"/>
  <c r="F265" i="27"/>
  <c r="G265" i="27"/>
  <c r="H265" i="27"/>
  <c r="I265" i="27"/>
  <c r="B266" i="27"/>
  <c r="D266" i="27"/>
  <c r="F266" i="27"/>
  <c r="G266" i="27"/>
  <c r="H266" i="27"/>
  <c r="I266" i="27"/>
  <c r="B267" i="27"/>
  <c r="D267" i="27"/>
  <c r="F267" i="27"/>
  <c r="G267" i="27"/>
  <c r="H267" i="27"/>
  <c r="I267" i="27"/>
  <c r="B268" i="27"/>
  <c r="D268" i="27"/>
  <c r="F268" i="27"/>
  <c r="G268" i="27"/>
  <c r="H268" i="27"/>
  <c r="I268" i="27"/>
  <c r="B269" i="27"/>
  <c r="D269" i="27"/>
  <c r="F269" i="27"/>
  <c r="G269" i="27"/>
  <c r="H269" i="27"/>
  <c r="I269" i="27"/>
  <c r="B270" i="27"/>
  <c r="D270" i="27"/>
  <c r="F270" i="27"/>
  <c r="G270" i="27"/>
  <c r="H270" i="27"/>
  <c r="I270" i="27"/>
  <c r="B271" i="27"/>
  <c r="D271" i="27"/>
  <c r="F271" i="27"/>
  <c r="G271" i="27"/>
  <c r="H271" i="27"/>
  <c r="I271" i="27"/>
  <c r="B272" i="27"/>
  <c r="D272" i="27"/>
  <c r="F272" i="27"/>
  <c r="G272" i="27"/>
  <c r="H272" i="27"/>
  <c r="I272" i="27"/>
  <c r="B273" i="27"/>
  <c r="D273" i="27"/>
  <c r="F273" i="27"/>
  <c r="G273" i="27"/>
  <c r="H273" i="27"/>
  <c r="I273" i="27"/>
  <c r="B274" i="27"/>
  <c r="D274" i="27"/>
  <c r="F274" i="27"/>
  <c r="G274" i="27"/>
  <c r="H274" i="27"/>
  <c r="I274" i="27"/>
  <c r="B275" i="27"/>
  <c r="D275" i="27"/>
  <c r="F275" i="27"/>
  <c r="G275" i="27"/>
  <c r="H275" i="27"/>
  <c r="I275" i="27"/>
  <c r="B276" i="27"/>
  <c r="D276" i="27"/>
  <c r="F276" i="27"/>
  <c r="G276" i="27"/>
  <c r="H276" i="27"/>
  <c r="I276" i="27"/>
  <c r="B277" i="27"/>
  <c r="D277" i="27"/>
  <c r="F277" i="27"/>
  <c r="G277" i="27"/>
  <c r="H277" i="27"/>
  <c r="I277" i="27"/>
  <c r="B278" i="27"/>
  <c r="D278" i="27"/>
  <c r="F278" i="27"/>
  <c r="G278" i="27"/>
  <c r="H278" i="27"/>
  <c r="I278" i="27"/>
  <c r="B279" i="27"/>
  <c r="D279" i="27"/>
  <c r="F279" i="27"/>
  <c r="G279" i="27"/>
  <c r="H279" i="27"/>
  <c r="I279" i="27"/>
  <c r="B280" i="27"/>
  <c r="D280" i="27"/>
  <c r="F280" i="27"/>
  <c r="G280" i="27"/>
  <c r="H280" i="27"/>
  <c r="I280" i="27"/>
  <c r="B281" i="27"/>
  <c r="D281" i="27"/>
  <c r="F281" i="27"/>
  <c r="G281" i="27"/>
  <c r="H281" i="27"/>
  <c r="I281" i="27"/>
  <c r="B282" i="27"/>
  <c r="D282" i="27"/>
  <c r="F282" i="27"/>
  <c r="G282" i="27"/>
  <c r="H282" i="27"/>
  <c r="I282" i="27"/>
  <c r="B283" i="27"/>
  <c r="D283" i="27"/>
  <c r="F283" i="27"/>
  <c r="G283" i="27"/>
  <c r="H283" i="27"/>
  <c r="I283" i="27"/>
  <c r="B284" i="27"/>
  <c r="D284" i="27"/>
  <c r="F284" i="27"/>
  <c r="G284" i="27"/>
  <c r="H284" i="27"/>
  <c r="I284" i="27"/>
  <c r="B285" i="27"/>
  <c r="D285" i="27"/>
  <c r="F285" i="27"/>
  <c r="G285" i="27"/>
  <c r="H285" i="27"/>
  <c r="I285" i="27"/>
  <c r="B286" i="27"/>
  <c r="D286" i="27"/>
  <c r="F286" i="27"/>
  <c r="G286" i="27"/>
  <c r="H286" i="27"/>
  <c r="I286" i="27"/>
  <c r="B287" i="27"/>
  <c r="D287" i="27"/>
  <c r="F287" i="27"/>
  <c r="G287" i="27"/>
  <c r="H287" i="27"/>
  <c r="I287" i="27"/>
  <c r="B288" i="27"/>
  <c r="D288" i="27"/>
  <c r="F288" i="27"/>
  <c r="G288" i="27"/>
  <c r="H288" i="27"/>
  <c r="I288" i="27"/>
  <c r="B289" i="27"/>
  <c r="D289" i="27"/>
  <c r="F289" i="27"/>
  <c r="G289" i="27"/>
  <c r="H289" i="27"/>
  <c r="I289" i="27"/>
  <c r="B290" i="27"/>
  <c r="D290" i="27"/>
  <c r="F290" i="27"/>
  <c r="G290" i="27"/>
  <c r="H290" i="27"/>
  <c r="I290" i="27"/>
  <c r="B291" i="27"/>
  <c r="D291" i="27"/>
  <c r="F291" i="27"/>
  <c r="G291" i="27"/>
  <c r="H291" i="27"/>
  <c r="I291" i="27"/>
  <c r="B292" i="27"/>
  <c r="D292" i="27"/>
  <c r="F292" i="27"/>
  <c r="G292" i="27"/>
  <c r="H292" i="27"/>
  <c r="I292" i="27"/>
  <c r="B293" i="27"/>
  <c r="D293" i="27"/>
  <c r="F293" i="27"/>
  <c r="G293" i="27"/>
  <c r="H293" i="27"/>
  <c r="I293" i="27"/>
  <c r="B294" i="27"/>
  <c r="D294" i="27"/>
  <c r="F294" i="27"/>
  <c r="G294" i="27"/>
  <c r="H294" i="27"/>
  <c r="I294" i="27"/>
  <c r="B295" i="27"/>
  <c r="D295" i="27"/>
  <c r="F295" i="27"/>
  <c r="G295" i="27"/>
  <c r="H295" i="27"/>
  <c r="I295" i="27"/>
  <c r="B296" i="27"/>
  <c r="D296" i="27"/>
  <c r="F296" i="27"/>
  <c r="G296" i="27"/>
  <c r="H296" i="27"/>
  <c r="I296" i="27"/>
  <c r="B297" i="27"/>
  <c r="D297" i="27"/>
  <c r="F297" i="27"/>
  <c r="G297" i="27"/>
  <c r="H297" i="27"/>
  <c r="I297" i="27"/>
  <c r="B298" i="27"/>
  <c r="D298" i="27"/>
  <c r="F298" i="27"/>
  <c r="G298" i="27"/>
  <c r="H298" i="27"/>
  <c r="I298" i="27"/>
  <c r="B299" i="27"/>
  <c r="D299" i="27"/>
  <c r="F299" i="27"/>
  <c r="G299" i="27"/>
  <c r="H299" i="27"/>
  <c r="I299" i="27"/>
  <c r="B300" i="27"/>
  <c r="D300" i="27"/>
  <c r="F300" i="27"/>
  <c r="G300" i="27"/>
  <c r="H300" i="27"/>
  <c r="I300" i="27"/>
  <c r="B301" i="27"/>
  <c r="D301" i="27"/>
  <c r="F301" i="27"/>
  <c r="G301" i="27"/>
  <c r="H301" i="27"/>
  <c r="I301" i="27"/>
  <c r="B302" i="27"/>
  <c r="D302" i="27"/>
  <c r="F302" i="27"/>
  <c r="G302" i="27"/>
  <c r="H302" i="27"/>
  <c r="I302" i="27"/>
  <c r="B303" i="27"/>
  <c r="D303" i="27"/>
  <c r="F303" i="27"/>
  <c r="G303" i="27"/>
  <c r="H303" i="27"/>
  <c r="I303" i="27"/>
  <c r="B304" i="27"/>
  <c r="D304" i="27"/>
  <c r="F304" i="27"/>
  <c r="G304" i="27"/>
  <c r="H304" i="27"/>
  <c r="I304" i="27"/>
  <c r="B305" i="27"/>
  <c r="D305" i="27"/>
  <c r="F305" i="27"/>
  <c r="G305" i="27"/>
  <c r="H305" i="27"/>
  <c r="I305" i="27"/>
  <c r="B306" i="27"/>
  <c r="D306" i="27"/>
  <c r="F306" i="27"/>
  <c r="G306" i="27"/>
  <c r="H306" i="27"/>
  <c r="I306" i="27"/>
  <c r="B307" i="27"/>
  <c r="D307" i="27"/>
  <c r="F307" i="27"/>
  <c r="G307" i="27"/>
  <c r="H307" i="27"/>
  <c r="I307" i="27"/>
  <c r="B308" i="27"/>
  <c r="D308" i="27"/>
  <c r="F308" i="27"/>
  <c r="G308" i="27"/>
  <c r="H308" i="27"/>
  <c r="I308" i="27"/>
  <c r="B309" i="27"/>
  <c r="D309" i="27"/>
  <c r="F309" i="27"/>
  <c r="G309" i="27"/>
  <c r="H309" i="27"/>
  <c r="I309" i="27"/>
  <c r="B310" i="27"/>
  <c r="D310" i="27"/>
  <c r="F310" i="27"/>
  <c r="G310" i="27"/>
  <c r="H310" i="27"/>
  <c r="I310" i="27"/>
  <c r="B311" i="27"/>
  <c r="D311" i="27"/>
  <c r="F311" i="27"/>
  <c r="G311" i="27"/>
  <c r="H311" i="27"/>
  <c r="I311" i="27"/>
  <c r="B312" i="27"/>
  <c r="D312" i="27"/>
  <c r="F312" i="27"/>
  <c r="G312" i="27"/>
  <c r="H312" i="27"/>
  <c r="I312" i="27"/>
  <c r="B313" i="27"/>
  <c r="D313" i="27"/>
  <c r="F313" i="27"/>
  <c r="G313" i="27"/>
  <c r="H313" i="27"/>
  <c r="I313" i="27"/>
  <c r="B314" i="27"/>
  <c r="D314" i="27"/>
  <c r="F314" i="27"/>
  <c r="G314" i="27"/>
  <c r="H314" i="27"/>
  <c r="I314" i="27"/>
  <c r="B315" i="27"/>
  <c r="D315" i="27"/>
  <c r="F315" i="27"/>
  <c r="G315" i="27"/>
  <c r="H315" i="27"/>
  <c r="I315" i="27"/>
  <c r="B316" i="27"/>
  <c r="D316" i="27"/>
  <c r="F316" i="27"/>
  <c r="G316" i="27"/>
  <c r="H316" i="27"/>
  <c r="I316" i="27"/>
  <c r="B317" i="27"/>
  <c r="D317" i="27"/>
  <c r="F317" i="27"/>
  <c r="G317" i="27"/>
  <c r="H317" i="27"/>
  <c r="I317" i="27"/>
  <c r="B318" i="27"/>
  <c r="D318" i="27"/>
  <c r="F318" i="27"/>
  <c r="G318" i="27"/>
  <c r="H318" i="27"/>
  <c r="I318" i="27"/>
  <c r="B319" i="27"/>
  <c r="D319" i="27"/>
  <c r="F319" i="27"/>
  <c r="G319" i="27"/>
  <c r="H319" i="27"/>
  <c r="I319" i="27"/>
  <c r="B320" i="27"/>
  <c r="D320" i="27"/>
  <c r="F320" i="27"/>
  <c r="G320" i="27"/>
  <c r="H320" i="27"/>
  <c r="I320" i="27"/>
  <c r="B321" i="27"/>
  <c r="D321" i="27"/>
  <c r="F321" i="27"/>
  <c r="G321" i="27"/>
  <c r="H321" i="27"/>
  <c r="I321" i="27"/>
  <c r="B322" i="27"/>
  <c r="D322" i="27"/>
  <c r="F322" i="27"/>
  <c r="G322" i="27"/>
  <c r="H322" i="27"/>
  <c r="I322" i="27"/>
  <c r="B323" i="27"/>
  <c r="D323" i="27"/>
  <c r="F323" i="27"/>
  <c r="G323" i="27"/>
  <c r="H323" i="27"/>
  <c r="I323" i="27"/>
  <c r="B324" i="27"/>
  <c r="D324" i="27"/>
  <c r="F324" i="27"/>
  <c r="G324" i="27"/>
  <c r="H324" i="27"/>
  <c r="I324" i="27"/>
  <c r="B325" i="27"/>
  <c r="D325" i="27"/>
  <c r="F325" i="27"/>
  <c r="G325" i="27"/>
  <c r="H325" i="27"/>
  <c r="I325" i="27"/>
  <c r="B326" i="27"/>
  <c r="D326" i="27"/>
  <c r="F326" i="27"/>
  <c r="G326" i="27"/>
  <c r="H326" i="27"/>
  <c r="I326" i="27"/>
  <c r="B327" i="27"/>
  <c r="D327" i="27"/>
  <c r="F327" i="27"/>
  <c r="G327" i="27"/>
  <c r="H327" i="27"/>
  <c r="I327" i="27"/>
  <c r="B328" i="27"/>
  <c r="D328" i="27"/>
  <c r="F328" i="27"/>
  <c r="G328" i="27"/>
  <c r="H328" i="27"/>
  <c r="I328" i="27"/>
  <c r="B329" i="27"/>
  <c r="D329" i="27"/>
  <c r="F329" i="27"/>
  <c r="G329" i="27"/>
  <c r="H329" i="27"/>
  <c r="I329" i="27"/>
  <c r="B330" i="27"/>
  <c r="D330" i="27"/>
  <c r="F330" i="27"/>
  <c r="G330" i="27"/>
  <c r="H330" i="27"/>
  <c r="I330" i="27"/>
  <c r="B331" i="27"/>
  <c r="D331" i="27"/>
  <c r="F331" i="27"/>
  <c r="G331" i="27"/>
  <c r="H331" i="27"/>
  <c r="I331" i="27"/>
  <c r="B332" i="27"/>
  <c r="D332" i="27"/>
  <c r="F332" i="27"/>
  <c r="G332" i="27"/>
  <c r="H332" i="27"/>
  <c r="I332" i="27"/>
  <c r="B333" i="27"/>
  <c r="D333" i="27"/>
  <c r="F333" i="27"/>
  <c r="G333" i="27"/>
  <c r="H333" i="27"/>
  <c r="I333" i="27"/>
  <c r="B334" i="27"/>
  <c r="D334" i="27"/>
  <c r="F334" i="27"/>
  <c r="G334" i="27"/>
  <c r="H334" i="27"/>
  <c r="I334" i="27"/>
  <c r="B335" i="27"/>
  <c r="D335" i="27"/>
  <c r="F335" i="27"/>
  <c r="G335" i="27"/>
  <c r="H335" i="27"/>
  <c r="I335" i="27"/>
  <c r="B336" i="27"/>
  <c r="D336" i="27"/>
  <c r="F336" i="27"/>
  <c r="G336" i="27"/>
  <c r="H336" i="27"/>
  <c r="I336" i="27"/>
  <c r="B337" i="27"/>
  <c r="D337" i="27"/>
  <c r="F337" i="27"/>
  <c r="G337" i="27"/>
  <c r="H337" i="27"/>
  <c r="I337" i="27"/>
  <c r="B338" i="27"/>
  <c r="D338" i="27"/>
  <c r="F338" i="27"/>
  <c r="G338" i="27"/>
  <c r="H338" i="27"/>
  <c r="I338" i="27"/>
  <c r="B339" i="27"/>
  <c r="D339" i="27"/>
  <c r="F339" i="27"/>
  <c r="G339" i="27"/>
  <c r="H339" i="27"/>
  <c r="I339" i="27"/>
  <c r="B340" i="27"/>
  <c r="D340" i="27"/>
  <c r="F340" i="27"/>
  <c r="G340" i="27"/>
  <c r="H340" i="27"/>
  <c r="I340" i="27"/>
  <c r="B341" i="27"/>
  <c r="D341" i="27"/>
  <c r="F341" i="27"/>
  <c r="G341" i="27"/>
  <c r="H341" i="27"/>
  <c r="I341" i="27"/>
  <c r="B342" i="27"/>
  <c r="D342" i="27"/>
  <c r="F342" i="27"/>
  <c r="G342" i="27"/>
  <c r="H342" i="27"/>
  <c r="I342" i="27"/>
  <c r="B343" i="27"/>
  <c r="D343" i="27"/>
  <c r="F343" i="27"/>
  <c r="G343" i="27"/>
  <c r="H343" i="27"/>
  <c r="I343" i="27"/>
  <c r="B344" i="27"/>
  <c r="D344" i="27"/>
  <c r="F344" i="27"/>
  <c r="G344" i="27"/>
  <c r="H344" i="27"/>
  <c r="I344" i="27"/>
  <c r="B345" i="27"/>
  <c r="D345" i="27"/>
  <c r="F345" i="27"/>
  <c r="G345" i="27"/>
  <c r="H345" i="27"/>
  <c r="I345" i="27"/>
  <c r="B346" i="27"/>
  <c r="D346" i="27"/>
  <c r="F346" i="27"/>
  <c r="G346" i="27"/>
  <c r="H346" i="27"/>
  <c r="I346" i="27"/>
  <c r="B347" i="27"/>
  <c r="D347" i="27"/>
  <c r="F347" i="27"/>
  <c r="G347" i="27"/>
  <c r="H347" i="27"/>
  <c r="I347" i="27"/>
  <c r="B348" i="27"/>
  <c r="D348" i="27"/>
  <c r="F348" i="27"/>
  <c r="G348" i="27"/>
  <c r="H348" i="27"/>
  <c r="I348" i="27"/>
  <c r="B349" i="27"/>
  <c r="D349" i="27"/>
  <c r="F349" i="27"/>
  <c r="G349" i="27"/>
  <c r="H349" i="27"/>
  <c r="I349" i="27"/>
  <c r="B350" i="27"/>
  <c r="D350" i="27"/>
  <c r="F350" i="27"/>
  <c r="G350" i="27"/>
  <c r="H350" i="27"/>
  <c r="I350" i="27"/>
  <c r="B351" i="27"/>
  <c r="D351" i="27"/>
  <c r="F351" i="27"/>
  <c r="G351" i="27"/>
  <c r="G391" i="27"/>
  <c r="G431" i="27"/>
  <c r="G471" i="27"/>
  <c r="H351" i="27"/>
  <c r="I351" i="27"/>
  <c r="B352" i="27"/>
  <c r="D352" i="27"/>
  <c r="F352" i="27"/>
  <c r="G352" i="27"/>
  <c r="H352" i="27"/>
  <c r="I352" i="27"/>
  <c r="I392" i="27"/>
  <c r="I432" i="27"/>
  <c r="I472" i="27"/>
  <c r="B353" i="27"/>
  <c r="D353" i="27"/>
  <c r="F353" i="27"/>
  <c r="G353" i="27"/>
  <c r="H353" i="27"/>
  <c r="I353" i="27"/>
  <c r="B354" i="27"/>
  <c r="D354" i="27"/>
  <c r="F354" i="27"/>
  <c r="G354" i="27"/>
  <c r="H354" i="27"/>
  <c r="I354" i="27"/>
  <c r="B355" i="27"/>
  <c r="D355" i="27"/>
  <c r="F355" i="27"/>
  <c r="G355" i="27"/>
  <c r="G395" i="27"/>
  <c r="G435" i="27"/>
  <c r="G475" i="27"/>
  <c r="H355" i="27"/>
  <c r="I355" i="27"/>
  <c r="B356" i="27"/>
  <c r="D356" i="27"/>
  <c r="F356" i="27"/>
  <c r="G356" i="27"/>
  <c r="H356" i="27"/>
  <c r="I356" i="27"/>
  <c r="I396" i="27"/>
  <c r="I436" i="27"/>
  <c r="I476" i="27"/>
  <c r="B357" i="27"/>
  <c r="D357" i="27"/>
  <c r="F357" i="27"/>
  <c r="G357" i="27"/>
  <c r="H357" i="27"/>
  <c r="I357" i="27"/>
  <c r="B358" i="27"/>
  <c r="D358" i="27"/>
  <c r="F358" i="27"/>
  <c r="G358" i="27"/>
  <c r="H358" i="27"/>
  <c r="I358" i="27"/>
  <c r="B359" i="27"/>
  <c r="D359" i="27"/>
  <c r="F359" i="27"/>
  <c r="G359" i="27"/>
  <c r="G399" i="27"/>
  <c r="G439" i="27"/>
  <c r="G479" i="27"/>
  <c r="H359" i="27"/>
  <c r="I359" i="27"/>
  <c r="B360" i="27"/>
  <c r="D360" i="27"/>
  <c r="F360" i="27"/>
  <c r="G360" i="27"/>
  <c r="H360" i="27"/>
  <c r="I360" i="27"/>
  <c r="I400" i="27"/>
  <c r="I440" i="27"/>
  <c r="I480" i="27"/>
  <c r="B361" i="27"/>
  <c r="D361" i="27"/>
  <c r="F361" i="27"/>
  <c r="G361" i="27"/>
  <c r="H361" i="27"/>
  <c r="I361" i="27"/>
  <c r="B362" i="27"/>
  <c r="D362" i="27"/>
  <c r="F362" i="27"/>
  <c r="G362" i="27"/>
  <c r="H362" i="27"/>
  <c r="I362" i="27"/>
  <c r="B363" i="27"/>
  <c r="D363" i="27"/>
  <c r="F363" i="27"/>
  <c r="G363" i="27"/>
  <c r="G403" i="27"/>
  <c r="G443" i="27"/>
  <c r="G483" i="27"/>
  <c r="H363" i="27"/>
  <c r="I363" i="27"/>
  <c r="B364" i="27"/>
  <c r="D364" i="27"/>
  <c r="F364" i="27"/>
  <c r="G364" i="27"/>
  <c r="H364" i="27"/>
  <c r="I364" i="27"/>
  <c r="I404" i="27"/>
  <c r="I444" i="27"/>
  <c r="I484" i="27"/>
  <c r="B365" i="27"/>
  <c r="D365" i="27"/>
  <c r="F365" i="27"/>
  <c r="G365" i="27"/>
  <c r="H365" i="27"/>
  <c r="I365" i="27"/>
  <c r="B366" i="27"/>
  <c r="D366" i="27"/>
  <c r="F366" i="27"/>
  <c r="G366" i="27"/>
  <c r="H366" i="27"/>
  <c r="I366" i="27"/>
  <c r="B367" i="27"/>
  <c r="D367" i="27"/>
  <c r="F367" i="27"/>
  <c r="G367" i="27"/>
  <c r="H367" i="27"/>
  <c r="I367" i="27"/>
  <c r="B368" i="27"/>
  <c r="D368" i="27"/>
  <c r="F368" i="27"/>
  <c r="G368" i="27"/>
  <c r="H368" i="27"/>
  <c r="I368" i="27"/>
  <c r="B369" i="27"/>
  <c r="D369" i="27"/>
  <c r="F369" i="27"/>
  <c r="G369" i="27"/>
  <c r="H369" i="27"/>
  <c r="I369" i="27"/>
  <c r="B370" i="27"/>
  <c r="D370" i="27"/>
  <c r="F370" i="27"/>
  <c r="G370" i="27"/>
  <c r="H370" i="27"/>
  <c r="I370" i="27"/>
  <c r="B371" i="27"/>
  <c r="D371" i="27"/>
  <c r="F371" i="27"/>
  <c r="G371" i="27"/>
  <c r="H371" i="27"/>
  <c r="I371" i="27"/>
  <c r="B372" i="27"/>
  <c r="D372" i="27"/>
  <c r="F372" i="27"/>
  <c r="G372" i="27"/>
  <c r="H372" i="27"/>
  <c r="I372" i="27"/>
  <c r="B373" i="27"/>
  <c r="D373" i="27"/>
  <c r="F373" i="27"/>
  <c r="G373" i="27"/>
  <c r="H373" i="27"/>
  <c r="I373" i="27"/>
  <c r="B374" i="27"/>
  <c r="D374" i="27"/>
  <c r="F374" i="27"/>
  <c r="G374" i="27"/>
  <c r="H374" i="27"/>
  <c r="I374" i="27"/>
  <c r="B375" i="27"/>
  <c r="D375" i="27"/>
  <c r="F375" i="27"/>
  <c r="G375" i="27"/>
  <c r="H375" i="27"/>
  <c r="I375" i="27"/>
  <c r="B376" i="27"/>
  <c r="D376" i="27"/>
  <c r="F376" i="27"/>
  <c r="G376" i="27"/>
  <c r="H376" i="27"/>
  <c r="I376" i="27"/>
  <c r="B377" i="27"/>
  <c r="D377" i="27"/>
  <c r="F377" i="27"/>
  <c r="G377" i="27"/>
  <c r="H377" i="27"/>
  <c r="I377" i="27"/>
  <c r="B378" i="27"/>
  <c r="D378" i="27"/>
  <c r="F378" i="27"/>
  <c r="G378" i="27"/>
  <c r="H378" i="27"/>
  <c r="I378" i="27"/>
  <c r="B379" i="27"/>
  <c r="D379" i="27"/>
  <c r="F379" i="27"/>
  <c r="G379" i="27"/>
  <c r="H379" i="27"/>
  <c r="I379" i="27"/>
  <c r="B380" i="27"/>
  <c r="D380" i="27"/>
  <c r="F380" i="27"/>
  <c r="G380" i="27"/>
  <c r="H380" i="27"/>
  <c r="I380" i="27"/>
  <c r="B381" i="27"/>
  <c r="D381" i="27"/>
  <c r="F381" i="27"/>
  <c r="G381" i="27"/>
  <c r="H381" i="27"/>
  <c r="I381" i="27"/>
  <c r="B382" i="27"/>
  <c r="D382" i="27"/>
  <c r="F382" i="27"/>
  <c r="G382" i="27"/>
  <c r="H382" i="27"/>
  <c r="I382" i="27"/>
  <c r="B383" i="27"/>
  <c r="D383" i="27"/>
  <c r="F383" i="27"/>
  <c r="G383" i="27"/>
  <c r="H383" i="27"/>
  <c r="I383" i="27"/>
  <c r="B384" i="27"/>
  <c r="D384" i="27"/>
  <c r="F384" i="27"/>
  <c r="G384" i="27"/>
  <c r="H384" i="27"/>
  <c r="I384" i="27"/>
  <c r="B385" i="27"/>
  <c r="D385" i="27"/>
  <c r="F385" i="27"/>
  <c r="G385" i="27"/>
  <c r="H385" i="27"/>
  <c r="I385" i="27"/>
  <c r="B386" i="27"/>
  <c r="D386" i="27"/>
  <c r="F386" i="27"/>
  <c r="G386" i="27"/>
  <c r="H386" i="27"/>
  <c r="I386" i="27"/>
  <c r="B387" i="27"/>
  <c r="D387" i="27"/>
  <c r="F387" i="27"/>
  <c r="G387" i="27"/>
  <c r="H387" i="27"/>
  <c r="I387" i="27"/>
  <c r="B388" i="27"/>
  <c r="D388" i="27"/>
  <c r="F388" i="27"/>
  <c r="G388" i="27"/>
  <c r="H388" i="27"/>
  <c r="I388" i="27"/>
  <c r="B389" i="27"/>
  <c r="D389" i="27"/>
  <c r="F389" i="27"/>
  <c r="G389" i="27"/>
  <c r="H389" i="27"/>
  <c r="I389" i="27"/>
  <c r="B390" i="27"/>
  <c r="D390" i="27"/>
  <c r="F390" i="27"/>
  <c r="G390" i="27"/>
  <c r="H390" i="27"/>
  <c r="I390" i="27"/>
  <c r="I430" i="27"/>
  <c r="I470" i="27"/>
  <c r="B391" i="27"/>
  <c r="D391" i="27"/>
  <c r="F391" i="27"/>
  <c r="H391" i="27"/>
  <c r="I391" i="27"/>
  <c r="I431" i="27"/>
  <c r="I471" i="27"/>
  <c r="B392" i="27"/>
  <c r="D392" i="27"/>
  <c r="F392" i="27"/>
  <c r="G392" i="27"/>
  <c r="G432" i="27"/>
  <c r="G472" i="27"/>
  <c r="H392" i="27"/>
  <c r="B393" i="27"/>
  <c r="D393" i="27"/>
  <c r="F393" i="27"/>
  <c r="G393" i="27"/>
  <c r="G433" i="27"/>
  <c r="G473" i="27"/>
  <c r="H393" i="27"/>
  <c r="I393" i="27"/>
  <c r="B394" i="27"/>
  <c r="D394" i="27"/>
  <c r="F394" i="27"/>
  <c r="G394" i="27"/>
  <c r="H394" i="27"/>
  <c r="I394" i="27"/>
  <c r="I434" i="27"/>
  <c r="I474" i="27"/>
  <c r="B395" i="27"/>
  <c r="D395" i="27"/>
  <c r="F395" i="27"/>
  <c r="H395" i="27"/>
  <c r="I395" i="27"/>
  <c r="I435" i="27"/>
  <c r="I475" i="27"/>
  <c r="B396" i="27"/>
  <c r="D396" i="27"/>
  <c r="F396" i="27"/>
  <c r="G396" i="27"/>
  <c r="H396" i="27"/>
  <c r="B397" i="27"/>
  <c r="D397" i="27"/>
  <c r="F397" i="27"/>
  <c r="G397" i="27"/>
  <c r="G437" i="27"/>
  <c r="G477" i="27"/>
  <c r="H397" i="27"/>
  <c r="I397" i="27"/>
  <c r="B398" i="27"/>
  <c r="D398" i="27"/>
  <c r="F398" i="27"/>
  <c r="G398" i="27"/>
  <c r="H398" i="27"/>
  <c r="I398" i="27"/>
  <c r="I438" i="27"/>
  <c r="I478" i="27"/>
  <c r="B399" i="27"/>
  <c r="D399" i="27"/>
  <c r="F399" i="27"/>
  <c r="H399" i="27"/>
  <c r="I399" i="27"/>
  <c r="I439" i="27"/>
  <c r="I479" i="27"/>
  <c r="B400" i="27"/>
  <c r="D400" i="27"/>
  <c r="F400" i="27"/>
  <c r="G400" i="27"/>
  <c r="G440" i="27"/>
  <c r="G480" i="27"/>
  <c r="H400" i="27"/>
  <c r="B401" i="27"/>
  <c r="D401" i="27"/>
  <c r="F401" i="27"/>
  <c r="G401" i="27"/>
  <c r="G441" i="27"/>
  <c r="G481" i="27"/>
  <c r="H401" i="27"/>
  <c r="I401" i="27"/>
  <c r="B402" i="27"/>
  <c r="D402" i="27"/>
  <c r="F402" i="27"/>
  <c r="G402" i="27"/>
  <c r="H402" i="27"/>
  <c r="I402" i="27"/>
  <c r="I442" i="27"/>
  <c r="I482" i="27"/>
  <c r="B403" i="27"/>
  <c r="D403" i="27"/>
  <c r="F403" i="27"/>
  <c r="H403" i="27"/>
  <c r="I403" i="27"/>
  <c r="I443" i="27"/>
  <c r="I483" i="27"/>
  <c r="B404" i="27"/>
  <c r="D404" i="27"/>
  <c r="F404" i="27"/>
  <c r="G404" i="27"/>
  <c r="H404" i="27"/>
  <c r="B405" i="27"/>
  <c r="D405" i="27"/>
  <c r="F405" i="27"/>
  <c r="G405" i="27"/>
  <c r="G445" i="27"/>
  <c r="G485" i="27"/>
  <c r="H405" i="27"/>
  <c r="I405" i="27"/>
  <c r="B406" i="27"/>
  <c r="D406" i="27"/>
  <c r="F406" i="27"/>
  <c r="G406" i="27"/>
  <c r="H406" i="27"/>
  <c r="I406" i="27"/>
  <c r="B407" i="27"/>
  <c r="D407" i="27"/>
  <c r="F407" i="27"/>
  <c r="G407" i="27"/>
  <c r="H407" i="27"/>
  <c r="I407" i="27"/>
  <c r="B408" i="27"/>
  <c r="D408" i="27"/>
  <c r="F408" i="27"/>
  <c r="G408" i="27"/>
  <c r="H408" i="27"/>
  <c r="I408" i="27"/>
  <c r="B409" i="27"/>
  <c r="D409" i="27"/>
  <c r="F409" i="27"/>
  <c r="G409" i="27"/>
  <c r="H409" i="27"/>
  <c r="I409" i="27"/>
  <c r="B410" i="27"/>
  <c r="D410" i="27"/>
  <c r="F410" i="27"/>
  <c r="G410" i="27"/>
  <c r="H410" i="27"/>
  <c r="I410" i="27"/>
  <c r="B411" i="27"/>
  <c r="D411" i="27"/>
  <c r="F411" i="27"/>
  <c r="G411" i="27"/>
  <c r="H411" i="27"/>
  <c r="I411" i="27"/>
  <c r="B412" i="27"/>
  <c r="D412" i="27"/>
  <c r="F412" i="27"/>
  <c r="G412" i="27"/>
  <c r="H412" i="27"/>
  <c r="I412" i="27"/>
  <c r="B413" i="27"/>
  <c r="D413" i="27"/>
  <c r="F413" i="27"/>
  <c r="G413" i="27"/>
  <c r="H413" i="27"/>
  <c r="I413" i="27"/>
  <c r="B414" i="27"/>
  <c r="D414" i="27"/>
  <c r="F414" i="27"/>
  <c r="G414" i="27"/>
  <c r="H414" i="27"/>
  <c r="I414" i="27"/>
  <c r="B415" i="27"/>
  <c r="D415" i="27"/>
  <c r="F415" i="27"/>
  <c r="G415" i="27"/>
  <c r="H415" i="27"/>
  <c r="I415" i="27"/>
  <c r="B416" i="27"/>
  <c r="D416" i="27"/>
  <c r="F416" i="27"/>
  <c r="G416" i="27"/>
  <c r="H416" i="27"/>
  <c r="I416" i="27"/>
  <c r="B417" i="27"/>
  <c r="D417" i="27"/>
  <c r="F417" i="27"/>
  <c r="G417" i="27"/>
  <c r="H417" i="27"/>
  <c r="I417" i="27"/>
  <c r="B418" i="27"/>
  <c r="D418" i="27"/>
  <c r="F418" i="27"/>
  <c r="G418" i="27"/>
  <c r="H418" i="27"/>
  <c r="I418" i="27"/>
  <c r="B419" i="27"/>
  <c r="D419" i="27"/>
  <c r="F419" i="27"/>
  <c r="G419" i="27"/>
  <c r="H419" i="27"/>
  <c r="I419" i="27"/>
  <c r="B420" i="27"/>
  <c r="D420" i="27"/>
  <c r="F420" i="27"/>
  <c r="G420" i="27"/>
  <c r="H420" i="27"/>
  <c r="I420" i="27"/>
  <c r="B421" i="27"/>
  <c r="D421" i="27"/>
  <c r="F421" i="27"/>
  <c r="G421" i="27"/>
  <c r="H421" i="27"/>
  <c r="I421" i="27"/>
  <c r="B422" i="27"/>
  <c r="D422" i="27"/>
  <c r="F422" i="27"/>
  <c r="G422" i="27"/>
  <c r="H422" i="27"/>
  <c r="I422" i="27"/>
  <c r="B423" i="27"/>
  <c r="D423" i="27"/>
  <c r="F423" i="27"/>
  <c r="G423" i="27"/>
  <c r="H423" i="27"/>
  <c r="I423" i="27"/>
  <c r="B424" i="27"/>
  <c r="D424" i="27"/>
  <c r="F424" i="27"/>
  <c r="G424" i="27"/>
  <c r="H424" i="27"/>
  <c r="I424" i="27"/>
  <c r="B425" i="27"/>
  <c r="D425" i="27"/>
  <c r="F425" i="27"/>
  <c r="G425" i="27"/>
  <c r="H425" i="27"/>
  <c r="I425" i="27"/>
  <c r="B426" i="27"/>
  <c r="D426" i="27"/>
  <c r="F426" i="27"/>
  <c r="G426" i="27"/>
  <c r="H426" i="27"/>
  <c r="I426" i="27"/>
  <c r="B427" i="27"/>
  <c r="D427" i="27"/>
  <c r="F427" i="27"/>
  <c r="G427" i="27"/>
  <c r="H427" i="27"/>
  <c r="I427" i="27"/>
  <c r="B428" i="27"/>
  <c r="D428" i="27"/>
  <c r="F428" i="27"/>
  <c r="G428" i="27"/>
  <c r="H428" i="27"/>
  <c r="I428" i="27"/>
  <c r="B429" i="27"/>
  <c r="D429" i="27"/>
  <c r="F429" i="27"/>
  <c r="G429" i="27"/>
  <c r="H429" i="27"/>
  <c r="I429" i="27"/>
  <c r="B430" i="27"/>
  <c r="D430" i="27"/>
  <c r="F430" i="27"/>
  <c r="G430" i="27"/>
  <c r="G470" i="27"/>
  <c r="H430" i="27"/>
  <c r="H470" i="27"/>
  <c r="B431" i="27"/>
  <c r="D431" i="27"/>
  <c r="F431" i="27"/>
  <c r="F471" i="27"/>
  <c r="H431" i="27"/>
  <c r="H471" i="27"/>
  <c r="B432" i="27"/>
  <c r="D432" i="27"/>
  <c r="F432" i="27"/>
  <c r="F472" i="27"/>
  <c r="H432" i="27"/>
  <c r="H472" i="27"/>
  <c r="B433" i="27"/>
  <c r="D433" i="27"/>
  <c r="F433" i="27"/>
  <c r="F473" i="27"/>
  <c r="H433" i="27"/>
  <c r="H473" i="27"/>
  <c r="I433" i="27"/>
  <c r="B434" i="27"/>
  <c r="D434" i="27"/>
  <c r="F434" i="27"/>
  <c r="F474" i="27"/>
  <c r="G434" i="27"/>
  <c r="H434" i="27"/>
  <c r="H474" i="27"/>
  <c r="B435" i="27"/>
  <c r="D435" i="27"/>
  <c r="F435" i="27"/>
  <c r="F475" i="27"/>
  <c r="H435" i="27"/>
  <c r="H475" i="27"/>
  <c r="B436" i="27"/>
  <c r="D436" i="27"/>
  <c r="F436" i="27"/>
  <c r="F476" i="27"/>
  <c r="G436" i="27"/>
  <c r="G476" i="27"/>
  <c r="H436" i="27"/>
  <c r="H476" i="27"/>
  <c r="B437" i="27"/>
  <c r="D437" i="27"/>
  <c r="F437" i="27"/>
  <c r="F477" i="27"/>
  <c r="H437" i="27"/>
  <c r="H477" i="27"/>
  <c r="I437" i="27"/>
  <c r="B438" i="27"/>
  <c r="D438" i="27"/>
  <c r="F438" i="27"/>
  <c r="F478" i="27"/>
  <c r="G438" i="27"/>
  <c r="H438" i="27"/>
  <c r="H478" i="27"/>
  <c r="B439" i="27"/>
  <c r="D439" i="27"/>
  <c r="F439" i="27"/>
  <c r="F479" i="27"/>
  <c r="H439" i="27"/>
  <c r="H479" i="27"/>
  <c r="B440" i="27"/>
  <c r="D440" i="27"/>
  <c r="F440" i="27"/>
  <c r="F480" i="27"/>
  <c r="H440" i="27"/>
  <c r="H480" i="27"/>
  <c r="B441" i="27"/>
  <c r="D441" i="27"/>
  <c r="F441" i="27"/>
  <c r="F481" i="27"/>
  <c r="H441" i="27"/>
  <c r="H481" i="27"/>
  <c r="I441" i="27"/>
  <c r="B442" i="27"/>
  <c r="D442" i="27"/>
  <c r="F442" i="27"/>
  <c r="F482" i="27"/>
  <c r="G442" i="27"/>
  <c r="H442" i="27"/>
  <c r="H482" i="27"/>
  <c r="B443" i="27"/>
  <c r="D443" i="27"/>
  <c r="F443" i="27"/>
  <c r="F483" i="27"/>
  <c r="H443" i="27"/>
  <c r="H483" i="27"/>
  <c r="B444" i="27"/>
  <c r="D444" i="27"/>
  <c r="F444" i="27"/>
  <c r="F484" i="27"/>
  <c r="G444" i="27"/>
  <c r="G484" i="27"/>
  <c r="H444" i="27"/>
  <c r="H484" i="27"/>
  <c r="B445" i="27"/>
  <c r="D445" i="27"/>
  <c r="F445" i="27"/>
  <c r="F485" i="27"/>
  <c r="H445" i="27"/>
  <c r="H485" i="27"/>
  <c r="I445" i="27"/>
  <c r="B446" i="27"/>
  <c r="D446" i="27"/>
  <c r="F446" i="27"/>
  <c r="G446" i="27"/>
  <c r="H446" i="27"/>
  <c r="I446" i="27"/>
  <c r="B447" i="27"/>
  <c r="D447" i="27"/>
  <c r="F447" i="27"/>
  <c r="G447" i="27"/>
  <c r="H447" i="27"/>
  <c r="I447" i="27"/>
  <c r="B448" i="27"/>
  <c r="D448" i="27"/>
  <c r="F448" i="27"/>
  <c r="G448" i="27"/>
  <c r="H448" i="27"/>
  <c r="I448" i="27"/>
  <c r="B449" i="27"/>
  <c r="D449" i="27"/>
  <c r="F449" i="27"/>
  <c r="G449" i="27"/>
  <c r="H449" i="27"/>
  <c r="I449" i="27"/>
  <c r="B450" i="27"/>
  <c r="D450" i="27"/>
  <c r="F450" i="27"/>
  <c r="G450" i="27"/>
  <c r="H450" i="27"/>
  <c r="I450" i="27"/>
  <c r="B451" i="27"/>
  <c r="D451" i="27"/>
  <c r="F451" i="27"/>
  <c r="G451" i="27"/>
  <c r="H451" i="27"/>
  <c r="I451" i="27"/>
  <c r="B452" i="27"/>
  <c r="D452" i="27"/>
  <c r="F452" i="27"/>
  <c r="G452" i="27"/>
  <c r="H452" i="27"/>
  <c r="I452" i="27"/>
  <c r="B453" i="27"/>
  <c r="D453" i="27"/>
  <c r="F453" i="27"/>
  <c r="G453" i="27"/>
  <c r="H453" i="27"/>
  <c r="I453" i="27"/>
  <c r="B454" i="27"/>
  <c r="D454" i="27"/>
  <c r="F454" i="27"/>
  <c r="G454" i="27"/>
  <c r="H454" i="27"/>
  <c r="I454" i="27"/>
  <c r="B455" i="27"/>
  <c r="D455" i="27"/>
  <c r="F455" i="27"/>
  <c r="G455" i="27"/>
  <c r="H455" i="27"/>
  <c r="I455" i="27"/>
  <c r="B456" i="27"/>
  <c r="D456" i="27"/>
  <c r="F456" i="27"/>
  <c r="G456" i="27"/>
  <c r="H456" i="27"/>
  <c r="I456" i="27"/>
  <c r="B457" i="27"/>
  <c r="D457" i="27"/>
  <c r="F457" i="27"/>
  <c r="G457" i="27"/>
  <c r="H457" i="27"/>
  <c r="I457" i="27"/>
  <c r="B458" i="27"/>
  <c r="D458" i="27"/>
  <c r="F458" i="27"/>
  <c r="G458" i="27"/>
  <c r="H458" i="27"/>
  <c r="I458" i="27"/>
  <c r="B459" i="27"/>
  <c r="D459" i="27"/>
  <c r="F459" i="27"/>
  <c r="G459" i="27"/>
  <c r="H459" i="27"/>
  <c r="I459" i="27"/>
  <c r="B460" i="27"/>
  <c r="D460" i="27"/>
  <c r="F460" i="27"/>
  <c r="G460" i="27"/>
  <c r="H460" i="27"/>
  <c r="I460" i="27"/>
  <c r="B461" i="27"/>
  <c r="D461" i="27"/>
  <c r="F461" i="27"/>
  <c r="G461" i="27"/>
  <c r="H461" i="27"/>
  <c r="I461" i="27"/>
  <c r="B462" i="27"/>
  <c r="D462" i="27"/>
  <c r="F462" i="27"/>
  <c r="G462" i="27"/>
  <c r="H462" i="27"/>
  <c r="I462" i="27"/>
  <c r="B463" i="27"/>
  <c r="D463" i="27"/>
  <c r="F463" i="27"/>
  <c r="G463" i="27"/>
  <c r="H463" i="27"/>
  <c r="I463" i="27"/>
  <c r="B464" i="27"/>
  <c r="D464" i="27"/>
  <c r="F464" i="27"/>
  <c r="G464" i="27"/>
  <c r="H464" i="27"/>
  <c r="I464" i="27"/>
  <c r="B465" i="27"/>
  <c r="D465" i="27"/>
  <c r="F465" i="27"/>
  <c r="G465" i="27"/>
  <c r="H465" i="27"/>
  <c r="I465" i="27"/>
  <c r="B466" i="27"/>
  <c r="D466" i="27"/>
  <c r="F466" i="27"/>
  <c r="G466" i="27"/>
  <c r="H466" i="27"/>
  <c r="I466" i="27"/>
  <c r="B467" i="27"/>
  <c r="D467" i="27"/>
  <c r="F467" i="27"/>
  <c r="G467" i="27"/>
  <c r="H467" i="27"/>
  <c r="I467" i="27"/>
  <c r="B468" i="27"/>
  <c r="D468" i="27"/>
  <c r="F468" i="27"/>
  <c r="G468" i="27"/>
  <c r="H468" i="27"/>
  <c r="I468" i="27"/>
  <c r="B469" i="27"/>
  <c r="D469" i="27"/>
  <c r="F469" i="27"/>
  <c r="G469" i="27"/>
  <c r="H469" i="27"/>
  <c r="I469" i="27"/>
  <c r="B470" i="27"/>
  <c r="D470" i="27"/>
  <c r="F470" i="27"/>
  <c r="B471" i="27"/>
  <c r="D471" i="27"/>
  <c r="B472" i="27"/>
  <c r="D472" i="27"/>
  <c r="B473" i="27"/>
  <c r="D473" i="27"/>
  <c r="I473" i="27"/>
  <c r="B474" i="27"/>
  <c r="D474" i="27"/>
  <c r="G474" i="27"/>
  <c r="B475" i="27"/>
  <c r="D475" i="27"/>
  <c r="B476" i="27"/>
  <c r="D476" i="27"/>
  <c r="B477" i="27"/>
  <c r="D477" i="27"/>
  <c r="I477" i="27"/>
  <c r="B478" i="27"/>
  <c r="D478" i="27"/>
  <c r="G478" i="27"/>
  <c r="B479" i="27"/>
  <c r="D479" i="27"/>
  <c r="B480" i="27"/>
  <c r="D480" i="27"/>
  <c r="B481" i="27"/>
  <c r="D481" i="27"/>
  <c r="I481" i="27"/>
  <c r="B482" i="27"/>
  <c r="D482" i="27"/>
  <c r="G482" i="27"/>
  <c r="B483" i="27"/>
  <c r="D483" i="27"/>
  <c r="B484" i="27"/>
  <c r="D484" i="27"/>
  <c r="B485" i="27"/>
  <c r="D485" i="27"/>
  <c r="I485" i="27"/>
  <c r="B23" i="38"/>
  <c r="C23" i="38"/>
  <c r="D23" i="38"/>
  <c r="F23" i="38"/>
  <c r="B18" i="40"/>
  <c r="G23" i="38"/>
  <c r="J23" i="38"/>
  <c r="H23" i="38"/>
  <c r="I23" i="38"/>
  <c r="Q23" i="38"/>
  <c r="AC23" i="38" s="1"/>
  <c r="B24" i="38"/>
  <c r="C24" i="38"/>
  <c r="D24" i="38"/>
  <c r="F24" i="38"/>
  <c r="G24" i="38"/>
  <c r="J24" i="38"/>
  <c r="H24" i="38"/>
  <c r="I24" i="38"/>
  <c r="AJ24" i="38"/>
  <c r="B25" i="38"/>
  <c r="C25" i="38"/>
  <c r="D25" i="38"/>
  <c r="F25" i="38"/>
  <c r="G25" i="38"/>
  <c r="H25" i="38"/>
  <c r="I25" i="38"/>
  <c r="T25" i="38"/>
  <c r="B26" i="38"/>
  <c r="C26" i="38"/>
  <c r="D26" i="38"/>
  <c r="F26" i="38"/>
  <c r="B21" i="40"/>
  <c r="G26" i="38"/>
  <c r="J26" i="38"/>
  <c r="H26" i="38"/>
  <c r="I26" i="38"/>
  <c r="S26" i="38"/>
  <c r="AE26" i="38" s="1"/>
  <c r="B27" i="38"/>
  <c r="C27" i="38"/>
  <c r="D27" i="38"/>
  <c r="F27" i="38"/>
  <c r="B22" i="40"/>
  <c r="G27" i="38"/>
  <c r="J27" i="38"/>
  <c r="H27" i="38"/>
  <c r="I27" i="38"/>
  <c r="Q27" i="38"/>
  <c r="AC27" i="38" s="1"/>
  <c r="B28" i="38"/>
  <c r="C28" i="38"/>
  <c r="D28" i="38"/>
  <c r="F28" i="38"/>
  <c r="B23" i="40"/>
  <c r="G28" i="38"/>
  <c r="J28" i="38"/>
  <c r="H28" i="38"/>
  <c r="I28" i="38"/>
  <c r="Q28" i="38"/>
  <c r="AC28" i="38" s="1"/>
  <c r="B29" i="38"/>
  <c r="C29" i="38"/>
  <c r="D29" i="38"/>
  <c r="F29" i="38"/>
  <c r="B24" i="40"/>
  <c r="G29" i="38"/>
  <c r="H29" i="38"/>
  <c r="I29" i="38"/>
  <c r="Q29" i="38"/>
  <c r="AC29" i="38" s="1"/>
  <c r="B30" i="38"/>
  <c r="C30" i="38"/>
  <c r="D30" i="38"/>
  <c r="F30" i="38"/>
  <c r="B25" i="40"/>
  <c r="G30" i="38"/>
  <c r="H30" i="38"/>
  <c r="I30" i="38"/>
  <c r="AJ30" i="38"/>
  <c r="B31" i="38"/>
  <c r="C31" i="38"/>
  <c r="D31" i="38"/>
  <c r="F31" i="38"/>
  <c r="B26" i="40"/>
  <c r="G31" i="38"/>
  <c r="J31" i="38"/>
  <c r="H31" i="38"/>
  <c r="I31" i="38"/>
  <c r="AJ31" i="38"/>
  <c r="B32" i="38"/>
  <c r="C32" i="38"/>
  <c r="D32" i="38"/>
  <c r="F32" i="38"/>
  <c r="B27" i="40"/>
  <c r="G32" i="38"/>
  <c r="J32" i="38"/>
  <c r="H32" i="38"/>
  <c r="I32" i="38"/>
  <c r="T32" i="38"/>
  <c r="B33" i="38"/>
  <c r="C33" i="38"/>
  <c r="D33" i="38"/>
  <c r="F33" i="38"/>
  <c r="B28" i="40"/>
  <c r="G33" i="38"/>
  <c r="H33" i="38"/>
  <c r="I33" i="38"/>
  <c r="L33" i="38"/>
  <c r="B34" i="38"/>
  <c r="C34" i="38"/>
  <c r="D34" i="38"/>
  <c r="F34" i="38"/>
  <c r="B29" i="40"/>
  <c r="G34" i="38"/>
  <c r="J34" i="38"/>
  <c r="H34" i="38"/>
  <c r="I34" i="38"/>
  <c r="AA34" i="38"/>
  <c r="B35" i="38"/>
  <c r="C35" i="38"/>
  <c r="D35" i="38"/>
  <c r="F35" i="38"/>
  <c r="B30" i="40"/>
  <c r="G35" i="38"/>
  <c r="J35" i="38"/>
  <c r="H35" i="38"/>
  <c r="I35" i="38"/>
  <c r="Y35" i="38"/>
  <c r="B36" i="38"/>
  <c r="C36" i="38"/>
  <c r="D36" i="38"/>
  <c r="F36" i="38"/>
  <c r="B31" i="40"/>
  <c r="G36" i="38"/>
  <c r="H36" i="38"/>
  <c r="I36" i="38"/>
  <c r="W36" i="38"/>
  <c r="B37" i="38"/>
  <c r="C37" i="38"/>
  <c r="D37" i="38"/>
  <c r="F37" i="38"/>
  <c r="B32" i="40"/>
  <c r="G37" i="38"/>
  <c r="H37" i="38"/>
  <c r="I37" i="38"/>
  <c r="T37" i="38"/>
  <c r="B38" i="38"/>
  <c r="C38" i="38"/>
  <c r="D38" i="38"/>
  <c r="F38" i="38"/>
  <c r="B33" i="40"/>
  <c r="G38" i="38"/>
  <c r="H38" i="38"/>
  <c r="I38" i="38"/>
  <c r="U38" i="38"/>
  <c r="B39" i="38"/>
  <c r="C39" i="38"/>
  <c r="D39" i="38"/>
  <c r="F39" i="38"/>
  <c r="B34" i="40"/>
  <c r="G39" i="38"/>
  <c r="J39" i="38"/>
  <c r="H39" i="38"/>
  <c r="I39" i="38"/>
  <c r="V39" i="38"/>
  <c r="B40" i="38"/>
  <c r="C40" i="38"/>
  <c r="D40" i="38"/>
  <c r="F40" i="38"/>
  <c r="B35" i="40"/>
  <c r="G40" i="38"/>
  <c r="H40" i="38"/>
  <c r="I40" i="38"/>
  <c r="AJ40" i="38"/>
  <c r="B41" i="38"/>
  <c r="C41" i="38"/>
  <c r="D41" i="38"/>
  <c r="F41" i="38"/>
  <c r="B36" i="40"/>
  <c r="G41" i="38"/>
  <c r="H41" i="38"/>
  <c r="I41" i="38"/>
  <c r="X41" i="38"/>
  <c r="B42" i="38"/>
  <c r="C42" i="38"/>
  <c r="D42" i="38"/>
  <c r="F42" i="38"/>
  <c r="B37" i="40"/>
  <c r="G42" i="38"/>
  <c r="H42" i="38"/>
  <c r="I42" i="38"/>
  <c r="Q42" i="38"/>
  <c r="AC42" i="38" s="1"/>
  <c r="B43" i="38"/>
  <c r="C43" i="38"/>
  <c r="D43" i="38"/>
  <c r="F43" i="38"/>
  <c r="B38" i="40"/>
  <c r="G43" i="38"/>
  <c r="J43" i="38"/>
  <c r="H43" i="38"/>
  <c r="I43" i="38"/>
  <c r="Z43" i="38"/>
  <c r="B44" i="38"/>
  <c r="C44" i="38"/>
  <c r="D44" i="38"/>
  <c r="F44" i="38"/>
  <c r="B39" i="40"/>
  <c r="G44" i="38"/>
  <c r="H44" i="38"/>
  <c r="I44" i="38"/>
  <c r="Y44" i="38"/>
  <c r="B45" i="38"/>
  <c r="C45" i="38"/>
  <c r="D45" i="38"/>
  <c r="F45" i="38"/>
  <c r="B40" i="40"/>
  <c r="G45" i="38"/>
  <c r="H45" i="38"/>
  <c r="I45" i="38"/>
  <c r="AJ45" i="38"/>
  <c r="B46" i="38"/>
  <c r="C46" i="38"/>
  <c r="D46" i="38"/>
  <c r="F46" i="38"/>
  <c r="B41" i="40"/>
  <c r="G46" i="38"/>
  <c r="K46" i="38"/>
  <c r="H46" i="38"/>
  <c r="I46" i="38"/>
  <c r="AJ46" i="38"/>
  <c r="B47" i="38"/>
  <c r="C47" i="38"/>
  <c r="D47" i="38"/>
  <c r="F47" i="38"/>
  <c r="B42" i="40"/>
  <c r="G47" i="38"/>
  <c r="J47" i="38"/>
  <c r="H47" i="38"/>
  <c r="I47" i="38"/>
  <c r="AG47" i="38"/>
  <c r="B48" i="38"/>
  <c r="C48" i="38"/>
  <c r="D48" i="38"/>
  <c r="F48" i="38"/>
  <c r="B43" i="40"/>
  <c r="G48" i="38"/>
  <c r="H48" i="38"/>
  <c r="I48" i="38"/>
  <c r="AI48" i="38"/>
  <c r="B49" i="38"/>
  <c r="C49" i="38"/>
  <c r="D49" i="38"/>
  <c r="F49" i="38"/>
  <c r="B44" i="40"/>
  <c r="G49" i="38"/>
  <c r="H49" i="38"/>
  <c r="I49" i="38"/>
  <c r="Q49" i="38"/>
  <c r="AC49" i="38" s="1"/>
  <c r="B50" i="38"/>
  <c r="C50" i="38"/>
  <c r="D50" i="38"/>
  <c r="F50" i="38"/>
  <c r="B45" i="40"/>
  <c r="G50" i="38"/>
  <c r="K50" i="38"/>
  <c r="H50" i="38"/>
  <c r="I50" i="38"/>
  <c r="W50" i="38"/>
  <c r="M51" i="38"/>
  <c r="M91" i="38"/>
  <c r="M131" i="38"/>
  <c r="M171" i="38"/>
  <c r="M211" i="38"/>
  <c r="M251" i="38"/>
  <c r="M291" i="38"/>
  <c r="M331" i="38"/>
  <c r="M371" i="38"/>
  <c r="M411" i="38"/>
  <c r="M451" i="38"/>
  <c r="N51" i="38"/>
  <c r="N91" i="38"/>
  <c r="N131" i="38"/>
  <c r="N171" i="38"/>
  <c r="N211" i="38"/>
  <c r="N251" i="38"/>
  <c r="N291" i="38"/>
  <c r="N331" i="38"/>
  <c r="N371" i="38"/>
  <c r="N411" i="38"/>
  <c r="N451" i="38"/>
  <c r="O51" i="38"/>
  <c r="P51" i="38"/>
  <c r="P91" i="38"/>
  <c r="P131" i="38"/>
  <c r="P171" i="38"/>
  <c r="P211" i="38"/>
  <c r="P251" i="38"/>
  <c r="P291" i="38"/>
  <c r="P331" i="38"/>
  <c r="P371" i="38"/>
  <c r="P411" i="38"/>
  <c r="P451" i="38"/>
  <c r="M52" i="38"/>
  <c r="M92" i="38"/>
  <c r="M132" i="38"/>
  <c r="M172" i="38"/>
  <c r="M212" i="38"/>
  <c r="M252" i="38"/>
  <c r="M292" i="38"/>
  <c r="M332" i="38"/>
  <c r="M372" i="38"/>
  <c r="M412" i="38"/>
  <c r="M452" i="38"/>
  <c r="N52" i="38"/>
  <c r="N92" i="38"/>
  <c r="O52" i="38"/>
  <c r="O92" i="38"/>
  <c r="O132" i="38"/>
  <c r="O172" i="38"/>
  <c r="O212" i="38"/>
  <c r="O252" i="38"/>
  <c r="O292" i="38"/>
  <c r="O332" i="38"/>
  <c r="O372" i="38"/>
  <c r="O412" i="38"/>
  <c r="O452" i="38"/>
  <c r="P52" i="38"/>
  <c r="P92" i="38"/>
  <c r="P132" i="38"/>
  <c r="P172" i="38"/>
  <c r="P212" i="38"/>
  <c r="P252" i="38"/>
  <c r="P292" i="38"/>
  <c r="P332" i="38"/>
  <c r="P372" i="38"/>
  <c r="P412" i="38"/>
  <c r="P452" i="38"/>
  <c r="M53" i="38"/>
  <c r="N53" i="38"/>
  <c r="N93" i="38"/>
  <c r="O53" i="38"/>
  <c r="O93" i="38"/>
  <c r="O133" i="38"/>
  <c r="O173" i="38"/>
  <c r="O213" i="38"/>
  <c r="O253" i="38"/>
  <c r="O293" i="38"/>
  <c r="O333" i="38"/>
  <c r="O373" i="38"/>
  <c r="O413" i="38"/>
  <c r="O453" i="38"/>
  <c r="P53" i="38"/>
  <c r="P93" i="38"/>
  <c r="P133" i="38"/>
  <c r="P173" i="38"/>
  <c r="P213" i="38"/>
  <c r="P253" i="38"/>
  <c r="P293" i="38"/>
  <c r="P333" i="38"/>
  <c r="P373" i="38"/>
  <c r="P413" i="38"/>
  <c r="P453" i="38"/>
  <c r="M54" i="38"/>
  <c r="M94" i="38"/>
  <c r="N54" i="38"/>
  <c r="O54" i="38"/>
  <c r="O94" i="38"/>
  <c r="O134" i="38"/>
  <c r="O174" i="38"/>
  <c r="O214" i="38"/>
  <c r="O254" i="38"/>
  <c r="O294" i="38"/>
  <c r="O334" i="38"/>
  <c r="O374" i="38"/>
  <c r="O414" i="38"/>
  <c r="O454" i="38"/>
  <c r="P54" i="38"/>
  <c r="M55" i="38"/>
  <c r="M95" i="38"/>
  <c r="M135" i="38"/>
  <c r="M175" i="38"/>
  <c r="M215" i="38"/>
  <c r="M255" i="38"/>
  <c r="M295" i="38"/>
  <c r="M335" i="38"/>
  <c r="M375" i="38"/>
  <c r="M415" i="38"/>
  <c r="M455" i="38"/>
  <c r="N55" i="38"/>
  <c r="O55" i="38"/>
  <c r="O95" i="38"/>
  <c r="O135" i="38"/>
  <c r="O175" i="38"/>
  <c r="O215" i="38"/>
  <c r="O255" i="38"/>
  <c r="O295" i="38"/>
  <c r="O335" i="38"/>
  <c r="O375" i="38"/>
  <c r="O415" i="38"/>
  <c r="O455" i="38"/>
  <c r="P55" i="38"/>
  <c r="P95" i="38"/>
  <c r="P135" i="38"/>
  <c r="P175" i="38"/>
  <c r="P215" i="38"/>
  <c r="P255" i="38"/>
  <c r="P295" i="38"/>
  <c r="P335" i="38"/>
  <c r="P375" i="38"/>
  <c r="P415" i="38"/>
  <c r="P455" i="38"/>
  <c r="M56" i="38"/>
  <c r="M96" i="38"/>
  <c r="M136" i="38"/>
  <c r="M176" i="38"/>
  <c r="M216" i="38"/>
  <c r="M256" i="38"/>
  <c r="M296" i="38"/>
  <c r="M336" i="38"/>
  <c r="M376" i="38"/>
  <c r="M416" i="38"/>
  <c r="M456" i="38"/>
  <c r="N56" i="38"/>
  <c r="N96" i="38"/>
  <c r="N136" i="38"/>
  <c r="N176" i="38"/>
  <c r="N216" i="38"/>
  <c r="N256" i="38"/>
  <c r="N296" i="38"/>
  <c r="N336" i="38"/>
  <c r="N376" i="38"/>
  <c r="N416" i="38"/>
  <c r="N456" i="38"/>
  <c r="O56" i="38"/>
  <c r="O96" i="38"/>
  <c r="O136" i="38"/>
  <c r="O176" i="38"/>
  <c r="O216" i="38"/>
  <c r="O256" i="38"/>
  <c r="O296" i="38"/>
  <c r="O336" i="38"/>
  <c r="O376" i="38"/>
  <c r="O416" i="38"/>
  <c r="O456" i="38"/>
  <c r="P56" i="38"/>
  <c r="P96" i="38"/>
  <c r="P136" i="38"/>
  <c r="P176" i="38"/>
  <c r="P216" i="38"/>
  <c r="P256" i="38"/>
  <c r="P296" i="38"/>
  <c r="P336" i="38"/>
  <c r="P376" i="38"/>
  <c r="P416" i="38"/>
  <c r="P456" i="38"/>
  <c r="M57" i="38"/>
  <c r="N57" i="38"/>
  <c r="N97" i="38"/>
  <c r="N137" i="38"/>
  <c r="N177" i="38"/>
  <c r="N217" i="38"/>
  <c r="N257" i="38"/>
  <c r="N297" i="38"/>
  <c r="N337" i="38"/>
  <c r="N377" i="38"/>
  <c r="N417" i="38"/>
  <c r="N457" i="38"/>
  <c r="O57" i="38"/>
  <c r="O97" i="38"/>
  <c r="O137" i="38"/>
  <c r="O177" i="38"/>
  <c r="O217" i="38"/>
  <c r="O257" i="38"/>
  <c r="O297" i="38"/>
  <c r="O337" i="38"/>
  <c r="O377" i="38"/>
  <c r="O417" i="38"/>
  <c r="O457" i="38"/>
  <c r="P57" i="38"/>
  <c r="P97" i="38"/>
  <c r="P137" i="38"/>
  <c r="P177" i="38"/>
  <c r="P217" i="38"/>
  <c r="P257" i="38"/>
  <c r="P297" i="38"/>
  <c r="P337" i="38"/>
  <c r="P377" i="38"/>
  <c r="P417" i="38"/>
  <c r="P457" i="38"/>
  <c r="M58" i="38"/>
  <c r="M98" i="38"/>
  <c r="N58" i="38"/>
  <c r="O58" i="38"/>
  <c r="O98" i="38"/>
  <c r="O138" i="38"/>
  <c r="O178" i="38"/>
  <c r="O218" i="38"/>
  <c r="O258" i="38"/>
  <c r="O298" i="38"/>
  <c r="O338" i="38"/>
  <c r="O378" i="38"/>
  <c r="O418" i="38"/>
  <c r="O458" i="38"/>
  <c r="P58" i="38"/>
  <c r="M59" i="38"/>
  <c r="M99" i="38"/>
  <c r="M139" i="38"/>
  <c r="M179" i="38"/>
  <c r="M219" i="38"/>
  <c r="M259" i="38"/>
  <c r="M299" i="38"/>
  <c r="M339" i="38"/>
  <c r="M379" i="38"/>
  <c r="M419" i="38"/>
  <c r="M459" i="38"/>
  <c r="N59" i="38"/>
  <c r="O59" i="38"/>
  <c r="O99" i="38"/>
  <c r="O139" i="38"/>
  <c r="O179" i="38"/>
  <c r="O219" i="38"/>
  <c r="O259" i="38"/>
  <c r="O299" i="38"/>
  <c r="O339" i="38"/>
  <c r="O379" i="38"/>
  <c r="O419" i="38"/>
  <c r="O459" i="38"/>
  <c r="P59" i="38"/>
  <c r="M60" i="38"/>
  <c r="N60" i="38"/>
  <c r="N100" i="38"/>
  <c r="N140" i="38"/>
  <c r="N180" i="38"/>
  <c r="N220" i="38"/>
  <c r="N260" i="38"/>
  <c r="N300" i="38"/>
  <c r="N340" i="38"/>
  <c r="N380" i="38"/>
  <c r="N420" i="38"/>
  <c r="N460" i="38"/>
  <c r="O60" i="38"/>
  <c r="P60" i="38"/>
  <c r="P100" i="38"/>
  <c r="P140" i="38"/>
  <c r="P180" i="38"/>
  <c r="P220" i="38"/>
  <c r="P260" i="38"/>
  <c r="P300" i="38"/>
  <c r="P340" i="38"/>
  <c r="P380" i="38"/>
  <c r="P420" i="38"/>
  <c r="P460" i="38"/>
  <c r="M61" i="38"/>
  <c r="N61" i="38"/>
  <c r="N101" i="38"/>
  <c r="N141" i="38"/>
  <c r="N181" i="38"/>
  <c r="N221" i="38"/>
  <c r="N261" i="38"/>
  <c r="N301" i="38"/>
  <c r="N341" i="38"/>
  <c r="N381" i="38"/>
  <c r="N421" i="38"/>
  <c r="N461" i="38"/>
  <c r="O61" i="38"/>
  <c r="P61" i="38"/>
  <c r="P101" i="38"/>
  <c r="P141" i="38"/>
  <c r="P181" i="38"/>
  <c r="P221" i="38"/>
  <c r="P261" i="38"/>
  <c r="P301" i="38"/>
  <c r="P341" i="38"/>
  <c r="P381" i="38"/>
  <c r="P421" i="38"/>
  <c r="P461" i="38"/>
  <c r="M62" i="38"/>
  <c r="M102" i="38"/>
  <c r="M142" i="38"/>
  <c r="M182" i="38"/>
  <c r="M222" i="38"/>
  <c r="M262" i="38"/>
  <c r="M302" i="38"/>
  <c r="M342" i="38"/>
  <c r="M382" i="38"/>
  <c r="M422" i="38"/>
  <c r="M462" i="38"/>
  <c r="N62" i="38"/>
  <c r="O62" i="38"/>
  <c r="O102" i="38"/>
  <c r="O142" i="38"/>
  <c r="O182" i="38"/>
  <c r="O222" i="38"/>
  <c r="O262" i="38"/>
  <c r="O302" i="38"/>
  <c r="O342" i="38"/>
  <c r="O382" i="38"/>
  <c r="O422" i="38"/>
  <c r="O462" i="38"/>
  <c r="P62" i="38"/>
  <c r="A63" i="38"/>
  <c r="M63" i="38"/>
  <c r="M103" i="38"/>
  <c r="M143" i="38"/>
  <c r="M183" i="38"/>
  <c r="M223" i="38"/>
  <c r="M263" i="38"/>
  <c r="M303" i="38"/>
  <c r="M343" i="38"/>
  <c r="M383" i="38"/>
  <c r="M423" i="38"/>
  <c r="M463" i="38"/>
  <c r="N63" i="38"/>
  <c r="O63" i="38"/>
  <c r="O103" i="38"/>
  <c r="O143" i="38"/>
  <c r="O183" i="38"/>
  <c r="O223" i="38"/>
  <c r="O263" i="38"/>
  <c r="O303" i="38"/>
  <c r="O343" i="38"/>
  <c r="O383" i="38"/>
  <c r="O423" i="38"/>
  <c r="O463" i="38"/>
  <c r="P63" i="38"/>
  <c r="P103" i="38"/>
  <c r="P143" i="38"/>
  <c r="P183" i="38"/>
  <c r="P223" i="38"/>
  <c r="P263" i="38"/>
  <c r="P303" i="38"/>
  <c r="P343" i="38"/>
  <c r="P383" i="38"/>
  <c r="P423" i="38"/>
  <c r="P463" i="38"/>
  <c r="A64" i="38"/>
  <c r="E64" i="38"/>
  <c r="M64" i="38"/>
  <c r="M104" i="38"/>
  <c r="M144" i="38"/>
  <c r="M184" i="38"/>
  <c r="M224" i="38"/>
  <c r="M264" i="38"/>
  <c r="M304" i="38"/>
  <c r="M344" i="38"/>
  <c r="M384" i="38"/>
  <c r="M424" i="38"/>
  <c r="M464" i="38"/>
  <c r="N64" i="38"/>
  <c r="N104" i="38"/>
  <c r="N144" i="38"/>
  <c r="N184" i="38"/>
  <c r="N224" i="38"/>
  <c r="N264" i="38"/>
  <c r="N304" i="38"/>
  <c r="N344" i="38"/>
  <c r="N384" i="38"/>
  <c r="N424" i="38"/>
  <c r="N464" i="38"/>
  <c r="O64" i="38"/>
  <c r="O104" i="38"/>
  <c r="O144" i="38"/>
  <c r="O184" i="38"/>
  <c r="O224" i="38"/>
  <c r="O264" i="38"/>
  <c r="O304" i="38"/>
  <c r="O344" i="38"/>
  <c r="O384" i="38"/>
  <c r="O424" i="38"/>
  <c r="O464" i="38"/>
  <c r="P64" i="38"/>
  <c r="P104" i="38"/>
  <c r="P144" i="38"/>
  <c r="A65" i="38"/>
  <c r="E65" i="38"/>
  <c r="M65" i="38"/>
  <c r="N65" i="38"/>
  <c r="N105" i="38"/>
  <c r="N145" i="38"/>
  <c r="N185" i="38"/>
  <c r="N225" i="38"/>
  <c r="N265" i="38"/>
  <c r="N305" i="38"/>
  <c r="N345" i="38"/>
  <c r="N385" i="38"/>
  <c r="N425" i="38"/>
  <c r="N465" i="38"/>
  <c r="O65" i="38"/>
  <c r="O105" i="38"/>
  <c r="O145" i="38"/>
  <c r="O185" i="38"/>
  <c r="O225" i="38"/>
  <c r="O265" i="38"/>
  <c r="O305" i="38"/>
  <c r="O345" i="38"/>
  <c r="O385" i="38"/>
  <c r="O425" i="38"/>
  <c r="O465" i="38"/>
  <c r="P65" i="38"/>
  <c r="P105" i="38"/>
  <c r="P145" i="38"/>
  <c r="P185" i="38"/>
  <c r="P225" i="38"/>
  <c r="P265" i="38"/>
  <c r="P305" i="38"/>
  <c r="P345" i="38"/>
  <c r="P385" i="38"/>
  <c r="P425" i="38"/>
  <c r="P465" i="38"/>
  <c r="A66" i="38"/>
  <c r="M66" i="38"/>
  <c r="M106" i="38"/>
  <c r="N66" i="38"/>
  <c r="N106" i="38"/>
  <c r="N146" i="38"/>
  <c r="N186" i="38"/>
  <c r="N226" i="38"/>
  <c r="N266" i="38"/>
  <c r="N306" i="38"/>
  <c r="N346" i="38"/>
  <c r="N386" i="38"/>
  <c r="N426" i="38"/>
  <c r="N466" i="38"/>
  <c r="O66" i="38"/>
  <c r="O106" i="38"/>
  <c r="O146" i="38"/>
  <c r="O186" i="38"/>
  <c r="O226" i="38"/>
  <c r="O266" i="38"/>
  <c r="O306" i="38"/>
  <c r="O346" i="38"/>
  <c r="O386" i="38"/>
  <c r="O426" i="38"/>
  <c r="O466" i="38"/>
  <c r="P66" i="38"/>
  <c r="A67" i="38"/>
  <c r="M67" i="38"/>
  <c r="M107" i="38"/>
  <c r="M147" i="38"/>
  <c r="M187" i="38"/>
  <c r="M227" i="38"/>
  <c r="M267" i="38"/>
  <c r="M307" i="38"/>
  <c r="M347" i="38"/>
  <c r="M387" i="38"/>
  <c r="M427" i="38"/>
  <c r="M467" i="38"/>
  <c r="N67" i="38"/>
  <c r="O67" i="38"/>
  <c r="O107" i="38"/>
  <c r="P67" i="38"/>
  <c r="A68" i="38"/>
  <c r="M68" i="38"/>
  <c r="N68" i="38"/>
  <c r="N108" i="38"/>
  <c r="N148" i="38"/>
  <c r="N188" i="38"/>
  <c r="N228" i="38"/>
  <c r="N268" i="38"/>
  <c r="N308" i="38"/>
  <c r="N348" i="38"/>
  <c r="N388" i="38"/>
  <c r="O68" i="38"/>
  <c r="P68" i="38"/>
  <c r="P108" i="38"/>
  <c r="P148" i="38"/>
  <c r="P188" i="38"/>
  <c r="P228" i="38"/>
  <c r="P268" i="38"/>
  <c r="P308" i="38"/>
  <c r="P348" i="38"/>
  <c r="P388" i="38"/>
  <c r="P428" i="38"/>
  <c r="P468" i="38"/>
  <c r="A69" i="38"/>
  <c r="M69" i="38"/>
  <c r="N69" i="38"/>
  <c r="N109" i="38"/>
  <c r="N149" i="38"/>
  <c r="N189" i="38"/>
  <c r="N229" i="38"/>
  <c r="N269" i="38"/>
  <c r="N309" i="38"/>
  <c r="N349" i="38"/>
  <c r="N389" i="38"/>
  <c r="N429" i="38"/>
  <c r="N469" i="38"/>
  <c r="O69" i="38"/>
  <c r="O109" i="38"/>
  <c r="O149" i="38"/>
  <c r="P69" i="38"/>
  <c r="P109" i="38"/>
  <c r="A70" i="38"/>
  <c r="M70" i="38"/>
  <c r="M110" i="38"/>
  <c r="M150" i="38"/>
  <c r="M190" i="38"/>
  <c r="M230" i="38"/>
  <c r="M270" i="38"/>
  <c r="M310" i="38"/>
  <c r="M350" i="38"/>
  <c r="M390" i="38"/>
  <c r="M430" i="38"/>
  <c r="M470" i="38"/>
  <c r="N70" i="38"/>
  <c r="O70" i="38"/>
  <c r="O110" i="38"/>
  <c r="O150" i="38"/>
  <c r="O190" i="38"/>
  <c r="O230" i="38"/>
  <c r="O270" i="38"/>
  <c r="O310" i="38"/>
  <c r="O350" i="38"/>
  <c r="O390" i="38"/>
  <c r="O430" i="38"/>
  <c r="O470" i="38"/>
  <c r="P70" i="38"/>
  <c r="A71" i="38"/>
  <c r="M71" i="38"/>
  <c r="M111" i="38"/>
  <c r="M151" i="38"/>
  <c r="M191" i="38"/>
  <c r="M231" i="38"/>
  <c r="M271" i="38"/>
  <c r="M311" i="38"/>
  <c r="M351" i="38"/>
  <c r="M391" i="38"/>
  <c r="M431" i="38"/>
  <c r="M471" i="38"/>
  <c r="N71" i="38"/>
  <c r="O71" i="38"/>
  <c r="O111" i="38"/>
  <c r="O151" i="38"/>
  <c r="O191" i="38"/>
  <c r="O231" i="38"/>
  <c r="O271" i="38"/>
  <c r="O311" i="38"/>
  <c r="O351" i="38"/>
  <c r="O391" i="38"/>
  <c r="O431" i="38"/>
  <c r="O471" i="38"/>
  <c r="P71" i="38"/>
  <c r="P111" i="38"/>
  <c r="P151" i="38"/>
  <c r="P191" i="38"/>
  <c r="P231" i="38"/>
  <c r="P271" i="38"/>
  <c r="P311" i="38"/>
  <c r="P351" i="38"/>
  <c r="P391" i="38"/>
  <c r="P431" i="38"/>
  <c r="P471" i="38"/>
  <c r="A72" i="38"/>
  <c r="M72" i="38"/>
  <c r="M112" i="38"/>
  <c r="M152" i="38"/>
  <c r="M192" i="38"/>
  <c r="M232" i="38"/>
  <c r="M272" i="38"/>
  <c r="M312" i="38"/>
  <c r="M352" i="38"/>
  <c r="M392" i="38"/>
  <c r="M432" i="38"/>
  <c r="M472" i="38"/>
  <c r="N72" i="38"/>
  <c r="N112" i="38"/>
  <c r="N152" i="38"/>
  <c r="N192" i="38"/>
  <c r="N232" i="38"/>
  <c r="N272" i="38"/>
  <c r="N312" i="38"/>
  <c r="N352" i="38"/>
  <c r="N392" i="38"/>
  <c r="N432" i="38"/>
  <c r="N472" i="38"/>
  <c r="O72" i="38"/>
  <c r="P72" i="38"/>
  <c r="P112" i="38"/>
  <c r="P152" i="38"/>
  <c r="P192" i="38"/>
  <c r="P232" i="38"/>
  <c r="P272" i="38"/>
  <c r="P312" i="38"/>
  <c r="P352" i="38"/>
  <c r="P392" i="38"/>
  <c r="P432" i="38"/>
  <c r="P472" i="38"/>
  <c r="A73" i="38"/>
  <c r="M73" i="38"/>
  <c r="M113" i="38"/>
  <c r="M153" i="38"/>
  <c r="M193" i="38"/>
  <c r="M233" i="38"/>
  <c r="M273" i="38"/>
  <c r="M313" i="38"/>
  <c r="M353" i="38"/>
  <c r="M393" i="38"/>
  <c r="M433" i="38"/>
  <c r="M473" i="38"/>
  <c r="N73" i="38"/>
  <c r="N113" i="38"/>
  <c r="N153" i="38"/>
  <c r="N193" i="38"/>
  <c r="N233" i="38"/>
  <c r="O73" i="38"/>
  <c r="P73" i="38"/>
  <c r="P113" i="38"/>
  <c r="P153" i="38"/>
  <c r="P193" i="38"/>
  <c r="P233" i="38"/>
  <c r="P273" i="38"/>
  <c r="P313" i="38"/>
  <c r="P353" i="38"/>
  <c r="P393" i="38"/>
  <c r="P433" i="38"/>
  <c r="P473" i="38"/>
  <c r="A74" i="38"/>
  <c r="M74" i="38"/>
  <c r="M114" i="38"/>
  <c r="M154" i="38"/>
  <c r="M194" i="38"/>
  <c r="M234" i="38"/>
  <c r="M274" i="38"/>
  <c r="M314" i="38"/>
  <c r="M354" i="38"/>
  <c r="M394" i="38"/>
  <c r="M434" i="38"/>
  <c r="M474" i="38"/>
  <c r="N74" i="38"/>
  <c r="O74" i="38"/>
  <c r="O114" i="38"/>
  <c r="O154" i="38"/>
  <c r="O194" i="38"/>
  <c r="O234" i="38"/>
  <c r="O274" i="38"/>
  <c r="O314" i="38"/>
  <c r="O354" i="38"/>
  <c r="O394" i="38"/>
  <c r="O434" i="38"/>
  <c r="O474" i="38"/>
  <c r="P74" i="38"/>
  <c r="P114" i="38"/>
  <c r="P154" i="38"/>
  <c r="P194" i="38"/>
  <c r="P234" i="38"/>
  <c r="P274" i="38"/>
  <c r="P314" i="38"/>
  <c r="P354" i="38"/>
  <c r="P394" i="38"/>
  <c r="P434" i="38"/>
  <c r="P474" i="38"/>
  <c r="A75" i="38"/>
  <c r="E75" i="38"/>
  <c r="M75" i="38"/>
  <c r="M115" i="38"/>
  <c r="M155" i="38"/>
  <c r="M195" i="38"/>
  <c r="M235" i="38"/>
  <c r="M275" i="38"/>
  <c r="M315" i="38"/>
  <c r="M355" i="38"/>
  <c r="M395" i="38"/>
  <c r="M435" i="38"/>
  <c r="M475" i="38"/>
  <c r="N75" i="38"/>
  <c r="O75" i="38"/>
  <c r="O115" i="38"/>
  <c r="O155" i="38"/>
  <c r="O195" i="38"/>
  <c r="O235" i="38"/>
  <c r="O275" i="38"/>
  <c r="O315" i="38"/>
  <c r="O355" i="38"/>
  <c r="O395" i="38"/>
  <c r="O435" i="38"/>
  <c r="O475" i="38"/>
  <c r="P75" i="38"/>
  <c r="A76" i="38"/>
  <c r="E76" i="38"/>
  <c r="M76" i="38"/>
  <c r="N76" i="38"/>
  <c r="N116" i="38"/>
  <c r="N156" i="38"/>
  <c r="N196" i="38"/>
  <c r="N236" i="38"/>
  <c r="N276" i="38"/>
  <c r="N316" i="38"/>
  <c r="N356" i="38"/>
  <c r="N396" i="38"/>
  <c r="N436" i="38"/>
  <c r="N476" i="38"/>
  <c r="O76" i="38"/>
  <c r="O116" i="38"/>
  <c r="O156" i="38"/>
  <c r="O196" i="38"/>
  <c r="O236" i="38"/>
  <c r="O276" i="38"/>
  <c r="O316" i="38"/>
  <c r="O356" i="38"/>
  <c r="O396" i="38"/>
  <c r="O436" i="38"/>
  <c r="O476" i="38"/>
  <c r="P76" i="38"/>
  <c r="P116" i="38"/>
  <c r="P156" i="38"/>
  <c r="P196" i="38"/>
  <c r="P236" i="38"/>
  <c r="P276" i="38"/>
  <c r="P316" i="38"/>
  <c r="P356" i="38"/>
  <c r="P396" i="38"/>
  <c r="P436" i="38"/>
  <c r="P476" i="38"/>
  <c r="A77" i="38"/>
  <c r="M77" i="38"/>
  <c r="M117" i="38"/>
  <c r="M157" i="38"/>
  <c r="M197" i="38"/>
  <c r="M237" i="38"/>
  <c r="M277" i="38"/>
  <c r="M317" i="38"/>
  <c r="M357" i="38"/>
  <c r="M397" i="38"/>
  <c r="M437" i="38"/>
  <c r="M477" i="38"/>
  <c r="N77" i="38"/>
  <c r="N117" i="38"/>
  <c r="N157" i="38"/>
  <c r="N197" i="38"/>
  <c r="N237" i="38"/>
  <c r="N277" i="38"/>
  <c r="N317" i="38"/>
  <c r="N357" i="38"/>
  <c r="N397" i="38"/>
  <c r="N437" i="38"/>
  <c r="N477" i="38"/>
  <c r="O77" i="38"/>
  <c r="P77" i="38"/>
  <c r="P117" i="38"/>
  <c r="P157" i="38"/>
  <c r="P197" i="38"/>
  <c r="P237" i="38"/>
  <c r="P277" i="38"/>
  <c r="P317" i="38"/>
  <c r="P357" i="38"/>
  <c r="P397" i="38"/>
  <c r="P437" i="38"/>
  <c r="P477" i="38"/>
  <c r="A78" i="38"/>
  <c r="M78" i="38"/>
  <c r="M118" i="38"/>
  <c r="M158" i="38"/>
  <c r="M198" i="38"/>
  <c r="M238" i="38"/>
  <c r="M278" i="38"/>
  <c r="M318" i="38"/>
  <c r="M358" i="38"/>
  <c r="M398" i="38"/>
  <c r="M438" i="38"/>
  <c r="M478" i="38"/>
  <c r="N78" i="38"/>
  <c r="N118" i="38"/>
  <c r="N158" i="38"/>
  <c r="N198" i="38"/>
  <c r="N238" i="38"/>
  <c r="N278" i="38"/>
  <c r="N318" i="38"/>
  <c r="N358" i="38"/>
  <c r="N398" i="38"/>
  <c r="N438" i="38"/>
  <c r="N478" i="38"/>
  <c r="O78" i="38"/>
  <c r="O118" i="38"/>
  <c r="O158" i="38"/>
  <c r="O198" i="38"/>
  <c r="O238" i="38"/>
  <c r="O278" i="38"/>
  <c r="O318" i="38"/>
  <c r="O358" i="38"/>
  <c r="O398" i="38"/>
  <c r="O438" i="38"/>
  <c r="O478" i="38"/>
  <c r="P78" i="38"/>
  <c r="P118" i="38"/>
  <c r="P158" i="38"/>
  <c r="P198" i="38"/>
  <c r="P238" i="38"/>
  <c r="P278" i="38"/>
  <c r="P318" i="38"/>
  <c r="P358" i="38"/>
  <c r="P398" i="38"/>
  <c r="P438" i="38"/>
  <c r="P478" i="38"/>
  <c r="A79" i="38"/>
  <c r="E79" i="38"/>
  <c r="M79" i="38"/>
  <c r="M119" i="38"/>
  <c r="M159" i="38"/>
  <c r="M199" i="38"/>
  <c r="M239" i="38"/>
  <c r="M279" i="38"/>
  <c r="M319" i="38"/>
  <c r="M359" i="38"/>
  <c r="M399" i="38"/>
  <c r="M439" i="38"/>
  <c r="M479" i="38"/>
  <c r="N79" i="38"/>
  <c r="O79" i="38"/>
  <c r="O119" i="38"/>
  <c r="O159" i="38"/>
  <c r="O199" i="38"/>
  <c r="O239" i="38"/>
  <c r="O279" i="38"/>
  <c r="O319" i="38"/>
  <c r="O359" i="38"/>
  <c r="O399" i="38"/>
  <c r="O439" i="38"/>
  <c r="O479" i="38"/>
  <c r="P79" i="38"/>
  <c r="P119" i="38"/>
  <c r="P159" i="38"/>
  <c r="P199" i="38"/>
  <c r="P239" i="38"/>
  <c r="P279" i="38"/>
  <c r="P319" i="38"/>
  <c r="P359" i="38"/>
  <c r="P399" i="38"/>
  <c r="P439" i="38"/>
  <c r="P479" i="38"/>
  <c r="A80" i="38"/>
  <c r="M80" i="38"/>
  <c r="M120" i="38"/>
  <c r="M160" i="38"/>
  <c r="M200" i="38"/>
  <c r="M240" i="38"/>
  <c r="M280" i="38"/>
  <c r="M320" i="38"/>
  <c r="M360" i="38"/>
  <c r="M400" i="38"/>
  <c r="M440" i="38"/>
  <c r="M480" i="38"/>
  <c r="N80" i="38"/>
  <c r="N120" i="38"/>
  <c r="N160" i="38"/>
  <c r="N200" i="38"/>
  <c r="N240" i="38"/>
  <c r="N280" i="38"/>
  <c r="N320" i="38"/>
  <c r="N360" i="38"/>
  <c r="N400" i="38"/>
  <c r="N440" i="38"/>
  <c r="N480" i="38"/>
  <c r="O80" i="38"/>
  <c r="O120" i="38"/>
  <c r="O160" i="38"/>
  <c r="O200" i="38"/>
  <c r="O240" i="38"/>
  <c r="O280" i="38"/>
  <c r="O320" i="38"/>
  <c r="O360" i="38"/>
  <c r="O400" i="38"/>
  <c r="O440" i="38"/>
  <c r="O480" i="38"/>
  <c r="P80" i="38"/>
  <c r="P120" i="38"/>
  <c r="P160" i="38"/>
  <c r="P200" i="38"/>
  <c r="P240" i="38"/>
  <c r="P280" i="38"/>
  <c r="P320" i="38"/>
  <c r="P360" i="38"/>
  <c r="P400" i="38"/>
  <c r="P440" i="38"/>
  <c r="P480" i="38"/>
  <c r="A81" i="38"/>
  <c r="M81" i="38"/>
  <c r="M121" i="38"/>
  <c r="M161" i="38"/>
  <c r="M201" i="38"/>
  <c r="M241" i="38"/>
  <c r="M281" i="38"/>
  <c r="M321" i="38"/>
  <c r="M361" i="38"/>
  <c r="M401" i="38"/>
  <c r="M441" i="38"/>
  <c r="M481" i="38"/>
  <c r="N81" i="38"/>
  <c r="N121" i="38"/>
  <c r="N161" i="38"/>
  <c r="N201" i="38"/>
  <c r="N241" i="38"/>
  <c r="N281" i="38"/>
  <c r="N321" i="38"/>
  <c r="N361" i="38"/>
  <c r="N401" i="38"/>
  <c r="N441" i="38"/>
  <c r="N481" i="38"/>
  <c r="O81" i="38"/>
  <c r="P81" i="38"/>
  <c r="P121" i="38"/>
  <c r="P161" i="38"/>
  <c r="P201" i="38"/>
  <c r="P241" i="38"/>
  <c r="A82" i="38"/>
  <c r="E82" i="38"/>
  <c r="M82" i="38"/>
  <c r="M122" i="38"/>
  <c r="M162" i="38"/>
  <c r="M202" i="38"/>
  <c r="M242" i="38"/>
  <c r="M282" i="38"/>
  <c r="M322" i="38"/>
  <c r="M362" i="38"/>
  <c r="M402" i="38"/>
  <c r="M442" i="38"/>
  <c r="M482" i="38"/>
  <c r="N82" i="38"/>
  <c r="O82" i="38"/>
  <c r="O122" i="38"/>
  <c r="O162" i="38"/>
  <c r="O202" i="38"/>
  <c r="O242" i="38"/>
  <c r="O282" i="38"/>
  <c r="O322" i="38"/>
  <c r="O362" i="38"/>
  <c r="O402" i="38"/>
  <c r="O442" i="38"/>
  <c r="O482" i="38"/>
  <c r="P82" i="38"/>
  <c r="P122" i="38"/>
  <c r="P162" i="38"/>
  <c r="P202" i="38"/>
  <c r="P242" i="38"/>
  <c r="P282" i="38"/>
  <c r="P322" i="38"/>
  <c r="P362" i="38"/>
  <c r="P402" i="38"/>
  <c r="P442" i="38"/>
  <c r="P482" i="38"/>
  <c r="A83" i="38"/>
  <c r="E83" i="38"/>
  <c r="M83" i="38"/>
  <c r="M123" i="38"/>
  <c r="M163" i="38"/>
  <c r="M203" i="38"/>
  <c r="M243" i="38"/>
  <c r="M283" i="38"/>
  <c r="M323" i="38"/>
  <c r="M363" i="38"/>
  <c r="M403" i="38"/>
  <c r="M443" i="38"/>
  <c r="M483" i="38"/>
  <c r="N83" i="38"/>
  <c r="N123" i="38"/>
  <c r="N163" i="38"/>
  <c r="N203" i="38"/>
  <c r="O83" i="38"/>
  <c r="O123" i="38"/>
  <c r="O163" i="38"/>
  <c r="O203" i="38"/>
  <c r="O243" i="38"/>
  <c r="O283" i="38"/>
  <c r="O323" i="38"/>
  <c r="O363" i="38"/>
  <c r="O403" i="38"/>
  <c r="O443" i="38"/>
  <c r="O483" i="38"/>
  <c r="P83" i="38"/>
  <c r="P123" i="38"/>
  <c r="P163" i="38"/>
  <c r="P203" i="38"/>
  <c r="P243" i="38"/>
  <c r="P283" i="38"/>
  <c r="P323" i="38"/>
  <c r="P363" i="38"/>
  <c r="P403" i="38"/>
  <c r="P443" i="38"/>
  <c r="P483" i="38"/>
  <c r="A84" i="38"/>
  <c r="M84" i="38"/>
  <c r="M124" i="38"/>
  <c r="M164" i="38"/>
  <c r="M204" i="38"/>
  <c r="M244" i="38"/>
  <c r="M284" i="38"/>
  <c r="M324" i="38"/>
  <c r="M364" i="38"/>
  <c r="M404" i="38"/>
  <c r="M444" i="38"/>
  <c r="M484" i="38"/>
  <c r="N84" i="38"/>
  <c r="N124" i="38"/>
  <c r="N164" i="38"/>
  <c r="N204" i="38"/>
  <c r="N244" i="38"/>
  <c r="N284" i="38"/>
  <c r="N324" i="38"/>
  <c r="N364" i="38"/>
  <c r="N404" i="38"/>
  <c r="N444" i="38"/>
  <c r="N484" i="38"/>
  <c r="O84" i="38"/>
  <c r="O124" i="38"/>
  <c r="O164" i="38"/>
  <c r="O204" i="38"/>
  <c r="O244" i="38"/>
  <c r="P84" i="38"/>
  <c r="P124" i="38"/>
  <c r="P164" i="38"/>
  <c r="P204" i="38"/>
  <c r="P244" i="38"/>
  <c r="P284" i="38"/>
  <c r="P324" i="38"/>
  <c r="P364" i="38"/>
  <c r="P404" i="38"/>
  <c r="P444" i="38"/>
  <c r="P484" i="38"/>
  <c r="A85" i="38"/>
  <c r="M85" i="38"/>
  <c r="M125" i="38"/>
  <c r="M165" i="38"/>
  <c r="M205" i="38"/>
  <c r="M245" i="38"/>
  <c r="M285" i="38"/>
  <c r="M325" i="38"/>
  <c r="M365" i="38"/>
  <c r="M405" i="38"/>
  <c r="M445" i="38"/>
  <c r="M485" i="38"/>
  <c r="N85" i="38"/>
  <c r="N125" i="38"/>
  <c r="N165" i="38"/>
  <c r="N205" i="38"/>
  <c r="N245" i="38"/>
  <c r="N285" i="38"/>
  <c r="N325" i="38"/>
  <c r="N365" i="38"/>
  <c r="N405" i="38"/>
  <c r="N445" i="38"/>
  <c r="N485" i="38"/>
  <c r="O85" i="38"/>
  <c r="O125" i="38"/>
  <c r="O165" i="38"/>
  <c r="O205" i="38"/>
  <c r="P85" i="38"/>
  <c r="P125" i="38"/>
  <c r="P165" i="38"/>
  <c r="P205" i="38"/>
  <c r="P245" i="38"/>
  <c r="P285" i="38"/>
  <c r="P325" i="38"/>
  <c r="P365" i="38"/>
  <c r="P405" i="38"/>
  <c r="P445" i="38"/>
  <c r="P485" i="38"/>
  <c r="A86" i="38"/>
  <c r="A126" i="38"/>
  <c r="M86" i="38"/>
  <c r="M126" i="38"/>
  <c r="M166" i="38"/>
  <c r="M206" i="38"/>
  <c r="M246" i="38"/>
  <c r="M286" i="38"/>
  <c r="M326" i="38"/>
  <c r="M366" i="38"/>
  <c r="M406" i="38"/>
  <c r="N86" i="38"/>
  <c r="N126" i="38"/>
  <c r="N166" i="38"/>
  <c r="N206" i="38"/>
  <c r="N246" i="38"/>
  <c r="N286" i="38"/>
  <c r="N326" i="38"/>
  <c r="N366" i="38"/>
  <c r="N406" i="38"/>
  <c r="N446" i="38"/>
  <c r="N486" i="38"/>
  <c r="O86" i="38"/>
  <c r="O126" i="38"/>
  <c r="O166" i="38"/>
  <c r="O206" i="38"/>
  <c r="O246" i="38"/>
  <c r="O286" i="38"/>
  <c r="O326" i="38"/>
  <c r="O366" i="38"/>
  <c r="O406" i="38"/>
  <c r="O446" i="38"/>
  <c r="O486" i="38"/>
  <c r="P86" i="38"/>
  <c r="A87" i="38"/>
  <c r="M87" i="38"/>
  <c r="M127" i="38"/>
  <c r="M167" i="38"/>
  <c r="M207" i="38"/>
  <c r="M247" i="38"/>
  <c r="M287" i="38"/>
  <c r="M327" i="38"/>
  <c r="M367" i="38"/>
  <c r="M407" i="38"/>
  <c r="M447" i="38"/>
  <c r="M487" i="38"/>
  <c r="N87" i="38"/>
  <c r="N127" i="38"/>
  <c r="N167" i="38"/>
  <c r="N207" i="38"/>
  <c r="N247" i="38"/>
  <c r="N287" i="38"/>
  <c r="N327" i="38"/>
  <c r="N367" i="38"/>
  <c r="N407" i="38"/>
  <c r="N447" i="38"/>
  <c r="N487" i="38"/>
  <c r="O87" i="38"/>
  <c r="P87" i="38"/>
  <c r="P127" i="38"/>
  <c r="P167" i="38"/>
  <c r="P207" i="38"/>
  <c r="P247" i="38"/>
  <c r="P287" i="38"/>
  <c r="P327" i="38"/>
  <c r="P367" i="38"/>
  <c r="P407" i="38"/>
  <c r="P447" i="38"/>
  <c r="P487" i="38"/>
  <c r="A88" i="38"/>
  <c r="C88" i="38"/>
  <c r="M88" i="38"/>
  <c r="M128" i="38"/>
  <c r="M168" i="38"/>
  <c r="M208" i="38"/>
  <c r="N88" i="38"/>
  <c r="N128" i="38"/>
  <c r="N168" i="38"/>
  <c r="N208" i="38"/>
  <c r="N248" i="38"/>
  <c r="N288" i="38"/>
  <c r="N328" i="38"/>
  <c r="N368" i="38"/>
  <c r="N408" i="38"/>
  <c r="N448" i="38"/>
  <c r="N488" i="38"/>
  <c r="O88" i="38"/>
  <c r="P88" i="38"/>
  <c r="P128" i="38"/>
  <c r="P168" i="38"/>
  <c r="P208" i="38"/>
  <c r="P248" i="38"/>
  <c r="P288" i="38"/>
  <c r="P328" i="38"/>
  <c r="P368" i="38"/>
  <c r="P408" i="38"/>
  <c r="P448" i="38"/>
  <c r="P488" i="38"/>
  <c r="A89" i="38"/>
  <c r="M89" i="38"/>
  <c r="M129" i="38"/>
  <c r="M169" i="38"/>
  <c r="M209" i="38"/>
  <c r="M249" i="38"/>
  <c r="M289" i="38"/>
  <c r="M329" i="38"/>
  <c r="M369" i="38"/>
  <c r="M409" i="38"/>
  <c r="M449" i="38"/>
  <c r="M489" i="38"/>
  <c r="N89" i="38"/>
  <c r="N129" i="38"/>
  <c r="N169" i="38"/>
  <c r="N209" i="38"/>
  <c r="N249" i="38"/>
  <c r="N289" i="38"/>
  <c r="N329" i="38"/>
  <c r="N369" i="38"/>
  <c r="O89" i="38"/>
  <c r="O129" i="38"/>
  <c r="O169" i="38"/>
  <c r="O209" i="38"/>
  <c r="O249" i="38"/>
  <c r="P89" i="38"/>
  <c r="P129" i="38"/>
  <c r="P169" i="38"/>
  <c r="P209" i="38"/>
  <c r="A90" i="38"/>
  <c r="M90" i="38"/>
  <c r="M130" i="38"/>
  <c r="M170" i="38"/>
  <c r="M210" i="38"/>
  <c r="M250" i="38"/>
  <c r="M290" i="38"/>
  <c r="M330" i="38"/>
  <c r="M370" i="38"/>
  <c r="M410" i="38"/>
  <c r="M450" i="38"/>
  <c r="M490" i="38"/>
  <c r="N90" i="38"/>
  <c r="N130" i="38"/>
  <c r="N170" i="38"/>
  <c r="N210" i="38"/>
  <c r="N250" i="38"/>
  <c r="N290" i="38"/>
  <c r="N330" i="38"/>
  <c r="N370" i="38"/>
  <c r="N410" i="38"/>
  <c r="N450" i="38"/>
  <c r="N490" i="38"/>
  <c r="O90" i="38"/>
  <c r="O130" i="38"/>
  <c r="O170" i="38"/>
  <c r="O210" i="38"/>
  <c r="O250" i="38"/>
  <c r="O290" i="38"/>
  <c r="O330" i="38"/>
  <c r="O370" i="38"/>
  <c r="O410" i="38"/>
  <c r="O450" i="38"/>
  <c r="O490" i="38"/>
  <c r="P90" i="38"/>
  <c r="P130" i="38"/>
  <c r="P170" i="38"/>
  <c r="P210" i="38"/>
  <c r="P250" i="38"/>
  <c r="P290" i="38"/>
  <c r="P330" i="38"/>
  <c r="P370" i="38"/>
  <c r="P410" i="38"/>
  <c r="P450" i="38"/>
  <c r="P490" i="38"/>
  <c r="O91" i="38"/>
  <c r="O131" i="38"/>
  <c r="O171" i="38"/>
  <c r="O211" i="38"/>
  <c r="O251" i="38"/>
  <c r="O291" i="38"/>
  <c r="O331" i="38"/>
  <c r="O371" i="38"/>
  <c r="O411" i="38"/>
  <c r="O451" i="38"/>
  <c r="M93" i="38"/>
  <c r="M133" i="38"/>
  <c r="M173" i="38"/>
  <c r="M213" i="38"/>
  <c r="M253" i="38"/>
  <c r="M293" i="38"/>
  <c r="M333" i="38"/>
  <c r="M373" i="38"/>
  <c r="M413" i="38"/>
  <c r="M453" i="38"/>
  <c r="N94" i="38"/>
  <c r="N134" i="38"/>
  <c r="N174" i="38"/>
  <c r="N214" i="38"/>
  <c r="N254" i="38"/>
  <c r="N294" i="38"/>
  <c r="N334" i="38"/>
  <c r="N374" i="38"/>
  <c r="N414" i="38"/>
  <c r="N454" i="38"/>
  <c r="P94" i="38"/>
  <c r="P134" i="38"/>
  <c r="P174" i="38"/>
  <c r="P214" i="38"/>
  <c r="P254" i="38"/>
  <c r="P294" i="38"/>
  <c r="P334" i="38"/>
  <c r="P374" i="38"/>
  <c r="P414" i="38"/>
  <c r="P454" i="38"/>
  <c r="N95" i="38"/>
  <c r="N135" i="38"/>
  <c r="N175" i="38"/>
  <c r="N215" i="38"/>
  <c r="M97" i="38"/>
  <c r="M137" i="38"/>
  <c r="M177" i="38"/>
  <c r="M217" i="38"/>
  <c r="M257" i="38"/>
  <c r="M297" i="38"/>
  <c r="M337" i="38"/>
  <c r="M377" i="38"/>
  <c r="M417" i="38"/>
  <c r="M457" i="38"/>
  <c r="N98" i="38"/>
  <c r="N138" i="38"/>
  <c r="N178" i="38"/>
  <c r="N218" i="38"/>
  <c r="N258" i="38"/>
  <c r="N298" i="38"/>
  <c r="N338" i="38"/>
  <c r="N378" i="38"/>
  <c r="N418" i="38"/>
  <c r="N458" i="38"/>
  <c r="P98" i="38"/>
  <c r="P138" i="38"/>
  <c r="P178" i="38"/>
  <c r="P218" i="38"/>
  <c r="P258" i="38"/>
  <c r="P298" i="38"/>
  <c r="P338" i="38"/>
  <c r="P378" i="38"/>
  <c r="P418" i="38"/>
  <c r="P458" i="38"/>
  <c r="N99" i="38"/>
  <c r="P99" i="38"/>
  <c r="P139" i="38"/>
  <c r="P179" i="38"/>
  <c r="P219" i="38"/>
  <c r="P259" i="38"/>
  <c r="P299" i="38"/>
  <c r="P339" i="38"/>
  <c r="P379" i="38"/>
  <c r="P419" i="38"/>
  <c r="P459" i="38"/>
  <c r="M100" i="38"/>
  <c r="M140" i="38"/>
  <c r="M180" i="38"/>
  <c r="M220" i="38"/>
  <c r="M260" i="38"/>
  <c r="M300" i="38"/>
  <c r="M340" i="38"/>
  <c r="M380" i="38"/>
  <c r="M420" i="38"/>
  <c r="M460" i="38"/>
  <c r="O100" i="38"/>
  <c r="M101" i="38"/>
  <c r="M141" i="38"/>
  <c r="M181" i="38"/>
  <c r="M221" i="38"/>
  <c r="M261" i="38"/>
  <c r="M301" i="38"/>
  <c r="M341" i="38"/>
  <c r="M381" i="38"/>
  <c r="M421" i="38"/>
  <c r="M461" i="38"/>
  <c r="O101" i="38"/>
  <c r="O141" i="38"/>
  <c r="O181" i="38"/>
  <c r="O221" i="38"/>
  <c r="O261" i="38"/>
  <c r="O301" i="38"/>
  <c r="O341" i="38"/>
  <c r="O381" i="38"/>
  <c r="O421" i="38"/>
  <c r="O461" i="38"/>
  <c r="N102" i="38"/>
  <c r="P102" i="38"/>
  <c r="P142" i="38"/>
  <c r="N103" i="38"/>
  <c r="N143" i="38"/>
  <c r="N183" i="38"/>
  <c r="N223" i="38"/>
  <c r="N263" i="38"/>
  <c r="N303" i="38"/>
  <c r="N343" i="38"/>
  <c r="N383" i="38"/>
  <c r="N423" i="38"/>
  <c r="N463" i="38"/>
  <c r="A105" i="38"/>
  <c r="M105" i="38"/>
  <c r="M145" i="38"/>
  <c r="M185" i="38"/>
  <c r="M225" i="38"/>
  <c r="M265" i="38"/>
  <c r="M305" i="38"/>
  <c r="M345" i="38"/>
  <c r="M385" i="38"/>
  <c r="M425" i="38"/>
  <c r="M465" i="38"/>
  <c r="A106" i="38"/>
  <c r="C106" i="38"/>
  <c r="P106" i="38"/>
  <c r="P146" i="38"/>
  <c r="P186" i="38"/>
  <c r="P226" i="38"/>
  <c r="P266" i="38"/>
  <c r="P306" i="38"/>
  <c r="P346" i="38"/>
  <c r="P386" i="38"/>
  <c r="P426" i="38"/>
  <c r="P466" i="38"/>
  <c r="N107" i="38"/>
  <c r="N147" i="38"/>
  <c r="N187" i="38"/>
  <c r="N227" i="38"/>
  <c r="N267" i="38"/>
  <c r="N307" i="38"/>
  <c r="N347" i="38"/>
  <c r="N387" i="38"/>
  <c r="N427" i="38"/>
  <c r="N467" i="38"/>
  <c r="P107" i="38"/>
  <c r="P147" i="38"/>
  <c r="P187" i="38"/>
  <c r="P227" i="38"/>
  <c r="P267" i="38"/>
  <c r="P307" i="38"/>
  <c r="P347" i="38"/>
  <c r="P387" i="38"/>
  <c r="P427" i="38"/>
  <c r="P467" i="38"/>
  <c r="M108" i="38"/>
  <c r="M148" i="38"/>
  <c r="M188" i="38"/>
  <c r="M228" i="38"/>
  <c r="M268" i="38"/>
  <c r="M308" i="38"/>
  <c r="M348" i="38"/>
  <c r="M388" i="38"/>
  <c r="M428" i="38"/>
  <c r="M468" i="38"/>
  <c r="O108" i="38"/>
  <c r="M109" i="38"/>
  <c r="M149" i="38"/>
  <c r="M189" i="38"/>
  <c r="M229" i="38"/>
  <c r="M269" i="38"/>
  <c r="M309" i="38"/>
  <c r="M349" i="38"/>
  <c r="M389" i="38"/>
  <c r="M429" i="38"/>
  <c r="M469" i="38"/>
  <c r="N110" i="38"/>
  <c r="N150" i="38"/>
  <c r="N190" i="38"/>
  <c r="N230" i="38"/>
  <c r="N270" i="38"/>
  <c r="N310" i="38"/>
  <c r="N350" i="38"/>
  <c r="N390" i="38"/>
  <c r="N430" i="38"/>
  <c r="N470" i="38"/>
  <c r="P110" i="38"/>
  <c r="P150" i="38"/>
  <c r="P190" i="38"/>
  <c r="P230" i="38"/>
  <c r="P270" i="38"/>
  <c r="P310" i="38"/>
  <c r="P350" i="38"/>
  <c r="P390" i="38"/>
  <c r="P430" i="38"/>
  <c r="P470" i="38"/>
  <c r="N111" i="38"/>
  <c r="N151" i="38"/>
  <c r="N191" i="38"/>
  <c r="N231" i="38"/>
  <c r="N271" i="38"/>
  <c r="N311" i="38"/>
  <c r="N351" i="38"/>
  <c r="N391" i="38"/>
  <c r="N431" i="38"/>
  <c r="N471" i="38"/>
  <c r="O112" i="38"/>
  <c r="O152" i="38"/>
  <c r="O192" i="38"/>
  <c r="O232" i="38"/>
  <c r="O272" i="38"/>
  <c r="O312" i="38"/>
  <c r="O352" i="38"/>
  <c r="O392" i="38"/>
  <c r="O432" i="38"/>
  <c r="O472" i="38"/>
  <c r="O113" i="38"/>
  <c r="O153" i="38"/>
  <c r="O193" i="38"/>
  <c r="O233" i="38"/>
  <c r="O273" i="38"/>
  <c r="O313" i="38"/>
  <c r="O353" i="38"/>
  <c r="O393" i="38"/>
  <c r="O433" i="38"/>
  <c r="O473" i="38"/>
  <c r="A114" i="38"/>
  <c r="C114" i="38"/>
  <c r="N114" i="38"/>
  <c r="N154" i="38"/>
  <c r="N194" i="38"/>
  <c r="N234" i="38"/>
  <c r="N274" i="38"/>
  <c r="N314" i="38"/>
  <c r="N354" i="38"/>
  <c r="N394" i="38"/>
  <c r="N434" i="38"/>
  <c r="N474" i="38"/>
  <c r="N115" i="38"/>
  <c r="N155" i="38"/>
  <c r="N195" i="38"/>
  <c r="N235" i="38"/>
  <c r="N275" i="38"/>
  <c r="N315" i="38"/>
  <c r="N355" i="38"/>
  <c r="N395" i="38"/>
  <c r="N435" i="38"/>
  <c r="N475" i="38"/>
  <c r="P115" i="38"/>
  <c r="P155" i="38"/>
  <c r="P195" i="38"/>
  <c r="P235" i="38"/>
  <c r="P275" i="38"/>
  <c r="P315" i="38"/>
  <c r="P355" i="38"/>
  <c r="P395" i="38"/>
  <c r="P435" i="38"/>
  <c r="P475" i="38"/>
  <c r="M116" i="38"/>
  <c r="M156" i="38"/>
  <c r="M196" i="38"/>
  <c r="M236" i="38"/>
  <c r="M276" i="38"/>
  <c r="M316" i="38"/>
  <c r="M356" i="38"/>
  <c r="M396" i="38"/>
  <c r="M436" i="38"/>
  <c r="M476" i="38"/>
  <c r="O117" i="38"/>
  <c r="O157" i="38"/>
  <c r="O197" i="38"/>
  <c r="O237" i="38"/>
  <c r="O277" i="38"/>
  <c r="O317" i="38"/>
  <c r="O357" i="38"/>
  <c r="O397" i="38"/>
  <c r="O437" i="38"/>
  <c r="O477" i="38"/>
  <c r="N119" i="38"/>
  <c r="N159" i="38"/>
  <c r="N199" i="38"/>
  <c r="N239" i="38"/>
  <c r="N279" i="38"/>
  <c r="N319" i="38"/>
  <c r="N359" i="38"/>
  <c r="N399" i="38"/>
  <c r="N439" i="38"/>
  <c r="N479" i="38"/>
  <c r="O121" i="38"/>
  <c r="O161" i="38"/>
  <c r="O201" i="38"/>
  <c r="O241" i="38"/>
  <c r="O281" i="38"/>
  <c r="O321" i="38"/>
  <c r="O361" i="38"/>
  <c r="O401" i="38"/>
  <c r="O441" i="38"/>
  <c r="O481" i="38"/>
  <c r="N122" i="38"/>
  <c r="N162" i="38"/>
  <c r="N202" i="38"/>
  <c r="N242" i="38"/>
  <c r="N282" i="38"/>
  <c r="N322" i="38"/>
  <c r="N362" i="38"/>
  <c r="N402" i="38"/>
  <c r="N442" i="38"/>
  <c r="N482" i="38"/>
  <c r="N243" i="38"/>
  <c r="N283" i="38"/>
  <c r="N323" i="38"/>
  <c r="N363" i="38"/>
  <c r="N403" i="38"/>
  <c r="N443" i="38"/>
  <c r="N483" i="38"/>
  <c r="O284" i="38"/>
  <c r="O324" i="38"/>
  <c r="O364" i="38"/>
  <c r="O404" i="38"/>
  <c r="O444" i="38"/>
  <c r="O484" i="38"/>
  <c r="P126" i="38"/>
  <c r="P166" i="38"/>
  <c r="P206" i="38"/>
  <c r="P246" i="38"/>
  <c r="P286" i="38"/>
  <c r="P326" i="38"/>
  <c r="P366" i="38"/>
  <c r="P406" i="38"/>
  <c r="P446" i="38"/>
  <c r="P486" i="38"/>
  <c r="O127" i="38"/>
  <c r="O167" i="38"/>
  <c r="O207" i="38"/>
  <c r="O247" i="38"/>
  <c r="O287" i="38"/>
  <c r="O327" i="38"/>
  <c r="O367" i="38"/>
  <c r="O407" i="38"/>
  <c r="O447" i="38"/>
  <c r="O487" i="38"/>
  <c r="O128" i="38"/>
  <c r="O168" i="38"/>
  <c r="O208" i="38"/>
  <c r="O248" i="38"/>
  <c r="O288" i="38"/>
  <c r="O328" i="38"/>
  <c r="O368" i="38"/>
  <c r="O408" i="38"/>
  <c r="O448" i="38"/>
  <c r="O488" i="38"/>
  <c r="A130" i="38"/>
  <c r="N132" i="38"/>
  <c r="N172" i="38"/>
  <c r="N212" i="38"/>
  <c r="N252" i="38"/>
  <c r="N292" i="38"/>
  <c r="N332" i="38"/>
  <c r="N372" i="38"/>
  <c r="N412" i="38"/>
  <c r="N452" i="38"/>
  <c r="N133" i="38"/>
  <c r="N173" i="38"/>
  <c r="N213" i="38"/>
  <c r="N253" i="38"/>
  <c r="N293" i="38"/>
  <c r="N333" i="38"/>
  <c r="N373" i="38"/>
  <c r="N413" i="38"/>
  <c r="N453" i="38"/>
  <c r="M134" i="38"/>
  <c r="M174" i="38"/>
  <c r="M214" i="38"/>
  <c r="M254" i="38"/>
  <c r="M294" i="38"/>
  <c r="M334" i="38"/>
  <c r="M374" i="38"/>
  <c r="M414" i="38"/>
  <c r="M454" i="38"/>
  <c r="M138" i="38"/>
  <c r="M178" i="38"/>
  <c r="M218" i="38"/>
  <c r="M258" i="38"/>
  <c r="M298" i="38"/>
  <c r="M338" i="38"/>
  <c r="M378" i="38"/>
  <c r="M418" i="38"/>
  <c r="M458" i="38"/>
  <c r="N139" i="38"/>
  <c r="N179" i="38"/>
  <c r="N219" i="38"/>
  <c r="N259" i="38"/>
  <c r="N299" i="38"/>
  <c r="N339" i="38"/>
  <c r="N379" i="38"/>
  <c r="N419" i="38"/>
  <c r="N459" i="38"/>
  <c r="O140" i="38"/>
  <c r="O180" i="38"/>
  <c r="O220" i="38"/>
  <c r="O260" i="38"/>
  <c r="O300" i="38"/>
  <c r="O340" i="38"/>
  <c r="O380" i="38"/>
  <c r="O420" i="38"/>
  <c r="O460" i="38"/>
  <c r="N142" i="38"/>
  <c r="N182" i="38"/>
  <c r="N222" i="38"/>
  <c r="N262" i="38"/>
  <c r="N302" i="38"/>
  <c r="N342" i="38"/>
  <c r="N382" i="38"/>
  <c r="N422" i="38"/>
  <c r="N462" i="38"/>
  <c r="P184" i="38"/>
  <c r="P224" i="38"/>
  <c r="P264" i="38"/>
  <c r="P304" i="38"/>
  <c r="P344" i="38"/>
  <c r="P384" i="38"/>
  <c r="P424" i="38"/>
  <c r="P464" i="38"/>
  <c r="M146" i="38"/>
  <c r="M186" i="38"/>
  <c r="M226" i="38"/>
  <c r="M266" i="38"/>
  <c r="M306" i="38"/>
  <c r="M346" i="38"/>
  <c r="M386" i="38"/>
  <c r="M426" i="38"/>
  <c r="M466" i="38"/>
  <c r="O147" i="38"/>
  <c r="O187" i="38"/>
  <c r="O227" i="38"/>
  <c r="O267" i="38"/>
  <c r="O307" i="38"/>
  <c r="O347" i="38"/>
  <c r="O387" i="38"/>
  <c r="O427" i="38"/>
  <c r="O467" i="38"/>
  <c r="O148" i="38"/>
  <c r="O188" i="38"/>
  <c r="O228" i="38"/>
  <c r="O268" i="38"/>
  <c r="O308" i="38"/>
  <c r="O348" i="38"/>
  <c r="O388" i="38"/>
  <c r="O428" i="38"/>
  <c r="O468" i="38"/>
  <c r="P149" i="38"/>
  <c r="P189" i="38"/>
  <c r="P229" i="38"/>
  <c r="P269" i="38"/>
  <c r="P309" i="38"/>
  <c r="P349" i="38"/>
  <c r="P389" i="38"/>
  <c r="P429" i="38"/>
  <c r="P469" i="38"/>
  <c r="P249" i="38"/>
  <c r="P289" i="38"/>
  <c r="P329" i="38"/>
  <c r="P369" i="38"/>
  <c r="P409" i="38"/>
  <c r="P449" i="38"/>
  <c r="P489" i="38"/>
  <c r="N255" i="38"/>
  <c r="N295" i="38"/>
  <c r="N335" i="38"/>
  <c r="N375" i="38"/>
  <c r="N415" i="38"/>
  <c r="N455" i="38"/>
  <c r="P182" i="38"/>
  <c r="P222" i="38"/>
  <c r="P262" i="38"/>
  <c r="P302" i="38"/>
  <c r="P342" i="38"/>
  <c r="P382" i="38"/>
  <c r="P422" i="38"/>
  <c r="P462" i="38"/>
  <c r="O189" i="38"/>
  <c r="O229" i="38"/>
  <c r="O269" i="38"/>
  <c r="O309" i="38"/>
  <c r="O349" i="38"/>
  <c r="O389" i="38"/>
  <c r="O429" i="38"/>
  <c r="O469" i="38"/>
  <c r="O245" i="38"/>
  <c r="O285" i="38"/>
  <c r="O325" i="38"/>
  <c r="O365" i="38"/>
  <c r="O405" i="38"/>
  <c r="O445" i="38"/>
  <c r="O485" i="38"/>
  <c r="M248" i="38"/>
  <c r="M288" i="38"/>
  <c r="M328" i="38"/>
  <c r="M368" i="38"/>
  <c r="M408" i="38"/>
  <c r="M448" i="38"/>
  <c r="M488" i="38"/>
  <c r="O289" i="38"/>
  <c r="O329" i="38"/>
  <c r="O369" i="38"/>
  <c r="O409" i="38"/>
  <c r="O449" i="38"/>
  <c r="O489" i="38"/>
  <c r="N273" i="38"/>
  <c r="N313" i="38"/>
  <c r="N353" i="38"/>
  <c r="N393" i="38"/>
  <c r="N433" i="38"/>
  <c r="N473" i="38"/>
  <c r="P281" i="38"/>
  <c r="P321" i="38"/>
  <c r="P361" i="38"/>
  <c r="P401" i="38"/>
  <c r="P441" i="38"/>
  <c r="P481" i="38"/>
  <c r="N428" i="38"/>
  <c r="N468" i="38"/>
  <c r="N409" i="38"/>
  <c r="N449" i="38"/>
  <c r="N489" i="38"/>
  <c r="M446" i="38"/>
  <c r="M486" i="38"/>
  <c r="I491" i="38"/>
  <c r="W491" i="38" s="1"/>
  <c r="I492" i="38"/>
  <c r="V492" i="38" s="1"/>
  <c r="I493" i="38"/>
  <c r="AA493" i="38" s="1"/>
  <c r="I494" i="38"/>
  <c r="Y494" i="38" s="1"/>
  <c r="I495" i="38"/>
  <c r="X495" i="38" s="1"/>
  <c r="I496" i="38"/>
  <c r="S496" i="38" s="1"/>
  <c r="AE496" i="38" s="1"/>
  <c r="I497" i="38"/>
  <c r="W497" i="38" s="1"/>
  <c r="I498" i="38"/>
  <c r="R498" i="38" s="1"/>
  <c r="AD498" i="38" s="1"/>
  <c r="I499" i="38"/>
  <c r="V499" i="38" s="1"/>
  <c r="I500" i="38"/>
  <c r="AB500" i="38" s="1"/>
  <c r="I501" i="38"/>
  <c r="W501" i="38" s="1"/>
  <c r="I502" i="38"/>
  <c r="AF502" i="38" s="1"/>
  <c r="F503" i="38"/>
  <c r="I503" i="38"/>
  <c r="V503" i="38"/>
  <c r="F504" i="38"/>
  <c r="I504" i="38"/>
  <c r="S504" i="38"/>
  <c r="AE504" i="38" s="1"/>
  <c r="F505" i="38"/>
  <c r="I505" i="38"/>
  <c r="U505" i="38"/>
  <c r="F506" i="38"/>
  <c r="I506" i="38"/>
  <c r="W506" i="38"/>
  <c r="F507" i="38"/>
  <c r="I507" i="38"/>
  <c r="AF507" i="38"/>
  <c r="F508" i="38"/>
  <c r="I508" i="38"/>
  <c r="V508" i="38"/>
  <c r="F509" i="38"/>
  <c r="I509" i="38"/>
  <c r="X509" i="38"/>
  <c r="F510" i="38"/>
  <c r="I510" i="38"/>
  <c r="V510" i="38"/>
  <c r="F511" i="38"/>
  <c r="I511" i="38"/>
  <c r="V511" i="38"/>
  <c r="F512" i="38"/>
  <c r="I512" i="38"/>
  <c r="AA512" i="38"/>
  <c r="F513" i="38"/>
  <c r="I513" i="38"/>
  <c r="X513" i="38"/>
  <c r="F514" i="38"/>
  <c r="I514" i="38"/>
  <c r="W514" i="38"/>
  <c r="F515" i="38"/>
  <c r="I515" i="38"/>
  <c r="U515" i="38"/>
  <c r="F516" i="38"/>
  <c r="I516" i="38"/>
  <c r="Q516" i="38"/>
  <c r="AC516" i="38" s="1"/>
  <c r="F517" i="38"/>
  <c r="I517" i="38"/>
  <c r="AB517" i="38"/>
  <c r="F518" i="38"/>
  <c r="I518" i="38"/>
  <c r="T518" i="38"/>
  <c r="F519" i="38"/>
  <c r="I519" i="38"/>
  <c r="Y519" i="38"/>
  <c r="F520" i="38"/>
  <c r="I520" i="38"/>
  <c r="AA520" i="38"/>
  <c r="F521" i="38"/>
  <c r="I521" i="38"/>
  <c r="U521" i="38"/>
  <c r="F522" i="38"/>
  <c r="I522" i="38"/>
  <c r="W522" i="38"/>
  <c r="F523" i="38"/>
  <c r="I523" i="38"/>
  <c r="T523" i="38"/>
  <c r="F524" i="38"/>
  <c r="I524" i="38"/>
  <c r="R524" i="38"/>
  <c r="AD524" i="38" s="1"/>
  <c r="F525" i="38"/>
  <c r="I525" i="38"/>
  <c r="Y525" i="38"/>
  <c r="F526" i="38"/>
  <c r="I526" i="38"/>
  <c r="X526" i="38"/>
  <c r="F527" i="38"/>
  <c r="I527" i="38"/>
  <c r="U527" i="38"/>
  <c r="F528" i="38"/>
  <c r="I528" i="38"/>
  <c r="AB528" i="38"/>
  <c r="F529" i="38"/>
  <c r="I529" i="38"/>
  <c r="AF529" i="38"/>
  <c r="F530" i="38"/>
  <c r="I530" i="38"/>
  <c r="Z530" i="38"/>
  <c r="J5" i="41"/>
  <c r="H11" i="37"/>
  <c r="D6" i="41"/>
  <c r="H12" i="37"/>
  <c r="D7" i="41"/>
  <c r="H13" i="37"/>
  <c r="D8" i="41"/>
  <c r="H14" i="37"/>
  <c r="D9" i="41"/>
  <c r="H15" i="37"/>
  <c r="D10" i="41"/>
  <c r="H16" i="37"/>
  <c r="D11" i="41"/>
  <c r="H17" i="37"/>
  <c r="D12" i="41"/>
  <c r="H18" i="37"/>
  <c r="D13" i="41"/>
  <c r="H19" i="37"/>
  <c r="D14" i="41"/>
  <c r="H20" i="37"/>
  <c r="D15" i="41"/>
  <c r="H21" i="37"/>
  <c r="D16" i="41"/>
  <c r="H22" i="37"/>
  <c r="D17" i="41"/>
  <c r="B23" i="37"/>
  <c r="C23" i="37"/>
  <c r="D23" i="37"/>
  <c r="F23" i="37"/>
  <c r="B18" i="41"/>
  <c r="H23" i="37"/>
  <c r="D18" i="41"/>
  <c r="I23" i="37"/>
  <c r="AB23" i="37"/>
  <c r="B24" i="37"/>
  <c r="C24" i="37"/>
  <c r="D24" i="37"/>
  <c r="F24" i="37"/>
  <c r="H24" i="37"/>
  <c r="I24" i="37"/>
  <c r="Y24" i="37"/>
  <c r="B25" i="37"/>
  <c r="C25" i="37"/>
  <c r="D25" i="37"/>
  <c r="F25" i="37"/>
  <c r="H25" i="37"/>
  <c r="I25" i="37"/>
  <c r="Y25" i="37"/>
  <c r="B26" i="37"/>
  <c r="C26" i="37"/>
  <c r="D26" i="37"/>
  <c r="F26" i="37"/>
  <c r="B21" i="41"/>
  <c r="I26" i="37"/>
  <c r="Q26" i="37"/>
  <c r="AC26" i="37" s="1"/>
  <c r="B27" i="37"/>
  <c r="C27" i="37"/>
  <c r="D27" i="37"/>
  <c r="F27" i="37"/>
  <c r="B22" i="41"/>
  <c r="I27" i="37"/>
  <c r="W27" i="37"/>
  <c r="B28" i="37"/>
  <c r="C28" i="37"/>
  <c r="D28" i="37"/>
  <c r="F28" i="37"/>
  <c r="B23" i="41"/>
  <c r="I28" i="37"/>
  <c r="AI28" i="37"/>
  <c r="B29" i="37"/>
  <c r="C29" i="37"/>
  <c r="D29" i="37"/>
  <c r="F29" i="37"/>
  <c r="B24" i="41"/>
  <c r="I29" i="37"/>
  <c r="J29" i="37"/>
  <c r="B30" i="37"/>
  <c r="C30" i="37"/>
  <c r="D30" i="37"/>
  <c r="F30" i="37"/>
  <c r="B25" i="41"/>
  <c r="I30" i="37"/>
  <c r="J30" i="37"/>
  <c r="B31" i="37"/>
  <c r="C31" i="37"/>
  <c r="D31" i="37"/>
  <c r="F31" i="37"/>
  <c r="B26" i="41"/>
  <c r="H31" i="37"/>
  <c r="D26" i="41"/>
  <c r="I31" i="37"/>
  <c r="AA31" i="37"/>
  <c r="B32" i="37"/>
  <c r="C32" i="37"/>
  <c r="D32" i="37"/>
  <c r="F32" i="37"/>
  <c r="B27" i="41"/>
  <c r="H32" i="37"/>
  <c r="D27" i="41"/>
  <c r="I32" i="37"/>
  <c r="AG32" i="37"/>
  <c r="B33" i="37"/>
  <c r="C33" i="37"/>
  <c r="D33" i="37"/>
  <c r="F33" i="37"/>
  <c r="B28" i="41"/>
  <c r="H33" i="37"/>
  <c r="D28" i="41"/>
  <c r="I33" i="37"/>
  <c r="J33" i="37"/>
  <c r="B34" i="37"/>
  <c r="C34" i="37"/>
  <c r="D34" i="37"/>
  <c r="F34" i="37"/>
  <c r="B29" i="41"/>
  <c r="H34" i="37"/>
  <c r="D29" i="41"/>
  <c r="I34" i="37"/>
  <c r="Y34" i="37"/>
  <c r="B35" i="37"/>
  <c r="C35" i="37"/>
  <c r="D35" i="37"/>
  <c r="F35" i="37"/>
  <c r="B30" i="41"/>
  <c r="I35" i="37"/>
  <c r="J35" i="37"/>
  <c r="B36" i="37"/>
  <c r="C36" i="37"/>
  <c r="D36" i="37"/>
  <c r="F36" i="37"/>
  <c r="B31" i="41"/>
  <c r="I36" i="37"/>
  <c r="Y36" i="37"/>
  <c r="B37" i="37"/>
  <c r="C37" i="37"/>
  <c r="D37" i="37"/>
  <c r="F37" i="37"/>
  <c r="B32" i="41"/>
  <c r="I37" i="37"/>
  <c r="Y37" i="37"/>
  <c r="B38" i="37"/>
  <c r="C38" i="37"/>
  <c r="D38" i="37"/>
  <c r="F38" i="37"/>
  <c r="B33" i="41"/>
  <c r="I38" i="37"/>
  <c r="AI38" i="37"/>
  <c r="B39" i="37"/>
  <c r="C39" i="37"/>
  <c r="D39" i="37"/>
  <c r="F39" i="37"/>
  <c r="B34" i="41"/>
  <c r="H39" i="37"/>
  <c r="D34" i="41"/>
  <c r="I39" i="37"/>
  <c r="AJ39" i="37"/>
  <c r="B40" i="37"/>
  <c r="C40" i="37"/>
  <c r="D40" i="37"/>
  <c r="F40" i="37"/>
  <c r="B35" i="41"/>
  <c r="H40" i="37"/>
  <c r="D35" i="41"/>
  <c r="I40" i="37"/>
  <c r="Y40" i="37"/>
  <c r="B41" i="37"/>
  <c r="C41" i="37"/>
  <c r="D41" i="37"/>
  <c r="F41" i="37"/>
  <c r="B36" i="41"/>
  <c r="H41" i="37"/>
  <c r="D36" i="41"/>
  <c r="I41" i="37"/>
  <c r="AA41" i="37"/>
  <c r="B42" i="37"/>
  <c r="C42" i="37"/>
  <c r="D42" i="37"/>
  <c r="F42" i="37"/>
  <c r="B37" i="41"/>
  <c r="H42" i="37"/>
  <c r="D37" i="41"/>
  <c r="I42" i="37"/>
  <c r="Q42" i="37"/>
  <c r="AC42" i="37" s="1"/>
  <c r="B43" i="37"/>
  <c r="C43" i="37"/>
  <c r="D43" i="37"/>
  <c r="F43" i="37"/>
  <c r="B38" i="41"/>
  <c r="H43" i="37"/>
  <c r="D38" i="41"/>
  <c r="I43" i="37"/>
  <c r="AG43" i="37"/>
  <c r="B44" i="37"/>
  <c r="C44" i="37"/>
  <c r="D44" i="37"/>
  <c r="F44" i="37"/>
  <c r="B39" i="41"/>
  <c r="H44" i="37"/>
  <c r="D39" i="41"/>
  <c r="I44" i="37"/>
  <c r="Y44" i="37"/>
  <c r="B45" i="37"/>
  <c r="C45" i="37"/>
  <c r="D45" i="37"/>
  <c r="F45" i="37"/>
  <c r="B40" i="41"/>
  <c r="H45" i="37"/>
  <c r="D40" i="41"/>
  <c r="I45" i="37"/>
  <c r="J45" i="37"/>
  <c r="B46" i="37"/>
  <c r="C46" i="37"/>
  <c r="D46" i="37"/>
  <c r="F46" i="37"/>
  <c r="B41" i="41"/>
  <c r="H46" i="37"/>
  <c r="D41" i="41"/>
  <c r="I46" i="37"/>
  <c r="J46" i="37"/>
  <c r="B47" i="37"/>
  <c r="C47" i="37"/>
  <c r="D47" i="37"/>
  <c r="F47" i="37"/>
  <c r="B42" i="41"/>
  <c r="H47" i="37"/>
  <c r="D42" i="41"/>
  <c r="I47" i="37"/>
  <c r="AA47" i="37"/>
  <c r="B48" i="37"/>
  <c r="C48" i="37"/>
  <c r="D48" i="37"/>
  <c r="F48" i="37"/>
  <c r="B43" i="41"/>
  <c r="H48" i="37"/>
  <c r="D43" i="41"/>
  <c r="I48" i="37"/>
  <c r="AG48" i="37"/>
  <c r="B49" i="37"/>
  <c r="C49" i="37"/>
  <c r="D49" i="37"/>
  <c r="F49" i="37"/>
  <c r="B44" i="41"/>
  <c r="H49" i="37"/>
  <c r="D44" i="41"/>
  <c r="I49" i="37"/>
  <c r="J49" i="37"/>
  <c r="B50" i="37"/>
  <c r="C50" i="37"/>
  <c r="D50" i="37"/>
  <c r="F50" i="37"/>
  <c r="B45" i="41"/>
  <c r="H50" i="37"/>
  <c r="D45" i="41"/>
  <c r="I50" i="37"/>
  <c r="AG50" i="37"/>
  <c r="I51" i="37"/>
  <c r="M51" i="37"/>
  <c r="M91" i="37"/>
  <c r="M131" i="37"/>
  <c r="M171" i="37"/>
  <c r="M211" i="37"/>
  <c r="M251" i="37"/>
  <c r="M291" i="37"/>
  <c r="M331" i="37"/>
  <c r="M371" i="37"/>
  <c r="M411" i="37"/>
  <c r="M451" i="37"/>
  <c r="N51" i="37"/>
  <c r="O51" i="37"/>
  <c r="P51" i="37"/>
  <c r="I52" i="37"/>
  <c r="M52" i="37"/>
  <c r="M92" i="37"/>
  <c r="M132" i="37"/>
  <c r="M172" i="37"/>
  <c r="M212" i="37"/>
  <c r="M252" i="37"/>
  <c r="M292" i="37"/>
  <c r="M332" i="37"/>
  <c r="M372" i="37"/>
  <c r="M412" i="37"/>
  <c r="M452" i="37"/>
  <c r="N52" i="37"/>
  <c r="N92" i="37"/>
  <c r="N132" i="37"/>
  <c r="N172" i="37"/>
  <c r="N212" i="37"/>
  <c r="N252" i="37"/>
  <c r="N292" i="37"/>
  <c r="N332" i="37"/>
  <c r="N372" i="37"/>
  <c r="N412" i="37"/>
  <c r="N452" i="37"/>
  <c r="O52" i="37"/>
  <c r="O92" i="37"/>
  <c r="O132" i="37"/>
  <c r="O172" i="37"/>
  <c r="O212" i="37"/>
  <c r="O252" i="37"/>
  <c r="O292" i="37"/>
  <c r="O332" i="37"/>
  <c r="O372" i="37"/>
  <c r="O412" i="37"/>
  <c r="O452" i="37"/>
  <c r="P52" i="37"/>
  <c r="P92" i="37"/>
  <c r="P132" i="37"/>
  <c r="P172" i="37"/>
  <c r="P212" i="37"/>
  <c r="P252" i="37"/>
  <c r="P292" i="37"/>
  <c r="P332" i="37"/>
  <c r="P372" i="37"/>
  <c r="P412" i="37"/>
  <c r="P452" i="37"/>
  <c r="I53" i="37"/>
  <c r="M53" i="37"/>
  <c r="N53" i="37"/>
  <c r="N93" i="37"/>
  <c r="N133" i="37"/>
  <c r="N173" i="37"/>
  <c r="N213" i="37"/>
  <c r="N253" i="37"/>
  <c r="N293" i="37"/>
  <c r="N333" i="37"/>
  <c r="N373" i="37"/>
  <c r="N413" i="37"/>
  <c r="N453" i="37"/>
  <c r="O53" i="37"/>
  <c r="P53" i="37"/>
  <c r="P93" i="37"/>
  <c r="P133" i="37"/>
  <c r="P173" i="37"/>
  <c r="P213" i="37"/>
  <c r="P253" i="37"/>
  <c r="P293" i="37"/>
  <c r="P333" i="37"/>
  <c r="P373" i="37"/>
  <c r="P413" i="37"/>
  <c r="P453" i="37"/>
  <c r="I54" i="37"/>
  <c r="M54" i="37"/>
  <c r="N54" i="37"/>
  <c r="O54" i="37"/>
  <c r="P54" i="37"/>
  <c r="I55" i="37"/>
  <c r="M55" i="37"/>
  <c r="N55" i="37"/>
  <c r="O55" i="37"/>
  <c r="O95" i="37"/>
  <c r="O135" i="37"/>
  <c r="O175" i="37"/>
  <c r="O215" i="37"/>
  <c r="O255" i="37"/>
  <c r="O295" i="37"/>
  <c r="O335" i="37"/>
  <c r="O375" i="37"/>
  <c r="O415" i="37"/>
  <c r="O455" i="37"/>
  <c r="P55" i="37"/>
  <c r="I56" i="37"/>
  <c r="M56" i="37"/>
  <c r="N56" i="37"/>
  <c r="N96" i="37"/>
  <c r="N136" i="37"/>
  <c r="N176" i="37"/>
  <c r="N216" i="37"/>
  <c r="N256" i="37"/>
  <c r="N296" i="37"/>
  <c r="N336" i="37"/>
  <c r="N376" i="37"/>
  <c r="N416" i="37"/>
  <c r="N456" i="37"/>
  <c r="O56" i="37"/>
  <c r="P56" i="37"/>
  <c r="P96" i="37"/>
  <c r="P136" i="37"/>
  <c r="P176" i="37"/>
  <c r="P216" i="37"/>
  <c r="P256" i="37"/>
  <c r="P296" i="37"/>
  <c r="P336" i="37"/>
  <c r="P376" i="37"/>
  <c r="P416" i="37"/>
  <c r="P456" i="37"/>
  <c r="I57" i="37"/>
  <c r="M57" i="37"/>
  <c r="N57" i="37"/>
  <c r="N97" i="37"/>
  <c r="N137" i="37"/>
  <c r="N177" i="37"/>
  <c r="N217" i="37"/>
  <c r="N257" i="37"/>
  <c r="N297" i="37"/>
  <c r="N337" i="37"/>
  <c r="N377" i="37"/>
  <c r="N417" i="37"/>
  <c r="N457" i="37"/>
  <c r="O57" i="37"/>
  <c r="P57" i="37"/>
  <c r="I58" i="37"/>
  <c r="M58" i="37"/>
  <c r="N58" i="37"/>
  <c r="N98" i="37"/>
  <c r="N138" i="37"/>
  <c r="N178" i="37"/>
  <c r="N218" i="37"/>
  <c r="N258" i="37"/>
  <c r="N298" i="37"/>
  <c r="N338" i="37"/>
  <c r="N378" i="37"/>
  <c r="N418" i="37"/>
  <c r="N458" i="37"/>
  <c r="O58" i="37"/>
  <c r="P58" i="37"/>
  <c r="P98" i="37"/>
  <c r="P138" i="37"/>
  <c r="P178" i="37"/>
  <c r="P218" i="37"/>
  <c r="P258" i="37"/>
  <c r="P298" i="37"/>
  <c r="P338" i="37"/>
  <c r="P378" i="37"/>
  <c r="P418" i="37"/>
  <c r="P458" i="37"/>
  <c r="I59" i="37"/>
  <c r="M59" i="37"/>
  <c r="N59" i="37"/>
  <c r="O59" i="37"/>
  <c r="P59" i="37"/>
  <c r="I60" i="37"/>
  <c r="M60" i="37"/>
  <c r="N60" i="37"/>
  <c r="O60" i="37"/>
  <c r="P60" i="37"/>
  <c r="I61" i="37"/>
  <c r="M61" i="37"/>
  <c r="N61" i="37"/>
  <c r="O61" i="37"/>
  <c r="P61" i="37"/>
  <c r="I62" i="37"/>
  <c r="M62" i="37"/>
  <c r="N62" i="37"/>
  <c r="O62" i="37"/>
  <c r="P62" i="37"/>
  <c r="A63" i="37"/>
  <c r="I63" i="37"/>
  <c r="M63" i="37"/>
  <c r="N63" i="37"/>
  <c r="O63" i="37"/>
  <c r="P63" i="37"/>
  <c r="A64" i="37"/>
  <c r="A59" i="41"/>
  <c r="E59" i="41"/>
  <c r="O59" i="41"/>
  <c r="I64" i="37"/>
  <c r="M64" i="37"/>
  <c r="N64" i="37"/>
  <c r="O64" i="37"/>
  <c r="P64" i="37"/>
  <c r="A65" i="37"/>
  <c r="E65" i="37"/>
  <c r="I105" i="37"/>
  <c r="I65" i="37"/>
  <c r="M65" i="37"/>
  <c r="M105" i="37"/>
  <c r="M145" i="37"/>
  <c r="M185" i="37"/>
  <c r="M225" i="37"/>
  <c r="M265" i="37"/>
  <c r="N65" i="37"/>
  <c r="O65" i="37"/>
  <c r="O105" i="37"/>
  <c r="O145" i="37"/>
  <c r="O185" i="37"/>
  <c r="P65" i="37"/>
  <c r="A66" i="37"/>
  <c r="A61" i="41"/>
  <c r="E61" i="41"/>
  <c r="O61" i="41"/>
  <c r="I66" i="37"/>
  <c r="M66" i="37"/>
  <c r="N66" i="37"/>
  <c r="O66" i="37"/>
  <c r="P66" i="37"/>
  <c r="A67" i="37"/>
  <c r="A107" i="37"/>
  <c r="A147" i="37"/>
  <c r="I67" i="37"/>
  <c r="M67" i="37"/>
  <c r="N67" i="37"/>
  <c r="O67" i="37"/>
  <c r="P67" i="37"/>
  <c r="A68" i="37"/>
  <c r="A63" i="41"/>
  <c r="E63" i="41"/>
  <c r="N63" i="41"/>
  <c r="I68" i="37"/>
  <c r="M68" i="37"/>
  <c r="N68" i="37"/>
  <c r="O68" i="37"/>
  <c r="P68" i="37"/>
  <c r="A69" i="37"/>
  <c r="E69" i="37"/>
  <c r="I109" i="37"/>
  <c r="I69" i="37"/>
  <c r="M69" i="37"/>
  <c r="M109" i="37"/>
  <c r="M149" i="37"/>
  <c r="M189" i="37"/>
  <c r="M229" i="37"/>
  <c r="M269" i="37"/>
  <c r="M309" i="37"/>
  <c r="N69" i="37"/>
  <c r="O69" i="37"/>
  <c r="O109" i="37"/>
  <c r="O149" i="37"/>
  <c r="O189" i="37"/>
  <c r="P69" i="37"/>
  <c r="A70" i="37"/>
  <c r="E70" i="37"/>
  <c r="I110" i="37"/>
  <c r="I70" i="37"/>
  <c r="M70" i="37"/>
  <c r="N70" i="37"/>
  <c r="O70" i="37"/>
  <c r="P70" i="37"/>
  <c r="A71" i="37"/>
  <c r="C71" i="37"/>
  <c r="I71" i="37"/>
  <c r="M71" i="37"/>
  <c r="N71" i="37"/>
  <c r="N111" i="37"/>
  <c r="N151" i="37"/>
  <c r="N191" i="37"/>
  <c r="N231" i="37"/>
  <c r="N271" i="37"/>
  <c r="N311" i="37"/>
  <c r="N351" i="37"/>
  <c r="O71" i="37"/>
  <c r="P71" i="37"/>
  <c r="P111" i="37"/>
  <c r="P151" i="37"/>
  <c r="P191" i="37"/>
  <c r="P231" i="37"/>
  <c r="P271" i="37"/>
  <c r="P311" i="37"/>
  <c r="P351" i="37"/>
  <c r="A72" i="37"/>
  <c r="A67" i="41"/>
  <c r="E67" i="41"/>
  <c r="V67" i="41"/>
  <c r="I72" i="37"/>
  <c r="M72" i="37"/>
  <c r="N72" i="37"/>
  <c r="O72" i="37"/>
  <c r="P72" i="37"/>
  <c r="A73" i="37"/>
  <c r="E73" i="37"/>
  <c r="I113" i="37"/>
  <c r="I73" i="37"/>
  <c r="M73" i="37"/>
  <c r="N73" i="37"/>
  <c r="O73" i="37"/>
  <c r="P73" i="37"/>
  <c r="A74" i="37"/>
  <c r="D74" i="37"/>
  <c r="I74" i="37"/>
  <c r="M74" i="37"/>
  <c r="M114" i="37"/>
  <c r="M154" i="37"/>
  <c r="M194" i="37"/>
  <c r="M234" i="37"/>
  <c r="M274" i="37"/>
  <c r="M314" i="37"/>
  <c r="M354" i="37"/>
  <c r="N74" i="37"/>
  <c r="O74" i="37"/>
  <c r="O114" i="37"/>
  <c r="O154" i="37"/>
  <c r="O194" i="37"/>
  <c r="O234" i="37"/>
  <c r="O274" i="37"/>
  <c r="O314" i="37"/>
  <c r="O354" i="37"/>
  <c r="P74" i="37"/>
  <c r="A75" i="37"/>
  <c r="I75" i="37"/>
  <c r="M75" i="37"/>
  <c r="N75" i="37"/>
  <c r="N115" i="37"/>
  <c r="N155" i="37"/>
  <c r="N195" i="37"/>
  <c r="N235" i="37"/>
  <c r="N275" i="37"/>
  <c r="N315" i="37"/>
  <c r="N355" i="37"/>
  <c r="O75" i="37"/>
  <c r="P75" i="37"/>
  <c r="P115" i="37"/>
  <c r="P155" i="37"/>
  <c r="P195" i="37"/>
  <c r="P235" i="37"/>
  <c r="P275" i="37"/>
  <c r="P315" i="37"/>
  <c r="P355" i="37"/>
  <c r="A76" i="37"/>
  <c r="D76" i="37"/>
  <c r="I76" i="37"/>
  <c r="M76" i="37"/>
  <c r="N76" i="37"/>
  <c r="O76" i="37"/>
  <c r="P76" i="37"/>
  <c r="A77" i="37"/>
  <c r="E77" i="37"/>
  <c r="I117" i="37"/>
  <c r="I77" i="37"/>
  <c r="M77" i="37"/>
  <c r="M117" i="37"/>
  <c r="M157" i="37"/>
  <c r="M197" i="37"/>
  <c r="M237" i="37"/>
  <c r="M277" i="37"/>
  <c r="M317" i="37"/>
  <c r="N77" i="37"/>
  <c r="O77" i="37"/>
  <c r="O117" i="37"/>
  <c r="O157" i="37"/>
  <c r="O197" i="37"/>
  <c r="P77" i="37"/>
  <c r="A78" i="37"/>
  <c r="A73" i="41"/>
  <c r="I78" i="37"/>
  <c r="M78" i="37"/>
  <c r="N78" i="37"/>
  <c r="O78" i="37"/>
  <c r="P78" i="37"/>
  <c r="A79" i="37"/>
  <c r="I79" i="37"/>
  <c r="M79" i="37"/>
  <c r="N79" i="37"/>
  <c r="N119" i="37"/>
  <c r="N159" i="37"/>
  <c r="N199" i="37"/>
  <c r="N239" i="37"/>
  <c r="N279" i="37"/>
  <c r="N319" i="37"/>
  <c r="N359" i="37"/>
  <c r="N399" i="37"/>
  <c r="N439" i="37"/>
  <c r="N479" i="37"/>
  <c r="O79" i="37"/>
  <c r="P79" i="37"/>
  <c r="P119" i="37"/>
  <c r="P159" i="37"/>
  <c r="P199" i="37"/>
  <c r="P239" i="37"/>
  <c r="P279" i="37"/>
  <c r="P319" i="37"/>
  <c r="P359" i="37"/>
  <c r="A80" i="37"/>
  <c r="A75" i="41"/>
  <c r="E75" i="41"/>
  <c r="V75" i="41"/>
  <c r="I80" i="37"/>
  <c r="M80" i="37"/>
  <c r="N80" i="37"/>
  <c r="O80" i="37"/>
  <c r="P80" i="37"/>
  <c r="A81" i="37"/>
  <c r="E81" i="37"/>
  <c r="I121" i="37"/>
  <c r="I81" i="37"/>
  <c r="M81" i="37"/>
  <c r="N81" i="37"/>
  <c r="O81" i="37"/>
  <c r="P81" i="37"/>
  <c r="A82" i="37"/>
  <c r="A77" i="41"/>
  <c r="C77" i="41"/>
  <c r="I82" i="37"/>
  <c r="M82" i="37"/>
  <c r="M122" i="37"/>
  <c r="M162" i="37"/>
  <c r="M202" i="37"/>
  <c r="M242" i="37"/>
  <c r="M282" i="37"/>
  <c r="M322" i="37"/>
  <c r="M362" i="37"/>
  <c r="N82" i="37"/>
  <c r="O82" i="37"/>
  <c r="O122" i="37"/>
  <c r="O162" i="37"/>
  <c r="O202" i="37"/>
  <c r="O242" i="37"/>
  <c r="O282" i="37"/>
  <c r="O322" i="37"/>
  <c r="O362" i="37"/>
  <c r="P82" i="37"/>
  <c r="A83" i="37"/>
  <c r="I83" i="37"/>
  <c r="M83" i="37"/>
  <c r="N83" i="37"/>
  <c r="N123" i="37"/>
  <c r="N163" i="37"/>
  <c r="N203" i="37"/>
  <c r="N243" i="37"/>
  <c r="N283" i="37"/>
  <c r="N323" i="37"/>
  <c r="N363" i="37"/>
  <c r="O83" i="37"/>
  <c r="P83" i="37"/>
  <c r="P123" i="37"/>
  <c r="P163" i="37"/>
  <c r="P203" i="37"/>
  <c r="P243" i="37"/>
  <c r="P283" i="37"/>
  <c r="P323" i="37"/>
  <c r="P363" i="37"/>
  <c r="A84" i="37"/>
  <c r="A79" i="41"/>
  <c r="I84" i="37"/>
  <c r="M84" i="37"/>
  <c r="N84" i="37"/>
  <c r="O84" i="37"/>
  <c r="P84" i="37"/>
  <c r="A85" i="37"/>
  <c r="E85" i="37"/>
  <c r="I125" i="37"/>
  <c r="I85" i="37"/>
  <c r="M85" i="37"/>
  <c r="M125" i="37"/>
  <c r="M165" i="37"/>
  <c r="M205" i="37"/>
  <c r="N85" i="37"/>
  <c r="O85" i="37"/>
  <c r="O125" i="37"/>
  <c r="O165" i="37"/>
  <c r="O205" i="37"/>
  <c r="O245" i="37"/>
  <c r="O285" i="37"/>
  <c r="O325" i="37"/>
  <c r="O365" i="37"/>
  <c r="O405" i="37"/>
  <c r="O445" i="37"/>
  <c r="O485" i="37"/>
  <c r="P85" i="37"/>
  <c r="A86" i="37"/>
  <c r="A81" i="41"/>
  <c r="E81" i="41"/>
  <c r="V81" i="41"/>
  <c r="I86" i="37"/>
  <c r="M86" i="37"/>
  <c r="N86" i="37"/>
  <c r="N126" i="37"/>
  <c r="N166" i="37"/>
  <c r="N206" i="37"/>
  <c r="N246" i="37"/>
  <c r="N286" i="37"/>
  <c r="N326" i="37"/>
  <c r="O86" i="37"/>
  <c r="P86" i="37"/>
  <c r="P126" i="37"/>
  <c r="P166" i="37"/>
  <c r="P206" i="37"/>
  <c r="P246" i="37"/>
  <c r="P286" i="37"/>
  <c r="P326" i="37"/>
  <c r="P366" i="37"/>
  <c r="P406" i="37"/>
  <c r="P446" i="37"/>
  <c r="P486" i="37"/>
  <c r="A87" i="37"/>
  <c r="I87" i="37"/>
  <c r="M87" i="37"/>
  <c r="N87" i="37"/>
  <c r="N127" i="37"/>
  <c r="N167" i="37"/>
  <c r="N207" i="37"/>
  <c r="N247" i="37"/>
  <c r="N287" i="37"/>
  <c r="N327" i="37"/>
  <c r="O87" i="37"/>
  <c r="P87" i="37"/>
  <c r="P127" i="37"/>
  <c r="P167" i="37"/>
  <c r="P207" i="37"/>
  <c r="P247" i="37"/>
  <c r="P287" i="37"/>
  <c r="A88" i="37"/>
  <c r="D88" i="37"/>
  <c r="I88" i="37"/>
  <c r="M88" i="37"/>
  <c r="N88" i="37"/>
  <c r="O88" i="37"/>
  <c r="P88" i="37"/>
  <c r="A89" i="37"/>
  <c r="E89" i="37"/>
  <c r="I129" i="37"/>
  <c r="I89" i="37"/>
  <c r="M89" i="37"/>
  <c r="N89" i="37"/>
  <c r="O89" i="37"/>
  <c r="P89" i="37"/>
  <c r="A90" i="37"/>
  <c r="A85" i="41"/>
  <c r="I90" i="37"/>
  <c r="M90" i="37"/>
  <c r="M130" i="37"/>
  <c r="M170" i="37"/>
  <c r="M210" i="37"/>
  <c r="M250" i="37"/>
  <c r="M290" i="37"/>
  <c r="M330" i="37"/>
  <c r="N90" i="37"/>
  <c r="O90" i="37"/>
  <c r="O130" i="37"/>
  <c r="O170" i="37"/>
  <c r="O210" i="37"/>
  <c r="O250" i="37"/>
  <c r="O290" i="37"/>
  <c r="P90" i="37"/>
  <c r="N91" i="37"/>
  <c r="N131" i="37"/>
  <c r="N171" i="37"/>
  <c r="N211" i="37"/>
  <c r="N251" i="37"/>
  <c r="N291" i="37"/>
  <c r="N331" i="37"/>
  <c r="N371" i="37"/>
  <c r="N411" i="37"/>
  <c r="N451" i="37"/>
  <c r="O91" i="37"/>
  <c r="P91" i="37"/>
  <c r="P131" i="37"/>
  <c r="P171" i="37"/>
  <c r="P211" i="37"/>
  <c r="P251" i="37"/>
  <c r="P291" i="37"/>
  <c r="P331" i="37"/>
  <c r="P371" i="37"/>
  <c r="P411" i="37"/>
  <c r="P451" i="37"/>
  <c r="M93" i="37"/>
  <c r="O93" i="37"/>
  <c r="O133" i="37"/>
  <c r="O173" i="37"/>
  <c r="O213" i="37"/>
  <c r="O253" i="37"/>
  <c r="O293" i="37"/>
  <c r="O333" i="37"/>
  <c r="O373" i="37"/>
  <c r="O413" i="37"/>
  <c r="O453" i="37"/>
  <c r="M94" i="37"/>
  <c r="M134" i="37"/>
  <c r="M174" i="37"/>
  <c r="M214" i="37"/>
  <c r="M254" i="37"/>
  <c r="M294" i="37"/>
  <c r="M334" i="37"/>
  <c r="M374" i="37"/>
  <c r="M414" i="37"/>
  <c r="M454" i="37"/>
  <c r="N94" i="37"/>
  <c r="N134" i="37"/>
  <c r="N174" i="37"/>
  <c r="N214" i="37"/>
  <c r="N254" i="37"/>
  <c r="N294" i="37"/>
  <c r="N334" i="37"/>
  <c r="N374" i="37"/>
  <c r="N414" i="37"/>
  <c r="N454" i="37"/>
  <c r="O94" i="37"/>
  <c r="P94" i="37"/>
  <c r="M95" i="37"/>
  <c r="M135" i="37"/>
  <c r="M175" i="37"/>
  <c r="M215" i="37"/>
  <c r="M255" i="37"/>
  <c r="M295" i="37"/>
  <c r="M335" i="37"/>
  <c r="M375" i="37"/>
  <c r="M415" i="37"/>
  <c r="M455" i="37"/>
  <c r="N95" i="37"/>
  <c r="P95" i="37"/>
  <c r="M96" i="37"/>
  <c r="O96" i="37"/>
  <c r="M97" i="37"/>
  <c r="O97" i="37"/>
  <c r="P97" i="37"/>
  <c r="M98" i="37"/>
  <c r="O98" i="37"/>
  <c r="O138" i="37"/>
  <c r="O178" i="37"/>
  <c r="O218" i="37"/>
  <c r="O258" i="37"/>
  <c r="O298" i="37"/>
  <c r="O338" i="37"/>
  <c r="O378" i="37"/>
  <c r="O418" i="37"/>
  <c r="O458" i="37"/>
  <c r="M99" i="37"/>
  <c r="M139" i="37"/>
  <c r="M179" i="37"/>
  <c r="M219" i="37"/>
  <c r="M259" i="37"/>
  <c r="M299" i="37"/>
  <c r="M339" i="37"/>
  <c r="M379" i="37"/>
  <c r="M419" i="37"/>
  <c r="M459" i="37"/>
  <c r="N99" i="37"/>
  <c r="O99" i="37"/>
  <c r="O139" i="37"/>
  <c r="O179" i="37"/>
  <c r="O219" i="37"/>
  <c r="O259" i="37"/>
  <c r="O299" i="37"/>
  <c r="O339" i="37"/>
  <c r="O379" i="37"/>
  <c r="O419" i="37"/>
  <c r="O459" i="37"/>
  <c r="P99" i="37"/>
  <c r="M100" i="37"/>
  <c r="N100" i="37"/>
  <c r="O100" i="37"/>
  <c r="P100" i="37"/>
  <c r="M101" i="37"/>
  <c r="N101" i="37"/>
  <c r="O101" i="37"/>
  <c r="P101" i="37"/>
  <c r="P141" i="37"/>
  <c r="P181" i="37"/>
  <c r="P221" i="37"/>
  <c r="P261" i="37"/>
  <c r="P301" i="37"/>
  <c r="P341" i="37"/>
  <c r="P381" i="37"/>
  <c r="P421" i="37"/>
  <c r="P461" i="37"/>
  <c r="M102" i="37"/>
  <c r="M142" i="37"/>
  <c r="M182" i="37"/>
  <c r="M222" i="37"/>
  <c r="M262" i="37"/>
  <c r="M302" i="37"/>
  <c r="M342" i="37"/>
  <c r="M382" i="37"/>
  <c r="M422" i="37"/>
  <c r="M462" i="37"/>
  <c r="N102" i="37"/>
  <c r="O102" i="37"/>
  <c r="O142" i="37"/>
  <c r="O182" i="37"/>
  <c r="O222" i="37"/>
  <c r="O262" i="37"/>
  <c r="O302" i="37"/>
  <c r="O342" i="37"/>
  <c r="O382" i="37"/>
  <c r="O422" i="37"/>
  <c r="O462" i="37"/>
  <c r="P102" i="37"/>
  <c r="A103" i="37"/>
  <c r="M103" i="37"/>
  <c r="M143" i="37"/>
  <c r="M183" i="37"/>
  <c r="M223" i="37"/>
  <c r="M263" i="37"/>
  <c r="M303" i="37"/>
  <c r="M343" i="37"/>
  <c r="M383" i="37"/>
  <c r="M423" i="37"/>
  <c r="M463" i="37"/>
  <c r="N103" i="37"/>
  <c r="O103" i="37"/>
  <c r="P103" i="37"/>
  <c r="A104" i="37"/>
  <c r="A99" i="41"/>
  <c r="M104" i="37"/>
  <c r="M144" i="37"/>
  <c r="M184" i="37"/>
  <c r="M224" i="37"/>
  <c r="M264" i="37"/>
  <c r="M304" i="37"/>
  <c r="M344" i="37"/>
  <c r="M384" i="37"/>
  <c r="M424" i="37"/>
  <c r="M464" i="37"/>
  <c r="N104" i="37"/>
  <c r="N144" i="37"/>
  <c r="N184" i="37"/>
  <c r="N224" i="37"/>
  <c r="N264" i="37"/>
  <c r="N304" i="37"/>
  <c r="N344" i="37"/>
  <c r="N384" i="37"/>
  <c r="N424" i="37"/>
  <c r="N464" i="37"/>
  <c r="O104" i="37"/>
  <c r="O144" i="37"/>
  <c r="O184" i="37"/>
  <c r="O224" i="37"/>
  <c r="O264" i="37"/>
  <c r="O304" i="37"/>
  <c r="O344" i="37"/>
  <c r="O384" i="37"/>
  <c r="O424" i="37"/>
  <c r="O464" i="37"/>
  <c r="P104" i="37"/>
  <c r="A105" i="37"/>
  <c r="E105" i="37"/>
  <c r="I145" i="37"/>
  <c r="N105" i="37"/>
  <c r="N145" i="37"/>
  <c r="N185" i="37"/>
  <c r="N225" i="37"/>
  <c r="N265" i="37"/>
  <c r="N305" i="37"/>
  <c r="N345" i="37"/>
  <c r="N385" i="37"/>
  <c r="N425" i="37"/>
  <c r="N465" i="37"/>
  <c r="P105" i="37"/>
  <c r="P145" i="37"/>
  <c r="P185" i="37"/>
  <c r="P225" i="37"/>
  <c r="P265" i="37"/>
  <c r="P305" i="37"/>
  <c r="P345" i="37"/>
  <c r="P385" i="37"/>
  <c r="P425" i="37"/>
  <c r="P465" i="37"/>
  <c r="M106" i="37"/>
  <c r="N106" i="37"/>
  <c r="O106" i="37"/>
  <c r="P106" i="37"/>
  <c r="M107" i="37"/>
  <c r="N107" i="37"/>
  <c r="O107" i="37"/>
  <c r="O147" i="37"/>
  <c r="O187" i="37"/>
  <c r="O227" i="37"/>
  <c r="O267" i="37"/>
  <c r="O307" i="37"/>
  <c r="O347" i="37"/>
  <c r="O387" i="37"/>
  <c r="O427" i="37"/>
  <c r="O467" i="37"/>
  <c r="P107" i="37"/>
  <c r="A108" i="37"/>
  <c r="A103" i="41"/>
  <c r="C103" i="41"/>
  <c r="M108" i="37"/>
  <c r="M148" i="37"/>
  <c r="M188" i="37"/>
  <c r="M228" i="37"/>
  <c r="M268" i="37"/>
  <c r="M308" i="37"/>
  <c r="M348" i="37"/>
  <c r="M388" i="37"/>
  <c r="M428" i="37"/>
  <c r="M468" i="37"/>
  <c r="N108" i="37"/>
  <c r="O108" i="37"/>
  <c r="O148" i="37"/>
  <c r="O188" i="37"/>
  <c r="O228" i="37"/>
  <c r="O268" i="37"/>
  <c r="O308" i="37"/>
  <c r="O348" i="37"/>
  <c r="O388" i="37"/>
  <c r="O428" i="37"/>
  <c r="O468" i="37"/>
  <c r="P108" i="37"/>
  <c r="A109" i="37"/>
  <c r="E109" i="37"/>
  <c r="I149" i="37"/>
  <c r="N109" i="37"/>
  <c r="N149" i="37"/>
  <c r="N189" i="37"/>
  <c r="N229" i="37"/>
  <c r="N269" i="37"/>
  <c r="N309" i="37"/>
  <c r="N349" i="37"/>
  <c r="N389" i="37"/>
  <c r="N429" i="37"/>
  <c r="N469" i="37"/>
  <c r="P109" i="37"/>
  <c r="P149" i="37"/>
  <c r="P189" i="37"/>
  <c r="P229" i="37"/>
  <c r="P269" i="37"/>
  <c r="P309" i="37"/>
  <c r="P349" i="37"/>
  <c r="P389" i="37"/>
  <c r="P429" i="37"/>
  <c r="P469" i="37"/>
  <c r="M110" i="37"/>
  <c r="N110" i="37"/>
  <c r="O110" i="37"/>
  <c r="O150" i="37"/>
  <c r="O190" i="37"/>
  <c r="O230" i="37"/>
  <c r="O270" i="37"/>
  <c r="O310" i="37"/>
  <c r="O350" i="37"/>
  <c r="O390" i="37"/>
  <c r="O430" i="37"/>
  <c r="O470" i="37"/>
  <c r="P110" i="37"/>
  <c r="A111" i="37"/>
  <c r="A151" i="37"/>
  <c r="M111" i="37"/>
  <c r="M151" i="37"/>
  <c r="M191" i="37"/>
  <c r="M231" i="37"/>
  <c r="M271" i="37"/>
  <c r="M311" i="37"/>
  <c r="M351" i="37"/>
  <c r="M391" i="37"/>
  <c r="M431" i="37"/>
  <c r="M471" i="37"/>
  <c r="O111" i="37"/>
  <c r="O151" i="37"/>
  <c r="O191" i="37"/>
  <c r="O231" i="37"/>
  <c r="O271" i="37"/>
  <c r="O311" i="37"/>
  <c r="O351" i="37"/>
  <c r="O391" i="37"/>
  <c r="O431" i="37"/>
  <c r="O471" i="37"/>
  <c r="A112" i="37"/>
  <c r="A107" i="41"/>
  <c r="E107" i="41"/>
  <c r="V107" i="41"/>
  <c r="M112" i="37"/>
  <c r="N112" i="37"/>
  <c r="O112" i="37"/>
  <c r="P112" i="37"/>
  <c r="A113" i="37"/>
  <c r="E113" i="37"/>
  <c r="I153" i="37"/>
  <c r="M113" i="37"/>
  <c r="N113" i="37"/>
  <c r="N153" i="37"/>
  <c r="N193" i="37"/>
  <c r="N233" i="37"/>
  <c r="N273" i="37"/>
  <c r="N313" i="37"/>
  <c r="N353" i="37"/>
  <c r="N393" i="37"/>
  <c r="N433" i="37"/>
  <c r="N473" i="37"/>
  <c r="O113" i="37"/>
  <c r="P113" i="37"/>
  <c r="A114" i="37"/>
  <c r="A109" i="41"/>
  <c r="N114" i="37"/>
  <c r="N154" i="37"/>
  <c r="N194" i="37"/>
  <c r="N234" i="37"/>
  <c r="N274" i="37"/>
  <c r="N314" i="37"/>
  <c r="N354" i="37"/>
  <c r="N394" i="37"/>
  <c r="N434" i="37"/>
  <c r="N474" i="37"/>
  <c r="P114" i="37"/>
  <c r="P154" i="37"/>
  <c r="P194" i="37"/>
  <c r="P234" i="37"/>
  <c r="P274" i="37"/>
  <c r="P314" i="37"/>
  <c r="P354" i="37"/>
  <c r="P394" i="37"/>
  <c r="P434" i="37"/>
  <c r="P474" i="37"/>
  <c r="A115" i="37"/>
  <c r="M115" i="37"/>
  <c r="M155" i="37"/>
  <c r="M195" i="37"/>
  <c r="M235" i="37"/>
  <c r="M275" i="37"/>
  <c r="M315" i="37"/>
  <c r="M355" i="37"/>
  <c r="M395" i="37"/>
  <c r="M435" i="37"/>
  <c r="M475" i="37"/>
  <c r="O115" i="37"/>
  <c r="O155" i="37"/>
  <c r="O195" i="37"/>
  <c r="O235" i="37"/>
  <c r="O275" i="37"/>
  <c r="O315" i="37"/>
  <c r="O355" i="37"/>
  <c r="O395" i="37"/>
  <c r="O435" i="37"/>
  <c r="O475" i="37"/>
  <c r="A116" i="37"/>
  <c r="A111" i="41"/>
  <c r="E111" i="41"/>
  <c r="V111" i="41"/>
  <c r="M116" i="37"/>
  <c r="N116" i="37"/>
  <c r="O116" i="37"/>
  <c r="O156" i="37"/>
  <c r="O196" i="37"/>
  <c r="O236" i="37"/>
  <c r="O276" i="37"/>
  <c r="O316" i="37"/>
  <c r="O356" i="37"/>
  <c r="O396" i="37"/>
  <c r="O436" i="37"/>
  <c r="O476" i="37"/>
  <c r="P116" i="37"/>
  <c r="A117" i="37"/>
  <c r="E117" i="37"/>
  <c r="I157" i="37"/>
  <c r="N117" i="37"/>
  <c r="P117" i="37"/>
  <c r="M118" i="37"/>
  <c r="M158" i="37"/>
  <c r="M198" i="37"/>
  <c r="M238" i="37"/>
  <c r="M278" i="37"/>
  <c r="M318" i="37"/>
  <c r="M358" i="37"/>
  <c r="M398" i="37"/>
  <c r="M438" i="37"/>
  <c r="M478" i="37"/>
  <c r="N118" i="37"/>
  <c r="O118" i="37"/>
  <c r="O158" i="37"/>
  <c r="O198" i="37"/>
  <c r="O238" i="37"/>
  <c r="O278" i="37"/>
  <c r="O318" i="37"/>
  <c r="O358" i="37"/>
  <c r="O398" i="37"/>
  <c r="O438" i="37"/>
  <c r="O478" i="37"/>
  <c r="P118" i="37"/>
  <c r="A119" i="37"/>
  <c r="M119" i="37"/>
  <c r="O119" i="37"/>
  <c r="A120" i="37"/>
  <c r="A115" i="41"/>
  <c r="E115" i="41"/>
  <c r="J115" i="41"/>
  <c r="M120" i="37"/>
  <c r="M160" i="37"/>
  <c r="M200" i="37"/>
  <c r="M240" i="37"/>
  <c r="M280" i="37"/>
  <c r="M320" i="37"/>
  <c r="M360" i="37"/>
  <c r="M400" i="37"/>
  <c r="M440" i="37"/>
  <c r="M480" i="37"/>
  <c r="N120" i="37"/>
  <c r="O120" i="37"/>
  <c r="O160" i="37"/>
  <c r="O200" i="37"/>
  <c r="O240" i="37"/>
  <c r="O280" i="37"/>
  <c r="O320" i="37"/>
  <c r="O360" i="37"/>
  <c r="O400" i="37"/>
  <c r="O440" i="37"/>
  <c r="O480" i="37"/>
  <c r="P120" i="37"/>
  <c r="A121" i="37"/>
  <c r="E121" i="37"/>
  <c r="I161" i="37"/>
  <c r="M121" i="37"/>
  <c r="N121" i="37"/>
  <c r="N161" i="37"/>
  <c r="N201" i="37"/>
  <c r="N241" i="37"/>
  <c r="N281" i="37"/>
  <c r="N321" i="37"/>
  <c r="N361" i="37"/>
  <c r="N401" i="37"/>
  <c r="N441" i="37"/>
  <c r="N481" i="37"/>
  <c r="O121" i="37"/>
  <c r="P121" i="37"/>
  <c r="P161" i="37"/>
  <c r="P201" i="37"/>
  <c r="P241" i="37"/>
  <c r="P281" i="37"/>
  <c r="P321" i="37"/>
  <c r="P361" i="37"/>
  <c r="P401" i="37"/>
  <c r="P441" i="37"/>
  <c r="P481" i="37"/>
  <c r="N122" i="37"/>
  <c r="P122" i="37"/>
  <c r="A123" i="37"/>
  <c r="A163" i="37"/>
  <c r="M123" i="37"/>
  <c r="O123" i="37"/>
  <c r="M124" i="37"/>
  <c r="M164" i="37"/>
  <c r="M204" i="37"/>
  <c r="M244" i="37"/>
  <c r="M284" i="37"/>
  <c r="M324" i="37"/>
  <c r="M364" i="37"/>
  <c r="M404" i="37"/>
  <c r="M444" i="37"/>
  <c r="M484" i="37"/>
  <c r="N124" i="37"/>
  <c r="O124" i="37"/>
  <c r="O164" i="37"/>
  <c r="O204" i="37"/>
  <c r="O244" i="37"/>
  <c r="O284" i="37"/>
  <c r="O324" i="37"/>
  <c r="O364" i="37"/>
  <c r="O404" i="37"/>
  <c r="O444" i="37"/>
  <c r="O484" i="37"/>
  <c r="P124" i="37"/>
  <c r="A125" i="37"/>
  <c r="E125" i="37"/>
  <c r="I165" i="37"/>
  <c r="N125" i="37"/>
  <c r="N165" i="37"/>
  <c r="N205" i="37"/>
  <c r="N245" i="37"/>
  <c r="N285" i="37"/>
  <c r="N325" i="37"/>
  <c r="N365" i="37"/>
  <c r="N405" i="37"/>
  <c r="N445" i="37"/>
  <c r="N485" i="37"/>
  <c r="P125" i="37"/>
  <c r="P165" i="37"/>
  <c r="P205" i="37"/>
  <c r="P245" i="37"/>
  <c r="P285" i="37"/>
  <c r="P325" i="37"/>
  <c r="P365" i="37"/>
  <c r="P405" i="37"/>
  <c r="P445" i="37"/>
  <c r="P485" i="37"/>
  <c r="M126" i="37"/>
  <c r="M166" i="37"/>
  <c r="M206" i="37"/>
  <c r="M246" i="37"/>
  <c r="M286" i="37"/>
  <c r="M326" i="37"/>
  <c r="M366" i="37"/>
  <c r="M406" i="37"/>
  <c r="M446" i="37"/>
  <c r="M486" i="37"/>
  <c r="O126" i="37"/>
  <c r="O166" i="37"/>
  <c r="O206" i="37"/>
  <c r="O246" i="37"/>
  <c r="O286" i="37"/>
  <c r="O326" i="37"/>
  <c r="O366" i="37"/>
  <c r="O406" i="37"/>
  <c r="O446" i="37"/>
  <c r="O486" i="37"/>
  <c r="A127" i="37"/>
  <c r="M127" i="37"/>
  <c r="M167" i="37"/>
  <c r="M207" i="37"/>
  <c r="M247" i="37"/>
  <c r="M287" i="37"/>
  <c r="M327" i="37"/>
  <c r="M367" i="37"/>
  <c r="M407" i="37"/>
  <c r="M447" i="37"/>
  <c r="M487" i="37"/>
  <c r="O127" i="37"/>
  <c r="M128" i="37"/>
  <c r="M168" i="37"/>
  <c r="M208" i="37"/>
  <c r="M248" i="37"/>
  <c r="M288" i="37"/>
  <c r="M328" i="37"/>
  <c r="M368" i="37"/>
  <c r="M408" i="37"/>
  <c r="M448" i="37"/>
  <c r="M488" i="37"/>
  <c r="N128" i="37"/>
  <c r="N168" i="37"/>
  <c r="N208" i="37"/>
  <c r="N248" i="37"/>
  <c r="N288" i="37"/>
  <c r="N328" i="37"/>
  <c r="N368" i="37"/>
  <c r="N408" i="37"/>
  <c r="N448" i="37"/>
  <c r="N488" i="37"/>
  <c r="O128" i="37"/>
  <c r="P128" i="37"/>
  <c r="P168" i="37"/>
  <c r="P208" i="37"/>
  <c r="P248" i="37"/>
  <c r="P288" i="37"/>
  <c r="P328" i="37"/>
  <c r="P368" i="37"/>
  <c r="P408" i="37"/>
  <c r="P448" i="37"/>
  <c r="P488" i="37"/>
  <c r="A129" i="37"/>
  <c r="E129" i="37"/>
  <c r="I169" i="37"/>
  <c r="M129" i="37"/>
  <c r="N129" i="37"/>
  <c r="O129" i="37"/>
  <c r="O169" i="37"/>
  <c r="O209" i="37"/>
  <c r="O249" i="37"/>
  <c r="O289" i="37"/>
  <c r="O329" i="37"/>
  <c r="O369" i="37"/>
  <c r="O409" i="37"/>
  <c r="O449" i="37"/>
  <c r="O489" i="37"/>
  <c r="P129" i="37"/>
  <c r="P169" i="37"/>
  <c r="P209" i="37"/>
  <c r="P249" i="37"/>
  <c r="P289" i="37"/>
  <c r="P329" i="37"/>
  <c r="P369" i="37"/>
  <c r="P409" i="37"/>
  <c r="P449" i="37"/>
  <c r="P489" i="37"/>
  <c r="N130" i="37"/>
  <c r="N170" i="37"/>
  <c r="N210" i="37"/>
  <c r="N250" i="37"/>
  <c r="N290" i="37"/>
  <c r="N330" i="37"/>
  <c r="N370" i="37"/>
  <c r="N410" i="37"/>
  <c r="N450" i="37"/>
  <c r="N490" i="37"/>
  <c r="P130" i="37"/>
  <c r="P170" i="37"/>
  <c r="P210" i="37"/>
  <c r="P250" i="37"/>
  <c r="P290" i="37"/>
  <c r="P330" i="37"/>
  <c r="P370" i="37"/>
  <c r="P410" i="37"/>
  <c r="P450" i="37"/>
  <c r="P490" i="37"/>
  <c r="O131" i="37"/>
  <c r="O171" i="37"/>
  <c r="O211" i="37"/>
  <c r="O251" i="37"/>
  <c r="O291" i="37"/>
  <c r="O331" i="37"/>
  <c r="O371" i="37"/>
  <c r="O411" i="37"/>
  <c r="O451" i="37"/>
  <c r="M133" i="37"/>
  <c r="M173" i="37"/>
  <c r="M213" i="37"/>
  <c r="M253" i="37"/>
  <c r="M293" i="37"/>
  <c r="M333" i="37"/>
  <c r="M373" i="37"/>
  <c r="M413" i="37"/>
  <c r="M453" i="37"/>
  <c r="O134" i="37"/>
  <c r="O174" i="37"/>
  <c r="O214" i="37"/>
  <c r="O254" i="37"/>
  <c r="O294" i="37"/>
  <c r="O334" i="37"/>
  <c r="O374" i="37"/>
  <c r="O414" i="37"/>
  <c r="O454" i="37"/>
  <c r="P134" i="37"/>
  <c r="P174" i="37"/>
  <c r="P214" i="37"/>
  <c r="P254" i="37"/>
  <c r="P294" i="37"/>
  <c r="P334" i="37"/>
  <c r="P374" i="37"/>
  <c r="P414" i="37"/>
  <c r="P454" i="37"/>
  <c r="N135" i="37"/>
  <c r="N175" i="37"/>
  <c r="N215" i="37"/>
  <c r="N255" i="37"/>
  <c r="N295" i="37"/>
  <c r="N335" i="37"/>
  <c r="N375" i="37"/>
  <c r="N415" i="37"/>
  <c r="N455" i="37"/>
  <c r="P135" i="37"/>
  <c r="M136" i="37"/>
  <c r="M176" i="37"/>
  <c r="M216" i="37"/>
  <c r="M256" i="37"/>
  <c r="M296" i="37"/>
  <c r="M336" i="37"/>
  <c r="M376" i="37"/>
  <c r="M416" i="37"/>
  <c r="M456" i="37"/>
  <c r="O136" i="37"/>
  <c r="O176" i="37"/>
  <c r="O216" i="37"/>
  <c r="O256" i="37"/>
  <c r="O296" i="37"/>
  <c r="O336" i="37"/>
  <c r="O376" i="37"/>
  <c r="O416" i="37"/>
  <c r="O456" i="37"/>
  <c r="M137" i="37"/>
  <c r="M177" i="37"/>
  <c r="M217" i="37"/>
  <c r="M257" i="37"/>
  <c r="M297" i="37"/>
  <c r="M337" i="37"/>
  <c r="M377" i="37"/>
  <c r="M417" i="37"/>
  <c r="M457" i="37"/>
  <c r="O137" i="37"/>
  <c r="O177" i="37"/>
  <c r="O217" i="37"/>
  <c r="O257" i="37"/>
  <c r="O297" i="37"/>
  <c r="O337" i="37"/>
  <c r="O377" i="37"/>
  <c r="O417" i="37"/>
  <c r="O457" i="37"/>
  <c r="P137" i="37"/>
  <c r="P177" i="37"/>
  <c r="P217" i="37"/>
  <c r="P257" i="37"/>
  <c r="P297" i="37"/>
  <c r="P337" i="37"/>
  <c r="P377" i="37"/>
  <c r="P417" i="37"/>
  <c r="P457" i="37"/>
  <c r="M138" i="37"/>
  <c r="M178" i="37"/>
  <c r="M218" i="37"/>
  <c r="M258" i="37"/>
  <c r="M298" i="37"/>
  <c r="M338" i="37"/>
  <c r="M378" i="37"/>
  <c r="M418" i="37"/>
  <c r="M458" i="37"/>
  <c r="N139" i="37"/>
  <c r="N179" i="37"/>
  <c r="N219" i="37"/>
  <c r="N259" i="37"/>
  <c r="N299" i="37"/>
  <c r="N339" i="37"/>
  <c r="N379" i="37"/>
  <c r="N419" i="37"/>
  <c r="N459" i="37"/>
  <c r="P139" i="37"/>
  <c r="M140" i="37"/>
  <c r="N140" i="37"/>
  <c r="O140" i="37"/>
  <c r="O180" i="37"/>
  <c r="O220" i="37"/>
  <c r="O260" i="37"/>
  <c r="O300" i="37"/>
  <c r="O340" i="37"/>
  <c r="O380" i="37"/>
  <c r="O420" i="37"/>
  <c r="O460" i="37"/>
  <c r="P140" i="37"/>
  <c r="M141" i="37"/>
  <c r="M181" i="37"/>
  <c r="M221" i="37"/>
  <c r="M261" i="37"/>
  <c r="M301" i="37"/>
  <c r="M341" i="37"/>
  <c r="M381" i="37"/>
  <c r="M421" i="37"/>
  <c r="M461" i="37"/>
  <c r="N141" i="37"/>
  <c r="N181" i="37"/>
  <c r="N221" i="37"/>
  <c r="N261" i="37"/>
  <c r="N301" i="37"/>
  <c r="N341" i="37"/>
  <c r="N381" i="37"/>
  <c r="N421" i="37"/>
  <c r="N461" i="37"/>
  <c r="O141" i="37"/>
  <c r="N142" i="37"/>
  <c r="N182" i="37"/>
  <c r="N222" i="37"/>
  <c r="N262" i="37"/>
  <c r="N302" i="37"/>
  <c r="N342" i="37"/>
  <c r="N382" i="37"/>
  <c r="N422" i="37"/>
  <c r="N462" i="37"/>
  <c r="P142" i="37"/>
  <c r="P182" i="37"/>
  <c r="P222" i="37"/>
  <c r="P262" i="37"/>
  <c r="P302" i="37"/>
  <c r="P342" i="37"/>
  <c r="P382" i="37"/>
  <c r="P422" i="37"/>
  <c r="P462" i="37"/>
  <c r="A143" i="37"/>
  <c r="A138" i="41"/>
  <c r="N143" i="37"/>
  <c r="N183" i="37"/>
  <c r="N223" i="37"/>
  <c r="N263" i="37"/>
  <c r="N303" i="37"/>
  <c r="N343" i="37"/>
  <c r="N383" i="37"/>
  <c r="N423" i="37"/>
  <c r="N463" i="37"/>
  <c r="O143" i="37"/>
  <c r="O183" i="37"/>
  <c r="O223" i="37"/>
  <c r="O263" i="37"/>
  <c r="O303" i="37"/>
  <c r="O343" i="37"/>
  <c r="O383" i="37"/>
  <c r="O423" i="37"/>
  <c r="O463" i="37"/>
  <c r="P143" i="37"/>
  <c r="P183" i="37"/>
  <c r="P223" i="37"/>
  <c r="P263" i="37"/>
  <c r="P303" i="37"/>
  <c r="P343" i="37"/>
  <c r="P383" i="37"/>
  <c r="P423" i="37"/>
  <c r="P463" i="37"/>
  <c r="A144" i="37"/>
  <c r="A139" i="41"/>
  <c r="E139" i="41"/>
  <c r="J139" i="41"/>
  <c r="P144" i="37"/>
  <c r="P184" i="37"/>
  <c r="P224" i="37"/>
  <c r="P264" i="37"/>
  <c r="P304" i="37"/>
  <c r="P344" i="37"/>
  <c r="P384" i="37"/>
  <c r="P424" i="37"/>
  <c r="P464" i="37"/>
  <c r="A145" i="37"/>
  <c r="A140" i="41"/>
  <c r="E140" i="41"/>
  <c r="Q140" i="41"/>
  <c r="M146" i="37"/>
  <c r="M186" i="37"/>
  <c r="M226" i="37"/>
  <c r="M266" i="37"/>
  <c r="M306" i="37"/>
  <c r="M346" i="37"/>
  <c r="M386" i="37"/>
  <c r="M426" i="37"/>
  <c r="M466" i="37"/>
  <c r="N146" i="37"/>
  <c r="N186" i="37"/>
  <c r="N226" i="37"/>
  <c r="N266" i="37"/>
  <c r="N306" i="37"/>
  <c r="N346" i="37"/>
  <c r="N386" i="37"/>
  <c r="N426" i="37"/>
  <c r="N466" i="37"/>
  <c r="O146" i="37"/>
  <c r="O186" i="37"/>
  <c r="O226" i="37"/>
  <c r="O266" i="37"/>
  <c r="O306" i="37"/>
  <c r="O346" i="37"/>
  <c r="O386" i="37"/>
  <c r="O426" i="37"/>
  <c r="O466" i="37"/>
  <c r="P146" i="37"/>
  <c r="P186" i="37"/>
  <c r="P226" i="37"/>
  <c r="P266" i="37"/>
  <c r="P306" i="37"/>
  <c r="P346" i="37"/>
  <c r="P386" i="37"/>
  <c r="P426" i="37"/>
  <c r="P466" i="37"/>
  <c r="M147" i="37"/>
  <c r="M187" i="37"/>
  <c r="M227" i="37"/>
  <c r="M267" i="37"/>
  <c r="M307" i="37"/>
  <c r="M347" i="37"/>
  <c r="M387" i="37"/>
  <c r="M427" i="37"/>
  <c r="M467" i="37"/>
  <c r="N147" i="37"/>
  <c r="P147" i="37"/>
  <c r="P187" i="37"/>
  <c r="P227" i="37"/>
  <c r="P267" i="37"/>
  <c r="P307" i="37"/>
  <c r="P347" i="37"/>
  <c r="P387" i="37"/>
  <c r="P427" i="37"/>
  <c r="P467" i="37"/>
  <c r="A148" i="37"/>
  <c r="A143" i="41"/>
  <c r="C143" i="41"/>
  <c r="N148" i="37"/>
  <c r="N188" i="37"/>
  <c r="N228" i="37"/>
  <c r="N268" i="37"/>
  <c r="N308" i="37"/>
  <c r="N348" i="37"/>
  <c r="N388" i="37"/>
  <c r="N428" i="37"/>
  <c r="N468" i="37"/>
  <c r="P148" i="37"/>
  <c r="M150" i="37"/>
  <c r="M190" i="37"/>
  <c r="M230" i="37"/>
  <c r="M270" i="37"/>
  <c r="M310" i="37"/>
  <c r="M350" i="37"/>
  <c r="M390" i="37"/>
  <c r="M430" i="37"/>
  <c r="M470" i="37"/>
  <c r="N150" i="37"/>
  <c r="N190" i="37"/>
  <c r="N230" i="37"/>
  <c r="N270" i="37"/>
  <c r="N310" i="37"/>
  <c r="N350" i="37"/>
  <c r="N390" i="37"/>
  <c r="N430" i="37"/>
  <c r="N470" i="37"/>
  <c r="P150" i="37"/>
  <c r="M152" i="37"/>
  <c r="N152" i="37"/>
  <c r="O152" i="37"/>
  <c r="O192" i="37"/>
  <c r="O232" i="37"/>
  <c r="O272" i="37"/>
  <c r="O312" i="37"/>
  <c r="O352" i="37"/>
  <c r="O392" i="37"/>
  <c r="O432" i="37"/>
  <c r="O472" i="37"/>
  <c r="P152" i="37"/>
  <c r="P192" i="37"/>
  <c r="P232" i="37"/>
  <c r="P272" i="37"/>
  <c r="P312" i="37"/>
  <c r="P352" i="37"/>
  <c r="P392" i="37"/>
  <c r="P432" i="37"/>
  <c r="P472" i="37"/>
  <c r="M153" i="37"/>
  <c r="M193" i="37"/>
  <c r="M233" i="37"/>
  <c r="M273" i="37"/>
  <c r="M313" i="37"/>
  <c r="M353" i="37"/>
  <c r="M393" i="37"/>
  <c r="M433" i="37"/>
  <c r="M473" i="37"/>
  <c r="O153" i="37"/>
  <c r="O193" i="37"/>
  <c r="O233" i="37"/>
  <c r="O273" i="37"/>
  <c r="O313" i="37"/>
  <c r="O353" i="37"/>
  <c r="O393" i="37"/>
  <c r="O433" i="37"/>
  <c r="O473" i="37"/>
  <c r="P153" i="37"/>
  <c r="A154" i="37"/>
  <c r="A149" i="41"/>
  <c r="A155" i="37"/>
  <c r="A150" i="41"/>
  <c r="E150" i="41"/>
  <c r="Q150" i="41"/>
  <c r="M156" i="37"/>
  <c r="M196" i="37"/>
  <c r="M236" i="37"/>
  <c r="M276" i="37"/>
  <c r="M316" i="37"/>
  <c r="M356" i="37"/>
  <c r="M396" i="37"/>
  <c r="M436" i="37"/>
  <c r="M476" i="37"/>
  <c r="N156" i="37"/>
  <c r="P156" i="37"/>
  <c r="A157" i="37"/>
  <c r="A152" i="41"/>
  <c r="E152" i="41"/>
  <c r="Q152" i="41"/>
  <c r="N157" i="37"/>
  <c r="P157" i="37"/>
  <c r="P197" i="37"/>
  <c r="P237" i="37"/>
  <c r="P277" i="37"/>
  <c r="P317" i="37"/>
  <c r="P357" i="37"/>
  <c r="P397" i="37"/>
  <c r="P437" i="37"/>
  <c r="P477" i="37"/>
  <c r="N158" i="37"/>
  <c r="N198" i="37"/>
  <c r="N238" i="37"/>
  <c r="N278" i="37"/>
  <c r="N318" i="37"/>
  <c r="N358" i="37"/>
  <c r="N398" i="37"/>
  <c r="N438" i="37"/>
  <c r="N478" i="37"/>
  <c r="P158" i="37"/>
  <c r="P198" i="37"/>
  <c r="P238" i="37"/>
  <c r="P278" i="37"/>
  <c r="P318" i="37"/>
  <c r="P358" i="37"/>
  <c r="P398" i="37"/>
  <c r="P438" i="37"/>
  <c r="P478" i="37"/>
  <c r="A159" i="37"/>
  <c r="A154" i="41"/>
  <c r="C154" i="41"/>
  <c r="M159" i="37"/>
  <c r="M199" i="37"/>
  <c r="M239" i="37"/>
  <c r="M279" i="37"/>
  <c r="M319" i="37"/>
  <c r="M359" i="37"/>
  <c r="M399" i="37"/>
  <c r="M439" i="37"/>
  <c r="M479" i="37"/>
  <c r="O159" i="37"/>
  <c r="O199" i="37"/>
  <c r="O239" i="37"/>
  <c r="O279" i="37"/>
  <c r="O319" i="37"/>
  <c r="O359" i="37"/>
  <c r="O399" i="37"/>
  <c r="O439" i="37"/>
  <c r="O479" i="37"/>
  <c r="N160" i="37"/>
  <c r="N200" i="37"/>
  <c r="N240" i="37"/>
  <c r="N280" i="37"/>
  <c r="N320" i="37"/>
  <c r="N360" i="37"/>
  <c r="N400" i="37"/>
  <c r="N440" i="37"/>
  <c r="N480" i="37"/>
  <c r="P160" i="37"/>
  <c r="P200" i="37"/>
  <c r="P240" i="37"/>
  <c r="P280" i="37"/>
  <c r="P320" i="37"/>
  <c r="P360" i="37"/>
  <c r="P400" i="37"/>
  <c r="P440" i="37"/>
  <c r="P480" i="37"/>
  <c r="A161" i="37"/>
  <c r="A156" i="41"/>
  <c r="C156" i="41"/>
  <c r="M161" i="37"/>
  <c r="O161" i="37"/>
  <c r="O201" i="37"/>
  <c r="O241" i="37"/>
  <c r="O281" i="37"/>
  <c r="O321" i="37"/>
  <c r="O361" i="37"/>
  <c r="O401" i="37"/>
  <c r="O441" i="37"/>
  <c r="O481" i="37"/>
  <c r="N162" i="37"/>
  <c r="N202" i="37"/>
  <c r="N242" i="37"/>
  <c r="N282" i="37"/>
  <c r="N322" i="37"/>
  <c r="N362" i="37"/>
  <c r="N402" i="37"/>
  <c r="N442" i="37"/>
  <c r="N482" i="37"/>
  <c r="P162" i="37"/>
  <c r="P202" i="37"/>
  <c r="P242" i="37"/>
  <c r="P282" i="37"/>
  <c r="P322" i="37"/>
  <c r="P362" i="37"/>
  <c r="P402" i="37"/>
  <c r="P442" i="37"/>
  <c r="P482" i="37"/>
  <c r="M163" i="37"/>
  <c r="M203" i="37"/>
  <c r="M243" i="37"/>
  <c r="M283" i="37"/>
  <c r="M323" i="37"/>
  <c r="M363" i="37"/>
  <c r="M403" i="37"/>
  <c r="M443" i="37"/>
  <c r="M483" i="37"/>
  <c r="O163" i="37"/>
  <c r="O203" i="37"/>
  <c r="O243" i="37"/>
  <c r="O283" i="37"/>
  <c r="O323" i="37"/>
  <c r="O363" i="37"/>
  <c r="O403" i="37"/>
  <c r="O443" i="37"/>
  <c r="O483" i="37"/>
  <c r="N164" i="37"/>
  <c r="N204" i="37"/>
  <c r="N244" i="37"/>
  <c r="N284" i="37"/>
  <c r="N324" i="37"/>
  <c r="N364" i="37"/>
  <c r="N404" i="37"/>
  <c r="N444" i="37"/>
  <c r="N484" i="37"/>
  <c r="P164" i="37"/>
  <c r="P204" i="37"/>
  <c r="P244" i="37"/>
  <c r="P284" i="37"/>
  <c r="P324" i="37"/>
  <c r="P364" i="37"/>
  <c r="P404" i="37"/>
  <c r="P444" i="37"/>
  <c r="P484" i="37"/>
  <c r="A167" i="37"/>
  <c r="E167" i="37"/>
  <c r="I207" i="37"/>
  <c r="O167" i="37"/>
  <c r="O207" i="37"/>
  <c r="O247" i="37"/>
  <c r="O287" i="37"/>
  <c r="O327" i="37"/>
  <c r="O367" i="37"/>
  <c r="O407" i="37"/>
  <c r="O447" i="37"/>
  <c r="O487" i="37"/>
  <c r="O168" i="37"/>
  <c r="O208" i="37"/>
  <c r="O248" i="37"/>
  <c r="O288" i="37"/>
  <c r="O328" i="37"/>
  <c r="O368" i="37"/>
  <c r="O408" i="37"/>
  <c r="O448" i="37"/>
  <c r="O488" i="37"/>
  <c r="M169" i="37"/>
  <c r="M209" i="37"/>
  <c r="M249" i="37"/>
  <c r="M289" i="37"/>
  <c r="M329" i="37"/>
  <c r="M369" i="37"/>
  <c r="M409" i="37"/>
  <c r="M449" i="37"/>
  <c r="M489" i="37"/>
  <c r="N169" i="37"/>
  <c r="N209" i="37"/>
  <c r="N249" i="37"/>
  <c r="N289" i="37"/>
  <c r="N329" i="37"/>
  <c r="N369" i="37"/>
  <c r="N409" i="37"/>
  <c r="N449" i="37"/>
  <c r="N489" i="37"/>
  <c r="P175" i="37"/>
  <c r="P215" i="37"/>
  <c r="P255" i="37"/>
  <c r="P295" i="37"/>
  <c r="P335" i="37"/>
  <c r="P375" i="37"/>
  <c r="P415" i="37"/>
  <c r="P455" i="37"/>
  <c r="P179" i="37"/>
  <c r="P219" i="37"/>
  <c r="P259" i="37"/>
  <c r="P299" i="37"/>
  <c r="P339" i="37"/>
  <c r="P379" i="37"/>
  <c r="P419" i="37"/>
  <c r="P459" i="37"/>
  <c r="M180" i="37"/>
  <c r="M220" i="37"/>
  <c r="M260" i="37"/>
  <c r="M300" i="37"/>
  <c r="M340" i="37"/>
  <c r="M380" i="37"/>
  <c r="M420" i="37"/>
  <c r="M460" i="37"/>
  <c r="N180" i="37"/>
  <c r="N220" i="37"/>
  <c r="N260" i="37"/>
  <c r="N300" i="37"/>
  <c r="N340" i="37"/>
  <c r="N380" i="37"/>
  <c r="N420" i="37"/>
  <c r="N460" i="37"/>
  <c r="P180" i="37"/>
  <c r="P220" i="37"/>
  <c r="P260" i="37"/>
  <c r="P300" i="37"/>
  <c r="P340" i="37"/>
  <c r="P380" i="37"/>
  <c r="P420" i="37"/>
  <c r="P460" i="37"/>
  <c r="O181" i="37"/>
  <c r="O221" i="37"/>
  <c r="O261" i="37"/>
  <c r="O301" i="37"/>
  <c r="O341" i="37"/>
  <c r="O381" i="37"/>
  <c r="O421" i="37"/>
  <c r="O461" i="37"/>
  <c r="A183" i="37"/>
  <c r="A223" i="37"/>
  <c r="A184" i="37"/>
  <c r="E184" i="37"/>
  <c r="I224" i="37"/>
  <c r="N187" i="37"/>
  <c r="N227" i="37"/>
  <c r="N267" i="37"/>
  <c r="N307" i="37"/>
  <c r="N347" i="37"/>
  <c r="N387" i="37"/>
  <c r="N427" i="37"/>
  <c r="N467" i="37"/>
  <c r="P188" i="37"/>
  <c r="P228" i="37"/>
  <c r="P268" i="37"/>
  <c r="P308" i="37"/>
  <c r="P348" i="37"/>
  <c r="P388" i="37"/>
  <c r="P428" i="37"/>
  <c r="P468" i="37"/>
  <c r="P190" i="37"/>
  <c r="P230" i="37"/>
  <c r="P270" i="37"/>
  <c r="P310" i="37"/>
  <c r="P350" i="37"/>
  <c r="P390" i="37"/>
  <c r="P430" i="37"/>
  <c r="P470" i="37"/>
  <c r="M192" i="37"/>
  <c r="M232" i="37"/>
  <c r="M272" i="37"/>
  <c r="M312" i="37"/>
  <c r="M352" i="37"/>
  <c r="M392" i="37"/>
  <c r="M432" i="37"/>
  <c r="M472" i="37"/>
  <c r="N192" i="37"/>
  <c r="N232" i="37"/>
  <c r="N272" i="37"/>
  <c r="N312" i="37"/>
  <c r="N352" i="37"/>
  <c r="N392" i="37"/>
  <c r="N432" i="37"/>
  <c r="N472" i="37"/>
  <c r="P193" i="37"/>
  <c r="P233" i="37"/>
  <c r="P273" i="37"/>
  <c r="P313" i="37"/>
  <c r="P353" i="37"/>
  <c r="P393" i="37"/>
  <c r="P433" i="37"/>
  <c r="P473" i="37"/>
  <c r="A194" i="37"/>
  <c r="A189" i="41"/>
  <c r="E189" i="41"/>
  <c r="N196" i="37"/>
  <c r="N236" i="37"/>
  <c r="N276" i="37"/>
  <c r="N316" i="37"/>
  <c r="N356" i="37"/>
  <c r="N396" i="37"/>
  <c r="N436" i="37"/>
  <c r="N476" i="37"/>
  <c r="P196" i="37"/>
  <c r="P236" i="37"/>
  <c r="P276" i="37"/>
  <c r="P316" i="37"/>
  <c r="P356" i="37"/>
  <c r="P396" i="37"/>
  <c r="P436" i="37"/>
  <c r="P476" i="37"/>
  <c r="N197" i="37"/>
  <c r="N237" i="37"/>
  <c r="N277" i="37"/>
  <c r="N317" i="37"/>
  <c r="N357" i="37"/>
  <c r="N397" i="37"/>
  <c r="N437" i="37"/>
  <c r="N477" i="37"/>
  <c r="M201" i="37"/>
  <c r="M241" i="37"/>
  <c r="M281" i="37"/>
  <c r="M321" i="37"/>
  <c r="M361" i="37"/>
  <c r="M401" i="37"/>
  <c r="M441" i="37"/>
  <c r="M481" i="37"/>
  <c r="O225" i="37"/>
  <c r="O265" i="37"/>
  <c r="O305" i="37"/>
  <c r="O345" i="37"/>
  <c r="O385" i="37"/>
  <c r="O425" i="37"/>
  <c r="O465" i="37"/>
  <c r="O229" i="37"/>
  <c r="O269" i="37"/>
  <c r="O309" i="37"/>
  <c r="O349" i="37"/>
  <c r="O389" i="37"/>
  <c r="O429" i="37"/>
  <c r="O469" i="37"/>
  <c r="O237" i="37"/>
  <c r="O277" i="37"/>
  <c r="O317" i="37"/>
  <c r="O357" i="37"/>
  <c r="O397" i="37"/>
  <c r="O437" i="37"/>
  <c r="O477" i="37"/>
  <c r="M245" i="37"/>
  <c r="M285" i="37"/>
  <c r="M325" i="37"/>
  <c r="M365" i="37"/>
  <c r="M405" i="37"/>
  <c r="M445" i="37"/>
  <c r="M485" i="37"/>
  <c r="M305" i="37"/>
  <c r="M345" i="37"/>
  <c r="M385" i="37"/>
  <c r="M425" i="37"/>
  <c r="M465" i="37"/>
  <c r="M349" i="37"/>
  <c r="M389" i="37"/>
  <c r="M429" i="37"/>
  <c r="M469" i="37"/>
  <c r="M357" i="37"/>
  <c r="M397" i="37"/>
  <c r="M437" i="37"/>
  <c r="M477" i="37"/>
  <c r="N366" i="37"/>
  <c r="N406" i="37"/>
  <c r="N446" i="37"/>
  <c r="N486" i="37"/>
  <c r="N367" i="37"/>
  <c r="N407" i="37"/>
  <c r="N447" i="37"/>
  <c r="N487" i="37"/>
  <c r="P327" i="37"/>
  <c r="P367" i="37"/>
  <c r="P407" i="37"/>
  <c r="P447" i="37"/>
  <c r="P487" i="37"/>
  <c r="O330" i="37"/>
  <c r="O370" i="37"/>
  <c r="O410" i="37"/>
  <c r="O450" i="37"/>
  <c r="O490" i="37"/>
  <c r="N391" i="37"/>
  <c r="N431" i="37"/>
  <c r="N471" i="37"/>
  <c r="P391" i="37"/>
  <c r="P431" i="37"/>
  <c r="P471" i="37"/>
  <c r="M394" i="37"/>
  <c r="M434" i="37"/>
  <c r="M474" i="37"/>
  <c r="O394" i="37"/>
  <c r="O434" i="37"/>
  <c r="O474" i="37"/>
  <c r="N395" i="37"/>
  <c r="N435" i="37"/>
  <c r="N475" i="37"/>
  <c r="P395" i="37"/>
  <c r="P435" i="37"/>
  <c r="P475" i="37"/>
  <c r="P399" i="37"/>
  <c r="P439" i="37"/>
  <c r="P479" i="37"/>
  <c r="M402" i="37"/>
  <c r="M442" i="37"/>
  <c r="M482" i="37"/>
  <c r="O402" i="37"/>
  <c r="O442" i="37"/>
  <c r="O482" i="37"/>
  <c r="N403" i="37"/>
  <c r="N443" i="37"/>
  <c r="N483" i="37"/>
  <c r="P403" i="37"/>
  <c r="P443" i="37"/>
  <c r="P483" i="37"/>
  <c r="M370" i="37"/>
  <c r="M410" i="37"/>
  <c r="M450" i="37"/>
  <c r="M490" i="37"/>
  <c r="J19" i="15"/>
  <c r="J21" i="15"/>
  <c r="B23" i="15"/>
  <c r="C23" i="15"/>
  <c r="D23" i="15"/>
  <c r="F23" i="15"/>
  <c r="B18" i="27"/>
  <c r="D18" i="27"/>
  <c r="B24" i="15"/>
  <c r="C24" i="15"/>
  <c r="D24" i="15"/>
  <c r="F24" i="15"/>
  <c r="J24" i="15"/>
  <c r="B25" i="15"/>
  <c r="C25" i="15"/>
  <c r="D25" i="15"/>
  <c r="F25" i="15"/>
  <c r="B26" i="15"/>
  <c r="C26" i="15"/>
  <c r="D26" i="15"/>
  <c r="F26" i="15"/>
  <c r="B21" i="27"/>
  <c r="J26" i="15"/>
  <c r="B27" i="15"/>
  <c r="C27" i="15"/>
  <c r="D27" i="15"/>
  <c r="F27" i="15"/>
  <c r="B22" i="27"/>
  <c r="B28" i="15"/>
  <c r="C28" i="15"/>
  <c r="D28" i="15"/>
  <c r="F28" i="15"/>
  <c r="B23" i="27"/>
  <c r="J28" i="15"/>
  <c r="B29" i="15"/>
  <c r="C29" i="15"/>
  <c r="D29" i="15"/>
  <c r="F29" i="15"/>
  <c r="B24" i="27"/>
  <c r="B30" i="15"/>
  <c r="C30" i="15"/>
  <c r="D30" i="15"/>
  <c r="F30" i="15"/>
  <c r="B25" i="27"/>
  <c r="B31" i="15"/>
  <c r="C31" i="15"/>
  <c r="D31" i="15"/>
  <c r="F31" i="15"/>
  <c r="B26" i="27"/>
  <c r="D26" i="27"/>
  <c r="B32" i="15"/>
  <c r="C32" i="15"/>
  <c r="D32" i="15"/>
  <c r="F32" i="15"/>
  <c r="B27" i="27"/>
  <c r="D27" i="27"/>
  <c r="J32" i="15"/>
  <c r="B33" i="15"/>
  <c r="C33" i="15"/>
  <c r="D33" i="15"/>
  <c r="F33" i="15"/>
  <c r="B28" i="27"/>
  <c r="D28" i="27"/>
  <c r="B34" i="15"/>
  <c r="C34" i="15"/>
  <c r="D34" i="15"/>
  <c r="F34" i="15"/>
  <c r="B29" i="27"/>
  <c r="J34" i="15"/>
  <c r="B35" i="15"/>
  <c r="C35" i="15"/>
  <c r="D35" i="15"/>
  <c r="F35" i="15"/>
  <c r="B30" i="27"/>
  <c r="B36" i="15"/>
  <c r="C36" i="15"/>
  <c r="D36" i="15"/>
  <c r="F36" i="15"/>
  <c r="B31" i="27"/>
  <c r="J36" i="15"/>
  <c r="K36" i="15"/>
  <c r="B37" i="15"/>
  <c r="C37" i="15"/>
  <c r="D37" i="15"/>
  <c r="F37" i="15"/>
  <c r="B32" i="27"/>
  <c r="B38" i="15"/>
  <c r="C38" i="15"/>
  <c r="D38" i="15"/>
  <c r="F38" i="15"/>
  <c r="B33" i="27"/>
  <c r="B39" i="15"/>
  <c r="C39" i="15"/>
  <c r="D39" i="15"/>
  <c r="F39" i="15"/>
  <c r="B34" i="27"/>
  <c r="D34" i="27"/>
  <c r="B40" i="15"/>
  <c r="C40" i="15"/>
  <c r="D40" i="15"/>
  <c r="F40" i="15"/>
  <c r="B35" i="27"/>
  <c r="D35" i="27"/>
  <c r="J40" i="15"/>
  <c r="B41" i="15"/>
  <c r="C41" i="15"/>
  <c r="D41" i="15"/>
  <c r="F41" i="15"/>
  <c r="B36" i="27"/>
  <c r="D36" i="27"/>
  <c r="J41" i="15"/>
  <c r="B42" i="15"/>
  <c r="C42" i="15"/>
  <c r="D42" i="15"/>
  <c r="F42" i="15"/>
  <c r="B37" i="27"/>
  <c r="D37" i="27"/>
  <c r="B43" i="15"/>
  <c r="C43" i="15"/>
  <c r="D43" i="15"/>
  <c r="F43" i="15"/>
  <c r="B38" i="27"/>
  <c r="D38" i="27"/>
  <c r="B44" i="15"/>
  <c r="C44" i="15"/>
  <c r="D44" i="15"/>
  <c r="F44" i="15"/>
  <c r="B39" i="27"/>
  <c r="D39" i="27"/>
  <c r="J44" i="15"/>
  <c r="B45" i="15"/>
  <c r="C45" i="15"/>
  <c r="D45" i="15"/>
  <c r="F45" i="15"/>
  <c r="B40" i="27"/>
  <c r="D40" i="27"/>
  <c r="J45" i="15"/>
  <c r="B46" i="15"/>
  <c r="C46" i="15"/>
  <c r="D46" i="15"/>
  <c r="F46" i="15"/>
  <c r="B41" i="27"/>
  <c r="B47" i="15"/>
  <c r="C47" i="15"/>
  <c r="D47" i="15"/>
  <c r="F47" i="15"/>
  <c r="B42" i="27"/>
  <c r="D42" i="27"/>
  <c r="B48" i="15"/>
  <c r="C48" i="15"/>
  <c r="D48" i="15"/>
  <c r="F48" i="15"/>
  <c r="B43" i="27"/>
  <c r="D43" i="27"/>
  <c r="J48" i="15"/>
  <c r="B49" i="15"/>
  <c r="C49" i="15"/>
  <c r="D49" i="15"/>
  <c r="F49" i="15"/>
  <c r="B44" i="27"/>
  <c r="D44" i="27"/>
  <c r="J49" i="15"/>
  <c r="B50" i="15"/>
  <c r="C50" i="15"/>
  <c r="D50" i="15"/>
  <c r="F50" i="15"/>
  <c r="B45" i="27"/>
  <c r="D45" i="27"/>
  <c r="M51" i="15"/>
  <c r="M91" i="15"/>
  <c r="M131" i="15"/>
  <c r="M171" i="15"/>
  <c r="M211" i="15"/>
  <c r="M251" i="15"/>
  <c r="M291" i="15"/>
  <c r="M331" i="15"/>
  <c r="M371" i="15"/>
  <c r="M411" i="15"/>
  <c r="M451" i="15"/>
  <c r="N51" i="15"/>
  <c r="N91" i="15"/>
  <c r="N131" i="15"/>
  <c r="N171" i="15"/>
  <c r="N211" i="15"/>
  <c r="N251" i="15"/>
  <c r="N291" i="15"/>
  <c r="N331" i="15"/>
  <c r="N371" i="15"/>
  <c r="N411" i="15"/>
  <c r="N451" i="15"/>
  <c r="O51" i="15"/>
  <c r="O91" i="15"/>
  <c r="O131" i="15"/>
  <c r="O171" i="15"/>
  <c r="O211" i="15"/>
  <c r="O251" i="15"/>
  <c r="O291" i="15"/>
  <c r="O331" i="15"/>
  <c r="O371" i="15"/>
  <c r="O411" i="15"/>
  <c r="O451" i="15"/>
  <c r="P51" i="15"/>
  <c r="P91" i="15"/>
  <c r="P131" i="15"/>
  <c r="P171" i="15"/>
  <c r="P211" i="15"/>
  <c r="P251" i="15"/>
  <c r="P291" i="15"/>
  <c r="P331" i="15"/>
  <c r="P371" i="15"/>
  <c r="P411" i="15"/>
  <c r="P451" i="15"/>
  <c r="I52" i="15"/>
  <c r="M52" i="15"/>
  <c r="M92" i="15"/>
  <c r="M132" i="15"/>
  <c r="M172" i="15"/>
  <c r="M212" i="15"/>
  <c r="M252" i="15"/>
  <c r="M292" i="15"/>
  <c r="M332" i="15"/>
  <c r="M372" i="15"/>
  <c r="M412" i="15"/>
  <c r="M452" i="15"/>
  <c r="N52" i="15"/>
  <c r="N92" i="15"/>
  <c r="N132" i="15"/>
  <c r="N172" i="15"/>
  <c r="N212" i="15"/>
  <c r="N252" i="15"/>
  <c r="N292" i="15"/>
  <c r="N332" i="15"/>
  <c r="N372" i="15"/>
  <c r="N412" i="15"/>
  <c r="N452" i="15"/>
  <c r="O52" i="15"/>
  <c r="O92" i="15"/>
  <c r="O132" i="15"/>
  <c r="O172" i="15"/>
  <c r="O212" i="15"/>
  <c r="O252" i="15"/>
  <c r="O292" i="15"/>
  <c r="O332" i="15"/>
  <c r="O372" i="15"/>
  <c r="O412" i="15"/>
  <c r="O452" i="15"/>
  <c r="P52" i="15"/>
  <c r="P92" i="15"/>
  <c r="P132" i="15"/>
  <c r="P172" i="15"/>
  <c r="P212" i="15"/>
  <c r="P252" i="15"/>
  <c r="P292" i="15"/>
  <c r="P332" i="15"/>
  <c r="P372" i="15"/>
  <c r="P412" i="15"/>
  <c r="P452" i="15"/>
  <c r="M53" i="15"/>
  <c r="M93" i="15"/>
  <c r="M133" i="15"/>
  <c r="M173" i="15"/>
  <c r="M213" i="15"/>
  <c r="M253" i="15"/>
  <c r="M293" i="15"/>
  <c r="M333" i="15"/>
  <c r="M373" i="15"/>
  <c r="M413" i="15"/>
  <c r="M453" i="15"/>
  <c r="N53" i="15"/>
  <c r="N93" i="15"/>
  <c r="N133" i="15"/>
  <c r="N173" i="15"/>
  <c r="N213" i="15"/>
  <c r="N253" i="15"/>
  <c r="N293" i="15"/>
  <c r="N333" i="15"/>
  <c r="N373" i="15"/>
  <c r="N413" i="15"/>
  <c r="N453" i="15"/>
  <c r="O53" i="15"/>
  <c r="O93" i="15"/>
  <c r="O133" i="15"/>
  <c r="O173" i="15"/>
  <c r="O213" i="15"/>
  <c r="O253" i="15"/>
  <c r="O293" i="15"/>
  <c r="O333" i="15"/>
  <c r="O373" i="15"/>
  <c r="O413" i="15"/>
  <c r="O453" i="15"/>
  <c r="P53" i="15"/>
  <c r="P93" i="15"/>
  <c r="P133" i="15"/>
  <c r="P173" i="15"/>
  <c r="P213" i="15"/>
  <c r="P253" i="15"/>
  <c r="P293" i="15"/>
  <c r="P333" i="15"/>
  <c r="P373" i="15"/>
  <c r="P413" i="15"/>
  <c r="P453" i="15"/>
  <c r="I54" i="15"/>
  <c r="M54" i="15"/>
  <c r="N54" i="15"/>
  <c r="N94" i="15"/>
  <c r="N134" i="15"/>
  <c r="N174" i="15"/>
  <c r="N214" i="15"/>
  <c r="N254" i="15"/>
  <c r="N294" i="15"/>
  <c r="N334" i="15"/>
  <c r="N374" i="15"/>
  <c r="N414" i="15"/>
  <c r="N454" i="15"/>
  <c r="O54" i="15"/>
  <c r="O94" i="15"/>
  <c r="O134" i="15"/>
  <c r="O174" i="15"/>
  <c r="O214" i="15"/>
  <c r="O254" i="15"/>
  <c r="O294" i="15"/>
  <c r="O334" i="15"/>
  <c r="O374" i="15"/>
  <c r="O414" i="15"/>
  <c r="O454" i="15"/>
  <c r="P54" i="15"/>
  <c r="P94" i="15"/>
  <c r="P134" i="15"/>
  <c r="P174" i="15"/>
  <c r="P214" i="15"/>
  <c r="P254" i="15"/>
  <c r="P294" i="15"/>
  <c r="P334" i="15"/>
  <c r="P374" i="15"/>
  <c r="P414" i="15"/>
  <c r="P454" i="15"/>
  <c r="I55" i="15"/>
  <c r="M55" i="15"/>
  <c r="M95" i="15"/>
  <c r="M135" i="15"/>
  <c r="N55" i="15"/>
  <c r="N95" i="15"/>
  <c r="N135" i="15"/>
  <c r="N175" i="15"/>
  <c r="N215" i="15"/>
  <c r="N255" i="15"/>
  <c r="N295" i="15"/>
  <c r="N335" i="15"/>
  <c r="N375" i="15"/>
  <c r="N415" i="15"/>
  <c r="N455" i="15"/>
  <c r="O55" i="15"/>
  <c r="O95" i="15"/>
  <c r="O135" i="15"/>
  <c r="O175" i="15"/>
  <c r="O215" i="15"/>
  <c r="O255" i="15"/>
  <c r="O295" i="15"/>
  <c r="O335" i="15"/>
  <c r="O375" i="15"/>
  <c r="O415" i="15"/>
  <c r="O455" i="15"/>
  <c r="P55" i="15"/>
  <c r="P95" i="15"/>
  <c r="P135" i="15"/>
  <c r="P175" i="15"/>
  <c r="P215" i="15"/>
  <c r="P255" i="15"/>
  <c r="P295" i="15"/>
  <c r="P335" i="15"/>
  <c r="P375" i="15"/>
  <c r="P415" i="15"/>
  <c r="P455" i="15"/>
  <c r="I56" i="15"/>
  <c r="M56" i="15"/>
  <c r="M96" i="15"/>
  <c r="M136" i="15"/>
  <c r="M176" i="15"/>
  <c r="M216" i="15"/>
  <c r="M256" i="15"/>
  <c r="M296" i="15"/>
  <c r="M336" i="15"/>
  <c r="M376" i="15"/>
  <c r="M416" i="15"/>
  <c r="M456" i="15"/>
  <c r="N56" i="15"/>
  <c r="O56" i="15"/>
  <c r="O96" i="15"/>
  <c r="O136" i="15"/>
  <c r="O176" i="15"/>
  <c r="O216" i="15"/>
  <c r="O256" i="15"/>
  <c r="O296" i="15"/>
  <c r="P56" i="15"/>
  <c r="P96" i="15"/>
  <c r="P136" i="15"/>
  <c r="P176" i="15"/>
  <c r="P216" i="15"/>
  <c r="P256" i="15"/>
  <c r="P296" i="15"/>
  <c r="P336" i="15"/>
  <c r="P376" i="15"/>
  <c r="P416" i="15"/>
  <c r="P456" i="15"/>
  <c r="I57" i="15"/>
  <c r="M57" i="15"/>
  <c r="N57" i="15"/>
  <c r="N97" i="15"/>
  <c r="N137" i="15"/>
  <c r="N177" i="15"/>
  <c r="N217" i="15"/>
  <c r="N257" i="15"/>
  <c r="N297" i="15"/>
  <c r="N337" i="15"/>
  <c r="N377" i="15"/>
  <c r="N417" i="15"/>
  <c r="N457" i="15"/>
  <c r="O57" i="15"/>
  <c r="P57" i="15"/>
  <c r="P97" i="15"/>
  <c r="P137" i="15"/>
  <c r="P177" i="15"/>
  <c r="P217" i="15"/>
  <c r="P257" i="15"/>
  <c r="P297" i="15"/>
  <c r="P337" i="15"/>
  <c r="P377" i="15"/>
  <c r="P417" i="15"/>
  <c r="P457" i="15"/>
  <c r="I58" i="15"/>
  <c r="M58" i="15"/>
  <c r="M98" i="15"/>
  <c r="M138" i="15"/>
  <c r="M178" i="15"/>
  <c r="M218" i="15"/>
  <c r="M258" i="15"/>
  <c r="M298" i="15"/>
  <c r="M338" i="15"/>
  <c r="M378" i="15"/>
  <c r="M418" i="15"/>
  <c r="M458" i="15"/>
  <c r="N58" i="15"/>
  <c r="N98" i="15"/>
  <c r="N138" i="15"/>
  <c r="N178" i="15"/>
  <c r="N218" i="15"/>
  <c r="N258" i="15"/>
  <c r="N298" i="15"/>
  <c r="N338" i="15"/>
  <c r="N378" i="15"/>
  <c r="N418" i="15"/>
  <c r="N458" i="15"/>
  <c r="O58" i="15"/>
  <c r="O98" i="15"/>
  <c r="O138" i="15"/>
  <c r="O178" i="15"/>
  <c r="O218" i="15"/>
  <c r="O258" i="15"/>
  <c r="O298" i="15"/>
  <c r="O338" i="15"/>
  <c r="O378" i="15"/>
  <c r="O418" i="15"/>
  <c r="O458" i="15"/>
  <c r="P58" i="15"/>
  <c r="P98" i="15"/>
  <c r="P138" i="15"/>
  <c r="P178" i="15"/>
  <c r="P218" i="15"/>
  <c r="P258" i="15"/>
  <c r="P298" i="15"/>
  <c r="P338" i="15"/>
  <c r="P378" i="15"/>
  <c r="P418" i="15"/>
  <c r="P458" i="15"/>
  <c r="I59" i="15"/>
  <c r="M59" i="15"/>
  <c r="M99" i="15"/>
  <c r="M139" i="15"/>
  <c r="M179" i="15"/>
  <c r="M219" i="15"/>
  <c r="M259" i="15"/>
  <c r="M299" i="15"/>
  <c r="M339" i="15"/>
  <c r="M379" i="15"/>
  <c r="M419" i="15"/>
  <c r="M459" i="15"/>
  <c r="N59" i="15"/>
  <c r="N99" i="15"/>
  <c r="N139" i="15"/>
  <c r="N179" i="15"/>
  <c r="N219" i="15"/>
  <c r="N259" i="15"/>
  <c r="N299" i="15"/>
  <c r="N339" i="15"/>
  <c r="N379" i="15"/>
  <c r="N419" i="15"/>
  <c r="N459" i="15"/>
  <c r="O59" i="15"/>
  <c r="O99" i="15"/>
  <c r="O139" i="15"/>
  <c r="O179" i="15"/>
  <c r="O219" i="15"/>
  <c r="O259" i="15"/>
  <c r="O299" i="15"/>
  <c r="O339" i="15"/>
  <c r="O379" i="15"/>
  <c r="O419" i="15"/>
  <c r="O459" i="15"/>
  <c r="P59" i="15"/>
  <c r="P99" i="15"/>
  <c r="P139" i="15"/>
  <c r="P179" i="15"/>
  <c r="P219" i="15"/>
  <c r="P259" i="15"/>
  <c r="P299" i="15"/>
  <c r="P339" i="15"/>
  <c r="P379" i="15"/>
  <c r="P419" i="15"/>
  <c r="P459" i="15"/>
  <c r="I60" i="15"/>
  <c r="M60" i="15"/>
  <c r="N60" i="15"/>
  <c r="N100" i="15"/>
  <c r="N140" i="15"/>
  <c r="N180" i="15"/>
  <c r="N220" i="15"/>
  <c r="N260" i="15"/>
  <c r="N300" i="15"/>
  <c r="N340" i="15"/>
  <c r="N380" i="15"/>
  <c r="N420" i="15"/>
  <c r="N460" i="15"/>
  <c r="O60" i="15"/>
  <c r="O100" i="15"/>
  <c r="O140" i="15"/>
  <c r="O180" i="15"/>
  <c r="O220" i="15"/>
  <c r="O260" i="15"/>
  <c r="O300" i="15"/>
  <c r="O340" i="15"/>
  <c r="O380" i="15"/>
  <c r="O420" i="15"/>
  <c r="O460" i="15"/>
  <c r="P60" i="15"/>
  <c r="P100" i="15"/>
  <c r="P140" i="15"/>
  <c r="P180" i="15"/>
  <c r="P220" i="15"/>
  <c r="P260" i="15"/>
  <c r="P300" i="15"/>
  <c r="P340" i="15"/>
  <c r="P380" i="15"/>
  <c r="P420" i="15"/>
  <c r="P460" i="15"/>
  <c r="I61" i="15"/>
  <c r="M61" i="15"/>
  <c r="M101" i="15"/>
  <c r="M141" i="15"/>
  <c r="M181" i="15"/>
  <c r="M221" i="15"/>
  <c r="M261" i="15"/>
  <c r="M301" i="15"/>
  <c r="M341" i="15"/>
  <c r="M381" i="15"/>
  <c r="M421" i="15"/>
  <c r="M461" i="15"/>
  <c r="N61" i="15"/>
  <c r="N101" i="15"/>
  <c r="N141" i="15"/>
  <c r="N181" i="15"/>
  <c r="N221" i="15"/>
  <c r="N261" i="15"/>
  <c r="N301" i="15"/>
  <c r="N341" i="15"/>
  <c r="N381" i="15"/>
  <c r="N421" i="15"/>
  <c r="N461" i="15"/>
  <c r="O61" i="15"/>
  <c r="O101" i="15"/>
  <c r="O141" i="15"/>
  <c r="O181" i="15"/>
  <c r="O221" i="15"/>
  <c r="O261" i="15"/>
  <c r="O301" i="15"/>
  <c r="O341" i="15"/>
  <c r="O381" i="15"/>
  <c r="O421" i="15"/>
  <c r="O461" i="15"/>
  <c r="P61" i="15"/>
  <c r="P101" i="15"/>
  <c r="P141" i="15"/>
  <c r="P181" i="15"/>
  <c r="P221" i="15"/>
  <c r="P261" i="15"/>
  <c r="P301" i="15"/>
  <c r="P341" i="15"/>
  <c r="P381" i="15"/>
  <c r="P421" i="15"/>
  <c r="P461" i="15"/>
  <c r="I62" i="15"/>
  <c r="M62" i="15"/>
  <c r="N62" i="15"/>
  <c r="N102" i="15"/>
  <c r="N142" i="15"/>
  <c r="N182" i="15"/>
  <c r="N222" i="15"/>
  <c r="N262" i="15"/>
  <c r="N302" i="15"/>
  <c r="N342" i="15"/>
  <c r="N382" i="15"/>
  <c r="N422" i="15"/>
  <c r="N462" i="15"/>
  <c r="O62" i="15"/>
  <c r="P62" i="15"/>
  <c r="P102" i="15"/>
  <c r="P142" i="15"/>
  <c r="P182" i="15"/>
  <c r="P222" i="15"/>
  <c r="P262" i="15"/>
  <c r="P302" i="15"/>
  <c r="P342" i="15"/>
  <c r="P382" i="15"/>
  <c r="P422" i="15"/>
  <c r="P462" i="15"/>
  <c r="A63" i="15"/>
  <c r="A58" i="27"/>
  <c r="E58" i="27"/>
  <c r="I63" i="15"/>
  <c r="M63" i="15"/>
  <c r="N63" i="15"/>
  <c r="N103" i="15"/>
  <c r="N143" i="15"/>
  <c r="N183" i="15"/>
  <c r="N223" i="15"/>
  <c r="N263" i="15"/>
  <c r="N303" i="15"/>
  <c r="N343" i="15"/>
  <c r="N383" i="15"/>
  <c r="N423" i="15"/>
  <c r="N463" i="15"/>
  <c r="O63" i="15"/>
  <c r="P63" i="15"/>
  <c r="P103" i="15"/>
  <c r="P143" i="15"/>
  <c r="P183" i="15"/>
  <c r="P223" i="15"/>
  <c r="P263" i="15"/>
  <c r="P303" i="15"/>
  <c r="P343" i="15"/>
  <c r="P383" i="15"/>
  <c r="P423" i="15"/>
  <c r="P463" i="15"/>
  <c r="A64" i="15"/>
  <c r="I64" i="15"/>
  <c r="M64" i="15"/>
  <c r="M104" i="15"/>
  <c r="M144" i="15"/>
  <c r="M184" i="15"/>
  <c r="M224" i="15"/>
  <c r="M264" i="15"/>
  <c r="M304" i="15"/>
  <c r="M344" i="15"/>
  <c r="M384" i="15"/>
  <c r="M424" i="15"/>
  <c r="M464" i="15"/>
  <c r="N64" i="15"/>
  <c r="O64" i="15"/>
  <c r="O104" i="15"/>
  <c r="O144" i="15"/>
  <c r="O184" i="15"/>
  <c r="O224" i="15"/>
  <c r="O264" i="15"/>
  <c r="O304" i="15"/>
  <c r="O344" i="15"/>
  <c r="O384" i="15"/>
  <c r="O424" i="15"/>
  <c r="O464" i="15"/>
  <c r="P64" i="15"/>
  <c r="P104" i="15"/>
  <c r="P144" i="15"/>
  <c r="P184" i="15"/>
  <c r="P224" i="15"/>
  <c r="P264" i="15"/>
  <c r="P304" i="15"/>
  <c r="P344" i="15"/>
  <c r="P384" i="15"/>
  <c r="P424" i="15"/>
  <c r="P464" i="15"/>
  <c r="A65" i="15"/>
  <c r="A60" i="27"/>
  <c r="C60" i="27"/>
  <c r="I65" i="15"/>
  <c r="M65" i="15"/>
  <c r="M105" i="15"/>
  <c r="M145" i="15"/>
  <c r="M185" i="15"/>
  <c r="M225" i="15"/>
  <c r="M265" i="15"/>
  <c r="M305" i="15"/>
  <c r="M345" i="15"/>
  <c r="M385" i="15"/>
  <c r="M425" i="15"/>
  <c r="M465" i="15"/>
  <c r="N65" i="15"/>
  <c r="O65" i="15"/>
  <c r="O105" i="15"/>
  <c r="O145" i="15"/>
  <c r="O185" i="15"/>
  <c r="O225" i="15"/>
  <c r="O265" i="15"/>
  <c r="P65" i="15"/>
  <c r="P105" i="15"/>
  <c r="P145" i="15"/>
  <c r="P185" i="15"/>
  <c r="P225" i="15"/>
  <c r="P265" i="15"/>
  <c r="P305" i="15"/>
  <c r="P345" i="15"/>
  <c r="P385" i="15"/>
  <c r="P425" i="15"/>
  <c r="P465" i="15"/>
  <c r="A66" i="15"/>
  <c r="I66" i="15"/>
  <c r="M66" i="15"/>
  <c r="M106" i="15"/>
  <c r="M146" i="15"/>
  <c r="N66" i="15"/>
  <c r="N106" i="15"/>
  <c r="N146" i="15"/>
  <c r="N186" i="15"/>
  <c r="N226" i="15"/>
  <c r="N266" i="15"/>
  <c r="N306" i="15"/>
  <c r="N346" i="15"/>
  <c r="N386" i="15"/>
  <c r="N426" i="15"/>
  <c r="N466" i="15"/>
  <c r="O66" i="15"/>
  <c r="O106" i="15"/>
  <c r="P66" i="15"/>
  <c r="P106" i="15"/>
  <c r="P146" i="15"/>
  <c r="P186" i="15"/>
  <c r="P226" i="15"/>
  <c r="P266" i="15"/>
  <c r="P306" i="15"/>
  <c r="P346" i="15"/>
  <c r="P386" i="15"/>
  <c r="P426" i="15"/>
  <c r="P466" i="15"/>
  <c r="A67" i="15"/>
  <c r="A62" i="27"/>
  <c r="C62" i="27"/>
  <c r="I67" i="15"/>
  <c r="M67" i="15"/>
  <c r="N67" i="15"/>
  <c r="N107" i="15"/>
  <c r="N147" i="15"/>
  <c r="N187" i="15"/>
  <c r="N227" i="15"/>
  <c r="N267" i="15"/>
  <c r="N307" i="15"/>
  <c r="N347" i="15"/>
  <c r="N387" i="15"/>
  <c r="N427" i="15"/>
  <c r="N467" i="15"/>
  <c r="O67" i="15"/>
  <c r="P67" i="15"/>
  <c r="P107" i="15"/>
  <c r="P147" i="15"/>
  <c r="P187" i="15"/>
  <c r="P227" i="15"/>
  <c r="P267" i="15"/>
  <c r="P307" i="15"/>
  <c r="P347" i="15"/>
  <c r="P387" i="15"/>
  <c r="P427" i="15"/>
  <c r="P467" i="15"/>
  <c r="A68" i="15"/>
  <c r="I68" i="15"/>
  <c r="M68" i="15"/>
  <c r="M108" i="15"/>
  <c r="M148" i="15"/>
  <c r="M188" i="15"/>
  <c r="M228" i="15"/>
  <c r="M268" i="15"/>
  <c r="M308" i="15"/>
  <c r="M348" i="15"/>
  <c r="M388" i="15"/>
  <c r="M428" i="15"/>
  <c r="M468" i="15"/>
  <c r="N68" i="15"/>
  <c r="N108" i="15"/>
  <c r="N148" i="15"/>
  <c r="O68" i="15"/>
  <c r="O108" i="15"/>
  <c r="O148" i="15"/>
  <c r="O188" i="15"/>
  <c r="O228" i="15"/>
  <c r="O268" i="15"/>
  <c r="P68" i="15"/>
  <c r="P108" i="15"/>
  <c r="P148" i="15"/>
  <c r="P188" i="15"/>
  <c r="P228" i="15"/>
  <c r="P268" i="15"/>
  <c r="P308" i="15"/>
  <c r="P348" i="15"/>
  <c r="P388" i="15"/>
  <c r="P428" i="15"/>
  <c r="P468" i="15"/>
  <c r="A69" i="15"/>
  <c r="A64" i="27"/>
  <c r="E64" i="27"/>
  <c r="I69" i="15"/>
  <c r="M69" i="15"/>
  <c r="N69" i="15"/>
  <c r="N109" i="15"/>
  <c r="N149" i="15"/>
  <c r="N189" i="15"/>
  <c r="N229" i="15"/>
  <c r="N269" i="15"/>
  <c r="N309" i="15"/>
  <c r="N349" i="15"/>
  <c r="O69" i="15"/>
  <c r="P69" i="15"/>
  <c r="P109" i="15"/>
  <c r="P149" i="15"/>
  <c r="P189" i="15"/>
  <c r="P229" i="15"/>
  <c r="P269" i="15"/>
  <c r="P309" i="15"/>
  <c r="P349" i="15"/>
  <c r="P389" i="15"/>
  <c r="P429" i="15"/>
  <c r="P469" i="15"/>
  <c r="A70" i="15"/>
  <c r="I70" i="15"/>
  <c r="M70" i="15"/>
  <c r="M110" i="15"/>
  <c r="M150" i="15"/>
  <c r="M190" i="15"/>
  <c r="M230" i="15"/>
  <c r="M270" i="15"/>
  <c r="M310" i="15"/>
  <c r="M350" i="15"/>
  <c r="M390" i="15"/>
  <c r="M430" i="15"/>
  <c r="M470" i="15"/>
  <c r="N70" i="15"/>
  <c r="O70" i="15"/>
  <c r="O110" i="15"/>
  <c r="O150" i="15"/>
  <c r="O190" i="15"/>
  <c r="O230" i="15"/>
  <c r="O270" i="15"/>
  <c r="P70" i="15"/>
  <c r="P110" i="15"/>
  <c r="P150" i="15"/>
  <c r="P190" i="15"/>
  <c r="P230" i="15"/>
  <c r="P270" i="15"/>
  <c r="P310" i="15"/>
  <c r="P350" i="15"/>
  <c r="P390" i="15"/>
  <c r="P430" i="15"/>
  <c r="P470" i="15"/>
  <c r="A71" i="15"/>
  <c r="A66" i="27"/>
  <c r="I71" i="15"/>
  <c r="M71" i="15"/>
  <c r="M111" i="15"/>
  <c r="M151" i="15"/>
  <c r="M191" i="15"/>
  <c r="M231" i="15"/>
  <c r="M271" i="15"/>
  <c r="M311" i="15"/>
  <c r="M351" i="15"/>
  <c r="M391" i="15"/>
  <c r="M431" i="15"/>
  <c r="M471" i="15"/>
  <c r="N71" i="15"/>
  <c r="N111" i="15"/>
  <c r="N151" i="15"/>
  <c r="N191" i="15"/>
  <c r="N231" i="15"/>
  <c r="N271" i="15"/>
  <c r="N311" i="15"/>
  <c r="N351" i="15"/>
  <c r="N391" i="15"/>
  <c r="N431" i="15"/>
  <c r="N471" i="15"/>
  <c r="O71" i="15"/>
  <c r="P71" i="15"/>
  <c r="P111" i="15"/>
  <c r="P151" i="15"/>
  <c r="P191" i="15"/>
  <c r="P231" i="15"/>
  <c r="P271" i="15"/>
  <c r="P311" i="15"/>
  <c r="P351" i="15"/>
  <c r="P391" i="15"/>
  <c r="P431" i="15"/>
  <c r="P471" i="15"/>
  <c r="A72" i="15"/>
  <c r="I72" i="15"/>
  <c r="M72" i="15"/>
  <c r="M112" i="15"/>
  <c r="M152" i="15"/>
  <c r="M192" i="15"/>
  <c r="M232" i="15"/>
  <c r="M272" i="15"/>
  <c r="M312" i="15"/>
  <c r="M352" i="15"/>
  <c r="M392" i="15"/>
  <c r="M432" i="15"/>
  <c r="M472" i="15"/>
  <c r="N72" i="15"/>
  <c r="N112" i="15"/>
  <c r="N152" i="15"/>
  <c r="N192" i="15"/>
  <c r="N232" i="15"/>
  <c r="N272" i="15"/>
  <c r="N312" i="15"/>
  <c r="N352" i="15"/>
  <c r="N392" i="15"/>
  <c r="N432" i="15"/>
  <c r="N472" i="15"/>
  <c r="O72" i="15"/>
  <c r="O112" i="15"/>
  <c r="O152" i="15"/>
  <c r="O192" i="15"/>
  <c r="O232" i="15"/>
  <c r="O272" i="15"/>
  <c r="O312" i="15"/>
  <c r="O352" i="15"/>
  <c r="O392" i="15"/>
  <c r="O432" i="15"/>
  <c r="O472" i="15"/>
  <c r="P72" i="15"/>
  <c r="P112" i="15"/>
  <c r="P152" i="15"/>
  <c r="P192" i="15"/>
  <c r="P232" i="15"/>
  <c r="P272" i="15"/>
  <c r="P312" i="15"/>
  <c r="P352" i="15"/>
  <c r="P392" i="15"/>
  <c r="P432" i="15"/>
  <c r="P472" i="15"/>
  <c r="A73" i="15"/>
  <c r="A68" i="27"/>
  <c r="E68" i="27"/>
  <c r="M68" i="27"/>
  <c r="I73" i="15"/>
  <c r="M73" i="15"/>
  <c r="N73" i="15"/>
  <c r="N113" i="15"/>
  <c r="N153" i="15"/>
  <c r="N193" i="15"/>
  <c r="N233" i="15"/>
  <c r="N273" i="15"/>
  <c r="N313" i="15"/>
  <c r="N353" i="15"/>
  <c r="N393" i="15"/>
  <c r="N433" i="15"/>
  <c r="N473" i="15"/>
  <c r="O73" i="15"/>
  <c r="P73" i="15"/>
  <c r="P113" i="15"/>
  <c r="P153" i="15"/>
  <c r="P193" i="15"/>
  <c r="P233" i="15"/>
  <c r="P273" i="15"/>
  <c r="P313" i="15"/>
  <c r="P353" i="15"/>
  <c r="P393" i="15"/>
  <c r="P433" i="15"/>
  <c r="P473" i="15"/>
  <c r="A74" i="15"/>
  <c r="I74" i="15"/>
  <c r="M74" i="15"/>
  <c r="N74" i="15"/>
  <c r="N114" i="15"/>
  <c r="N154" i="15"/>
  <c r="N194" i="15"/>
  <c r="N234" i="15"/>
  <c r="N274" i="15"/>
  <c r="N314" i="15"/>
  <c r="N354" i="15"/>
  <c r="N394" i="15"/>
  <c r="N434" i="15"/>
  <c r="N474" i="15"/>
  <c r="O74" i="15"/>
  <c r="O114" i="15"/>
  <c r="O154" i="15"/>
  <c r="O194" i="15"/>
  <c r="O234" i="15"/>
  <c r="O274" i="15"/>
  <c r="O314" i="15"/>
  <c r="O354" i="15"/>
  <c r="O394" i="15"/>
  <c r="O434" i="15"/>
  <c r="O474" i="15"/>
  <c r="P74" i="15"/>
  <c r="P114" i="15"/>
  <c r="P154" i="15"/>
  <c r="P194" i="15"/>
  <c r="P234" i="15"/>
  <c r="P274" i="15"/>
  <c r="P314" i="15"/>
  <c r="P354" i="15"/>
  <c r="P394" i="15"/>
  <c r="P434" i="15"/>
  <c r="P474" i="15"/>
  <c r="A75" i="15"/>
  <c r="A70" i="27"/>
  <c r="I75" i="15"/>
  <c r="M75" i="15"/>
  <c r="M115" i="15"/>
  <c r="M155" i="15"/>
  <c r="M195" i="15"/>
  <c r="M235" i="15"/>
  <c r="M275" i="15"/>
  <c r="M315" i="15"/>
  <c r="M355" i="15"/>
  <c r="M395" i="15"/>
  <c r="M435" i="15"/>
  <c r="M475" i="15"/>
  <c r="N75" i="15"/>
  <c r="N115" i="15"/>
  <c r="N155" i="15"/>
  <c r="N195" i="15"/>
  <c r="N235" i="15"/>
  <c r="N275" i="15"/>
  <c r="N315" i="15"/>
  <c r="N355" i="15"/>
  <c r="N395" i="15"/>
  <c r="N435" i="15"/>
  <c r="N475" i="15"/>
  <c r="O75" i="15"/>
  <c r="O115" i="15"/>
  <c r="O155" i="15"/>
  <c r="O195" i="15"/>
  <c r="O235" i="15"/>
  <c r="O275" i="15"/>
  <c r="O315" i="15"/>
  <c r="O355" i="15"/>
  <c r="O395" i="15"/>
  <c r="O435" i="15"/>
  <c r="O475" i="15"/>
  <c r="P75" i="15"/>
  <c r="P115" i="15"/>
  <c r="P155" i="15"/>
  <c r="P195" i="15"/>
  <c r="P235" i="15"/>
  <c r="P275" i="15"/>
  <c r="P315" i="15"/>
  <c r="P355" i="15"/>
  <c r="P395" i="15"/>
  <c r="P435" i="15"/>
  <c r="P475" i="15"/>
  <c r="A76" i="15"/>
  <c r="I76" i="15"/>
  <c r="M76" i="15"/>
  <c r="M116" i="15"/>
  <c r="M156" i="15"/>
  <c r="M196" i="15"/>
  <c r="M236" i="15"/>
  <c r="M276" i="15"/>
  <c r="M316" i="15"/>
  <c r="M356" i="15"/>
  <c r="M396" i="15"/>
  <c r="M436" i="15"/>
  <c r="M476" i="15"/>
  <c r="N76" i="15"/>
  <c r="N116" i="15"/>
  <c r="N156" i="15"/>
  <c r="N196" i="15"/>
  <c r="N236" i="15"/>
  <c r="N276" i="15"/>
  <c r="N316" i="15"/>
  <c r="N356" i="15"/>
  <c r="N396" i="15"/>
  <c r="N436" i="15"/>
  <c r="N476" i="15"/>
  <c r="O76" i="15"/>
  <c r="P76" i="15"/>
  <c r="P116" i="15"/>
  <c r="P156" i="15"/>
  <c r="P196" i="15"/>
  <c r="P236" i="15"/>
  <c r="P276" i="15"/>
  <c r="P316" i="15"/>
  <c r="P356" i="15"/>
  <c r="P396" i="15"/>
  <c r="P436" i="15"/>
  <c r="P476" i="15"/>
  <c r="A77" i="15"/>
  <c r="A72" i="27"/>
  <c r="E72" i="27"/>
  <c r="I77" i="15"/>
  <c r="M77" i="15"/>
  <c r="M117" i="15"/>
  <c r="M157" i="15"/>
  <c r="M197" i="15"/>
  <c r="M237" i="15"/>
  <c r="M277" i="15"/>
  <c r="M317" i="15"/>
  <c r="M357" i="15"/>
  <c r="M397" i="15"/>
  <c r="M437" i="15"/>
  <c r="M477" i="15"/>
  <c r="N77" i="15"/>
  <c r="N117" i="15"/>
  <c r="N157" i="15"/>
  <c r="N197" i="15"/>
  <c r="N237" i="15"/>
  <c r="N277" i="15"/>
  <c r="N317" i="15"/>
  <c r="N357" i="15"/>
  <c r="N397" i="15"/>
  <c r="N437" i="15"/>
  <c r="N477" i="15"/>
  <c r="O77" i="15"/>
  <c r="O117" i="15"/>
  <c r="O157" i="15"/>
  <c r="O197" i="15"/>
  <c r="O237" i="15"/>
  <c r="O277" i="15"/>
  <c r="O317" i="15"/>
  <c r="O357" i="15"/>
  <c r="O397" i="15"/>
  <c r="O437" i="15"/>
  <c r="O477" i="15"/>
  <c r="P77" i="15"/>
  <c r="P117" i="15"/>
  <c r="P157" i="15"/>
  <c r="P197" i="15"/>
  <c r="P237" i="15"/>
  <c r="P277" i="15"/>
  <c r="P317" i="15"/>
  <c r="P357" i="15"/>
  <c r="P397" i="15"/>
  <c r="P437" i="15"/>
  <c r="P477" i="15"/>
  <c r="A78" i="15"/>
  <c r="I78" i="15"/>
  <c r="M78" i="15"/>
  <c r="M118" i="15"/>
  <c r="M158" i="15"/>
  <c r="M198" i="15"/>
  <c r="M238" i="15"/>
  <c r="M278" i="15"/>
  <c r="M318" i="15"/>
  <c r="M358" i="15"/>
  <c r="M398" i="15"/>
  <c r="M438" i="15"/>
  <c r="M478" i="15"/>
  <c r="N78" i="15"/>
  <c r="N118" i="15"/>
  <c r="N158" i="15"/>
  <c r="N198" i="15"/>
  <c r="N238" i="15"/>
  <c r="N278" i="15"/>
  <c r="N318" i="15"/>
  <c r="N358" i="15"/>
  <c r="N398" i="15"/>
  <c r="N438" i="15"/>
  <c r="N478" i="15"/>
  <c r="O78" i="15"/>
  <c r="P78" i="15"/>
  <c r="P118" i="15"/>
  <c r="P158" i="15"/>
  <c r="P198" i="15"/>
  <c r="P238" i="15"/>
  <c r="P278" i="15"/>
  <c r="P318" i="15"/>
  <c r="P358" i="15"/>
  <c r="P398" i="15"/>
  <c r="P438" i="15"/>
  <c r="P478" i="15"/>
  <c r="A79" i="15"/>
  <c r="A74" i="27"/>
  <c r="I79" i="15"/>
  <c r="M79" i="15"/>
  <c r="M119" i="15"/>
  <c r="M159" i="15"/>
  <c r="M199" i="15"/>
  <c r="M239" i="15"/>
  <c r="M279" i="15"/>
  <c r="M319" i="15"/>
  <c r="M359" i="15"/>
  <c r="M399" i="15"/>
  <c r="M439" i="15"/>
  <c r="M479" i="15"/>
  <c r="N79" i="15"/>
  <c r="N119" i="15"/>
  <c r="N159" i="15"/>
  <c r="N199" i="15"/>
  <c r="N239" i="15"/>
  <c r="N279" i="15"/>
  <c r="N319" i="15"/>
  <c r="N359" i="15"/>
  <c r="N399" i="15"/>
  <c r="N439" i="15"/>
  <c r="N479" i="15"/>
  <c r="O79" i="15"/>
  <c r="O119" i="15"/>
  <c r="O159" i="15"/>
  <c r="O199" i="15"/>
  <c r="O239" i="15"/>
  <c r="O279" i="15"/>
  <c r="O319" i="15"/>
  <c r="O359" i="15"/>
  <c r="O399" i="15"/>
  <c r="O439" i="15"/>
  <c r="O479" i="15"/>
  <c r="P79" i="15"/>
  <c r="P119" i="15"/>
  <c r="P159" i="15"/>
  <c r="P199" i="15"/>
  <c r="P239" i="15"/>
  <c r="P279" i="15"/>
  <c r="P319" i="15"/>
  <c r="P359" i="15"/>
  <c r="P399" i="15"/>
  <c r="P439" i="15"/>
  <c r="P479" i="15"/>
  <c r="A80" i="15"/>
  <c r="I80" i="15"/>
  <c r="M80" i="15"/>
  <c r="M120" i="15"/>
  <c r="M160" i="15"/>
  <c r="M200" i="15"/>
  <c r="M240" i="15"/>
  <c r="M280" i="15"/>
  <c r="M320" i="15"/>
  <c r="M360" i="15"/>
  <c r="M400" i="15"/>
  <c r="M440" i="15"/>
  <c r="M480" i="15"/>
  <c r="N80" i="15"/>
  <c r="N120" i="15"/>
  <c r="N160" i="15"/>
  <c r="N200" i="15"/>
  <c r="N240" i="15"/>
  <c r="N280" i="15"/>
  <c r="N320" i="15"/>
  <c r="N360" i="15"/>
  <c r="N400" i="15"/>
  <c r="N440" i="15"/>
  <c r="N480" i="15"/>
  <c r="O80" i="15"/>
  <c r="O120" i="15"/>
  <c r="O160" i="15"/>
  <c r="O200" i="15"/>
  <c r="O240" i="15"/>
  <c r="O280" i="15"/>
  <c r="O320" i="15"/>
  <c r="O360" i="15"/>
  <c r="O400" i="15"/>
  <c r="O440" i="15"/>
  <c r="O480" i="15"/>
  <c r="P80" i="15"/>
  <c r="P120" i="15"/>
  <c r="P160" i="15"/>
  <c r="P200" i="15"/>
  <c r="P240" i="15"/>
  <c r="P280" i="15"/>
  <c r="P320" i="15"/>
  <c r="P360" i="15"/>
  <c r="P400" i="15"/>
  <c r="P440" i="15"/>
  <c r="P480" i="15"/>
  <c r="A81" i="15"/>
  <c r="A76" i="27"/>
  <c r="C76" i="27"/>
  <c r="I81" i="15"/>
  <c r="M81" i="15"/>
  <c r="M121" i="15"/>
  <c r="M161" i="15"/>
  <c r="M201" i="15"/>
  <c r="M241" i="15"/>
  <c r="M281" i="15"/>
  <c r="M321" i="15"/>
  <c r="M361" i="15"/>
  <c r="M401" i="15"/>
  <c r="M441" i="15"/>
  <c r="M481" i="15"/>
  <c r="N81" i="15"/>
  <c r="N121" i="15"/>
  <c r="N161" i="15"/>
  <c r="N201" i="15"/>
  <c r="N241" i="15"/>
  <c r="N281" i="15"/>
  <c r="N321" i="15"/>
  <c r="N361" i="15"/>
  <c r="N401" i="15"/>
  <c r="N441" i="15"/>
  <c r="N481" i="15"/>
  <c r="O81" i="15"/>
  <c r="P81" i="15"/>
  <c r="P121" i="15"/>
  <c r="P161" i="15"/>
  <c r="P201" i="15"/>
  <c r="P241" i="15"/>
  <c r="P281" i="15"/>
  <c r="P321" i="15"/>
  <c r="P361" i="15"/>
  <c r="P401" i="15"/>
  <c r="P441" i="15"/>
  <c r="P481" i="15"/>
  <c r="A82" i="15"/>
  <c r="I82" i="15"/>
  <c r="M82" i="15"/>
  <c r="M122" i="15"/>
  <c r="M162" i="15"/>
  <c r="M202" i="15"/>
  <c r="M242" i="15"/>
  <c r="M282" i="15"/>
  <c r="M322" i="15"/>
  <c r="M362" i="15"/>
  <c r="M402" i="15"/>
  <c r="M442" i="15"/>
  <c r="M482" i="15"/>
  <c r="N82" i="15"/>
  <c r="N122" i="15"/>
  <c r="N162" i="15"/>
  <c r="N202" i="15"/>
  <c r="N242" i="15"/>
  <c r="N282" i="15"/>
  <c r="N322" i="15"/>
  <c r="N362" i="15"/>
  <c r="N402" i="15"/>
  <c r="N442" i="15"/>
  <c r="N482" i="15"/>
  <c r="O82" i="15"/>
  <c r="O122" i="15"/>
  <c r="O162" i="15"/>
  <c r="O202" i="15"/>
  <c r="O242" i="15"/>
  <c r="O282" i="15"/>
  <c r="O322" i="15"/>
  <c r="O362" i="15"/>
  <c r="O402" i="15"/>
  <c r="O442" i="15"/>
  <c r="O482" i="15"/>
  <c r="P82" i="15"/>
  <c r="P122" i="15"/>
  <c r="P162" i="15"/>
  <c r="P202" i="15"/>
  <c r="P242" i="15"/>
  <c r="P282" i="15"/>
  <c r="P322" i="15"/>
  <c r="P362" i="15"/>
  <c r="P402" i="15"/>
  <c r="P442" i="15"/>
  <c r="P482" i="15"/>
  <c r="A83" i="15"/>
  <c r="A78" i="27"/>
  <c r="C78" i="27"/>
  <c r="I83" i="15"/>
  <c r="M83" i="15"/>
  <c r="M123" i="15"/>
  <c r="M163" i="15"/>
  <c r="M203" i="15"/>
  <c r="M243" i="15"/>
  <c r="M283" i="15"/>
  <c r="M323" i="15"/>
  <c r="M363" i="15"/>
  <c r="M403" i="15"/>
  <c r="M443" i="15"/>
  <c r="M483" i="15"/>
  <c r="N83" i="15"/>
  <c r="N123" i="15"/>
  <c r="N163" i="15"/>
  <c r="N203" i="15"/>
  <c r="N243" i="15"/>
  <c r="N283" i="15"/>
  <c r="N323" i="15"/>
  <c r="N363" i="15"/>
  <c r="N403" i="15"/>
  <c r="N443" i="15"/>
  <c r="N483" i="15"/>
  <c r="O83" i="15"/>
  <c r="O123" i="15"/>
  <c r="O163" i="15"/>
  <c r="O203" i="15"/>
  <c r="O243" i="15"/>
  <c r="O283" i="15"/>
  <c r="O323" i="15"/>
  <c r="O363" i="15"/>
  <c r="O403" i="15"/>
  <c r="O443" i="15"/>
  <c r="O483" i="15"/>
  <c r="P83" i="15"/>
  <c r="P123" i="15"/>
  <c r="P163" i="15"/>
  <c r="P203" i="15"/>
  <c r="P243" i="15"/>
  <c r="P283" i="15"/>
  <c r="P323" i="15"/>
  <c r="P363" i="15"/>
  <c r="P403" i="15"/>
  <c r="P443" i="15"/>
  <c r="P483" i="15"/>
  <c r="A84" i="15"/>
  <c r="I84" i="15"/>
  <c r="M84" i="15"/>
  <c r="M124" i="15"/>
  <c r="M164" i="15"/>
  <c r="M204" i="15"/>
  <c r="M244" i="15"/>
  <c r="M284" i="15"/>
  <c r="M324" i="15"/>
  <c r="M364" i="15"/>
  <c r="M404" i="15"/>
  <c r="M444" i="15"/>
  <c r="M484" i="15"/>
  <c r="N84" i="15"/>
  <c r="N124" i="15"/>
  <c r="N164" i="15"/>
  <c r="N204" i="15"/>
  <c r="N244" i="15"/>
  <c r="N284" i="15"/>
  <c r="N324" i="15"/>
  <c r="N364" i="15"/>
  <c r="N404" i="15"/>
  <c r="N444" i="15"/>
  <c r="N484" i="15"/>
  <c r="O84" i="15"/>
  <c r="P84" i="15"/>
  <c r="P124" i="15"/>
  <c r="P164" i="15"/>
  <c r="P204" i="15"/>
  <c r="P244" i="15"/>
  <c r="P284" i="15"/>
  <c r="P324" i="15"/>
  <c r="P364" i="15"/>
  <c r="P404" i="15"/>
  <c r="P444" i="15"/>
  <c r="P484" i="15"/>
  <c r="A85" i="15"/>
  <c r="A80" i="27"/>
  <c r="E80" i="27"/>
  <c r="I85" i="15"/>
  <c r="M85" i="15"/>
  <c r="M125" i="15"/>
  <c r="M165" i="15"/>
  <c r="M205" i="15"/>
  <c r="M245" i="15"/>
  <c r="M285" i="15"/>
  <c r="M325" i="15"/>
  <c r="M365" i="15"/>
  <c r="M405" i="15"/>
  <c r="M445" i="15"/>
  <c r="M485" i="15"/>
  <c r="N85" i="15"/>
  <c r="N125" i="15"/>
  <c r="N165" i="15"/>
  <c r="N205" i="15"/>
  <c r="N245" i="15"/>
  <c r="N285" i="15"/>
  <c r="N325" i="15"/>
  <c r="N365" i="15"/>
  <c r="N405" i="15"/>
  <c r="N445" i="15"/>
  <c r="N485" i="15"/>
  <c r="O85" i="15"/>
  <c r="O125" i="15"/>
  <c r="O165" i="15"/>
  <c r="O205" i="15"/>
  <c r="O245" i="15"/>
  <c r="O285" i="15"/>
  <c r="O325" i="15"/>
  <c r="O365" i="15"/>
  <c r="O405" i="15"/>
  <c r="O445" i="15"/>
  <c r="O485" i="15"/>
  <c r="P85" i="15"/>
  <c r="P125" i="15"/>
  <c r="P165" i="15"/>
  <c r="P205" i="15"/>
  <c r="P245" i="15"/>
  <c r="P285" i="15"/>
  <c r="P325" i="15"/>
  <c r="P365" i="15"/>
  <c r="P405" i="15"/>
  <c r="P445" i="15"/>
  <c r="P485" i="15"/>
  <c r="A86" i="15"/>
  <c r="D86" i="15"/>
  <c r="I86" i="15"/>
  <c r="M86" i="15"/>
  <c r="M126" i="15"/>
  <c r="M166" i="15"/>
  <c r="M206" i="15"/>
  <c r="M246" i="15"/>
  <c r="M286" i="15"/>
  <c r="M326" i="15"/>
  <c r="M366" i="15"/>
  <c r="M406" i="15"/>
  <c r="M446" i="15"/>
  <c r="M486" i="15"/>
  <c r="N86" i="15"/>
  <c r="N126" i="15"/>
  <c r="N166" i="15"/>
  <c r="N206" i="15"/>
  <c r="N246" i="15"/>
  <c r="N286" i="15"/>
  <c r="N326" i="15"/>
  <c r="N366" i="15"/>
  <c r="N406" i="15"/>
  <c r="N446" i="15"/>
  <c r="N486" i="15"/>
  <c r="O86" i="15"/>
  <c r="O126" i="15"/>
  <c r="O166" i="15"/>
  <c r="O206" i="15"/>
  <c r="O246" i="15"/>
  <c r="O286" i="15"/>
  <c r="O326" i="15"/>
  <c r="O366" i="15"/>
  <c r="O406" i="15"/>
  <c r="O446" i="15"/>
  <c r="O486" i="15"/>
  <c r="P86" i="15"/>
  <c r="P126" i="15"/>
  <c r="P166" i="15"/>
  <c r="P206" i="15"/>
  <c r="P246" i="15"/>
  <c r="P286" i="15"/>
  <c r="P326" i="15"/>
  <c r="P366" i="15"/>
  <c r="P406" i="15"/>
  <c r="P446" i="15"/>
  <c r="P486" i="15"/>
  <c r="A87" i="15"/>
  <c r="A82" i="27"/>
  <c r="E82" i="27"/>
  <c r="L82" i="27"/>
  <c r="I87" i="15"/>
  <c r="M87" i="15"/>
  <c r="N87" i="15"/>
  <c r="N127" i="15"/>
  <c r="N167" i="15"/>
  <c r="N207" i="15"/>
  <c r="N247" i="15"/>
  <c r="N287" i="15"/>
  <c r="N327" i="15"/>
  <c r="N367" i="15"/>
  <c r="N407" i="15"/>
  <c r="N447" i="15"/>
  <c r="N487" i="15"/>
  <c r="O87" i="15"/>
  <c r="O127" i="15"/>
  <c r="O167" i="15"/>
  <c r="O207" i="15"/>
  <c r="O247" i="15"/>
  <c r="O287" i="15"/>
  <c r="O327" i="15"/>
  <c r="O367" i="15"/>
  <c r="O407" i="15"/>
  <c r="O447" i="15"/>
  <c r="O487" i="15"/>
  <c r="P87" i="15"/>
  <c r="P127" i="15"/>
  <c r="P167" i="15"/>
  <c r="P207" i="15"/>
  <c r="P247" i="15"/>
  <c r="P287" i="15"/>
  <c r="P327" i="15"/>
  <c r="P367" i="15"/>
  <c r="P407" i="15"/>
  <c r="P447" i="15"/>
  <c r="P487" i="15"/>
  <c r="A88" i="15"/>
  <c r="I88" i="15"/>
  <c r="M88" i="15"/>
  <c r="M128" i="15"/>
  <c r="M168" i="15"/>
  <c r="M208" i="15"/>
  <c r="M248" i="15"/>
  <c r="M288" i="15"/>
  <c r="M328" i="15"/>
  <c r="M368" i="15"/>
  <c r="M408" i="15"/>
  <c r="M448" i="15"/>
  <c r="M488" i="15"/>
  <c r="N88" i="15"/>
  <c r="N128" i="15"/>
  <c r="N168" i="15"/>
  <c r="N208" i="15"/>
  <c r="N248" i="15"/>
  <c r="N288" i="15"/>
  <c r="N328" i="15"/>
  <c r="N368" i="15"/>
  <c r="N408" i="15"/>
  <c r="N448" i="15"/>
  <c r="N488" i="15"/>
  <c r="O88" i="15"/>
  <c r="O128" i="15"/>
  <c r="O168" i="15"/>
  <c r="O208" i="15"/>
  <c r="O248" i="15"/>
  <c r="O288" i="15"/>
  <c r="O328" i="15"/>
  <c r="O368" i="15"/>
  <c r="O408" i="15"/>
  <c r="O448" i="15"/>
  <c r="O488" i="15"/>
  <c r="P88" i="15"/>
  <c r="P128" i="15"/>
  <c r="P168" i="15"/>
  <c r="P208" i="15"/>
  <c r="P248" i="15"/>
  <c r="P288" i="15"/>
  <c r="P328" i="15"/>
  <c r="P368" i="15"/>
  <c r="P408" i="15"/>
  <c r="P448" i="15"/>
  <c r="P488" i="15"/>
  <c r="A89" i="15"/>
  <c r="A84" i="27"/>
  <c r="E84" i="27"/>
  <c r="I89" i="15"/>
  <c r="M89" i="15"/>
  <c r="N89" i="15"/>
  <c r="N129" i="15"/>
  <c r="N169" i="15"/>
  <c r="N209" i="15"/>
  <c r="N249" i="15"/>
  <c r="N289" i="15"/>
  <c r="N329" i="15"/>
  <c r="N369" i="15"/>
  <c r="N409" i="15"/>
  <c r="N449" i="15"/>
  <c r="N489" i="15"/>
  <c r="O89" i="15"/>
  <c r="O129" i="15"/>
  <c r="O169" i="15"/>
  <c r="O209" i="15"/>
  <c r="O249" i="15"/>
  <c r="O289" i="15"/>
  <c r="O329" i="15"/>
  <c r="O369" i="15"/>
  <c r="O409" i="15"/>
  <c r="O449" i="15"/>
  <c r="O489" i="15"/>
  <c r="P89" i="15"/>
  <c r="P129" i="15"/>
  <c r="P169" i="15"/>
  <c r="P209" i="15"/>
  <c r="P249" i="15"/>
  <c r="P289" i="15"/>
  <c r="P329" i="15"/>
  <c r="P369" i="15"/>
  <c r="P409" i="15"/>
  <c r="P449" i="15"/>
  <c r="P489" i="15"/>
  <c r="A90" i="15"/>
  <c r="I90" i="15"/>
  <c r="M90" i="15"/>
  <c r="M130" i="15"/>
  <c r="M170" i="15"/>
  <c r="M210" i="15"/>
  <c r="M250" i="15"/>
  <c r="M290" i="15"/>
  <c r="M330" i="15"/>
  <c r="M370" i="15"/>
  <c r="M410" i="15"/>
  <c r="M450" i="15"/>
  <c r="M490" i="15"/>
  <c r="N90" i="15"/>
  <c r="N130" i="15"/>
  <c r="N170" i="15"/>
  <c r="N210" i="15"/>
  <c r="N250" i="15"/>
  <c r="N290" i="15"/>
  <c r="N330" i="15"/>
  <c r="N370" i="15"/>
  <c r="N410" i="15"/>
  <c r="N450" i="15"/>
  <c r="N490" i="15"/>
  <c r="O90" i="15"/>
  <c r="O130" i="15"/>
  <c r="O170" i="15"/>
  <c r="O210" i="15"/>
  <c r="O250" i="15"/>
  <c r="O290" i="15"/>
  <c r="O330" i="15"/>
  <c r="O370" i="15"/>
  <c r="O410" i="15"/>
  <c r="O450" i="15"/>
  <c r="O490" i="15"/>
  <c r="P90" i="15"/>
  <c r="P130" i="15"/>
  <c r="P170" i="15"/>
  <c r="P210" i="15"/>
  <c r="P250" i="15"/>
  <c r="P290" i="15"/>
  <c r="P330" i="15"/>
  <c r="P370" i="15"/>
  <c r="P410" i="15"/>
  <c r="P450" i="15"/>
  <c r="P490" i="15"/>
  <c r="M94" i="15"/>
  <c r="M134" i="15"/>
  <c r="M174" i="15"/>
  <c r="M214" i="15"/>
  <c r="M254" i="15"/>
  <c r="M294" i="15"/>
  <c r="M334" i="15"/>
  <c r="M374" i="15"/>
  <c r="M414" i="15"/>
  <c r="M454" i="15"/>
  <c r="N96" i="15"/>
  <c r="N136" i="15"/>
  <c r="N176" i="15"/>
  <c r="N216" i="15"/>
  <c r="N256" i="15"/>
  <c r="N296" i="15"/>
  <c r="N336" i="15"/>
  <c r="N376" i="15"/>
  <c r="N416" i="15"/>
  <c r="N456" i="15"/>
  <c r="M97" i="15"/>
  <c r="M137" i="15"/>
  <c r="M177" i="15"/>
  <c r="M217" i="15"/>
  <c r="M257" i="15"/>
  <c r="M297" i="15"/>
  <c r="M337" i="15"/>
  <c r="M377" i="15"/>
  <c r="M417" i="15"/>
  <c r="M457" i="15"/>
  <c r="O97" i="15"/>
  <c r="O137" i="15"/>
  <c r="O177" i="15"/>
  <c r="O217" i="15"/>
  <c r="O257" i="15"/>
  <c r="O297" i="15"/>
  <c r="O337" i="15"/>
  <c r="O377" i="15"/>
  <c r="O417" i="15"/>
  <c r="O457" i="15"/>
  <c r="M100" i="15"/>
  <c r="M140" i="15"/>
  <c r="M180" i="15"/>
  <c r="M220" i="15"/>
  <c r="M260" i="15"/>
  <c r="M300" i="15"/>
  <c r="M340" i="15"/>
  <c r="M380" i="15"/>
  <c r="M420" i="15"/>
  <c r="M460" i="15"/>
  <c r="M102" i="15"/>
  <c r="M142" i="15"/>
  <c r="M182" i="15"/>
  <c r="M222" i="15"/>
  <c r="M262" i="15"/>
  <c r="M302" i="15"/>
  <c r="M342" i="15"/>
  <c r="M382" i="15"/>
  <c r="M422" i="15"/>
  <c r="M462" i="15"/>
  <c r="O102" i="15"/>
  <c r="O142" i="15"/>
  <c r="O182" i="15"/>
  <c r="O222" i="15"/>
  <c r="O262" i="15"/>
  <c r="O302" i="15"/>
  <c r="O342" i="15"/>
  <c r="O382" i="15"/>
  <c r="O422" i="15"/>
  <c r="O462" i="15"/>
  <c r="M103" i="15"/>
  <c r="M143" i="15"/>
  <c r="M183" i="15"/>
  <c r="M223" i="15"/>
  <c r="M263" i="15"/>
  <c r="M303" i="15"/>
  <c r="M343" i="15"/>
  <c r="M383" i="15"/>
  <c r="M423" i="15"/>
  <c r="M463" i="15"/>
  <c r="O103" i="15"/>
  <c r="O143" i="15"/>
  <c r="O183" i="15"/>
  <c r="O223" i="15"/>
  <c r="O263" i="15"/>
  <c r="O303" i="15"/>
  <c r="O343" i="15"/>
  <c r="O383" i="15"/>
  <c r="O423" i="15"/>
  <c r="O463" i="15"/>
  <c r="N104" i="15"/>
  <c r="N144" i="15"/>
  <c r="N184" i="15"/>
  <c r="N224" i="15"/>
  <c r="N264" i="15"/>
  <c r="N304" i="15"/>
  <c r="N344" i="15"/>
  <c r="N384" i="15"/>
  <c r="N424" i="15"/>
  <c r="N464" i="15"/>
  <c r="N105" i="15"/>
  <c r="N145" i="15"/>
  <c r="N185" i="15"/>
  <c r="N225" i="15"/>
  <c r="N265" i="15"/>
  <c r="N305" i="15"/>
  <c r="N345" i="15"/>
  <c r="N385" i="15"/>
  <c r="N425" i="15"/>
  <c r="N465" i="15"/>
  <c r="M107" i="15"/>
  <c r="M147" i="15"/>
  <c r="M187" i="15"/>
  <c r="M227" i="15"/>
  <c r="M267" i="15"/>
  <c r="M307" i="15"/>
  <c r="M347" i="15"/>
  <c r="M387" i="15"/>
  <c r="M427" i="15"/>
  <c r="M467" i="15"/>
  <c r="O107" i="15"/>
  <c r="O147" i="15"/>
  <c r="O187" i="15"/>
  <c r="O227" i="15"/>
  <c r="O267" i="15"/>
  <c r="O307" i="15"/>
  <c r="O347" i="15"/>
  <c r="O387" i="15"/>
  <c r="O427" i="15"/>
  <c r="O467" i="15"/>
  <c r="M109" i="15"/>
  <c r="M149" i="15"/>
  <c r="M189" i="15"/>
  <c r="M229" i="15"/>
  <c r="M269" i="15"/>
  <c r="M309" i="15"/>
  <c r="M349" i="15"/>
  <c r="M389" i="15"/>
  <c r="M429" i="15"/>
  <c r="M469" i="15"/>
  <c r="O109" i="15"/>
  <c r="O149" i="15"/>
  <c r="O189" i="15"/>
  <c r="O229" i="15"/>
  <c r="O269" i="15"/>
  <c r="O309" i="15"/>
  <c r="O349" i="15"/>
  <c r="O389" i="15"/>
  <c r="O429" i="15"/>
  <c r="O469" i="15"/>
  <c r="N110" i="15"/>
  <c r="N150" i="15"/>
  <c r="N190" i="15"/>
  <c r="N230" i="15"/>
  <c r="N270" i="15"/>
  <c r="N310" i="15"/>
  <c r="N350" i="15"/>
  <c r="N390" i="15"/>
  <c r="N430" i="15"/>
  <c r="N470" i="15"/>
  <c r="O111" i="15"/>
  <c r="O151" i="15"/>
  <c r="O191" i="15"/>
  <c r="O231" i="15"/>
  <c r="O271" i="15"/>
  <c r="O311" i="15"/>
  <c r="O351" i="15"/>
  <c r="O391" i="15"/>
  <c r="O431" i="15"/>
  <c r="O471" i="15"/>
  <c r="M113" i="15"/>
  <c r="M153" i="15"/>
  <c r="M193" i="15"/>
  <c r="M233" i="15"/>
  <c r="M273" i="15"/>
  <c r="M313" i="15"/>
  <c r="M353" i="15"/>
  <c r="M393" i="15"/>
  <c r="M433" i="15"/>
  <c r="M473" i="15"/>
  <c r="O113" i="15"/>
  <c r="O153" i="15"/>
  <c r="O193" i="15"/>
  <c r="O233" i="15"/>
  <c r="O273" i="15"/>
  <c r="O313" i="15"/>
  <c r="O353" i="15"/>
  <c r="O393" i="15"/>
  <c r="O433" i="15"/>
  <c r="O473" i="15"/>
  <c r="M114" i="15"/>
  <c r="M154" i="15"/>
  <c r="M194" i="15"/>
  <c r="M234" i="15"/>
  <c r="M274" i="15"/>
  <c r="M314" i="15"/>
  <c r="M354" i="15"/>
  <c r="M394" i="15"/>
  <c r="M434" i="15"/>
  <c r="M474" i="15"/>
  <c r="O116" i="15"/>
  <c r="O156" i="15"/>
  <c r="O196" i="15"/>
  <c r="O236" i="15"/>
  <c r="O276" i="15"/>
  <c r="O316" i="15"/>
  <c r="O356" i="15"/>
  <c r="O396" i="15"/>
  <c r="O436" i="15"/>
  <c r="O476" i="15"/>
  <c r="O118" i="15"/>
  <c r="O158" i="15"/>
  <c r="O198" i="15"/>
  <c r="O238" i="15"/>
  <c r="O278" i="15"/>
  <c r="O318" i="15"/>
  <c r="O358" i="15"/>
  <c r="O398" i="15"/>
  <c r="O438" i="15"/>
  <c r="O478" i="15"/>
  <c r="O121" i="15"/>
  <c r="O161" i="15"/>
  <c r="O201" i="15"/>
  <c r="O241" i="15"/>
  <c r="O281" i="15"/>
  <c r="O321" i="15"/>
  <c r="O361" i="15"/>
  <c r="O401" i="15"/>
  <c r="O441" i="15"/>
  <c r="O481" i="15"/>
  <c r="O124" i="15"/>
  <c r="O164" i="15"/>
  <c r="O204" i="15"/>
  <c r="O244" i="15"/>
  <c r="O284" i="15"/>
  <c r="O324" i="15"/>
  <c r="O364" i="15"/>
  <c r="O404" i="15"/>
  <c r="O444" i="15"/>
  <c r="O484" i="15"/>
  <c r="M127" i="15"/>
  <c r="M167" i="15"/>
  <c r="M207" i="15"/>
  <c r="M247" i="15"/>
  <c r="M287" i="15"/>
  <c r="M327" i="15"/>
  <c r="M367" i="15"/>
  <c r="M407" i="15"/>
  <c r="M447" i="15"/>
  <c r="M487" i="15"/>
  <c r="M129" i="15"/>
  <c r="M169" i="15"/>
  <c r="M209" i="15"/>
  <c r="M249" i="15"/>
  <c r="M289" i="15"/>
  <c r="M329" i="15"/>
  <c r="M369" i="15"/>
  <c r="M409" i="15"/>
  <c r="M449" i="15"/>
  <c r="M489" i="15"/>
  <c r="O146" i="15"/>
  <c r="O186" i="15"/>
  <c r="O226" i="15"/>
  <c r="O266" i="15"/>
  <c r="O306" i="15"/>
  <c r="O346" i="15"/>
  <c r="O386" i="15"/>
  <c r="O426" i="15"/>
  <c r="O466" i="15"/>
  <c r="M175" i="15"/>
  <c r="M215" i="15"/>
  <c r="M255" i="15"/>
  <c r="M295" i="15"/>
  <c r="M335" i="15"/>
  <c r="M375" i="15"/>
  <c r="M415" i="15"/>
  <c r="M455" i="15"/>
  <c r="M186" i="15"/>
  <c r="M226" i="15"/>
  <c r="M266" i="15"/>
  <c r="M306" i="15"/>
  <c r="M346" i="15"/>
  <c r="M386" i="15"/>
  <c r="M426" i="15"/>
  <c r="M466" i="15"/>
  <c r="N188" i="15"/>
  <c r="N228" i="15"/>
  <c r="N268" i="15"/>
  <c r="N308" i="15"/>
  <c r="N348" i="15"/>
  <c r="N388" i="15"/>
  <c r="N428" i="15"/>
  <c r="N468" i="15"/>
  <c r="O305" i="15"/>
  <c r="O345" i="15"/>
  <c r="O385" i="15"/>
  <c r="O425" i="15"/>
  <c r="O465" i="15"/>
  <c r="O308" i="15"/>
  <c r="O348" i="15"/>
  <c r="O388" i="15"/>
  <c r="O428" i="15"/>
  <c r="O468" i="15"/>
  <c r="O310" i="15"/>
  <c r="O350" i="15"/>
  <c r="O390" i="15"/>
  <c r="O430" i="15"/>
  <c r="O470" i="15"/>
  <c r="O336" i="15"/>
  <c r="O376" i="15"/>
  <c r="O416" i="15"/>
  <c r="O456" i="15"/>
  <c r="N389" i="15"/>
  <c r="N429" i="15"/>
  <c r="N469" i="15"/>
  <c r="F503" i="15"/>
  <c r="F504" i="15"/>
  <c r="F505" i="15"/>
  <c r="F506" i="15"/>
  <c r="F507" i="15"/>
  <c r="F508" i="15"/>
  <c r="F509" i="15"/>
  <c r="F510" i="15"/>
  <c r="F511" i="15"/>
  <c r="F512" i="15"/>
  <c r="F513" i="15"/>
  <c r="F514" i="15"/>
  <c r="F515" i="15"/>
  <c r="F516" i="15"/>
  <c r="F517" i="15"/>
  <c r="F518" i="15"/>
  <c r="F519" i="15"/>
  <c r="F520" i="15"/>
  <c r="F521" i="15"/>
  <c r="F522" i="15"/>
  <c r="F523" i="15"/>
  <c r="F524" i="15"/>
  <c r="F525" i="15"/>
  <c r="F526" i="15"/>
  <c r="F527" i="15"/>
  <c r="F528" i="15"/>
  <c r="F529" i="15"/>
  <c r="F530" i="15"/>
  <c r="A3" i="39"/>
  <c r="E3" i="39" s="1"/>
  <c r="N4" i="39"/>
  <c r="N6" i="39" s="1"/>
  <c r="B8" i="39"/>
  <c r="D8" i="39"/>
  <c r="A48" i="39"/>
  <c r="C8" i="39"/>
  <c r="H8" i="39"/>
  <c r="B9" i="39"/>
  <c r="C9" i="39"/>
  <c r="I9" i="39"/>
  <c r="I49" i="39"/>
  <c r="I89" i="39"/>
  <c r="I129" i="39"/>
  <c r="I169" i="39"/>
  <c r="I209" i="39"/>
  <c r="I249" i="39"/>
  <c r="I289" i="39"/>
  <c r="I329" i="39"/>
  <c r="I369" i="39"/>
  <c r="I409" i="39"/>
  <c r="I449" i="39"/>
  <c r="B10" i="39"/>
  <c r="D10" i="39"/>
  <c r="C10" i="39"/>
  <c r="I10" i="39"/>
  <c r="I50" i="39"/>
  <c r="I90" i="39"/>
  <c r="I130" i="39"/>
  <c r="I170" i="39"/>
  <c r="I210" i="39"/>
  <c r="I250" i="39"/>
  <c r="I290" i="39"/>
  <c r="I330" i="39"/>
  <c r="I370" i="39"/>
  <c r="I410" i="39"/>
  <c r="I450" i="39"/>
  <c r="B11" i="39"/>
  <c r="D11" i="39"/>
  <c r="A51" i="39"/>
  <c r="C11" i="39"/>
  <c r="I11" i="39"/>
  <c r="B12" i="39"/>
  <c r="D12" i="39"/>
  <c r="A52" i="39"/>
  <c r="B52" i="39"/>
  <c r="C12" i="39"/>
  <c r="I12" i="39"/>
  <c r="I52" i="39"/>
  <c r="I92" i="39"/>
  <c r="I132" i="39"/>
  <c r="I172" i="39"/>
  <c r="I212" i="39"/>
  <c r="I252" i="39"/>
  <c r="I292" i="39"/>
  <c r="I332" i="39"/>
  <c r="I372" i="39"/>
  <c r="I412" i="39"/>
  <c r="I452" i="39"/>
  <c r="B13" i="39"/>
  <c r="D13" i="39"/>
  <c r="A53" i="39"/>
  <c r="C13" i="39"/>
  <c r="I13" i="39"/>
  <c r="I53" i="39"/>
  <c r="I93" i="39"/>
  <c r="I133" i="39"/>
  <c r="I173" i="39"/>
  <c r="I213" i="39"/>
  <c r="I253" i="39"/>
  <c r="I293" i="39"/>
  <c r="I333" i="39"/>
  <c r="I373" i="39"/>
  <c r="I413" i="39"/>
  <c r="I453" i="39"/>
  <c r="B14" i="39"/>
  <c r="D14" i="39"/>
  <c r="C14" i="39"/>
  <c r="I14" i="39"/>
  <c r="I54" i="39"/>
  <c r="I94" i="39"/>
  <c r="I134" i="39"/>
  <c r="I174" i="39"/>
  <c r="I214" i="39"/>
  <c r="I254" i="39"/>
  <c r="I294" i="39"/>
  <c r="I334" i="39"/>
  <c r="I374" i="39"/>
  <c r="I414" i="39"/>
  <c r="I454" i="39"/>
  <c r="B15" i="39"/>
  <c r="D15" i="39"/>
  <c r="A55" i="39"/>
  <c r="C15" i="39"/>
  <c r="I15" i="39"/>
  <c r="I55" i="39"/>
  <c r="I95" i="39"/>
  <c r="I135" i="39"/>
  <c r="I175" i="39"/>
  <c r="I215" i="39"/>
  <c r="I255" i="39"/>
  <c r="I295" i="39"/>
  <c r="I335" i="39"/>
  <c r="I375" i="39"/>
  <c r="I415" i="39"/>
  <c r="I455" i="39"/>
  <c r="B16" i="39"/>
  <c r="D16" i="39"/>
  <c r="C16" i="39"/>
  <c r="I16" i="39"/>
  <c r="I56" i="39"/>
  <c r="I96" i="39"/>
  <c r="I136" i="39"/>
  <c r="I176" i="39"/>
  <c r="I216" i="39"/>
  <c r="I256" i="39"/>
  <c r="I296" i="39"/>
  <c r="I336" i="39"/>
  <c r="I376" i="39"/>
  <c r="I416" i="39"/>
  <c r="I456" i="39"/>
  <c r="B17" i="39"/>
  <c r="D17" i="39"/>
  <c r="A57" i="39"/>
  <c r="C17" i="39"/>
  <c r="I17" i="39"/>
  <c r="I57" i="39"/>
  <c r="I97" i="39"/>
  <c r="I137" i="39"/>
  <c r="I177" i="39"/>
  <c r="I217" i="39"/>
  <c r="I257" i="39"/>
  <c r="I297" i="39"/>
  <c r="I337" i="39"/>
  <c r="I377" i="39"/>
  <c r="I417" i="39"/>
  <c r="I457" i="39"/>
  <c r="B18" i="39"/>
  <c r="D18" i="39"/>
  <c r="A58" i="39"/>
  <c r="C18" i="39"/>
  <c r="I18" i="39"/>
  <c r="I58" i="39"/>
  <c r="I98" i="39"/>
  <c r="I138" i="39"/>
  <c r="I178" i="39"/>
  <c r="I218" i="39"/>
  <c r="I258" i="39"/>
  <c r="I298" i="39"/>
  <c r="I338" i="39"/>
  <c r="I378" i="39"/>
  <c r="I418" i="39"/>
  <c r="I458" i="39"/>
  <c r="B19" i="39"/>
  <c r="AA19" i="39"/>
  <c r="C19" i="39"/>
  <c r="AB19" i="39"/>
  <c r="D19" i="39"/>
  <c r="I19" i="39"/>
  <c r="N19" i="39"/>
  <c r="O19" i="39"/>
  <c r="P19" i="39"/>
  <c r="Q19" i="39"/>
  <c r="R19" i="39"/>
  <c r="S19" i="39"/>
  <c r="T19" i="39"/>
  <c r="U19" i="39"/>
  <c r="V19" i="39"/>
  <c r="W19" i="39"/>
  <c r="X19" i="39"/>
  <c r="Y19" i="39"/>
  <c r="Z19" i="39"/>
  <c r="AC19" i="39"/>
  <c r="AD19" i="39"/>
  <c r="AE19" i="39"/>
  <c r="AF19" i="39"/>
  <c r="AG19" i="39"/>
  <c r="B20" i="39"/>
  <c r="C20" i="39"/>
  <c r="AB20" i="39"/>
  <c r="D20" i="39"/>
  <c r="F20" i="39"/>
  <c r="H20" i="39"/>
  <c r="I20" i="39"/>
  <c r="N20" i="39"/>
  <c r="O20" i="39"/>
  <c r="P20" i="39"/>
  <c r="Q20" i="39"/>
  <c r="R20" i="39"/>
  <c r="S20" i="39"/>
  <c r="T20" i="39"/>
  <c r="U20" i="39"/>
  <c r="V20" i="39"/>
  <c r="W20" i="39"/>
  <c r="X20" i="39"/>
  <c r="Y20" i="39"/>
  <c r="Z20" i="39"/>
  <c r="AA20" i="39"/>
  <c r="AC20" i="39"/>
  <c r="AD20" i="39"/>
  <c r="AE20" i="39"/>
  <c r="AF20" i="39"/>
  <c r="AG20" i="39"/>
  <c r="B21" i="39"/>
  <c r="AA21" i="39"/>
  <c r="C21" i="39"/>
  <c r="AB21" i="39"/>
  <c r="D21" i="39"/>
  <c r="F21" i="39"/>
  <c r="H21" i="39"/>
  <c r="I21" i="39"/>
  <c r="N21" i="39"/>
  <c r="O21" i="39"/>
  <c r="P21" i="39"/>
  <c r="Q21" i="39"/>
  <c r="R21" i="39"/>
  <c r="S21" i="39"/>
  <c r="T21" i="39"/>
  <c r="U21" i="39"/>
  <c r="V21" i="39"/>
  <c r="W21" i="39"/>
  <c r="X21" i="39"/>
  <c r="Y21" i="39"/>
  <c r="Z21" i="39"/>
  <c r="AC21" i="39"/>
  <c r="AD21" i="39"/>
  <c r="AE21" i="39"/>
  <c r="AF21" i="39"/>
  <c r="AG21" i="39"/>
  <c r="B22" i="39"/>
  <c r="AA22" i="39"/>
  <c r="C22" i="39"/>
  <c r="AB22" i="39"/>
  <c r="D22" i="39"/>
  <c r="F22" i="39"/>
  <c r="H22" i="39"/>
  <c r="I22" i="39"/>
  <c r="N22" i="39"/>
  <c r="O22" i="39"/>
  <c r="P22" i="39"/>
  <c r="Q22" i="39"/>
  <c r="R22" i="39"/>
  <c r="S22" i="39"/>
  <c r="T22" i="39"/>
  <c r="U22" i="39"/>
  <c r="V22" i="39"/>
  <c r="W22" i="39"/>
  <c r="X22" i="39"/>
  <c r="Y22" i="39"/>
  <c r="Z22" i="39"/>
  <c r="AC22" i="39"/>
  <c r="AD22" i="39"/>
  <c r="AE22" i="39"/>
  <c r="AF22" i="39"/>
  <c r="AG22" i="39"/>
  <c r="B23" i="39"/>
  <c r="AA23" i="39"/>
  <c r="C23" i="39"/>
  <c r="AB23" i="39"/>
  <c r="D23" i="39"/>
  <c r="F23" i="39"/>
  <c r="I23" i="39"/>
  <c r="N23" i="39"/>
  <c r="O23" i="39"/>
  <c r="P23" i="39"/>
  <c r="Q23" i="39"/>
  <c r="R23" i="39"/>
  <c r="S23" i="39"/>
  <c r="T23" i="39"/>
  <c r="U23" i="39"/>
  <c r="V23" i="39"/>
  <c r="W23" i="39"/>
  <c r="X23" i="39"/>
  <c r="Y23" i="39"/>
  <c r="Z23" i="39"/>
  <c r="AC23" i="39"/>
  <c r="AD23" i="39"/>
  <c r="AE23" i="39"/>
  <c r="AF23" i="39"/>
  <c r="AG23" i="39"/>
  <c r="B24" i="39"/>
  <c r="AA24" i="39"/>
  <c r="C24" i="39"/>
  <c r="AB24" i="39"/>
  <c r="D24" i="39"/>
  <c r="F24" i="39"/>
  <c r="I24" i="39"/>
  <c r="N24" i="39"/>
  <c r="O24" i="39"/>
  <c r="P24" i="39"/>
  <c r="Q24" i="39"/>
  <c r="R24" i="39"/>
  <c r="S24" i="39"/>
  <c r="T24" i="39"/>
  <c r="U24" i="39"/>
  <c r="V24" i="39"/>
  <c r="W24" i="39"/>
  <c r="X24" i="39"/>
  <c r="Y24" i="39"/>
  <c r="Z24" i="39"/>
  <c r="AC24" i="39"/>
  <c r="AD24" i="39"/>
  <c r="AE24" i="39"/>
  <c r="AF24" i="39"/>
  <c r="AG24" i="39"/>
  <c r="B25" i="39"/>
  <c r="AA25" i="39"/>
  <c r="C25" i="39"/>
  <c r="AB25" i="39"/>
  <c r="D25" i="39"/>
  <c r="F25" i="39"/>
  <c r="I25" i="39"/>
  <c r="N25" i="39"/>
  <c r="O25" i="39"/>
  <c r="P25" i="39"/>
  <c r="Q25" i="39"/>
  <c r="R25" i="39"/>
  <c r="S25" i="39"/>
  <c r="T25" i="39"/>
  <c r="U25" i="39"/>
  <c r="V25" i="39"/>
  <c r="W25" i="39"/>
  <c r="X25" i="39"/>
  <c r="Y25" i="39"/>
  <c r="Z25" i="39"/>
  <c r="AC25" i="39"/>
  <c r="AD25" i="39"/>
  <c r="AE25" i="39"/>
  <c r="AF25" i="39"/>
  <c r="AG25" i="39"/>
  <c r="B26" i="39"/>
  <c r="AA26" i="39"/>
  <c r="C26" i="39"/>
  <c r="AB26" i="39"/>
  <c r="D26" i="39"/>
  <c r="F26" i="39"/>
  <c r="I26" i="39"/>
  <c r="N26" i="39"/>
  <c r="O26" i="39"/>
  <c r="P26" i="39"/>
  <c r="Q26" i="39"/>
  <c r="R26" i="39"/>
  <c r="S26" i="39"/>
  <c r="T26" i="39"/>
  <c r="U26" i="39"/>
  <c r="V26" i="39"/>
  <c r="W26" i="39"/>
  <c r="X26" i="39"/>
  <c r="Y26" i="39"/>
  <c r="Z26" i="39"/>
  <c r="AC26" i="39"/>
  <c r="AD26" i="39"/>
  <c r="AE26" i="39"/>
  <c r="AF26" i="39"/>
  <c r="AG26" i="39"/>
  <c r="B27" i="39"/>
  <c r="AA27" i="39"/>
  <c r="C27" i="39"/>
  <c r="AB27" i="39"/>
  <c r="D27" i="39"/>
  <c r="F27" i="39"/>
  <c r="I27" i="39"/>
  <c r="N27" i="39"/>
  <c r="O27" i="39"/>
  <c r="P27" i="39"/>
  <c r="Q27" i="39"/>
  <c r="R27" i="39"/>
  <c r="S27" i="39"/>
  <c r="T27" i="39"/>
  <c r="U27" i="39"/>
  <c r="V27" i="39"/>
  <c r="W27" i="39"/>
  <c r="X27" i="39"/>
  <c r="Y27" i="39"/>
  <c r="Z27" i="39"/>
  <c r="AC27" i="39"/>
  <c r="AD27" i="39"/>
  <c r="AE27" i="39"/>
  <c r="AF27" i="39"/>
  <c r="AG27" i="39"/>
  <c r="B28" i="39"/>
  <c r="AA28" i="39"/>
  <c r="C28" i="39"/>
  <c r="AB28" i="39"/>
  <c r="D28" i="39"/>
  <c r="F28" i="39"/>
  <c r="H28" i="39"/>
  <c r="I28" i="39"/>
  <c r="N28" i="39"/>
  <c r="O28" i="39"/>
  <c r="P28" i="39"/>
  <c r="Q28" i="39"/>
  <c r="R28" i="39"/>
  <c r="S28" i="39"/>
  <c r="T28" i="39"/>
  <c r="U28" i="39"/>
  <c r="V28" i="39"/>
  <c r="W28" i="39"/>
  <c r="X28" i="39"/>
  <c r="Y28" i="39"/>
  <c r="Z28" i="39"/>
  <c r="AC28" i="39"/>
  <c r="AD28" i="39"/>
  <c r="AE28" i="39"/>
  <c r="AF28" i="39"/>
  <c r="AG28" i="39"/>
  <c r="B29" i="39"/>
  <c r="AA29" i="39"/>
  <c r="C29" i="39"/>
  <c r="AB29" i="39"/>
  <c r="D29" i="39"/>
  <c r="F29" i="39"/>
  <c r="H29" i="39"/>
  <c r="I29" i="39"/>
  <c r="N29" i="39"/>
  <c r="O29" i="39"/>
  <c r="P29" i="39"/>
  <c r="Q29" i="39"/>
  <c r="R29" i="39"/>
  <c r="S29" i="39"/>
  <c r="T29" i="39"/>
  <c r="U29" i="39"/>
  <c r="V29" i="39"/>
  <c r="W29" i="39"/>
  <c r="X29" i="39"/>
  <c r="Y29" i="39"/>
  <c r="Z29" i="39"/>
  <c r="AC29" i="39"/>
  <c r="AD29" i="39"/>
  <c r="AE29" i="39"/>
  <c r="AF29" i="39"/>
  <c r="AG29" i="39"/>
  <c r="B30" i="39"/>
  <c r="AA30" i="39"/>
  <c r="C30" i="39"/>
  <c r="AB30" i="39"/>
  <c r="D30" i="39"/>
  <c r="F30" i="39"/>
  <c r="H30" i="39"/>
  <c r="I30" i="39"/>
  <c r="N30" i="39"/>
  <c r="O30" i="39"/>
  <c r="P30" i="39"/>
  <c r="Q30" i="39"/>
  <c r="R30" i="39"/>
  <c r="S30" i="39"/>
  <c r="T30" i="39"/>
  <c r="U30" i="39"/>
  <c r="V30" i="39"/>
  <c r="W30" i="39"/>
  <c r="X30" i="39"/>
  <c r="Y30" i="39"/>
  <c r="Z30" i="39"/>
  <c r="AC30" i="39"/>
  <c r="AD30" i="39"/>
  <c r="AE30" i="39"/>
  <c r="AF30" i="39"/>
  <c r="AG30" i="39"/>
  <c r="B31" i="39"/>
  <c r="AA31" i="39"/>
  <c r="C31" i="39"/>
  <c r="AB31" i="39"/>
  <c r="D31" i="39"/>
  <c r="F31" i="39"/>
  <c r="I31" i="39"/>
  <c r="N31" i="39"/>
  <c r="O31" i="39"/>
  <c r="P31" i="39"/>
  <c r="Q31" i="39"/>
  <c r="R31" i="39"/>
  <c r="S31" i="39"/>
  <c r="T31" i="39"/>
  <c r="U31" i="39"/>
  <c r="V31" i="39"/>
  <c r="W31" i="39"/>
  <c r="X31" i="39"/>
  <c r="Y31" i="39"/>
  <c r="Z31" i="39"/>
  <c r="AC31" i="39"/>
  <c r="AD31" i="39"/>
  <c r="AE31" i="39"/>
  <c r="AF31" i="39"/>
  <c r="AG31" i="39"/>
  <c r="B32" i="39"/>
  <c r="AA32" i="39"/>
  <c r="C32" i="39"/>
  <c r="AB32" i="39"/>
  <c r="D32" i="39"/>
  <c r="F32" i="39"/>
  <c r="I32" i="39"/>
  <c r="N32" i="39"/>
  <c r="O32" i="39"/>
  <c r="P32" i="39"/>
  <c r="Q32" i="39"/>
  <c r="R32" i="39"/>
  <c r="S32" i="39"/>
  <c r="T32" i="39"/>
  <c r="U32" i="39"/>
  <c r="V32" i="39"/>
  <c r="W32" i="39"/>
  <c r="X32" i="39"/>
  <c r="Y32" i="39"/>
  <c r="Z32" i="39"/>
  <c r="AC32" i="39"/>
  <c r="AD32" i="39"/>
  <c r="AE32" i="39"/>
  <c r="AF32" i="39"/>
  <c r="AG32" i="39"/>
  <c r="B33" i="39"/>
  <c r="AA33" i="39"/>
  <c r="C33" i="39"/>
  <c r="AB33" i="39"/>
  <c r="D33" i="39"/>
  <c r="F33" i="39"/>
  <c r="I33" i="39"/>
  <c r="N33" i="39"/>
  <c r="O33" i="39"/>
  <c r="P33" i="39"/>
  <c r="Q33" i="39"/>
  <c r="R33" i="39"/>
  <c r="S33" i="39"/>
  <c r="T33" i="39"/>
  <c r="U33" i="39"/>
  <c r="V33" i="39"/>
  <c r="W33" i="39"/>
  <c r="X33" i="39"/>
  <c r="Y33" i="39"/>
  <c r="Z33" i="39"/>
  <c r="AC33" i="39"/>
  <c r="AD33" i="39"/>
  <c r="AE33" i="39"/>
  <c r="AF33" i="39"/>
  <c r="AG33" i="39"/>
  <c r="B34" i="39"/>
  <c r="AA34" i="39"/>
  <c r="C34" i="39"/>
  <c r="AB34" i="39"/>
  <c r="D34" i="39"/>
  <c r="F34" i="39"/>
  <c r="I34" i="39"/>
  <c r="N34" i="39"/>
  <c r="O34" i="39"/>
  <c r="P34" i="39"/>
  <c r="Q34" i="39"/>
  <c r="R34" i="39"/>
  <c r="S34" i="39"/>
  <c r="T34" i="39"/>
  <c r="U34" i="39"/>
  <c r="V34" i="39"/>
  <c r="W34" i="39"/>
  <c r="X34" i="39"/>
  <c r="Y34" i="39"/>
  <c r="Z34" i="39"/>
  <c r="AC34" i="39"/>
  <c r="AD34" i="39"/>
  <c r="AE34" i="39"/>
  <c r="AF34" i="39"/>
  <c r="AG34" i="39"/>
  <c r="B35" i="39"/>
  <c r="AA35" i="39"/>
  <c r="C35" i="39"/>
  <c r="AB35" i="39"/>
  <c r="D35" i="39"/>
  <c r="F35" i="39"/>
  <c r="I35" i="39"/>
  <c r="N35" i="39"/>
  <c r="O35" i="39"/>
  <c r="P35" i="39"/>
  <c r="Q35" i="39"/>
  <c r="R35" i="39"/>
  <c r="S35" i="39"/>
  <c r="T35" i="39"/>
  <c r="U35" i="39"/>
  <c r="V35" i="39"/>
  <c r="W35" i="39"/>
  <c r="X35" i="39"/>
  <c r="Y35" i="39"/>
  <c r="Z35" i="39"/>
  <c r="AC35" i="39"/>
  <c r="AD35" i="39"/>
  <c r="AE35" i="39"/>
  <c r="AF35" i="39"/>
  <c r="AG35" i="39"/>
  <c r="B36" i="39"/>
  <c r="AA36" i="39"/>
  <c r="C36" i="39"/>
  <c r="AB36" i="39"/>
  <c r="D36" i="39"/>
  <c r="F36" i="39"/>
  <c r="H36" i="39"/>
  <c r="I36" i="39"/>
  <c r="N36" i="39"/>
  <c r="O36" i="39"/>
  <c r="P36" i="39"/>
  <c r="Q36" i="39"/>
  <c r="R36" i="39"/>
  <c r="S36" i="39"/>
  <c r="T36" i="39"/>
  <c r="U36" i="39"/>
  <c r="V36" i="39"/>
  <c r="W36" i="39"/>
  <c r="X36" i="39"/>
  <c r="Y36" i="39"/>
  <c r="Z36" i="39"/>
  <c r="AC36" i="39"/>
  <c r="AD36" i="39"/>
  <c r="AE36" i="39"/>
  <c r="AF36" i="39"/>
  <c r="AG36" i="39"/>
  <c r="B37" i="39"/>
  <c r="AA37" i="39"/>
  <c r="C37" i="39"/>
  <c r="AB37" i="39"/>
  <c r="D37" i="39"/>
  <c r="F37" i="39"/>
  <c r="H37" i="39"/>
  <c r="I37" i="39"/>
  <c r="N37" i="39"/>
  <c r="O37" i="39"/>
  <c r="P37" i="39"/>
  <c r="Q37" i="39"/>
  <c r="R37" i="39"/>
  <c r="S37" i="39"/>
  <c r="T37" i="39"/>
  <c r="U37" i="39"/>
  <c r="V37" i="39"/>
  <c r="W37" i="39"/>
  <c r="X37" i="39"/>
  <c r="Y37" i="39"/>
  <c r="Z37" i="39"/>
  <c r="AC37" i="39"/>
  <c r="AD37" i="39"/>
  <c r="AE37" i="39"/>
  <c r="AF37" i="39"/>
  <c r="AG37" i="39"/>
  <c r="B38" i="39"/>
  <c r="AA38" i="39"/>
  <c r="C38" i="39"/>
  <c r="AB38" i="39"/>
  <c r="D38" i="39"/>
  <c r="F38" i="39"/>
  <c r="H38" i="39"/>
  <c r="I38" i="39"/>
  <c r="N38" i="39"/>
  <c r="O38" i="39"/>
  <c r="P38" i="39"/>
  <c r="Q38" i="39"/>
  <c r="R38" i="39"/>
  <c r="S38" i="39"/>
  <c r="T38" i="39"/>
  <c r="U38" i="39"/>
  <c r="V38" i="39"/>
  <c r="W38" i="39"/>
  <c r="X38" i="39"/>
  <c r="Y38" i="39"/>
  <c r="Z38" i="39"/>
  <c r="AC38" i="39"/>
  <c r="AD38" i="39"/>
  <c r="AE38" i="39"/>
  <c r="AF38" i="39"/>
  <c r="AG38" i="39"/>
  <c r="B39" i="39"/>
  <c r="C39" i="39"/>
  <c r="AB39" i="39"/>
  <c r="D39" i="39"/>
  <c r="F39" i="39"/>
  <c r="H39" i="39"/>
  <c r="I39" i="39"/>
  <c r="N39" i="39"/>
  <c r="O39" i="39"/>
  <c r="P39" i="39"/>
  <c r="Q39" i="39"/>
  <c r="R39" i="39"/>
  <c r="S39" i="39"/>
  <c r="T39" i="39"/>
  <c r="U39" i="39"/>
  <c r="V39" i="39"/>
  <c r="W39" i="39"/>
  <c r="X39" i="39"/>
  <c r="Y39" i="39"/>
  <c r="Z39" i="39"/>
  <c r="AA39" i="39"/>
  <c r="AC39" i="39"/>
  <c r="AD39" i="39"/>
  <c r="AE39" i="39"/>
  <c r="AF39" i="39"/>
  <c r="AG39" i="39"/>
  <c r="B40" i="39"/>
  <c r="AA40" i="39"/>
  <c r="C40" i="39"/>
  <c r="AB40" i="39"/>
  <c r="D40" i="39"/>
  <c r="F40" i="39"/>
  <c r="H40" i="39"/>
  <c r="I40" i="39"/>
  <c r="N40" i="39"/>
  <c r="O40" i="39"/>
  <c r="P40" i="39"/>
  <c r="Q40" i="39"/>
  <c r="R40" i="39"/>
  <c r="S40" i="39"/>
  <c r="T40" i="39"/>
  <c r="U40" i="39"/>
  <c r="V40" i="39"/>
  <c r="W40" i="39"/>
  <c r="X40" i="39"/>
  <c r="Y40" i="39"/>
  <c r="Z40" i="39"/>
  <c r="AC40" i="39"/>
  <c r="AD40" i="39"/>
  <c r="AE40" i="39"/>
  <c r="AF40" i="39"/>
  <c r="AG40" i="39"/>
  <c r="B41" i="39"/>
  <c r="AA41" i="39"/>
  <c r="C41" i="39"/>
  <c r="AB41" i="39"/>
  <c r="D41" i="39"/>
  <c r="F41" i="39"/>
  <c r="H41" i="39"/>
  <c r="I41" i="39"/>
  <c r="N41" i="39"/>
  <c r="O41" i="39"/>
  <c r="P41" i="39"/>
  <c r="Q41" i="39"/>
  <c r="R41" i="39"/>
  <c r="S41" i="39"/>
  <c r="T41" i="39"/>
  <c r="U41" i="39"/>
  <c r="V41" i="39"/>
  <c r="W41" i="39"/>
  <c r="X41" i="39"/>
  <c r="Y41" i="39"/>
  <c r="Z41" i="39"/>
  <c r="AC41" i="39"/>
  <c r="AD41" i="39"/>
  <c r="AE41" i="39"/>
  <c r="AF41" i="39"/>
  <c r="AG41" i="39"/>
  <c r="B42" i="39"/>
  <c r="AA42" i="39"/>
  <c r="C42" i="39"/>
  <c r="AB42" i="39"/>
  <c r="D42" i="39"/>
  <c r="F42" i="39"/>
  <c r="H42" i="39"/>
  <c r="I42" i="39"/>
  <c r="N42" i="39"/>
  <c r="O42" i="39"/>
  <c r="P42" i="39"/>
  <c r="Q42" i="39"/>
  <c r="R42" i="39"/>
  <c r="S42" i="39"/>
  <c r="T42" i="39"/>
  <c r="U42" i="39"/>
  <c r="V42" i="39"/>
  <c r="W42" i="39"/>
  <c r="X42" i="39"/>
  <c r="Y42" i="39"/>
  <c r="Z42" i="39"/>
  <c r="AC42" i="39"/>
  <c r="AD42" i="39"/>
  <c r="AE42" i="39"/>
  <c r="AF42" i="39"/>
  <c r="AG42" i="39"/>
  <c r="B43" i="39"/>
  <c r="AA43" i="39"/>
  <c r="C43" i="39"/>
  <c r="AB43" i="39"/>
  <c r="D43" i="39"/>
  <c r="F43" i="39"/>
  <c r="H43" i="39"/>
  <c r="I43" i="39"/>
  <c r="N43" i="39"/>
  <c r="O43" i="39"/>
  <c r="P43" i="39"/>
  <c r="Q43" i="39"/>
  <c r="R43" i="39"/>
  <c r="S43" i="39"/>
  <c r="T43" i="39"/>
  <c r="U43" i="39"/>
  <c r="V43" i="39"/>
  <c r="W43" i="39"/>
  <c r="X43" i="39"/>
  <c r="Y43" i="39"/>
  <c r="Z43" i="39"/>
  <c r="AC43" i="39"/>
  <c r="AD43" i="39"/>
  <c r="AE43" i="39"/>
  <c r="AF43" i="39"/>
  <c r="AG43" i="39"/>
  <c r="B44" i="39"/>
  <c r="AA44" i="39"/>
  <c r="C44" i="39"/>
  <c r="AB44" i="39"/>
  <c r="D44" i="39"/>
  <c r="F44" i="39"/>
  <c r="H44" i="39"/>
  <c r="I44" i="39"/>
  <c r="N44" i="39"/>
  <c r="O44" i="39"/>
  <c r="P44" i="39"/>
  <c r="Q44" i="39"/>
  <c r="R44" i="39"/>
  <c r="S44" i="39"/>
  <c r="T44" i="39"/>
  <c r="U44" i="39"/>
  <c r="V44" i="39"/>
  <c r="W44" i="39"/>
  <c r="X44" i="39"/>
  <c r="Y44" i="39"/>
  <c r="Z44" i="39"/>
  <c r="AC44" i="39"/>
  <c r="AD44" i="39"/>
  <c r="AE44" i="39"/>
  <c r="AF44" i="39"/>
  <c r="AG44" i="39"/>
  <c r="B45" i="39"/>
  <c r="AA45" i="39"/>
  <c r="C45" i="39"/>
  <c r="AB45" i="39"/>
  <c r="D45" i="39"/>
  <c r="F45" i="39"/>
  <c r="H45" i="39"/>
  <c r="I45" i="39"/>
  <c r="N45" i="39"/>
  <c r="O45" i="39"/>
  <c r="P45" i="39"/>
  <c r="Q45" i="39"/>
  <c r="R45" i="39"/>
  <c r="S45" i="39"/>
  <c r="T45" i="39"/>
  <c r="U45" i="39"/>
  <c r="V45" i="39"/>
  <c r="W45" i="39"/>
  <c r="X45" i="39"/>
  <c r="Y45" i="39"/>
  <c r="Z45" i="39"/>
  <c r="AC45" i="39"/>
  <c r="AD45" i="39"/>
  <c r="AE45" i="39"/>
  <c r="AF45" i="39"/>
  <c r="AG45" i="39"/>
  <c r="B46" i="39"/>
  <c r="AA46" i="39"/>
  <c r="C46" i="39"/>
  <c r="AB46" i="39"/>
  <c r="D46" i="39"/>
  <c r="F46" i="39"/>
  <c r="H46" i="39"/>
  <c r="I46" i="39"/>
  <c r="N46" i="39"/>
  <c r="O46" i="39"/>
  <c r="P46" i="39"/>
  <c r="Q46" i="39"/>
  <c r="R46" i="39"/>
  <c r="S46" i="39"/>
  <c r="T46" i="39"/>
  <c r="U46" i="39"/>
  <c r="V46" i="39"/>
  <c r="W46" i="39"/>
  <c r="X46" i="39"/>
  <c r="Y46" i="39"/>
  <c r="Z46" i="39"/>
  <c r="AC46" i="39"/>
  <c r="AD46" i="39"/>
  <c r="AE46" i="39"/>
  <c r="AF46" i="39"/>
  <c r="AG46" i="39"/>
  <c r="B47" i="39"/>
  <c r="C47" i="39"/>
  <c r="AB47" i="39"/>
  <c r="D47" i="39"/>
  <c r="F47" i="39"/>
  <c r="H47" i="39"/>
  <c r="I47" i="39"/>
  <c r="N47" i="39"/>
  <c r="O47" i="39"/>
  <c r="P47" i="39"/>
  <c r="Q47" i="39"/>
  <c r="R47" i="39"/>
  <c r="S47" i="39"/>
  <c r="T47" i="39"/>
  <c r="U47" i="39"/>
  <c r="V47" i="39"/>
  <c r="W47" i="39"/>
  <c r="X47" i="39"/>
  <c r="Y47" i="39"/>
  <c r="Z47" i="39"/>
  <c r="AA47" i="39"/>
  <c r="AC47" i="39"/>
  <c r="AD47" i="39"/>
  <c r="AE47" i="39"/>
  <c r="AF47" i="39"/>
  <c r="AG47" i="39"/>
  <c r="J48" i="39"/>
  <c r="J88" i="39"/>
  <c r="J128" i="39"/>
  <c r="J168" i="39"/>
  <c r="J208" i="39"/>
  <c r="J248" i="39"/>
  <c r="J288" i="39"/>
  <c r="J328" i="39"/>
  <c r="J368" i="39"/>
  <c r="J408" i="39"/>
  <c r="J448" i="39"/>
  <c r="K48" i="39"/>
  <c r="L48" i="39"/>
  <c r="L88" i="39"/>
  <c r="M48" i="39"/>
  <c r="M88" i="39"/>
  <c r="J49" i="39"/>
  <c r="K49" i="39"/>
  <c r="L49" i="39"/>
  <c r="M49" i="39"/>
  <c r="M89" i="39"/>
  <c r="M129" i="39"/>
  <c r="M169" i="39"/>
  <c r="A50" i="39"/>
  <c r="J50" i="39"/>
  <c r="K50" i="39"/>
  <c r="L50" i="39"/>
  <c r="L90" i="39"/>
  <c r="L130" i="39"/>
  <c r="M50" i="39"/>
  <c r="I51" i="39"/>
  <c r="I91" i="39"/>
  <c r="I131" i="39"/>
  <c r="I171" i="39"/>
  <c r="I211" i="39"/>
  <c r="I251" i="39"/>
  <c r="I291" i="39"/>
  <c r="I331" i="39"/>
  <c r="I371" i="39"/>
  <c r="I411" i="39"/>
  <c r="I451" i="39"/>
  <c r="J51" i="39"/>
  <c r="J91" i="39"/>
  <c r="J131" i="39"/>
  <c r="K51" i="39"/>
  <c r="L51" i="39"/>
  <c r="L91" i="39"/>
  <c r="L131" i="39"/>
  <c r="L171" i="39"/>
  <c r="L211" i="39"/>
  <c r="L251" i="39"/>
  <c r="L291" i="39"/>
  <c r="L331" i="39"/>
  <c r="L371" i="39"/>
  <c r="L411" i="39"/>
  <c r="L451" i="39"/>
  <c r="M51" i="39"/>
  <c r="M91" i="39"/>
  <c r="M131" i="39"/>
  <c r="M171" i="39"/>
  <c r="J52" i="39"/>
  <c r="J92" i="39"/>
  <c r="J132" i="39"/>
  <c r="J172" i="39"/>
  <c r="J212" i="39"/>
  <c r="J252" i="39"/>
  <c r="J292" i="39"/>
  <c r="J332" i="39"/>
  <c r="J372" i="39"/>
  <c r="J412" i="39"/>
  <c r="J452" i="39"/>
  <c r="K52" i="39"/>
  <c r="L52" i="39"/>
  <c r="L92" i="39"/>
  <c r="L132" i="39"/>
  <c r="L172" i="39"/>
  <c r="L212" i="39"/>
  <c r="L252" i="39"/>
  <c r="L292" i="39"/>
  <c r="L332" i="39"/>
  <c r="L372" i="39"/>
  <c r="L412" i="39"/>
  <c r="L452" i="39"/>
  <c r="M52" i="39"/>
  <c r="J53" i="39"/>
  <c r="J93" i="39"/>
  <c r="K53" i="39"/>
  <c r="K93" i="39"/>
  <c r="K133" i="39"/>
  <c r="K173" i="39"/>
  <c r="K213" i="39"/>
  <c r="K253" i="39"/>
  <c r="K293" i="39"/>
  <c r="K333" i="39"/>
  <c r="K373" i="39"/>
  <c r="K413" i="39"/>
  <c r="K453" i="39"/>
  <c r="L53" i="39"/>
  <c r="L93" i="39"/>
  <c r="L133" i="39"/>
  <c r="L173" i="39"/>
  <c r="L213" i="39"/>
  <c r="L253" i="39"/>
  <c r="L293" i="39"/>
  <c r="L333" i="39"/>
  <c r="L373" i="39"/>
  <c r="L413" i="39"/>
  <c r="L453" i="39"/>
  <c r="M53" i="39"/>
  <c r="A54" i="39"/>
  <c r="C54" i="39"/>
  <c r="J54" i="39"/>
  <c r="J94" i="39"/>
  <c r="J134" i="39"/>
  <c r="K54" i="39"/>
  <c r="L54" i="39"/>
  <c r="L94" i="39"/>
  <c r="L134" i="39"/>
  <c r="L174" i="39"/>
  <c r="L214" i="39"/>
  <c r="L254" i="39"/>
  <c r="L294" i="39"/>
  <c r="L334" i="39"/>
  <c r="L374" i="39"/>
  <c r="L414" i="39"/>
  <c r="L454" i="39"/>
  <c r="M54" i="39"/>
  <c r="J55" i="39"/>
  <c r="K55" i="39"/>
  <c r="L55" i="39"/>
  <c r="L95" i="39"/>
  <c r="L135" i="39"/>
  <c r="M55" i="39"/>
  <c r="A56" i="39"/>
  <c r="C56" i="39"/>
  <c r="J56" i="39"/>
  <c r="K56" i="39"/>
  <c r="L56" i="39"/>
  <c r="M56" i="39"/>
  <c r="J57" i="39"/>
  <c r="J97" i="39"/>
  <c r="J137" i="39"/>
  <c r="K57" i="39"/>
  <c r="L57" i="39"/>
  <c r="M57" i="39"/>
  <c r="J58" i="39"/>
  <c r="J98" i="39"/>
  <c r="K58" i="39"/>
  <c r="L58" i="39"/>
  <c r="L98" i="39"/>
  <c r="L138" i="39"/>
  <c r="L178" i="39"/>
  <c r="M58" i="39"/>
  <c r="A59" i="39"/>
  <c r="Y59" i="39"/>
  <c r="I59" i="39"/>
  <c r="I99" i="39"/>
  <c r="I139" i="39"/>
  <c r="I179" i="39"/>
  <c r="I219" i="39"/>
  <c r="I259" i="39"/>
  <c r="I299" i="39"/>
  <c r="I339" i="39"/>
  <c r="I379" i="39"/>
  <c r="I419" i="39"/>
  <c r="I459" i="39"/>
  <c r="J59" i="39"/>
  <c r="K59" i="39"/>
  <c r="K99" i="39"/>
  <c r="K139" i="39"/>
  <c r="L59" i="39"/>
  <c r="M59" i="39"/>
  <c r="M99" i="39"/>
  <c r="M139" i="39"/>
  <c r="Q59" i="39"/>
  <c r="A60" i="39"/>
  <c r="O60" i="39"/>
  <c r="I60" i="39"/>
  <c r="I100" i="39"/>
  <c r="I140" i="39"/>
  <c r="I180" i="39"/>
  <c r="I220" i="39"/>
  <c r="I260" i="39"/>
  <c r="I300" i="39"/>
  <c r="I340" i="39"/>
  <c r="I380" i="39"/>
  <c r="I420" i="39"/>
  <c r="I460" i="39"/>
  <c r="J60" i="39"/>
  <c r="J100" i="39"/>
  <c r="J140" i="39"/>
  <c r="J180" i="39"/>
  <c r="K60" i="39"/>
  <c r="K100" i="39"/>
  <c r="K140" i="39"/>
  <c r="K180" i="39"/>
  <c r="K220" i="39"/>
  <c r="K260" i="39"/>
  <c r="K300" i="39"/>
  <c r="K340" i="39"/>
  <c r="K380" i="39"/>
  <c r="K420" i="39"/>
  <c r="K460" i="39"/>
  <c r="L60" i="39"/>
  <c r="M60" i="39"/>
  <c r="M100" i="39"/>
  <c r="M140" i="39"/>
  <c r="M180" i="39"/>
  <c r="M220" i="39"/>
  <c r="A61" i="39"/>
  <c r="B61" i="39"/>
  <c r="AA61" i="39"/>
  <c r="I61" i="39"/>
  <c r="I101" i="39"/>
  <c r="I141" i="39"/>
  <c r="I181" i="39"/>
  <c r="I221" i="39"/>
  <c r="I261" i="39"/>
  <c r="I301" i="39"/>
  <c r="I341" i="39"/>
  <c r="I381" i="39"/>
  <c r="I421" i="39"/>
  <c r="I461" i="39"/>
  <c r="J61" i="39"/>
  <c r="K61" i="39"/>
  <c r="L61" i="39"/>
  <c r="M61" i="39"/>
  <c r="A62" i="39"/>
  <c r="C62" i="39"/>
  <c r="AB62" i="39"/>
  <c r="I62" i="39"/>
  <c r="I102" i="39"/>
  <c r="I142" i="39"/>
  <c r="I182" i="39"/>
  <c r="I222" i="39"/>
  <c r="I262" i="39"/>
  <c r="I302" i="39"/>
  <c r="I342" i="39"/>
  <c r="I382" i="39"/>
  <c r="I422" i="39"/>
  <c r="I462" i="39"/>
  <c r="J62" i="39"/>
  <c r="K62" i="39"/>
  <c r="L62" i="39"/>
  <c r="M62" i="39"/>
  <c r="M102" i="39"/>
  <c r="M142" i="39"/>
  <c r="M182" i="39"/>
  <c r="M222" i="39"/>
  <c r="M262" i="39"/>
  <c r="M302" i="39"/>
  <c r="M342" i="39"/>
  <c r="M382" i="39"/>
  <c r="M422" i="39"/>
  <c r="M462" i="39"/>
  <c r="Y62" i="39"/>
  <c r="A63" i="39"/>
  <c r="B63" i="39"/>
  <c r="AA63" i="39"/>
  <c r="C63" i="39"/>
  <c r="AB63" i="39"/>
  <c r="I63" i="39"/>
  <c r="I103" i="39"/>
  <c r="I143" i="39"/>
  <c r="I183" i="39"/>
  <c r="I223" i="39"/>
  <c r="I263" i="39"/>
  <c r="I303" i="39"/>
  <c r="I343" i="39"/>
  <c r="I383" i="39"/>
  <c r="I423" i="39"/>
  <c r="I463" i="39"/>
  <c r="J63" i="39"/>
  <c r="K63" i="39"/>
  <c r="L63" i="39"/>
  <c r="M63" i="39"/>
  <c r="U63" i="39"/>
  <c r="Z63" i="39"/>
  <c r="A64" i="39"/>
  <c r="I64" i="39"/>
  <c r="I104" i="39"/>
  <c r="I144" i="39"/>
  <c r="I184" i="39"/>
  <c r="I224" i="39"/>
  <c r="I264" i="39"/>
  <c r="I304" i="39"/>
  <c r="I344" i="39"/>
  <c r="I384" i="39"/>
  <c r="I424" i="39"/>
  <c r="I464" i="39"/>
  <c r="J64" i="39"/>
  <c r="K64" i="39"/>
  <c r="K104" i="39"/>
  <c r="K144" i="39"/>
  <c r="K184" i="39"/>
  <c r="L64" i="39"/>
  <c r="M64" i="39"/>
  <c r="M104" i="39"/>
  <c r="M144" i="39"/>
  <c r="M184" i="39"/>
  <c r="M224" i="39"/>
  <c r="S64" i="39"/>
  <c r="A65" i="39"/>
  <c r="C65" i="39"/>
  <c r="AB65" i="39"/>
  <c r="I65" i="39"/>
  <c r="I105" i="39"/>
  <c r="I145" i="39"/>
  <c r="I185" i="39"/>
  <c r="I225" i="39"/>
  <c r="I265" i="39"/>
  <c r="I305" i="39"/>
  <c r="I345" i="39"/>
  <c r="I385" i="39"/>
  <c r="I425" i="39"/>
  <c r="I465" i="39"/>
  <c r="J65" i="39"/>
  <c r="K65" i="39"/>
  <c r="K105" i="39"/>
  <c r="K145" i="39"/>
  <c r="K185" i="39"/>
  <c r="K225" i="39"/>
  <c r="L65" i="39"/>
  <c r="M65" i="39"/>
  <c r="M105" i="39"/>
  <c r="M145" i="39"/>
  <c r="M185" i="39"/>
  <c r="M225" i="39"/>
  <c r="M265" i="39"/>
  <c r="O65" i="39"/>
  <c r="S65" i="39"/>
  <c r="W65" i="39"/>
  <c r="A66" i="39"/>
  <c r="I66" i="39"/>
  <c r="I106" i="39"/>
  <c r="I146" i="39"/>
  <c r="I186" i="39"/>
  <c r="I226" i="39"/>
  <c r="I266" i="39"/>
  <c r="I306" i="39"/>
  <c r="I346" i="39"/>
  <c r="I386" i="39"/>
  <c r="I426" i="39"/>
  <c r="I466" i="39"/>
  <c r="J66" i="39"/>
  <c r="K66" i="39"/>
  <c r="K106" i="39"/>
  <c r="K146" i="39"/>
  <c r="K186" i="39"/>
  <c r="K226" i="39"/>
  <c r="K266" i="39"/>
  <c r="K306" i="39"/>
  <c r="K346" i="39"/>
  <c r="K386" i="39"/>
  <c r="K426" i="39"/>
  <c r="K466" i="39"/>
  <c r="L66" i="39"/>
  <c r="M66" i="39"/>
  <c r="P66" i="39"/>
  <c r="X66" i="39"/>
  <c r="A67" i="39"/>
  <c r="Y67" i="39"/>
  <c r="I67" i="39"/>
  <c r="I107" i="39"/>
  <c r="I147" i="39"/>
  <c r="I187" i="39"/>
  <c r="I227" i="39"/>
  <c r="I267" i="39"/>
  <c r="I307" i="39"/>
  <c r="I347" i="39"/>
  <c r="I387" i="39"/>
  <c r="I427" i="39"/>
  <c r="I467" i="39"/>
  <c r="J67" i="39"/>
  <c r="K67" i="39"/>
  <c r="L67" i="39"/>
  <c r="L107" i="39"/>
  <c r="L147" i="39"/>
  <c r="M67" i="39"/>
  <c r="A68" i="39"/>
  <c r="I68" i="39"/>
  <c r="I108" i="39"/>
  <c r="I148" i="39"/>
  <c r="I188" i="39"/>
  <c r="I228" i="39"/>
  <c r="I268" i="39"/>
  <c r="I308" i="39"/>
  <c r="I348" i="39"/>
  <c r="I388" i="39"/>
  <c r="I428" i="39"/>
  <c r="I468" i="39"/>
  <c r="J68" i="39"/>
  <c r="K68" i="39"/>
  <c r="K108" i="39"/>
  <c r="L68" i="39"/>
  <c r="M68" i="39"/>
  <c r="M108" i="39"/>
  <c r="M148" i="39"/>
  <c r="M188" i="39"/>
  <c r="M228" i="39"/>
  <c r="A69" i="39"/>
  <c r="I69" i="39"/>
  <c r="I109" i="39"/>
  <c r="I149" i="39"/>
  <c r="I189" i="39"/>
  <c r="I229" i="39"/>
  <c r="I269" i="39"/>
  <c r="I309" i="39"/>
  <c r="I349" i="39"/>
  <c r="I389" i="39"/>
  <c r="I429" i="39"/>
  <c r="I469" i="39"/>
  <c r="J69" i="39"/>
  <c r="K69" i="39"/>
  <c r="K109" i="39"/>
  <c r="K149" i="39"/>
  <c r="L69" i="39"/>
  <c r="M69" i="39"/>
  <c r="M109" i="39"/>
  <c r="A70" i="39"/>
  <c r="C70" i="39"/>
  <c r="AB70" i="39"/>
  <c r="I70" i="39"/>
  <c r="I110" i="39"/>
  <c r="I150" i="39"/>
  <c r="I190" i="39"/>
  <c r="I230" i="39"/>
  <c r="I270" i="39"/>
  <c r="I310" i="39"/>
  <c r="I350" i="39"/>
  <c r="I390" i="39"/>
  <c r="I430" i="39"/>
  <c r="I470" i="39"/>
  <c r="J70" i="39"/>
  <c r="K70" i="39"/>
  <c r="K110" i="39"/>
  <c r="K150" i="39"/>
  <c r="K190" i="39"/>
  <c r="K230" i="39"/>
  <c r="K270" i="39"/>
  <c r="K310" i="39"/>
  <c r="K350" i="39"/>
  <c r="K390" i="39"/>
  <c r="K430" i="39"/>
  <c r="K470" i="39"/>
  <c r="L70" i="39"/>
  <c r="M70" i="39"/>
  <c r="A71" i="39"/>
  <c r="I71" i="39"/>
  <c r="I111" i="39"/>
  <c r="I151" i="39"/>
  <c r="I191" i="39"/>
  <c r="I231" i="39"/>
  <c r="I271" i="39"/>
  <c r="I311" i="39"/>
  <c r="I351" i="39"/>
  <c r="I391" i="39"/>
  <c r="I431" i="39"/>
  <c r="I471" i="39"/>
  <c r="J71" i="39"/>
  <c r="K71" i="39"/>
  <c r="L71" i="39"/>
  <c r="M71" i="39"/>
  <c r="M111" i="39"/>
  <c r="N71" i="39"/>
  <c r="T71" i="39"/>
  <c r="A72" i="39"/>
  <c r="O72" i="39"/>
  <c r="I72" i="39"/>
  <c r="I112" i="39"/>
  <c r="I152" i="39"/>
  <c r="I192" i="39"/>
  <c r="I232" i="39"/>
  <c r="I272" i="39"/>
  <c r="I312" i="39"/>
  <c r="I352" i="39"/>
  <c r="I392" i="39"/>
  <c r="I432" i="39"/>
  <c r="I472" i="39"/>
  <c r="J72" i="39"/>
  <c r="K72" i="39"/>
  <c r="L72" i="39"/>
  <c r="M72" i="39"/>
  <c r="A73" i="39"/>
  <c r="B73" i="39"/>
  <c r="AA73" i="39"/>
  <c r="I73" i="39"/>
  <c r="I113" i="39"/>
  <c r="I153" i="39"/>
  <c r="I193" i="39"/>
  <c r="I233" i="39"/>
  <c r="I273" i="39"/>
  <c r="I313" i="39"/>
  <c r="I353" i="39"/>
  <c r="I393" i="39"/>
  <c r="I433" i="39"/>
  <c r="I473" i="39"/>
  <c r="J73" i="39"/>
  <c r="K73" i="39"/>
  <c r="K113" i="39"/>
  <c r="K153" i="39"/>
  <c r="L73" i="39"/>
  <c r="M73" i="39"/>
  <c r="S73" i="39"/>
  <c r="A74" i="39"/>
  <c r="W74" i="39"/>
  <c r="I74" i="39"/>
  <c r="I114" i="39"/>
  <c r="I154" i="39"/>
  <c r="I194" i="39"/>
  <c r="I234" i="39"/>
  <c r="I274" i="39"/>
  <c r="I314" i="39"/>
  <c r="I354" i="39"/>
  <c r="I394" i="39"/>
  <c r="I434" i="39"/>
  <c r="I474" i="39"/>
  <c r="J74" i="39"/>
  <c r="K74" i="39"/>
  <c r="L74" i="39"/>
  <c r="M74" i="39"/>
  <c r="U74" i="39"/>
  <c r="A75" i="39"/>
  <c r="V75" i="39"/>
  <c r="I75" i="39"/>
  <c r="I115" i="39"/>
  <c r="I155" i="39"/>
  <c r="I195" i="39"/>
  <c r="I235" i="39"/>
  <c r="I275" i="39"/>
  <c r="I315" i="39"/>
  <c r="I355" i="39"/>
  <c r="I395" i="39"/>
  <c r="I435" i="39"/>
  <c r="I475" i="39"/>
  <c r="J75" i="39"/>
  <c r="K75" i="39"/>
  <c r="L75" i="39"/>
  <c r="L115" i="39"/>
  <c r="L155" i="39"/>
  <c r="M75" i="39"/>
  <c r="R75" i="39"/>
  <c r="U75" i="39"/>
  <c r="A76" i="39"/>
  <c r="S76" i="39"/>
  <c r="I76" i="39"/>
  <c r="I116" i="39"/>
  <c r="I156" i="39"/>
  <c r="I196" i="39"/>
  <c r="I236" i="39"/>
  <c r="I276" i="39"/>
  <c r="I316" i="39"/>
  <c r="I356" i="39"/>
  <c r="I396" i="39"/>
  <c r="I436" i="39"/>
  <c r="I476" i="39"/>
  <c r="J76" i="39"/>
  <c r="K76" i="39"/>
  <c r="L76" i="39"/>
  <c r="M76" i="39"/>
  <c r="A77" i="39"/>
  <c r="I77" i="39"/>
  <c r="I117" i="39"/>
  <c r="I157" i="39"/>
  <c r="I197" i="39"/>
  <c r="I237" i="39"/>
  <c r="I277" i="39"/>
  <c r="I317" i="39"/>
  <c r="I357" i="39"/>
  <c r="I397" i="39"/>
  <c r="I437" i="39"/>
  <c r="I477" i="39"/>
  <c r="J77" i="39"/>
  <c r="K77" i="39"/>
  <c r="L77" i="39"/>
  <c r="L117" i="39"/>
  <c r="M77" i="39"/>
  <c r="S77" i="39"/>
  <c r="A78" i="39"/>
  <c r="U78" i="39"/>
  <c r="I78" i="39"/>
  <c r="I118" i="39"/>
  <c r="I158" i="39"/>
  <c r="I198" i="39"/>
  <c r="I238" i="39"/>
  <c r="I278" i="39"/>
  <c r="I318" i="39"/>
  <c r="I358" i="39"/>
  <c r="I398" i="39"/>
  <c r="I438" i="39"/>
  <c r="I478" i="39"/>
  <c r="J78" i="39"/>
  <c r="K78" i="39"/>
  <c r="L78" i="39"/>
  <c r="M78" i="39"/>
  <c r="Q78" i="39"/>
  <c r="A79" i="39"/>
  <c r="C79" i="39"/>
  <c r="AB79" i="39"/>
  <c r="I79" i="39"/>
  <c r="I119" i="39"/>
  <c r="I159" i="39"/>
  <c r="I199" i="39"/>
  <c r="I239" i="39"/>
  <c r="I279" i="39"/>
  <c r="I319" i="39"/>
  <c r="I359" i="39"/>
  <c r="I399" i="39"/>
  <c r="I439" i="39"/>
  <c r="I479" i="39"/>
  <c r="J79" i="39"/>
  <c r="K79" i="39"/>
  <c r="K119" i="39"/>
  <c r="L79" i="39"/>
  <c r="M79" i="39"/>
  <c r="A80" i="39"/>
  <c r="O80" i="39"/>
  <c r="I80" i="39"/>
  <c r="I120" i="39"/>
  <c r="I160" i="39"/>
  <c r="I200" i="39"/>
  <c r="I240" i="39"/>
  <c r="I280" i="39"/>
  <c r="I320" i="39"/>
  <c r="I360" i="39"/>
  <c r="I400" i="39"/>
  <c r="I440" i="39"/>
  <c r="I480" i="39"/>
  <c r="J80" i="39"/>
  <c r="K80" i="39"/>
  <c r="L80" i="39"/>
  <c r="M80" i="39"/>
  <c r="A81" i="39"/>
  <c r="O81" i="39"/>
  <c r="I81" i="39"/>
  <c r="I121" i="39"/>
  <c r="I161" i="39"/>
  <c r="I201" i="39"/>
  <c r="I241" i="39"/>
  <c r="I281" i="39"/>
  <c r="I321" i="39"/>
  <c r="I361" i="39"/>
  <c r="I401" i="39"/>
  <c r="I441" i="39"/>
  <c r="I481" i="39"/>
  <c r="J81" i="39"/>
  <c r="K81" i="39"/>
  <c r="L81" i="39"/>
  <c r="M81" i="39"/>
  <c r="U81" i="39"/>
  <c r="W81" i="39"/>
  <c r="A82" i="39"/>
  <c r="B82" i="39"/>
  <c r="AA82" i="39"/>
  <c r="C82" i="39"/>
  <c r="AB82" i="39"/>
  <c r="I82" i="39"/>
  <c r="I122" i="39"/>
  <c r="I162" i="39"/>
  <c r="I202" i="39"/>
  <c r="I242" i="39"/>
  <c r="I282" i="39"/>
  <c r="I322" i="39"/>
  <c r="I362" i="39"/>
  <c r="I402" i="39"/>
  <c r="I442" i="39"/>
  <c r="I482" i="39"/>
  <c r="J82" i="39"/>
  <c r="K82" i="39"/>
  <c r="L82" i="39"/>
  <c r="M82" i="39"/>
  <c r="R82" i="39"/>
  <c r="U82" i="39"/>
  <c r="Z82" i="39"/>
  <c r="A83" i="39"/>
  <c r="U83" i="39"/>
  <c r="I83" i="39"/>
  <c r="I123" i="39"/>
  <c r="I163" i="39"/>
  <c r="I203" i="39"/>
  <c r="I243" i="39"/>
  <c r="I283" i="39"/>
  <c r="I323" i="39"/>
  <c r="I363" i="39"/>
  <c r="I403" i="39"/>
  <c r="I443" i="39"/>
  <c r="I483" i="39"/>
  <c r="J83" i="39"/>
  <c r="K83" i="39"/>
  <c r="L83" i="39"/>
  <c r="M83" i="39"/>
  <c r="M123" i="39"/>
  <c r="Q83" i="39"/>
  <c r="A84" i="39"/>
  <c r="I84" i="39"/>
  <c r="I124" i="39"/>
  <c r="I164" i="39"/>
  <c r="I204" i="39"/>
  <c r="I244" i="39"/>
  <c r="I284" i="39"/>
  <c r="I324" i="39"/>
  <c r="I364" i="39"/>
  <c r="I404" i="39"/>
  <c r="I444" i="39"/>
  <c r="I484" i="39"/>
  <c r="J84" i="39"/>
  <c r="K84" i="39"/>
  <c r="L84" i="39"/>
  <c r="L124" i="39"/>
  <c r="L164" i="39"/>
  <c r="L204" i="39"/>
  <c r="L244" i="39"/>
  <c r="L284" i="39"/>
  <c r="L324" i="39"/>
  <c r="L364" i="39"/>
  <c r="L404" i="39"/>
  <c r="L444" i="39"/>
  <c r="L484" i="39"/>
  <c r="M84" i="39"/>
  <c r="A85" i="39"/>
  <c r="C85" i="39"/>
  <c r="AB85" i="39"/>
  <c r="I85" i="39"/>
  <c r="I125" i="39"/>
  <c r="I165" i="39"/>
  <c r="I205" i="39"/>
  <c r="I245" i="39"/>
  <c r="I285" i="39"/>
  <c r="I325" i="39"/>
  <c r="I365" i="39"/>
  <c r="I405" i="39"/>
  <c r="I445" i="39"/>
  <c r="I485" i="39"/>
  <c r="J85" i="39"/>
  <c r="K85" i="39"/>
  <c r="L85" i="39"/>
  <c r="M85" i="39"/>
  <c r="M125" i="39"/>
  <c r="M165" i="39"/>
  <c r="M205" i="39"/>
  <c r="M245" i="39"/>
  <c r="M285" i="39"/>
  <c r="M325" i="39"/>
  <c r="M365" i="39"/>
  <c r="M405" i="39"/>
  <c r="M445" i="39"/>
  <c r="M485" i="39"/>
  <c r="A86" i="39"/>
  <c r="C86" i="39"/>
  <c r="AB86" i="39"/>
  <c r="I86" i="39"/>
  <c r="I126" i="39"/>
  <c r="I166" i="39"/>
  <c r="I206" i="39"/>
  <c r="I246" i="39"/>
  <c r="I286" i="39"/>
  <c r="I326" i="39"/>
  <c r="I366" i="39"/>
  <c r="I406" i="39"/>
  <c r="I446" i="39"/>
  <c r="I486" i="39"/>
  <c r="J86" i="39"/>
  <c r="J126" i="39"/>
  <c r="J166" i="39"/>
  <c r="J206" i="39"/>
  <c r="J246" i="39"/>
  <c r="J286" i="39"/>
  <c r="J326" i="39"/>
  <c r="J366" i="39"/>
  <c r="J406" i="39"/>
  <c r="J446" i="39"/>
  <c r="J486" i="39"/>
  <c r="K86" i="39"/>
  <c r="K126" i="39"/>
  <c r="K166" i="39"/>
  <c r="K206" i="39"/>
  <c r="K246" i="39"/>
  <c r="K286" i="39"/>
  <c r="K326" i="39"/>
  <c r="K366" i="39"/>
  <c r="K406" i="39"/>
  <c r="K446" i="39"/>
  <c r="K486" i="39"/>
  <c r="L86" i="39"/>
  <c r="L126" i="39"/>
  <c r="L166" i="39"/>
  <c r="L206" i="39"/>
  <c r="L246" i="39"/>
  <c r="L286" i="39"/>
  <c r="L326" i="39"/>
  <c r="L366" i="39"/>
  <c r="L406" i="39"/>
  <c r="L446" i="39"/>
  <c r="L486" i="39"/>
  <c r="M86" i="39"/>
  <c r="A87" i="39"/>
  <c r="I87" i="39"/>
  <c r="I127" i="39"/>
  <c r="I167" i="39"/>
  <c r="I207" i="39"/>
  <c r="I247" i="39"/>
  <c r="I287" i="39"/>
  <c r="I327" i="39"/>
  <c r="I367" i="39"/>
  <c r="I407" i="39"/>
  <c r="I447" i="39"/>
  <c r="I487" i="39"/>
  <c r="J87" i="39"/>
  <c r="J127" i="39"/>
  <c r="J167" i="39"/>
  <c r="J207" i="39"/>
  <c r="J247" i="39"/>
  <c r="J287" i="39"/>
  <c r="J327" i="39"/>
  <c r="J367" i="39"/>
  <c r="J407" i="39"/>
  <c r="J447" i="39"/>
  <c r="J487" i="39"/>
  <c r="K87" i="39"/>
  <c r="K127" i="39"/>
  <c r="K167" i="39"/>
  <c r="K207" i="39"/>
  <c r="K247" i="39"/>
  <c r="K287" i="39"/>
  <c r="K327" i="39"/>
  <c r="K367" i="39"/>
  <c r="K407" i="39"/>
  <c r="K447" i="39"/>
  <c r="K487" i="39"/>
  <c r="L87" i="39"/>
  <c r="L127" i="39"/>
  <c r="L167" i="39"/>
  <c r="M87" i="39"/>
  <c r="M127" i="39"/>
  <c r="K88" i="39"/>
  <c r="K128" i="39"/>
  <c r="K168" i="39"/>
  <c r="K208" i="39"/>
  <c r="K248" i="39"/>
  <c r="K288" i="39"/>
  <c r="K328" i="39"/>
  <c r="K368" i="39"/>
  <c r="K408" i="39"/>
  <c r="K448" i="39"/>
  <c r="M128" i="39"/>
  <c r="J89" i="39"/>
  <c r="K89" i="39"/>
  <c r="K129" i="39"/>
  <c r="K169" i="39"/>
  <c r="K209" i="39"/>
  <c r="K249" i="39"/>
  <c r="K289" i="39"/>
  <c r="L89" i="39"/>
  <c r="M209" i="39"/>
  <c r="M249" i="39"/>
  <c r="M289" i="39"/>
  <c r="M329" i="39"/>
  <c r="M369" i="39"/>
  <c r="M409" i="39"/>
  <c r="M449" i="39"/>
  <c r="J90" i="39"/>
  <c r="K90" i="39"/>
  <c r="K130" i="39"/>
  <c r="K170" i="39"/>
  <c r="K210" i="39"/>
  <c r="K250" i="39"/>
  <c r="K290" i="39"/>
  <c r="K330" i="39"/>
  <c r="K370" i="39"/>
  <c r="K410" i="39"/>
  <c r="K450" i="39"/>
  <c r="M90" i="39"/>
  <c r="M130" i="39"/>
  <c r="M170" i="39"/>
  <c r="M210" i="39"/>
  <c r="M250" i="39"/>
  <c r="M290" i="39"/>
  <c r="M330" i="39"/>
  <c r="M370" i="39"/>
  <c r="M410" i="39"/>
  <c r="M450" i="39"/>
  <c r="K91" i="39"/>
  <c r="K131" i="39"/>
  <c r="K92" i="39"/>
  <c r="K132" i="39"/>
  <c r="K172" i="39"/>
  <c r="K212" i="39"/>
  <c r="K252" i="39"/>
  <c r="K292" i="39"/>
  <c r="K332" i="39"/>
  <c r="K372" i="39"/>
  <c r="K412" i="39"/>
  <c r="K452" i="39"/>
  <c r="M92" i="39"/>
  <c r="M132" i="39"/>
  <c r="M93" i="39"/>
  <c r="M133" i="39"/>
  <c r="K94" i="39"/>
  <c r="K134" i="39"/>
  <c r="M94" i="39"/>
  <c r="M134" i="39"/>
  <c r="J95" i="39"/>
  <c r="K95" i="39"/>
  <c r="K135" i="39"/>
  <c r="K175" i="39"/>
  <c r="K215" i="39"/>
  <c r="K255" i="39"/>
  <c r="K295" i="39"/>
  <c r="K335" i="39"/>
  <c r="K375" i="39"/>
  <c r="K415" i="39"/>
  <c r="K455" i="39"/>
  <c r="M95" i="39"/>
  <c r="M135" i="39"/>
  <c r="M175" i="39"/>
  <c r="M215" i="39"/>
  <c r="M255" i="39"/>
  <c r="M295" i="39"/>
  <c r="M335" i="39"/>
  <c r="M375" i="39"/>
  <c r="M415" i="39"/>
  <c r="M455" i="39"/>
  <c r="J96" i="39"/>
  <c r="J136" i="39"/>
  <c r="J176" i="39"/>
  <c r="J216" i="39"/>
  <c r="J256" i="39"/>
  <c r="J296" i="39"/>
  <c r="J336" i="39"/>
  <c r="J376" i="39"/>
  <c r="J416" i="39"/>
  <c r="J456" i="39"/>
  <c r="K96" i="39"/>
  <c r="K136" i="39"/>
  <c r="K176" i="39"/>
  <c r="K216" i="39"/>
  <c r="K256" i="39"/>
  <c r="K296" i="39"/>
  <c r="K336" i="39"/>
  <c r="K376" i="39"/>
  <c r="K416" i="39"/>
  <c r="K456" i="39"/>
  <c r="L96" i="39"/>
  <c r="M96" i="39"/>
  <c r="M136" i="39"/>
  <c r="M176" i="39"/>
  <c r="K97" i="39"/>
  <c r="K137" i="39"/>
  <c r="K177" i="39"/>
  <c r="K217" i="39"/>
  <c r="K257" i="39"/>
  <c r="K297" i="39"/>
  <c r="K337" i="39"/>
  <c r="K377" i="39"/>
  <c r="K417" i="39"/>
  <c r="K457" i="39"/>
  <c r="L97" i="39"/>
  <c r="M97" i="39"/>
  <c r="M137" i="39"/>
  <c r="M177" i="39"/>
  <c r="M217" i="39"/>
  <c r="M257" i="39"/>
  <c r="M297" i="39"/>
  <c r="M337" i="39"/>
  <c r="M377" i="39"/>
  <c r="M417" i="39"/>
  <c r="M457" i="39"/>
  <c r="K98" i="39"/>
  <c r="K138" i="39"/>
  <c r="K178" i="39"/>
  <c r="K218" i="39"/>
  <c r="K258" i="39"/>
  <c r="K298" i="39"/>
  <c r="K338" i="39"/>
  <c r="K378" i="39"/>
  <c r="K418" i="39"/>
  <c r="K458" i="39"/>
  <c r="M98" i="39"/>
  <c r="M138" i="39"/>
  <c r="M178" i="39"/>
  <c r="M218" i="39"/>
  <c r="M258" i="39"/>
  <c r="M298" i="39"/>
  <c r="M338" i="39"/>
  <c r="M378" i="39"/>
  <c r="M418" i="39"/>
  <c r="M458" i="39"/>
  <c r="A99" i="39"/>
  <c r="S99" i="39"/>
  <c r="J99" i="39"/>
  <c r="J139" i="39"/>
  <c r="J179" i="39"/>
  <c r="L99" i="39"/>
  <c r="L100" i="39"/>
  <c r="L140" i="39"/>
  <c r="M260" i="39"/>
  <c r="M300" i="39"/>
  <c r="A101" i="39"/>
  <c r="U101" i="39"/>
  <c r="J101" i="39"/>
  <c r="J141" i="39"/>
  <c r="J181" i="39"/>
  <c r="K101" i="39"/>
  <c r="K141" i="39"/>
  <c r="K181" i="39"/>
  <c r="K221" i="39"/>
  <c r="K261" i="39"/>
  <c r="K301" i="39"/>
  <c r="K341" i="39"/>
  <c r="K381" i="39"/>
  <c r="K421" i="39"/>
  <c r="K461" i="39"/>
  <c r="L101" i="39"/>
  <c r="M101" i="39"/>
  <c r="M141" i="39"/>
  <c r="M181" i="39"/>
  <c r="M221" i="39"/>
  <c r="M261" i="39"/>
  <c r="M301" i="39"/>
  <c r="M341" i="39"/>
  <c r="M381" i="39"/>
  <c r="M421" i="39"/>
  <c r="M461" i="39"/>
  <c r="Q101" i="39"/>
  <c r="Y101" i="39"/>
  <c r="A102" i="39"/>
  <c r="J102" i="39"/>
  <c r="K102" i="39"/>
  <c r="K142" i="39"/>
  <c r="K182" i="39"/>
  <c r="K222" i="39"/>
  <c r="K262" i="39"/>
  <c r="K302" i="39"/>
  <c r="K342" i="39"/>
  <c r="K382" i="39"/>
  <c r="K422" i="39"/>
  <c r="K462" i="39"/>
  <c r="L102" i="39"/>
  <c r="A103" i="39"/>
  <c r="B103" i="39"/>
  <c r="AA103" i="39"/>
  <c r="J103" i="39"/>
  <c r="K103" i="39"/>
  <c r="K143" i="39"/>
  <c r="K183" i="39"/>
  <c r="K223" i="39"/>
  <c r="K263" i="39"/>
  <c r="K303" i="39"/>
  <c r="K343" i="39"/>
  <c r="K383" i="39"/>
  <c r="K423" i="39"/>
  <c r="K463" i="39"/>
  <c r="L103" i="39"/>
  <c r="L143" i="39"/>
  <c r="L183" i="39"/>
  <c r="L223" i="39"/>
  <c r="L263" i="39"/>
  <c r="L303" i="39"/>
  <c r="L343" i="39"/>
  <c r="L383" i="39"/>
  <c r="L423" i="39"/>
  <c r="L463" i="39"/>
  <c r="M103" i="39"/>
  <c r="M143" i="39"/>
  <c r="M183" i="39"/>
  <c r="M223" i="39"/>
  <c r="M263" i="39"/>
  <c r="M303" i="39"/>
  <c r="M343" i="39"/>
  <c r="M383" i="39"/>
  <c r="M423" i="39"/>
  <c r="M463" i="39"/>
  <c r="P103" i="39"/>
  <c r="R103" i="39"/>
  <c r="X103" i="39"/>
  <c r="Z103" i="39"/>
  <c r="A104" i="39"/>
  <c r="S104" i="39"/>
  <c r="O104" i="39"/>
  <c r="J104" i="39"/>
  <c r="K224" i="39"/>
  <c r="K264" i="39"/>
  <c r="K304" i="39"/>
  <c r="K344" i="39"/>
  <c r="K384" i="39"/>
  <c r="K424" i="39"/>
  <c r="L104" i="39"/>
  <c r="L144" i="39"/>
  <c r="L184" i="39"/>
  <c r="L224" i="39"/>
  <c r="L264" i="39"/>
  <c r="L304" i="39"/>
  <c r="L344" i="39"/>
  <c r="L384" i="39"/>
  <c r="L424" i="39"/>
  <c r="L464" i="39"/>
  <c r="A105" i="39"/>
  <c r="Z105" i="39"/>
  <c r="C105" i="39"/>
  <c r="AB105" i="39"/>
  <c r="J105" i="39"/>
  <c r="J145" i="39"/>
  <c r="J185" i="39"/>
  <c r="J225" i="39"/>
  <c r="J265" i="39"/>
  <c r="J305" i="39"/>
  <c r="J345" i="39"/>
  <c r="J385" i="39"/>
  <c r="J425" i="39"/>
  <c r="J465" i="39"/>
  <c r="L105" i="39"/>
  <c r="L145" i="39"/>
  <c r="L185" i="39"/>
  <c r="L225" i="39"/>
  <c r="R105" i="39"/>
  <c r="A106" i="39"/>
  <c r="B106" i="39"/>
  <c r="AA106" i="39"/>
  <c r="J106" i="39"/>
  <c r="L106" i="39"/>
  <c r="L146" i="39"/>
  <c r="M106" i="39"/>
  <c r="M146" i="39"/>
  <c r="M186" i="39"/>
  <c r="M226" i="39"/>
  <c r="M266" i="39"/>
  <c r="M306" i="39"/>
  <c r="M346" i="39"/>
  <c r="M386" i="39"/>
  <c r="M426" i="39"/>
  <c r="M466" i="39"/>
  <c r="S106" i="39"/>
  <c r="W106" i="39"/>
  <c r="A107" i="39"/>
  <c r="B107" i="39"/>
  <c r="AA107" i="39"/>
  <c r="J107" i="39"/>
  <c r="J147" i="39"/>
  <c r="J187" i="39"/>
  <c r="K107" i="39"/>
  <c r="K147" i="39"/>
  <c r="K187" i="39"/>
  <c r="K227" i="39"/>
  <c r="K267" i="39"/>
  <c r="K307" i="39"/>
  <c r="K347" i="39"/>
  <c r="K387" i="39"/>
  <c r="K427" i="39"/>
  <c r="K467" i="39"/>
  <c r="M107" i="39"/>
  <c r="M147" i="39"/>
  <c r="M187" i="39"/>
  <c r="M227" i="39"/>
  <c r="M267" i="39"/>
  <c r="M307" i="39"/>
  <c r="M347" i="39"/>
  <c r="M387" i="39"/>
  <c r="M427" i="39"/>
  <c r="M467" i="39"/>
  <c r="Q107" i="39"/>
  <c r="A108" i="39"/>
  <c r="J108" i="39"/>
  <c r="K148" i="39"/>
  <c r="K188" i="39"/>
  <c r="L108" i="39"/>
  <c r="L148" i="39"/>
  <c r="L188" i="39"/>
  <c r="L228" i="39"/>
  <c r="J109" i="39"/>
  <c r="K189" i="39"/>
  <c r="L109" i="39"/>
  <c r="L149" i="39"/>
  <c r="L189" i="39"/>
  <c r="M149" i="39"/>
  <c r="M189" i="39"/>
  <c r="M229" i="39"/>
  <c r="M269" i="39"/>
  <c r="A110" i="39"/>
  <c r="B110" i="39"/>
  <c r="AA110" i="39"/>
  <c r="J110" i="39"/>
  <c r="L110" i="39"/>
  <c r="M110" i="39"/>
  <c r="M150" i="39"/>
  <c r="M190" i="39"/>
  <c r="M230" i="39"/>
  <c r="M270" i="39"/>
  <c r="M310" i="39"/>
  <c r="M350" i="39"/>
  <c r="M390" i="39"/>
  <c r="M430" i="39"/>
  <c r="M470" i="39"/>
  <c r="O110" i="39"/>
  <c r="W110" i="39"/>
  <c r="A111" i="39"/>
  <c r="B111" i="39"/>
  <c r="AA111" i="39"/>
  <c r="C111" i="39"/>
  <c r="J111" i="39"/>
  <c r="K111" i="39"/>
  <c r="K151" i="39"/>
  <c r="K191" i="39"/>
  <c r="L111" i="39"/>
  <c r="M151" i="39"/>
  <c r="M191" i="39"/>
  <c r="M231" i="39"/>
  <c r="M271" i="39"/>
  <c r="M311" i="39"/>
  <c r="M351" i="39"/>
  <c r="M391" i="39"/>
  <c r="M431" i="39"/>
  <c r="M471" i="39"/>
  <c r="V111" i="39"/>
  <c r="AB111" i="39"/>
  <c r="J112" i="39"/>
  <c r="K112" i="39"/>
  <c r="K152" i="39"/>
  <c r="K192" i="39"/>
  <c r="K232" i="39"/>
  <c r="K272" i="39"/>
  <c r="K312" i="39"/>
  <c r="K352" i="39"/>
  <c r="K392" i="39"/>
  <c r="K432" i="39"/>
  <c r="K472" i="39"/>
  <c r="L112" i="39"/>
  <c r="M112" i="39"/>
  <c r="M152" i="39"/>
  <c r="M192" i="39"/>
  <c r="M232" i="39"/>
  <c r="M272" i="39"/>
  <c r="M312" i="39"/>
  <c r="M352" i="39"/>
  <c r="M392" i="39"/>
  <c r="M432" i="39"/>
  <c r="M472" i="39"/>
  <c r="A113" i="39"/>
  <c r="J113" i="39"/>
  <c r="J153" i="39"/>
  <c r="J193" i="39"/>
  <c r="L113" i="39"/>
  <c r="M113" i="39"/>
  <c r="M153" i="39"/>
  <c r="M193" i="39"/>
  <c r="M233" i="39"/>
  <c r="M273" i="39"/>
  <c r="M313" i="39"/>
  <c r="M353" i="39"/>
  <c r="M393" i="39"/>
  <c r="M433" i="39"/>
  <c r="M473" i="39"/>
  <c r="T113" i="39"/>
  <c r="A114" i="39"/>
  <c r="U114" i="39"/>
  <c r="J114" i="39"/>
  <c r="K114" i="39"/>
  <c r="K154" i="39"/>
  <c r="K194" i="39"/>
  <c r="K234" i="39"/>
  <c r="K274" i="39"/>
  <c r="L114" i="39"/>
  <c r="M114" i="39"/>
  <c r="M154" i="39"/>
  <c r="M194" i="39"/>
  <c r="M234" i="39"/>
  <c r="M274" i="39"/>
  <c r="M314" i="39"/>
  <c r="M354" i="39"/>
  <c r="M394" i="39"/>
  <c r="M434" i="39"/>
  <c r="M474" i="39"/>
  <c r="Y114" i="39"/>
  <c r="A115" i="39"/>
  <c r="D115" i="39"/>
  <c r="J115" i="39"/>
  <c r="K115" i="39"/>
  <c r="K155" i="39"/>
  <c r="K195" i="39"/>
  <c r="K235" i="39"/>
  <c r="K275" i="39"/>
  <c r="K315" i="39"/>
  <c r="K355" i="39"/>
  <c r="K395" i="39"/>
  <c r="K435" i="39"/>
  <c r="K475" i="39"/>
  <c r="M115" i="39"/>
  <c r="M155" i="39"/>
  <c r="M195" i="39"/>
  <c r="M235" i="39"/>
  <c r="M275" i="39"/>
  <c r="M315" i="39"/>
  <c r="M355" i="39"/>
  <c r="M395" i="39"/>
  <c r="M435" i="39"/>
  <c r="M475" i="39"/>
  <c r="P115" i="39"/>
  <c r="T115" i="39"/>
  <c r="X115" i="39"/>
  <c r="A116" i="39"/>
  <c r="U116" i="39"/>
  <c r="J116" i="39"/>
  <c r="J156" i="39"/>
  <c r="K116" i="39"/>
  <c r="K156" i="39"/>
  <c r="K196" i="39"/>
  <c r="L116" i="39"/>
  <c r="L156" i="39"/>
  <c r="L196" i="39"/>
  <c r="L236" i="39"/>
  <c r="L276" i="39"/>
  <c r="L316" i="39"/>
  <c r="L356" i="39"/>
  <c r="L396" i="39"/>
  <c r="L436" i="39"/>
  <c r="L476" i="39"/>
  <c r="M116" i="39"/>
  <c r="M156" i="39"/>
  <c r="M196" i="39"/>
  <c r="M236" i="39"/>
  <c r="M276" i="39"/>
  <c r="M316" i="39"/>
  <c r="M356" i="39"/>
  <c r="M396" i="39"/>
  <c r="M436" i="39"/>
  <c r="M476" i="39"/>
  <c r="A117" i="39"/>
  <c r="J117" i="39"/>
  <c r="J157" i="39"/>
  <c r="J197" i="39"/>
  <c r="J237" i="39"/>
  <c r="J277" i="39"/>
  <c r="J317" i="39"/>
  <c r="J357" i="39"/>
  <c r="J397" i="39"/>
  <c r="J437" i="39"/>
  <c r="J477" i="39"/>
  <c r="K117" i="39"/>
  <c r="K157" i="39"/>
  <c r="M117" i="39"/>
  <c r="M157" i="39"/>
  <c r="M197" i="39"/>
  <c r="T117" i="39"/>
  <c r="X117" i="39"/>
  <c r="A118" i="39"/>
  <c r="Q118" i="39"/>
  <c r="J118" i="39"/>
  <c r="J158" i="39"/>
  <c r="J198" i="39"/>
  <c r="J238" i="39"/>
  <c r="J278" i="39"/>
  <c r="J318" i="39"/>
  <c r="J358" i="39"/>
  <c r="J398" i="39"/>
  <c r="J438" i="39"/>
  <c r="J478" i="39"/>
  <c r="K118" i="39"/>
  <c r="K158" i="39"/>
  <c r="K198" i="39"/>
  <c r="K238" i="39"/>
  <c r="K278" i="39"/>
  <c r="K318" i="39"/>
  <c r="K358" i="39"/>
  <c r="K398" i="39"/>
  <c r="K438" i="39"/>
  <c r="K478" i="39"/>
  <c r="L118" i="39"/>
  <c r="M118" i="39"/>
  <c r="M158" i="39"/>
  <c r="M198" i="39"/>
  <c r="M238" i="39"/>
  <c r="M278" i="39"/>
  <c r="M318" i="39"/>
  <c r="M358" i="39"/>
  <c r="M398" i="39"/>
  <c r="M438" i="39"/>
  <c r="M478" i="39"/>
  <c r="A119" i="39"/>
  <c r="V119" i="39"/>
  <c r="J119" i="39"/>
  <c r="K159" i="39"/>
  <c r="K199" i="39"/>
  <c r="K239" i="39"/>
  <c r="K279" i="39"/>
  <c r="K319" i="39"/>
  <c r="K359" i="39"/>
  <c r="K399" i="39"/>
  <c r="K439" i="39"/>
  <c r="K479" i="39"/>
  <c r="L119" i="39"/>
  <c r="M119" i="39"/>
  <c r="M159" i="39"/>
  <c r="M199" i="39"/>
  <c r="M239" i="39"/>
  <c r="M279" i="39"/>
  <c r="M319" i="39"/>
  <c r="M359" i="39"/>
  <c r="M399" i="39"/>
  <c r="M439" i="39"/>
  <c r="M479" i="39"/>
  <c r="Z119" i="39"/>
  <c r="J120" i="39"/>
  <c r="K120" i="39"/>
  <c r="K160" i="39"/>
  <c r="K200" i="39"/>
  <c r="K240" i="39"/>
  <c r="K280" i="39"/>
  <c r="K320" i="39"/>
  <c r="K360" i="39"/>
  <c r="K400" i="39"/>
  <c r="K440" i="39"/>
  <c r="K480" i="39"/>
  <c r="L120" i="39"/>
  <c r="M120" i="39"/>
  <c r="M160" i="39"/>
  <c r="M200" i="39"/>
  <c r="M240" i="39"/>
  <c r="M280" i="39"/>
  <c r="M320" i="39"/>
  <c r="M360" i="39"/>
  <c r="M400" i="39"/>
  <c r="M440" i="39"/>
  <c r="M480" i="39"/>
  <c r="A121" i="39"/>
  <c r="B121" i="39"/>
  <c r="AA121" i="39"/>
  <c r="C121" i="39"/>
  <c r="AB121" i="39"/>
  <c r="J121" i="39"/>
  <c r="K121" i="39"/>
  <c r="K161" i="39"/>
  <c r="K201" i="39"/>
  <c r="K241" i="39"/>
  <c r="K281" i="39"/>
  <c r="K321" i="39"/>
  <c r="K361" i="39"/>
  <c r="K401" i="39"/>
  <c r="K441" i="39"/>
  <c r="K481" i="39"/>
  <c r="L121" i="39"/>
  <c r="L161" i="39"/>
  <c r="L201" i="39"/>
  <c r="L241" i="39"/>
  <c r="L281" i="39"/>
  <c r="L321" i="39"/>
  <c r="L361" i="39"/>
  <c r="L401" i="39"/>
  <c r="L441" i="39"/>
  <c r="L481" i="39"/>
  <c r="M121" i="39"/>
  <c r="M161" i="39"/>
  <c r="M201" i="39"/>
  <c r="M241" i="39"/>
  <c r="M281" i="39"/>
  <c r="M321" i="39"/>
  <c r="M361" i="39"/>
  <c r="M401" i="39"/>
  <c r="M441" i="39"/>
  <c r="M481" i="39"/>
  <c r="N121" i="39"/>
  <c r="P121" i="39"/>
  <c r="R121" i="39"/>
  <c r="T121" i="39"/>
  <c r="V121" i="39"/>
  <c r="X121" i="39"/>
  <c r="Z121" i="39"/>
  <c r="A122" i="39"/>
  <c r="J122" i="39"/>
  <c r="K122" i="39"/>
  <c r="K162" i="39"/>
  <c r="K202" i="39"/>
  <c r="K242" i="39"/>
  <c r="K282" i="39"/>
  <c r="K322" i="39"/>
  <c r="K362" i="39"/>
  <c r="K402" i="39"/>
  <c r="K442" i="39"/>
  <c r="K482" i="39"/>
  <c r="L122" i="39"/>
  <c r="L162" i="39"/>
  <c r="M122" i="39"/>
  <c r="M162" i="39"/>
  <c r="M202" i="39"/>
  <c r="M242" i="39"/>
  <c r="M282" i="39"/>
  <c r="M322" i="39"/>
  <c r="M362" i="39"/>
  <c r="M402" i="39"/>
  <c r="M442" i="39"/>
  <c r="M482" i="39"/>
  <c r="A123" i="39"/>
  <c r="B123" i="39"/>
  <c r="AA123" i="39"/>
  <c r="J123" i="39"/>
  <c r="J163" i="39"/>
  <c r="J203" i="39"/>
  <c r="J243" i="39"/>
  <c r="J283" i="39"/>
  <c r="J323" i="39"/>
  <c r="J363" i="39"/>
  <c r="J403" i="39"/>
  <c r="J443" i="39"/>
  <c r="J483" i="39"/>
  <c r="K123" i="39"/>
  <c r="K163" i="39"/>
  <c r="K203" i="39"/>
  <c r="K243" i="39"/>
  <c r="K283" i="39"/>
  <c r="K323" i="39"/>
  <c r="K363" i="39"/>
  <c r="K403" i="39"/>
  <c r="K443" i="39"/>
  <c r="K483" i="39"/>
  <c r="L123" i="39"/>
  <c r="M163" i="39"/>
  <c r="T123" i="39"/>
  <c r="A124" i="39"/>
  <c r="U124" i="39"/>
  <c r="J124" i="39"/>
  <c r="J164" i="39"/>
  <c r="J204" i="39"/>
  <c r="J244" i="39"/>
  <c r="J284" i="39"/>
  <c r="J324" i="39"/>
  <c r="J364" i="39"/>
  <c r="J404" i="39"/>
  <c r="J444" i="39"/>
  <c r="J484" i="39"/>
  <c r="K124" i="39"/>
  <c r="K164" i="39"/>
  <c r="K204" i="39"/>
  <c r="K244" i="39"/>
  <c r="K284" i="39"/>
  <c r="K324" i="39"/>
  <c r="K364" i="39"/>
  <c r="K404" i="39"/>
  <c r="K444" i="39"/>
  <c r="K484" i="39"/>
  <c r="M124" i="39"/>
  <c r="Q124" i="39"/>
  <c r="A125" i="39"/>
  <c r="B125" i="39"/>
  <c r="AA125" i="39"/>
  <c r="J125" i="39"/>
  <c r="K125" i="39"/>
  <c r="K165" i="39"/>
  <c r="K205" i="39"/>
  <c r="K245" i="39"/>
  <c r="K285" i="39"/>
  <c r="K325" i="39"/>
  <c r="K365" i="39"/>
  <c r="K405" i="39"/>
  <c r="K445" i="39"/>
  <c r="K485" i="39"/>
  <c r="L125" i="39"/>
  <c r="P125" i="39"/>
  <c r="X125" i="39"/>
  <c r="A126" i="39"/>
  <c r="U126" i="39"/>
  <c r="M126" i="39"/>
  <c r="M166" i="39"/>
  <c r="L128" i="39"/>
  <c r="L168" i="39"/>
  <c r="L208" i="39"/>
  <c r="L248" i="39"/>
  <c r="L288" i="39"/>
  <c r="L328" i="39"/>
  <c r="L368" i="39"/>
  <c r="L408" i="39"/>
  <c r="L448" i="39"/>
  <c r="J129" i="39"/>
  <c r="J169" i="39"/>
  <c r="J209" i="39"/>
  <c r="J249" i="39"/>
  <c r="J289" i="39"/>
  <c r="J329" i="39"/>
  <c r="J369" i="39"/>
  <c r="J409" i="39"/>
  <c r="J449" i="39"/>
  <c r="L129" i="39"/>
  <c r="J130" i="39"/>
  <c r="J170" i="39"/>
  <c r="J210" i="39"/>
  <c r="J250" i="39"/>
  <c r="J290" i="39"/>
  <c r="J330" i="39"/>
  <c r="J370" i="39"/>
  <c r="J410" i="39"/>
  <c r="J450" i="39"/>
  <c r="J171" i="39"/>
  <c r="J133" i="39"/>
  <c r="J173" i="39"/>
  <c r="J213" i="39"/>
  <c r="J253" i="39"/>
  <c r="J293" i="39"/>
  <c r="J333" i="39"/>
  <c r="J373" i="39"/>
  <c r="J413" i="39"/>
  <c r="J453" i="39"/>
  <c r="J174" i="39"/>
  <c r="J214" i="39"/>
  <c r="J254" i="39"/>
  <c r="J294" i="39"/>
  <c r="J334" i="39"/>
  <c r="J374" i="39"/>
  <c r="J414" i="39"/>
  <c r="J454" i="39"/>
  <c r="J135" i="39"/>
  <c r="J175" i="39"/>
  <c r="J215" i="39"/>
  <c r="J255" i="39"/>
  <c r="J295" i="39"/>
  <c r="J335" i="39"/>
  <c r="J375" i="39"/>
  <c r="J415" i="39"/>
  <c r="J455" i="39"/>
  <c r="L136" i="39"/>
  <c r="L176" i="39"/>
  <c r="J177" i="39"/>
  <c r="J217" i="39"/>
  <c r="J257" i="39"/>
  <c r="J297" i="39"/>
  <c r="J337" i="39"/>
  <c r="J377" i="39"/>
  <c r="J417" i="39"/>
  <c r="J457" i="39"/>
  <c r="L137" i="39"/>
  <c r="L177" i="39"/>
  <c r="L217" i="39"/>
  <c r="L257" i="39"/>
  <c r="L297" i="39"/>
  <c r="L337" i="39"/>
  <c r="L377" i="39"/>
  <c r="L417" i="39"/>
  <c r="L457" i="39"/>
  <c r="J138" i="39"/>
  <c r="J178" i="39"/>
  <c r="J218" i="39"/>
  <c r="J258" i="39"/>
  <c r="J298" i="39"/>
  <c r="J338" i="39"/>
  <c r="J378" i="39"/>
  <c r="J418" i="39"/>
  <c r="J458" i="39"/>
  <c r="A139" i="39"/>
  <c r="N139" i="39"/>
  <c r="J219" i="39"/>
  <c r="J259" i="39"/>
  <c r="J299" i="39"/>
  <c r="J339" i="39"/>
  <c r="J379" i="39"/>
  <c r="J419" i="39"/>
  <c r="J459" i="39"/>
  <c r="L139" i="39"/>
  <c r="L179" i="39"/>
  <c r="L219" i="39"/>
  <c r="L259" i="39"/>
  <c r="L299" i="39"/>
  <c r="L339" i="39"/>
  <c r="L379" i="39"/>
  <c r="L419" i="39"/>
  <c r="L459" i="39"/>
  <c r="A141" i="39"/>
  <c r="R141" i="39"/>
  <c r="L141" i="39"/>
  <c r="L181" i="39"/>
  <c r="L221" i="39"/>
  <c r="L261" i="39"/>
  <c r="L301" i="39"/>
  <c r="L341" i="39"/>
  <c r="L381" i="39"/>
  <c r="L421" i="39"/>
  <c r="L461" i="39"/>
  <c r="J142" i="39"/>
  <c r="J182" i="39"/>
  <c r="J222" i="39"/>
  <c r="J262" i="39"/>
  <c r="J302" i="39"/>
  <c r="J342" i="39"/>
  <c r="J382" i="39"/>
  <c r="J422" i="39"/>
  <c r="J462" i="39"/>
  <c r="L142" i="39"/>
  <c r="L182" i="39"/>
  <c r="L222" i="39"/>
  <c r="L262" i="39"/>
  <c r="L302" i="39"/>
  <c r="L342" i="39"/>
  <c r="L382" i="39"/>
  <c r="L422" i="39"/>
  <c r="L462" i="39"/>
  <c r="A143" i="39"/>
  <c r="R143" i="39"/>
  <c r="J143" i="39"/>
  <c r="J183" i="39"/>
  <c r="J223" i="39"/>
  <c r="J263" i="39"/>
  <c r="J303" i="39"/>
  <c r="J343" i="39"/>
  <c r="J383" i="39"/>
  <c r="J423" i="39"/>
  <c r="J463" i="39"/>
  <c r="J144" i="39"/>
  <c r="J184" i="39"/>
  <c r="J224" i="39"/>
  <c r="J264" i="39"/>
  <c r="J304" i="39"/>
  <c r="J344" i="39"/>
  <c r="J384" i="39"/>
  <c r="J424" i="39"/>
  <c r="J464" i="39"/>
  <c r="J146" i="39"/>
  <c r="J186" i="39"/>
  <c r="J226" i="39"/>
  <c r="J266" i="39"/>
  <c r="J306" i="39"/>
  <c r="J346" i="39"/>
  <c r="J386" i="39"/>
  <c r="J426" i="39"/>
  <c r="J466" i="39"/>
  <c r="L186" i="39"/>
  <c r="L226" i="39"/>
  <c r="L266" i="39"/>
  <c r="L306" i="39"/>
  <c r="L346" i="39"/>
  <c r="L386" i="39"/>
  <c r="L426" i="39"/>
  <c r="L466" i="39"/>
  <c r="A147" i="39"/>
  <c r="R147" i="39"/>
  <c r="J227" i="39"/>
  <c r="J267" i="39"/>
  <c r="J307" i="39"/>
  <c r="J347" i="39"/>
  <c r="J387" i="39"/>
  <c r="J427" i="39"/>
  <c r="J467" i="39"/>
  <c r="V147" i="39"/>
  <c r="J148" i="39"/>
  <c r="J188" i="39"/>
  <c r="J228" i="39"/>
  <c r="J268" i="39"/>
  <c r="J308" i="39"/>
  <c r="J348" i="39"/>
  <c r="J388" i="39"/>
  <c r="J428" i="39"/>
  <c r="J468" i="39"/>
  <c r="J149" i="39"/>
  <c r="J189" i="39"/>
  <c r="J229" i="39"/>
  <c r="J269" i="39"/>
  <c r="J309" i="39"/>
  <c r="J349" i="39"/>
  <c r="J389" i="39"/>
  <c r="J429" i="39"/>
  <c r="J469" i="39"/>
  <c r="J150" i="39"/>
  <c r="J190" i="39"/>
  <c r="J230" i="39"/>
  <c r="J270" i="39"/>
  <c r="J310" i="39"/>
  <c r="J350" i="39"/>
  <c r="J390" i="39"/>
  <c r="J430" i="39"/>
  <c r="J470" i="39"/>
  <c r="L150" i="39"/>
  <c r="L190" i="39"/>
  <c r="L230" i="39"/>
  <c r="L270" i="39"/>
  <c r="L310" i="39"/>
  <c r="L350" i="39"/>
  <c r="L390" i="39"/>
  <c r="L430" i="39"/>
  <c r="L470" i="39"/>
  <c r="A151" i="39"/>
  <c r="C151" i="39"/>
  <c r="AB151" i="39"/>
  <c r="J151" i="39"/>
  <c r="J191" i="39"/>
  <c r="J231" i="39"/>
  <c r="J271" i="39"/>
  <c r="J311" i="39"/>
  <c r="J351" i="39"/>
  <c r="J391" i="39"/>
  <c r="J431" i="39"/>
  <c r="J471" i="39"/>
  <c r="L151" i="39"/>
  <c r="L191" i="39"/>
  <c r="L231" i="39"/>
  <c r="L271" i="39"/>
  <c r="L311" i="39"/>
  <c r="L351" i="39"/>
  <c r="L391" i="39"/>
  <c r="L431" i="39"/>
  <c r="L471" i="39"/>
  <c r="J152" i="39"/>
  <c r="J192" i="39"/>
  <c r="J232" i="39"/>
  <c r="J272" i="39"/>
  <c r="J312" i="39"/>
  <c r="J352" i="39"/>
  <c r="J392" i="39"/>
  <c r="J432" i="39"/>
  <c r="J472" i="39"/>
  <c r="L152" i="39"/>
  <c r="K193" i="39"/>
  <c r="K233" i="39"/>
  <c r="K273" i="39"/>
  <c r="K313" i="39"/>
  <c r="K353" i="39"/>
  <c r="K393" i="39"/>
  <c r="K433" i="39"/>
  <c r="K473" i="39"/>
  <c r="L153" i="39"/>
  <c r="L193" i="39"/>
  <c r="L233" i="39"/>
  <c r="L273" i="39"/>
  <c r="L313" i="39"/>
  <c r="L353" i="39"/>
  <c r="L393" i="39"/>
  <c r="L433" i="39"/>
  <c r="L473" i="39"/>
  <c r="J154" i="39"/>
  <c r="J194" i="39"/>
  <c r="J234" i="39"/>
  <c r="J274" i="39"/>
  <c r="J314" i="39"/>
  <c r="J354" i="39"/>
  <c r="J394" i="39"/>
  <c r="J434" i="39"/>
  <c r="J474" i="39"/>
  <c r="L154" i="39"/>
  <c r="L194" i="39"/>
  <c r="L234" i="39"/>
  <c r="L274" i="39"/>
  <c r="L314" i="39"/>
  <c r="L354" i="39"/>
  <c r="L394" i="39"/>
  <c r="L434" i="39"/>
  <c r="L474" i="39"/>
  <c r="A155" i="39"/>
  <c r="C155" i="39"/>
  <c r="AB155" i="39"/>
  <c r="J155" i="39"/>
  <c r="L195" i="39"/>
  <c r="L235" i="39"/>
  <c r="L275" i="39"/>
  <c r="L315" i="39"/>
  <c r="L355" i="39"/>
  <c r="L395" i="39"/>
  <c r="L435" i="39"/>
  <c r="L475" i="39"/>
  <c r="A157" i="39"/>
  <c r="K197" i="39"/>
  <c r="K237" i="39"/>
  <c r="K277" i="39"/>
  <c r="L157" i="39"/>
  <c r="L197" i="39"/>
  <c r="L237" i="39"/>
  <c r="L277" i="39"/>
  <c r="L317" i="39"/>
  <c r="L357" i="39"/>
  <c r="L397" i="39"/>
  <c r="L437" i="39"/>
  <c r="L477" i="39"/>
  <c r="M237" i="39"/>
  <c r="M277" i="39"/>
  <c r="M317" i="39"/>
  <c r="M357" i="39"/>
  <c r="M397" i="39"/>
  <c r="M437" i="39"/>
  <c r="M477" i="39"/>
  <c r="P157" i="39"/>
  <c r="L158" i="39"/>
  <c r="A159" i="39"/>
  <c r="C159" i="39"/>
  <c r="AB159" i="39"/>
  <c r="J159" i="39"/>
  <c r="J199" i="39"/>
  <c r="J239" i="39"/>
  <c r="J279" i="39"/>
  <c r="J319" i="39"/>
  <c r="J359" i="39"/>
  <c r="J399" i="39"/>
  <c r="J439" i="39"/>
  <c r="J479" i="39"/>
  <c r="L159" i="39"/>
  <c r="L199" i="39"/>
  <c r="L239" i="39"/>
  <c r="L279" i="39"/>
  <c r="L319" i="39"/>
  <c r="L359" i="39"/>
  <c r="L399" i="39"/>
  <c r="L439" i="39"/>
  <c r="L479" i="39"/>
  <c r="J160" i="39"/>
  <c r="J200" i="39"/>
  <c r="J240" i="39"/>
  <c r="J280" i="39"/>
  <c r="J320" i="39"/>
  <c r="J360" i="39"/>
  <c r="J400" i="39"/>
  <c r="J440" i="39"/>
  <c r="J480" i="39"/>
  <c r="L160" i="39"/>
  <c r="L200" i="39"/>
  <c r="L240" i="39"/>
  <c r="L280" i="39"/>
  <c r="L320" i="39"/>
  <c r="L360" i="39"/>
  <c r="L400" i="39"/>
  <c r="L440" i="39"/>
  <c r="L480" i="39"/>
  <c r="A161" i="39"/>
  <c r="R161" i="39"/>
  <c r="J161" i="39"/>
  <c r="J201" i="39"/>
  <c r="J241" i="39"/>
  <c r="J281" i="39"/>
  <c r="J321" i="39"/>
  <c r="J361" i="39"/>
  <c r="J401" i="39"/>
  <c r="J441" i="39"/>
  <c r="J481" i="39"/>
  <c r="J162" i="39"/>
  <c r="J202" i="39"/>
  <c r="J242" i="39"/>
  <c r="J282" i="39"/>
  <c r="J322" i="39"/>
  <c r="J362" i="39"/>
  <c r="J402" i="39"/>
  <c r="J442" i="39"/>
  <c r="J482" i="39"/>
  <c r="L202" i="39"/>
  <c r="L242" i="39"/>
  <c r="L282" i="39"/>
  <c r="L322" i="39"/>
  <c r="L362" i="39"/>
  <c r="L402" i="39"/>
  <c r="L442" i="39"/>
  <c r="L482" i="39"/>
  <c r="L163" i="39"/>
  <c r="L203" i="39"/>
  <c r="L243" i="39"/>
  <c r="L283" i="39"/>
  <c r="L323" i="39"/>
  <c r="L363" i="39"/>
  <c r="L403" i="39"/>
  <c r="L443" i="39"/>
  <c r="L483" i="39"/>
  <c r="M203" i="39"/>
  <c r="M243" i="39"/>
  <c r="M283" i="39"/>
  <c r="M323" i="39"/>
  <c r="M363" i="39"/>
  <c r="M403" i="39"/>
  <c r="M443" i="39"/>
  <c r="M483" i="39"/>
  <c r="M164" i="39"/>
  <c r="M204" i="39"/>
  <c r="M244" i="39"/>
  <c r="M284" i="39"/>
  <c r="M324" i="39"/>
  <c r="M364" i="39"/>
  <c r="M404" i="39"/>
  <c r="M444" i="39"/>
  <c r="M484" i="39"/>
  <c r="A165" i="39"/>
  <c r="V165" i="39"/>
  <c r="C165" i="39"/>
  <c r="AB165" i="39"/>
  <c r="J165" i="39"/>
  <c r="J205" i="39"/>
  <c r="J245" i="39"/>
  <c r="J285" i="39"/>
  <c r="J325" i="39"/>
  <c r="J365" i="39"/>
  <c r="J405" i="39"/>
  <c r="J445" i="39"/>
  <c r="J485" i="39"/>
  <c r="L165" i="39"/>
  <c r="L205" i="39"/>
  <c r="L245" i="39"/>
  <c r="L285" i="39"/>
  <c r="L325" i="39"/>
  <c r="L365" i="39"/>
  <c r="L405" i="39"/>
  <c r="L445" i="39"/>
  <c r="L485" i="39"/>
  <c r="Z165" i="39"/>
  <c r="M206" i="39"/>
  <c r="M246" i="39"/>
  <c r="M286" i="39"/>
  <c r="M326" i="39"/>
  <c r="M366" i="39"/>
  <c r="M406" i="39"/>
  <c r="M446" i="39"/>
  <c r="M486" i="39"/>
  <c r="M167" i="39"/>
  <c r="M207" i="39"/>
  <c r="M247" i="39"/>
  <c r="M287" i="39"/>
  <c r="M327" i="39"/>
  <c r="M367" i="39"/>
  <c r="M407" i="39"/>
  <c r="M447" i="39"/>
  <c r="M487" i="39"/>
  <c r="M168" i="39"/>
  <c r="M208" i="39"/>
  <c r="M248" i="39"/>
  <c r="M288" i="39"/>
  <c r="M328" i="39"/>
  <c r="M368" i="39"/>
  <c r="M408" i="39"/>
  <c r="M448" i="39"/>
  <c r="L169" i="39"/>
  <c r="L209" i="39"/>
  <c r="L249" i="39"/>
  <c r="L289" i="39"/>
  <c r="L329" i="39"/>
  <c r="L369" i="39"/>
  <c r="L409" i="39"/>
  <c r="L449" i="39"/>
  <c r="L170" i="39"/>
  <c r="L210" i="39"/>
  <c r="L250" i="39"/>
  <c r="L290" i="39"/>
  <c r="L330" i="39"/>
  <c r="L370" i="39"/>
  <c r="L410" i="39"/>
  <c r="L450" i="39"/>
  <c r="J211" i="39"/>
  <c r="J251" i="39"/>
  <c r="J291" i="39"/>
  <c r="J331" i="39"/>
  <c r="J371" i="39"/>
  <c r="J411" i="39"/>
  <c r="J451" i="39"/>
  <c r="K171" i="39"/>
  <c r="K211" i="39"/>
  <c r="K251" i="39"/>
  <c r="K291" i="39"/>
  <c r="K331" i="39"/>
  <c r="K371" i="39"/>
  <c r="K411" i="39"/>
  <c r="K451" i="39"/>
  <c r="M172" i="39"/>
  <c r="M212" i="39"/>
  <c r="M252" i="39"/>
  <c r="M292" i="39"/>
  <c r="M332" i="39"/>
  <c r="M372" i="39"/>
  <c r="M412" i="39"/>
  <c r="M452" i="39"/>
  <c r="M173" i="39"/>
  <c r="M213" i="39"/>
  <c r="M253" i="39"/>
  <c r="M293" i="39"/>
  <c r="M333" i="39"/>
  <c r="M373" i="39"/>
  <c r="M413" i="39"/>
  <c r="M453" i="39"/>
  <c r="K174" i="39"/>
  <c r="K214" i="39"/>
  <c r="K254" i="39"/>
  <c r="K294" i="39"/>
  <c r="K334" i="39"/>
  <c r="K374" i="39"/>
  <c r="K414" i="39"/>
  <c r="K454" i="39"/>
  <c r="M174" i="39"/>
  <c r="M214" i="39"/>
  <c r="M254" i="39"/>
  <c r="M294" i="39"/>
  <c r="M334" i="39"/>
  <c r="M374" i="39"/>
  <c r="M414" i="39"/>
  <c r="M454" i="39"/>
  <c r="L175" i="39"/>
  <c r="L215" i="39"/>
  <c r="L255" i="39"/>
  <c r="L295" i="39"/>
  <c r="L335" i="39"/>
  <c r="L375" i="39"/>
  <c r="L415" i="39"/>
  <c r="L455" i="39"/>
  <c r="L216" i="39"/>
  <c r="L256" i="39"/>
  <c r="L296" i="39"/>
  <c r="L336" i="39"/>
  <c r="L376" i="39"/>
  <c r="L416" i="39"/>
  <c r="L456" i="39"/>
  <c r="L218" i="39"/>
  <c r="L258" i="39"/>
  <c r="L298" i="39"/>
  <c r="L338" i="39"/>
  <c r="L378" i="39"/>
  <c r="L418" i="39"/>
  <c r="L458" i="39"/>
  <c r="K179" i="39"/>
  <c r="K219" i="39"/>
  <c r="K259" i="39"/>
  <c r="K299" i="39"/>
  <c r="K339" i="39"/>
  <c r="K379" i="39"/>
  <c r="K419" i="39"/>
  <c r="K459" i="39"/>
  <c r="M179" i="39"/>
  <c r="M219" i="39"/>
  <c r="M259" i="39"/>
  <c r="M299" i="39"/>
  <c r="M339" i="39"/>
  <c r="M379" i="39"/>
  <c r="M419" i="39"/>
  <c r="M459" i="39"/>
  <c r="J220" i="39"/>
  <c r="J260" i="39"/>
  <c r="J300" i="39"/>
  <c r="J340" i="39"/>
  <c r="J380" i="39"/>
  <c r="J420" i="39"/>
  <c r="J460" i="39"/>
  <c r="L180" i="39"/>
  <c r="L220" i="39"/>
  <c r="L260" i="39"/>
  <c r="L300" i="39"/>
  <c r="L340" i="39"/>
  <c r="L380" i="39"/>
  <c r="L420" i="39"/>
  <c r="L460" i="39"/>
  <c r="J221" i="39"/>
  <c r="J261" i="39"/>
  <c r="J301" i="39"/>
  <c r="J341" i="39"/>
  <c r="J381" i="39"/>
  <c r="J421" i="39"/>
  <c r="J461" i="39"/>
  <c r="L265" i="39"/>
  <c r="L305" i="39"/>
  <c r="L345" i="39"/>
  <c r="L385" i="39"/>
  <c r="L425" i="39"/>
  <c r="L465" i="39"/>
  <c r="L187" i="39"/>
  <c r="L227" i="39"/>
  <c r="L267" i="39"/>
  <c r="L307" i="39"/>
  <c r="L347" i="39"/>
  <c r="L387" i="39"/>
  <c r="L427" i="39"/>
  <c r="L467" i="39"/>
  <c r="L229" i="39"/>
  <c r="L269" i="39"/>
  <c r="L309" i="39"/>
  <c r="L349" i="39"/>
  <c r="L389" i="39"/>
  <c r="L429" i="39"/>
  <c r="L469" i="39"/>
  <c r="L192" i="39"/>
  <c r="L232" i="39"/>
  <c r="L272" i="39"/>
  <c r="L312" i="39"/>
  <c r="L352" i="39"/>
  <c r="L392" i="39"/>
  <c r="L432" i="39"/>
  <c r="L472" i="39"/>
  <c r="J233" i="39"/>
  <c r="J273" i="39"/>
  <c r="J313" i="39"/>
  <c r="J353" i="39"/>
  <c r="J393" i="39"/>
  <c r="J433" i="39"/>
  <c r="J473" i="39"/>
  <c r="J195" i="39"/>
  <c r="J235" i="39"/>
  <c r="J275" i="39"/>
  <c r="J315" i="39"/>
  <c r="J355" i="39"/>
  <c r="J395" i="39"/>
  <c r="J435" i="39"/>
  <c r="J475" i="39"/>
  <c r="J196" i="39"/>
  <c r="J236" i="39"/>
  <c r="J276" i="39"/>
  <c r="J316" i="39"/>
  <c r="J356" i="39"/>
  <c r="J396" i="39"/>
  <c r="J436" i="39"/>
  <c r="J476" i="39"/>
  <c r="K236" i="39"/>
  <c r="K276" i="39"/>
  <c r="K316" i="39"/>
  <c r="K356" i="39"/>
  <c r="K396" i="39"/>
  <c r="K436" i="39"/>
  <c r="K476" i="39"/>
  <c r="L198" i="39"/>
  <c r="L238" i="39"/>
  <c r="L278" i="39"/>
  <c r="L318" i="39"/>
  <c r="L358" i="39"/>
  <c r="L398" i="39"/>
  <c r="L438" i="39"/>
  <c r="L478" i="39"/>
  <c r="L207" i="39"/>
  <c r="L247" i="39"/>
  <c r="L287" i="39"/>
  <c r="L327" i="39"/>
  <c r="L367" i="39"/>
  <c r="L407" i="39"/>
  <c r="L447" i="39"/>
  <c r="L487" i="39"/>
  <c r="M211" i="39"/>
  <c r="M251" i="39"/>
  <c r="M291" i="39"/>
  <c r="M331" i="39"/>
  <c r="M371" i="39"/>
  <c r="M411" i="39"/>
  <c r="M451" i="39"/>
  <c r="M216" i="39"/>
  <c r="M256" i="39"/>
  <c r="M296" i="39"/>
  <c r="M336" i="39"/>
  <c r="M376" i="39"/>
  <c r="M416" i="39"/>
  <c r="M456" i="39"/>
  <c r="K464" i="39"/>
  <c r="M264" i="39"/>
  <c r="M304" i="39"/>
  <c r="M344" i="39"/>
  <c r="M384" i="39"/>
  <c r="M424" i="39"/>
  <c r="M464" i="39"/>
  <c r="K265" i="39"/>
  <c r="K305" i="39"/>
  <c r="K345" i="39"/>
  <c r="K385" i="39"/>
  <c r="K425" i="39"/>
  <c r="K465" i="39"/>
  <c r="K228" i="39"/>
  <c r="K268" i="39"/>
  <c r="K308" i="39"/>
  <c r="K348" i="39"/>
  <c r="K388" i="39"/>
  <c r="K428" i="39"/>
  <c r="K468" i="39"/>
  <c r="M268" i="39"/>
  <c r="M308" i="39"/>
  <c r="M348" i="39"/>
  <c r="M388" i="39"/>
  <c r="M428" i="39"/>
  <c r="M468" i="39"/>
  <c r="K229" i="39"/>
  <c r="K269" i="39"/>
  <c r="K309" i="39"/>
  <c r="K349" i="39"/>
  <c r="K389" i="39"/>
  <c r="K429" i="39"/>
  <c r="K469" i="39"/>
  <c r="K231" i="39"/>
  <c r="K271" i="39"/>
  <c r="K311" i="39"/>
  <c r="K351" i="39"/>
  <c r="K391" i="39"/>
  <c r="K431" i="39"/>
  <c r="K471" i="39"/>
  <c r="K329" i="39"/>
  <c r="K369" i="39"/>
  <c r="K409" i="39"/>
  <c r="K449" i="39"/>
  <c r="M305" i="39"/>
  <c r="M345" i="39"/>
  <c r="M385" i="39"/>
  <c r="M425" i="39"/>
  <c r="M465" i="39"/>
  <c r="L268" i="39"/>
  <c r="L308" i="39"/>
  <c r="L348" i="39"/>
  <c r="L388" i="39"/>
  <c r="L428" i="39"/>
  <c r="L468" i="39"/>
  <c r="K314" i="39"/>
  <c r="K354" i="39"/>
  <c r="K394" i="39"/>
  <c r="K434" i="39"/>
  <c r="K474" i="39"/>
  <c r="K317" i="39"/>
  <c r="K357" i="39"/>
  <c r="K397" i="39"/>
  <c r="K437" i="39"/>
  <c r="K477" i="39"/>
  <c r="M309" i="39"/>
  <c r="M349" i="39"/>
  <c r="M389" i="39"/>
  <c r="M429" i="39"/>
  <c r="M469" i="39"/>
  <c r="M340" i="39"/>
  <c r="M380" i="39"/>
  <c r="M420" i="39"/>
  <c r="M460" i="39"/>
  <c r="F500" i="39"/>
  <c r="F501" i="39"/>
  <c r="F502" i="39"/>
  <c r="F503" i="39"/>
  <c r="F504" i="39"/>
  <c r="F505" i="39"/>
  <c r="F506" i="39"/>
  <c r="F507" i="39"/>
  <c r="F508" i="39"/>
  <c r="F509" i="39"/>
  <c r="F510" i="39"/>
  <c r="F511" i="39"/>
  <c r="F512" i="39"/>
  <c r="F513" i="39"/>
  <c r="F514" i="39"/>
  <c r="F515" i="39"/>
  <c r="F516" i="39"/>
  <c r="F517" i="39"/>
  <c r="F518" i="39"/>
  <c r="F519" i="39"/>
  <c r="F520" i="39"/>
  <c r="F521" i="39"/>
  <c r="F522" i="39"/>
  <c r="F523" i="39"/>
  <c r="F524" i="39"/>
  <c r="F525" i="39"/>
  <c r="F526" i="39"/>
  <c r="F527" i="39"/>
  <c r="P25" i="35"/>
  <c r="S25" i="35"/>
  <c r="G32" i="35"/>
  <c r="S32" i="35"/>
  <c r="E26" i="40"/>
  <c r="M26" i="40"/>
  <c r="G33" i="35"/>
  <c r="S33" i="35"/>
  <c r="G35" i="35"/>
  <c r="I35" i="35"/>
  <c r="S35" i="35"/>
  <c r="I36" i="35"/>
  <c r="S36" i="35"/>
  <c r="I37" i="35"/>
  <c r="I38" i="35"/>
  <c r="I39" i="35"/>
  <c r="G40" i="35"/>
  <c r="I40" i="35"/>
  <c r="O40" i="35"/>
  <c r="P40" i="35"/>
  <c r="Q40" i="35"/>
  <c r="R40" i="35"/>
  <c r="S40" i="35"/>
  <c r="G41" i="35"/>
  <c r="I41" i="35"/>
  <c r="O41" i="35"/>
  <c r="P41" i="35"/>
  <c r="Q41" i="35"/>
  <c r="R41" i="35"/>
  <c r="S41" i="35"/>
  <c r="G42" i="35"/>
  <c r="I42" i="35"/>
  <c r="O42" i="35"/>
  <c r="P42" i="35"/>
  <c r="Q42" i="35"/>
  <c r="R42" i="35"/>
  <c r="S42" i="35"/>
  <c r="G43" i="35"/>
  <c r="I43" i="35"/>
  <c r="O43" i="35"/>
  <c r="P43" i="35"/>
  <c r="Q43" i="35"/>
  <c r="R43" i="35"/>
  <c r="S43" i="35"/>
  <c r="G44" i="35"/>
  <c r="I44" i="35"/>
  <c r="O44" i="35"/>
  <c r="P44" i="35"/>
  <c r="Q44" i="35"/>
  <c r="R44" i="35"/>
  <c r="S44" i="35"/>
  <c r="G45" i="35"/>
  <c r="I45" i="35"/>
  <c r="O45" i="35"/>
  <c r="P45" i="35"/>
  <c r="Q45" i="35"/>
  <c r="R45" i="35"/>
  <c r="S45" i="35"/>
  <c r="G46" i="35"/>
  <c r="I46" i="35"/>
  <c r="O46" i="35"/>
  <c r="P46" i="35"/>
  <c r="Q46" i="35"/>
  <c r="R46" i="35"/>
  <c r="S46" i="35"/>
  <c r="G47" i="35"/>
  <c r="I47" i="35"/>
  <c r="O47" i="35"/>
  <c r="P47" i="35"/>
  <c r="Q47" i="35"/>
  <c r="R47" i="35"/>
  <c r="S47" i="35"/>
  <c r="G48" i="35"/>
  <c r="I48" i="35"/>
  <c r="O48" i="35"/>
  <c r="P48" i="35"/>
  <c r="Q48" i="35"/>
  <c r="R48" i="35"/>
  <c r="S48" i="35"/>
  <c r="G49" i="35"/>
  <c r="I49" i="35"/>
  <c r="O49" i="35"/>
  <c r="P49" i="35"/>
  <c r="Q49" i="35"/>
  <c r="R49" i="35"/>
  <c r="S49" i="35"/>
  <c r="G50" i="35"/>
  <c r="I50" i="35"/>
  <c r="O50" i="35"/>
  <c r="P50" i="35"/>
  <c r="Q50" i="35"/>
  <c r="R50" i="35"/>
  <c r="S50" i="35"/>
  <c r="G51" i="35"/>
  <c r="I51" i="35"/>
  <c r="O51" i="35"/>
  <c r="P51" i="35"/>
  <c r="Q51" i="35"/>
  <c r="R51" i="35"/>
  <c r="S51" i="35"/>
  <c r="G30" i="36"/>
  <c r="H30" i="36"/>
  <c r="I30" i="36"/>
  <c r="J30" i="36" s="1"/>
  <c r="Q30" i="36"/>
  <c r="R30" i="36"/>
  <c r="S30" i="36"/>
  <c r="T30" i="36"/>
  <c r="U30" i="36"/>
  <c r="G31" i="36"/>
  <c r="H31" i="36"/>
  <c r="I31" i="36"/>
  <c r="Q31" i="36"/>
  <c r="R31" i="36"/>
  <c r="S31" i="36"/>
  <c r="T31" i="36"/>
  <c r="U31" i="36"/>
  <c r="G32" i="36"/>
  <c r="H32" i="36"/>
  <c r="I32" i="36"/>
  <c r="Q32" i="36"/>
  <c r="R32" i="36"/>
  <c r="S32" i="36"/>
  <c r="T32" i="36"/>
  <c r="U32" i="36"/>
  <c r="G33" i="36"/>
  <c r="H33" i="36"/>
  <c r="I33" i="36"/>
  <c r="Q33" i="36"/>
  <c r="R33" i="36"/>
  <c r="S33" i="36"/>
  <c r="E26" i="41"/>
  <c r="T33" i="36"/>
  <c r="U33" i="36"/>
  <c r="G34" i="36"/>
  <c r="H34" i="36"/>
  <c r="I34" i="36"/>
  <c r="Q34" i="36"/>
  <c r="R34" i="36"/>
  <c r="S34" i="36"/>
  <c r="T34" i="36"/>
  <c r="U34" i="36"/>
  <c r="G35" i="36"/>
  <c r="H35" i="36"/>
  <c r="I35" i="36"/>
  <c r="Q35" i="36"/>
  <c r="R35" i="36"/>
  <c r="S35" i="36"/>
  <c r="T35" i="36"/>
  <c r="U35" i="36"/>
  <c r="G36" i="36"/>
  <c r="H36" i="36"/>
  <c r="I36" i="36"/>
  <c r="J36" i="36" s="1"/>
  <c r="Q36" i="36"/>
  <c r="R36" i="36"/>
  <c r="S36" i="36"/>
  <c r="T36" i="36"/>
  <c r="U36" i="36"/>
  <c r="G37" i="36"/>
  <c r="H37" i="36"/>
  <c r="I37" i="36"/>
  <c r="J37" i="36"/>
  <c r="Q37" i="36"/>
  <c r="R37" i="36"/>
  <c r="S37" i="36"/>
  <c r="T37" i="36"/>
  <c r="U37" i="36"/>
  <c r="G38" i="36"/>
  <c r="H38" i="36"/>
  <c r="I38" i="36"/>
  <c r="Q38" i="36"/>
  <c r="R38" i="36"/>
  <c r="S38" i="36"/>
  <c r="T38" i="36"/>
  <c r="U38" i="36"/>
  <c r="G39" i="36"/>
  <c r="H39" i="36"/>
  <c r="I39" i="36"/>
  <c r="Q39" i="36"/>
  <c r="R39" i="36"/>
  <c r="S39" i="36"/>
  <c r="T39" i="36"/>
  <c r="U39" i="36"/>
  <c r="G40" i="36"/>
  <c r="H40" i="36"/>
  <c r="I40" i="36"/>
  <c r="Q40" i="36"/>
  <c r="R40" i="36"/>
  <c r="S40" i="36"/>
  <c r="T40" i="36"/>
  <c r="U40" i="36"/>
  <c r="G41" i="36"/>
  <c r="H41" i="36"/>
  <c r="I41" i="36"/>
  <c r="Q41" i="36"/>
  <c r="R41" i="36"/>
  <c r="S41" i="36"/>
  <c r="T41" i="36"/>
  <c r="U41" i="36"/>
  <c r="G42" i="36"/>
  <c r="H42" i="36"/>
  <c r="I42" i="36"/>
  <c r="Q42" i="36"/>
  <c r="R42" i="36"/>
  <c r="S42" i="36"/>
  <c r="T42" i="36"/>
  <c r="U42" i="36"/>
  <c r="G43" i="36"/>
  <c r="H43" i="36"/>
  <c r="I43" i="36"/>
  <c r="J43" i="36" s="1"/>
  <c r="Q43" i="36"/>
  <c r="R43" i="36"/>
  <c r="S43" i="36"/>
  <c r="T43" i="36"/>
  <c r="U43" i="36"/>
  <c r="G44" i="36"/>
  <c r="H44" i="36"/>
  <c r="I44" i="36"/>
  <c r="J44" i="36"/>
  <c r="Q44" i="36"/>
  <c r="R44" i="36"/>
  <c r="S44" i="36"/>
  <c r="T44" i="36"/>
  <c r="U44" i="36"/>
  <c r="G45" i="36"/>
  <c r="H45" i="36"/>
  <c r="I45" i="36"/>
  <c r="J45" i="36" s="1"/>
  <c r="Q45" i="36"/>
  <c r="R45" i="36"/>
  <c r="S45" i="36"/>
  <c r="T45" i="36"/>
  <c r="U45" i="36"/>
  <c r="G46" i="36"/>
  <c r="H46" i="36"/>
  <c r="I46" i="36"/>
  <c r="J46" i="36"/>
  <c r="Q46" i="36"/>
  <c r="R46" i="36"/>
  <c r="S46" i="36"/>
  <c r="T46" i="36"/>
  <c r="U46" i="36"/>
  <c r="G47" i="36"/>
  <c r="H47" i="36"/>
  <c r="I47" i="36"/>
  <c r="J47" i="36" s="1"/>
  <c r="Q47" i="36"/>
  <c r="R47" i="36"/>
  <c r="S47" i="36"/>
  <c r="T47" i="36"/>
  <c r="U47" i="36"/>
  <c r="G48" i="36"/>
  <c r="H48" i="36"/>
  <c r="I48" i="36"/>
  <c r="J48" i="36"/>
  <c r="Q48" i="36"/>
  <c r="R48" i="36"/>
  <c r="S48" i="36"/>
  <c r="T48" i="36"/>
  <c r="U48" i="36"/>
  <c r="G49" i="36"/>
  <c r="H49" i="36"/>
  <c r="I49" i="36"/>
  <c r="J49" i="36" s="1"/>
  <c r="Q49" i="36"/>
  <c r="R49" i="36"/>
  <c r="S49" i="36"/>
  <c r="T49" i="36"/>
  <c r="U49" i="36"/>
  <c r="G50" i="36"/>
  <c r="H50" i="36"/>
  <c r="I50" i="36"/>
  <c r="J50" i="36"/>
  <c r="Q50" i="36"/>
  <c r="R50" i="36"/>
  <c r="S50" i="36"/>
  <c r="T50" i="36"/>
  <c r="U50" i="36"/>
  <c r="G51" i="36"/>
  <c r="H51" i="36"/>
  <c r="I51" i="36"/>
  <c r="J51" i="36" s="1"/>
  <c r="Q51" i="36"/>
  <c r="R51" i="36"/>
  <c r="S51" i="36"/>
  <c r="T51" i="36"/>
  <c r="U51" i="36"/>
  <c r="G52" i="36"/>
  <c r="H52" i="36"/>
  <c r="I52" i="36"/>
  <c r="J52" i="36"/>
  <c r="Q52" i="36"/>
  <c r="R52" i="36"/>
  <c r="S52" i="36"/>
  <c r="T52" i="36"/>
  <c r="U52" i="36"/>
  <c r="X10" i="27"/>
  <c r="V14" i="27"/>
  <c r="G25" i="7"/>
  <c r="H25" i="7"/>
  <c r="I25" i="7"/>
  <c r="T25" i="7"/>
  <c r="U25" i="7"/>
  <c r="V25" i="7"/>
  <c r="W25" i="7"/>
  <c r="E18" i="27"/>
  <c r="AB18" i="27"/>
  <c r="G26" i="7"/>
  <c r="H26" i="7"/>
  <c r="I26" i="7"/>
  <c r="T26" i="7"/>
  <c r="U26" i="7"/>
  <c r="V26" i="7"/>
  <c r="W26" i="7"/>
  <c r="E19" i="27"/>
  <c r="M19" i="27"/>
  <c r="G27" i="7"/>
  <c r="H27" i="7"/>
  <c r="I27" i="7"/>
  <c r="T27" i="7"/>
  <c r="U27" i="7"/>
  <c r="V27" i="7"/>
  <c r="W27" i="7"/>
  <c r="E20" i="27"/>
  <c r="X20" i="27"/>
  <c r="G28" i="7"/>
  <c r="H28" i="7"/>
  <c r="I28" i="7"/>
  <c r="T28" i="7"/>
  <c r="U28" i="7"/>
  <c r="V28" i="7"/>
  <c r="W28" i="7"/>
  <c r="E21" i="27"/>
  <c r="G29" i="7"/>
  <c r="H29" i="7"/>
  <c r="I29" i="7"/>
  <c r="T29" i="7"/>
  <c r="U29" i="7"/>
  <c r="V29" i="7"/>
  <c r="W29" i="7"/>
  <c r="E22" i="27"/>
  <c r="G30" i="7"/>
  <c r="H30" i="7"/>
  <c r="I30" i="7"/>
  <c r="J30" i="7"/>
  <c r="R30" i="7"/>
  <c r="S30" i="7"/>
  <c r="T30" i="7"/>
  <c r="U30" i="7"/>
  <c r="V30" i="7"/>
  <c r="W30" i="7"/>
  <c r="E23" i="27"/>
  <c r="G31" i="7"/>
  <c r="H31" i="7"/>
  <c r="I31" i="7"/>
  <c r="R31" i="7"/>
  <c r="S31" i="7"/>
  <c r="T31" i="7"/>
  <c r="U31" i="7"/>
  <c r="V31" i="7"/>
  <c r="W31" i="7"/>
  <c r="E24" i="27"/>
  <c r="L24" i="27"/>
  <c r="G32" i="7"/>
  <c r="H32" i="7"/>
  <c r="I32" i="7"/>
  <c r="R32" i="7"/>
  <c r="S32" i="7"/>
  <c r="T32" i="7"/>
  <c r="U32" i="7"/>
  <c r="V32" i="7"/>
  <c r="W32" i="7"/>
  <c r="E25" i="27"/>
  <c r="G33" i="7"/>
  <c r="H33" i="7"/>
  <c r="I33" i="7"/>
  <c r="R33" i="7"/>
  <c r="S33" i="7"/>
  <c r="T33" i="7"/>
  <c r="U33" i="7"/>
  <c r="V33" i="7"/>
  <c r="W33" i="7"/>
  <c r="E26" i="27"/>
  <c r="Z26" i="27"/>
  <c r="G34" i="7"/>
  <c r="H34" i="7"/>
  <c r="I34" i="7"/>
  <c r="R34" i="7"/>
  <c r="S34" i="7"/>
  <c r="T34" i="7"/>
  <c r="U34" i="7"/>
  <c r="V34" i="7"/>
  <c r="W34" i="7"/>
  <c r="E27" i="27"/>
  <c r="Y27" i="27"/>
  <c r="G35" i="7"/>
  <c r="H35" i="7"/>
  <c r="I35" i="7"/>
  <c r="R35" i="7"/>
  <c r="S35" i="7"/>
  <c r="T35" i="7"/>
  <c r="U35" i="7"/>
  <c r="V35" i="7"/>
  <c r="W35" i="7"/>
  <c r="E28" i="27"/>
  <c r="G36" i="7"/>
  <c r="H36" i="7"/>
  <c r="I36" i="7"/>
  <c r="J36" i="7"/>
  <c r="R36" i="7"/>
  <c r="S36" i="7"/>
  <c r="T36" i="7"/>
  <c r="U36" i="7"/>
  <c r="V36" i="7"/>
  <c r="W36" i="7"/>
  <c r="E29" i="27"/>
  <c r="G37" i="7"/>
  <c r="H37" i="7"/>
  <c r="I37" i="7"/>
  <c r="R37" i="7"/>
  <c r="S37" i="7"/>
  <c r="T37" i="7"/>
  <c r="U37" i="7"/>
  <c r="V37" i="7"/>
  <c r="W37" i="7"/>
  <c r="E30" i="27"/>
  <c r="M30" i="27"/>
  <c r="G38" i="7"/>
  <c r="H38" i="7"/>
  <c r="I38" i="7"/>
  <c r="R38" i="7"/>
  <c r="S38" i="7"/>
  <c r="T38" i="7"/>
  <c r="U38" i="7"/>
  <c r="V38" i="7"/>
  <c r="W38" i="7"/>
  <c r="E31" i="27"/>
  <c r="O31" i="27"/>
  <c r="G39" i="7"/>
  <c r="H39" i="7"/>
  <c r="I39" i="7"/>
  <c r="R39" i="7"/>
  <c r="S39" i="7"/>
  <c r="T39" i="7"/>
  <c r="U39" i="7"/>
  <c r="V39" i="7"/>
  <c r="W39" i="7"/>
  <c r="E32" i="27"/>
  <c r="G40" i="7"/>
  <c r="H40" i="7"/>
  <c r="I40" i="7"/>
  <c r="R40" i="7"/>
  <c r="S40" i="7"/>
  <c r="T40" i="7"/>
  <c r="U40" i="7"/>
  <c r="V40" i="7"/>
  <c r="W40" i="7"/>
  <c r="E33" i="27"/>
  <c r="T33" i="27"/>
  <c r="G41" i="7"/>
  <c r="H41" i="7"/>
  <c r="I41" i="7"/>
  <c r="R41" i="7"/>
  <c r="S41" i="7"/>
  <c r="T41" i="7"/>
  <c r="U41" i="7"/>
  <c r="V41" i="7"/>
  <c r="W41" i="7"/>
  <c r="E34" i="27"/>
  <c r="L34" i="27"/>
  <c r="G42" i="7"/>
  <c r="H42" i="7"/>
  <c r="I42" i="7"/>
  <c r="J42" i="7"/>
  <c r="R42" i="7"/>
  <c r="S42" i="7"/>
  <c r="T42" i="7"/>
  <c r="U42" i="7"/>
  <c r="V42" i="7"/>
  <c r="W42" i="7"/>
  <c r="E35" i="27"/>
  <c r="Q35" i="27"/>
  <c r="G43" i="7"/>
  <c r="H43" i="7"/>
  <c r="I43" i="7"/>
  <c r="J43" i="7"/>
  <c r="R43" i="7"/>
  <c r="S43" i="7"/>
  <c r="T43" i="7"/>
  <c r="U43" i="7"/>
  <c r="V43" i="7"/>
  <c r="W43" i="7"/>
  <c r="E36" i="27"/>
  <c r="T36" i="27"/>
  <c r="G44" i="7"/>
  <c r="H44" i="7"/>
  <c r="I44" i="7"/>
  <c r="J44" i="7"/>
  <c r="R44" i="7"/>
  <c r="S44" i="7"/>
  <c r="T44" i="7"/>
  <c r="U44" i="7"/>
  <c r="V44" i="7"/>
  <c r="W44" i="7"/>
  <c r="E37" i="27"/>
  <c r="Q37" i="27"/>
  <c r="G45" i="7"/>
  <c r="H45" i="7"/>
  <c r="I45" i="7"/>
  <c r="J45" i="7"/>
  <c r="R45" i="7"/>
  <c r="S45" i="7"/>
  <c r="T45" i="7"/>
  <c r="U45" i="7"/>
  <c r="V45" i="7"/>
  <c r="W45" i="7"/>
  <c r="E38" i="27"/>
  <c r="N38" i="27"/>
  <c r="G46" i="7"/>
  <c r="H46" i="7"/>
  <c r="I46" i="7"/>
  <c r="J46" i="7"/>
  <c r="R46" i="7"/>
  <c r="S46" i="7"/>
  <c r="T46" i="7"/>
  <c r="U46" i="7"/>
  <c r="V46" i="7"/>
  <c r="W46" i="7"/>
  <c r="E39" i="27"/>
  <c r="Q39" i="27"/>
  <c r="G47" i="7"/>
  <c r="H47" i="7"/>
  <c r="I47" i="7"/>
  <c r="J47" i="7"/>
  <c r="R47" i="7"/>
  <c r="S47" i="7"/>
  <c r="T47" i="7"/>
  <c r="U47" i="7"/>
  <c r="V47" i="7"/>
  <c r="W47" i="7"/>
  <c r="E40" i="27"/>
  <c r="K40" i="27"/>
  <c r="G48" i="7"/>
  <c r="H48" i="7"/>
  <c r="I48" i="7"/>
  <c r="J48" i="7"/>
  <c r="R48" i="7"/>
  <c r="S48" i="7"/>
  <c r="T48" i="7"/>
  <c r="U48" i="7"/>
  <c r="V48" i="7"/>
  <c r="W48" i="7"/>
  <c r="E41" i="27"/>
  <c r="Q41" i="27"/>
  <c r="G49" i="7"/>
  <c r="H49" i="7"/>
  <c r="I49" i="7"/>
  <c r="J49" i="7"/>
  <c r="R49" i="7"/>
  <c r="S49" i="7"/>
  <c r="T49" i="7"/>
  <c r="U49" i="7"/>
  <c r="V49" i="7"/>
  <c r="W49" i="7"/>
  <c r="E42" i="27"/>
  <c r="J42" i="27"/>
  <c r="G50" i="7"/>
  <c r="H50" i="7"/>
  <c r="I50" i="7"/>
  <c r="J50" i="7"/>
  <c r="R50" i="7"/>
  <c r="S50" i="7"/>
  <c r="T50" i="7"/>
  <c r="U50" i="7"/>
  <c r="V50" i="7"/>
  <c r="W50" i="7"/>
  <c r="E43" i="27"/>
  <c r="Q43" i="27"/>
  <c r="G51" i="7"/>
  <c r="H51" i="7"/>
  <c r="I51" i="7"/>
  <c r="J51" i="7"/>
  <c r="R51" i="7"/>
  <c r="S51" i="7"/>
  <c r="T51" i="7"/>
  <c r="U51" i="7"/>
  <c r="V51" i="7"/>
  <c r="W51" i="7"/>
  <c r="E44" i="27"/>
  <c r="W44" i="27"/>
  <c r="G52" i="7"/>
  <c r="H52" i="7"/>
  <c r="I52" i="7"/>
  <c r="J52" i="7"/>
  <c r="R52" i="7"/>
  <c r="S52" i="7"/>
  <c r="T52" i="7"/>
  <c r="U52" i="7"/>
  <c r="V52" i="7"/>
  <c r="W52" i="7"/>
  <c r="E45" i="27"/>
  <c r="Q45" i="27"/>
  <c r="D4" i="12"/>
  <c r="H4" i="12"/>
  <c r="A14" i="12" s="1"/>
  <c r="G14" i="12" s="1"/>
  <c r="G9" i="12" s="1"/>
  <c r="H55" i="12" s="1"/>
  <c r="I55" i="12" s="1"/>
  <c r="J55" i="12" s="1"/>
  <c r="K55" i="12" s="1"/>
  <c r="L55" i="12" s="1"/>
  <c r="D5" i="12"/>
  <c r="D6" i="12"/>
  <c r="D7" i="12"/>
  <c r="D8" i="12"/>
  <c r="G4" i="42"/>
  <c r="G53" i="42" s="1"/>
  <c r="E23" i="42"/>
  <c r="E24" i="42"/>
  <c r="T37" i="42"/>
  <c r="V37" i="42"/>
  <c r="T38" i="42"/>
  <c r="V38" i="42"/>
  <c r="T39" i="42"/>
  <c r="V39" i="42"/>
  <c r="T40" i="42"/>
  <c r="V40" i="42"/>
  <c r="H41" i="42"/>
  <c r="I41" i="42"/>
  <c r="J41" i="42"/>
  <c r="K41" i="42"/>
  <c r="L41" i="42"/>
  <c r="M41" i="42"/>
  <c r="N41" i="42"/>
  <c r="O41" i="42"/>
  <c r="P41" i="42"/>
  <c r="Q41" i="42"/>
  <c r="R41" i="42"/>
  <c r="T41" i="42"/>
  <c r="V41" i="42"/>
  <c r="H42" i="42"/>
  <c r="I42" i="42"/>
  <c r="J42" i="42"/>
  <c r="K42" i="42"/>
  <c r="L42" i="42"/>
  <c r="M42" i="42"/>
  <c r="N42" i="42"/>
  <c r="O42" i="42"/>
  <c r="P42" i="42"/>
  <c r="Q42" i="42"/>
  <c r="R42" i="42"/>
  <c r="T42" i="42"/>
  <c r="V42" i="42"/>
  <c r="H43" i="42"/>
  <c r="I43" i="42"/>
  <c r="J43" i="42"/>
  <c r="K43" i="42"/>
  <c r="L43" i="42"/>
  <c r="M43" i="42"/>
  <c r="N43" i="42"/>
  <c r="O43" i="42"/>
  <c r="P43" i="42"/>
  <c r="Q43" i="42"/>
  <c r="R43" i="42"/>
  <c r="T43" i="42"/>
  <c r="V43" i="42"/>
  <c r="H44" i="42"/>
  <c r="I44" i="42"/>
  <c r="J44" i="42"/>
  <c r="K44" i="42"/>
  <c r="L44" i="42"/>
  <c r="M44" i="42"/>
  <c r="N44" i="42"/>
  <c r="O44" i="42"/>
  <c r="P44" i="42"/>
  <c r="Q44" i="42"/>
  <c r="R44" i="42"/>
  <c r="T44" i="42"/>
  <c r="V44" i="42"/>
  <c r="G45" i="42"/>
  <c r="H45" i="42"/>
  <c r="I45" i="42"/>
  <c r="J45" i="42"/>
  <c r="K45" i="42"/>
  <c r="L45" i="42"/>
  <c r="M45" i="42"/>
  <c r="N45" i="42"/>
  <c r="O45" i="42"/>
  <c r="P45" i="42"/>
  <c r="Q45" i="42"/>
  <c r="R45" i="42"/>
  <c r="T45" i="42"/>
  <c r="V45" i="42"/>
  <c r="G12" i="33"/>
  <c r="G13" i="33"/>
  <c r="G14" i="33"/>
  <c r="G15" i="33"/>
  <c r="G16" i="33"/>
  <c r="G17" i="33"/>
  <c r="G18" i="33"/>
  <c r="G19" i="33"/>
  <c r="G20" i="33"/>
  <c r="G21" i="33"/>
  <c r="G22" i="33"/>
  <c r="G23" i="33"/>
  <c r="G24" i="33"/>
  <c r="G25" i="33"/>
  <c r="G26" i="33"/>
  <c r="G27" i="33"/>
  <c r="G28" i="33"/>
  <c r="G29" i="33"/>
  <c r="G30" i="33"/>
  <c r="G31" i="33"/>
  <c r="G32" i="33"/>
  <c r="G33" i="33"/>
  <c r="G34" i="33"/>
  <c r="G35" i="33"/>
  <c r="G36" i="33"/>
  <c r="G37" i="33"/>
  <c r="G38" i="33"/>
  <c r="G39" i="33"/>
  <c r="G40" i="33"/>
  <c r="G41" i="33"/>
  <c r="G42" i="33"/>
  <c r="G43" i="33"/>
  <c r="G44" i="33"/>
  <c r="G45" i="33"/>
  <c r="G46" i="33"/>
  <c r="G47" i="33"/>
  <c r="G48" i="33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15" i="34"/>
  <c r="G16" i="34"/>
  <c r="G17" i="34"/>
  <c r="G18" i="34"/>
  <c r="G19" i="34"/>
  <c r="G20" i="34"/>
  <c r="G21" i="34"/>
  <c r="G22" i="34"/>
  <c r="G23" i="34"/>
  <c r="G24" i="34"/>
  <c r="A178" i="41"/>
  <c r="E178" i="41"/>
  <c r="K178" i="41"/>
  <c r="C183" i="37"/>
  <c r="A179" i="41"/>
  <c r="E179" i="41"/>
  <c r="C184" i="37"/>
  <c r="E183" i="37"/>
  <c r="I223" i="37"/>
  <c r="E161" i="37"/>
  <c r="I201" i="37"/>
  <c r="C157" i="37"/>
  <c r="E154" i="37"/>
  <c r="I194" i="37"/>
  <c r="E145" i="37"/>
  <c r="I185" i="37"/>
  <c r="D120" i="37"/>
  <c r="B120" i="37"/>
  <c r="C116" i="37"/>
  <c r="C114" i="37"/>
  <c r="D112" i="37"/>
  <c r="B112" i="37"/>
  <c r="C108" i="37"/>
  <c r="D104" i="37"/>
  <c r="B104" i="37"/>
  <c r="AF47" i="38"/>
  <c r="C167" i="37"/>
  <c r="C161" i="37"/>
  <c r="C159" i="37"/>
  <c r="C155" i="37"/>
  <c r="C154" i="37"/>
  <c r="C147" i="37"/>
  <c r="C145" i="37"/>
  <c r="C143" i="37"/>
  <c r="D116" i="37"/>
  <c r="B116" i="37"/>
  <c r="D114" i="37"/>
  <c r="B114" i="37"/>
  <c r="D108" i="37"/>
  <c r="B108" i="37"/>
  <c r="D90" i="37"/>
  <c r="B90" i="37"/>
  <c r="E130" i="38"/>
  <c r="E114" i="38"/>
  <c r="AC49" i="15"/>
  <c r="K34" i="15"/>
  <c r="K26" i="15"/>
  <c r="K21" i="15"/>
  <c r="K17" i="15"/>
  <c r="R496" i="38"/>
  <c r="AD496" i="38" s="1"/>
  <c r="Q45" i="41"/>
  <c r="W42" i="41"/>
  <c r="Q37" i="41"/>
  <c r="A150" i="39"/>
  <c r="A148" i="39"/>
  <c r="Y147" i="39"/>
  <c r="W147" i="39"/>
  <c r="U147" i="39"/>
  <c r="S147" i="39"/>
  <c r="Q147" i="39"/>
  <c r="O147" i="39"/>
  <c r="D147" i="39"/>
  <c r="A146" i="39"/>
  <c r="A144" i="39"/>
  <c r="Y143" i="39"/>
  <c r="W143" i="39"/>
  <c r="U143" i="39"/>
  <c r="S143" i="39"/>
  <c r="Q143" i="39"/>
  <c r="O143" i="39"/>
  <c r="D143" i="39"/>
  <c r="A142" i="39"/>
  <c r="Y141" i="39"/>
  <c r="W141" i="39"/>
  <c r="U141" i="39"/>
  <c r="S141" i="39"/>
  <c r="Q141" i="39"/>
  <c r="O141" i="39"/>
  <c r="D141" i="39"/>
  <c r="Y139" i="39"/>
  <c r="W139" i="39"/>
  <c r="U139" i="39"/>
  <c r="S139" i="39"/>
  <c r="Q139" i="39"/>
  <c r="O139" i="39"/>
  <c r="D139" i="39"/>
  <c r="Z126" i="39"/>
  <c r="X126" i="39"/>
  <c r="V126" i="39"/>
  <c r="T126" i="39"/>
  <c r="R126" i="39"/>
  <c r="P126" i="39"/>
  <c r="N126" i="39"/>
  <c r="D126" i="39"/>
  <c r="Z124" i="39"/>
  <c r="X124" i="39"/>
  <c r="V124" i="39"/>
  <c r="T124" i="39"/>
  <c r="R124" i="39"/>
  <c r="P124" i="39"/>
  <c r="N124" i="39"/>
  <c r="D124" i="39"/>
  <c r="Z122" i="39"/>
  <c r="X122" i="39"/>
  <c r="V122" i="39"/>
  <c r="T122" i="39"/>
  <c r="R122" i="39"/>
  <c r="P122" i="39"/>
  <c r="N122" i="39"/>
  <c r="D122" i="39"/>
  <c r="Z118" i="39"/>
  <c r="X118" i="39"/>
  <c r="V118" i="39"/>
  <c r="T118" i="39"/>
  <c r="R118" i="39"/>
  <c r="P118" i="39"/>
  <c r="N118" i="39"/>
  <c r="D118" i="39"/>
  <c r="Z116" i="39"/>
  <c r="X116" i="39"/>
  <c r="V116" i="39"/>
  <c r="T116" i="39"/>
  <c r="R116" i="39"/>
  <c r="P116" i="39"/>
  <c r="N116" i="39"/>
  <c r="D116" i="39"/>
  <c r="Z114" i="39"/>
  <c r="X114" i="39"/>
  <c r="V114" i="39"/>
  <c r="T114" i="39"/>
  <c r="R114" i="39"/>
  <c r="P114" i="39"/>
  <c r="N114" i="39"/>
  <c r="D114" i="39"/>
  <c r="Z110" i="39"/>
  <c r="X110" i="39"/>
  <c r="V110" i="39"/>
  <c r="T110" i="39"/>
  <c r="R110" i="39"/>
  <c r="P110" i="39"/>
  <c r="N110" i="39"/>
  <c r="D110" i="39"/>
  <c r="Z108" i="39"/>
  <c r="X108" i="39"/>
  <c r="V108" i="39"/>
  <c r="T108" i="39"/>
  <c r="R108" i="39"/>
  <c r="P108" i="39"/>
  <c r="N108" i="39"/>
  <c r="D108" i="39"/>
  <c r="Z106" i="39"/>
  <c r="X106" i="39"/>
  <c r="V106" i="39"/>
  <c r="T106" i="39"/>
  <c r="R106" i="39"/>
  <c r="P106" i="39"/>
  <c r="N106" i="39"/>
  <c r="D106" i="39"/>
  <c r="Z104" i="39"/>
  <c r="X104" i="39"/>
  <c r="V104" i="39"/>
  <c r="T104" i="39"/>
  <c r="R104" i="39"/>
  <c r="P104" i="39"/>
  <c r="N104" i="39"/>
  <c r="D104" i="39"/>
  <c r="Z102" i="39"/>
  <c r="X102" i="39"/>
  <c r="V102" i="39"/>
  <c r="T102" i="39"/>
  <c r="R102" i="39"/>
  <c r="P102" i="39"/>
  <c r="N102" i="39"/>
  <c r="D102" i="39"/>
  <c r="Z101" i="39"/>
  <c r="X101" i="39"/>
  <c r="V101" i="39"/>
  <c r="T101" i="39"/>
  <c r="R101" i="39"/>
  <c r="P101" i="39"/>
  <c r="N101" i="39"/>
  <c r="D101" i="39"/>
  <c r="Z85" i="39"/>
  <c r="X85" i="39"/>
  <c r="V85" i="39"/>
  <c r="T85" i="39"/>
  <c r="R85" i="39"/>
  <c r="P85" i="39"/>
  <c r="N85" i="39"/>
  <c r="D85" i="39"/>
  <c r="Z84" i="39"/>
  <c r="X84" i="39"/>
  <c r="V84" i="39"/>
  <c r="T84" i="39"/>
  <c r="R84" i="39"/>
  <c r="P84" i="39"/>
  <c r="N84" i="39"/>
  <c r="D84" i="39"/>
  <c r="Z81" i="39"/>
  <c r="X81" i="39"/>
  <c r="V81" i="39"/>
  <c r="T81" i="39"/>
  <c r="R81" i="39"/>
  <c r="P81" i="39"/>
  <c r="N81" i="39"/>
  <c r="D81" i="39"/>
  <c r="Z80" i="39"/>
  <c r="X80" i="39"/>
  <c r="V80" i="39"/>
  <c r="T80" i="39"/>
  <c r="R80" i="39"/>
  <c r="P80" i="39"/>
  <c r="N80" i="39"/>
  <c r="D80" i="39"/>
  <c r="Z77" i="39"/>
  <c r="X77" i="39"/>
  <c r="V77" i="39"/>
  <c r="T77" i="39"/>
  <c r="R77" i="39"/>
  <c r="P77" i="39"/>
  <c r="N77" i="39"/>
  <c r="D77" i="39"/>
  <c r="Z76" i="39"/>
  <c r="X76" i="39"/>
  <c r="V76" i="39"/>
  <c r="T76" i="39"/>
  <c r="R76" i="39"/>
  <c r="P76" i="39"/>
  <c r="N76" i="39"/>
  <c r="D76" i="39"/>
  <c r="Z73" i="39"/>
  <c r="X73" i="39"/>
  <c r="V73" i="39"/>
  <c r="T73" i="39"/>
  <c r="R73" i="39"/>
  <c r="P73" i="39"/>
  <c r="N73" i="39"/>
  <c r="D73" i="39"/>
  <c r="Z72" i="39"/>
  <c r="X72" i="39"/>
  <c r="V72" i="39"/>
  <c r="T72" i="39"/>
  <c r="R72" i="39"/>
  <c r="P72" i="39"/>
  <c r="N72" i="39"/>
  <c r="D72" i="39"/>
  <c r="Z69" i="39"/>
  <c r="X69" i="39"/>
  <c r="V69" i="39"/>
  <c r="T69" i="39"/>
  <c r="R69" i="39"/>
  <c r="P69" i="39"/>
  <c r="N69" i="39"/>
  <c r="D69" i="39"/>
  <c r="Z68" i="39"/>
  <c r="X68" i="39"/>
  <c r="V68" i="39"/>
  <c r="T68" i="39"/>
  <c r="R68" i="39"/>
  <c r="N68" i="39"/>
  <c r="O68" i="39"/>
  <c r="P68" i="39"/>
  <c r="Q68" i="39"/>
  <c r="U68" i="39"/>
  <c r="W68" i="39"/>
  <c r="Y68" i="39"/>
  <c r="D68" i="39"/>
  <c r="Z65" i="39"/>
  <c r="X65" i="39"/>
  <c r="V65" i="39"/>
  <c r="T65" i="39"/>
  <c r="R65" i="39"/>
  <c r="P65" i="39"/>
  <c r="N65" i="39"/>
  <c r="D65" i="39"/>
  <c r="Z64" i="39"/>
  <c r="X64" i="39"/>
  <c r="V64" i="39"/>
  <c r="T64" i="39"/>
  <c r="R64" i="39"/>
  <c r="P64" i="39"/>
  <c r="N64" i="39"/>
  <c r="D64" i="39"/>
  <c r="Z61" i="39"/>
  <c r="X61" i="39"/>
  <c r="V61" i="39"/>
  <c r="T61" i="39"/>
  <c r="R61" i="39"/>
  <c r="P61" i="39"/>
  <c r="N61" i="39"/>
  <c r="D61" i="39"/>
  <c r="Z60" i="39"/>
  <c r="X60" i="39"/>
  <c r="V60" i="39"/>
  <c r="T60" i="39"/>
  <c r="R60" i="39"/>
  <c r="P60" i="39"/>
  <c r="N60" i="39"/>
  <c r="D60" i="39"/>
  <c r="D52" i="39"/>
  <c r="A92" i="39"/>
  <c r="AE49" i="15"/>
  <c r="K49" i="15"/>
  <c r="K47" i="15"/>
  <c r="K43" i="15"/>
  <c r="K41" i="15"/>
  <c r="A122" i="41"/>
  <c r="C122" i="41"/>
  <c r="C127" i="37"/>
  <c r="A118" i="41"/>
  <c r="E118" i="41"/>
  <c r="W118" i="41"/>
  <c r="C123" i="37"/>
  <c r="A114" i="41"/>
  <c r="C114" i="41"/>
  <c r="C119" i="37"/>
  <c r="E79" i="37"/>
  <c r="I119" i="37"/>
  <c r="A110" i="41"/>
  <c r="C115" i="37"/>
  <c r="A106" i="41"/>
  <c r="E106" i="41"/>
  <c r="P106" i="41"/>
  <c r="C111" i="37"/>
  <c r="A102" i="41"/>
  <c r="C107" i="37"/>
  <c r="A98" i="41"/>
  <c r="C103" i="37"/>
  <c r="E63" i="37"/>
  <c r="I103" i="37"/>
  <c r="A82" i="41"/>
  <c r="C87" i="37"/>
  <c r="A78" i="41"/>
  <c r="E78" i="41"/>
  <c r="C83" i="37"/>
  <c r="A74" i="41"/>
  <c r="C79" i="37"/>
  <c r="A70" i="41"/>
  <c r="C75" i="37"/>
  <c r="A66" i="41"/>
  <c r="A62" i="41"/>
  <c r="C62" i="41"/>
  <c r="C67" i="37"/>
  <c r="A58" i="41"/>
  <c r="C58" i="41"/>
  <c r="C63" i="37"/>
  <c r="A124" i="41"/>
  <c r="C129" i="37"/>
  <c r="A120" i="41"/>
  <c r="E120" i="41"/>
  <c r="C125" i="37"/>
  <c r="A116" i="41"/>
  <c r="E116" i="41"/>
  <c r="C121" i="37"/>
  <c r="A112" i="41"/>
  <c r="E112" i="41"/>
  <c r="C117" i="37"/>
  <c r="A108" i="41"/>
  <c r="C113" i="37"/>
  <c r="A104" i="41"/>
  <c r="C109" i="37"/>
  <c r="A100" i="41"/>
  <c r="C105" i="37"/>
  <c r="A84" i="41"/>
  <c r="C89" i="37"/>
  <c r="A80" i="41"/>
  <c r="A76" i="41"/>
  <c r="E76" i="41"/>
  <c r="K76" i="41"/>
  <c r="C81" i="37"/>
  <c r="A72" i="41"/>
  <c r="E72" i="41"/>
  <c r="C77" i="37"/>
  <c r="A68" i="41"/>
  <c r="C68" i="41"/>
  <c r="C73" i="37"/>
  <c r="A64" i="41"/>
  <c r="C64" i="41"/>
  <c r="C69" i="37"/>
  <c r="A60" i="41"/>
  <c r="C65" i="37"/>
  <c r="A234" i="37"/>
  <c r="A224" i="37"/>
  <c r="D194" i="37"/>
  <c r="B194" i="37"/>
  <c r="D184" i="37"/>
  <c r="B184" i="37"/>
  <c r="D154" i="37"/>
  <c r="B154" i="37"/>
  <c r="D148" i="37"/>
  <c r="B148" i="37"/>
  <c r="D144" i="37"/>
  <c r="B144" i="37"/>
  <c r="E127" i="37"/>
  <c r="I167" i="37"/>
  <c r="E123" i="37"/>
  <c r="I163" i="37"/>
  <c r="E119" i="37"/>
  <c r="I159" i="37"/>
  <c r="T159" i="37"/>
  <c r="E115" i="37"/>
  <c r="I155" i="37"/>
  <c r="E111" i="37"/>
  <c r="I151" i="37"/>
  <c r="E107" i="37"/>
  <c r="I147" i="37"/>
  <c r="E103" i="37"/>
  <c r="I143" i="37"/>
  <c r="E87" i="37"/>
  <c r="I127" i="37"/>
  <c r="V127" i="37"/>
  <c r="E83" i="37"/>
  <c r="I123" i="37"/>
  <c r="E75" i="37"/>
  <c r="I115" i="37"/>
  <c r="E71" i="37"/>
  <c r="I111" i="37"/>
  <c r="E67" i="37"/>
  <c r="I107" i="37"/>
  <c r="S38" i="37"/>
  <c r="AE38" i="37" s="1"/>
  <c r="X31" i="37"/>
  <c r="AB27" i="37"/>
  <c r="Y529" i="38"/>
  <c r="C72" i="38"/>
  <c r="C68" i="38"/>
  <c r="C64" i="38"/>
  <c r="A104" i="38"/>
  <c r="A154" i="38"/>
  <c r="A119" i="38"/>
  <c r="A114" i="40"/>
  <c r="E114" i="40"/>
  <c r="A115" i="38"/>
  <c r="D115" i="38"/>
  <c r="E71" i="38"/>
  <c r="E67" i="38"/>
  <c r="E63" i="38"/>
  <c r="A103" i="38"/>
  <c r="J18" i="40"/>
  <c r="Y18" i="40"/>
  <c r="U18" i="40"/>
  <c r="F73" i="23"/>
  <c r="Z42" i="41"/>
  <c r="T38" i="41"/>
  <c r="M37" i="41"/>
  <c r="L34" i="41"/>
  <c r="AC33" i="41"/>
  <c r="Z31" i="41"/>
  <c r="R31" i="41"/>
  <c r="F98" i="23"/>
  <c r="F48" i="23"/>
  <c r="L50" i="15"/>
  <c r="L48" i="15"/>
  <c r="L46" i="15"/>
  <c r="L44" i="15"/>
  <c r="L42" i="15"/>
  <c r="L40" i="15"/>
  <c r="L38" i="15"/>
  <c r="L36" i="15"/>
  <c r="L34" i="15"/>
  <c r="L32" i="15"/>
  <c r="L30" i="15"/>
  <c r="L28" i="15"/>
  <c r="L26" i="15"/>
  <c r="L24" i="15"/>
  <c r="L22" i="15"/>
  <c r="L21" i="15"/>
  <c r="L19" i="15"/>
  <c r="L17" i="15"/>
  <c r="L15" i="15"/>
  <c r="L43" i="40"/>
  <c r="Y39" i="38"/>
  <c r="K42" i="40"/>
  <c r="R125" i="37"/>
  <c r="AD125" i="37" s="1"/>
  <c r="AA48" i="37"/>
  <c r="S40" i="37"/>
  <c r="AE40" i="37" s="1"/>
  <c r="T33" i="37"/>
  <c r="V29" i="37"/>
  <c r="K24" i="37"/>
  <c r="S38" i="40"/>
  <c r="S30" i="40"/>
  <c r="S45" i="41"/>
  <c r="W43" i="41"/>
  <c r="AA41" i="41"/>
  <c r="K41" i="41"/>
  <c r="O39" i="41"/>
  <c r="S37" i="41"/>
  <c r="W35" i="41"/>
  <c r="AA33" i="41"/>
  <c r="K33" i="41"/>
  <c r="U32" i="41"/>
  <c r="AA18" i="40"/>
  <c r="S18" i="40"/>
  <c r="K18" i="40"/>
  <c r="C51" i="39"/>
  <c r="B51" i="39"/>
  <c r="D51" i="39"/>
  <c r="A91" i="39"/>
  <c r="C57" i="39"/>
  <c r="B57" i="39"/>
  <c r="D57" i="39"/>
  <c r="A97" i="39"/>
  <c r="C97" i="39"/>
  <c r="C53" i="39"/>
  <c r="B53" i="39"/>
  <c r="D53" i="39"/>
  <c r="A93" i="39"/>
  <c r="C48" i="39"/>
  <c r="B48" i="39"/>
  <c r="J39" i="15"/>
  <c r="L39" i="15"/>
  <c r="J37" i="15"/>
  <c r="L37" i="15"/>
  <c r="J35" i="15"/>
  <c r="L35" i="15"/>
  <c r="J33" i="15"/>
  <c r="L33" i="15"/>
  <c r="J31" i="15"/>
  <c r="L31" i="15"/>
  <c r="AD31" i="15"/>
  <c r="J29" i="15"/>
  <c r="L29" i="15"/>
  <c r="J27" i="15"/>
  <c r="L27" i="15"/>
  <c r="J25" i="15"/>
  <c r="J20" i="15"/>
  <c r="L20" i="15"/>
  <c r="J18" i="15"/>
  <c r="L18" i="15"/>
  <c r="J16" i="15"/>
  <c r="L16" i="15"/>
  <c r="J14" i="15"/>
  <c r="J12" i="15"/>
  <c r="W15" i="27"/>
  <c r="V15" i="27"/>
  <c r="W13" i="27"/>
  <c r="V13" i="27"/>
  <c r="X13" i="27"/>
  <c r="V12" i="27"/>
  <c r="W11" i="27"/>
  <c r="V11" i="27"/>
  <c r="B74" i="15"/>
  <c r="L49" i="15"/>
  <c r="L47" i="15"/>
  <c r="L45" i="15"/>
  <c r="L43" i="15"/>
  <c r="AD41" i="15"/>
  <c r="L41" i="15"/>
  <c r="K39" i="15"/>
  <c r="K37" i="15"/>
  <c r="K35" i="15"/>
  <c r="K33" i="15"/>
  <c r="K31" i="15"/>
  <c r="K29" i="15"/>
  <c r="K27" i="15"/>
  <c r="K25" i="15"/>
  <c r="K23" i="15"/>
  <c r="K20" i="15"/>
  <c r="K18" i="15"/>
  <c r="K16" i="15"/>
  <c r="D183" i="37"/>
  <c r="B183" i="37"/>
  <c r="D167" i="37"/>
  <c r="B167" i="37"/>
  <c r="W161" i="37"/>
  <c r="D161" i="37"/>
  <c r="B161" i="37"/>
  <c r="D159" i="37"/>
  <c r="B159" i="37"/>
  <c r="D157" i="37"/>
  <c r="B157" i="37"/>
  <c r="D155" i="37"/>
  <c r="B155" i="37"/>
  <c r="D147" i="37"/>
  <c r="B147" i="37"/>
  <c r="D145" i="37"/>
  <c r="B145" i="37"/>
  <c r="D143" i="37"/>
  <c r="B143" i="37"/>
  <c r="D129" i="37"/>
  <c r="B129" i="37"/>
  <c r="D127" i="37"/>
  <c r="B127" i="37"/>
  <c r="D125" i="37"/>
  <c r="B125" i="37"/>
  <c r="D123" i="37"/>
  <c r="B123" i="37"/>
  <c r="U121" i="37"/>
  <c r="D121" i="37"/>
  <c r="B121" i="37"/>
  <c r="D119" i="37"/>
  <c r="B119" i="37"/>
  <c r="D117" i="37"/>
  <c r="B117" i="37"/>
  <c r="D115" i="37"/>
  <c r="B115" i="37"/>
  <c r="D113" i="37"/>
  <c r="B113" i="37"/>
  <c r="D111" i="37"/>
  <c r="B111" i="37"/>
  <c r="D109" i="37"/>
  <c r="B109" i="37"/>
  <c r="D107" i="37"/>
  <c r="B107" i="37"/>
  <c r="W105" i="37"/>
  <c r="D105" i="37"/>
  <c r="B105" i="37"/>
  <c r="D103" i="37"/>
  <c r="B103" i="37"/>
  <c r="D89" i="37"/>
  <c r="B89" i="37"/>
  <c r="D87" i="37"/>
  <c r="B87" i="37"/>
  <c r="D85" i="37"/>
  <c r="B85" i="37"/>
  <c r="D83" i="37"/>
  <c r="B83" i="37"/>
  <c r="D81" i="37"/>
  <c r="B81" i="37"/>
  <c r="D79" i="37"/>
  <c r="B79" i="37"/>
  <c r="D77" i="37"/>
  <c r="B77" i="37"/>
  <c r="D75" i="37"/>
  <c r="B75" i="37"/>
  <c r="D73" i="37"/>
  <c r="B73" i="37"/>
  <c r="D71" i="37"/>
  <c r="B71" i="37"/>
  <c r="D69" i="37"/>
  <c r="B69" i="37"/>
  <c r="D67" i="37"/>
  <c r="B67" i="37"/>
  <c r="S65" i="37"/>
  <c r="AE65" i="37" s="1"/>
  <c r="D65" i="37"/>
  <c r="B65" i="37"/>
  <c r="D63" i="37"/>
  <c r="B63" i="37"/>
  <c r="AF48" i="37"/>
  <c r="R46" i="37"/>
  <c r="AD46" i="37" s="1"/>
  <c r="Z42" i="37"/>
  <c r="AJ38" i="37"/>
  <c r="Z34" i="37"/>
  <c r="AJ30" i="37"/>
  <c r="V28" i="37"/>
  <c r="T24" i="37"/>
  <c r="E156" i="41"/>
  <c r="K156" i="41"/>
  <c r="A100" i="40"/>
  <c r="E100" i="40"/>
  <c r="O100" i="40"/>
  <c r="D105" i="38"/>
  <c r="D103" i="38"/>
  <c r="B89" i="38"/>
  <c r="I89" i="38"/>
  <c r="B87" i="38"/>
  <c r="I87" i="38"/>
  <c r="B85" i="38"/>
  <c r="I85" i="38"/>
  <c r="A76" i="40"/>
  <c r="E76" i="40"/>
  <c r="B81" i="38"/>
  <c r="D81" i="38"/>
  <c r="I81" i="38"/>
  <c r="A74" i="40"/>
  <c r="E74" i="40"/>
  <c r="M74" i="40"/>
  <c r="B79" i="38"/>
  <c r="D79" i="38"/>
  <c r="I79" i="38"/>
  <c r="B77" i="38"/>
  <c r="I77" i="38"/>
  <c r="A70" i="40"/>
  <c r="E70" i="40"/>
  <c r="K70" i="40"/>
  <c r="B75" i="38"/>
  <c r="D75" i="38"/>
  <c r="I75" i="38"/>
  <c r="B73" i="38"/>
  <c r="I73" i="38"/>
  <c r="B71" i="38"/>
  <c r="I71" i="38"/>
  <c r="B69" i="38"/>
  <c r="I69" i="38"/>
  <c r="B67" i="38"/>
  <c r="I67" i="38"/>
  <c r="AF67" i="38"/>
  <c r="A60" i="40"/>
  <c r="E60" i="40"/>
  <c r="B65" i="38"/>
  <c r="D65" i="38"/>
  <c r="I65" i="38"/>
  <c r="A58" i="40"/>
  <c r="E58" i="40"/>
  <c r="M58" i="40"/>
  <c r="B63" i="38"/>
  <c r="D63" i="38"/>
  <c r="I63" i="38"/>
  <c r="V47" i="38"/>
  <c r="R43" i="38"/>
  <c r="AD43" i="38" s="1"/>
  <c r="AB37" i="38"/>
  <c r="X33" i="38"/>
  <c r="Z31" i="38"/>
  <c r="Z27" i="38"/>
  <c r="X25" i="38"/>
  <c r="V23" i="38"/>
  <c r="A149" i="40"/>
  <c r="E149" i="40"/>
  <c r="U149" i="40"/>
  <c r="B154" i="38"/>
  <c r="I154" i="38"/>
  <c r="AF154" i="38"/>
  <c r="B130" i="38"/>
  <c r="I130" i="38"/>
  <c r="A109" i="40"/>
  <c r="E109" i="40"/>
  <c r="S109" i="40"/>
  <c r="B114" i="38"/>
  <c r="D114" i="38"/>
  <c r="I114" i="38"/>
  <c r="AF114" i="38"/>
  <c r="I106" i="38"/>
  <c r="AF106" i="38"/>
  <c r="A99" i="40"/>
  <c r="E99" i="40"/>
  <c r="V99" i="40"/>
  <c r="B104" i="38"/>
  <c r="I104" i="38"/>
  <c r="A85" i="40"/>
  <c r="E85" i="40"/>
  <c r="B90" i="38"/>
  <c r="D90" i="38"/>
  <c r="I90" i="38"/>
  <c r="A83" i="40"/>
  <c r="E83" i="40"/>
  <c r="M83" i="40"/>
  <c r="B88" i="38"/>
  <c r="D88" i="38"/>
  <c r="I88" i="38"/>
  <c r="Y88" i="38"/>
  <c r="A81" i="40"/>
  <c r="E81" i="40"/>
  <c r="K81" i="40"/>
  <c r="B86" i="38"/>
  <c r="D86" i="38"/>
  <c r="I86" i="38"/>
  <c r="AF86" i="38"/>
  <c r="A79" i="40"/>
  <c r="E79" i="40"/>
  <c r="J79" i="40"/>
  <c r="B84" i="38"/>
  <c r="D84" i="38"/>
  <c r="I84" i="38"/>
  <c r="AF84" i="38"/>
  <c r="A77" i="40"/>
  <c r="E77" i="40"/>
  <c r="W77" i="40"/>
  <c r="B82" i="38"/>
  <c r="D82" i="38"/>
  <c r="I82" i="38"/>
  <c r="AF82" i="38"/>
  <c r="A75" i="40"/>
  <c r="E75" i="40"/>
  <c r="B80" i="38"/>
  <c r="D80" i="38"/>
  <c r="I80" i="38"/>
  <c r="A73" i="40"/>
  <c r="E73" i="40"/>
  <c r="B78" i="38"/>
  <c r="D78" i="38"/>
  <c r="I78" i="38"/>
  <c r="AF78" i="38"/>
  <c r="A69" i="40"/>
  <c r="E69" i="40"/>
  <c r="B74" i="38"/>
  <c r="D74" i="38"/>
  <c r="I74" i="38"/>
  <c r="AF74" i="38"/>
  <c r="A67" i="40"/>
  <c r="E67" i="40"/>
  <c r="S67" i="40"/>
  <c r="B72" i="38"/>
  <c r="D72" i="38"/>
  <c r="I72" i="38"/>
  <c r="S72" i="38"/>
  <c r="AE72" i="38" s="1"/>
  <c r="A65" i="40"/>
  <c r="E65" i="40"/>
  <c r="N65" i="40"/>
  <c r="B70" i="38"/>
  <c r="D70" i="38"/>
  <c r="I70" i="38"/>
  <c r="AF70" i="38"/>
  <c r="A63" i="40"/>
  <c r="E63" i="40"/>
  <c r="V63" i="40"/>
  <c r="B68" i="38"/>
  <c r="D68" i="38"/>
  <c r="I68" i="38"/>
  <c r="A61" i="40"/>
  <c r="E61" i="40"/>
  <c r="B66" i="38"/>
  <c r="D66" i="38"/>
  <c r="I66" i="38"/>
  <c r="A59" i="40"/>
  <c r="E59" i="40"/>
  <c r="B64" i="38"/>
  <c r="D64" i="38"/>
  <c r="I64" i="38"/>
  <c r="C119" i="38"/>
  <c r="C105" i="38"/>
  <c r="C103" i="38"/>
  <c r="C89" i="38"/>
  <c r="C87" i="38"/>
  <c r="C85" i="38"/>
  <c r="C81" i="38"/>
  <c r="C79" i="38"/>
  <c r="C77" i="38"/>
  <c r="C75" i="38"/>
  <c r="C73" i="38"/>
  <c r="C71" i="38"/>
  <c r="Z71" i="38"/>
  <c r="C69" i="38"/>
  <c r="C67" i="38"/>
  <c r="C65" i="38"/>
  <c r="C63" i="38"/>
  <c r="S49" i="38"/>
  <c r="AE49" i="38" s="1"/>
  <c r="AA45" i="38"/>
  <c r="W39" i="38"/>
  <c r="AH35" i="38"/>
  <c r="W31" i="38"/>
  <c r="AA25" i="38"/>
  <c r="K23" i="38"/>
  <c r="V32" i="41"/>
  <c r="V45" i="41"/>
  <c r="N45" i="41"/>
  <c r="X43" i="41"/>
  <c r="P43" i="41"/>
  <c r="Z41" i="41"/>
  <c r="R41" i="41"/>
  <c r="AB39" i="41"/>
  <c r="T39" i="41"/>
  <c r="L39" i="41"/>
  <c r="V37" i="41"/>
  <c r="N37" i="41"/>
  <c r="X35" i="41"/>
  <c r="P35" i="41"/>
  <c r="Z33" i="41"/>
  <c r="R33" i="41"/>
  <c r="S32" i="41"/>
  <c r="T42" i="40"/>
  <c r="X38" i="40"/>
  <c r="AB30" i="40"/>
  <c r="AB18" i="40"/>
  <c r="X18" i="40"/>
  <c r="T18" i="40"/>
  <c r="P18" i="40"/>
  <c r="L18" i="40"/>
  <c r="F123" i="23"/>
  <c r="F148" i="23"/>
  <c r="E103" i="38"/>
  <c r="A194" i="38"/>
  <c r="C104" i="38"/>
  <c r="A144" i="38"/>
  <c r="A229" i="41"/>
  <c r="E229" i="41"/>
  <c r="C234" i="37"/>
  <c r="E234" i="37"/>
  <c r="I274" i="37"/>
  <c r="A274" i="37"/>
  <c r="B234" i="37"/>
  <c r="D234" i="37"/>
  <c r="N142" i="39"/>
  <c r="V142" i="39"/>
  <c r="U142" i="39"/>
  <c r="D144" i="39"/>
  <c r="T144" i="39"/>
  <c r="C144" i="39"/>
  <c r="AB144" i="39"/>
  <c r="S144" i="39"/>
  <c r="A184" i="39"/>
  <c r="B146" i="39"/>
  <c r="AA146" i="39"/>
  <c r="D146" i="39"/>
  <c r="N146" i="39"/>
  <c r="P146" i="39"/>
  <c r="R146" i="39"/>
  <c r="T146" i="39"/>
  <c r="V146" i="39"/>
  <c r="X146" i="39"/>
  <c r="Z146" i="39"/>
  <c r="C146" i="39"/>
  <c r="AB146" i="39"/>
  <c r="O146" i="39"/>
  <c r="Q146" i="39"/>
  <c r="S146" i="39"/>
  <c r="U146" i="39"/>
  <c r="W146" i="39"/>
  <c r="Y146" i="39"/>
  <c r="A186" i="39"/>
  <c r="B148" i="39"/>
  <c r="AA148" i="39"/>
  <c r="D148" i="39"/>
  <c r="N148" i="39"/>
  <c r="O148" i="39"/>
  <c r="P148" i="39"/>
  <c r="Q148" i="39"/>
  <c r="R148" i="39"/>
  <c r="S148" i="39"/>
  <c r="T148" i="39"/>
  <c r="U148" i="39"/>
  <c r="V148" i="39"/>
  <c r="W148" i="39"/>
  <c r="X148" i="39"/>
  <c r="Y148" i="39"/>
  <c r="Z148" i="39"/>
  <c r="C148" i="39"/>
  <c r="AB148" i="39"/>
  <c r="A188" i="39"/>
  <c r="B150" i="39"/>
  <c r="AA150" i="39"/>
  <c r="D150" i="39"/>
  <c r="N150" i="39"/>
  <c r="P150" i="39"/>
  <c r="R150" i="39"/>
  <c r="T150" i="39"/>
  <c r="V150" i="39"/>
  <c r="X150" i="39"/>
  <c r="Z150" i="39"/>
  <c r="C150" i="39"/>
  <c r="AB150" i="39"/>
  <c r="O150" i="39"/>
  <c r="Q150" i="39"/>
  <c r="S150" i="39"/>
  <c r="U150" i="39"/>
  <c r="W150" i="39"/>
  <c r="Y150" i="39"/>
  <c r="A190" i="39"/>
  <c r="A219" i="41"/>
  <c r="C224" i="37"/>
  <c r="W224" i="37"/>
  <c r="E224" i="37"/>
  <c r="I264" i="37"/>
  <c r="A264" i="37"/>
  <c r="C264" i="37"/>
  <c r="B224" i="37"/>
  <c r="D224" i="37"/>
  <c r="X65" i="37"/>
  <c r="T89" i="37"/>
  <c r="T117" i="37"/>
  <c r="B91" i="39"/>
  <c r="O75" i="41"/>
  <c r="P190" i="39"/>
  <c r="Q190" i="39"/>
  <c r="T190" i="39"/>
  <c r="U190" i="39"/>
  <c r="X190" i="39"/>
  <c r="Y190" i="39"/>
  <c r="B190" i="39"/>
  <c r="AA190" i="39"/>
  <c r="V186" i="39"/>
  <c r="Y188" i="39"/>
  <c r="D184" i="39"/>
  <c r="B184" i="39"/>
  <c r="AA184" i="39"/>
  <c r="E274" i="37"/>
  <c r="I314" i="37"/>
  <c r="B274" i="37"/>
  <c r="T39" i="40"/>
  <c r="AB44" i="38"/>
  <c r="U37" i="40"/>
  <c r="N33" i="41"/>
  <c r="V33" i="41"/>
  <c r="L35" i="41"/>
  <c r="T35" i="41"/>
  <c r="AB35" i="41"/>
  <c r="R37" i="41"/>
  <c r="Z37" i="41"/>
  <c r="P39" i="41"/>
  <c r="X39" i="41"/>
  <c r="N41" i="41"/>
  <c r="V41" i="41"/>
  <c r="L43" i="41"/>
  <c r="T43" i="41"/>
  <c r="AB43" i="41"/>
  <c r="R45" i="41"/>
  <c r="Z45" i="41"/>
  <c r="X26" i="37"/>
  <c r="R38" i="37"/>
  <c r="AD38" i="37" s="1"/>
  <c r="AF40" i="37"/>
  <c r="V44" i="37"/>
  <c r="AJ46" i="37"/>
  <c r="Z50" i="37"/>
  <c r="S33" i="41"/>
  <c r="O35" i="41"/>
  <c r="K37" i="41"/>
  <c r="AA37" i="41"/>
  <c r="W39" i="41"/>
  <c r="S41" i="41"/>
  <c r="O43" i="41"/>
  <c r="K45" i="41"/>
  <c r="AA45" i="41"/>
  <c r="Z25" i="37"/>
  <c r="W44" i="37"/>
  <c r="N31" i="41"/>
  <c r="V31" i="41"/>
  <c r="M33" i="41"/>
  <c r="AC37" i="41"/>
  <c r="M41" i="41"/>
  <c r="M45" i="41"/>
  <c r="AH43" i="37"/>
  <c r="Y45" i="41"/>
  <c r="C190" i="39"/>
  <c r="AB190" i="39"/>
  <c r="A230" i="39"/>
  <c r="B92" i="39"/>
  <c r="X186" i="39"/>
  <c r="D48" i="39"/>
  <c r="A88" i="39"/>
  <c r="X165" i="39"/>
  <c r="T165" i="39"/>
  <c r="P165" i="39"/>
  <c r="V161" i="39"/>
  <c r="N161" i="39"/>
  <c r="R155" i="39"/>
  <c r="V151" i="39"/>
  <c r="N151" i="39"/>
  <c r="N147" i="39"/>
  <c r="N143" i="39"/>
  <c r="V141" i="39"/>
  <c r="R139" i="39"/>
  <c r="Y125" i="39"/>
  <c r="W125" i="39"/>
  <c r="U125" i="39"/>
  <c r="S125" i="39"/>
  <c r="Q125" i="39"/>
  <c r="O125" i="39"/>
  <c r="D125" i="39"/>
  <c r="Y123" i="39"/>
  <c r="W123" i="39"/>
  <c r="U123" i="39"/>
  <c r="S123" i="39"/>
  <c r="Q123" i="39"/>
  <c r="O123" i="39"/>
  <c r="D123" i="39"/>
  <c r="Y121" i="39"/>
  <c r="W121" i="39"/>
  <c r="U121" i="39"/>
  <c r="O121" i="39"/>
  <c r="Q121" i="39"/>
  <c r="S121" i="39"/>
  <c r="D121" i="39"/>
  <c r="X119" i="39"/>
  <c r="T119" i="39"/>
  <c r="P119" i="39"/>
  <c r="C119" i="39"/>
  <c r="AB119" i="39"/>
  <c r="U118" i="39"/>
  <c r="Q116" i="39"/>
  <c r="Q114" i="39"/>
  <c r="S110" i="39"/>
  <c r="C110" i="39"/>
  <c r="AB110" i="39"/>
  <c r="W107" i="39"/>
  <c r="S107" i="39"/>
  <c r="O107" i="39"/>
  <c r="C107" i="39"/>
  <c r="AB107" i="39"/>
  <c r="V105" i="39"/>
  <c r="N105" i="39"/>
  <c r="W104" i="39"/>
  <c r="Y103" i="39"/>
  <c r="W103" i="39"/>
  <c r="U103" i="39"/>
  <c r="S103" i="39"/>
  <c r="Q103" i="39"/>
  <c r="O103" i="39"/>
  <c r="D103" i="39"/>
  <c r="Y102" i="39"/>
  <c r="Q102" i="39"/>
  <c r="C102" i="39"/>
  <c r="AB102" i="39"/>
  <c r="Z99" i="39"/>
  <c r="X99" i="39"/>
  <c r="V99" i="39"/>
  <c r="T99" i="39"/>
  <c r="R99" i="39"/>
  <c r="P99" i="39"/>
  <c r="B87" i="39"/>
  <c r="AA87" i="39"/>
  <c r="C87" i="39"/>
  <c r="AB87" i="39"/>
  <c r="P87" i="39"/>
  <c r="T87" i="39"/>
  <c r="X87" i="39"/>
  <c r="X86" i="39"/>
  <c r="T86" i="39"/>
  <c r="P86" i="39"/>
  <c r="W85" i="39"/>
  <c r="O85" i="39"/>
  <c r="W84" i="39"/>
  <c r="O84" i="39"/>
  <c r="B83" i="39"/>
  <c r="AA83" i="39"/>
  <c r="C83" i="39"/>
  <c r="AB83" i="39"/>
  <c r="O83" i="39"/>
  <c r="S83" i="39"/>
  <c r="W83" i="39"/>
  <c r="W79" i="39"/>
  <c r="S79" i="39"/>
  <c r="O79" i="39"/>
  <c r="B78" i="39"/>
  <c r="AA78" i="39"/>
  <c r="C78" i="39"/>
  <c r="AB78" i="39"/>
  <c r="O78" i="39"/>
  <c r="S78" i="39"/>
  <c r="W78" i="39"/>
  <c r="B76" i="39"/>
  <c r="AA76" i="39"/>
  <c r="C76" i="39"/>
  <c r="AB76" i="39"/>
  <c r="O76" i="39"/>
  <c r="W76" i="39"/>
  <c r="W70" i="39"/>
  <c r="S70" i="39"/>
  <c r="O70" i="39"/>
  <c r="W69" i="39"/>
  <c r="O69" i="39"/>
  <c r="B67" i="39"/>
  <c r="AA67" i="39"/>
  <c r="C67" i="39"/>
  <c r="AB67" i="39"/>
  <c r="O67" i="39"/>
  <c r="S67" i="39"/>
  <c r="W67" i="39"/>
  <c r="B59" i="39"/>
  <c r="AA59" i="39"/>
  <c r="D59" i="39"/>
  <c r="N59" i="39"/>
  <c r="P59" i="39"/>
  <c r="R59" i="39"/>
  <c r="T59" i="39"/>
  <c r="V59" i="39"/>
  <c r="X59" i="39"/>
  <c r="Z59" i="39"/>
  <c r="C59" i="39"/>
  <c r="AB59" i="39"/>
  <c r="O59" i="39"/>
  <c r="S59" i="39"/>
  <c r="W59" i="39"/>
  <c r="U59" i="39"/>
  <c r="B99" i="39"/>
  <c r="AA99" i="39"/>
  <c r="D99" i="39"/>
  <c r="O99" i="39"/>
  <c r="B86" i="39"/>
  <c r="AA86" i="39"/>
  <c r="D86" i="39"/>
  <c r="O86" i="39"/>
  <c r="Q86" i="39"/>
  <c r="S86" i="39"/>
  <c r="U86" i="39"/>
  <c r="W86" i="39"/>
  <c r="Y86" i="39"/>
  <c r="B85" i="39"/>
  <c r="AA85" i="39"/>
  <c r="Q85" i="39"/>
  <c r="U85" i="39"/>
  <c r="Y85" i="39"/>
  <c r="B84" i="39"/>
  <c r="AA84" i="39"/>
  <c r="Q84" i="39"/>
  <c r="U84" i="39"/>
  <c r="Y84" i="39"/>
  <c r="B79" i="39"/>
  <c r="AA79" i="39"/>
  <c r="D79" i="39"/>
  <c r="N79" i="39"/>
  <c r="P79" i="39"/>
  <c r="R79" i="39"/>
  <c r="T79" i="39"/>
  <c r="V79" i="39"/>
  <c r="X79" i="39"/>
  <c r="Z79" i="39"/>
  <c r="B77" i="39"/>
  <c r="AA77" i="39"/>
  <c r="C77" i="39"/>
  <c r="AB77" i="39"/>
  <c r="O77" i="39"/>
  <c r="W77" i="39"/>
  <c r="B70" i="39"/>
  <c r="AA70" i="39"/>
  <c r="D70" i="39"/>
  <c r="N70" i="39"/>
  <c r="P70" i="39"/>
  <c r="R70" i="39"/>
  <c r="T70" i="39"/>
  <c r="V70" i="39"/>
  <c r="X70" i="39"/>
  <c r="Z70" i="39"/>
  <c r="B69" i="39"/>
  <c r="AA69" i="39"/>
  <c r="Q69" i="39"/>
  <c r="U69" i="39"/>
  <c r="Y69" i="39"/>
  <c r="B68" i="39"/>
  <c r="AA68" i="39"/>
  <c r="B66" i="39"/>
  <c r="AA66" i="39"/>
  <c r="D66" i="39"/>
  <c r="B65" i="39"/>
  <c r="AA65" i="39"/>
  <c r="Q65" i="39"/>
  <c r="U65" i="39"/>
  <c r="Y65" i="39"/>
  <c r="B64" i="39"/>
  <c r="AA64" i="39"/>
  <c r="Q64" i="39"/>
  <c r="U64" i="39"/>
  <c r="Y64" i="39"/>
  <c r="B58" i="39"/>
  <c r="C58" i="39"/>
  <c r="B56" i="39"/>
  <c r="D56" i="39"/>
  <c r="A96" i="39"/>
  <c r="B50" i="39"/>
  <c r="D50" i="39"/>
  <c r="A90" i="39"/>
  <c r="C50" i="39"/>
  <c r="Q121" i="37"/>
  <c r="AC121" i="37" s="1"/>
  <c r="D77" i="15"/>
  <c r="Q224" i="37"/>
  <c r="AC224" i="37" s="1"/>
  <c r="E159" i="37"/>
  <c r="I199" i="37"/>
  <c r="R161" i="37"/>
  <c r="AD161" i="37" s="1"/>
  <c r="E114" i="37"/>
  <c r="I154" i="37"/>
  <c r="C90" i="37"/>
  <c r="S90" i="37"/>
  <c r="AE90" i="37" s="1"/>
  <c r="Q89" i="37"/>
  <c r="D86" i="37"/>
  <c r="B84" i="37"/>
  <c r="V83" i="37"/>
  <c r="B80" i="37"/>
  <c r="V79" i="37"/>
  <c r="Q77" i="37"/>
  <c r="AC77" i="37" s="1"/>
  <c r="Z113" i="37"/>
  <c r="E72" i="37"/>
  <c r="I112" i="37"/>
  <c r="C72" i="37"/>
  <c r="B70" i="37"/>
  <c r="Q69" i="37"/>
  <c r="AC69" i="37" s="1"/>
  <c r="B68" i="37"/>
  <c r="B66" i="37"/>
  <c r="Q65" i="37"/>
  <c r="AC65" i="37" s="1"/>
  <c r="B64" i="37"/>
  <c r="V63" i="37"/>
  <c r="AB157" i="37"/>
  <c r="V87" i="37"/>
  <c r="Q125" i="37"/>
  <c r="AC125" i="37" s="1"/>
  <c r="V81" i="37"/>
  <c r="V117" i="37"/>
  <c r="V75" i="37"/>
  <c r="Q109" i="37"/>
  <c r="AC109" i="37" s="1"/>
  <c r="V105" i="37"/>
  <c r="T30" i="41"/>
  <c r="C120" i="41"/>
  <c r="R30" i="37"/>
  <c r="AD30" i="37" s="1"/>
  <c r="AF32" i="37"/>
  <c r="V36" i="37"/>
  <c r="C189" i="41"/>
  <c r="L37" i="40"/>
  <c r="X41" i="40"/>
  <c r="K36" i="37"/>
  <c r="Z87" i="37"/>
  <c r="Q75" i="37"/>
  <c r="AC75" i="37" s="1"/>
  <c r="T45" i="40"/>
  <c r="AB34" i="41"/>
  <c r="T40" i="41"/>
  <c r="K35" i="37"/>
  <c r="AB224" i="37"/>
  <c r="L30" i="40"/>
  <c r="AB30" i="41"/>
  <c r="L30" i="41"/>
  <c r="N32" i="41"/>
  <c r="AF28" i="37"/>
  <c r="Z30" i="37"/>
  <c r="V32" i="37"/>
  <c r="R34" i="37"/>
  <c r="AD34" i="37" s="1"/>
  <c r="AJ34" i="37"/>
  <c r="AF36" i="37"/>
  <c r="Z38" i="37"/>
  <c r="V40" i="37"/>
  <c r="R42" i="37"/>
  <c r="AD42" i="37" s="1"/>
  <c r="AJ42" i="37"/>
  <c r="AF44" i="37"/>
  <c r="Z46" i="37"/>
  <c r="V48" i="37"/>
  <c r="R50" i="37"/>
  <c r="AD50" i="37" s="1"/>
  <c r="AJ50" i="37"/>
  <c r="W77" i="37"/>
  <c r="W89" i="37"/>
  <c r="W113" i="37"/>
  <c r="U145" i="37"/>
  <c r="O30" i="41"/>
  <c r="AB37" i="40"/>
  <c r="X35" i="40"/>
  <c r="AA28" i="37"/>
  <c r="AA32" i="37"/>
  <c r="AB33" i="37"/>
  <c r="V37" i="37"/>
  <c r="X41" i="37"/>
  <c r="Z45" i="37"/>
  <c r="AB49" i="37"/>
  <c r="V113" i="37"/>
  <c r="AB43" i="40"/>
  <c r="Q43" i="40"/>
  <c r="Y45" i="40"/>
  <c r="T34" i="41"/>
  <c r="L38" i="41"/>
  <c r="AB38" i="41"/>
  <c r="R42" i="41"/>
  <c r="Q39" i="40"/>
  <c r="U35" i="40"/>
  <c r="U523" i="38"/>
  <c r="L35" i="37"/>
  <c r="W41" i="37"/>
  <c r="X47" i="37"/>
  <c r="O34" i="41"/>
  <c r="L40" i="41"/>
  <c r="AB40" i="41"/>
  <c r="Z526" i="38"/>
  <c r="Y46" i="37"/>
  <c r="AF530" i="38"/>
  <c r="AB125" i="37"/>
  <c r="X109" i="37"/>
  <c r="T81" i="37"/>
  <c r="P38" i="40"/>
  <c r="L42" i="40"/>
  <c r="AB42" i="40"/>
  <c r="L33" i="41"/>
  <c r="P33" i="41"/>
  <c r="T33" i="41"/>
  <c r="X33" i="41"/>
  <c r="AB33" i="41"/>
  <c r="N35" i="41"/>
  <c r="R35" i="41"/>
  <c r="V35" i="41"/>
  <c r="Z35" i="41"/>
  <c r="L37" i="41"/>
  <c r="P37" i="41"/>
  <c r="T37" i="41"/>
  <c r="X37" i="41"/>
  <c r="AB37" i="41"/>
  <c r="N39" i="41"/>
  <c r="R39" i="41"/>
  <c r="V39" i="41"/>
  <c r="Z39" i="41"/>
  <c r="L41" i="41"/>
  <c r="P41" i="41"/>
  <c r="T41" i="41"/>
  <c r="X41" i="41"/>
  <c r="AB41" i="41"/>
  <c r="N43" i="41"/>
  <c r="R43" i="41"/>
  <c r="V43" i="41"/>
  <c r="Z43" i="41"/>
  <c r="L45" i="41"/>
  <c r="P45" i="41"/>
  <c r="T45" i="41"/>
  <c r="X45" i="41"/>
  <c r="AB45" i="41"/>
  <c r="AH23" i="38"/>
  <c r="AH27" i="38"/>
  <c r="S33" i="38"/>
  <c r="AE33" i="38" s="1"/>
  <c r="AA37" i="38"/>
  <c r="AH43" i="38"/>
  <c r="W47" i="38"/>
  <c r="AG23" i="38"/>
  <c r="AI25" i="38"/>
  <c r="L25" i="38"/>
  <c r="R27" i="38"/>
  <c r="AD27" i="38" s="1"/>
  <c r="R31" i="38"/>
  <c r="AD31" i="38" s="1"/>
  <c r="Z35" i="38"/>
  <c r="AG39" i="38"/>
  <c r="T45" i="38"/>
  <c r="X49" i="38"/>
  <c r="E62" i="41"/>
  <c r="Q62" i="41"/>
  <c r="AB24" i="37"/>
  <c r="W75" i="37"/>
  <c r="R75" i="37"/>
  <c r="AD75" i="37" s="1"/>
  <c r="S75" i="37"/>
  <c r="AE75" i="37" s="1"/>
  <c r="T75" i="37"/>
  <c r="U75" i="37"/>
  <c r="X75" i="37"/>
  <c r="Y75" i="37"/>
  <c r="Z75" i="37"/>
  <c r="AA75" i="37"/>
  <c r="AB75" i="37"/>
  <c r="W81" i="37"/>
  <c r="U87" i="37"/>
  <c r="W109" i="37"/>
  <c r="W117" i="37"/>
  <c r="W157" i="37"/>
  <c r="O33" i="41"/>
  <c r="W33" i="41"/>
  <c r="K35" i="41"/>
  <c r="S35" i="41"/>
  <c r="AA35" i="41"/>
  <c r="O37" i="41"/>
  <c r="W37" i="41"/>
  <c r="K39" i="41"/>
  <c r="S39" i="41"/>
  <c r="AA39" i="41"/>
  <c r="O41" i="41"/>
  <c r="W41" i="41"/>
  <c r="K43" i="41"/>
  <c r="S43" i="41"/>
  <c r="AA43" i="41"/>
  <c r="O45" i="41"/>
  <c r="W45" i="41"/>
  <c r="R25" i="37"/>
  <c r="AD25" i="37" s="1"/>
  <c r="AF29" i="37"/>
  <c r="AA42" i="40"/>
  <c r="Q42" i="40"/>
  <c r="AJ23" i="38"/>
  <c r="Q117" i="37"/>
  <c r="AC117" i="37" s="1"/>
  <c r="N16" i="39"/>
  <c r="U38" i="40"/>
  <c r="L31" i="41"/>
  <c r="P31" i="41"/>
  <c r="T31" i="41"/>
  <c r="X31" i="41"/>
  <c r="AB31" i="41"/>
  <c r="U33" i="41"/>
  <c r="U37" i="41"/>
  <c r="AC41" i="41"/>
  <c r="AC45" i="41"/>
  <c r="X23" i="37"/>
  <c r="U39" i="41"/>
  <c r="X157" i="37"/>
  <c r="AF31" i="38"/>
  <c r="AF501" i="38"/>
  <c r="T224" i="37"/>
  <c r="AB77" i="37"/>
  <c r="AB69" i="37"/>
  <c r="AB79" i="37"/>
  <c r="X63" i="37"/>
  <c r="C140" i="41"/>
  <c r="C152" i="41"/>
  <c r="R28" i="37"/>
  <c r="AD28" i="37" s="1"/>
  <c r="Z28" i="37"/>
  <c r="AJ28" i="37"/>
  <c r="V30" i="37"/>
  <c r="AF30" i="37"/>
  <c r="R32" i="37"/>
  <c r="AD32" i="37" s="1"/>
  <c r="Z32" i="37"/>
  <c r="AJ32" i="37"/>
  <c r="V34" i="37"/>
  <c r="AF34" i="37"/>
  <c r="R36" i="37"/>
  <c r="AD36" i="37" s="1"/>
  <c r="Z36" i="37"/>
  <c r="AJ36" i="37"/>
  <c r="V38" i="37"/>
  <c r="AF38" i="37"/>
  <c r="R40" i="37"/>
  <c r="AD40" i="37" s="1"/>
  <c r="Z40" i="37"/>
  <c r="AJ40" i="37"/>
  <c r="V42" i="37"/>
  <c r="AF42" i="37"/>
  <c r="R44" i="37"/>
  <c r="AD44" i="37" s="1"/>
  <c r="Z44" i="37"/>
  <c r="AJ44" i="37"/>
  <c r="V46" i="37"/>
  <c r="AF46" i="37"/>
  <c r="R48" i="37"/>
  <c r="AD48" i="37" s="1"/>
  <c r="Z48" i="37"/>
  <c r="AJ48" i="37"/>
  <c r="V50" i="37"/>
  <c r="AF50" i="37"/>
  <c r="U63" i="37"/>
  <c r="AA65" i="37"/>
  <c r="W69" i="37"/>
  <c r="U79" i="37"/>
  <c r="Y83" i="37"/>
  <c r="C67" i="41"/>
  <c r="E77" i="41"/>
  <c r="V77" i="41"/>
  <c r="C107" i="41"/>
  <c r="AG46" i="38"/>
  <c r="S28" i="37"/>
  <c r="AE28" i="37" s="1"/>
  <c r="S32" i="37"/>
  <c r="AE32" i="37" s="1"/>
  <c r="L33" i="37"/>
  <c r="X33" i="37"/>
  <c r="AH33" i="37"/>
  <c r="AG36" i="37"/>
  <c r="AF37" i="37"/>
  <c r="L41" i="37"/>
  <c r="AH41" i="37"/>
  <c r="R45" i="37"/>
  <c r="AD45" i="37" s="1"/>
  <c r="AJ45" i="37"/>
  <c r="T49" i="37"/>
  <c r="R63" i="37"/>
  <c r="AD63" i="37" s="1"/>
  <c r="Z161" i="37"/>
  <c r="U503" i="38"/>
  <c r="Y513" i="38"/>
  <c r="S520" i="38"/>
  <c r="AE520" i="38" s="1"/>
  <c r="W526" i="38"/>
  <c r="S30" i="37"/>
  <c r="AE30" i="37" s="1"/>
  <c r="W33" i="37"/>
  <c r="AH35" i="37"/>
  <c r="X39" i="37"/>
  <c r="L43" i="37"/>
  <c r="S46" i="37"/>
  <c r="AE46" i="37" s="1"/>
  <c r="W49" i="37"/>
  <c r="R520" i="38"/>
  <c r="AD520" i="38" s="1"/>
  <c r="Y28" i="37"/>
  <c r="Y41" i="37"/>
  <c r="Q505" i="38"/>
  <c r="AC505" i="38" s="1"/>
  <c r="AB511" i="38"/>
  <c r="U42" i="38"/>
  <c r="T521" i="38"/>
  <c r="D67" i="15"/>
  <c r="Q33" i="15"/>
  <c r="AC33" i="15" s="1"/>
  <c r="K35" i="38"/>
  <c r="Q514" i="38"/>
  <c r="AC514" i="38" s="1"/>
  <c r="E62" i="27"/>
  <c r="P62" i="27"/>
  <c r="C80" i="27"/>
  <c r="O35" i="40"/>
  <c r="W39" i="40"/>
  <c r="T37" i="40"/>
  <c r="P41" i="40"/>
  <c r="P35" i="40"/>
  <c r="AB39" i="40"/>
  <c r="L39" i="40"/>
  <c r="K32" i="38"/>
  <c r="T43" i="40"/>
  <c r="Y43" i="40"/>
  <c r="AB45" i="40"/>
  <c r="L45" i="40"/>
  <c r="Q45" i="40"/>
  <c r="L32" i="38"/>
  <c r="S37" i="40"/>
  <c r="S41" i="40"/>
  <c r="AC39" i="40"/>
  <c r="R38" i="38"/>
  <c r="AD38" i="38" s="1"/>
  <c r="AH38" i="38"/>
  <c r="Y32" i="38"/>
  <c r="S512" i="38"/>
  <c r="AE512" i="38" s="1"/>
  <c r="W518" i="38"/>
  <c r="Y521" i="38"/>
  <c r="AA524" i="38"/>
  <c r="K37" i="40"/>
  <c r="Z522" i="38"/>
  <c r="V529" i="38"/>
  <c r="V512" i="38"/>
  <c r="AF512" i="38"/>
  <c r="T526" i="38"/>
  <c r="AB530" i="38"/>
  <c r="O81" i="41"/>
  <c r="X125" i="37"/>
  <c r="AB109" i="37"/>
  <c r="T105" i="37"/>
  <c r="X81" i="37"/>
  <c r="T73" i="37"/>
  <c r="T87" i="37"/>
  <c r="C150" i="41"/>
  <c r="E154" i="41"/>
  <c r="K154" i="41"/>
  <c r="X24" i="37"/>
  <c r="T26" i="37"/>
  <c r="AB26" i="37"/>
  <c r="S81" i="37"/>
  <c r="AE81" i="37" s="1"/>
  <c r="AA81" i="37"/>
  <c r="Q81" i="37"/>
  <c r="AC81" i="37" s="1"/>
  <c r="R81" i="37"/>
  <c r="U81" i="37"/>
  <c r="Y81" i="37"/>
  <c r="Z81" i="37"/>
  <c r="AB81" i="37"/>
  <c r="Y87" i="37"/>
  <c r="S105" i="37"/>
  <c r="AE105" i="37" s="1"/>
  <c r="AA105" i="37"/>
  <c r="S109" i="37"/>
  <c r="AE109" i="37" s="1"/>
  <c r="AA109" i="37"/>
  <c r="S117" i="37"/>
  <c r="AE117" i="37" s="1"/>
  <c r="AA117" i="37"/>
  <c r="U125" i="37"/>
  <c r="S157" i="37"/>
  <c r="AE157" i="37" s="1"/>
  <c r="AA157" i="37"/>
  <c r="C61" i="41"/>
  <c r="C75" i="41"/>
  <c r="C81" i="41"/>
  <c r="E103" i="41"/>
  <c r="C115" i="41"/>
  <c r="E143" i="41"/>
  <c r="J143" i="41"/>
  <c r="W24" i="37"/>
  <c r="V25" i="37"/>
  <c r="R29" i="37"/>
  <c r="AD29" i="37" s="1"/>
  <c r="Z29" i="37"/>
  <c r="AJ29" i="37"/>
  <c r="V109" i="37"/>
  <c r="R117" i="37"/>
  <c r="AD117" i="37" s="1"/>
  <c r="Q87" i="37"/>
  <c r="AC87" i="37" s="1"/>
  <c r="R157" i="37"/>
  <c r="AD157" i="37" s="1"/>
  <c r="S26" i="37"/>
  <c r="AE26" i="37" s="1"/>
  <c r="T157" i="37"/>
  <c r="Y498" i="38"/>
  <c r="AB498" i="38"/>
  <c r="C58" i="27"/>
  <c r="C82" i="27"/>
  <c r="S501" i="38"/>
  <c r="AE501" i="38" s="1"/>
  <c r="D83" i="15"/>
  <c r="B67" i="15"/>
  <c r="E89" i="15"/>
  <c r="I129" i="15"/>
  <c r="D79" i="15"/>
  <c r="D63" i="15"/>
  <c r="E58" i="41"/>
  <c r="Q58" i="41"/>
  <c r="C112" i="41"/>
  <c r="C179" i="41"/>
  <c r="T30" i="40"/>
  <c r="M30" i="40"/>
  <c r="AC23" i="40"/>
  <c r="K32" i="41"/>
  <c r="AA32" i="41"/>
  <c r="X30" i="41"/>
  <c r="P30" i="41"/>
  <c r="Z32" i="41"/>
  <c r="R32" i="41"/>
  <c r="J32" i="41"/>
  <c r="W30" i="41"/>
  <c r="U30" i="41"/>
  <c r="P34" i="41"/>
  <c r="X34" i="41"/>
  <c r="P38" i="41"/>
  <c r="X38" i="41"/>
  <c r="N42" i="41"/>
  <c r="V42" i="41"/>
  <c r="Q32" i="41"/>
  <c r="W34" i="41"/>
  <c r="P40" i="41"/>
  <c r="X40" i="41"/>
  <c r="O42" i="41"/>
  <c r="A184" i="38"/>
  <c r="A179" i="40"/>
  <c r="E179" i="40"/>
  <c r="Q104" i="38"/>
  <c r="AC104" i="38" s="1"/>
  <c r="Q77" i="38"/>
  <c r="AC77" i="38" s="1"/>
  <c r="X79" i="38"/>
  <c r="V85" i="38"/>
  <c r="AB87" i="38"/>
  <c r="U89" i="38"/>
  <c r="E88" i="38"/>
  <c r="B6" i="35"/>
  <c r="F11" i="38" s="1"/>
  <c r="B6" i="36"/>
  <c r="F11" i="37" s="1"/>
  <c r="Q25" i="15"/>
  <c r="AC25" i="15" s="1"/>
  <c r="B6" i="7"/>
  <c r="F491" i="38" s="1"/>
  <c r="C116" i="41"/>
  <c r="N28" i="40"/>
  <c r="X34" i="40"/>
  <c r="AA501" i="38"/>
  <c r="T23" i="40"/>
  <c r="N26" i="40"/>
  <c r="W34" i="40"/>
  <c r="AA28" i="40"/>
  <c r="AC34" i="40"/>
  <c r="AC22" i="40"/>
  <c r="C178" i="41"/>
  <c r="J189" i="41"/>
  <c r="N189" i="41"/>
  <c r="O189" i="41"/>
  <c r="N81" i="41"/>
  <c r="N75" i="41"/>
  <c r="AF89" i="38"/>
  <c r="T125" i="37"/>
  <c r="AB117" i="37"/>
  <c r="X117" i="37"/>
  <c r="T109" i="37"/>
  <c r="AB105" i="37"/>
  <c r="X105" i="37"/>
  <c r="AB87" i="37"/>
  <c r="X87" i="37"/>
  <c r="W23" i="38"/>
  <c r="S25" i="38"/>
  <c r="AE25" i="38" s="1"/>
  <c r="W27" i="38"/>
  <c r="AH31" i="38"/>
  <c r="AA33" i="38"/>
  <c r="W35" i="38"/>
  <c r="S37" i="38"/>
  <c r="AE37" i="38" s="1"/>
  <c r="K39" i="38"/>
  <c r="AH39" i="38"/>
  <c r="W43" i="38"/>
  <c r="S45" i="38"/>
  <c r="AE45" i="38" s="1"/>
  <c r="K47" i="38"/>
  <c r="AH47" i="38"/>
  <c r="AA49" i="38"/>
  <c r="Z23" i="38"/>
  <c r="R23" i="38"/>
  <c r="AD23" i="38" s="1"/>
  <c r="AB25" i="38"/>
  <c r="AG27" i="38"/>
  <c r="V27" i="38"/>
  <c r="AG31" i="38"/>
  <c r="V31" i="38"/>
  <c r="AI33" i="38"/>
  <c r="R35" i="38"/>
  <c r="AD35" i="38" s="1"/>
  <c r="AB45" i="38"/>
  <c r="AI49" i="38"/>
  <c r="L49" i="38"/>
  <c r="C76" i="41"/>
  <c r="L28" i="37"/>
  <c r="T28" i="37"/>
  <c r="X28" i="37"/>
  <c r="AB28" i="37"/>
  <c r="AH28" i="37"/>
  <c r="Z72" i="37"/>
  <c r="S87" i="37"/>
  <c r="AE87" i="37" s="1"/>
  <c r="W87" i="37"/>
  <c r="AA87" i="37"/>
  <c r="T90" i="37"/>
  <c r="X90" i="37"/>
  <c r="U105" i="37"/>
  <c r="Y105" i="37"/>
  <c r="U109" i="37"/>
  <c r="Y109" i="37"/>
  <c r="U117" i="37"/>
  <c r="Y117" i="37"/>
  <c r="S125" i="37"/>
  <c r="AE125" i="37" s="1"/>
  <c r="Y125" i="37"/>
  <c r="U157" i="37"/>
  <c r="Y157" i="37"/>
  <c r="C59" i="41"/>
  <c r="C63" i="41"/>
  <c r="C68" i="27"/>
  <c r="C84" i="27"/>
  <c r="K28" i="37"/>
  <c r="W28" i="37"/>
  <c r="AG28" i="37"/>
  <c r="R87" i="37"/>
  <c r="AD87" i="37" s="1"/>
  <c r="Z117" i="37"/>
  <c r="Z125" i="37"/>
  <c r="Q31" i="38"/>
  <c r="AC31" i="38" s="1"/>
  <c r="AJ27" i="38"/>
  <c r="Q157" i="37"/>
  <c r="Z157" i="37"/>
  <c r="N12" i="39"/>
  <c r="Y492" i="38"/>
  <c r="Y505" i="38"/>
  <c r="U507" i="38"/>
  <c r="U511" i="38"/>
  <c r="S516" i="38"/>
  <c r="AE516" i="38" s="1"/>
  <c r="Y517" i="38"/>
  <c r="U519" i="38"/>
  <c r="S524" i="38"/>
  <c r="AE524" i="38" s="1"/>
  <c r="W530" i="38"/>
  <c r="Q90" i="37"/>
  <c r="AC90" i="37" s="1"/>
  <c r="N9" i="39"/>
  <c r="V521" i="38"/>
  <c r="V507" i="38"/>
  <c r="V513" i="38"/>
  <c r="AB507" i="38"/>
  <c r="X224" i="37"/>
  <c r="AA224" i="37"/>
  <c r="S224" i="37"/>
  <c r="AE224" i="37" s="1"/>
  <c r="O111" i="41"/>
  <c r="T83" i="37"/>
  <c r="T121" i="37"/>
  <c r="T113" i="37"/>
  <c r="X89" i="37"/>
  <c r="T65" i="37"/>
  <c r="X79" i="37"/>
  <c r="AB63" i="37"/>
  <c r="Y63" i="37"/>
  <c r="W65" i="37"/>
  <c r="S69" i="37"/>
  <c r="AE69" i="37" s="1"/>
  <c r="AA69" i="37"/>
  <c r="S77" i="37"/>
  <c r="AE77" i="37" s="1"/>
  <c r="AA77" i="37"/>
  <c r="Y79" i="37"/>
  <c r="U83" i="37"/>
  <c r="S89" i="37"/>
  <c r="AE89" i="37" s="1"/>
  <c r="AA89" i="37"/>
  <c r="S113" i="37"/>
  <c r="AE113" i="37" s="1"/>
  <c r="AA113" i="37"/>
  <c r="Y121" i="37"/>
  <c r="C111" i="41"/>
  <c r="C139" i="41"/>
  <c r="E78" i="27"/>
  <c r="L78" i="27"/>
  <c r="R83" i="37"/>
  <c r="AD83" i="37" s="1"/>
  <c r="W189" i="41"/>
  <c r="V189" i="41"/>
  <c r="Z32" i="40"/>
  <c r="AC32" i="40"/>
  <c r="S32" i="40"/>
  <c r="N22" i="40"/>
  <c r="V26" i="40"/>
  <c r="V28" i="40"/>
  <c r="P30" i="40"/>
  <c r="X30" i="40"/>
  <c r="R32" i="40"/>
  <c r="P34" i="40"/>
  <c r="L38" i="40"/>
  <c r="T38" i="40"/>
  <c r="AB38" i="40"/>
  <c r="P42" i="40"/>
  <c r="X42" i="40"/>
  <c r="M28" i="40"/>
  <c r="S26" i="40"/>
  <c r="AA30" i="40"/>
  <c r="K30" i="40"/>
  <c r="J34" i="40"/>
  <c r="AA38" i="40"/>
  <c r="K38" i="40"/>
  <c r="J28" i="40"/>
  <c r="K36" i="40"/>
  <c r="AA40" i="38"/>
  <c r="AI50" i="38"/>
  <c r="S42" i="40"/>
  <c r="Y42" i="40"/>
  <c r="J42" i="40"/>
  <c r="AB36" i="38"/>
  <c r="AI32" i="38"/>
  <c r="T40" i="38"/>
  <c r="AC30" i="40"/>
  <c r="AB26" i="38"/>
  <c r="Z42" i="38"/>
  <c r="J46" i="38"/>
  <c r="AH44" i="38"/>
  <c r="AB30" i="38"/>
  <c r="T34" i="38"/>
  <c r="AB48" i="38"/>
  <c r="Q38" i="38"/>
  <c r="AC38" i="38" s="1"/>
  <c r="Z224" i="37"/>
  <c r="V224" i="37"/>
  <c r="R224" i="37"/>
  <c r="AD224" i="37" s="1"/>
  <c r="Y224" i="37"/>
  <c r="U224" i="37"/>
  <c r="O115" i="41"/>
  <c r="N111" i="41"/>
  <c r="AB83" i="37"/>
  <c r="X83" i="37"/>
  <c r="AB121" i="37"/>
  <c r="X121" i="37"/>
  <c r="AB113" i="37"/>
  <c r="X113" i="37"/>
  <c r="AB89" i="37"/>
  <c r="T77" i="37"/>
  <c r="X77" i="37"/>
  <c r="T69" i="37"/>
  <c r="X69" i="37"/>
  <c r="AB65" i="37"/>
  <c r="T79" i="37"/>
  <c r="Q79" i="37"/>
  <c r="R79" i="37"/>
  <c r="AD79" i="37" s="1"/>
  <c r="S79" i="37"/>
  <c r="AE79" i="37" s="1"/>
  <c r="W79" i="37"/>
  <c r="Z79" i="37"/>
  <c r="AA79" i="37"/>
  <c r="T63" i="37"/>
  <c r="R24" i="37"/>
  <c r="AD24" i="37" s="1"/>
  <c r="V24" i="37"/>
  <c r="Z24" i="37"/>
  <c r="R26" i="37"/>
  <c r="AD26" i="37" s="1"/>
  <c r="V26" i="37"/>
  <c r="Z26" i="37"/>
  <c r="L30" i="37"/>
  <c r="T30" i="37"/>
  <c r="X30" i="37"/>
  <c r="AB30" i="37"/>
  <c r="AH30" i="37"/>
  <c r="L32" i="37"/>
  <c r="T32" i="37"/>
  <c r="X32" i="37"/>
  <c r="AB32" i="37"/>
  <c r="AH32" i="37"/>
  <c r="L34" i="37"/>
  <c r="T34" i="37"/>
  <c r="X34" i="37"/>
  <c r="AB34" i="37"/>
  <c r="AH34" i="37"/>
  <c r="L36" i="37"/>
  <c r="T36" i="37"/>
  <c r="X36" i="37"/>
  <c r="AB36" i="37"/>
  <c r="AH36" i="37"/>
  <c r="L38" i="37"/>
  <c r="T38" i="37"/>
  <c r="X38" i="37"/>
  <c r="AB38" i="37"/>
  <c r="AH38" i="37"/>
  <c r="L40" i="37"/>
  <c r="T40" i="37"/>
  <c r="X40" i="37"/>
  <c r="AB40" i="37"/>
  <c r="AH40" i="37"/>
  <c r="L42" i="37"/>
  <c r="T42" i="37"/>
  <c r="X42" i="37"/>
  <c r="AB42" i="37"/>
  <c r="AH42" i="37"/>
  <c r="L44" i="37"/>
  <c r="T44" i="37"/>
  <c r="X44" i="37"/>
  <c r="AB44" i="37"/>
  <c r="AH44" i="37"/>
  <c r="L46" i="37"/>
  <c r="T46" i="37"/>
  <c r="X46" i="37"/>
  <c r="AB46" i="37"/>
  <c r="AH46" i="37"/>
  <c r="L48" i="37"/>
  <c r="T48" i="37"/>
  <c r="X48" i="37"/>
  <c r="AB48" i="37"/>
  <c r="AH48" i="37"/>
  <c r="L50" i="37"/>
  <c r="T50" i="37"/>
  <c r="X50" i="37"/>
  <c r="AB50" i="37"/>
  <c r="AH50" i="37"/>
  <c r="S63" i="37"/>
  <c r="AE63" i="37" s="1"/>
  <c r="W63" i="37"/>
  <c r="AA63" i="37"/>
  <c r="U65" i="37"/>
  <c r="Y65" i="37"/>
  <c r="U69" i="37"/>
  <c r="Y69" i="37"/>
  <c r="U77" i="37"/>
  <c r="Y77" i="37"/>
  <c r="S83" i="37"/>
  <c r="AE83" i="37" s="1"/>
  <c r="W83" i="37"/>
  <c r="AA83" i="37"/>
  <c r="U89" i="37"/>
  <c r="Y89" i="37"/>
  <c r="U113" i="37"/>
  <c r="Y113" i="37"/>
  <c r="S121" i="37"/>
  <c r="AE121" i="37" s="1"/>
  <c r="W121" i="37"/>
  <c r="AA121" i="37"/>
  <c r="S161" i="37"/>
  <c r="AE161" i="37" s="1"/>
  <c r="AA161" i="37"/>
  <c r="S24" i="37"/>
  <c r="AE24" i="37" s="1"/>
  <c r="AA24" i="37"/>
  <c r="T25" i="37"/>
  <c r="X25" i="37"/>
  <c r="AB25" i="37"/>
  <c r="L29" i="37"/>
  <c r="T29" i="37"/>
  <c r="X29" i="37"/>
  <c r="AB29" i="37"/>
  <c r="AH29" i="37"/>
  <c r="K32" i="37"/>
  <c r="W32" i="37"/>
  <c r="R33" i="37"/>
  <c r="AD33" i="37" s="1"/>
  <c r="V33" i="37"/>
  <c r="Z33" i="37"/>
  <c r="AF33" i="37"/>
  <c r="AJ33" i="37"/>
  <c r="W36" i="37"/>
  <c r="R37" i="37"/>
  <c r="AD37" i="37" s="1"/>
  <c r="Z37" i="37"/>
  <c r="AJ37" i="37"/>
  <c r="AA40" i="37"/>
  <c r="T41" i="37"/>
  <c r="AB41" i="37"/>
  <c r="K44" i="37"/>
  <c r="AG44" i="37"/>
  <c r="V45" i="37"/>
  <c r="AF45" i="37"/>
  <c r="S48" i="37"/>
  <c r="AE48" i="37" s="1"/>
  <c r="L49" i="37"/>
  <c r="X49" i="37"/>
  <c r="AH49" i="37"/>
  <c r="V65" i="37"/>
  <c r="V121" i="37"/>
  <c r="Q113" i="37"/>
  <c r="AC113" i="37" s="1"/>
  <c r="K25" i="37"/>
  <c r="T27" i="37"/>
  <c r="W29" i="37"/>
  <c r="L31" i="37"/>
  <c r="AH31" i="37"/>
  <c r="S34" i="37"/>
  <c r="AE34" i="37" s="1"/>
  <c r="X35" i="37"/>
  <c r="W37" i="37"/>
  <c r="L39" i="37"/>
  <c r="AH39" i="37"/>
  <c r="S42" i="37"/>
  <c r="AE42" i="37" s="1"/>
  <c r="X43" i="37"/>
  <c r="W45" i="37"/>
  <c r="L47" i="37"/>
  <c r="AH47" i="37"/>
  <c r="S50" i="37"/>
  <c r="AE50" i="37" s="1"/>
  <c r="AI30" i="37"/>
  <c r="AG35" i="37"/>
  <c r="Q44" i="37"/>
  <c r="AC44" i="37" s="1"/>
  <c r="AI49" i="37"/>
  <c r="Y500" i="38"/>
  <c r="V509" i="38"/>
  <c r="U492" i="38"/>
  <c r="Y509" i="38"/>
  <c r="V22" i="40"/>
  <c r="R26" i="40"/>
  <c r="Z26" i="40"/>
  <c r="R28" i="40"/>
  <c r="Z28" i="40"/>
  <c r="N32" i="40"/>
  <c r="V32" i="40"/>
  <c r="L34" i="40"/>
  <c r="T34" i="40"/>
  <c r="AB34" i="40"/>
  <c r="O22" i="40"/>
  <c r="AC28" i="40"/>
  <c r="M32" i="40"/>
  <c r="AA26" i="40"/>
  <c r="J26" i="40"/>
  <c r="O34" i="40"/>
  <c r="S28" i="40"/>
  <c r="AA32" i="40"/>
  <c r="K32" i="40"/>
  <c r="U26" i="40"/>
  <c r="Q22" i="40"/>
  <c r="Y26" i="40"/>
  <c r="U28" i="38"/>
  <c r="AB24" i="41"/>
  <c r="V27" i="41"/>
  <c r="S27" i="41"/>
  <c r="O107" i="41"/>
  <c r="K27" i="38"/>
  <c r="S508" i="38"/>
  <c r="AE508" i="38" s="1"/>
  <c r="Z500" i="38"/>
  <c r="R22" i="40"/>
  <c r="Z22" i="40"/>
  <c r="W22" i="40"/>
  <c r="AB23" i="40"/>
  <c r="L23" i="40"/>
  <c r="S23" i="40"/>
  <c r="M22" i="40"/>
  <c r="U498" i="38"/>
  <c r="AA508" i="38"/>
  <c r="Q23" i="40"/>
  <c r="T28" i="38"/>
  <c r="N27" i="41"/>
  <c r="R25" i="41"/>
  <c r="K28" i="38"/>
  <c r="N15" i="39"/>
  <c r="N11" i="39"/>
  <c r="Q7" i="15"/>
  <c r="J5" i="27"/>
  <c r="N13" i="39"/>
  <c r="N17" i="39"/>
  <c r="N14" i="39"/>
  <c r="N10" i="39"/>
  <c r="N5" i="39"/>
  <c r="N7" i="39" s="1"/>
  <c r="O4" i="39" s="1"/>
  <c r="Q7" i="37"/>
  <c r="N18" i="40"/>
  <c r="R18" i="40"/>
  <c r="V18" i="40"/>
  <c r="Z18" i="40"/>
  <c r="L22" i="40"/>
  <c r="P22" i="40"/>
  <c r="T22" i="40"/>
  <c r="X22" i="40"/>
  <c r="AB22" i="40"/>
  <c r="P26" i="40"/>
  <c r="T26" i="40"/>
  <c r="X26" i="40"/>
  <c r="AB26" i="40"/>
  <c r="P28" i="40"/>
  <c r="T28" i="40"/>
  <c r="X28" i="40"/>
  <c r="AB28" i="40"/>
  <c r="N30" i="40"/>
  <c r="R30" i="40"/>
  <c r="V30" i="40"/>
  <c r="Z30" i="40"/>
  <c r="L32" i="40"/>
  <c r="P32" i="40"/>
  <c r="T32" i="40"/>
  <c r="X32" i="40"/>
  <c r="AB32" i="40"/>
  <c r="N34" i="40"/>
  <c r="R34" i="40"/>
  <c r="V34" i="40"/>
  <c r="Z34" i="40"/>
  <c r="X36" i="40"/>
  <c r="N38" i="40"/>
  <c r="R38" i="40"/>
  <c r="V38" i="40"/>
  <c r="Z38" i="40"/>
  <c r="N42" i="40"/>
  <c r="R42" i="40"/>
  <c r="V42" i="40"/>
  <c r="Z42" i="40"/>
  <c r="O18" i="40"/>
  <c r="W18" i="40"/>
  <c r="K22" i="40"/>
  <c r="S22" i="40"/>
  <c r="AA22" i="40"/>
  <c r="U28" i="40"/>
  <c r="U32" i="40"/>
  <c r="W26" i="40"/>
  <c r="O26" i="40"/>
  <c r="W30" i="40"/>
  <c r="O30" i="40"/>
  <c r="J30" i="40"/>
  <c r="AA34" i="40"/>
  <c r="S34" i="40"/>
  <c r="K34" i="40"/>
  <c r="W38" i="40"/>
  <c r="O38" i="40"/>
  <c r="J38" i="40"/>
  <c r="W28" i="40"/>
  <c r="O28" i="40"/>
  <c r="W32" i="40"/>
  <c r="O32" i="40"/>
  <c r="J32" i="40"/>
  <c r="J36" i="40"/>
  <c r="AH32" i="38"/>
  <c r="V46" i="38"/>
  <c r="X50" i="38"/>
  <c r="W42" i="40"/>
  <c r="O42" i="40"/>
  <c r="AC42" i="40"/>
  <c r="U42" i="40"/>
  <c r="AB28" i="38"/>
  <c r="T36" i="38"/>
  <c r="X32" i="38"/>
  <c r="AB40" i="38"/>
  <c r="AC26" i="40"/>
  <c r="U30" i="40"/>
  <c r="U34" i="40"/>
  <c r="AC38" i="40"/>
  <c r="U22" i="40"/>
  <c r="Y22" i="40"/>
  <c r="T26" i="38"/>
  <c r="AC18" i="40"/>
  <c r="M18" i="40"/>
  <c r="Z38" i="38"/>
  <c r="Q40" i="38"/>
  <c r="AC40" i="38" s="1"/>
  <c r="R42" i="38"/>
  <c r="AD42" i="38" s="1"/>
  <c r="T44" i="38"/>
  <c r="S46" i="38"/>
  <c r="AE46" i="38" s="1"/>
  <c r="AH42" i="38"/>
  <c r="T30" i="38"/>
  <c r="AB34" i="38"/>
  <c r="Y28" i="40"/>
  <c r="AF40" i="38"/>
  <c r="Y34" i="40"/>
  <c r="Q32" i="40"/>
  <c r="S50" i="38"/>
  <c r="AE50" i="38" s="1"/>
  <c r="Q34" i="38"/>
  <c r="AC34" i="38" s="1"/>
  <c r="Y38" i="40"/>
  <c r="AJ28" i="38"/>
  <c r="T25" i="40"/>
  <c r="T27" i="40"/>
  <c r="AA25" i="40"/>
  <c r="U21" i="40"/>
  <c r="AA111" i="37"/>
  <c r="N18" i="39"/>
  <c r="E68" i="41"/>
  <c r="Q68" i="41"/>
  <c r="C72" i="41"/>
  <c r="R21" i="40"/>
  <c r="W27" i="40"/>
  <c r="W35" i="40"/>
  <c r="O39" i="40"/>
  <c r="AB25" i="40"/>
  <c r="X37" i="40"/>
  <c r="P37" i="40"/>
  <c r="AB41" i="40"/>
  <c r="T41" i="40"/>
  <c r="L41" i="40"/>
  <c r="X23" i="40"/>
  <c r="P23" i="40"/>
  <c r="AB27" i="40"/>
  <c r="AB35" i="40"/>
  <c r="T35" i="40"/>
  <c r="L35" i="40"/>
  <c r="X39" i="40"/>
  <c r="P39" i="40"/>
  <c r="K24" i="38"/>
  <c r="W32" i="38"/>
  <c r="S40" i="38"/>
  <c r="AE40" i="38" s="1"/>
  <c r="R46" i="38"/>
  <c r="AD46" i="38" s="1"/>
  <c r="Z46" i="38"/>
  <c r="T50" i="38"/>
  <c r="AB50" i="38"/>
  <c r="AI28" i="38"/>
  <c r="X28" i="38"/>
  <c r="L28" i="38"/>
  <c r="AI36" i="38"/>
  <c r="X36" i="38"/>
  <c r="L36" i="38"/>
  <c r="X43" i="40"/>
  <c r="P43" i="40"/>
  <c r="AC43" i="40"/>
  <c r="U43" i="40"/>
  <c r="X45" i="40"/>
  <c r="P45" i="40"/>
  <c r="AC45" i="40"/>
  <c r="U45" i="40"/>
  <c r="AB32" i="38"/>
  <c r="AI40" i="38"/>
  <c r="X40" i="38"/>
  <c r="L40" i="38"/>
  <c r="AA23" i="40"/>
  <c r="AA37" i="40"/>
  <c r="AA41" i="40"/>
  <c r="Y25" i="40"/>
  <c r="X26" i="38"/>
  <c r="AI26" i="38"/>
  <c r="M27" i="40"/>
  <c r="AG38" i="38"/>
  <c r="V38" i="38"/>
  <c r="AG42" i="38"/>
  <c r="V42" i="38"/>
  <c r="AI44" i="38"/>
  <c r="X44" i="38"/>
  <c r="L44" i="38"/>
  <c r="AA46" i="38"/>
  <c r="W38" i="38"/>
  <c r="W42" i="38"/>
  <c r="W44" i="38"/>
  <c r="AI30" i="38"/>
  <c r="X30" i="38"/>
  <c r="L30" i="38"/>
  <c r="AI34" i="38"/>
  <c r="X34" i="38"/>
  <c r="L34" i="38"/>
  <c r="U41" i="40"/>
  <c r="K34" i="38"/>
  <c r="T48" i="38"/>
  <c r="J50" i="38"/>
  <c r="AJ42" i="38"/>
  <c r="S48" i="38"/>
  <c r="AE48" i="38" s="1"/>
  <c r="AA26" i="38"/>
  <c r="Q36" i="38"/>
  <c r="AC36" i="38" s="1"/>
  <c r="E64" i="41"/>
  <c r="Q64" i="41"/>
  <c r="C78" i="41"/>
  <c r="C106" i="41"/>
  <c r="E114" i="41"/>
  <c r="Q114" i="41"/>
  <c r="C118" i="41"/>
  <c r="E122" i="41"/>
  <c r="Q122" i="41"/>
  <c r="E60" i="27"/>
  <c r="N60" i="27"/>
  <c r="C72" i="27"/>
  <c r="Z63" i="37"/>
  <c r="V69" i="37"/>
  <c r="V77" i="37"/>
  <c r="Z83" i="37"/>
  <c r="V89" i="37"/>
  <c r="Q63" i="37"/>
  <c r="AC63" i="37" s="1"/>
  <c r="Q83" i="37"/>
  <c r="AC83" i="37" s="1"/>
  <c r="Q161" i="37"/>
  <c r="AC161" i="37" s="1"/>
  <c r="T23" i="37"/>
  <c r="W25" i="37"/>
  <c r="AA26" i="37"/>
  <c r="X27" i="37"/>
  <c r="K29" i="37"/>
  <c r="AG29" i="37"/>
  <c r="AA30" i="37"/>
  <c r="T31" i="37"/>
  <c r="AB31" i="37"/>
  <c r="K33" i="37"/>
  <c r="AG33" i="37"/>
  <c r="AA34" i="37"/>
  <c r="T35" i="37"/>
  <c r="AB35" i="37"/>
  <c r="K37" i="37"/>
  <c r="AG37" i="37"/>
  <c r="AA38" i="37"/>
  <c r="T39" i="37"/>
  <c r="AB39" i="37"/>
  <c r="K41" i="37"/>
  <c r="AG41" i="37"/>
  <c r="AA42" i="37"/>
  <c r="T43" i="37"/>
  <c r="AB43" i="37"/>
  <c r="K45" i="37"/>
  <c r="AG45" i="37"/>
  <c r="AA46" i="37"/>
  <c r="T47" i="37"/>
  <c r="AB47" i="37"/>
  <c r="K49" i="37"/>
  <c r="AG49" i="37"/>
  <c r="AA50" i="37"/>
  <c r="AA28" i="38"/>
  <c r="X48" i="38"/>
  <c r="K27" i="37"/>
  <c r="Q30" i="37"/>
  <c r="AC30" i="37" s="1"/>
  <c r="Y33" i="37"/>
  <c r="W35" i="37"/>
  <c r="Q38" i="37"/>
  <c r="AC38" i="37" s="1"/>
  <c r="W43" i="37"/>
  <c r="AI44" i="37"/>
  <c r="Q49" i="37"/>
  <c r="AC49" i="37" s="1"/>
  <c r="T161" i="37"/>
  <c r="AF50" i="38"/>
  <c r="W30" i="38"/>
  <c r="Y104" i="38"/>
  <c r="Z89" i="38"/>
  <c r="C229" i="41"/>
  <c r="V41" i="27"/>
  <c r="J35" i="27"/>
  <c r="P23" i="27"/>
  <c r="K58" i="40"/>
  <c r="Z21" i="40"/>
  <c r="O27" i="40"/>
  <c r="X25" i="40"/>
  <c r="P25" i="40"/>
  <c r="X27" i="40"/>
  <c r="P27" i="40"/>
  <c r="Q25" i="40"/>
  <c r="O21" i="40"/>
  <c r="AC27" i="40"/>
  <c r="T28" i="41"/>
  <c r="W28" i="41"/>
  <c r="T24" i="41"/>
  <c r="AB28" i="41"/>
  <c r="W26" i="41"/>
  <c r="O67" i="41"/>
  <c r="X24" i="41"/>
  <c r="P24" i="41"/>
  <c r="AB26" i="41"/>
  <c r="X28" i="41"/>
  <c r="P28" i="41"/>
  <c r="O24" i="41"/>
  <c r="O28" i="41"/>
  <c r="U24" i="41"/>
  <c r="R27" i="41"/>
  <c r="Z27" i="41"/>
  <c r="Z25" i="41"/>
  <c r="Q85" i="38"/>
  <c r="AC85" i="38" s="1"/>
  <c r="N115" i="41"/>
  <c r="O103" i="41"/>
  <c r="L58" i="40"/>
  <c r="W115" i="41"/>
  <c r="V115" i="41"/>
  <c r="N77" i="41"/>
  <c r="O32" i="41"/>
  <c r="W32" i="41"/>
  <c r="AC32" i="41"/>
  <c r="Z24" i="41"/>
  <c r="V24" i="41"/>
  <c r="R24" i="41"/>
  <c r="N24" i="41"/>
  <c r="J24" i="41"/>
  <c r="R26" i="41"/>
  <c r="Z28" i="41"/>
  <c r="V28" i="41"/>
  <c r="R28" i="41"/>
  <c r="N28" i="41"/>
  <c r="J28" i="41"/>
  <c r="Z30" i="41"/>
  <c r="V30" i="41"/>
  <c r="R30" i="41"/>
  <c r="N30" i="41"/>
  <c r="J30" i="41"/>
  <c r="X32" i="41"/>
  <c r="T32" i="41"/>
  <c r="P32" i="41"/>
  <c r="L32" i="41"/>
  <c r="S24" i="41"/>
  <c r="AA24" i="41"/>
  <c r="AA26" i="41"/>
  <c r="S28" i="41"/>
  <c r="AA28" i="41"/>
  <c r="S30" i="41"/>
  <c r="AA30" i="41"/>
  <c r="AB32" i="41"/>
  <c r="M30" i="41"/>
  <c r="AC30" i="41"/>
  <c r="N34" i="41"/>
  <c r="R34" i="41"/>
  <c r="V34" i="41"/>
  <c r="Z34" i="41"/>
  <c r="N38" i="41"/>
  <c r="R38" i="41"/>
  <c r="V38" i="41"/>
  <c r="Z38" i="41"/>
  <c r="L42" i="41"/>
  <c r="P42" i="41"/>
  <c r="T42" i="41"/>
  <c r="X42" i="41"/>
  <c r="AB42" i="41"/>
  <c r="M24" i="41"/>
  <c r="AC24" i="41"/>
  <c r="Q30" i="41"/>
  <c r="K34" i="41"/>
  <c r="S34" i="41"/>
  <c r="AA34" i="41"/>
  <c r="N40" i="41"/>
  <c r="R40" i="41"/>
  <c r="V40" i="41"/>
  <c r="Z40" i="41"/>
  <c r="K42" i="41"/>
  <c r="S42" i="41"/>
  <c r="AA42" i="41"/>
  <c r="N107" i="41"/>
  <c r="P27" i="41"/>
  <c r="T27" i="41"/>
  <c r="X27" i="41"/>
  <c r="AB27" i="41"/>
  <c r="N25" i="41"/>
  <c r="V25" i="41"/>
  <c r="AA27" i="41"/>
  <c r="U19" i="12"/>
  <c r="V19" i="12" s="1"/>
  <c r="W19" i="12" s="1"/>
  <c r="X19" i="12" s="1"/>
  <c r="Y19" i="12" s="1"/>
  <c r="M35" i="27"/>
  <c r="R43" i="27"/>
  <c r="N67" i="41"/>
  <c r="X104" i="38"/>
  <c r="X152" i="41"/>
  <c r="Q88" i="38"/>
  <c r="AC88" i="38"/>
  <c r="V70" i="40"/>
  <c r="T58" i="40"/>
  <c r="S58" i="40"/>
  <c r="AF85" i="38"/>
  <c r="O77" i="40"/>
  <c r="W89" i="38"/>
  <c r="T87" i="38"/>
  <c r="AF87" i="38"/>
  <c r="AF79" i="38"/>
  <c r="AF75" i="38"/>
  <c r="AF71" i="38"/>
  <c r="AF63" i="38"/>
  <c r="P77" i="40"/>
  <c r="AA87" i="38"/>
  <c r="S85" i="38"/>
  <c r="AE85" i="38" s="1"/>
  <c r="S77" i="38"/>
  <c r="AE77" i="38" s="1"/>
  <c r="L36" i="27"/>
  <c r="E76" i="27"/>
  <c r="N76" i="27"/>
  <c r="X161" i="37"/>
  <c r="AB161" i="37"/>
  <c r="V161" i="37"/>
  <c r="Y161" i="37"/>
  <c r="U161" i="37"/>
  <c r="R145" i="37"/>
  <c r="AD145" i="37" s="1"/>
  <c r="W145" i="37"/>
  <c r="S145" i="37"/>
  <c r="AE145" i="37" s="1"/>
  <c r="Y90" i="37"/>
  <c r="R90" i="37"/>
  <c r="AD90" i="37" s="1"/>
  <c r="V125" i="37"/>
  <c r="AA125" i="37"/>
  <c r="W125" i="37"/>
  <c r="Z73" i="37"/>
  <c r="R73" i="37"/>
  <c r="AD73" i="37" s="1"/>
  <c r="AA72" i="37"/>
  <c r="R72" i="37"/>
  <c r="AD72" i="37" s="1"/>
  <c r="Z109" i="37"/>
  <c r="R109" i="37"/>
  <c r="AD109" i="37" s="1"/>
  <c r="Q105" i="37"/>
  <c r="AC105" i="37" s="1"/>
  <c r="Z105" i="37"/>
  <c r="R105" i="37"/>
  <c r="AD105" i="37" s="1"/>
  <c r="R530" i="38"/>
  <c r="AD530" i="38" s="1"/>
  <c r="AA530" i="38"/>
  <c r="S530" i="38"/>
  <c r="AE530" i="38" s="1"/>
  <c r="AB529" i="38"/>
  <c r="U529" i="38"/>
  <c r="X528" i="38"/>
  <c r="AB527" i="38"/>
  <c r="V527" i="38"/>
  <c r="Y527" i="38"/>
  <c r="AA526" i="38"/>
  <c r="S526" i="38"/>
  <c r="AE526" i="38" s="1"/>
  <c r="V525" i="38"/>
  <c r="U525" i="38"/>
  <c r="X524" i="38"/>
  <c r="T524" i="38"/>
  <c r="W524" i="38"/>
  <c r="V523" i="38"/>
  <c r="Y523" i="38"/>
  <c r="T520" i="38"/>
  <c r="Z520" i="38"/>
  <c r="W520" i="38"/>
  <c r="Z518" i="38"/>
  <c r="AA518" i="38"/>
  <c r="S518" i="38"/>
  <c r="AE518" i="38" s="1"/>
  <c r="Q517" i="38"/>
  <c r="AC517" i="38" s="1"/>
  <c r="U517" i="38"/>
  <c r="Q515" i="38"/>
  <c r="AC515" i="38" s="1"/>
  <c r="Y515" i="38"/>
  <c r="AA514" i="38"/>
  <c r="S514" i="38"/>
  <c r="AE514" i="38" s="1"/>
  <c r="AB513" i="38"/>
  <c r="Q513" i="38"/>
  <c r="AC513" i="38" s="1"/>
  <c r="U513" i="38"/>
  <c r="Q512" i="38"/>
  <c r="AC512" i="38" s="1"/>
  <c r="W512" i="38"/>
  <c r="X511" i="38"/>
  <c r="Q511" i="38"/>
  <c r="AC511" i="38" s="1"/>
  <c r="Y511" i="38"/>
  <c r="AF509" i="38"/>
  <c r="AB509" i="38"/>
  <c r="Q509" i="38"/>
  <c r="AC509" i="38" s="1"/>
  <c r="U509" i="38"/>
  <c r="AF508" i="38"/>
  <c r="Q508" i="38"/>
  <c r="AC508" i="38" s="1"/>
  <c r="W508" i="38"/>
  <c r="X507" i="38"/>
  <c r="Q507" i="38"/>
  <c r="AC507" i="38" s="1"/>
  <c r="Y507" i="38"/>
  <c r="Q506" i="38"/>
  <c r="AC506" i="38" s="1"/>
  <c r="AA506" i="38"/>
  <c r="S506" i="38"/>
  <c r="AE506" i="38" s="1"/>
  <c r="AB503" i="38"/>
  <c r="Y503" i="38"/>
  <c r="X502" i="38"/>
  <c r="AB501" i="38"/>
  <c r="V501" i="38"/>
  <c r="Y501" i="38"/>
  <c r="U501" i="38"/>
  <c r="R500" i="38"/>
  <c r="AD500" i="38" s="1"/>
  <c r="AA500" i="38"/>
  <c r="W500" i="38"/>
  <c r="S500" i="38"/>
  <c r="AE500" i="38" s="1"/>
  <c r="AF498" i="38"/>
  <c r="X498" i="38"/>
  <c r="Z498" i="38"/>
  <c r="AA498" i="38"/>
  <c r="W498" i="38"/>
  <c r="S498" i="38"/>
  <c r="AE498" i="38" s="1"/>
  <c r="AB497" i="38"/>
  <c r="V497" i="38"/>
  <c r="Y497" i="38"/>
  <c r="U497" i="38"/>
  <c r="X496" i="38"/>
  <c r="AA496" i="38"/>
  <c r="X493" i="38"/>
  <c r="R493" i="38"/>
  <c r="AD493" i="38" s="1"/>
  <c r="Y493" i="38"/>
  <c r="U493" i="38"/>
  <c r="T492" i="38"/>
  <c r="AA492" i="38"/>
  <c r="W492" i="38"/>
  <c r="S492" i="38"/>
  <c r="AE492" i="38" s="1"/>
  <c r="U25" i="38"/>
  <c r="AJ25" i="38"/>
  <c r="U45" i="41"/>
  <c r="Q30" i="40"/>
  <c r="Q38" i="40"/>
  <c r="P25" i="41"/>
  <c r="T25" i="41"/>
  <c r="X25" i="41"/>
  <c r="AB25" i="41"/>
  <c r="O27" i="41"/>
  <c r="W27" i="41"/>
  <c r="M39" i="41"/>
  <c r="Q26" i="40"/>
  <c r="Q34" i="40"/>
  <c r="AF64" i="38"/>
  <c r="Q64" i="38"/>
  <c r="AC64" i="38" s="1"/>
  <c r="M109" i="40"/>
  <c r="K109" i="40"/>
  <c r="N109" i="40"/>
  <c r="X63" i="38"/>
  <c r="X67" i="38"/>
  <c r="Y75" i="38"/>
  <c r="Z85" i="38"/>
  <c r="U85" i="38"/>
  <c r="W85" i="38"/>
  <c r="V89" i="38"/>
  <c r="Q89" i="38"/>
  <c r="AC89" i="38" s="1"/>
  <c r="S89" i="38"/>
  <c r="AE89" i="38" s="1"/>
  <c r="M100" i="40"/>
  <c r="Q530" i="38"/>
  <c r="AC530" i="38" s="1"/>
  <c r="X530" i="38"/>
  <c r="T530" i="38"/>
  <c r="V530" i="38"/>
  <c r="Y530" i="38"/>
  <c r="U530" i="38"/>
  <c r="Q529" i="38"/>
  <c r="AC529" i="38" s="1"/>
  <c r="X529" i="38"/>
  <c r="T529" i="38"/>
  <c r="Z529" i="38"/>
  <c r="R529" i="38"/>
  <c r="AD529" i="38" s="1"/>
  <c r="AA529" i="38"/>
  <c r="W529" i="38"/>
  <c r="S529" i="38"/>
  <c r="AE529" i="38" s="1"/>
  <c r="Q527" i="38"/>
  <c r="AC527" i="38" s="1"/>
  <c r="AF527" i="38"/>
  <c r="X527" i="38"/>
  <c r="T527" i="38"/>
  <c r="Z527" i="38"/>
  <c r="R527" i="38"/>
  <c r="AD527" i="38" s="1"/>
  <c r="AA527" i="38"/>
  <c r="W527" i="38"/>
  <c r="S527" i="38"/>
  <c r="AE527" i="38" s="1"/>
  <c r="R526" i="38"/>
  <c r="AD526" i="38" s="1"/>
  <c r="Y526" i="38"/>
  <c r="U526" i="38"/>
  <c r="T525" i="38"/>
  <c r="AA525" i="38"/>
  <c r="W525" i="38"/>
  <c r="S525" i="38"/>
  <c r="AE525" i="38" s="1"/>
  <c r="Z524" i="38"/>
  <c r="Y524" i="38"/>
  <c r="U524" i="38"/>
  <c r="Q523" i="38"/>
  <c r="AC523" i="38" s="1"/>
  <c r="X523" i="38"/>
  <c r="AB523" i="38"/>
  <c r="Z523" i="38"/>
  <c r="R523" i="38"/>
  <c r="AD523" i="38" s="1"/>
  <c r="AA523" i="38"/>
  <c r="W523" i="38"/>
  <c r="S523" i="38"/>
  <c r="AE523" i="38" s="1"/>
  <c r="Y522" i="38"/>
  <c r="AB521" i="38"/>
  <c r="Z521" i="38"/>
  <c r="R521" i="38"/>
  <c r="AD521" i="38" s="1"/>
  <c r="AA521" i="38"/>
  <c r="W521" i="38"/>
  <c r="S521" i="38"/>
  <c r="AE521" i="38" s="1"/>
  <c r="Q520" i="38"/>
  <c r="AC520" i="38" s="1"/>
  <c r="AB520" i="38"/>
  <c r="V520" i="38"/>
  <c r="Y520" i="38"/>
  <c r="U520" i="38"/>
  <c r="T519" i="38"/>
  <c r="V519" i="38"/>
  <c r="AA519" i="38"/>
  <c r="W519" i="38"/>
  <c r="S519" i="38"/>
  <c r="AE519" i="38" s="1"/>
  <c r="R518" i="38"/>
  <c r="AD518" i="38" s="1"/>
  <c r="Y518" i="38"/>
  <c r="U518" i="38"/>
  <c r="V517" i="38"/>
  <c r="AA517" i="38"/>
  <c r="W517" i="38"/>
  <c r="S517" i="38"/>
  <c r="AE517" i="38" s="1"/>
  <c r="AF515" i="38"/>
  <c r="AB515" i="38"/>
  <c r="V515" i="38"/>
  <c r="AA515" i="38"/>
  <c r="W515" i="38"/>
  <c r="S515" i="38"/>
  <c r="AE515" i="38" s="1"/>
  <c r="AF514" i="38"/>
  <c r="X514" i="38"/>
  <c r="V514" i="38"/>
  <c r="Y514" i="38"/>
  <c r="U514" i="38"/>
  <c r="T513" i="38"/>
  <c r="AF513" i="38"/>
  <c r="R513" i="38"/>
  <c r="AD513" i="38" s="1"/>
  <c r="Z513" i="38"/>
  <c r="AA513" i="38"/>
  <c r="W513" i="38"/>
  <c r="S513" i="38"/>
  <c r="AE513" i="38" s="1"/>
  <c r="T512" i="38"/>
  <c r="X512" i="38"/>
  <c r="AB512" i="38"/>
  <c r="R512" i="38"/>
  <c r="AD512" i="38" s="1"/>
  <c r="Z512" i="38"/>
  <c r="Y512" i="38"/>
  <c r="U512" i="38"/>
  <c r="T511" i="38"/>
  <c r="AF511" i="38"/>
  <c r="R511" i="38"/>
  <c r="AD511" i="38" s="1"/>
  <c r="Z511" i="38"/>
  <c r="AA511" i="38"/>
  <c r="W511" i="38"/>
  <c r="S511" i="38"/>
  <c r="AE511" i="38" s="1"/>
  <c r="T510" i="38"/>
  <c r="T509" i="38"/>
  <c r="R509" i="38"/>
  <c r="AD509" i="38" s="1"/>
  <c r="Z509" i="38"/>
  <c r="AA509" i="38"/>
  <c r="W509" i="38"/>
  <c r="S509" i="38"/>
  <c r="AE509" i="38" s="1"/>
  <c r="T508" i="38"/>
  <c r="X508" i="38"/>
  <c r="AB508" i="38"/>
  <c r="R508" i="38"/>
  <c r="AD508" i="38" s="1"/>
  <c r="Z508" i="38"/>
  <c r="Y508" i="38"/>
  <c r="U508" i="38"/>
  <c r="T507" i="38"/>
  <c r="R507" i="38"/>
  <c r="AD507" i="38" s="1"/>
  <c r="Z507" i="38"/>
  <c r="AA507" i="38"/>
  <c r="W507" i="38"/>
  <c r="S507" i="38"/>
  <c r="AE507" i="38" s="1"/>
  <c r="AF506" i="38"/>
  <c r="X506" i="38"/>
  <c r="V506" i="38"/>
  <c r="Y506" i="38"/>
  <c r="U506" i="38"/>
  <c r="AB505" i="38"/>
  <c r="V505" i="38"/>
  <c r="AA505" i="38"/>
  <c r="W505" i="38"/>
  <c r="S505" i="38"/>
  <c r="AE505" i="38" s="1"/>
  <c r="AA503" i="38"/>
  <c r="W503" i="38"/>
  <c r="S503" i="38"/>
  <c r="AE503" i="38" s="1"/>
  <c r="AJ49" i="38"/>
  <c r="T49" i="38"/>
  <c r="AB49" i="38"/>
  <c r="AH49" i="38"/>
  <c r="W49" i="38"/>
  <c r="J49" i="38"/>
  <c r="K49" i="38"/>
  <c r="Y47" i="38"/>
  <c r="R47" i="38"/>
  <c r="AD47" i="38" s="1"/>
  <c r="Z47" i="38"/>
  <c r="AA47" i="38"/>
  <c r="S47" i="38"/>
  <c r="AE47" i="38" s="1"/>
  <c r="L45" i="38"/>
  <c r="X45" i="38"/>
  <c r="AI45" i="38"/>
  <c r="AH45" i="38"/>
  <c r="W45" i="38"/>
  <c r="J45" i="38"/>
  <c r="K45" i="38"/>
  <c r="AF43" i="38"/>
  <c r="V43" i="38"/>
  <c r="AG43" i="38"/>
  <c r="AA43" i="38"/>
  <c r="S43" i="38"/>
  <c r="AE43" i="38" s="1"/>
  <c r="J41" i="38"/>
  <c r="K41" i="38"/>
  <c r="R39" i="38"/>
  <c r="AD39" i="38" s="1"/>
  <c r="Z39" i="38"/>
  <c r="AA39" i="38"/>
  <c r="S39" i="38"/>
  <c r="AE39" i="38" s="1"/>
  <c r="L37" i="38"/>
  <c r="X37" i="38"/>
  <c r="AI37" i="38"/>
  <c r="AH37" i="38"/>
  <c r="W37" i="38"/>
  <c r="J37" i="38"/>
  <c r="K37" i="38"/>
  <c r="V35" i="38"/>
  <c r="AG35" i="38"/>
  <c r="AA35" i="38"/>
  <c r="S35" i="38"/>
  <c r="AE35" i="38" s="1"/>
  <c r="T33" i="38"/>
  <c r="AB33" i="38"/>
  <c r="AH33" i="38"/>
  <c r="W33" i="38"/>
  <c r="J33" i="38"/>
  <c r="K33" i="38"/>
  <c r="U31" i="38"/>
  <c r="Y31" i="38"/>
  <c r="L31" i="38"/>
  <c r="T31" i="38"/>
  <c r="X31" i="38"/>
  <c r="AB31" i="38"/>
  <c r="AI31" i="38"/>
  <c r="AA31" i="38"/>
  <c r="S31" i="38"/>
  <c r="AE31" i="38" s="1"/>
  <c r="Z29" i="38"/>
  <c r="J29" i="38"/>
  <c r="K29" i="38"/>
  <c r="AF27" i="38"/>
  <c r="Y27" i="38"/>
  <c r="U27" i="38"/>
  <c r="L27" i="38"/>
  <c r="T27" i="38"/>
  <c r="X27" i="38"/>
  <c r="AB27" i="38"/>
  <c r="AI27" i="38"/>
  <c r="AA27" i="38"/>
  <c r="S27" i="38"/>
  <c r="AE27" i="38" s="1"/>
  <c r="Y25" i="38"/>
  <c r="R25" i="38"/>
  <c r="AD25" i="38" s="1"/>
  <c r="V25" i="38"/>
  <c r="Z25" i="38"/>
  <c r="AG25" i="38"/>
  <c r="AH25" i="38"/>
  <c r="W25" i="38"/>
  <c r="J25" i="38"/>
  <c r="K25" i="38"/>
  <c r="Y23" i="38"/>
  <c r="L23" i="38"/>
  <c r="T23" i="38"/>
  <c r="X23" i="38"/>
  <c r="AB23" i="38"/>
  <c r="AI23" i="38"/>
  <c r="AA23" i="38"/>
  <c r="S23" i="38"/>
  <c r="AE23" i="38" s="1"/>
  <c r="X88" i="38"/>
  <c r="AF104" i="38"/>
  <c r="AF72" i="38"/>
  <c r="P109" i="40"/>
  <c r="O99" i="40"/>
  <c r="X72" i="38"/>
  <c r="U72" i="38"/>
  <c r="X109" i="40"/>
  <c r="V109" i="40"/>
  <c r="W109" i="40"/>
  <c r="O109" i="40"/>
  <c r="S99" i="40"/>
  <c r="Z35" i="27"/>
  <c r="AC35" i="27"/>
  <c r="U41" i="27"/>
  <c r="V45" i="27"/>
  <c r="X156" i="41"/>
  <c r="M19" i="40"/>
  <c r="Q19" i="40"/>
  <c r="N19" i="40"/>
  <c r="AC19" i="40"/>
  <c r="O19" i="40"/>
  <c r="V19" i="40"/>
  <c r="M82" i="27"/>
  <c r="R35" i="27"/>
  <c r="X35" i="27"/>
  <c r="U35" i="27"/>
  <c r="AC37" i="27"/>
  <c r="X39" i="27"/>
  <c r="U39" i="27"/>
  <c r="T41" i="27"/>
  <c r="AC41" i="27"/>
  <c r="M41" i="27"/>
  <c r="X43" i="27"/>
  <c r="T45" i="27"/>
  <c r="T109" i="40"/>
  <c r="L109" i="40"/>
  <c r="R109" i="40"/>
  <c r="J109" i="40"/>
  <c r="U109" i="40"/>
  <c r="Q109" i="40"/>
  <c r="J99" i="40"/>
  <c r="L114" i="40"/>
  <c r="S189" i="41"/>
  <c r="K189" i="41"/>
  <c r="R189" i="41"/>
  <c r="S115" i="41"/>
  <c r="K115" i="41"/>
  <c r="R115" i="41"/>
  <c r="W111" i="41"/>
  <c r="W107" i="41"/>
  <c r="W81" i="41"/>
  <c r="W77" i="41"/>
  <c r="W75" i="41"/>
  <c r="W67" i="41"/>
  <c r="W63" i="41"/>
  <c r="V63" i="41"/>
  <c r="O63" i="41"/>
  <c r="Y156" i="41"/>
  <c r="Y154" i="41"/>
  <c r="X150" i="41"/>
  <c r="X116" i="41"/>
  <c r="K74" i="40"/>
  <c r="R70" i="40"/>
  <c r="X58" i="40"/>
  <c r="P58" i="40"/>
  <c r="W58" i="40"/>
  <c r="O58" i="40"/>
  <c r="X77" i="40"/>
  <c r="T73" i="40"/>
  <c r="P156" i="41"/>
  <c r="Q156" i="41"/>
  <c r="Q154" i="41"/>
  <c r="Y152" i="41"/>
  <c r="Y150" i="41"/>
  <c r="Y120" i="41"/>
  <c r="O82" i="27"/>
  <c r="Y34" i="27"/>
  <c r="B89" i="15"/>
  <c r="B79" i="15"/>
  <c r="D75" i="15"/>
  <c r="D71" i="15"/>
  <c r="B63" i="15"/>
  <c r="A125" i="15"/>
  <c r="A165" i="15"/>
  <c r="A105" i="15"/>
  <c r="E85" i="15"/>
  <c r="I125" i="15"/>
  <c r="B75" i="15"/>
  <c r="E73" i="15"/>
  <c r="I113" i="15"/>
  <c r="D69" i="15"/>
  <c r="S64" i="38"/>
  <c r="AE64" i="38" s="1"/>
  <c r="Q73" i="38"/>
  <c r="AC73" i="38" s="1"/>
  <c r="W82" i="27"/>
  <c r="U82" i="27"/>
  <c r="N24" i="27"/>
  <c r="N30" i="27"/>
  <c r="V38" i="27"/>
  <c r="Y40" i="27"/>
  <c r="N139" i="41"/>
  <c r="Q178" i="41"/>
  <c r="Y62" i="41"/>
  <c r="Y58" i="41"/>
  <c r="P178" i="41"/>
  <c r="Y140" i="41"/>
  <c r="X178" i="41"/>
  <c r="Y178" i="41"/>
  <c r="X140" i="41"/>
  <c r="X58" i="41"/>
  <c r="Z19" i="27"/>
  <c r="S40" i="42"/>
  <c r="U40" i="42"/>
  <c r="W40" i="42"/>
  <c r="S39" i="42"/>
  <c r="U39" i="42"/>
  <c r="W39" i="42"/>
  <c r="S37" i="42"/>
  <c r="U37" i="42"/>
  <c r="W37" i="42"/>
  <c r="N179" i="41"/>
  <c r="O139" i="41"/>
  <c r="J59" i="41"/>
  <c r="N59" i="41"/>
  <c r="J61" i="41"/>
  <c r="N61" i="41"/>
  <c r="J63" i="41"/>
  <c r="R63" i="41"/>
  <c r="K63" i="41"/>
  <c r="S63" i="41"/>
  <c r="J67" i="41"/>
  <c r="R67" i="41"/>
  <c r="K67" i="41"/>
  <c r="S67" i="41"/>
  <c r="J75" i="41"/>
  <c r="R75" i="41"/>
  <c r="K75" i="41"/>
  <c r="S75" i="41"/>
  <c r="J77" i="41"/>
  <c r="R77" i="41"/>
  <c r="K77" i="41"/>
  <c r="S77" i="41"/>
  <c r="J81" i="41"/>
  <c r="R81" i="41"/>
  <c r="K81" i="41"/>
  <c r="S81" i="41"/>
  <c r="J107" i="41"/>
  <c r="R107" i="41"/>
  <c r="K107" i="41"/>
  <c r="S107" i="41"/>
  <c r="J111" i="41"/>
  <c r="R111" i="41"/>
  <c r="K111" i="41"/>
  <c r="S111" i="41"/>
  <c r="Z143" i="37"/>
  <c r="Q143" i="37"/>
  <c r="AC143" i="37" s="1"/>
  <c r="X143" i="37"/>
  <c r="S36" i="37"/>
  <c r="AE36" i="37" s="1"/>
  <c r="AA36" i="37"/>
  <c r="L37" i="37"/>
  <c r="T37" i="37"/>
  <c r="X37" i="37"/>
  <c r="AB37" i="37"/>
  <c r="AH37" i="37"/>
  <c r="K40" i="37"/>
  <c r="W40" i="37"/>
  <c r="AG40" i="37"/>
  <c r="R41" i="37"/>
  <c r="AD41" i="37" s="1"/>
  <c r="V41" i="37"/>
  <c r="Z41" i="37"/>
  <c r="AF41" i="37"/>
  <c r="AJ41" i="37"/>
  <c r="S44" i="37"/>
  <c r="AE44" i="37" s="1"/>
  <c r="AA44" i="37"/>
  <c r="L45" i="37"/>
  <c r="T45" i="37"/>
  <c r="X45" i="37"/>
  <c r="AB45" i="37"/>
  <c r="AH45" i="37"/>
  <c r="K48" i="37"/>
  <c r="W48" i="37"/>
  <c r="R49" i="37"/>
  <c r="AD49" i="37" s="1"/>
  <c r="V49" i="37"/>
  <c r="Z49" i="37"/>
  <c r="AF49" i="37"/>
  <c r="AJ49" i="37"/>
  <c r="R65" i="37"/>
  <c r="AD65" i="37" s="1"/>
  <c r="Z65" i="37"/>
  <c r="R69" i="37"/>
  <c r="AD69" i="37" s="1"/>
  <c r="Z69" i="37"/>
  <c r="R77" i="37"/>
  <c r="AD77" i="37" s="1"/>
  <c r="Z77" i="37"/>
  <c r="R89" i="37"/>
  <c r="AD89" i="37" s="1"/>
  <c r="Z89" i="37"/>
  <c r="R113" i="37"/>
  <c r="AD113" i="37" s="1"/>
  <c r="R121" i="37"/>
  <c r="AD121" i="37" s="1"/>
  <c r="Z121" i="37"/>
  <c r="V157" i="37"/>
  <c r="R23" i="37"/>
  <c r="AD23" i="37" s="1"/>
  <c r="V23" i="37"/>
  <c r="Z23" i="37"/>
  <c r="S25" i="37"/>
  <c r="AE25" i="37" s="1"/>
  <c r="AA25" i="37"/>
  <c r="K26" i="37"/>
  <c r="W26" i="37"/>
  <c r="R27" i="37"/>
  <c r="AD27" i="37" s="1"/>
  <c r="V27" i="37"/>
  <c r="Z27" i="37"/>
  <c r="S29" i="37"/>
  <c r="AE29" i="37" s="1"/>
  <c r="AA29" i="37"/>
  <c r="K30" i="37"/>
  <c r="W30" i="37"/>
  <c r="AG30" i="37"/>
  <c r="R31" i="37"/>
  <c r="AD31" i="37" s="1"/>
  <c r="V31" i="37"/>
  <c r="Z31" i="37"/>
  <c r="AF31" i="37"/>
  <c r="AJ31" i="37"/>
  <c r="S33" i="37"/>
  <c r="AE33" i="37" s="1"/>
  <c r="AA33" i="37"/>
  <c r="K34" i="37"/>
  <c r="W34" i="37"/>
  <c r="AG34" i="37"/>
  <c r="R35" i="37"/>
  <c r="AD35" i="37" s="1"/>
  <c r="V35" i="37"/>
  <c r="Z35" i="37"/>
  <c r="AF35" i="37"/>
  <c r="AJ35" i="37"/>
  <c r="S37" i="37"/>
  <c r="AE37" i="37" s="1"/>
  <c r="AA37" i="37"/>
  <c r="K38" i="37"/>
  <c r="W38" i="37"/>
  <c r="AG38" i="37"/>
  <c r="R39" i="37"/>
  <c r="AD39" i="37" s="1"/>
  <c r="V39" i="37"/>
  <c r="Z39" i="37"/>
  <c r="AF39" i="37"/>
  <c r="S41" i="37"/>
  <c r="AE41" i="37" s="1"/>
  <c r="K42" i="37"/>
  <c r="W42" i="37"/>
  <c r="AG42" i="37"/>
  <c r="R43" i="37"/>
  <c r="AD43" i="37" s="1"/>
  <c r="V43" i="37"/>
  <c r="Z43" i="37"/>
  <c r="AF43" i="37"/>
  <c r="AJ43" i="37"/>
  <c r="S45" i="37"/>
  <c r="AE45" i="37" s="1"/>
  <c r="AA45" i="37"/>
  <c r="K46" i="37"/>
  <c r="W46" i="37"/>
  <c r="AG46" i="37"/>
  <c r="R47" i="37"/>
  <c r="AD47" i="37" s="1"/>
  <c r="V47" i="37"/>
  <c r="Z47" i="37"/>
  <c r="AF47" i="37"/>
  <c r="AJ47" i="37"/>
  <c r="S49" i="37"/>
  <c r="AE49" i="37" s="1"/>
  <c r="AA49" i="37"/>
  <c r="K50" i="37"/>
  <c r="W50" i="37"/>
  <c r="Q28" i="37"/>
  <c r="AC28" i="37" s="1"/>
  <c r="Y30" i="37"/>
  <c r="Q33" i="37"/>
  <c r="AC33" i="37" s="1"/>
  <c r="AI33" i="37"/>
  <c r="S35" i="37"/>
  <c r="AE35" i="37" s="1"/>
  <c r="AA35" i="37"/>
  <c r="K43" i="37"/>
  <c r="Q46" i="37"/>
  <c r="AC46" i="37" s="1"/>
  <c r="AI46" i="37"/>
  <c r="Y49" i="37"/>
  <c r="Q82" i="27"/>
  <c r="X82" i="27"/>
  <c r="AC38" i="27"/>
  <c r="N40" i="27"/>
  <c r="U42" i="27"/>
  <c r="U28" i="27"/>
  <c r="T34" i="27"/>
  <c r="T44" i="27"/>
  <c r="W179" i="41"/>
  <c r="W139" i="41"/>
  <c r="V139" i="41"/>
  <c r="W61" i="41"/>
  <c r="V61" i="41"/>
  <c r="W59" i="41"/>
  <c r="V59" i="41"/>
  <c r="P100" i="40"/>
  <c r="O20" i="27"/>
  <c r="R19" i="40"/>
  <c r="Z19" i="40"/>
  <c r="N21" i="40"/>
  <c r="V21" i="40"/>
  <c r="W19" i="40"/>
  <c r="W21" i="40"/>
  <c r="AC21" i="40"/>
  <c r="AA50" i="38"/>
  <c r="L50" i="38"/>
  <c r="AG50" i="38"/>
  <c r="Z50" i="38"/>
  <c r="V50" i="38"/>
  <c r="R50" i="38"/>
  <c r="AD50" i="38" s="1"/>
  <c r="Y48" i="38"/>
  <c r="AA48" i="38"/>
  <c r="AG48" i="38"/>
  <c r="Z48" i="38"/>
  <c r="V48" i="38"/>
  <c r="R48" i="38"/>
  <c r="AD48" i="38" s="1"/>
  <c r="U46" i="38"/>
  <c r="Y46" i="38"/>
  <c r="L46" i="38"/>
  <c r="W46" i="38"/>
  <c r="AH46" i="38"/>
  <c r="AI46" i="38"/>
  <c r="AB46" i="38"/>
  <c r="X46" i="38"/>
  <c r="T46" i="38"/>
  <c r="AJ44" i="38"/>
  <c r="Q44" i="38"/>
  <c r="AC44" i="38" s="1"/>
  <c r="AA44" i="38"/>
  <c r="R44" i="38"/>
  <c r="AD44" i="38" s="1"/>
  <c r="V44" i="38"/>
  <c r="Z44" i="38"/>
  <c r="AG44" i="38"/>
  <c r="J44" i="38"/>
  <c r="K44" i="38"/>
  <c r="S42" i="38"/>
  <c r="AE42" i="38" s="1"/>
  <c r="Y42" i="38"/>
  <c r="AA42" i="38"/>
  <c r="L42" i="38"/>
  <c r="T42" i="38"/>
  <c r="X42" i="38"/>
  <c r="AB42" i="38"/>
  <c r="AI42" i="38"/>
  <c r="J42" i="38"/>
  <c r="K42" i="38"/>
  <c r="U40" i="38"/>
  <c r="Y40" i="38"/>
  <c r="R40" i="38"/>
  <c r="AD40" i="38" s="1"/>
  <c r="V40" i="38"/>
  <c r="Z40" i="38"/>
  <c r="AG40" i="38"/>
  <c r="AH40" i="38"/>
  <c r="W40" i="38"/>
  <c r="J40" i="38"/>
  <c r="K40" i="38"/>
  <c r="S38" i="38"/>
  <c r="AE38" i="38" s="1"/>
  <c r="AF38" i="38"/>
  <c r="AJ38" i="38"/>
  <c r="Y38" i="38"/>
  <c r="AA38" i="38"/>
  <c r="L38" i="38"/>
  <c r="T38" i="38"/>
  <c r="X38" i="38"/>
  <c r="AB38" i="38"/>
  <c r="AI38" i="38"/>
  <c r="J38" i="38"/>
  <c r="K38" i="38"/>
  <c r="AJ36" i="38"/>
  <c r="AH36" i="38"/>
  <c r="R36" i="38"/>
  <c r="AD36" i="38" s="1"/>
  <c r="V36" i="38"/>
  <c r="Z36" i="38"/>
  <c r="AG36" i="38"/>
  <c r="AJ34" i="38"/>
  <c r="AH34" i="38"/>
  <c r="W34" i="38"/>
  <c r="R34" i="38"/>
  <c r="AD34" i="38" s="1"/>
  <c r="V34" i="38"/>
  <c r="Z34" i="38"/>
  <c r="AG34" i="38"/>
  <c r="U32" i="38"/>
  <c r="AF32" i="38"/>
  <c r="Q32" i="38"/>
  <c r="AC32" i="38" s="1"/>
  <c r="AJ32" i="38"/>
  <c r="R32" i="38"/>
  <c r="AD32" i="38" s="1"/>
  <c r="V32" i="38"/>
  <c r="Z32" i="38"/>
  <c r="AG32" i="38"/>
  <c r="AA32" i="38"/>
  <c r="S32" i="38"/>
  <c r="AE32" i="38" s="1"/>
  <c r="Q30" i="38"/>
  <c r="AC30" i="38" s="1"/>
  <c r="AH30" i="38"/>
  <c r="R30" i="38"/>
  <c r="AD30" i="38" s="1"/>
  <c r="V30" i="38"/>
  <c r="Z30" i="38"/>
  <c r="AG30" i="38"/>
  <c r="S28" i="38"/>
  <c r="AE28" i="38" s="1"/>
  <c r="Y28" i="38"/>
  <c r="AH28" i="38"/>
  <c r="W28" i="38"/>
  <c r="R28" i="38"/>
  <c r="AD28" i="38" s="1"/>
  <c r="V28" i="38"/>
  <c r="Z28" i="38"/>
  <c r="AG28" i="38"/>
  <c r="AH26" i="38"/>
  <c r="W26" i="38"/>
  <c r="AG26" i="38"/>
  <c r="Z26" i="38"/>
  <c r="V26" i="38"/>
  <c r="R26" i="38"/>
  <c r="AD26" i="38" s="1"/>
  <c r="S24" i="38"/>
  <c r="AE24" i="38" s="1"/>
  <c r="K45" i="40"/>
  <c r="O45" i="40"/>
  <c r="S45" i="40"/>
  <c r="W45" i="40"/>
  <c r="AA45" i="40"/>
  <c r="J45" i="40"/>
  <c r="N45" i="40"/>
  <c r="R45" i="40"/>
  <c r="V45" i="40"/>
  <c r="Z45" i="40"/>
  <c r="K43" i="40"/>
  <c r="O43" i="40"/>
  <c r="S43" i="40"/>
  <c r="W43" i="40"/>
  <c r="AA43" i="40"/>
  <c r="J43" i="40"/>
  <c r="N43" i="40"/>
  <c r="R43" i="40"/>
  <c r="V43" i="40"/>
  <c r="Z43" i="40"/>
  <c r="K41" i="40"/>
  <c r="Q41" i="40"/>
  <c r="AC41" i="40"/>
  <c r="M41" i="40"/>
  <c r="W41" i="40"/>
  <c r="O41" i="40"/>
  <c r="J41" i="40"/>
  <c r="N41" i="40"/>
  <c r="R41" i="40"/>
  <c r="V41" i="40"/>
  <c r="Z41" i="40"/>
  <c r="Y39" i="40"/>
  <c r="U39" i="40"/>
  <c r="J39" i="40"/>
  <c r="N39" i="40"/>
  <c r="R39" i="40"/>
  <c r="V39" i="40"/>
  <c r="Z39" i="40"/>
  <c r="AA39" i="40"/>
  <c r="S39" i="40"/>
  <c r="K39" i="40"/>
  <c r="Q37" i="40"/>
  <c r="M37" i="40"/>
  <c r="AC37" i="40"/>
  <c r="W37" i="40"/>
  <c r="O37" i="40"/>
  <c r="J37" i="40"/>
  <c r="N37" i="40"/>
  <c r="R37" i="40"/>
  <c r="V37" i="40"/>
  <c r="Z37" i="40"/>
  <c r="Q35" i="40"/>
  <c r="M35" i="40"/>
  <c r="AC35" i="40"/>
  <c r="J35" i="40"/>
  <c r="N35" i="40"/>
  <c r="R35" i="40"/>
  <c r="V35" i="40"/>
  <c r="Z35" i="40"/>
  <c r="AA35" i="40"/>
  <c r="S35" i="40"/>
  <c r="K35" i="40"/>
  <c r="Y27" i="40"/>
  <c r="U27" i="40"/>
  <c r="J27" i="40"/>
  <c r="N27" i="40"/>
  <c r="R27" i="40"/>
  <c r="V27" i="40"/>
  <c r="Z27" i="40"/>
  <c r="AA27" i="40"/>
  <c r="S27" i="40"/>
  <c r="O25" i="40"/>
  <c r="W25" i="40"/>
  <c r="M25" i="40"/>
  <c r="U25" i="40"/>
  <c r="AC25" i="40"/>
  <c r="J25" i="40"/>
  <c r="N25" i="40"/>
  <c r="R25" i="40"/>
  <c r="V25" i="40"/>
  <c r="Z25" i="40"/>
  <c r="Y23" i="40"/>
  <c r="U23" i="40"/>
  <c r="W23" i="40"/>
  <c r="O23" i="40"/>
  <c r="J23" i="40"/>
  <c r="N23" i="40"/>
  <c r="R23" i="40"/>
  <c r="V23" i="40"/>
  <c r="Z23" i="40"/>
  <c r="J21" i="40"/>
  <c r="Q21" i="40"/>
  <c r="Y21" i="40"/>
  <c r="K21" i="40"/>
  <c r="S21" i="40"/>
  <c r="AA21" i="40"/>
  <c r="AB21" i="40"/>
  <c r="X21" i="40"/>
  <c r="T21" i="40"/>
  <c r="P21" i="40"/>
  <c r="L21" i="40"/>
  <c r="J19" i="40"/>
  <c r="Y19" i="40"/>
  <c r="U19" i="40"/>
  <c r="AA19" i="40"/>
  <c r="S19" i="40"/>
  <c r="K19" i="40"/>
  <c r="AB19" i="40"/>
  <c r="X19" i="40"/>
  <c r="T19" i="40"/>
  <c r="P19" i="40"/>
  <c r="L19" i="40"/>
  <c r="Y45" i="37"/>
  <c r="K179" i="41"/>
  <c r="R179" i="41"/>
  <c r="S139" i="41"/>
  <c r="K139" i="41"/>
  <c r="R139" i="41"/>
  <c r="S61" i="41"/>
  <c r="K61" i="41"/>
  <c r="R61" i="41"/>
  <c r="S59" i="41"/>
  <c r="K59" i="41"/>
  <c r="R59" i="41"/>
  <c r="Y35" i="37"/>
  <c r="T178" i="41"/>
  <c r="L178" i="41"/>
  <c r="U178" i="41"/>
  <c r="M178" i="41"/>
  <c r="T156" i="41"/>
  <c r="L156" i="41"/>
  <c r="U156" i="41"/>
  <c r="M156" i="41"/>
  <c r="L154" i="41"/>
  <c r="M154" i="41"/>
  <c r="P152" i="41"/>
  <c r="P150" i="41"/>
  <c r="P140" i="41"/>
  <c r="P120" i="41"/>
  <c r="P116" i="41"/>
  <c r="P58" i="41"/>
  <c r="K58" i="41"/>
  <c r="O58" i="41"/>
  <c r="S58" i="41"/>
  <c r="W58" i="41"/>
  <c r="J58" i="41"/>
  <c r="N58" i="41"/>
  <c r="R58" i="41"/>
  <c r="V58" i="41"/>
  <c r="V62" i="41"/>
  <c r="J76" i="41"/>
  <c r="O78" i="41"/>
  <c r="S78" i="41"/>
  <c r="R78" i="41"/>
  <c r="R106" i="41"/>
  <c r="J114" i="41"/>
  <c r="K116" i="41"/>
  <c r="O116" i="41"/>
  <c r="W116" i="41"/>
  <c r="J116" i="41"/>
  <c r="N116" i="41"/>
  <c r="V116" i="41"/>
  <c r="O118" i="41"/>
  <c r="V118" i="41"/>
  <c r="K120" i="41"/>
  <c r="O120" i="41"/>
  <c r="W120" i="41"/>
  <c r="J120" i="41"/>
  <c r="N120" i="41"/>
  <c r="V120" i="41"/>
  <c r="K140" i="41"/>
  <c r="O140" i="41"/>
  <c r="S140" i="41"/>
  <c r="W140" i="41"/>
  <c r="J140" i="41"/>
  <c r="N140" i="41"/>
  <c r="R140" i="41"/>
  <c r="V140" i="41"/>
  <c r="K150" i="41"/>
  <c r="O150" i="41"/>
  <c r="S150" i="41"/>
  <c r="W150" i="41"/>
  <c r="J150" i="41"/>
  <c r="N150" i="41"/>
  <c r="R150" i="41"/>
  <c r="V150" i="41"/>
  <c r="K152" i="41"/>
  <c r="O152" i="41"/>
  <c r="S152" i="41"/>
  <c r="W152" i="41"/>
  <c r="J152" i="41"/>
  <c r="N152" i="41"/>
  <c r="R152" i="41"/>
  <c r="V152" i="41"/>
  <c r="V178" i="41"/>
  <c r="R178" i="41"/>
  <c r="N178" i="41"/>
  <c r="J178" i="41"/>
  <c r="W178" i="41"/>
  <c r="S178" i="41"/>
  <c r="O178" i="41"/>
  <c r="V156" i="41"/>
  <c r="R156" i="41"/>
  <c r="N156" i="41"/>
  <c r="J156" i="41"/>
  <c r="W156" i="41"/>
  <c r="S156" i="41"/>
  <c r="O156" i="41"/>
  <c r="R154" i="41"/>
  <c r="J154" i="41"/>
  <c r="S154" i="41"/>
  <c r="T152" i="41"/>
  <c r="L152" i="41"/>
  <c r="U152" i="41"/>
  <c r="M152" i="41"/>
  <c r="T150" i="41"/>
  <c r="L150" i="41"/>
  <c r="U150" i="41"/>
  <c r="M150" i="41"/>
  <c r="T140" i="41"/>
  <c r="L140" i="41"/>
  <c r="U140" i="41"/>
  <c r="M140" i="41"/>
  <c r="T120" i="41"/>
  <c r="L120" i="41"/>
  <c r="M120" i="41"/>
  <c r="T116" i="41"/>
  <c r="L116" i="41"/>
  <c r="M116" i="41"/>
  <c r="M106" i="41"/>
  <c r="T78" i="41"/>
  <c r="M78" i="41"/>
  <c r="L76" i="41"/>
  <c r="T58" i="41"/>
  <c r="L58" i="41"/>
  <c r="U58" i="41"/>
  <c r="M58" i="41"/>
  <c r="U46" i="37"/>
  <c r="Q45" i="37"/>
  <c r="AC45" i="37" s="1"/>
  <c r="Y29" i="37"/>
  <c r="T27" i="27"/>
  <c r="S27" i="27"/>
  <c r="V31" i="27"/>
  <c r="N31" i="27"/>
  <c r="W31" i="27"/>
  <c r="S31" i="27"/>
  <c r="V35" i="27"/>
  <c r="N35" i="27"/>
  <c r="AB35" i="27"/>
  <c r="P35" i="27"/>
  <c r="Y35" i="27"/>
  <c r="N37" i="27"/>
  <c r="Y37" i="27"/>
  <c r="AB41" i="27"/>
  <c r="L41" i="27"/>
  <c r="N41" i="27"/>
  <c r="Y41" i="27"/>
  <c r="Z43" i="27"/>
  <c r="P43" i="27"/>
  <c r="U19" i="27"/>
  <c r="J23" i="27"/>
  <c r="Y23" i="27"/>
  <c r="M73" i="40"/>
  <c r="Q73" i="40"/>
  <c r="U73" i="40"/>
  <c r="J73" i="40"/>
  <c r="N73" i="40"/>
  <c r="R73" i="40"/>
  <c r="V73" i="40"/>
  <c r="O73" i="40"/>
  <c r="W73" i="40"/>
  <c r="P73" i="40"/>
  <c r="X73" i="40"/>
  <c r="M77" i="40"/>
  <c r="Q77" i="40"/>
  <c r="U77" i="40"/>
  <c r="J77" i="40"/>
  <c r="N77" i="40"/>
  <c r="R77" i="40"/>
  <c r="V77" i="40"/>
  <c r="K77" i="40"/>
  <c r="S77" i="40"/>
  <c r="L77" i="40"/>
  <c r="T77" i="40"/>
  <c r="K79" i="40"/>
  <c r="O79" i="40"/>
  <c r="L79" i="40"/>
  <c r="P79" i="40"/>
  <c r="M79" i="40"/>
  <c r="U79" i="40"/>
  <c r="O83" i="40"/>
  <c r="P83" i="40"/>
  <c r="J83" i="40"/>
  <c r="Z104" i="38"/>
  <c r="U104" i="38"/>
  <c r="AB104" i="38"/>
  <c r="T104" i="38"/>
  <c r="A234" i="38"/>
  <c r="B194" i="38"/>
  <c r="A189" i="40"/>
  <c r="E189" i="40"/>
  <c r="O189" i="40"/>
  <c r="Z65" i="38"/>
  <c r="Y65" i="38"/>
  <c r="R79" i="38"/>
  <c r="AD79" i="38" s="1"/>
  <c r="Y79" i="38"/>
  <c r="R87" i="38"/>
  <c r="AD87" i="38" s="1"/>
  <c r="X87" i="38"/>
  <c r="Y87" i="38"/>
  <c r="AF66" i="38"/>
  <c r="AF68" i="38"/>
  <c r="AA64" i="38"/>
  <c r="AA72" i="38"/>
  <c r="C130" i="38"/>
  <c r="V130" i="38"/>
  <c r="A125" i="40"/>
  <c r="E125" i="40"/>
  <c r="D130" i="38"/>
  <c r="C90" i="38"/>
  <c r="E90" i="38"/>
  <c r="E87" i="38"/>
  <c r="A127" i="38"/>
  <c r="A82" i="40"/>
  <c r="E82" i="40"/>
  <c r="D87" i="38"/>
  <c r="C84" i="38"/>
  <c r="E84" i="38"/>
  <c r="A124" i="38"/>
  <c r="C80" i="38"/>
  <c r="E80" i="38"/>
  <c r="A120" i="38"/>
  <c r="A116" i="38"/>
  <c r="E73" i="38"/>
  <c r="A68" i="40"/>
  <c r="E68" i="40"/>
  <c r="D73" i="38"/>
  <c r="E69" i="38"/>
  <c r="A64" i="40"/>
  <c r="E64" i="40"/>
  <c r="D69" i="38"/>
  <c r="AF49" i="38"/>
  <c r="U49" i="38"/>
  <c r="Y49" i="38"/>
  <c r="R49" i="38"/>
  <c r="AD49" i="38" s="1"/>
  <c r="V49" i="38"/>
  <c r="Z49" i="38"/>
  <c r="AG49" i="38"/>
  <c r="Q47" i="38"/>
  <c r="AC47" i="38" s="1"/>
  <c r="U47" i="38"/>
  <c r="AJ47" i="38"/>
  <c r="L47" i="38"/>
  <c r="T47" i="38"/>
  <c r="X47" i="38"/>
  <c r="AB47" i="38"/>
  <c r="AI47" i="38"/>
  <c r="Q45" i="38"/>
  <c r="AC45" i="38" s="1"/>
  <c r="U45" i="38"/>
  <c r="Y45" i="38"/>
  <c r="R45" i="38"/>
  <c r="AD45" i="38" s="1"/>
  <c r="V45" i="38"/>
  <c r="Z45" i="38"/>
  <c r="AG45" i="38"/>
  <c r="U43" i="38"/>
  <c r="L43" i="38"/>
  <c r="T43" i="38"/>
  <c r="X43" i="38"/>
  <c r="AB43" i="38"/>
  <c r="AI43" i="38"/>
  <c r="Y41" i="38"/>
  <c r="U39" i="38"/>
  <c r="AF39" i="38"/>
  <c r="Q39" i="38"/>
  <c r="AC39" i="38" s="1"/>
  <c r="AJ39" i="38"/>
  <c r="L39" i="38"/>
  <c r="T39" i="38"/>
  <c r="X39" i="38"/>
  <c r="AB39" i="38"/>
  <c r="AI39" i="38"/>
  <c r="Q37" i="38"/>
  <c r="AC37" i="38" s="1"/>
  <c r="AJ37" i="38"/>
  <c r="R37" i="38"/>
  <c r="AD37" i="38" s="1"/>
  <c r="V37" i="38"/>
  <c r="Z37" i="38"/>
  <c r="AG37" i="38"/>
  <c r="AF35" i="38"/>
  <c r="Q35" i="38"/>
  <c r="AC35" i="38" s="1"/>
  <c r="AJ35" i="38"/>
  <c r="U35" i="38"/>
  <c r="L35" i="38"/>
  <c r="T35" i="38"/>
  <c r="X35" i="38"/>
  <c r="AB35" i="38"/>
  <c r="AI35" i="38"/>
  <c r="U33" i="38"/>
  <c r="Q33" i="38"/>
  <c r="AC33" i="38" s="1"/>
  <c r="AJ33" i="38"/>
  <c r="R33" i="38"/>
  <c r="AD33" i="38" s="1"/>
  <c r="V33" i="38"/>
  <c r="Z33" i="38"/>
  <c r="AG33" i="38"/>
  <c r="B105" i="38"/>
  <c r="I105" i="38"/>
  <c r="V105" i="38"/>
  <c r="E89" i="38"/>
  <c r="A129" i="38"/>
  <c r="A84" i="40"/>
  <c r="E84" i="40"/>
  <c r="D89" i="38"/>
  <c r="A80" i="40"/>
  <c r="E80" i="40"/>
  <c r="D85" i="38"/>
  <c r="A72" i="40"/>
  <c r="E72" i="40"/>
  <c r="D77" i="38"/>
  <c r="E72" i="38"/>
  <c r="A112" i="38"/>
  <c r="A107" i="40"/>
  <c r="A111" i="38"/>
  <c r="A66" i="40"/>
  <c r="E66" i="40"/>
  <c r="D71" i="38"/>
  <c r="E68" i="38"/>
  <c r="A108" i="38"/>
  <c r="A107" i="38"/>
  <c r="B107" i="38"/>
  <c r="A62" i="40"/>
  <c r="E62" i="40"/>
  <c r="D67" i="38"/>
  <c r="T72" i="38"/>
  <c r="AB72" i="38"/>
  <c r="X64" i="38"/>
  <c r="Y72" i="38"/>
  <c r="Q72" i="38"/>
  <c r="AC72" i="38" s="1"/>
  <c r="U64" i="38"/>
  <c r="Z72" i="38"/>
  <c r="Z64" i="38"/>
  <c r="Y33" i="38"/>
  <c r="A170" i="38"/>
  <c r="Y37" i="38"/>
  <c r="AF33" i="38"/>
  <c r="A113" i="38"/>
  <c r="A109" i="38"/>
  <c r="U65" i="40"/>
  <c r="W67" i="40"/>
  <c r="P67" i="40"/>
  <c r="AF80" i="38"/>
  <c r="R84" i="38"/>
  <c r="AD84" i="38" s="1"/>
  <c r="Y84" i="38"/>
  <c r="S88" i="38"/>
  <c r="AE88" i="38" s="1"/>
  <c r="AF88" i="38"/>
  <c r="U88" i="38"/>
  <c r="AB88" i="38"/>
  <c r="T88" i="38"/>
  <c r="Z90" i="38"/>
  <c r="AF90" i="38"/>
  <c r="X90" i="38"/>
  <c r="AF130" i="38"/>
  <c r="M149" i="40"/>
  <c r="S84" i="38"/>
  <c r="AE84" i="38" s="1"/>
  <c r="AF45" i="38"/>
  <c r="AF28" i="38"/>
  <c r="J100" i="40"/>
  <c r="Q100" i="40"/>
  <c r="U74" i="40"/>
  <c r="P70" i="40"/>
  <c r="O70" i="40"/>
  <c r="V58" i="40"/>
  <c r="R58" i="40"/>
  <c r="N58" i="40"/>
  <c r="J58" i="40"/>
  <c r="U58" i="40"/>
  <c r="Q58" i="40"/>
  <c r="AF523" i="38"/>
  <c r="W496" i="38"/>
  <c r="Z496" i="38"/>
  <c r="AB496" i="38"/>
  <c r="U496" i="38"/>
  <c r="Y496" i="38"/>
  <c r="V496" i="38"/>
  <c r="L59" i="41"/>
  <c r="P59" i="41"/>
  <c r="T59" i="41"/>
  <c r="X59" i="41"/>
  <c r="M59" i="41"/>
  <c r="Q59" i="41"/>
  <c r="U59" i="41"/>
  <c r="Y59" i="41"/>
  <c r="L61" i="41"/>
  <c r="P61" i="41"/>
  <c r="T61" i="41"/>
  <c r="X61" i="41"/>
  <c r="M61" i="41"/>
  <c r="Q61" i="41"/>
  <c r="U61" i="41"/>
  <c r="Y61" i="41"/>
  <c r="L63" i="41"/>
  <c r="P63" i="41"/>
  <c r="T63" i="41"/>
  <c r="X63" i="41"/>
  <c r="M63" i="41"/>
  <c r="Q63" i="41"/>
  <c r="U63" i="41"/>
  <c r="Y63" i="41"/>
  <c r="L67" i="41"/>
  <c r="P67" i="41"/>
  <c r="T67" i="41"/>
  <c r="X67" i="41"/>
  <c r="M67" i="41"/>
  <c r="Q67" i="41"/>
  <c r="U67" i="41"/>
  <c r="Y67" i="41"/>
  <c r="L75" i="41"/>
  <c r="P75" i="41"/>
  <c r="T75" i="41"/>
  <c r="X75" i="41"/>
  <c r="M75" i="41"/>
  <c r="Q75" i="41"/>
  <c r="U75" i="41"/>
  <c r="Y75" i="41"/>
  <c r="L77" i="41"/>
  <c r="P77" i="41"/>
  <c r="T77" i="41"/>
  <c r="X77" i="41"/>
  <c r="M77" i="41"/>
  <c r="Q77" i="41"/>
  <c r="U77" i="41"/>
  <c r="Y77" i="41"/>
  <c r="L81" i="41"/>
  <c r="P81" i="41"/>
  <c r="T81" i="41"/>
  <c r="X81" i="41"/>
  <c r="M81" i="41"/>
  <c r="Q81" i="41"/>
  <c r="U81" i="41"/>
  <c r="Y81" i="41"/>
  <c r="L103" i="41"/>
  <c r="T103" i="41"/>
  <c r="M103" i="41"/>
  <c r="U103" i="41"/>
  <c r="L107" i="41"/>
  <c r="P107" i="41"/>
  <c r="T107" i="41"/>
  <c r="X107" i="41"/>
  <c r="M107" i="41"/>
  <c r="Q107" i="41"/>
  <c r="U107" i="41"/>
  <c r="Y107" i="41"/>
  <c r="L111" i="41"/>
  <c r="P111" i="41"/>
  <c r="T111" i="41"/>
  <c r="X111" i="41"/>
  <c r="M111" i="41"/>
  <c r="Q111" i="41"/>
  <c r="U111" i="41"/>
  <c r="Y111" i="41"/>
  <c r="L115" i="41"/>
  <c r="P115" i="41"/>
  <c r="T115" i="41"/>
  <c r="X115" i="41"/>
  <c r="M115" i="41"/>
  <c r="Q115" i="41"/>
  <c r="U115" i="41"/>
  <c r="Y115" i="41"/>
  <c r="L139" i="41"/>
  <c r="P139" i="41"/>
  <c r="T139" i="41"/>
  <c r="X139" i="41"/>
  <c r="M139" i="41"/>
  <c r="Q139" i="41"/>
  <c r="U139" i="41"/>
  <c r="Y139" i="41"/>
  <c r="L143" i="41"/>
  <c r="T143" i="41"/>
  <c r="M143" i="41"/>
  <c r="U143" i="41"/>
  <c r="L179" i="41"/>
  <c r="P179" i="41"/>
  <c r="T179" i="41"/>
  <c r="X179" i="41"/>
  <c r="M179" i="41"/>
  <c r="Q179" i="41"/>
  <c r="U179" i="41"/>
  <c r="Y179" i="41"/>
  <c r="L189" i="41"/>
  <c r="P189" i="41"/>
  <c r="T189" i="41"/>
  <c r="X189" i="41"/>
  <c r="M189" i="41"/>
  <c r="Q189" i="41"/>
  <c r="U189" i="41"/>
  <c r="Y189" i="41"/>
  <c r="C138" i="41"/>
  <c r="E138" i="41"/>
  <c r="C85" i="41"/>
  <c r="E85" i="41"/>
  <c r="C79" i="41"/>
  <c r="E79" i="41"/>
  <c r="P79" i="41"/>
  <c r="U155" i="37"/>
  <c r="C149" i="41"/>
  <c r="E149" i="41"/>
  <c r="E120" i="37"/>
  <c r="I160" i="37"/>
  <c r="C112" i="37"/>
  <c r="E108" i="37"/>
  <c r="I148" i="37"/>
  <c r="C104" i="37"/>
  <c r="E90" i="37"/>
  <c r="I130" i="37"/>
  <c r="B88" i="37"/>
  <c r="E84" i="37"/>
  <c r="I124" i="37"/>
  <c r="C84" i="37"/>
  <c r="B82" i="37"/>
  <c r="E78" i="37"/>
  <c r="I118" i="37"/>
  <c r="E74" i="37"/>
  <c r="I114" i="37"/>
  <c r="C74" i="37"/>
  <c r="U30" i="37"/>
  <c r="Q29" i="37"/>
  <c r="AC29" i="37" s="1"/>
  <c r="V21" i="41"/>
  <c r="V16" i="27"/>
  <c r="X15" i="27"/>
  <c r="V17" i="27"/>
  <c r="X11" i="27"/>
  <c r="E74" i="27"/>
  <c r="J74" i="27"/>
  <c r="C74" i="27"/>
  <c r="E86" i="15"/>
  <c r="I126" i="15"/>
  <c r="B85" i="15"/>
  <c r="B81" i="15"/>
  <c r="E79" i="15"/>
  <c r="I119" i="15"/>
  <c r="C79" i="15"/>
  <c r="B77" i="15"/>
  <c r="E75" i="15"/>
  <c r="I115" i="15"/>
  <c r="C75" i="15"/>
  <c r="B73" i="15"/>
  <c r="B69" i="15"/>
  <c r="E65" i="15"/>
  <c r="I105" i="15"/>
  <c r="W14" i="27"/>
  <c r="D87" i="15"/>
  <c r="L84" i="27"/>
  <c r="J84" i="27"/>
  <c r="K84" i="27"/>
  <c r="M84" i="27"/>
  <c r="N84" i="27"/>
  <c r="O84" i="27"/>
  <c r="P84" i="27"/>
  <c r="Q84" i="27"/>
  <c r="R84" i="27"/>
  <c r="S84" i="27"/>
  <c r="T84" i="27"/>
  <c r="U84" i="27"/>
  <c r="V84" i="27"/>
  <c r="J80" i="27"/>
  <c r="L80" i="27"/>
  <c r="T80" i="27"/>
  <c r="O80" i="27"/>
  <c r="Q80" i="27"/>
  <c r="P80" i="27"/>
  <c r="X80" i="27"/>
  <c r="W80" i="27"/>
  <c r="N72" i="27"/>
  <c r="V72" i="27"/>
  <c r="K72" i="27"/>
  <c r="S72" i="27"/>
  <c r="M72" i="27"/>
  <c r="U72" i="27"/>
  <c r="X72" i="27"/>
  <c r="W72" i="27"/>
  <c r="J72" i="27"/>
  <c r="R72" i="27"/>
  <c r="O72" i="27"/>
  <c r="Q72" i="27"/>
  <c r="J68" i="27"/>
  <c r="S68" i="27"/>
  <c r="N64" i="27"/>
  <c r="V64" i="27"/>
  <c r="S64" i="27"/>
  <c r="U64" i="27"/>
  <c r="K64" i="27"/>
  <c r="J64" i="27"/>
  <c r="R64" i="27"/>
  <c r="M64" i="27"/>
  <c r="L64" i="27"/>
  <c r="O64" i="27"/>
  <c r="P64" i="27"/>
  <c r="Q64" i="27"/>
  <c r="T64" i="27"/>
  <c r="P58" i="27"/>
  <c r="X58" i="27"/>
  <c r="M26" i="27"/>
  <c r="W38" i="27"/>
  <c r="M38" i="27"/>
  <c r="O42" i="27"/>
  <c r="AC20" i="27"/>
  <c r="P20" i="27"/>
  <c r="S34" i="27"/>
  <c r="AB34" i="27"/>
  <c r="W36" i="27"/>
  <c r="L25" i="15"/>
  <c r="M20" i="27"/>
  <c r="K58" i="27"/>
  <c r="X17" i="27"/>
  <c r="W17" i="27"/>
  <c r="J58" i="27"/>
  <c r="L58" i="27"/>
  <c r="T58" i="27"/>
  <c r="Q58" i="27"/>
  <c r="S58" i="27"/>
  <c r="W62" i="27"/>
  <c r="X64" i="27"/>
  <c r="W64" i="27"/>
  <c r="L68" i="27"/>
  <c r="O68" i="27"/>
  <c r="L72" i="27"/>
  <c r="P72" i="27"/>
  <c r="T72" i="27"/>
  <c r="P44" i="27"/>
  <c r="L44" i="27"/>
  <c r="AB44" i="27"/>
  <c r="U44" i="27"/>
  <c r="AC42" i="27"/>
  <c r="W42" i="27"/>
  <c r="J40" i="27"/>
  <c r="V40" i="27"/>
  <c r="AA40" i="27"/>
  <c r="J38" i="27"/>
  <c r="R38" i="27"/>
  <c r="Z38" i="27"/>
  <c r="U38" i="27"/>
  <c r="O38" i="27"/>
  <c r="O36" i="27"/>
  <c r="M36" i="27"/>
  <c r="P34" i="27"/>
  <c r="X34" i="27"/>
  <c r="Q34" i="27"/>
  <c r="K34" i="27"/>
  <c r="AA34" i="27"/>
  <c r="J26" i="27"/>
  <c r="O26" i="27"/>
  <c r="J24" i="27"/>
  <c r="L20" i="27"/>
  <c r="T20" i="27"/>
  <c r="AB20" i="27"/>
  <c r="W20" i="27"/>
  <c r="U20" i="27"/>
  <c r="W84" i="27"/>
  <c r="X84" i="27"/>
  <c r="AC44" i="27"/>
  <c r="M44" i="27"/>
  <c r="O44" i="27"/>
  <c r="X44" i="27"/>
  <c r="U80" i="27"/>
  <c r="M80" i="27"/>
  <c r="S80" i="27"/>
  <c r="K80" i="27"/>
  <c r="V80" i="27"/>
  <c r="R80" i="27"/>
  <c r="N80" i="27"/>
  <c r="Q40" i="27"/>
  <c r="S40" i="27"/>
  <c r="Z40" i="27"/>
  <c r="R40" i="27"/>
  <c r="K45" i="15"/>
  <c r="AC45" i="15"/>
  <c r="X23" i="27"/>
  <c r="AC23" i="27"/>
  <c r="U23" i="27"/>
  <c r="L23" i="15"/>
  <c r="U30" i="27"/>
  <c r="W58" i="27"/>
  <c r="O58" i="27"/>
  <c r="U58" i="27"/>
  <c r="M58" i="27"/>
  <c r="V58" i="27"/>
  <c r="R58" i="27"/>
  <c r="N58" i="27"/>
  <c r="J23" i="15"/>
  <c r="K28" i="15"/>
  <c r="S38" i="42"/>
  <c r="U38" i="42"/>
  <c r="W38" i="42"/>
  <c r="O65" i="40"/>
  <c r="P65" i="40"/>
  <c r="U67" i="40"/>
  <c r="J67" i="40"/>
  <c r="V67" i="40"/>
  <c r="V84" i="38"/>
  <c r="AA84" i="38"/>
  <c r="AA88" i="38"/>
  <c r="Z88" i="38"/>
  <c r="R90" i="38"/>
  <c r="AD90" i="38" s="1"/>
  <c r="AB65" i="38"/>
  <c r="U65" i="38"/>
  <c r="AA65" i="38"/>
  <c r="T67" i="38"/>
  <c r="AB67" i="38"/>
  <c r="AA67" i="38"/>
  <c r="Z69" i="38"/>
  <c r="U69" i="38"/>
  <c r="W69" i="38"/>
  <c r="Z73" i="38"/>
  <c r="U73" i="38"/>
  <c r="W73" i="38"/>
  <c r="T75" i="38"/>
  <c r="AB75" i="38"/>
  <c r="AA75" i="38"/>
  <c r="Z77" i="38"/>
  <c r="U77" i="38"/>
  <c r="W77" i="38"/>
  <c r="T79" i="38"/>
  <c r="AB79" i="38"/>
  <c r="AA79" i="38"/>
  <c r="Z81" i="38"/>
  <c r="U81" i="38"/>
  <c r="W81" i="38"/>
  <c r="U49" i="37"/>
  <c r="Y42" i="37"/>
  <c r="U33" i="37"/>
  <c r="Y26" i="37"/>
  <c r="W25" i="41"/>
  <c r="Y44" i="41"/>
  <c r="Q44" i="41"/>
  <c r="U43" i="41"/>
  <c r="U27" i="41"/>
  <c r="O25" i="41"/>
  <c r="AC44" i="41"/>
  <c r="U44" i="41"/>
  <c r="M44" i="41"/>
  <c r="AC43" i="41"/>
  <c r="M43" i="41"/>
  <c r="W40" i="41"/>
  <c r="W31" i="41"/>
  <c r="AC27" i="41"/>
  <c r="M27" i="41"/>
  <c r="Q26" i="41"/>
  <c r="AA25" i="41"/>
  <c r="S25" i="41"/>
  <c r="Q24" i="41"/>
  <c r="Y36" i="41"/>
  <c r="U35" i="41"/>
  <c r="O31" i="41"/>
  <c r="Z21" i="41"/>
  <c r="Q21" i="41"/>
  <c r="O60" i="40"/>
  <c r="W60" i="40"/>
  <c r="P60" i="40"/>
  <c r="X60" i="40"/>
  <c r="K60" i="40"/>
  <c r="S60" i="40"/>
  <c r="L60" i="40"/>
  <c r="T60" i="40"/>
  <c r="M61" i="40"/>
  <c r="Q61" i="40"/>
  <c r="U61" i="40"/>
  <c r="J61" i="40"/>
  <c r="N61" i="40"/>
  <c r="R61" i="40"/>
  <c r="V61" i="40"/>
  <c r="K61" i="40"/>
  <c r="O61" i="40"/>
  <c r="S61" i="40"/>
  <c r="W61" i="40"/>
  <c r="L61" i="40"/>
  <c r="P61" i="40"/>
  <c r="T61" i="40"/>
  <c r="X61" i="40"/>
  <c r="J50" i="15"/>
  <c r="J46" i="15"/>
  <c r="J42" i="15"/>
  <c r="J30" i="15"/>
  <c r="K30" i="15"/>
  <c r="J17" i="15"/>
  <c r="J50" i="37"/>
  <c r="Q50" i="37"/>
  <c r="AC50" i="37" s="1"/>
  <c r="J43" i="37"/>
  <c r="Y43" i="37"/>
  <c r="AA43" i="37"/>
  <c r="S43" i="37"/>
  <c r="AE43" i="37" s="1"/>
  <c r="J38" i="37"/>
  <c r="U38" i="37"/>
  <c r="Y38" i="37"/>
  <c r="J27" i="37"/>
  <c r="L27" i="37"/>
  <c r="Y27" i="37"/>
  <c r="AA27" i="37"/>
  <c r="S27" i="37"/>
  <c r="AE27" i="37" s="1"/>
  <c r="Q519" i="38"/>
  <c r="AC519" i="38" s="1"/>
  <c r="AF519" i="38"/>
  <c r="AB519" i="38"/>
  <c r="Z519" i="38"/>
  <c r="R519" i="38"/>
  <c r="AD519" i="38" s="1"/>
  <c r="Q518" i="38"/>
  <c r="AC518" i="38" s="1"/>
  <c r="AB518" i="38"/>
  <c r="V518" i="38"/>
  <c r="T517" i="38"/>
  <c r="X517" i="38"/>
  <c r="AF517" i="38"/>
  <c r="R517" i="38"/>
  <c r="AD517" i="38" s="1"/>
  <c r="Z517" i="38"/>
  <c r="R516" i="38"/>
  <c r="AD516" i="38" s="1"/>
  <c r="T515" i="38"/>
  <c r="X515" i="38"/>
  <c r="R515" i="38"/>
  <c r="AD515" i="38" s="1"/>
  <c r="Z515" i="38"/>
  <c r="T514" i="38"/>
  <c r="AB514" i="38"/>
  <c r="R514" i="38"/>
  <c r="AD514" i="38" s="1"/>
  <c r="Z514" i="38"/>
  <c r="L48" i="38"/>
  <c r="U48" i="38"/>
  <c r="AF48" i="38"/>
  <c r="AH48" i="38"/>
  <c r="W48" i="38"/>
  <c r="J48" i="38"/>
  <c r="K48" i="38"/>
  <c r="S44" i="38"/>
  <c r="AE44" i="38" s="1"/>
  <c r="AF44" i="38"/>
  <c r="U44" i="38"/>
  <c r="S36" i="38"/>
  <c r="AE36" i="38" s="1"/>
  <c r="AF36" i="38"/>
  <c r="U36" i="38"/>
  <c r="Y36" i="38"/>
  <c r="AA36" i="38"/>
  <c r="J36" i="38"/>
  <c r="K36" i="38"/>
  <c r="S34" i="38"/>
  <c r="AE34" i="38" s="1"/>
  <c r="U34" i="38"/>
  <c r="Y34" i="38"/>
  <c r="Y30" i="38"/>
  <c r="AA30" i="38"/>
  <c r="J30" i="38"/>
  <c r="K30" i="38"/>
  <c r="Q25" i="38"/>
  <c r="AC25" i="38" s="1"/>
  <c r="AF25" i="38"/>
  <c r="U23" i="38"/>
  <c r="AF23" i="38"/>
  <c r="J47" i="15"/>
  <c r="J43" i="15"/>
  <c r="J38" i="15"/>
  <c r="K38" i="15"/>
  <c r="AC23" i="15"/>
  <c r="J22" i="15"/>
  <c r="K22" i="15"/>
  <c r="J15" i="15"/>
  <c r="J13" i="15"/>
  <c r="I53" i="15"/>
  <c r="W90" i="37"/>
  <c r="AA90" i="37"/>
  <c r="J41" i="37"/>
  <c r="AI41" i="37"/>
  <c r="Q41" i="37"/>
  <c r="AC41" i="37" s="1"/>
  <c r="J37" i="37"/>
  <c r="Q37" i="37"/>
  <c r="AC37" i="37" s="1"/>
  <c r="AI36" i="37"/>
  <c r="Q36" i="37"/>
  <c r="AC36" i="37" s="1"/>
  <c r="J25" i="37"/>
  <c r="L25" i="37"/>
  <c r="Q25" i="37"/>
  <c r="Q526" i="38"/>
  <c r="AC526" i="38" s="1"/>
  <c r="AF526" i="38"/>
  <c r="AB526" i="38"/>
  <c r="V526" i="38"/>
  <c r="Q525" i="38"/>
  <c r="AC525" i="38" s="1"/>
  <c r="AF525" i="38"/>
  <c r="X525" i="38"/>
  <c r="AB525" i="38"/>
  <c r="Z525" i="38"/>
  <c r="R525" i="38"/>
  <c r="AD525" i="38" s="1"/>
  <c r="Q524" i="38"/>
  <c r="AC524" i="38" s="1"/>
  <c r="AB524" i="38"/>
  <c r="V524" i="38"/>
  <c r="T506" i="38"/>
  <c r="AB506" i="38"/>
  <c r="R506" i="38"/>
  <c r="AD506" i="38" s="1"/>
  <c r="Z506" i="38"/>
  <c r="T505" i="38"/>
  <c r="AF505" i="38"/>
  <c r="X505" i="38"/>
  <c r="R505" i="38"/>
  <c r="AD505" i="38" s="1"/>
  <c r="Z505" i="38"/>
  <c r="AF504" i="38"/>
  <c r="Q503" i="38"/>
  <c r="AC503" i="38" s="1"/>
  <c r="X503" i="38"/>
  <c r="T503" i="38"/>
  <c r="Z503" i="38"/>
  <c r="R503" i="38"/>
  <c r="AD503" i="38" s="1"/>
  <c r="Q501" i="38"/>
  <c r="AC501" i="38" s="1"/>
  <c r="X501" i="38"/>
  <c r="T501" i="38"/>
  <c r="Z501" i="38"/>
  <c r="R501" i="38"/>
  <c r="AD501" i="38" s="1"/>
  <c r="Q500" i="38"/>
  <c r="AC500" i="38" s="1"/>
  <c r="AF500" i="38"/>
  <c r="T500" i="38"/>
  <c r="V500" i="38"/>
  <c r="Q498" i="38"/>
  <c r="AC498" i="38" s="1"/>
  <c r="T498" i="38"/>
  <c r="V498" i="38"/>
  <c r="Q497" i="38"/>
  <c r="AC497" i="38" s="1"/>
  <c r="AF497" i="38"/>
  <c r="X497" i="38"/>
  <c r="T497" i="38"/>
  <c r="Z497" i="38"/>
  <c r="R497" i="38"/>
  <c r="AD497" i="38" s="1"/>
  <c r="Q496" i="38"/>
  <c r="AC496" i="38" s="1"/>
  <c r="AF496" i="38"/>
  <c r="T496" i="38"/>
  <c r="Z494" i="38"/>
  <c r="Q493" i="38"/>
  <c r="AC493" i="38" s="1"/>
  <c r="AF493" i="38"/>
  <c r="AB493" i="38"/>
  <c r="V493" i="38"/>
  <c r="Q492" i="38"/>
  <c r="AC492" i="38" s="1"/>
  <c r="AF492" i="38"/>
  <c r="X492" i="38"/>
  <c r="AB492" i="38"/>
  <c r="Z492" i="38"/>
  <c r="R492" i="38"/>
  <c r="AD492" i="38" s="1"/>
  <c r="Q50" i="38"/>
  <c r="AC50" i="38" s="1"/>
  <c r="AH50" i="38"/>
  <c r="AJ50" i="38"/>
  <c r="Y50" i="38"/>
  <c r="U50" i="38"/>
  <c r="Q46" i="38"/>
  <c r="AC46" i="38" s="1"/>
  <c r="AF46" i="38"/>
  <c r="Q43" i="38"/>
  <c r="AC43" i="38" s="1"/>
  <c r="AJ43" i="38"/>
  <c r="Y43" i="38"/>
  <c r="U37" i="38"/>
  <c r="AF37" i="38"/>
  <c r="Y50" i="37"/>
  <c r="AJ48" i="38"/>
  <c r="Q48" i="38"/>
  <c r="AC48" i="38" s="1"/>
  <c r="T145" i="37"/>
  <c r="W38" i="41"/>
  <c r="Q36" i="41"/>
  <c r="AC35" i="41"/>
  <c r="M35" i="41"/>
  <c r="U34" i="41"/>
  <c r="Y27" i="41"/>
  <c r="Q27" i="41"/>
  <c r="Y26" i="41"/>
  <c r="AC25" i="41"/>
  <c r="Y25" i="41"/>
  <c r="U25" i="41"/>
  <c r="Q25" i="41"/>
  <c r="M25" i="41"/>
  <c r="Y24" i="41"/>
  <c r="AB21" i="41"/>
  <c r="X21" i="41"/>
  <c r="T21" i="41"/>
  <c r="M21" i="41"/>
  <c r="K13" i="15"/>
  <c r="L13" i="15"/>
  <c r="K45" i="27"/>
  <c r="O45" i="27"/>
  <c r="S45" i="27"/>
  <c r="W45" i="27"/>
  <c r="J45" i="27"/>
  <c r="R45" i="27"/>
  <c r="Z45" i="27"/>
  <c r="P45" i="27"/>
  <c r="X45" i="27"/>
  <c r="K43" i="27"/>
  <c r="O43" i="27"/>
  <c r="S43" i="27"/>
  <c r="W43" i="27"/>
  <c r="AA43" i="27"/>
  <c r="L43" i="27"/>
  <c r="T43" i="27"/>
  <c r="AB43" i="27"/>
  <c r="N43" i="27"/>
  <c r="V43" i="27"/>
  <c r="K41" i="27"/>
  <c r="O41" i="27"/>
  <c r="S41" i="27"/>
  <c r="W41" i="27"/>
  <c r="AA41" i="27"/>
  <c r="J41" i="27"/>
  <c r="R41" i="27"/>
  <c r="Z41" i="27"/>
  <c r="P41" i="27"/>
  <c r="X41" i="27"/>
  <c r="K39" i="27"/>
  <c r="O39" i="27"/>
  <c r="S39" i="27"/>
  <c r="W39" i="27"/>
  <c r="AA39" i="27"/>
  <c r="L39" i="27"/>
  <c r="T39" i="27"/>
  <c r="AB39" i="27"/>
  <c r="N39" i="27"/>
  <c r="V39" i="27"/>
  <c r="K37" i="27"/>
  <c r="O37" i="27"/>
  <c r="S37" i="27"/>
  <c r="W37" i="27"/>
  <c r="AA37" i="27"/>
  <c r="J37" i="27"/>
  <c r="R37" i="27"/>
  <c r="Z37" i="27"/>
  <c r="P37" i="27"/>
  <c r="X37" i="27"/>
  <c r="K35" i="27"/>
  <c r="O35" i="27"/>
  <c r="S35" i="27"/>
  <c r="W35" i="27"/>
  <c r="AA35" i="27"/>
  <c r="L35" i="27"/>
  <c r="T35" i="27"/>
  <c r="K23" i="27"/>
  <c r="O23" i="27"/>
  <c r="S23" i="27"/>
  <c r="W23" i="27"/>
  <c r="AA23" i="27"/>
  <c r="L23" i="27"/>
  <c r="T23" i="27"/>
  <c r="AB23" i="27"/>
  <c r="N23" i="27"/>
  <c r="V23" i="27"/>
  <c r="O19" i="27"/>
  <c r="S19" i="27"/>
  <c r="L19" i="27"/>
  <c r="T19" i="27"/>
  <c r="V19" i="27"/>
  <c r="C55" i="39"/>
  <c r="B55" i="39"/>
  <c r="D55" i="39"/>
  <c r="A95" i="39"/>
  <c r="Q123" i="37"/>
  <c r="AC123" i="37" s="1"/>
  <c r="V123" i="37"/>
  <c r="S44" i="42"/>
  <c r="U44" i="42"/>
  <c r="W44" i="42"/>
  <c r="A120" i="27"/>
  <c r="E120" i="27"/>
  <c r="E125" i="15"/>
  <c r="I165" i="15"/>
  <c r="S42" i="42"/>
  <c r="U42" i="42"/>
  <c r="W42" i="42"/>
  <c r="A201" i="39"/>
  <c r="X161" i="39"/>
  <c r="T161" i="39"/>
  <c r="P161" i="39"/>
  <c r="V155" i="39"/>
  <c r="N155" i="39"/>
  <c r="N141" i="39"/>
  <c r="V139" i="39"/>
  <c r="Y119" i="39"/>
  <c r="W119" i="39"/>
  <c r="U119" i="39"/>
  <c r="S119" i="39"/>
  <c r="Q119" i="39"/>
  <c r="O119" i="39"/>
  <c r="D119" i="39"/>
  <c r="Y118" i="39"/>
  <c r="Y111" i="39"/>
  <c r="W111" i="39"/>
  <c r="U111" i="39"/>
  <c r="S111" i="39"/>
  <c r="Q111" i="39"/>
  <c r="O111" i="39"/>
  <c r="D111" i="39"/>
  <c r="Y110" i="39"/>
  <c r="U110" i="39"/>
  <c r="Q110" i="39"/>
  <c r="W108" i="39"/>
  <c r="Z107" i="39"/>
  <c r="X107" i="39"/>
  <c r="V107" i="39"/>
  <c r="T107" i="39"/>
  <c r="R107" i="39"/>
  <c r="P107" i="39"/>
  <c r="N107" i="39"/>
  <c r="D107" i="39"/>
  <c r="Y106" i="39"/>
  <c r="U106" i="39"/>
  <c r="Q106" i="39"/>
  <c r="W102" i="39"/>
  <c r="S102" i="39"/>
  <c r="O102" i="39"/>
  <c r="Y87" i="39"/>
  <c r="W87" i="39"/>
  <c r="U87" i="39"/>
  <c r="S87" i="39"/>
  <c r="Q87" i="39"/>
  <c r="O87" i="39"/>
  <c r="D87" i="39"/>
  <c r="Z83" i="39"/>
  <c r="X83" i="39"/>
  <c r="V83" i="39"/>
  <c r="T83" i="39"/>
  <c r="R83" i="39"/>
  <c r="P83" i="39"/>
  <c r="N83" i="39"/>
  <c r="D83" i="39"/>
  <c r="Z78" i="39"/>
  <c r="X78" i="39"/>
  <c r="V78" i="39"/>
  <c r="T78" i="39"/>
  <c r="R78" i="39"/>
  <c r="P78" i="39"/>
  <c r="N78" i="39"/>
  <c r="D78" i="39"/>
  <c r="Y77" i="39"/>
  <c r="U77" i="39"/>
  <c r="Q77" i="39"/>
  <c r="Y76" i="39"/>
  <c r="U76" i="39"/>
  <c r="Q76" i="39"/>
  <c r="Z74" i="39"/>
  <c r="X74" i="39"/>
  <c r="V74" i="39"/>
  <c r="T74" i="39"/>
  <c r="R74" i="39"/>
  <c r="P74" i="39"/>
  <c r="N74" i="39"/>
  <c r="D74" i="39"/>
  <c r="Y73" i="39"/>
  <c r="U73" i="39"/>
  <c r="Q73" i="39"/>
  <c r="Y72" i="39"/>
  <c r="U72" i="39"/>
  <c r="Q72" i="39"/>
  <c r="Y71" i="39"/>
  <c r="W71" i="39"/>
  <c r="U71" i="39"/>
  <c r="S71" i="39"/>
  <c r="Q71" i="39"/>
  <c r="O71" i="39"/>
  <c r="D71" i="39"/>
  <c r="Z67" i="39"/>
  <c r="X67" i="39"/>
  <c r="V67" i="39"/>
  <c r="T67" i="39"/>
  <c r="R67" i="39"/>
  <c r="P67" i="39"/>
  <c r="N67" i="39"/>
  <c r="D67" i="39"/>
  <c r="Z62" i="39"/>
  <c r="X62" i="39"/>
  <c r="V62" i="39"/>
  <c r="T62" i="39"/>
  <c r="R62" i="39"/>
  <c r="P62" i="39"/>
  <c r="N62" i="39"/>
  <c r="D62" i="39"/>
  <c r="Y61" i="39"/>
  <c r="U61" i="39"/>
  <c r="Q61" i="39"/>
  <c r="Y60" i="39"/>
  <c r="U60" i="39"/>
  <c r="Q60" i="39"/>
  <c r="D9" i="39"/>
  <c r="A49" i="39"/>
  <c r="J48" i="37"/>
  <c r="Q48" i="37"/>
  <c r="AC48" i="37" s="1"/>
  <c r="J44" i="37"/>
  <c r="U44" i="37"/>
  <c r="J39" i="37"/>
  <c r="S39" i="37"/>
  <c r="AE39" i="37" s="1"/>
  <c r="J34" i="37"/>
  <c r="U34" i="37"/>
  <c r="AI34" i="37"/>
  <c r="J32" i="37"/>
  <c r="Q32" i="37"/>
  <c r="AC32" i="37" s="1"/>
  <c r="J28" i="37"/>
  <c r="U28" i="37"/>
  <c r="J23" i="37"/>
  <c r="S23" i="37"/>
  <c r="AE23" i="37" s="1"/>
  <c r="Q521" i="38"/>
  <c r="AC521" i="38" s="1"/>
  <c r="AF521" i="38"/>
  <c r="C120" i="38"/>
  <c r="C74" i="38"/>
  <c r="R74" i="38"/>
  <c r="AD74" i="38" s="1"/>
  <c r="E74" i="38"/>
  <c r="L26" i="38"/>
  <c r="Q26" i="38"/>
  <c r="AC26" i="38" s="1"/>
  <c r="AJ26" i="38"/>
  <c r="Y26" i="38"/>
  <c r="J47" i="37"/>
  <c r="S47" i="37"/>
  <c r="AE47" i="37" s="1"/>
  <c r="J42" i="37"/>
  <c r="U42" i="37"/>
  <c r="AI42" i="37"/>
  <c r="J40" i="37"/>
  <c r="Q40" i="37"/>
  <c r="AC40" i="37" s="1"/>
  <c r="J36" i="37"/>
  <c r="U36" i="37"/>
  <c r="J31" i="37"/>
  <c r="S31" i="37"/>
  <c r="AE31" i="37" s="1"/>
  <c r="J26" i="37"/>
  <c r="L26" i="37"/>
  <c r="U26" i="37"/>
  <c r="AF26" i="37"/>
  <c r="AG26" i="37"/>
  <c r="AH26" i="37"/>
  <c r="AI26" i="37"/>
  <c r="AJ26" i="37"/>
  <c r="J24" i="37"/>
  <c r="L24" i="37"/>
  <c r="Q24" i="37"/>
  <c r="E105" i="38"/>
  <c r="A145" i="38"/>
  <c r="C86" i="38"/>
  <c r="E86" i="38"/>
  <c r="E85" i="38"/>
  <c r="A125" i="38"/>
  <c r="C70" i="38"/>
  <c r="E70" i="38"/>
  <c r="A110" i="38"/>
  <c r="A105" i="40"/>
  <c r="E105" i="40"/>
  <c r="S30" i="38"/>
  <c r="AE30" i="38" s="1"/>
  <c r="U30" i="38"/>
  <c r="A121" i="15"/>
  <c r="E121" i="15"/>
  <c r="I161" i="15"/>
  <c r="A108" i="15"/>
  <c r="C108" i="15"/>
  <c r="A107" i="15"/>
  <c r="A102" i="27"/>
  <c r="B87" i="15"/>
  <c r="B83" i="15"/>
  <c r="E81" i="15"/>
  <c r="I121" i="15"/>
  <c r="C81" i="15"/>
  <c r="E77" i="15"/>
  <c r="I117" i="15"/>
  <c r="C77" i="15"/>
  <c r="B71" i="15"/>
  <c r="E69" i="15"/>
  <c r="I109" i="15"/>
  <c r="C69" i="15"/>
  <c r="AA69" i="15"/>
  <c r="E67" i="15"/>
  <c r="I107" i="15"/>
  <c r="C67" i="15"/>
  <c r="W67" i="15"/>
  <c r="B65" i="15"/>
  <c r="K50" i="15"/>
  <c r="K48" i="15"/>
  <c r="K46" i="15"/>
  <c r="K44" i="15"/>
  <c r="K42" i="15"/>
  <c r="K40" i="15"/>
  <c r="K32" i="15"/>
  <c r="K24" i="15"/>
  <c r="K19" i="15"/>
  <c r="C194" i="37"/>
  <c r="W194" i="37"/>
  <c r="E157" i="37"/>
  <c r="I197" i="37"/>
  <c r="E155" i="37"/>
  <c r="I195" i="37"/>
  <c r="C148" i="37"/>
  <c r="C144" i="37"/>
  <c r="C120" i="37"/>
  <c r="E116" i="37"/>
  <c r="I156" i="37"/>
  <c r="E88" i="37"/>
  <c r="I128" i="37"/>
  <c r="C88" i="37"/>
  <c r="B86" i="37"/>
  <c r="E82" i="37"/>
  <c r="I122" i="37"/>
  <c r="C82" i="37"/>
  <c r="E80" i="37"/>
  <c r="I120" i="37"/>
  <c r="C80" i="37"/>
  <c r="B78" i="37"/>
  <c r="W72" i="37"/>
  <c r="AI50" i="37"/>
  <c r="U50" i="37"/>
  <c r="Y48" i="37"/>
  <c r="U41" i="37"/>
  <c r="AA39" i="37"/>
  <c r="Q34" i="37"/>
  <c r="AC34" i="37" s="1"/>
  <c r="Y32" i="37"/>
  <c r="U25" i="37"/>
  <c r="AA23" i="37"/>
  <c r="Y43" i="41"/>
  <c r="Q43" i="41"/>
  <c r="Y37" i="41"/>
  <c r="Y35" i="41"/>
  <c r="Q35" i="41"/>
  <c r="AC34" i="41"/>
  <c r="Y32" i="41"/>
  <c r="AA31" i="41"/>
  <c r="S31" i="41"/>
  <c r="K31" i="41"/>
  <c r="U28" i="41"/>
  <c r="G8" i="33"/>
  <c r="W90" i="38"/>
  <c r="AA44" i="41"/>
  <c r="W44" i="41"/>
  <c r="S44" i="41"/>
  <c r="O44" i="41"/>
  <c r="AC36" i="41"/>
  <c r="U36" i="41"/>
  <c r="AC31" i="41"/>
  <c r="Y31" i="41"/>
  <c r="U31" i="41"/>
  <c r="Q31" i="41"/>
  <c r="M31" i="41"/>
  <c r="AC28" i="41"/>
  <c r="M28" i="41"/>
  <c r="I51" i="15"/>
  <c r="AC44" i="15"/>
  <c r="K15" i="15"/>
  <c r="AI47" i="37"/>
  <c r="W47" i="37"/>
  <c r="K47" i="37"/>
  <c r="AI45" i="37"/>
  <c r="U45" i="37"/>
  <c r="Q43" i="37"/>
  <c r="AC43" i="37" s="1"/>
  <c r="AI39" i="37"/>
  <c r="W39" i="37"/>
  <c r="K39" i="37"/>
  <c r="AI37" i="37"/>
  <c r="U37" i="37"/>
  <c r="Q35" i="37"/>
  <c r="AC35" i="37" s="1"/>
  <c r="AI31" i="37"/>
  <c r="W31" i="37"/>
  <c r="K31" i="37"/>
  <c r="AI29" i="37"/>
  <c r="U29" i="37"/>
  <c r="Q27" i="37"/>
  <c r="AC27" i="37" s="1"/>
  <c r="W23" i="37"/>
  <c r="K23" i="37"/>
  <c r="AF520" i="38"/>
  <c r="AF518" i="38"/>
  <c r="AF42" i="38"/>
  <c r="AF34" i="38"/>
  <c r="W104" i="38"/>
  <c r="R104" i="38"/>
  <c r="AD104" i="38" s="1"/>
  <c r="S104" i="38"/>
  <c r="AE104" i="38" s="1"/>
  <c r="AA104" i="38"/>
  <c r="V104" i="38"/>
  <c r="V71" i="38"/>
  <c r="V79" i="38"/>
  <c r="Z79" i="38"/>
  <c r="Q79" i="38"/>
  <c r="AC79" i="38" s="1"/>
  <c r="U79" i="38"/>
  <c r="S79" i="38"/>
  <c r="AE79" i="38" s="1"/>
  <c r="W79" i="38"/>
  <c r="R85" i="38"/>
  <c r="AD85" i="38" s="1"/>
  <c r="T85" i="38"/>
  <c r="X85" i="38"/>
  <c r="AB85" i="38"/>
  <c r="Y85" i="38"/>
  <c r="AA85" i="38"/>
  <c r="R89" i="38"/>
  <c r="AD89" i="38" s="1"/>
  <c r="T89" i="38"/>
  <c r="X89" i="38"/>
  <c r="AB89" i="38"/>
  <c r="Y89" i="38"/>
  <c r="AA89" i="38"/>
  <c r="V64" i="38"/>
  <c r="W64" i="38"/>
  <c r="R64" i="38"/>
  <c r="AD64" i="38" s="1"/>
  <c r="A98" i="40"/>
  <c r="E98" i="40"/>
  <c r="B103" i="38"/>
  <c r="I103" i="38"/>
  <c r="A143" i="38"/>
  <c r="A106" i="40"/>
  <c r="E106" i="40"/>
  <c r="B111" i="38"/>
  <c r="I111" i="38"/>
  <c r="A151" i="38"/>
  <c r="A110" i="40"/>
  <c r="E110" i="40"/>
  <c r="B115" i="38"/>
  <c r="I115" i="38"/>
  <c r="AF115" i="38"/>
  <c r="C115" i="38"/>
  <c r="E115" i="38"/>
  <c r="D154" i="38"/>
  <c r="C154" i="38"/>
  <c r="W154" i="38"/>
  <c r="E154" i="38"/>
  <c r="Z123" i="37"/>
  <c r="R123" i="37"/>
  <c r="AD123" i="37" s="1"/>
  <c r="AA123" i="37"/>
  <c r="W123" i="37"/>
  <c r="S123" i="37"/>
  <c r="AE123" i="37" s="1"/>
  <c r="X123" i="37"/>
  <c r="T123" i="37"/>
  <c r="T155" i="37"/>
  <c r="V155" i="37"/>
  <c r="W155" i="37"/>
  <c r="S155" i="37"/>
  <c r="AE155" i="37" s="1"/>
  <c r="J44" i="27"/>
  <c r="N44" i="27"/>
  <c r="R44" i="27"/>
  <c r="V44" i="27"/>
  <c r="Z44" i="27"/>
  <c r="K44" i="27"/>
  <c r="S44" i="27"/>
  <c r="AA44" i="27"/>
  <c r="Q44" i="27"/>
  <c r="Y44" i="27"/>
  <c r="L42" i="27"/>
  <c r="P42" i="27"/>
  <c r="T42" i="27"/>
  <c r="AB42" i="27"/>
  <c r="Q42" i="27"/>
  <c r="Y42" i="27"/>
  <c r="K42" i="27"/>
  <c r="S42" i="27"/>
  <c r="AA42" i="27"/>
  <c r="L40" i="27"/>
  <c r="P40" i="27"/>
  <c r="T40" i="27"/>
  <c r="X40" i="27"/>
  <c r="AB40" i="27"/>
  <c r="O40" i="27"/>
  <c r="W40" i="27"/>
  <c r="M40" i="27"/>
  <c r="U40" i="27"/>
  <c r="AC40" i="27"/>
  <c r="L38" i="27"/>
  <c r="P38" i="27"/>
  <c r="T38" i="27"/>
  <c r="X38" i="27"/>
  <c r="AB38" i="27"/>
  <c r="Q38" i="27"/>
  <c r="Y38" i="27"/>
  <c r="K38" i="27"/>
  <c r="S38" i="27"/>
  <c r="AA38" i="27"/>
  <c r="J36" i="27"/>
  <c r="N36" i="27"/>
  <c r="R36" i="27"/>
  <c r="V36" i="27"/>
  <c r="Z36" i="27"/>
  <c r="K36" i="27"/>
  <c r="S36" i="27"/>
  <c r="AA36" i="27"/>
  <c r="Q36" i="27"/>
  <c r="Y36" i="27"/>
  <c r="J34" i="27"/>
  <c r="N34" i="27"/>
  <c r="R34" i="27"/>
  <c r="V34" i="27"/>
  <c r="Z34" i="27"/>
  <c r="M34" i="27"/>
  <c r="U34" i="27"/>
  <c r="AC34" i="27"/>
  <c r="O34" i="27"/>
  <c r="W34" i="27"/>
  <c r="AB32" i="27"/>
  <c r="O32" i="27"/>
  <c r="L30" i="27"/>
  <c r="P30" i="27"/>
  <c r="T30" i="27"/>
  <c r="X30" i="27"/>
  <c r="AB30" i="27"/>
  <c r="Q30" i="27"/>
  <c r="Y30" i="27"/>
  <c r="K30" i="27"/>
  <c r="S30" i="27"/>
  <c r="AA30" i="27"/>
  <c r="V28" i="27"/>
  <c r="P26" i="27"/>
  <c r="T26" i="27"/>
  <c r="Y26" i="27"/>
  <c r="K26" i="27"/>
  <c r="P24" i="27"/>
  <c r="O24" i="27"/>
  <c r="AC24" i="27"/>
  <c r="J22" i="27"/>
  <c r="N22" i="27"/>
  <c r="U22" i="27"/>
  <c r="AC22" i="27"/>
  <c r="J20" i="27"/>
  <c r="N20" i="27"/>
  <c r="R20" i="27"/>
  <c r="V20" i="27"/>
  <c r="Z20" i="27"/>
  <c r="K20" i="27"/>
  <c r="S20" i="27"/>
  <c r="AA20" i="27"/>
  <c r="Q20" i="27"/>
  <c r="Y20" i="27"/>
  <c r="V18" i="27"/>
  <c r="X16" i="27"/>
  <c r="W16" i="27"/>
  <c r="X14" i="27"/>
  <c r="X12" i="27"/>
  <c r="W12" i="27"/>
  <c r="V10" i="27"/>
  <c r="W10" i="27"/>
  <c r="Q63" i="38"/>
  <c r="AC63" i="38" s="1"/>
  <c r="V67" i="38"/>
  <c r="Z67" i="38"/>
  <c r="Q67" i="38"/>
  <c r="AC67" i="38" s="1"/>
  <c r="U67" i="38"/>
  <c r="S67" i="38"/>
  <c r="AE67" i="38" s="1"/>
  <c r="W67" i="38"/>
  <c r="R69" i="38"/>
  <c r="AD69" i="38" s="1"/>
  <c r="T69" i="38"/>
  <c r="X69" i="38"/>
  <c r="AB69" i="38"/>
  <c r="Y69" i="38"/>
  <c r="AA69" i="38"/>
  <c r="R73" i="38"/>
  <c r="AD73" i="38" s="1"/>
  <c r="T73" i="38"/>
  <c r="X73" i="38"/>
  <c r="AB73" i="38"/>
  <c r="Y73" i="38"/>
  <c r="AA73" i="38"/>
  <c r="V75" i="38"/>
  <c r="Z75" i="38"/>
  <c r="Q75" i="38"/>
  <c r="AC75" i="38" s="1"/>
  <c r="U75" i="38"/>
  <c r="S75" i="38"/>
  <c r="AE75" i="38" s="1"/>
  <c r="W75" i="38"/>
  <c r="R77" i="38"/>
  <c r="AD77" i="38" s="1"/>
  <c r="T77" i="38"/>
  <c r="X77" i="38"/>
  <c r="AB77" i="38"/>
  <c r="Y77" i="38"/>
  <c r="AA77" i="38"/>
  <c r="R81" i="38"/>
  <c r="AD81" i="38" s="1"/>
  <c r="T81" i="38"/>
  <c r="X81" i="38"/>
  <c r="AB81" i="38"/>
  <c r="Y81" i="38"/>
  <c r="AA81" i="38"/>
  <c r="V87" i="38"/>
  <c r="Z87" i="38"/>
  <c r="Q87" i="38"/>
  <c r="AC87" i="38" s="1"/>
  <c r="U87" i="38"/>
  <c r="S87" i="38"/>
  <c r="AE87" i="38" s="1"/>
  <c r="W87" i="38"/>
  <c r="V72" i="38"/>
  <c r="W72" i="38"/>
  <c r="R72" i="38"/>
  <c r="AD72" i="38" s="1"/>
  <c r="AA86" i="38"/>
  <c r="V88" i="38"/>
  <c r="W88" i="38"/>
  <c r="R88" i="38"/>
  <c r="AD88" i="38" s="1"/>
  <c r="M60" i="40"/>
  <c r="Q60" i="40"/>
  <c r="U60" i="40"/>
  <c r="J60" i="40"/>
  <c r="N60" i="40"/>
  <c r="R60" i="40"/>
  <c r="V60" i="40"/>
  <c r="K114" i="40"/>
  <c r="AC157" i="37"/>
  <c r="D170" i="38"/>
  <c r="E170" i="38"/>
  <c r="D104" i="38"/>
  <c r="E104" i="38"/>
  <c r="B108" i="38"/>
  <c r="E108" i="38"/>
  <c r="C108" i="38"/>
  <c r="T143" i="37"/>
  <c r="AB143" i="37"/>
  <c r="R143" i="37"/>
  <c r="AD143" i="37" s="1"/>
  <c r="V143" i="37"/>
  <c r="AA143" i="37"/>
  <c r="W143" i="37"/>
  <c r="S143" i="37"/>
  <c r="AE143" i="37" s="1"/>
  <c r="T167" i="37"/>
  <c r="AB167" i="37"/>
  <c r="R167" i="37"/>
  <c r="V167" i="37"/>
  <c r="AA167" i="37"/>
  <c r="W167" i="37"/>
  <c r="S167" i="37"/>
  <c r="AE167" i="37" s="1"/>
  <c r="X167" i="37"/>
  <c r="B165" i="39"/>
  <c r="AA165" i="39"/>
  <c r="D165" i="39"/>
  <c r="O165" i="39"/>
  <c r="Q165" i="39"/>
  <c r="S165" i="39"/>
  <c r="U165" i="39"/>
  <c r="W165" i="39"/>
  <c r="Y165" i="39"/>
  <c r="A205" i="39"/>
  <c r="B161" i="39"/>
  <c r="AA161" i="39"/>
  <c r="D161" i="39"/>
  <c r="O161" i="39"/>
  <c r="Q161" i="39"/>
  <c r="S161" i="39"/>
  <c r="U161" i="39"/>
  <c r="W161" i="39"/>
  <c r="Y161" i="39"/>
  <c r="B157" i="39"/>
  <c r="AA157" i="39"/>
  <c r="D157" i="39"/>
  <c r="O157" i="39"/>
  <c r="Q157" i="39"/>
  <c r="S157" i="39"/>
  <c r="U157" i="39"/>
  <c r="W157" i="39"/>
  <c r="Y157" i="39"/>
  <c r="B139" i="39"/>
  <c r="AA139" i="39"/>
  <c r="C139" i="39"/>
  <c r="AB139" i="39"/>
  <c r="P139" i="39"/>
  <c r="T139" i="39"/>
  <c r="X139" i="39"/>
  <c r="A179" i="39"/>
  <c r="B126" i="39"/>
  <c r="AA126" i="39"/>
  <c r="C126" i="39"/>
  <c r="AB126" i="39"/>
  <c r="O126" i="39"/>
  <c r="S126" i="39"/>
  <c r="W126" i="39"/>
  <c r="A166" i="39"/>
  <c r="C166" i="39"/>
  <c r="AB166" i="39"/>
  <c r="B124" i="39"/>
  <c r="AA124" i="39"/>
  <c r="C124" i="39"/>
  <c r="AB124" i="39"/>
  <c r="O124" i="39"/>
  <c r="S124" i="39"/>
  <c r="W124" i="39"/>
  <c r="A164" i="39"/>
  <c r="B122" i="39"/>
  <c r="AA122" i="39"/>
  <c r="C122" i="39"/>
  <c r="AB122" i="39"/>
  <c r="O122" i="39"/>
  <c r="S122" i="39"/>
  <c r="W122" i="39"/>
  <c r="A162" i="39"/>
  <c r="B118" i="39"/>
  <c r="AA118" i="39"/>
  <c r="C118" i="39"/>
  <c r="AB118" i="39"/>
  <c r="O118" i="39"/>
  <c r="S118" i="39"/>
  <c r="W118" i="39"/>
  <c r="A158" i="39"/>
  <c r="B116" i="39"/>
  <c r="AA116" i="39"/>
  <c r="C116" i="39"/>
  <c r="AB116" i="39"/>
  <c r="O116" i="39"/>
  <c r="S116" i="39"/>
  <c r="W116" i="39"/>
  <c r="A156" i="39"/>
  <c r="B114" i="39"/>
  <c r="AA114" i="39"/>
  <c r="C114" i="39"/>
  <c r="AB114" i="39"/>
  <c r="O114" i="39"/>
  <c r="S114" i="39"/>
  <c r="W114" i="39"/>
  <c r="A154" i="39"/>
  <c r="B104" i="39"/>
  <c r="AA104" i="39"/>
  <c r="C104" i="39"/>
  <c r="AB104" i="39"/>
  <c r="Q104" i="39"/>
  <c r="U104" i="39"/>
  <c r="Y104" i="39"/>
  <c r="B54" i="39"/>
  <c r="A191" i="39"/>
  <c r="A187" i="39"/>
  <c r="X159" i="39"/>
  <c r="T159" i="39"/>
  <c r="P159" i="39"/>
  <c r="X155" i="39"/>
  <c r="T155" i="39"/>
  <c r="P155" i="39"/>
  <c r="X151" i="39"/>
  <c r="T151" i="39"/>
  <c r="P151" i="39"/>
  <c r="Z147" i="39"/>
  <c r="A145" i="39"/>
  <c r="B145" i="39"/>
  <c r="AA145" i="39"/>
  <c r="Z143" i="39"/>
  <c r="Z141" i="39"/>
  <c r="X105" i="39"/>
  <c r="T105" i="39"/>
  <c r="O105" i="39"/>
  <c r="P105" i="39"/>
  <c r="Q105" i="39"/>
  <c r="S105" i="39"/>
  <c r="U105" i="39"/>
  <c r="W105" i="39"/>
  <c r="Y105" i="39"/>
  <c r="C52" i="39"/>
  <c r="N201" i="39"/>
  <c r="V201" i="39"/>
  <c r="B159" i="39"/>
  <c r="AA159" i="39"/>
  <c r="D159" i="39"/>
  <c r="O159" i="39"/>
  <c r="Q159" i="39"/>
  <c r="S159" i="39"/>
  <c r="U159" i="39"/>
  <c r="W159" i="39"/>
  <c r="Y159" i="39"/>
  <c r="A199" i="39"/>
  <c r="B155" i="39"/>
  <c r="AA155" i="39"/>
  <c r="D155" i="39"/>
  <c r="O155" i="39"/>
  <c r="Q155" i="39"/>
  <c r="S155" i="39"/>
  <c r="U155" i="39"/>
  <c r="W155" i="39"/>
  <c r="Y155" i="39"/>
  <c r="B151" i="39"/>
  <c r="AA151" i="39"/>
  <c r="D151" i="39"/>
  <c r="O151" i="39"/>
  <c r="Q151" i="39"/>
  <c r="S151" i="39"/>
  <c r="U151" i="39"/>
  <c r="W151" i="39"/>
  <c r="Y151" i="39"/>
  <c r="B147" i="39"/>
  <c r="AA147" i="39"/>
  <c r="C147" i="39"/>
  <c r="AB147" i="39"/>
  <c r="P147" i="39"/>
  <c r="T147" i="39"/>
  <c r="X147" i="39"/>
  <c r="B143" i="39"/>
  <c r="AA143" i="39"/>
  <c r="C143" i="39"/>
  <c r="AB143" i="39"/>
  <c r="P143" i="39"/>
  <c r="T143" i="39"/>
  <c r="X143" i="39"/>
  <c r="A183" i="39"/>
  <c r="B141" i="39"/>
  <c r="AA141" i="39"/>
  <c r="C141" i="39"/>
  <c r="AB141" i="39"/>
  <c r="P141" i="39"/>
  <c r="T141" i="39"/>
  <c r="X141" i="39"/>
  <c r="A181" i="39"/>
  <c r="B108" i="39"/>
  <c r="AA108" i="39"/>
  <c r="C108" i="39"/>
  <c r="AB108" i="39"/>
  <c r="Q108" i="39"/>
  <c r="U108" i="39"/>
  <c r="Y108" i="39"/>
  <c r="B105" i="39"/>
  <c r="AA105" i="39"/>
  <c r="D105" i="39"/>
  <c r="B101" i="39"/>
  <c r="AA101" i="39"/>
  <c r="C101" i="39"/>
  <c r="AB101" i="39"/>
  <c r="O101" i="39"/>
  <c r="S101" i="39"/>
  <c r="W101" i="39"/>
  <c r="A142" i="41"/>
  <c r="E147" i="37"/>
  <c r="I187" i="37"/>
  <c r="A187" i="37"/>
  <c r="A129" i="15"/>
  <c r="C129" i="15"/>
  <c r="A127" i="15"/>
  <c r="E127" i="15"/>
  <c r="I167" i="15"/>
  <c r="A123" i="15"/>
  <c r="A113" i="15"/>
  <c r="A111" i="15"/>
  <c r="D89" i="15"/>
  <c r="C89" i="15"/>
  <c r="W89" i="15"/>
  <c r="E87" i="15"/>
  <c r="I127" i="15"/>
  <c r="C87" i="15"/>
  <c r="D85" i="15"/>
  <c r="C85" i="15"/>
  <c r="E83" i="15"/>
  <c r="I123" i="15"/>
  <c r="C83" i="15"/>
  <c r="D73" i="15"/>
  <c r="C73" i="15"/>
  <c r="E71" i="15"/>
  <c r="I111" i="15"/>
  <c r="C71" i="15"/>
  <c r="W71" i="15"/>
  <c r="D65" i="15"/>
  <c r="C65" i="15"/>
  <c r="E63" i="15"/>
  <c r="I103" i="15"/>
  <c r="C63" i="15"/>
  <c r="A197" i="37"/>
  <c r="E194" i="37"/>
  <c r="I234" i="37"/>
  <c r="A188" i="37"/>
  <c r="A185" i="37"/>
  <c r="A169" i="37"/>
  <c r="E169" i="37"/>
  <c r="I209" i="37"/>
  <c r="A165" i="37"/>
  <c r="A156" i="37"/>
  <c r="A153" i="37"/>
  <c r="A152" i="37"/>
  <c r="A149" i="37"/>
  <c r="E148" i="37"/>
  <c r="I188" i="37"/>
  <c r="E144" i="37"/>
  <c r="I184" i="37"/>
  <c r="A126" i="37"/>
  <c r="B126" i="37"/>
  <c r="A118" i="37"/>
  <c r="A110" i="37"/>
  <c r="A106" i="37"/>
  <c r="E106" i="37"/>
  <c r="I146" i="37"/>
  <c r="E86" i="37"/>
  <c r="I126" i="37"/>
  <c r="C86" i="37"/>
  <c r="D78" i="37"/>
  <c r="C78" i="37"/>
  <c r="D70" i="37"/>
  <c r="C70" i="37"/>
  <c r="E68" i="37"/>
  <c r="I108" i="37"/>
  <c r="C68" i="37"/>
  <c r="E66" i="37"/>
  <c r="I106" i="37"/>
  <c r="C66" i="37"/>
  <c r="E64" i="37"/>
  <c r="I104" i="37"/>
  <c r="C64" i="37"/>
  <c r="W64" i="37"/>
  <c r="AI48" i="37"/>
  <c r="U48" i="37"/>
  <c r="AG47" i="37"/>
  <c r="Y47" i="37"/>
  <c r="U47" i="37"/>
  <c r="Q47" i="37"/>
  <c r="AC47" i="37" s="1"/>
  <c r="AI43" i="37"/>
  <c r="U43" i="37"/>
  <c r="AI40" i="37"/>
  <c r="U40" i="37"/>
  <c r="AG39" i="37"/>
  <c r="Y39" i="37"/>
  <c r="U39" i="37"/>
  <c r="Q39" i="37"/>
  <c r="AC39" i="37" s="1"/>
  <c r="AI35" i="37"/>
  <c r="U35" i="37"/>
  <c r="AI32" i="37"/>
  <c r="U32" i="37"/>
  <c r="AG31" i="37"/>
  <c r="Y31" i="37"/>
  <c r="U31" i="37"/>
  <c r="Q31" i="37"/>
  <c r="AC31" i="37" s="1"/>
  <c r="U27" i="37"/>
  <c r="U24" i="37"/>
  <c r="Y23" i="37"/>
  <c r="U23" i="37"/>
  <c r="Q23" i="37"/>
  <c r="AC23" i="37" s="1"/>
  <c r="AF524" i="38"/>
  <c r="X521" i="38"/>
  <c r="X520" i="38"/>
  <c r="X519" i="38"/>
  <c r="X518" i="38"/>
  <c r="AF503" i="38"/>
  <c r="C78" i="38"/>
  <c r="AA78" i="38"/>
  <c r="A118" i="38"/>
  <c r="E77" i="38"/>
  <c r="A117" i="38"/>
  <c r="C82" i="38"/>
  <c r="W82" i="38"/>
  <c r="A122" i="38"/>
  <c r="I122" i="38"/>
  <c r="AF122" i="38"/>
  <c r="E81" i="38"/>
  <c r="A121" i="38"/>
  <c r="B121" i="38"/>
  <c r="E78" i="38"/>
  <c r="J42" i="41"/>
  <c r="Q42" i="41"/>
  <c r="Y42" i="41"/>
  <c r="J41" i="41"/>
  <c r="Y41" i="41"/>
  <c r="J40" i="41"/>
  <c r="M40" i="41"/>
  <c r="Q40" i="41"/>
  <c r="U40" i="41"/>
  <c r="Y40" i="41"/>
  <c r="AC40" i="41"/>
  <c r="J39" i="41"/>
  <c r="Y39" i="41"/>
  <c r="J38" i="41"/>
  <c r="M38" i="41"/>
  <c r="Q38" i="41"/>
  <c r="U38" i="41"/>
  <c r="Y38" i="41"/>
  <c r="AC38" i="41"/>
  <c r="J36" i="41"/>
  <c r="L36" i="41"/>
  <c r="N36" i="41"/>
  <c r="P36" i="41"/>
  <c r="R36" i="41"/>
  <c r="T36" i="41"/>
  <c r="V36" i="41"/>
  <c r="X36" i="41"/>
  <c r="Z36" i="41"/>
  <c r="AB36" i="41"/>
  <c r="AF30" i="38"/>
  <c r="AF26" i="38"/>
  <c r="U26" i="38"/>
  <c r="J44" i="41"/>
  <c r="L44" i="41"/>
  <c r="N44" i="41"/>
  <c r="P44" i="41"/>
  <c r="R44" i="41"/>
  <c r="T44" i="41"/>
  <c r="V44" i="41"/>
  <c r="X44" i="41"/>
  <c r="Z44" i="41"/>
  <c r="AB44" i="41"/>
  <c r="J34" i="41"/>
  <c r="Q34" i="41"/>
  <c r="Y34" i="41"/>
  <c r="J33" i="41"/>
  <c r="Y33" i="41"/>
  <c r="AC42" i="41"/>
  <c r="M42" i="41"/>
  <c r="Q41" i="41"/>
  <c r="AA40" i="41"/>
  <c r="S40" i="41"/>
  <c r="K40" i="41"/>
  <c r="Q39" i="41"/>
  <c r="AA38" i="41"/>
  <c r="S38" i="41"/>
  <c r="K38" i="41"/>
  <c r="AA36" i="41"/>
  <c r="W36" i="41"/>
  <c r="S36" i="41"/>
  <c r="O36" i="41"/>
  <c r="K36" i="41"/>
  <c r="Y30" i="41"/>
  <c r="Y28" i="41"/>
  <c r="Q28" i="41"/>
  <c r="AC21" i="41"/>
  <c r="AA21" i="41"/>
  <c r="Y21" i="41"/>
  <c r="W21" i="41"/>
  <c r="U21" i="41"/>
  <c r="S21" i="41"/>
  <c r="O21" i="41"/>
  <c r="J21" i="41"/>
  <c r="L21" i="41"/>
  <c r="N21" i="41"/>
  <c r="P21" i="41"/>
  <c r="R21" i="41"/>
  <c r="O62" i="27"/>
  <c r="Q62" i="27"/>
  <c r="R62" i="27"/>
  <c r="U114" i="41"/>
  <c r="O154" i="41"/>
  <c r="W154" i="41"/>
  <c r="N154" i="41"/>
  <c r="V154" i="41"/>
  <c r="K68" i="41"/>
  <c r="U154" i="41"/>
  <c r="T154" i="41"/>
  <c r="P154" i="41"/>
  <c r="X154" i="41"/>
  <c r="D58" i="39"/>
  <c r="A98" i="39"/>
  <c r="N230" i="39"/>
  <c r="R230" i="39"/>
  <c r="V230" i="39"/>
  <c r="Z230" i="39"/>
  <c r="C230" i="39"/>
  <c r="AB230" i="39"/>
  <c r="S230" i="39"/>
  <c r="Q230" i="39"/>
  <c r="Y230" i="39"/>
  <c r="O230" i="39"/>
  <c r="P230" i="39"/>
  <c r="T230" i="39"/>
  <c r="U230" i="39"/>
  <c r="W230" i="39"/>
  <c r="X230" i="39"/>
  <c r="B230" i="39"/>
  <c r="AA230" i="39"/>
  <c r="D230" i="39"/>
  <c r="A270" i="39"/>
  <c r="Y143" i="41"/>
  <c r="Q143" i="41"/>
  <c r="X143" i="41"/>
  <c r="P143" i="41"/>
  <c r="Y103" i="41"/>
  <c r="Q103" i="41"/>
  <c r="X103" i="41"/>
  <c r="P103" i="41"/>
  <c r="R62" i="41"/>
  <c r="K62" i="41"/>
  <c r="J103" i="41"/>
  <c r="X62" i="41"/>
  <c r="Y114" i="41"/>
  <c r="Y122" i="41"/>
  <c r="K143" i="41"/>
  <c r="V143" i="41"/>
  <c r="O143" i="41"/>
  <c r="B9" i="50"/>
  <c r="F9" i="50" s="1"/>
  <c r="J9" i="50" s="1"/>
  <c r="B9" i="51"/>
  <c r="F9" i="51" s="1"/>
  <c r="J9" i="51" s="1"/>
  <c r="O77" i="41"/>
  <c r="S103" i="41"/>
  <c r="R103" i="41"/>
  <c r="R143" i="41"/>
  <c r="S143" i="41"/>
  <c r="N103" i="41"/>
  <c r="W143" i="41"/>
  <c r="N143" i="41"/>
  <c r="J122" i="41"/>
  <c r="U122" i="41"/>
  <c r="K114" i="41"/>
  <c r="X78" i="27"/>
  <c r="R78" i="27"/>
  <c r="W78" i="27"/>
  <c r="Z105" i="38"/>
  <c r="U68" i="41"/>
  <c r="J68" i="41"/>
  <c r="T60" i="27"/>
  <c r="P78" i="27"/>
  <c r="K78" i="27"/>
  <c r="O78" i="27"/>
  <c r="A224" i="38"/>
  <c r="B184" i="38"/>
  <c r="V179" i="40"/>
  <c r="E184" i="38"/>
  <c r="D184" i="38"/>
  <c r="T114" i="41"/>
  <c r="R114" i="41"/>
  <c r="S114" i="41"/>
  <c r="P114" i="41"/>
  <c r="F8" i="39"/>
  <c r="F488" i="39"/>
  <c r="T68" i="41"/>
  <c r="R68" i="41"/>
  <c r="S68" i="41"/>
  <c r="P68" i="41"/>
  <c r="Y68" i="41"/>
  <c r="T78" i="27"/>
  <c r="Q78" i="27"/>
  <c r="S78" i="27"/>
  <c r="M114" i="41"/>
  <c r="L114" i="41"/>
  <c r="N122" i="41"/>
  <c r="V114" i="41"/>
  <c r="N114" i="41"/>
  <c r="W114" i="41"/>
  <c r="O114" i="41"/>
  <c r="J78" i="27"/>
  <c r="M78" i="27"/>
  <c r="V78" i="27"/>
  <c r="N78" i="27"/>
  <c r="U78" i="27"/>
  <c r="X114" i="41"/>
  <c r="E46" i="14"/>
  <c r="W76" i="27"/>
  <c r="W64" i="41"/>
  <c r="M68" i="41"/>
  <c r="L68" i="41"/>
  <c r="V68" i="41"/>
  <c r="N68" i="41"/>
  <c r="W68" i="41"/>
  <c r="O68" i="41"/>
  <c r="X68" i="41"/>
  <c r="M64" i="41"/>
  <c r="V64" i="41"/>
  <c r="L64" i="41"/>
  <c r="N64" i="41"/>
  <c r="O64" i="41"/>
  <c r="Y64" i="41"/>
  <c r="U64" i="41"/>
  <c r="T64" i="41"/>
  <c r="R64" i="41"/>
  <c r="J64" i="41"/>
  <c r="S64" i="41"/>
  <c r="K64" i="41"/>
  <c r="P64" i="41"/>
  <c r="X64" i="41"/>
  <c r="E30" i="14"/>
  <c r="E50" i="14"/>
  <c r="E32" i="14"/>
  <c r="E48" i="14"/>
  <c r="E38" i="14"/>
  <c r="E54" i="14"/>
  <c r="E34" i="14"/>
  <c r="E42" i="14"/>
  <c r="E40" i="14"/>
  <c r="P60" i="27"/>
  <c r="U60" i="27"/>
  <c r="K76" i="27"/>
  <c r="L76" i="27"/>
  <c r="J76" i="27"/>
  <c r="M76" i="27"/>
  <c r="O76" i="27"/>
  <c r="P76" i="27"/>
  <c r="Q76" i="27"/>
  <c r="R76" i="27"/>
  <c r="S76" i="27"/>
  <c r="T76" i="27"/>
  <c r="U76" i="27"/>
  <c r="W105" i="38"/>
  <c r="X76" i="27"/>
  <c r="V76" i="27"/>
  <c r="U64" i="40"/>
  <c r="AF27" i="37"/>
  <c r="AG27" i="37"/>
  <c r="AH27" i="37"/>
  <c r="AI27" i="37"/>
  <c r="AJ27" i="37"/>
  <c r="AC25" i="37"/>
  <c r="AF25" i="37"/>
  <c r="AG25" i="37"/>
  <c r="AH25" i="37"/>
  <c r="AI25" i="37"/>
  <c r="AJ25" i="37"/>
  <c r="AC24" i="37"/>
  <c r="AF24" i="37"/>
  <c r="AG24" i="37"/>
  <c r="AH24" i="37"/>
  <c r="AI24" i="37"/>
  <c r="AJ24" i="37"/>
  <c r="L23" i="37"/>
  <c r="AF23" i="37"/>
  <c r="AG23" i="37"/>
  <c r="AH23" i="37"/>
  <c r="AI23" i="37"/>
  <c r="AJ23" i="37"/>
  <c r="X26" i="42"/>
  <c r="N68" i="40"/>
  <c r="K68" i="40"/>
  <c r="R68" i="40"/>
  <c r="K84" i="40"/>
  <c r="S105" i="38"/>
  <c r="AE105" i="38" s="1"/>
  <c r="B125" i="15"/>
  <c r="C125" i="15"/>
  <c r="D125" i="15"/>
  <c r="L62" i="40"/>
  <c r="S62" i="40"/>
  <c r="K12" i="15"/>
  <c r="L12" i="15"/>
  <c r="K14" i="15"/>
  <c r="L14" i="15"/>
  <c r="T84" i="40"/>
  <c r="E109" i="38"/>
  <c r="E107" i="40"/>
  <c r="S107" i="40"/>
  <c r="E129" i="38"/>
  <c r="A169" i="38"/>
  <c r="D169" i="38"/>
  <c r="B129" i="38"/>
  <c r="I129" i="38"/>
  <c r="AF129" i="38"/>
  <c r="A124" i="40"/>
  <c r="E124" i="40"/>
  <c r="C129" i="38"/>
  <c r="D129" i="38"/>
  <c r="X105" i="38"/>
  <c r="AB105" i="38"/>
  <c r="AA105" i="38"/>
  <c r="A115" i="40"/>
  <c r="E115" i="40"/>
  <c r="B127" i="38"/>
  <c r="I127" i="38"/>
  <c r="A122" i="40"/>
  <c r="E122" i="40"/>
  <c r="R122" i="40"/>
  <c r="E127" i="38"/>
  <c r="A167" i="38"/>
  <c r="D127" i="38"/>
  <c r="C127" i="38"/>
  <c r="V125" i="40"/>
  <c r="U125" i="40"/>
  <c r="A229" i="40"/>
  <c r="E229" i="40"/>
  <c r="D234" i="38"/>
  <c r="E113" i="38"/>
  <c r="B113" i="38"/>
  <c r="D113" i="38"/>
  <c r="A153" i="38"/>
  <c r="A148" i="40"/>
  <c r="E148" i="40"/>
  <c r="L148" i="40"/>
  <c r="C113" i="38"/>
  <c r="B170" i="38"/>
  <c r="A165" i="40"/>
  <c r="E165" i="40"/>
  <c r="A210" i="38"/>
  <c r="I170" i="38"/>
  <c r="AF170" i="38"/>
  <c r="C170" i="38"/>
  <c r="T170" i="38"/>
  <c r="K62" i="40"/>
  <c r="V62" i="40"/>
  <c r="A148" i="38"/>
  <c r="D108" i="38"/>
  <c r="C111" i="38"/>
  <c r="Z111" i="38"/>
  <c r="E111" i="38"/>
  <c r="D111" i="38"/>
  <c r="A164" i="38"/>
  <c r="A119" i="40"/>
  <c r="E119" i="40"/>
  <c r="D124" i="38"/>
  <c r="E124" i="38"/>
  <c r="I124" i="38"/>
  <c r="C124" i="38"/>
  <c r="T124" i="38"/>
  <c r="B124" i="38"/>
  <c r="U84" i="38"/>
  <c r="O82" i="40"/>
  <c r="Q90" i="38"/>
  <c r="AC90" i="38" s="1"/>
  <c r="S90" i="38"/>
  <c r="AE90" i="38" s="1"/>
  <c r="T90" i="38"/>
  <c r="S74" i="37"/>
  <c r="AE74" i="37" s="1"/>
  <c r="Y74" i="37"/>
  <c r="R74" i="37"/>
  <c r="AD74" i="37" s="1"/>
  <c r="AB74" i="37"/>
  <c r="X74" i="37"/>
  <c r="T74" i="37"/>
  <c r="AA74" i="37"/>
  <c r="Q74" i="37"/>
  <c r="AC74" i="37" s="1"/>
  <c r="U74" i="37"/>
  <c r="Z74" i="37"/>
  <c r="V74" i="37"/>
  <c r="Q84" i="37"/>
  <c r="Y84" i="37"/>
  <c r="S84" i="37"/>
  <c r="AE84" i="37" s="1"/>
  <c r="R84" i="37"/>
  <c r="AD84" i="37" s="1"/>
  <c r="Z84" i="37"/>
  <c r="V84" i="37"/>
  <c r="U84" i="37"/>
  <c r="AA84" i="37"/>
  <c r="AB84" i="37"/>
  <c r="X84" i="37"/>
  <c r="T84" i="37"/>
  <c r="X112" i="37"/>
  <c r="V112" i="37"/>
  <c r="R79" i="41"/>
  <c r="S79" i="41"/>
  <c r="P85" i="41"/>
  <c r="Q85" i="41"/>
  <c r="N85" i="41"/>
  <c r="O85" i="41"/>
  <c r="Y138" i="41"/>
  <c r="X138" i="41"/>
  <c r="W138" i="41"/>
  <c r="V138" i="41"/>
  <c r="W74" i="37"/>
  <c r="AB114" i="37"/>
  <c r="W84" i="37"/>
  <c r="E52" i="14"/>
  <c r="E36" i="14"/>
  <c r="E53" i="14"/>
  <c r="E49" i="14"/>
  <c r="E45" i="14"/>
  <c r="E41" i="14"/>
  <c r="E37" i="14"/>
  <c r="E33" i="14"/>
  <c r="E29" i="14"/>
  <c r="E44" i="14"/>
  <c r="E51" i="14"/>
  <c r="E47" i="14"/>
  <c r="E43" i="14"/>
  <c r="E39" i="14"/>
  <c r="E35" i="14"/>
  <c r="E31" i="14"/>
  <c r="AB75" i="15"/>
  <c r="R79" i="15"/>
  <c r="AD79" i="15" s="1"/>
  <c r="L74" i="27"/>
  <c r="K74" i="27"/>
  <c r="M74" i="27"/>
  <c r="N74" i="27"/>
  <c r="R74" i="27"/>
  <c r="S74" i="27"/>
  <c r="T74" i="27"/>
  <c r="U74" i="27"/>
  <c r="X74" i="27"/>
  <c r="W74" i="27"/>
  <c r="R80" i="37"/>
  <c r="V80" i="37"/>
  <c r="S82" i="37"/>
  <c r="AE82" i="37" s="1"/>
  <c r="W82" i="37"/>
  <c r="AA82" i="37"/>
  <c r="Q82" i="37"/>
  <c r="AC82" i="37" s="1"/>
  <c r="Y82" i="37"/>
  <c r="U82" i="37"/>
  <c r="Z82" i="37"/>
  <c r="V82" i="37"/>
  <c r="R82" i="37"/>
  <c r="AB82" i="37"/>
  <c r="X82" i="37"/>
  <c r="T82" i="37"/>
  <c r="Z67" i="15"/>
  <c r="Z69" i="15"/>
  <c r="T69" i="15"/>
  <c r="D107" i="15"/>
  <c r="A165" i="38"/>
  <c r="A185" i="38"/>
  <c r="E145" i="38"/>
  <c r="A140" i="40"/>
  <c r="E140" i="40"/>
  <c r="D145" i="38"/>
  <c r="B145" i="38"/>
  <c r="I145" i="38"/>
  <c r="C145" i="38"/>
  <c r="U74" i="38"/>
  <c r="AB74" i="38"/>
  <c r="T74" i="38"/>
  <c r="B165" i="15"/>
  <c r="C120" i="27"/>
  <c r="W88" i="37"/>
  <c r="Q88" i="37"/>
  <c r="Y88" i="37"/>
  <c r="S88" i="37"/>
  <c r="AE88" i="37" s="1"/>
  <c r="R88" i="37"/>
  <c r="AD88" i="37" s="1"/>
  <c r="U88" i="37"/>
  <c r="AA88" i="37"/>
  <c r="AB88" i="37"/>
  <c r="X88" i="37"/>
  <c r="T88" i="37"/>
  <c r="Z88" i="37"/>
  <c r="V88" i="37"/>
  <c r="W148" i="37"/>
  <c r="T194" i="37"/>
  <c r="Y81" i="15"/>
  <c r="Q81" i="15"/>
  <c r="AC81" i="15" s="1"/>
  <c r="U81" i="15"/>
  <c r="R81" i="15"/>
  <c r="AD81" i="15" s="1"/>
  <c r="AB81" i="15"/>
  <c r="X81" i="15"/>
  <c r="T81" i="15"/>
  <c r="Z81" i="15"/>
  <c r="V81" i="15"/>
  <c r="A116" i="27"/>
  <c r="C121" i="15"/>
  <c r="B121" i="15"/>
  <c r="A161" i="15"/>
  <c r="B161" i="15"/>
  <c r="D121" i="15"/>
  <c r="Z70" i="38"/>
  <c r="AB70" i="38"/>
  <c r="Z86" i="38"/>
  <c r="Q86" i="38"/>
  <c r="AC86" i="38" s="1"/>
  <c r="Z201" i="39"/>
  <c r="D201" i="39"/>
  <c r="Q201" i="39"/>
  <c r="U201" i="39"/>
  <c r="Y201" i="39"/>
  <c r="T201" i="39"/>
  <c r="C201" i="39"/>
  <c r="AB201" i="39"/>
  <c r="R201" i="39"/>
  <c r="B201" i="39"/>
  <c r="AA201" i="39"/>
  <c r="O201" i="39"/>
  <c r="S201" i="39"/>
  <c r="W201" i="39"/>
  <c r="A241" i="39"/>
  <c r="X201" i="39"/>
  <c r="P201" i="39"/>
  <c r="W80" i="37"/>
  <c r="AA82" i="38"/>
  <c r="R82" i="38"/>
  <c r="AD82" i="38" s="1"/>
  <c r="A105" i="41"/>
  <c r="E110" i="37"/>
  <c r="I150" i="37"/>
  <c r="A150" i="37"/>
  <c r="C110" i="37"/>
  <c r="D110" i="37"/>
  <c r="B110" i="37"/>
  <c r="A113" i="41"/>
  <c r="E118" i="37"/>
  <c r="I158" i="37"/>
  <c r="C118" i="37"/>
  <c r="A158" i="37"/>
  <c r="D118" i="37"/>
  <c r="B118" i="37"/>
  <c r="E126" i="37"/>
  <c r="I166" i="37"/>
  <c r="D126" i="37"/>
  <c r="A147" i="41"/>
  <c r="E152" i="37"/>
  <c r="I192" i="37"/>
  <c r="C152" i="37"/>
  <c r="A192" i="37"/>
  <c r="B152" i="37"/>
  <c r="D152" i="37"/>
  <c r="A151" i="41"/>
  <c r="E156" i="37"/>
  <c r="I196" i="37"/>
  <c r="A196" i="37"/>
  <c r="C196" i="37"/>
  <c r="AB196" i="37"/>
  <c r="C156" i="37"/>
  <c r="B156" i="37"/>
  <c r="D156" i="37"/>
  <c r="E188" i="37"/>
  <c r="I228" i="37"/>
  <c r="A183" i="41"/>
  <c r="C183" i="41"/>
  <c r="C188" i="37"/>
  <c r="A228" i="37"/>
  <c r="D188" i="37"/>
  <c r="B188" i="37"/>
  <c r="W63" i="15"/>
  <c r="AA63" i="15"/>
  <c r="U63" i="15"/>
  <c r="R63" i="15"/>
  <c r="AD63" i="15" s="1"/>
  <c r="AB63" i="15"/>
  <c r="W65" i="15"/>
  <c r="S65" i="15"/>
  <c r="AE65" i="15" s="1"/>
  <c r="AA65" i="15"/>
  <c r="Y65" i="15"/>
  <c r="Q65" i="15"/>
  <c r="AC65" i="15" s="1"/>
  <c r="U65" i="15"/>
  <c r="R65" i="15"/>
  <c r="AD65" i="15" s="1"/>
  <c r="Z65" i="15"/>
  <c r="V65" i="15"/>
  <c r="AB65" i="15"/>
  <c r="T65" i="15"/>
  <c r="X65" i="15"/>
  <c r="X71" i="15"/>
  <c r="X73" i="15"/>
  <c r="C111" i="15"/>
  <c r="A106" i="27"/>
  <c r="C106" i="27"/>
  <c r="E111" i="15"/>
  <c r="I151" i="15"/>
  <c r="A151" i="15"/>
  <c r="A191" i="15"/>
  <c r="B111" i="15"/>
  <c r="D111" i="15"/>
  <c r="C123" i="15"/>
  <c r="D129" i="15"/>
  <c r="A182" i="41"/>
  <c r="E187" i="37"/>
  <c r="I227" i="37"/>
  <c r="A227" i="37"/>
  <c r="C187" i="37"/>
  <c r="D187" i="37"/>
  <c r="B187" i="37"/>
  <c r="C142" i="41"/>
  <c r="E142" i="41"/>
  <c r="T181" i="39"/>
  <c r="Z183" i="39"/>
  <c r="W183" i="39"/>
  <c r="Y183" i="39"/>
  <c r="A185" i="39"/>
  <c r="S145" i="39"/>
  <c r="Y145" i="39"/>
  <c r="N187" i="39"/>
  <c r="V187" i="39"/>
  <c r="Z187" i="39"/>
  <c r="B187" i="39"/>
  <c r="AA187" i="39"/>
  <c r="D187" i="39"/>
  <c r="Q187" i="39"/>
  <c r="U187" i="39"/>
  <c r="Y187" i="39"/>
  <c r="T187" i="39"/>
  <c r="R187" i="39"/>
  <c r="O187" i="39"/>
  <c r="S187" i="39"/>
  <c r="W187" i="39"/>
  <c r="A227" i="39"/>
  <c r="X187" i="39"/>
  <c r="P187" i="39"/>
  <c r="C187" i="39"/>
  <c r="AB187" i="39"/>
  <c r="U111" i="38"/>
  <c r="AF111" i="38"/>
  <c r="Q111" i="38"/>
  <c r="AC111" i="38" s="1"/>
  <c r="A161" i="38"/>
  <c r="D161" i="38"/>
  <c r="B122" i="38"/>
  <c r="E117" i="38"/>
  <c r="A157" i="38"/>
  <c r="D117" i="38"/>
  <c r="C117" i="38"/>
  <c r="A112" i="40"/>
  <c r="E112" i="40"/>
  <c r="I117" i="38"/>
  <c r="AF117" i="38"/>
  <c r="B117" i="38"/>
  <c r="C118" i="38"/>
  <c r="E118" i="38"/>
  <c r="B118" i="38"/>
  <c r="W66" i="37"/>
  <c r="U66" i="37"/>
  <c r="Q66" i="37"/>
  <c r="AC66" i="37" s="1"/>
  <c r="X66" i="37"/>
  <c r="T66" i="37"/>
  <c r="Z66" i="37"/>
  <c r="W68" i="37"/>
  <c r="Q68" i="37"/>
  <c r="AC68" i="37" s="1"/>
  <c r="U68" i="37"/>
  <c r="Y68" i="37"/>
  <c r="S68" i="37"/>
  <c r="AE68" i="37" s="1"/>
  <c r="AB68" i="37"/>
  <c r="X68" i="37"/>
  <c r="T68" i="37"/>
  <c r="Z68" i="37"/>
  <c r="AA68" i="37"/>
  <c r="R68" i="37"/>
  <c r="AD68" i="37" s="1"/>
  <c r="V68" i="37"/>
  <c r="W70" i="37"/>
  <c r="S70" i="37"/>
  <c r="AE70" i="37" s="1"/>
  <c r="AA70" i="37"/>
  <c r="Q70" i="37"/>
  <c r="AC70" i="37" s="1"/>
  <c r="U70" i="37"/>
  <c r="Y70" i="37"/>
  <c r="Z70" i="37"/>
  <c r="R70" i="37"/>
  <c r="AD70" i="37" s="1"/>
  <c r="T70" i="37"/>
  <c r="V70" i="37"/>
  <c r="X70" i="37"/>
  <c r="AB70" i="37"/>
  <c r="W78" i="37"/>
  <c r="Q78" i="37"/>
  <c r="U78" i="37"/>
  <c r="V78" i="37"/>
  <c r="X78" i="37"/>
  <c r="AB78" i="37"/>
  <c r="AA86" i="37"/>
  <c r="S86" i="37"/>
  <c r="AE86" i="37" s="1"/>
  <c r="W86" i="37"/>
  <c r="Q86" i="37"/>
  <c r="AC86" i="37" s="1"/>
  <c r="U86" i="37"/>
  <c r="Y86" i="37"/>
  <c r="AB86" i="37"/>
  <c r="X86" i="37"/>
  <c r="T86" i="37"/>
  <c r="Z86" i="37"/>
  <c r="R86" i="37"/>
  <c r="AD86" i="37" s="1"/>
  <c r="V86" i="37"/>
  <c r="AA184" i="37"/>
  <c r="X184" i="37"/>
  <c r="C149" i="37"/>
  <c r="A148" i="41"/>
  <c r="A193" i="37"/>
  <c r="C153" i="37"/>
  <c r="V153" i="37"/>
  <c r="E153" i="37"/>
  <c r="I193" i="37"/>
  <c r="D153" i="37"/>
  <c r="B153" i="37"/>
  <c r="A160" i="41"/>
  <c r="A205" i="37"/>
  <c r="E165" i="37"/>
  <c r="I205" i="37"/>
  <c r="C165" i="37"/>
  <c r="D165" i="37"/>
  <c r="B165" i="37"/>
  <c r="B169" i="37"/>
  <c r="A225" i="37"/>
  <c r="A265" i="37"/>
  <c r="A180" i="41"/>
  <c r="E185" i="37"/>
  <c r="I225" i="37"/>
  <c r="C185" i="37"/>
  <c r="D185" i="37"/>
  <c r="B185" i="37"/>
  <c r="A237" i="37"/>
  <c r="B237" i="37"/>
  <c r="A192" i="41"/>
  <c r="E197" i="37"/>
  <c r="I237" i="37"/>
  <c r="C197" i="37"/>
  <c r="D197" i="37"/>
  <c r="B197" i="37"/>
  <c r="X83" i="15"/>
  <c r="Q87" i="15"/>
  <c r="AC87" i="15" s="1"/>
  <c r="W87" i="15"/>
  <c r="R87" i="15"/>
  <c r="AD87" i="15" s="1"/>
  <c r="V87" i="15"/>
  <c r="X87" i="15"/>
  <c r="AA87" i="15"/>
  <c r="AA89" i="15"/>
  <c r="R89" i="15"/>
  <c r="AD89" i="15" s="1"/>
  <c r="AB89" i="15"/>
  <c r="C113" i="15"/>
  <c r="A153" i="15"/>
  <c r="A108" i="27"/>
  <c r="E108" i="27"/>
  <c r="E113" i="15"/>
  <c r="I153" i="15"/>
  <c r="D113" i="15"/>
  <c r="B113" i="15"/>
  <c r="A122" i="27"/>
  <c r="R199" i="39"/>
  <c r="Z199" i="39"/>
  <c r="N199" i="39"/>
  <c r="A239" i="39"/>
  <c r="B199" i="39"/>
  <c r="AA199" i="39"/>
  <c r="D199" i="39"/>
  <c r="Q199" i="39"/>
  <c r="U199" i="39"/>
  <c r="Y199" i="39"/>
  <c r="T199" i="39"/>
  <c r="V199" i="39"/>
  <c r="O199" i="39"/>
  <c r="S199" i="39"/>
  <c r="W199" i="39"/>
  <c r="X199" i="39"/>
  <c r="P199" i="39"/>
  <c r="C199" i="39"/>
  <c r="AB199" i="39"/>
  <c r="D191" i="39"/>
  <c r="T191" i="39"/>
  <c r="V191" i="39"/>
  <c r="Q191" i="39"/>
  <c r="S191" i="39"/>
  <c r="X191" i="39"/>
  <c r="Y191" i="39"/>
  <c r="A231" i="39"/>
  <c r="C191" i="39"/>
  <c r="AB191" i="39"/>
  <c r="Q154" i="39"/>
  <c r="U154" i="39"/>
  <c r="Y154" i="39"/>
  <c r="C154" i="39"/>
  <c r="AB154" i="39"/>
  <c r="S154" i="39"/>
  <c r="X154" i="39"/>
  <c r="T154" i="39"/>
  <c r="P154" i="39"/>
  <c r="D154" i="39"/>
  <c r="B154" i="39"/>
  <c r="AA154" i="39"/>
  <c r="O154" i="39"/>
  <c r="W154" i="39"/>
  <c r="A194" i="39"/>
  <c r="Z154" i="39"/>
  <c r="V154" i="39"/>
  <c r="R154" i="39"/>
  <c r="N154" i="39"/>
  <c r="Q156" i="39"/>
  <c r="U156" i="39"/>
  <c r="Y156" i="39"/>
  <c r="B156" i="39"/>
  <c r="AA156" i="39"/>
  <c r="O156" i="39"/>
  <c r="W156" i="39"/>
  <c r="Z156" i="39"/>
  <c r="V156" i="39"/>
  <c r="R156" i="39"/>
  <c r="N156" i="39"/>
  <c r="C156" i="39"/>
  <c r="AB156" i="39"/>
  <c r="S156" i="39"/>
  <c r="A196" i="39"/>
  <c r="X156" i="39"/>
  <c r="T156" i="39"/>
  <c r="P156" i="39"/>
  <c r="D156" i="39"/>
  <c r="Y158" i="39"/>
  <c r="A198" i="39"/>
  <c r="U198" i="39"/>
  <c r="N158" i="39"/>
  <c r="Q162" i="39"/>
  <c r="U162" i="39"/>
  <c r="S162" i="39"/>
  <c r="T162" i="39"/>
  <c r="P162" i="39"/>
  <c r="O162" i="39"/>
  <c r="V162" i="39"/>
  <c r="R162" i="39"/>
  <c r="U164" i="39"/>
  <c r="Y164" i="39"/>
  <c r="O164" i="39"/>
  <c r="W164" i="39"/>
  <c r="R164" i="39"/>
  <c r="N164" i="39"/>
  <c r="S164" i="39"/>
  <c r="A204" i="39"/>
  <c r="P164" i="39"/>
  <c r="D164" i="39"/>
  <c r="Y166" i="39"/>
  <c r="W166" i="39"/>
  <c r="P166" i="39"/>
  <c r="S166" i="39"/>
  <c r="N166" i="39"/>
  <c r="N179" i="39"/>
  <c r="R179" i="39"/>
  <c r="V179" i="39"/>
  <c r="Z179" i="39"/>
  <c r="C179" i="39"/>
  <c r="AB179" i="39"/>
  <c r="T179" i="39"/>
  <c r="W179" i="39"/>
  <c r="S179" i="39"/>
  <c r="O179" i="39"/>
  <c r="B179" i="39"/>
  <c r="AA179" i="39"/>
  <c r="P179" i="39"/>
  <c r="X179" i="39"/>
  <c r="A219" i="39"/>
  <c r="Y179" i="39"/>
  <c r="U179" i="39"/>
  <c r="Q179" i="39"/>
  <c r="D179" i="39"/>
  <c r="N205" i="39"/>
  <c r="R205" i="39"/>
  <c r="V205" i="39"/>
  <c r="Z205" i="39"/>
  <c r="A245" i="39"/>
  <c r="C205" i="39"/>
  <c r="AB205" i="39"/>
  <c r="P205" i="39"/>
  <c r="X205" i="39"/>
  <c r="O205" i="39"/>
  <c r="S205" i="39"/>
  <c r="W205" i="39"/>
  <c r="T205" i="39"/>
  <c r="B205" i="39"/>
  <c r="AA205" i="39"/>
  <c r="D205" i="39"/>
  <c r="Q205" i="39"/>
  <c r="U205" i="39"/>
  <c r="Y205" i="39"/>
  <c r="AD167" i="37"/>
  <c r="S154" i="38"/>
  <c r="AE154" i="38" s="1"/>
  <c r="X154" i="38"/>
  <c r="Q154" i="38"/>
  <c r="AC154" i="38" s="1"/>
  <c r="T154" i="38"/>
  <c r="T115" i="38"/>
  <c r="X115" i="38"/>
  <c r="AA115" i="38"/>
  <c r="V115" i="38"/>
  <c r="Z115" i="38"/>
  <c r="U115" i="38"/>
  <c r="E151" i="38"/>
  <c r="A146" i="40"/>
  <c r="E146" i="40"/>
  <c r="D151" i="38"/>
  <c r="B151" i="38"/>
  <c r="A191" i="38"/>
  <c r="D191" i="38"/>
  <c r="C151" i="38"/>
  <c r="I151" i="38"/>
  <c r="AF151" i="38"/>
  <c r="D54" i="39"/>
  <c r="A94" i="39"/>
  <c r="T111" i="38"/>
  <c r="C270" i="39"/>
  <c r="AB270" i="39"/>
  <c r="P270" i="39"/>
  <c r="T270" i="39"/>
  <c r="X270" i="39"/>
  <c r="D270" i="39"/>
  <c r="U270" i="39"/>
  <c r="B270" i="39"/>
  <c r="AA270" i="39"/>
  <c r="O270" i="39"/>
  <c r="W270" i="39"/>
  <c r="R270" i="39"/>
  <c r="Z270" i="39"/>
  <c r="Y270" i="39"/>
  <c r="S270" i="39"/>
  <c r="N270" i="39"/>
  <c r="V270" i="39"/>
  <c r="Q270" i="39"/>
  <c r="A310" i="39"/>
  <c r="B98" i="39"/>
  <c r="D98" i="39"/>
  <c r="R111" i="38"/>
  <c r="AD111" i="38" s="1"/>
  <c r="L179" i="40"/>
  <c r="P179" i="40"/>
  <c r="AA111" i="38"/>
  <c r="Y111" i="38"/>
  <c r="S24" i="35"/>
  <c r="P24" i="35"/>
  <c r="E167" i="38"/>
  <c r="A162" i="40"/>
  <c r="E162" i="40"/>
  <c r="C167" i="38"/>
  <c r="I167" i="38"/>
  <c r="A207" i="38"/>
  <c r="B167" i="38"/>
  <c r="D167" i="38"/>
  <c r="U122" i="40"/>
  <c r="O119" i="40"/>
  <c r="W119" i="40"/>
  <c r="Q119" i="40"/>
  <c r="J119" i="40"/>
  <c r="S119" i="40"/>
  <c r="N119" i="40"/>
  <c r="U119" i="40"/>
  <c r="R119" i="40"/>
  <c r="R170" i="38"/>
  <c r="AD170" i="38" s="1"/>
  <c r="A205" i="40"/>
  <c r="E205" i="40"/>
  <c r="I164" i="38"/>
  <c r="AF164" i="38"/>
  <c r="J165" i="40"/>
  <c r="S165" i="40"/>
  <c r="O115" i="40"/>
  <c r="S115" i="40"/>
  <c r="V115" i="40"/>
  <c r="P115" i="40"/>
  <c r="U115" i="40"/>
  <c r="R115" i="40"/>
  <c r="Q115" i="40"/>
  <c r="L115" i="40"/>
  <c r="T129" i="38"/>
  <c r="AB129" i="38"/>
  <c r="Y129" i="38"/>
  <c r="R129" i="38"/>
  <c r="AD129" i="38" s="1"/>
  <c r="W129" i="38"/>
  <c r="V129" i="38"/>
  <c r="A164" i="40"/>
  <c r="E164" i="40"/>
  <c r="AB111" i="38"/>
  <c r="X111" i="38"/>
  <c r="S111" i="38"/>
  <c r="AE111" i="38" s="1"/>
  <c r="V111" i="38"/>
  <c r="W111" i="38"/>
  <c r="C241" i="39"/>
  <c r="AB241" i="39"/>
  <c r="N241" i="39"/>
  <c r="R241" i="39"/>
  <c r="V241" i="39"/>
  <c r="Z241" i="39"/>
  <c r="B241" i="39"/>
  <c r="AA241" i="39"/>
  <c r="O241" i="39"/>
  <c r="W241" i="39"/>
  <c r="Q241" i="39"/>
  <c r="Y241" i="39"/>
  <c r="P241" i="39"/>
  <c r="T241" i="39"/>
  <c r="X241" i="39"/>
  <c r="A281" i="39"/>
  <c r="S241" i="39"/>
  <c r="D241" i="39"/>
  <c r="U241" i="39"/>
  <c r="O120" i="27"/>
  <c r="W120" i="27"/>
  <c r="J120" i="27"/>
  <c r="N120" i="27"/>
  <c r="R120" i="27"/>
  <c r="M120" i="27"/>
  <c r="U120" i="27"/>
  <c r="O140" i="40"/>
  <c r="A225" i="38"/>
  <c r="E185" i="38"/>
  <c r="A180" i="40"/>
  <c r="E180" i="40"/>
  <c r="W180" i="40"/>
  <c r="D185" i="38"/>
  <c r="B185" i="38"/>
  <c r="I185" i="38"/>
  <c r="AF185" i="38"/>
  <c r="C185" i="38"/>
  <c r="D161" i="15"/>
  <c r="C198" i="39"/>
  <c r="AB198" i="39"/>
  <c r="P198" i="39"/>
  <c r="C239" i="39"/>
  <c r="AB239" i="39"/>
  <c r="P239" i="39"/>
  <c r="T239" i="39"/>
  <c r="X239" i="39"/>
  <c r="N239" i="39"/>
  <c r="V239" i="39"/>
  <c r="O239" i="39"/>
  <c r="S239" i="39"/>
  <c r="W239" i="39"/>
  <c r="R239" i="39"/>
  <c r="Z239" i="39"/>
  <c r="A279" i="39"/>
  <c r="B239" i="39"/>
  <c r="AA239" i="39"/>
  <c r="D239" i="39"/>
  <c r="Q239" i="39"/>
  <c r="U239" i="39"/>
  <c r="Y239" i="39"/>
  <c r="C108" i="27"/>
  <c r="AA113" i="15"/>
  <c r="W113" i="15"/>
  <c r="Q113" i="15"/>
  <c r="AC113" i="15" s="1"/>
  <c r="U113" i="15"/>
  <c r="S113" i="15"/>
  <c r="AE113" i="15" s="1"/>
  <c r="Y113" i="15"/>
  <c r="Z113" i="15"/>
  <c r="V113" i="15"/>
  <c r="R113" i="15"/>
  <c r="AD113" i="15" s="1"/>
  <c r="AB113" i="15"/>
  <c r="T113" i="15"/>
  <c r="X113" i="15"/>
  <c r="A232" i="41"/>
  <c r="A277" i="37"/>
  <c r="E237" i="37"/>
  <c r="I277" i="37"/>
  <c r="C237" i="37"/>
  <c r="A220" i="41"/>
  <c r="C160" i="41"/>
  <c r="E160" i="41"/>
  <c r="X153" i="37"/>
  <c r="T153" i="37"/>
  <c r="AA153" i="37"/>
  <c r="Z153" i="37"/>
  <c r="AB153" i="37"/>
  <c r="C148" i="41"/>
  <c r="E148" i="41"/>
  <c r="P227" i="39"/>
  <c r="T227" i="39"/>
  <c r="X227" i="39"/>
  <c r="B227" i="39"/>
  <c r="AA227" i="39"/>
  <c r="O227" i="39"/>
  <c r="W227" i="39"/>
  <c r="Q227" i="39"/>
  <c r="Y227" i="39"/>
  <c r="N227" i="39"/>
  <c r="R227" i="39"/>
  <c r="S227" i="39"/>
  <c r="U227" i="39"/>
  <c r="V227" i="39"/>
  <c r="D227" i="39"/>
  <c r="A267" i="39"/>
  <c r="C227" i="39"/>
  <c r="AB227" i="39"/>
  <c r="Z227" i="39"/>
  <c r="V185" i="39"/>
  <c r="Q185" i="39"/>
  <c r="N185" i="39"/>
  <c r="A225" i="39"/>
  <c r="Y187" i="37"/>
  <c r="Y156" i="37"/>
  <c r="X156" i="37"/>
  <c r="E151" i="41"/>
  <c r="C151" i="41"/>
  <c r="A187" i="41"/>
  <c r="E187" i="41"/>
  <c r="R187" i="41"/>
  <c r="E192" i="37"/>
  <c r="I232" i="37"/>
  <c r="C192" i="37"/>
  <c r="A232" i="37"/>
  <c r="D192" i="37"/>
  <c r="B192" i="37"/>
  <c r="X118" i="37"/>
  <c r="Q118" i="37"/>
  <c r="S118" i="37"/>
  <c r="AE118" i="37" s="1"/>
  <c r="U118" i="37"/>
  <c r="Y118" i="37"/>
  <c r="T118" i="37"/>
  <c r="AB118" i="37"/>
  <c r="W118" i="37"/>
  <c r="AA118" i="37"/>
  <c r="Z118" i="37"/>
  <c r="R118" i="37"/>
  <c r="AD118" i="37" s="1"/>
  <c r="V118" i="37"/>
  <c r="X110" i="37"/>
  <c r="Y110" i="37"/>
  <c r="AA110" i="37"/>
  <c r="V110" i="37"/>
  <c r="X151" i="38"/>
  <c r="Q151" i="38"/>
  <c r="AC151" i="38" s="1"/>
  <c r="S151" i="38"/>
  <c r="AE151" i="38" s="1"/>
  <c r="R245" i="39"/>
  <c r="Z245" i="39"/>
  <c r="N245" i="39"/>
  <c r="O245" i="39"/>
  <c r="S245" i="39"/>
  <c r="W245" i="39"/>
  <c r="A285" i="39"/>
  <c r="X245" i="39"/>
  <c r="P245" i="39"/>
  <c r="V245" i="39"/>
  <c r="B245" i="39"/>
  <c r="AA245" i="39"/>
  <c r="D245" i="39"/>
  <c r="Q245" i="39"/>
  <c r="U245" i="39"/>
  <c r="Y245" i="39"/>
  <c r="T245" i="39"/>
  <c r="C245" i="39"/>
  <c r="AB245" i="39"/>
  <c r="C219" i="39"/>
  <c r="AB219" i="39"/>
  <c r="V219" i="39"/>
  <c r="O219" i="39"/>
  <c r="P219" i="39"/>
  <c r="A259" i="39"/>
  <c r="Q204" i="39"/>
  <c r="U204" i="39"/>
  <c r="Y204" i="39"/>
  <c r="B204" i="39"/>
  <c r="AA204" i="39"/>
  <c r="N204" i="39"/>
  <c r="V204" i="39"/>
  <c r="D204" i="39"/>
  <c r="T204" i="39"/>
  <c r="O204" i="39"/>
  <c r="W204" i="39"/>
  <c r="Z204" i="39"/>
  <c r="X204" i="39"/>
  <c r="C204" i="39"/>
  <c r="AB204" i="39"/>
  <c r="S204" i="39"/>
  <c r="P204" i="39"/>
  <c r="R204" i="39"/>
  <c r="A244" i="39"/>
  <c r="P196" i="39"/>
  <c r="T196" i="39"/>
  <c r="X196" i="39"/>
  <c r="B196" i="39"/>
  <c r="AA196" i="39"/>
  <c r="O196" i="39"/>
  <c r="W196" i="39"/>
  <c r="D196" i="39"/>
  <c r="U196" i="39"/>
  <c r="C196" i="39"/>
  <c r="AB196" i="39"/>
  <c r="R196" i="39"/>
  <c r="Z196" i="39"/>
  <c r="S196" i="39"/>
  <c r="N196" i="39"/>
  <c r="Q196" i="39"/>
  <c r="V196" i="39"/>
  <c r="Y196" i="39"/>
  <c r="A236" i="39"/>
  <c r="C194" i="39"/>
  <c r="AB194" i="39"/>
  <c r="P194" i="39"/>
  <c r="T194" i="39"/>
  <c r="X194" i="39"/>
  <c r="N194" i="39"/>
  <c r="V194" i="39"/>
  <c r="O194" i="39"/>
  <c r="S194" i="39"/>
  <c r="W194" i="39"/>
  <c r="A234" i="39"/>
  <c r="R194" i="39"/>
  <c r="Z194" i="39"/>
  <c r="B194" i="39"/>
  <c r="AA194" i="39"/>
  <c r="D194" i="39"/>
  <c r="Q194" i="39"/>
  <c r="U194" i="39"/>
  <c r="Y194" i="39"/>
  <c r="C231" i="39"/>
  <c r="AB231" i="39"/>
  <c r="N231" i="39"/>
  <c r="P231" i="39"/>
  <c r="R231" i="39"/>
  <c r="T231" i="39"/>
  <c r="V231" i="39"/>
  <c r="X231" i="39"/>
  <c r="Z231" i="39"/>
  <c r="A271" i="39"/>
  <c r="D231" i="39"/>
  <c r="Q231" i="39"/>
  <c r="U231" i="39"/>
  <c r="Y231" i="39"/>
  <c r="B231" i="39"/>
  <c r="AA231" i="39"/>
  <c r="O231" i="39"/>
  <c r="S231" i="39"/>
  <c r="W231" i="39"/>
  <c r="X185" i="37"/>
  <c r="T185" i="37"/>
  <c r="AB185" i="37"/>
  <c r="Q185" i="37"/>
  <c r="AC185" i="37" s="1"/>
  <c r="R185" i="37"/>
  <c r="AD185" i="37" s="1"/>
  <c r="S185" i="37"/>
  <c r="AE185" i="37" s="1"/>
  <c r="U185" i="37"/>
  <c r="V185" i="37"/>
  <c r="W185" i="37"/>
  <c r="Y185" i="37"/>
  <c r="Z185" i="37"/>
  <c r="AA185" i="37"/>
  <c r="C180" i="41"/>
  <c r="E180" i="41"/>
  <c r="X165" i="37"/>
  <c r="T165" i="37"/>
  <c r="R165" i="37"/>
  <c r="V165" i="37"/>
  <c r="AA165" i="37"/>
  <c r="W165" i="37"/>
  <c r="S165" i="37"/>
  <c r="AE165" i="37" s="1"/>
  <c r="Q165" i="37"/>
  <c r="AC165" i="37" s="1"/>
  <c r="Y165" i="37"/>
  <c r="AB165" i="37"/>
  <c r="Z165" i="37"/>
  <c r="U165" i="37"/>
  <c r="E205" i="37"/>
  <c r="I245" i="37"/>
  <c r="A152" i="40"/>
  <c r="E152" i="40"/>
  <c r="O152" i="40"/>
  <c r="B157" i="38"/>
  <c r="I157" i="38"/>
  <c r="AF157" i="38"/>
  <c r="C157" i="38"/>
  <c r="E157" i="38"/>
  <c r="D157" i="38"/>
  <c r="A197" i="38"/>
  <c r="A237" i="38"/>
  <c r="A156" i="40"/>
  <c r="E156" i="40"/>
  <c r="Q156" i="40"/>
  <c r="M142" i="41"/>
  <c r="L142" i="41"/>
  <c r="K142" i="41"/>
  <c r="J142" i="41"/>
  <c r="E227" i="37"/>
  <c r="I267" i="37"/>
  <c r="A267" i="37"/>
  <c r="A222" i="41"/>
  <c r="C227" i="37"/>
  <c r="D227" i="37"/>
  <c r="B227" i="37"/>
  <c r="C182" i="41"/>
  <c r="E182" i="41"/>
  <c r="A223" i="41"/>
  <c r="E228" i="37"/>
  <c r="I268" i="37"/>
  <c r="A268" i="37"/>
  <c r="D228" i="37"/>
  <c r="C228" i="37"/>
  <c r="B228" i="37"/>
  <c r="E183" i="41"/>
  <c r="L183" i="41"/>
  <c r="E147" i="41"/>
  <c r="C147" i="41"/>
  <c r="A153" i="41"/>
  <c r="E153" i="41"/>
  <c r="C158" i="37"/>
  <c r="D150" i="37"/>
  <c r="E105" i="41"/>
  <c r="C105" i="41"/>
  <c r="B310" i="39"/>
  <c r="AA310" i="39"/>
  <c r="O310" i="39"/>
  <c r="S310" i="39"/>
  <c r="W310" i="39"/>
  <c r="C310" i="39"/>
  <c r="AB310" i="39"/>
  <c r="T310" i="39"/>
  <c r="A350" i="39"/>
  <c r="R310" i="39"/>
  <c r="Z310" i="39"/>
  <c r="Q310" i="39"/>
  <c r="Y310" i="39"/>
  <c r="X310" i="39"/>
  <c r="V310" i="39"/>
  <c r="D310" i="39"/>
  <c r="U310" i="39"/>
  <c r="P310" i="39"/>
  <c r="N310" i="39"/>
  <c r="S26" i="35"/>
  <c r="B207" i="38"/>
  <c r="A202" i="40"/>
  <c r="E202" i="40"/>
  <c r="E207" i="38"/>
  <c r="P205" i="40"/>
  <c r="X205" i="40"/>
  <c r="AF167" i="38"/>
  <c r="Z185" i="38"/>
  <c r="S180" i="40"/>
  <c r="P180" i="40"/>
  <c r="U180" i="40"/>
  <c r="T180" i="40"/>
  <c r="Z281" i="39"/>
  <c r="R158" i="37"/>
  <c r="AD158" i="37" s="1"/>
  <c r="T158" i="37"/>
  <c r="Q158" i="37"/>
  <c r="AC158" i="37" s="1"/>
  <c r="J147" i="41"/>
  <c r="N147" i="41"/>
  <c r="R147" i="41"/>
  <c r="V147" i="41"/>
  <c r="K147" i="41"/>
  <c r="O147" i="41"/>
  <c r="S147" i="41"/>
  <c r="W147" i="41"/>
  <c r="L147" i="41"/>
  <c r="P147" i="41"/>
  <c r="T147" i="41"/>
  <c r="X147" i="41"/>
  <c r="M147" i="41"/>
  <c r="Q147" i="41"/>
  <c r="U147" i="41"/>
  <c r="Y147" i="41"/>
  <c r="V183" i="41"/>
  <c r="K183" i="41"/>
  <c r="O183" i="41"/>
  <c r="S183" i="41"/>
  <c r="Y183" i="41"/>
  <c r="Z227" i="37"/>
  <c r="W227" i="37"/>
  <c r="U227" i="37"/>
  <c r="AB227" i="37"/>
  <c r="A307" i="37"/>
  <c r="A262" i="41"/>
  <c r="E267" i="37"/>
  <c r="I307" i="37"/>
  <c r="C267" i="37"/>
  <c r="D267" i="37"/>
  <c r="B267" i="37"/>
  <c r="K152" i="40"/>
  <c r="W152" i="40"/>
  <c r="T152" i="40"/>
  <c r="Q152" i="40"/>
  <c r="U152" i="40"/>
  <c r="J152" i="40"/>
  <c r="N152" i="40"/>
  <c r="M180" i="41"/>
  <c r="Q180" i="41"/>
  <c r="U180" i="41"/>
  <c r="Y180" i="41"/>
  <c r="L180" i="41"/>
  <c r="P180" i="41"/>
  <c r="T180" i="41"/>
  <c r="X180" i="41"/>
  <c r="K180" i="41"/>
  <c r="O180" i="41"/>
  <c r="S180" i="41"/>
  <c r="W180" i="41"/>
  <c r="J180" i="41"/>
  <c r="N180" i="41"/>
  <c r="R180" i="41"/>
  <c r="V180" i="41"/>
  <c r="N271" i="39"/>
  <c r="R271" i="39"/>
  <c r="V271" i="39"/>
  <c r="Z271" i="39"/>
  <c r="A311" i="39"/>
  <c r="C271" i="39"/>
  <c r="AB271" i="39"/>
  <c r="P271" i="39"/>
  <c r="X271" i="39"/>
  <c r="B271" i="39"/>
  <c r="AA271" i="39"/>
  <c r="D271" i="39"/>
  <c r="Q271" i="39"/>
  <c r="U271" i="39"/>
  <c r="Y271" i="39"/>
  <c r="T271" i="39"/>
  <c r="O271" i="39"/>
  <c r="S271" i="39"/>
  <c r="W271" i="39"/>
  <c r="C244" i="39"/>
  <c r="AB244" i="39"/>
  <c r="O244" i="39"/>
  <c r="S244" i="39"/>
  <c r="W244" i="39"/>
  <c r="D244" i="39"/>
  <c r="T244" i="39"/>
  <c r="B244" i="39"/>
  <c r="AA244" i="39"/>
  <c r="N244" i="39"/>
  <c r="V244" i="39"/>
  <c r="A284" i="39"/>
  <c r="U244" i="39"/>
  <c r="P244" i="39"/>
  <c r="Z244" i="39"/>
  <c r="Q244" i="39"/>
  <c r="Y244" i="39"/>
  <c r="X244" i="39"/>
  <c r="R244" i="39"/>
  <c r="N259" i="39"/>
  <c r="P285" i="39"/>
  <c r="T285" i="39"/>
  <c r="X285" i="39"/>
  <c r="D285" i="39"/>
  <c r="U285" i="39"/>
  <c r="B285" i="39"/>
  <c r="AA285" i="39"/>
  <c r="O285" i="39"/>
  <c r="W285" i="39"/>
  <c r="C285" i="39"/>
  <c r="AB285" i="39"/>
  <c r="R285" i="39"/>
  <c r="Z285" i="39"/>
  <c r="Y285" i="39"/>
  <c r="S285" i="39"/>
  <c r="N285" i="39"/>
  <c r="V285" i="39"/>
  <c r="Q285" i="39"/>
  <c r="A325" i="39"/>
  <c r="Y192" i="37"/>
  <c r="R192" i="37"/>
  <c r="AD192" i="37" s="1"/>
  <c r="AA192" i="37"/>
  <c r="AB192" i="37"/>
  <c r="X192" i="37"/>
  <c r="T192" i="37"/>
  <c r="W192" i="37"/>
  <c r="Q192" i="37"/>
  <c r="U192" i="37"/>
  <c r="S192" i="37"/>
  <c r="AE192" i="37" s="1"/>
  <c r="Z192" i="37"/>
  <c r="V192" i="37"/>
  <c r="C187" i="41"/>
  <c r="J151" i="41"/>
  <c r="N151" i="41"/>
  <c r="R151" i="41"/>
  <c r="V151" i="41"/>
  <c r="K151" i="41"/>
  <c r="O151" i="41"/>
  <c r="S151" i="41"/>
  <c r="W151" i="41"/>
  <c r="L151" i="41"/>
  <c r="P151" i="41"/>
  <c r="T151" i="41"/>
  <c r="X151" i="41"/>
  <c r="M151" i="41"/>
  <c r="Q151" i="41"/>
  <c r="U151" i="41"/>
  <c r="Y151" i="41"/>
  <c r="W225" i="39"/>
  <c r="B267" i="39"/>
  <c r="AA267" i="39"/>
  <c r="D267" i="39"/>
  <c r="Q267" i="39"/>
  <c r="U267" i="39"/>
  <c r="Y267" i="39"/>
  <c r="T267" i="39"/>
  <c r="A307" i="39"/>
  <c r="R267" i="39"/>
  <c r="Z267" i="39"/>
  <c r="O267" i="39"/>
  <c r="S267" i="39"/>
  <c r="W267" i="39"/>
  <c r="C267" i="39"/>
  <c r="AB267" i="39"/>
  <c r="P267" i="39"/>
  <c r="X267" i="39"/>
  <c r="N267" i="39"/>
  <c r="V267" i="39"/>
  <c r="C232" i="41"/>
  <c r="E232" i="41"/>
  <c r="Q228" i="37"/>
  <c r="AC228" i="37" s="1"/>
  <c r="S228" i="37"/>
  <c r="AE228" i="37" s="1"/>
  <c r="U228" i="37"/>
  <c r="Y228" i="37"/>
  <c r="R228" i="37"/>
  <c r="AD228" i="37" s="1"/>
  <c r="T228" i="37"/>
  <c r="X228" i="37"/>
  <c r="AB228" i="37"/>
  <c r="W228" i="37"/>
  <c r="AA228" i="37"/>
  <c r="V228" i="37"/>
  <c r="Z228" i="37"/>
  <c r="C268" i="37"/>
  <c r="D268" i="37"/>
  <c r="A263" i="41"/>
  <c r="E268" i="37"/>
  <c r="I308" i="37"/>
  <c r="A308" i="37"/>
  <c r="B268" i="37"/>
  <c r="C223" i="41"/>
  <c r="E223" i="41"/>
  <c r="M182" i="41"/>
  <c r="Q182" i="41"/>
  <c r="L182" i="41"/>
  <c r="P182" i="41"/>
  <c r="K182" i="41"/>
  <c r="O182" i="41"/>
  <c r="J182" i="41"/>
  <c r="N182" i="41"/>
  <c r="C222" i="41"/>
  <c r="E222" i="41"/>
  <c r="R157" i="38"/>
  <c r="AD157" i="38" s="1"/>
  <c r="T157" i="38"/>
  <c r="X157" i="38"/>
  <c r="AB157" i="38"/>
  <c r="Y157" i="38"/>
  <c r="AA157" i="38"/>
  <c r="Z157" i="38"/>
  <c r="U157" i="38"/>
  <c r="W157" i="38"/>
  <c r="V157" i="38"/>
  <c r="Q157" i="38"/>
  <c r="AC157" i="38" s="1"/>
  <c r="S157" i="38"/>
  <c r="AE157" i="38" s="1"/>
  <c r="C234" i="39"/>
  <c r="AB234" i="39"/>
  <c r="Y236" i="39"/>
  <c r="A276" i="39"/>
  <c r="A227" i="41"/>
  <c r="E232" i="37"/>
  <c r="I272" i="37"/>
  <c r="D232" i="37"/>
  <c r="C232" i="37"/>
  <c r="M148" i="41"/>
  <c r="Q148" i="41"/>
  <c r="U148" i="41"/>
  <c r="Y148" i="41"/>
  <c r="L148" i="41"/>
  <c r="P148" i="41"/>
  <c r="T148" i="41"/>
  <c r="X148" i="41"/>
  <c r="K148" i="41"/>
  <c r="O148" i="41"/>
  <c r="S148" i="41"/>
  <c r="W148" i="41"/>
  <c r="J148" i="41"/>
  <c r="N148" i="41"/>
  <c r="R148" i="41"/>
  <c r="V148" i="41"/>
  <c r="U160" i="41"/>
  <c r="Y160" i="41"/>
  <c r="T160" i="41"/>
  <c r="X160" i="41"/>
  <c r="S160" i="41"/>
  <c r="W160" i="41"/>
  <c r="R160" i="41"/>
  <c r="V160" i="41"/>
  <c r="C220" i="41"/>
  <c r="E220" i="41"/>
  <c r="A317" i="37"/>
  <c r="E317" i="37"/>
  <c r="I357" i="37"/>
  <c r="A272" i="41"/>
  <c r="E277" i="37"/>
  <c r="I317" i="37"/>
  <c r="C277" i="37"/>
  <c r="Z277" i="37"/>
  <c r="D277" i="37"/>
  <c r="B277" i="37"/>
  <c r="P279" i="39"/>
  <c r="T279" i="39"/>
  <c r="Z279" i="39"/>
  <c r="O279" i="39"/>
  <c r="N279" i="39"/>
  <c r="V279" i="39"/>
  <c r="D279" i="39"/>
  <c r="Y279" i="39"/>
  <c r="P350" i="39"/>
  <c r="T350" i="39"/>
  <c r="X350" i="39"/>
  <c r="A390" i="39"/>
  <c r="O350" i="39"/>
  <c r="S350" i="39"/>
  <c r="N350" i="39"/>
  <c r="Q350" i="39"/>
  <c r="R350" i="39"/>
  <c r="U350" i="39"/>
  <c r="V350" i="39"/>
  <c r="W350" i="39"/>
  <c r="Y350" i="39"/>
  <c r="B350" i="39"/>
  <c r="AA350" i="39"/>
  <c r="C350" i="39"/>
  <c r="AB350" i="39"/>
  <c r="Z350" i="39"/>
  <c r="D350" i="39"/>
  <c r="Y20" i="40"/>
  <c r="M20" i="40"/>
  <c r="S20" i="40"/>
  <c r="Z20" i="40"/>
  <c r="R20" i="40"/>
  <c r="J20" i="40"/>
  <c r="U20" i="40"/>
  <c r="O20" i="40"/>
  <c r="X20" i="40"/>
  <c r="P20" i="40"/>
  <c r="AC20" i="40"/>
  <c r="AA20" i="40"/>
  <c r="K20" i="40"/>
  <c r="V20" i="40"/>
  <c r="N20" i="40"/>
  <c r="Q20" i="40"/>
  <c r="W20" i="40"/>
  <c r="AB20" i="40"/>
  <c r="T20" i="40"/>
  <c r="L20" i="40"/>
  <c r="R202" i="40"/>
  <c r="S202" i="40"/>
  <c r="V202" i="40"/>
  <c r="W202" i="40"/>
  <c r="K202" i="40"/>
  <c r="L202" i="40"/>
  <c r="O202" i="40"/>
  <c r="P202" i="40"/>
  <c r="Q220" i="41"/>
  <c r="U220" i="41"/>
  <c r="P220" i="41"/>
  <c r="T220" i="41"/>
  <c r="O220" i="41"/>
  <c r="S220" i="41"/>
  <c r="N220" i="41"/>
  <c r="R220" i="41"/>
  <c r="U232" i="37"/>
  <c r="X232" i="37"/>
  <c r="AA232" i="37"/>
  <c r="C227" i="41"/>
  <c r="E227" i="41"/>
  <c r="D276" i="39"/>
  <c r="C276" i="39"/>
  <c r="AB276" i="39"/>
  <c r="R276" i="39"/>
  <c r="W276" i="39"/>
  <c r="V276" i="39"/>
  <c r="N187" i="41"/>
  <c r="V187" i="41"/>
  <c r="O187" i="41"/>
  <c r="W187" i="41"/>
  <c r="P187" i="41"/>
  <c r="X187" i="41"/>
  <c r="Q187" i="41"/>
  <c r="Y187" i="41"/>
  <c r="O284" i="39"/>
  <c r="S284" i="39"/>
  <c r="W284" i="39"/>
  <c r="C284" i="39"/>
  <c r="AB284" i="39"/>
  <c r="P284" i="39"/>
  <c r="X284" i="39"/>
  <c r="N284" i="39"/>
  <c r="V284" i="39"/>
  <c r="B284" i="39"/>
  <c r="AA284" i="39"/>
  <c r="D284" i="39"/>
  <c r="Q284" i="39"/>
  <c r="U284" i="39"/>
  <c r="Y284" i="39"/>
  <c r="T284" i="39"/>
  <c r="A324" i="39"/>
  <c r="R284" i="39"/>
  <c r="Z284" i="39"/>
  <c r="Z267" i="37"/>
  <c r="R267" i="37"/>
  <c r="AD267" i="37" s="1"/>
  <c r="Q267" i="37"/>
  <c r="AC267" i="37" s="1"/>
  <c r="AA267" i="37"/>
  <c r="W267" i="37"/>
  <c r="S267" i="37"/>
  <c r="AE267" i="37" s="1"/>
  <c r="AB267" i="37"/>
  <c r="T267" i="37"/>
  <c r="U267" i="37"/>
  <c r="X267" i="37"/>
  <c r="V267" i="37"/>
  <c r="Y267" i="37"/>
  <c r="E262" i="41"/>
  <c r="C262" i="41"/>
  <c r="V277" i="37"/>
  <c r="E272" i="41"/>
  <c r="C272" i="41"/>
  <c r="M222" i="41"/>
  <c r="Q222" i="41"/>
  <c r="U222" i="41"/>
  <c r="Y222" i="41"/>
  <c r="L222" i="41"/>
  <c r="P222" i="41"/>
  <c r="T222" i="41"/>
  <c r="X222" i="41"/>
  <c r="K222" i="41"/>
  <c r="O222" i="41"/>
  <c r="S222" i="41"/>
  <c r="W222" i="41"/>
  <c r="J222" i="41"/>
  <c r="N222" i="41"/>
  <c r="R222" i="41"/>
  <c r="V222" i="41"/>
  <c r="L223" i="41"/>
  <c r="T223" i="41"/>
  <c r="M223" i="41"/>
  <c r="U223" i="41"/>
  <c r="J223" i="41"/>
  <c r="R223" i="41"/>
  <c r="K223" i="41"/>
  <c r="S223" i="41"/>
  <c r="P223" i="41"/>
  <c r="X223" i="41"/>
  <c r="Q223" i="41"/>
  <c r="Y223" i="41"/>
  <c r="N223" i="41"/>
  <c r="V223" i="41"/>
  <c r="O223" i="41"/>
  <c r="W223" i="41"/>
  <c r="A303" i="41"/>
  <c r="C303" i="41"/>
  <c r="B308" i="37"/>
  <c r="A348" i="37"/>
  <c r="E263" i="41"/>
  <c r="C263" i="41"/>
  <c r="X268" i="37"/>
  <c r="Y268" i="37"/>
  <c r="AB268" i="37"/>
  <c r="Q232" i="41"/>
  <c r="T232" i="41"/>
  <c r="O307" i="39"/>
  <c r="S307" i="39"/>
  <c r="W307" i="39"/>
  <c r="N307" i="39"/>
  <c r="V307" i="39"/>
  <c r="C307" i="39"/>
  <c r="AB307" i="39"/>
  <c r="P307" i="39"/>
  <c r="X307" i="39"/>
  <c r="B307" i="39"/>
  <c r="AA307" i="39"/>
  <c r="D307" i="39"/>
  <c r="Q307" i="39"/>
  <c r="U307" i="39"/>
  <c r="Y307" i="39"/>
  <c r="R307" i="39"/>
  <c r="Z307" i="39"/>
  <c r="T307" i="39"/>
  <c r="A347" i="39"/>
  <c r="S325" i="39"/>
  <c r="T325" i="39"/>
  <c r="D325" i="39"/>
  <c r="R325" i="39"/>
  <c r="C325" i="39"/>
  <c r="AB325" i="39"/>
  <c r="R311" i="39"/>
  <c r="Z311" i="39"/>
  <c r="A351" i="39"/>
  <c r="V311" i="39"/>
  <c r="O311" i="39"/>
  <c r="S311" i="39"/>
  <c r="W311" i="39"/>
  <c r="T311" i="39"/>
  <c r="N311" i="39"/>
  <c r="B311" i="39"/>
  <c r="AA311" i="39"/>
  <c r="D311" i="39"/>
  <c r="Q311" i="39"/>
  <c r="U311" i="39"/>
  <c r="P311" i="39"/>
  <c r="X311" i="39"/>
  <c r="Y311" i="39"/>
  <c r="C311" i="39"/>
  <c r="AB311" i="39"/>
  <c r="E307" i="37"/>
  <c r="I347" i="37"/>
  <c r="A302" i="41"/>
  <c r="C302" i="41"/>
  <c r="A347" i="37"/>
  <c r="D347" i="37"/>
  <c r="C307" i="37"/>
  <c r="B307" i="37"/>
  <c r="D307" i="37"/>
  <c r="R390" i="39"/>
  <c r="O390" i="39"/>
  <c r="S351" i="39"/>
  <c r="P351" i="39"/>
  <c r="O263" i="41"/>
  <c r="W263" i="41"/>
  <c r="N263" i="41"/>
  <c r="V263" i="41"/>
  <c r="Q263" i="41"/>
  <c r="Y263" i="41"/>
  <c r="P263" i="41"/>
  <c r="X263" i="41"/>
  <c r="K263" i="41"/>
  <c r="S263" i="41"/>
  <c r="J263" i="41"/>
  <c r="R263" i="41"/>
  <c r="M263" i="41"/>
  <c r="U263" i="41"/>
  <c r="L263" i="41"/>
  <c r="T263" i="41"/>
  <c r="A343" i="41"/>
  <c r="D348" i="37"/>
  <c r="C348" i="37"/>
  <c r="B348" i="37"/>
  <c r="E348" i="37"/>
  <c r="I388" i="37"/>
  <c r="A388" i="37"/>
  <c r="E388" i="37"/>
  <c r="I428" i="37"/>
  <c r="B347" i="37"/>
  <c r="A387" i="37"/>
  <c r="A342" i="41"/>
  <c r="T272" i="41"/>
  <c r="W262" i="41"/>
  <c r="P324" i="39"/>
  <c r="T324" i="39"/>
  <c r="X324" i="39"/>
  <c r="B324" i="39"/>
  <c r="AA324" i="39"/>
  <c r="D324" i="39"/>
  <c r="Q324" i="39"/>
  <c r="U324" i="39"/>
  <c r="Y324" i="39"/>
  <c r="C324" i="39"/>
  <c r="AB324" i="39"/>
  <c r="N324" i="39"/>
  <c r="R324" i="39"/>
  <c r="V324" i="39"/>
  <c r="Z324" i="39"/>
  <c r="O324" i="39"/>
  <c r="S324" i="39"/>
  <c r="W324" i="39"/>
  <c r="A364" i="39"/>
  <c r="C364" i="39"/>
  <c r="P227" i="41"/>
  <c r="X227" i="41"/>
  <c r="Q227" i="41"/>
  <c r="Y227" i="41"/>
  <c r="N227" i="41"/>
  <c r="V227" i="41"/>
  <c r="O227" i="41"/>
  <c r="W227" i="41"/>
  <c r="L227" i="41"/>
  <c r="T227" i="41"/>
  <c r="M227" i="41"/>
  <c r="U227" i="41"/>
  <c r="J227" i="41"/>
  <c r="R227" i="41"/>
  <c r="K227" i="41"/>
  <c r="S227" i="41"/>
  <c r="T22" i="42"/>
  <c r="B388" i="37"/>
  <c r="A428" i="37"/>
  <c r="A383" i="41"/>
  <c r="E383" i="41"/>
  <c r="R383" i="41"/>
  <c r="D388" i="37"/>
  <c r="O364" i="39"/>
  <c r="S364" i="39"/>
  <c r="W364" i="39"/>
  <c r="AB364" i="39"/>
  <c r="N364" i="39"/>
  <c r="R364" i="39"/>
  <c r="Z364" i="39"/>
  <c r="B364" i="39"/>
  <c r="AA364" i="39"/>
  <c r="Q364" i="39"/>
  <c r="U364" i="39"/>
  <c r="Y364" i="39"/>
  <c r="T364" i="39"/>
  <c r="X364" i="39"/>
  <c r="A404" i="39"/>
  <c r="A427" i="37"/>
  <c r="C427" i="37"/>
  <c r="A382" i="41"/>
  <c r="E382" i="41"/>
  <c r="S382" i="41"/>
  <c r="E387" i="37"/>
  <c r="I427" i="37"/>
  <c r="C387" i="37"/>
  <c r="B387" i="37"/>
  <c r="D387" i="37"/>
  <c r="C343" i="41"/>
  <c r="E343" i="41"/>
  <c r="K343" i="41"/>
  <c r="B404" i="39"/>
  <c r="AA404" i="39"/>
  <c r="Q404" i="39"/>
  <c r="U404" i="39"/>
  <c r="Y404" i="39"/>
  <c r="T404" i="39"/>
  <c r="X404" i="39"/>
  <c r="A444" i="39"/>
  <c r="Q444" i="39"/>
  <c r="S404" i="39"/>
  <c r="W404" i="39"/>
  <c r="C404" i="39"/>
  <c r="AB404" i="39"/>
  <c r="N404" i="39"/>
  <c r="R404" i="39"/>
  <c r="V404" i="39"/>
  <c r="C383" i="41"/>
  <c r="A468" i="37"/>
  <c r="E468" i="37"/>
  <c r="E428" i="37"/>
  <c r="I468" i="37"/>
  <c r="S22" i="42"/>
  <c r="Y382" i="41"/>
  <c r="W382" i="41"/>
  <c r="U382" i="41"/>
  <c r="S383" i="41"/>
  <c r="U383" i="41"/>
  <c r="T383" i="41"/>
  <c r="O383" i="41"/>
  <c r="W383" i="41"/>
  <c r="N383" i="41"/>
  <c r="V383" i="41"/>
  <c r="Y383" i="41"/>
  <c r="P383" i="41"/>
  <c r="X383" i="41"/>
  <c r="B444" i="39"/>
  <c r="AA444" i="39"/>
  <c r="D444" i="39"/>
  <c r="U444" i="39"/>
  <c r="Y444" i="39"/>
  <c r="C444" i="39"/>
  <c r="AB444" i="39"/>
  <c r="N444" i="39"/>
  <c r="R444" i="39"/>
  <c r="V444" i="39"/>
  <c r="O444" i="39"/>
  <c r="S444" i="39"/>
  <c r="W444" i="39"/>
  <c r="P444" i="39"/>
  <c r="T444" i="39"/>
  <c r="X444" i="39"/>
  <c r="V22" i="42"/>
  <c r="N52" i="39"/>
  <c r="N51" i="39"/>
  <c r="N49" i="39"/>
  <c r="N96" i="39"/>
  <c r="N98" i="39"/>
  <c r="N50" i="39"/>
  <c r="N97" i="39"/>
  <c r="N57" i="39"/>
  <c r="T17" i="12"/>
  <c r="N90" i="39"/>
  <c r="N91" i="39"/>
  <c r="T16" i="12"/>
  <c r="N88" i="39"/>
  <c r="V9" i="27"/>
  <c r="V8" i="27"/>
  <c r="V7" i="27"/>
  <c r="W8" i="27"/>
  <c r="W9" i="27"/>
  <c r="W7" i="27"/>
  <c r="X8" i="27"/>
  <c r="X9" i="27"/>
  <c r="X7" i="27"/>
  <c r="S347" i="39"/>
  <c r="N347" i="39"/>
  <c r="B347" i="39"/>
  <c r="AA347" i="39"/>
  <c r="U347" i="39"/>
  <c r="X347" i="39"/>
  <c r="W347" i="39"/>
  <c r="R347" i="39"/>
  <c r="Y347" i="39"/>
  <c r="A387" i="39"/>
  <c r="C347" i="39"/>
  <c r="AB347" i="39"/>
  <c r="V347" i="39"/>
  <c r="D347" i="39"/>
  <c r="P347" i="39"/>
  <c r="J343" i="41"/>
  <c r="L343" i="41"/>
  <c r="N343" i="41"/>
  <c r="P343" i="41"/>
  <c r="D404" i="39"/>
  <c r="P404" i="39"/>
  <c r="O404" i="39"/>
  <c r="Z404" i="39"/>
  <c r="Q276" i="39"/>
  <c r="Z276" i="39"/>
  <c r="A316" i="39"/>
  <c r="B276" i="39"/>
  <c r="AA276" i="39"/>
  <c r="U276" i="39"/>
  <c r="P276" i="39"/>
  <c r="O276" i="39"/>
  <c r="T276" i="39"/>
  <c r="Y276" i="39"/>
  <c r="X276" i="39"/>
  <c r="S276" i="39"/>
  <c r="N276" i="39"/>
  <c r="D308" i="37"/>
  <c r="E308" i="37"/>
  <c r="I348" i="37"/>
  <c r="C308" i="37"/>
  <c r="P364" i="39"/>
  <c r="V364" i="39"/>
  <c r="D364" i="39"/>
  <c r="C94" i="39"/>
  <c r="B94" i="39"/>
  <c r="D94" i="39"/>
  <c r="A134" i="39"/>
  <c r="D153" i="15"/>
  <c r="A193" i="15"/>
  <c r="C153" i="15"/>
  <c r="A148" i="27"/>
  <c r="E148" i="27"/>
  <c r="A245" i="37"/>
  <c r="C205" i="37"/>
  <c r="A200" i="41"/>
  <c r="D205" i="37"/>
  <c r="S149" i="37"/>
  <c r="AE149" i="37" s="1"/>
  <c r="Z149" i="37"/>
  <c r="X149" i="37"/>
  <c r="V149" i="37"/>
  <c r="Q149" i="37"/>
  <c r="AC149" i="37" s="1"/>
  <c r="T149" i="37"/>
  <c r="AA149" i="37"/>
  <c r="Y149" i="37"/>
  <c r="U149" i="37"/>
  <c r="T117" i="38"/>
  <c r="E113" i="41"/>
  <c r="C113" i="41"/>
  <c r="A145" i="41"/>
  <c r="B150" i="37"/>
  <c r="A190" i="37"/>
  <c r="E150" i="37"/>
  <c r="I190" i="37"/>
  <c r="C150" i="37"/>
  <c r="Q140" i="40"/>
  <c r="R140" i="40"/>
  <c r="S140" i="40"/>
  <c r="T140" i="40"/>
  <c r="U140" i="40"/>
  <c r="V140" i="40"/>
  <c r="W140" i="40"/>
  <c r="X140" i="40"/>
  <c r="J140" i="40"/>
  <c r="K140" i="40"/>
  <c r="L140" i="40"/>
  <c r="W107" i="40"/>
  <c r="X107" i="40"/>
  <c r="T107" i="40"/>
  <c r="K107" i="40"/>
  <c r="N107" i="40"/>
  <c r="M107" i="40"/>
  <c r="J107" i="40"/>
  <c r="O107" i="40"/>
  <c r="V107" i="40"/>
  <c r="U107" i="40"/>
  <c r="Q107" i="40"/>
  <c r="R197" i="37"/>
  <c r="AD197" i="37" s="1"/>
  <c r="W197" i="37"/>
  <c r="U197" i="37"/>
  <c r="T197" i="37"/>
  <c r="S197" i="37"/>
  <c r="AE197" i="37" s="1"/>
  <c r="Z197" i="37"/>
  <c r="X197" i="37"/>
  <c r="V197" i="37"/>
  <c r="Y197" i="37"/>
  <c r="M187" i="41"/>
  <c r="L187" i="41"/>
  <c r="K187" i="41"/>
  <c r="J187" i="41"/>
  <c r="W236" i="39"/>
  <c r="T236" i="39"/>
  <c r="U236" i="39"/>
  <c r="B236" i="39"/>
  <c r="AA236" i="39"/>
  <c r="A265" i="39"/>
  <c r="P225" i="39"/>
  <c r="O225" i="39"/>
  <c r="Q225" i="39"/>
  <c r="R225" i="39"/>
  <c r="T225" i="39"/>
  <c r="U225" i="39"/>
  <c r="V225" i="39"/>
  <c r="Y225" i="39"/>
  <c r="C225" i="39"/>
  <c r="AB225" i="39"/>
  <c r="S196" i="37"/>
  <c r="AE196" i="37" s="1"/>
  <c r="R196" i="37"/>
  <c r="AD196" i="37" s="1"/>
  <c r="X196" i="37"/>
  <c r="L180" i="40"/>
  <c r="Q180" i="40"/>
  <c r="V180" i="40"/>
  <c r="O180" i="40"/>
  <c r="Q197" i="37"/>
  <c r="AC197" i="37" s="1"/>
  <c r="B153" i="15"/>
  <c r="AB149" i="37"/>
  <c r="N140" i="40"/>
  <c r="L107" i="40"/>
  <c r="A247" i="38"/>
  <c r="C207" i="38"/>
  <c r="D207" i="38"/>
  <c r="I207" i="38"/>
  <c r="AF207" i="38"/>
  <c r="E191" i="38"/>
  <c r="B191" i="38"/>
  <c r="A186" i="40"/>
  <c r="E186" i="40"/>
  <c r="A231" i="38"/>
  <c r="C191" i="38"/>
  <c r="B185" i="39"/>
  <c r="AA185" i="39"/>
  <c r="U185" i="39"/>
  <c r="O185" i="39"/>
  <c r="X185" i="39"/>
  <c r="R185" i="39"/>
  <c r="Y185" i="39"/>
  <c r="S185" i="39"/>
  <c r="P185" i="39"/>
  <c r="Z185" i="39"/>
  <c r="D185" i="39"/>
  <c r="T185" i="39"/>
  <c r="W185" i="39"/>
  <c r="C185" i="39"/>
  <c r="AB185" i="39"/>
  <c r="E106" i="27"/>
  <c r="E158" i="37"/>
  <c r="I198" i="37"/>
  <c r="D158" i="37"/>
  <c r="B158" i="37"/>
  <c r="A198" i="37"/>
  <c r="J72" i="40"/>
  <c r="X72" i="40"/>
  <c r="T72" i="40"/>
  <c r="M72" i="40"/>
  <c r="Q72" i="40"/>
  <c r="P72" i="40"/>
  <c r="O72" i="40"/>
  <c r="N72" i="40"/>
  <c r="W72" i="40"/>
  <c r="R72" i="40"/>
  <c r="L72" i="40"/>
  <c r="U72" i="40"/>
  <c r="K72" i="40"/>
  <c r="V72" i="40"/>
  <c r="S72" i="40"/>
  <c r="C236" i="39"/>
  <c r="AB236" i="39"/>
  <c r="S236" i="39"/>
  <c r="Z236" i="39"/>
  <c r="Q236" i="39"/>
  <c r="R180" i="40"/>
  <c r="M180" i="40"/>
  <c r="N180" i="40"/>
  <c r="K180" i="40"/>
  <c r="AA197" i="37"/>
  <c r="E153" i="15"/>
  <c r="I193" i="15"/>
  <c r="W149" i="37"/>
  <c r="M140" i="40"/>
  <c r="R107" i="40"/>
  <c r="C193" i="37"/>
  <c r="A233" i="37"/>
  <c r="A188" i="41"/>
  <c r="D193" i="37"/>
  <c r="E193" i="37"/>
  <c r="I233" i="37"/>
  <c r="B193" i="37"/>
  <c r="AD80" i="37"/>
  <c r="R187" i="37"/>
  <c r="AD187" i="37" s="1"/>
  <c r="AA187" i="37"/>
  <c r="U187" i="37"/>
  <c r="W187" i="37"/>
  <c r="AB187" i="37"/>
  <c r="T187" i="37"/>
  <c r="V187" i="37"/>
  <c r="S187" i="37"/>
  <c r="AE187" i="37" s="1"/>
  <c r="Z187" i="37"/>
  <c r="O98" i="40"/>
  <c r="X98" i="40"/>
  <c r="U98" i="40"/>
  <c r="L98" i="40"/>
  <c r="S98" i="40"/>
  <c r="N98" i="40"/>
  <c r="T98" i="40"/>
  <c r="J98" i="40"/>
  <c r="W98" i="40"/>
  <c r="V98" i="40"/>
  <c r="R98" i="40"/>
  <c r="U187" i="41"/>
  <c r="T187" i="41"/>
  <c r="S187" i="41"/>
  <c r="X236" i="39"/>
  <c r="V236" i="39"/>
  <c r="O236" i="39"/>
  <c r="R236" i="39"/>
  <c r="D225" i="39"/>
  <c r="B225" i="39"/>
  <c r="AA225" i="39"/>
  <c r="AA196" i="37"/>
  <c r="Z196" i="37"/>
  <c r="Q196" i="37"/>
  <c r="AC196" i="37" s="1"/>
  <c r="J180" i="40"/>
  <c r="X180" i="40"/>
  <c r="B205" i="37"/>
  <c r="AB197" i="37"/>
  <c r="R149" i="37"/>
  <c r="AD149" i="37" s="1"/>
  <c r="P140" i="40"/>
  <c r="N205" i="40"/>
  <c r="R205" i="40"/>
  <c r="V205" i="40"/>
  <c r="K205" i="40"/>
  <c r="O205" i="40"/>
  <c r="S205" i="40"/>
  <c r="W205" i="40"/>
  <c r="P107" i="40"/>
  <c r="Y198" i="39"/>
  <c r="R198" i="39"/>
  <c r="Z198" i="39"/>
  <c r="D198" i="39"/>
  <c r="N198" i="39"/>
  <c r="S198" i="39"/>
  <c r="O198" i="39"/>
  <c r="Q198" i="39"/>
  <c r="T198" i="39"/>
  <c r="V198" i="39"/>
  <c r="A238" i="39"/>
  <c r="W198" i="39"/>
  <c r="R156" i="37"/>
  <c r="AD156" i="37" s="1"/>
  <c r="AA156" i="37"/>
  <c r="T156" i="37"/>
  <c r="Q156" i="37"/>
  <c r="U156" i="37"/>
  <c r="Z156" i="37"/>
  <c r="W156" i="37"/>
  <c r="S156" i="37"/>
  <c r="AE156" i="37" s="1"/>
  <c r="AB156" i="37"/>
  <c r="V156" i="37"/>
  <c r="U105" i="40"/>
  <c r="AD82" i="37"/>
  <c r="W234" i="37"/>
  <c r="Q234" i="37"/>
  <c r="AC234" i="37" s="1"/>
  <c r="Y234" i="37"/>
  <c r="X234" i="37"/>
  <c r="AA234" i="37"/>
  <c r="S234" i="37"/>
  <c r="AE234" i="37" s="1"/>
  <c r="R234" i="37"/>
  <c r="AD234" i="37" s="1"/>
  <c r="AB234" i="37"/>
  <c r="V234" i="37"/>
  <c r="J80" i="40"/>
  <c r="O80" i="40"/>
  <c r="R80" i="40"/>
  <c r="T80" i="40"/>
  <c r="U80" i="40"/>
  <c r="N80" i="40"/>
  <c r="L80" i="40"/>
  <c r="X80" i="40"/>
  <c r="S80" i="40"/>
  <c r="Q80" i="40"/>
  <c r="W80" i="40"/>
  <c r="M80" i="40"/>
  <c r="K80" i="40"/>
  <c r="P80" i="40"/>
  <c r="V80" i="40"/>
  <c r="T120" i="37"/>
  <c r="AB120" i="37"/>
  <c r="W70" i="38"/>
  <c r="V70" i="38"/>
  <c r="S70" i="38"/>
  <c r="AE70" i="38" s="1"/>
  <c r="S86" i="38"/>
  <c r="AE86" i="38" s="1"/>
  <c r="R86" i="38"/>
  <c r="AD86" i="38" s="1"/>
  <c r="X149" i="41"/>
  <c r="Y149" i="41"/>
  <c r="S149" i="41"/>
  <c r="V149" i="41"/>
  <c r="L149" i="41"/>
  <c r="M149" i="41"/>
  <c r="J149" i="41"/>
  <c r="W149" i="41"/>
  <c r="A102" i="40"/>
  <c r="E102" i="40"/>
  <c r="A147" i="38"/>
  <c r="C107" i="38"/>
  <c r="D112" i="38"/>
  <c r="I112" i="38"/>
  <c r="AF112" i="38"/>
  <c r="C112" i="38"/>
  <c r="T28" i="27"/>
  <c r="L28" i="27"/>
  <c r="X28" i="27"/>
  <c r="N28" i="27"/>
  <c r="K28" i="27"/>
  <c r="Y28" i="27"/>
  <c r="AB28" i="27"/>
  <c r="W28" i="27"/>
  <c r="O28" i="27"/>
  <c r="R28" i="27"/>
  <c r="S28" i="27"/>
  <c r="M21" i="27"/>
  <c r="Z21" i="27"/>
  <c r="J21" i="27"/>
  <c r="R21" i="27"/>
  <c r="P21" i="27"/>
  <c r="L21" i="27"/>
  <c r="Y21" i="27"/>
  <c r="AA21" i="27"/>
  <c r="V21" i="27"/>
  <c r="U21" i="27"/>
  <c r="P18" i="27"/>
  <c r="Y18" i="27"/>
  <c r="J18" i="27"/>
  <c r="Z18" i="27"/>
  <c r="O18" i="27"/>
  <c r="K18" i="27"/>
  <c r="L18" i="27"/>
  <c r="S18" i="27"/>
  <c r="N18" i="27"/>
  <c r="M18" i="27"/>
  <c r="W18" i="27"/>
  <c r="O165" i="40"/>
  <c r="K165" i="40"/>
  <c r="L165" i="40"/>
  <c r="N165" i="40"/>
  <c r="P165" i="40"/>
  <c r="Q165" i="40"/>
  <c r="R165" i="40"/>
  <c r="T165" i="40"/>
  <c r="V165" i="40"/>
  <c r="B164" i="38"/>
  <c r="I148" i="38"/>
  <c r="A143" i="40"/>
  <c r="E143" i="40"/>
  <c r="K179" i="40"/>
  <c r="R179" i="40"/>
  <c r="J179" i="40"/>
  <c r="X104" i="37"/>
  <c r="AB154" i="38"/>
  <c r="V154" i="38"/>
  <c r="Y154" i="38"/>
  <c r="R166" i="39"/>
  <c r="T166" i="39"/>
  <c r="O166" i="39"/>
  <c r="Q166" i="39"/>
  <c r="U166" i="39"/>
  <c r="V166" i="39"/>
  <c r="X166" i="39"/>
  <c r="R158" i="39"/>
  <c r="O158" i="39"/>
  <c r="P158" i="39"/>
  <c r="Q158" i="39"/>
  <c r="S158" i="39"/>
  <c r="T158" i="39"/>
  <c r="U158" i="39"/>
  <c r="V158" i="39"/>
  <c r="X158" i="39"/>
  <c r="V89" i="15"/>
  <c r="U89" i="15"/>
  <c r="A189" i="37"/>
  <c r="AB104" i="37"/>
  <c r="D145" i="39"/>
  <c r="Z145" i="39"/>
  <c r="W145" i="39"/>
  <c r="X145" i="39"/>
  <c r="C145" i="39"/>
  <c r="AB145" i="39"/>
  <c r="C126" i="37"/>
  <c r="A121" i="41"/>
  <c r="S104" i="37"/>
  <c r="AE104" i="37" s="1"/>
  <c r="R104" i="37"/>
  <c r="AD104" i="37" s="1"/>
  <c r="T104" i="37"/>
  <c r="AB78" i="38"/>
  <c r="Z78" i="38"/>
  <c r="S78" i="38"/>
  <c r="AE78" i="38" s="1"/>
  <c r="X82" i="38"/>
  <c r="T82" i="38"/>
  <c r="Q82" i="38"/>
  <c r="AC82" i="38" s="1"/>
  <c r="X86" i="38"/>
  <c r="T86" i="38"/>
  <c r="X70" i="38"/>
  <c r="U70" i="38"/>
  <c r="Z120" i="37"/>
  <c r="W120" i="37"/>
  <c r="X69" i="15"/>
  <c r="Q69" i="15"/>
  <c r="K149" i="41"/>
  <c r="T149" i="41"/>
  <c r="B112" i="38"/>
  <c r="D107" i="38"/>
  <c r="W86" i="38"/>
  <c r="R70" i="38"/>
  <c r="AD70" i="38" s="1"/>
  <c r="R18" i="27"/>
  <c r="Q28" i="27"/>
  <c r="J28" i="27"/>
  <c r="AA81" i="15"/>
  <c r="S81" i="15"/>
  <c r="AE81" i="15" s="1"/>
  <c r="W81" i="15"/>
  <c r="T18" i="27"/>
  <c r="AC28" i="27"/>
  <c r="Q18" i="27"/>
  <c r="T112" i="37"/>
  <c r="R112" i="37"/>
  <c r="AD112" i="37" s="1"/>
  <c r="S112" i="37"/>
  <c r="AE112" i="37" s="1"/>
  <c r="AB112" i="37"/>
  <c r="U112" i="37"/>
  <c r="I108" i="38"/>
  <c r="A103" i="40"/>
  <c r="E103" i="40"/>
  <c r="U66" i="40"/>
  <c r="P66" i="40"/>
  <c r="T66" i="40"/>
  <c r="N66" i="40"/>
  <c r="M66" i="40"/>
  <c r="X66" i="40"/>
  <c r="S66" i="40"/>
  <c r="S84" i="40"/>
  <c r="Q84" i="40"/>
  <c r="O84" i="40"/>
  <c r="P84" i="40"/>
  <c r="V84" i="40"/>
  <c r="R84" i="40"/>
  <c r="L84" i="40"/>
  <c r="N84" i="40"/>
  <c r="X84" i="40"/>
  <c r="S106" i="38"/>
  <c r="AE106" i="38" s="1"/>
  <c r="V82" i="40"/>
  <c r="Q82" i="40"/>
  <c r="N82" i="40"/>
  <c r="W82" i="40"/>
  <c r="L82" i="40"/>
  <c r="J82" i="40"/>
  <c r="P82" i="40"/>
  <c r="T82" i="40"/>
  <c r="S125" i="40"/>
  <c r="P125" i="40"/>
  <c r="L125" i="40"/>
  <c r="T125" i="40"/>
  <c r="W125" i="40"/>
  <c r="X125" i="40"/>
  <c r="M125" i="40"/>
  <c r="A274" i="38"/>
  <c r="E234" i="38"/>
  <c r="C234" i="38"/>
  <c r="B234" i="38"/>
  <c r="I234" i="38"/>
  <c r="AF234" i="38"/>
  <c r="N21" i="27"/>
  <c r="X18" i="27"/>
  <c r="S21" i="27"/>
  <c r="AC89" i="37"/>
  <c r="C93" i="39"/>
  <c r="B93" i="39"/>
  <c r="T147" i="37"/>
  <c r="U147" i="37"/>
  <c r="Q147" i="37"/>
  <c r="AC147" i="37" s="1"/>
  <c r="S147" i="37"/>
  <c r="AE147" i="37" s="1"/>
  <c r="AB147" i="37"/>
  <c r="R147" i="37"/>
  <c r="AD147" i="37" s="1"/>
  <c r="Z155" i="37"/>
  <c r="AB155" i="37"/>
  <c r="Q155" i="37"/>
  <c r="Y155" i="37"/>
  <c r="R155" i="37"/>
  <c r="AD155" i="37" s="1"/>
  <c r="AA155" i="37"/>
  <c r="X155" i="37"/>
  <c r="E60" i="41"/>
  <c r="C60" i="41"/>
  <c r="V67" i="37"/>
  <c r="AB67" i="37"/>
  <c r="S67" i="37"/>
  <c r="AE67" i="37" s="1"/>
  <c r="R67" i="37"/>
  <c r="AD67" i="37" s="1"/>
  <c r="X67" i="37"/>
  <c r="Q67" i="37"/>
  <c r="AC67" i="37" s="1"/>
  <c r="T67" i="37"/>
  <c r="Z67" i="37"/>
  <c r="AA67" i="37"/>
  <c r="U67" i="37"/>
  <c r="W67" i="37"/>
  <c r="W127" i="37"/>
  <c r="X127" i="37"/>
  <c r="Y127" i="37"/>
  <c r="S127" i="37"/>
  <c r="AE127" i="37" s="1"/>
  <c r="Q127" i="37"/>
  <c r="AC127" i="37" s="1"/>
  <c r="U127" i="37"/>
  <c r="T127" i="37"/>
  <c r="AA127" i="37"/>
  <c r="R127" i="37"/>
  <c r="AD127" i="37" s="1"/>
  <c r="AB127" i="37"/>
  <c r="Z127" i="37"/>
  <c r="X165" i="40"/>
  <c r="A159" i="40"/>
  <c r="E159" i="40"/>
  <c r="C164" i="38"/>
  <c r="D148" i="38"/>
  <c r="B148" i="38"/>
  <c r="T179" i="40"/>
  <c r="Q179" i="40"/>
  <c r="U179" i="40"/>
  <c r="X179" i="40"/>
  <c r="U154" i="38"/>
  <c r="AA154" i="38"/>
  <c r="Z154" i="38"/>
  <c r="R154" i="38"/>
  <c r="AD154" i="38" s="1"/>
  <c r="B166" i="39"/>
  <c r="AA166" i="39"/>
  <c r="X89" i="15"/>
  <c r="Z89" i="15"/>
  <c r="Q89" i="15"/>
  <c r="AC89" i="15" s="1"/>
  <c r="S89" i="15"/>
  <c r="AE89" i="15" s="1"/>
  <c r="B149" i="37"/>
  <c r="X108" i="38"/>
  <c r="U108" i="38"/>
  <c r="Z108" i="38"/>
  <c r="S108" i="38"/>
  <c r="AE108" i="38" s="1"/>
  <c r="Q145" i="39"/>
  <c r="R145" i="39"/>
  <c r="V145" i="39"/>
  <c r="T145" i="39"/>
  <c r="A166" i="37"/>
  <c r="Y104" i="37"/>
  <c r="Q104" i="37"/>
  <c r="AC104" i="37" s="1"/>
  <c r="AA104" i="37"/>
  <c r="X78" i="38"/>
  <c r="U78" i="38"/>
  <c r="V78" i="38"/>
  <c r="W78" i="38"/>
  <c r="Y82" i="38"/>
  <c r="AB82" i="38"/>
  <c r="Z82" i="38"/>
  <c r="S82" i="38"/>
  <c r="AE82" i="38" s="1"/>
  <c r="U86" i="38"/>
  <c r="AB86" i="38"/>
  <c r="Y70" i="38"/>
  <c r="S120" i="37"/>
  <c r="AE120" i="37" s="1"/>
  <c r="V120" i="37"/>
  <c r="AB69" i="15"/>
  <c r="R69" i="15"/>
  <c r="AD69" i="15" s="1"/>
  <c r="Y69" i="15"/>
  <c r="R149" i="41"/>
  <c r="P149" i="41"/>
  <c r="E112" i="38"/>
  <c r="AA70" i="38"/>
  <c r="AC18" i="27"/>
  <c r="AA28" i="27"/>
  <c r="E107" i="38"/>
  <c r="M28" i="27"/>
  <c r="AA18" i="27"/>
  <c r="A149" i="38"/>
  <c r="B109" i="38"/>
  <c r="A104" i="40"/>
  <c r="E104" i="40"/>
  <c r="I109" i="38"/>
  <c r="Y105" i="38"/>
  <c r="T105" i="38"/>
  <c r="U105" i="38"/>
  <c r="Q105" i="38"/>
  <c r="AC105" i="38" s="1"/>
  <c r="R105" i="38"/>
  <c r="AD105" i="38" s="1"/>
  <c r="AF105" i="38"/>
  <c r="A160" i="38"/>
  <c r="D120" i="38"/>
  <c r="B120" i="38"/>
  <c r="E120" i="38"/>
  <c r="I120" i="38"/>
  <c r="Y90" i="38"/>
  <c r="U90" i="38"/>
  <c r="AA90" i="38"/>
  <c r="AB90" i="38"/>
  <c r="V90" i="38"/>
  <c r="N189" i="40"/>
  <c r="S189" i="40"/>
  <c r="T189" i="40"/>
  <c r="Q189" i="40"/>
  <c r="M189" i="40"/>
  <c r="T21" i="27"/>
  <c r="O21" i="27"/>
  <c r="W21" i="27"/>
  <c r="Y67" i="37"/>
  <c r="A204" i="38"/>
  <c r="A188" i="38"/>
  <c r="M179" i="40"/>
  <c r="O179" i="40"/>
  <c r="N179" i="40"/>
  <c r="Z166" i="39"/>
  <c r="D166" i="39"/>
  <c r="A206" i="39"/>
  <c r="Z158" i="39"/>
  <c r="B158" i="39"/>
  <c r="AA158" i="39"/>
  <c r="T89" i="15"/>
  <c r="Y89" i="15"/>
  <c r="D149" i="37"/>
  <c r="Y108" i="38"/>
  <c r="U145" i="39"/>
  <c r="O145" i="39"/>
  <c r="N145" i="39"/>
  <c r="P145" i="39"/>
  <c r="U104" i="37"/>
  <c r="Z104" i="37"/>
  <c r="Y78" i="38"/>
  <c r="U82" i="38"/>
  <c r="V82" i="38"/>
  <c r="Y86" i="38"/>
  <c r="T70" i="38"/>
  <c r="Q70" i="38"/>
  <c r="AC70" i="38" s="1"/>
  <c r="Y120" i="37"/>
  <c r="R120" i="37"/>
  <c r="X120" i="37"/>
  <c r="V69" i="15"/>
  <c r="U69" i="15"/>
  <c r="W69" i="15"/>
  <c r="O149" i="41"/>
  <c r="U149" i="41"/>
  <c r="A152" i="38"/>
  <c r="V86" i="38"/>
  <c r="U18" i="27"/>
  <c r="Z28" i="27"/>
  <c r="I107" i="38"/>
  <c r="AF107" i="38"/>
  <c r="P28" i="27"/>
  <c r="X79" i="41"/>
  <c r="Y79" i="41"/>
  <c r="V79" i="41"/>
  <c r="W79" i="41"/>
  <c r="L79" i="41"/>
  <c r="M79" i="41"/>
  <c r="J79" i="41"/>
  <c r="K79" i="41"/>
  <c r="I113" i="38"/>
  <c r="A108" i="40"/>
  <c r="E108" i="40"/>
  <c r="V64" i="40"/>
  <c r="O64" i="40"/>
  <c r="L64" i="40"/>
  <c r="S64" i="40"/>
  <c r="J64" i="40"/>
  <c r="X84" i="38"/>
  <c r="Z84" i="38"/>
  <c r="T84" i="38"/>
  <c r="Q84" i="38"/>
  <c r="AC84" i="38" s="1"/>
  <c r="W84" i="38"/>
  <c r="AB84" i="38"/>
  <c r="Q21" i="27"/>
  <c r="AB21" i="27"/>
  <c r="X21" i="27"/>
  <c r="V65" i="38"/>
  <c r="Q65" i="38"/>
  <c r="AC65" i="38" s="1"/>
  <c r="W65" i="38"/>
  <c r="AF65" i="38"/>
  <c r="R65" i="38"/>
  <c r="AD65" i="38" s="1"/>
  <c r="T65" i="38"/>
  <c r="S65" i="38"/>
  <c r="AE65" i="38" s="1"/>
  <c r="X65" i="38"/>
  <c r="AB68" i="38"/>
  <c r="S68" i="38"/>
  <c r="AE68" i="38" s="1"/>
  <c r="Y68" i="38"/>
  <c r="AA68" i="38"/>
  <c r="X68" i="38"/>
  <c r="Q68" i="38"/>
  <c r="AC68" i="38" s="1"/>
  <c r="R68" i="38"/>
  <c r="AD68" i="38" s="1"/>
  <c r="Z68" i="38"/>
  <c r="T68" i="38"/>
  <c r="AB107" i="37"/>
  <c r="AA107" i="37"/>
  <c r="X107" i="37"/>
  <c r="Z107" i="37"/>
  <c r="U107" i="37"/>
  <c r="Y107" i="37"/>
  <c r="W107" i="37"/>
  <c r="S107" i="37"/>
  <c r="AE107" i="37" s="1"/>
  <c r="Q107" i="37"/>
  <c r="AC107" i="37" s="1"/>
  <c r="O184" i="39"/>
  <c r="W184" i="39"/>
  <c r="T184" i="39"/>
  <c r="N184" i="39"/>
  <c r="A224" i="39"/>
  <c r="Q184" i="39"/>
  <c r="Y184" i="39"/>
  <c r="X184" i="39"/>
  <c r="R184" i="39"/>
  <c r="U184" i="39"/>
  <c r="P184" i="39"/>
  <c r="Z184" i="39"/>
  <c r="P59" i="40"/>
  <c r="O59" i="40"/>
  <c r="W59" i="40"/>
  <c r="AA159" i="37"/>
  <c r="V159" i="37"/>
  <c r="X159" i="37"/>
  <c r="AB159" i="37"/>
  <c r="Z167" i="37"/>
  <c r="Q167" i="37"/>
  <c r="AC167" i="37" s="1"/>
  <c r="U167" i="37"/>
  <c r="E80" i="41"/>
  <c r="C80" i="41"/>
  <c r="C100" i="41"/>
  <c r="E100" i="41"/>
  <c r="V100" i="41"/>
  <c r="C108" i="41"/>
  <c r="E108" i="41"/>
  <c r="E124" i="41"/>
  <c r="C124" i="41"/>
  <c r="C70" i="41"/>
  <c r="E70" i="41"/>
  <c r="Q78" i="41"/>
  <c r="X78" i="41"/>
  <c r="W78" i="41"/>
  <c r="V78" i="41"/>
  <c r="C98" i="41"/>
  <c r="E98" i="41"/>
  <c r="N98" i="41"/>
  <c r="Q106" i="41"/>
  <c r="W106" i="41"/>
  <c r="V106" i="41"/>
  <c r="U106" i="41"/>
  <c r="X106" i="41"/>
  <c r="Y106" i="41"/>
  <c r="G9" i="34"/>
  <c r="S43" i="42"/>
  <c r="U43" i="42"/>
  <c r="W43" i="42"/>
  <c r="J32" i="27"/>
  <c r="R32" i="27"/>
  <c r="AA22" i="27"/>
  <c r="X22" i="27"/>
  <c r="C90" i="39"/>
  <c r="R67" i="40"/>
  <c r="Q67" i="40"/>
  <c r="N59" i="40"/>
  <c r="M59" i="40"/>
  <c r="AB22" i="27"/>
  <c r="K32" i="27"/>
  <c r="O67" i="40"/>
  <c r="K59" i="40"/>
  <c r="A155" i="38"/>
  <c r="V79" i="40"/>
  <c r="X79" i="40"/>
  <c r="W79" i="40"/>
  <c r="U78" i="41"/>
  <c r="L106" i="41"/>
  <c r="N106" i="41"/>
  <c r="K106" i="41"/>
  <c r="N78" i="41"/>
  <c r="K78" i="41"/>
  <c r="P78" i="41"/>
  <c r="X59" i="40"/>
  <c r="Q159" i="37"/>
  <c r="AC159" i="37" s="1"/>
  <c r="P22" i="27"/>
  <c r="Y78" i="41"/>
  <c r="T67" i="40"/>
  <c r="R79" i="40"/>
  <c r="W103" i="41"/>
  <c r="K103" i="41"/>
  <c r="V103" i="41"/>
  <c r="Q72" i="37"/>
  <c r="AC72" i="37" s="1"/>
  <c r="T72" i="37"/>
  <c r="Y72" i="37"/>
  <c r="AB72" i="37"/>
  <c r="V72" i="37"/>
  <c r="S72" i="37"/>
  <c r="AE72" i="37" s="1"/>
  <c r="U72" i="37"/>
  <c r="X72" i="37"/>
  <c r="AA154" i="37"/>
  <c r="AB154" i="37"/>
  <c r="Z154" i="37"/>
  <c r="W154" i="37"/>
  <c r="S154" i="37"/>
  <c r="AE154" i="37" s="1"/>
  <c r="V154" i="37"/>
  <c r="X154" i="37"/>
  <c r="U154" i="37"/>
  <c r="R154" i="37"/>
  <c r="AD154" i="37" s="1"/>
  <c r="S184" i="39"/>
  <c r="E219" i="41"/>
  <c r="C219" i="41"/>
  <c r="T64" i="38"/>
  <c r="Y64" i="38"/>
  <c r="AB64" i="38"/>
  <c r="C91" i="39"/>
  <c r="D91" i="39"/>
  <c r="A131" i="39"/>
  <c r="S111" i="37"/>
  <c r="AE111" i="37" s="1"/>
  <c r="Y111" i="37"/>
  <c r="Q111" i="37"/>
  <c r="T111" i="37"/>
  <c r="X111" i="37"/>
  <c r="Z111" i="37"/>
  <c r="V111" i="37"/>
  <c r="R111" i="37"/>
  <c r="AD111" i="37" s="1"/>
  <c r="W111" i="37"/>
  <c r="AB111" i="37"/>
  <c r="U111" i="37"/>
  <c r="U143" i="37"/>
  <c r="Y143" i="37"/>
  <c r="S120" i="41"/>
  <c r="R120" i="41"/>
  <c r="U120" i="41"/>
  <c r="X120" i="41"/>
  <c r="Q120" i="41"/>
  <c r="AB123" i="37"/>
  <c r="U123" i="37"/>
  <c r="Y123" i="37"/>
  <c r="O179" i="41"/>
  <c r="V179" i="41"/>
  <c r="S179" i="41"/>
  <c r="J179" i="41"/>
  <c r="S41" i="42"/>
  <c r="U41" i="42"/>
  <c r="W41" i="42"/>
  <c r="Y31" i="27"/>
  <c r="Q31" i="27"/>
  <c r="AC31" i="27"/>
  <c r="K31" i="27"/>
  <c r="J31" i="27"/>
  <c r="U31" i="27"/>
  <c r="M27" i="27"/>
  <c r="X27" i="27"/>
  <c r="K24" i="27"/>
  <c r="N67" i="40"/>
  <c r="M67" i="40"/>
  <c r="J59" i="40"/>
  <c r="T59" i="40"/>
  <c r="T22" i="27"/>
  <c r="V32" i="27"/>
  <c r="K22" i="27"/>
  <c r="Z32" i="27"/>
  <c r="U80" i="38"/>
  <c r="X67" i="40"/>
  <c r="N79" i="40"/>
  <c r="Q79" i="40"/>
  <c r="S79" i="40"/>
  <c r="T79" i="40"/>
  <c r="L78" i="41"/>
  <c r="T106" i="41"/>
  <c r="J106" i="41"/>
  <c r="J78" i="41"/>
  <c r="S159" i="37"/>
  <c r="AE159" i="37" s="1"/>
  <c r="Z159" i="37"/>
  <c r="Y167" i="37"/>
  <c r="L67" i="40"/>
  <c r="Y159" i="37"/>
  <c r="K67" i="40"/>
  <c r="U159" i="37"/>
  <c r="V184" i="39"/>
  <c r="C184" i="39"/>
  <c r="AB184" i="39"/>
  <c r="C194" i="38"/>
  <c r="I194" i="38"/>
  <c r="AF194" i="38"/>
  <c r="D194" i="38"/>
  <c r="E194" i="38"/>
  <c r="Y67" i="38"/>
  <c r="R67" i="38"/>
  <c r="AD67" i="38" s="1"/>
  <c r="X75" i="38"/>
  <c r="R75" i="38"/>
  <c r="AD75" i="38" s="1"/>
  <c r="Q65" i="40"/>
  <c r="R65" i="40"/>
  <c r="J65" i="40"/>
  <c r="L73" i="40"/>
  <c r="K73" i="40"/>
  <c r="S73" i="40"/>
  <c r="Q69" i="38"/>
  <c r="AC69" i="38" s="1"/>
  <c r="S69" i="38"/>
  <c r="AE69" i="38" s="1"/>
  <c r="AF69" i="38"/>
  <c r="V69" i="38"/>
  <c r="V73" i="38"/>
  <c r="S73" i="38"/>
  <c r="AE73" i="38" s="1"/>
  <c r="AF73" i="38"/>
  <c r="AF77" i="38"/>
  <c r="V77" i="38"/>
  <c r="V81" i="38"/>
  <c r="AF81" i="38"/>
  <c r="S81" i="38"/>
  <c r="AE81" i="38" s="1"/>
  <c r="Q81" i="38"/>
  <c r="AC81" i="38" s="1"/>
  <c r="M114" i="40"/>
  <c r="T103" i="37"/>
  <c r="Z103" i="37"/>
  <c r="V103" i="37"/>
  <c r="X103" i="37"/>
  <c r="U103" i="37"/>
  <c r="AB103" i="37"/>
  <c r="S103" i="37"/>
  <c r="AE103" i="37" s="1"/>
  <c r="AA103" i="37"/>
  <c r="X73" i="37"/>
  <c r="U73" i="37"/>
  <c r="AB73" i="37"/>
  <c r="Q73" i="37"/>
  <c r="AC73" i="37" s="1"/>
  <c r="W73" i="37"/>
  <c r="Y73" i="37"/>
  <c r="AA73" i="37"/>
  <c r="V73" i="37"/>
  <c r="S73" i="37"/>
  <c r="AE73" i="37" s="1"/>
  <c r="X76" i="41"/>
  <c r="Y76" i="41"/>
  <c r="W76" i="41"/>
  <c r="V76" i="41"/>
  <c r="Q76" i="41"/>
  <c r="C84" i="41"/>
  <c r="E84" i="41"/>
  <c r="C104" i="41"/>
  <c r="E104" i="41"/>
  <c r="S116" i="41"/>
  <c r="R116" i="41"/>
  <c r="U116" i="41"/>
  <c r="Y116" i="41"/>
  <c r="Q116" i="41"/>
  <c r="E66" i="41"/>
  <c r="C66" i="41"/>
  <c r="C74" i="41"/>
  <c r="E74" i="41"/>
  <c r="E82" i="41"/>
  <c r="C82" i="41"/>
  <c r="C102" i="41"/>
  <c r="E102" i="41"/>
  <c r="E110" i="41"/>
  <c r="C110" i="41"/>
  <c r="X118" i="41"/>
  <c r="Y118" i="41"/>
  <c r="P118" i="41"/>
  <c r="S118" i="41"/>
  <c r="R118" i="41"/>
  <c r="U118" i="41"/>
  <c r="Q118" i="41"/>
  <c r="D92" i="39"/>
  <c r="A132" i="39"/>
  <c r="C92" i="39"/>
  <c r="R142" i="39"/>
  <c r="Z142" i="39"/>
  <c r="Q142" i="39"/>
  <c r="Y142" i="39"/>
  <c r="D142" i="39"/>
  <c r="T142" i="39"/>
  <c r="C142" i="39"/>
  <c r="AB142" i="39"/>
  <c r="S142" i="39"/>
  <c r="A182" i="39"/>
  <c r="B142" i="39"/>
  <c r="AA142" i="39"/>
  <c r="P142" i="39"/>
  <c r="X142" i="39"/>
  <c r="O142" i="39"/>
  <c r="W142" i="39"/>
  <c r="B144" i="39"/>
  <c r="AA144" i="39"/>
  <c r="P144" i="39"/>
  <c r="X144" i="39"/>
  <c r="O144" i="39"/>
  <c r="W144" i="39"/>
  <c r="R144" i="39"/>
  <c r="Z144" i="39"/>
  <c r="Q144" i="39"/>
  <c r="Y144" i="39"/>
  <c r="N144" i="39"/>
  <c r="V144" i="39"/>
  <c r="U144" i="39"/>
  <c r="V145" i="37"/>
  <c r="Y145" i="37"/>
  <c r="X145" i="37"/>
  <c r="Z145" i="37"/>
  <c r="AB145" i="37"/>
  <c r="AA145" i="37"/>
  <c r="Q145" i="37"/>
  <c r="AC145" i="37" s="1"/>
  <c r="S45" i="42"/>
  <c r="U45" i="42"/>
  <c r="W45" i="42"/>
  <c r="N33" i="27"/>
  <c r="V33" i="27"/>
  <c r="L33" i="27"/>
  <c r="AC33" i="27"/>
  <c r="K33" i="27"/>
  <c r="Q33" i="27"/>
  <c r="N26" i="27"/>
  <c r="V26" i="27"/>
  <c r="Z23" i="27"/>
  <c r="M23" i="27"/>
  <c r="X26" i="41"/>
  <c r="Z26" i="41"/>
  <c r="J26" i="41"/>
  <c r="U26" i="41"/>
  <c r="P26" i="41"/>
  <c r="AC26" i="41"/>
  <c r="V26" i="41"/>
  <c r="S26" i="41"/>
  <c r="M26" i="41"/>
  <c r="T26" i="41"/>
  <c r="O26" i="41"/>
  <c r="N26" i="41"/>
  <c r="V188" i="39"/>
  <c r="B188" i="39"/>
  <c r="AA188" i="39"/>
  <c r="D188" i="39"/>
  <c r="S188" i="39"/>
  <c r="C188" i="39"/>
  <c r="AB188" i="39"/>
  <c r="W186" i="39"/>
  <c r="C186" i="39"/>
  <c r="AB186" i="39"/>
  <c r="T157" i="39"/>
  <c r="A197" i="39"/>
  <c r="N157" i="39"/>
  <c r="V157" i="39"/>
  <c r="AB90" i="37"/>
  <c r="V90" i="37"/>
  <c r="Z188" i="39"/>
  <c r="P188" i="39"/>
  <c r="N186" i="39"/>
  <c r="A195" i="39"/>
  <c r="R165" i="39"/>
  <c r="R159" i="39"/>
  <c r="Z151" i="39"/>
  <c r="R119" i="39"/>
  <c r="W117" i="39"/>
  <c r="S117" i="39"/>
  <c r="O117" i="39"/>
  <c r="D117" i="39"/>
  <c r="Y116" i="39"/>
  <c r="AC116" i="39" s="1"/>
  <c r="AD116" i="39" s="1"/>
  <c r="AE116" i="39" s="1"/>
  <c r="AF116" i="39" s="1"/>
  <c r="AG116" i="39" s="1"/>
  <c r="Z113" i="39"/>
  <c r="V113" i="39"/>
  <c r="R113" i="39"/>
  <c r="N113" i="39"/>
  <c r="C113" i="39"/>
  <c r="AB113" i="39"/>
  <c r="Z111" i="39"/>
  <c r="R111" i="39"/>
  <c r="O106" i="39"/>
  <c r="C106" i="39"/>
  <c r="AB106" i="39"/>
  <c r="V103" i="39"/>
  <c r="N103" i="39"/>
  <c r="T103" i="39"/>
  <c r="C103" i="39"/>
  <c r="AB103" i="39"/>
  <c r="Y99" i="39"/>
  <c r="Q99" i="39"/>
  <c r="N86" i="39"/>
  <c r="S85" i="39"/>
  <c r="X82" i="39"/>
  <c r="T82" i="39"/>
  <c r="P82" i="39"/>
  <c r="S80" i="39"/>
  <c r="U79" i="39"/>
  <c r="Y78" i="39"/>
  <c r="X75" i="39"/>
  <c r="T75" i="39"/>
  <c r="P75" i="39"/>
  <c r="C73" i="39"/>
  <c r="AB73" i="39"/>
  <c r="W72" i="39"/>
  <c r="Q70" i="39"/>
  <c r="Z66" i="39"/>
  <c r="V66" i="39"/>
  <c r="R66" i="39"/>
  <c r="N66" i="39"/>
  <c r="X63" i="39"/>
  <c r="T63" i="39"/>
  <c r="P63" i="39"/>
  <c r="C61" i="39"/>
  <c r="AB61" i="39"/>
  <c r="R151" i="39"/>
  <c r="Z139" i="39"/>
  <c r="N119" i="39"/>
  <c r="Z117" i="39"/>
  <c r="V117" i="39"/>
  <c r="R117" i="39"/>
  <c r="N117" i="39"/>
  <c r="C117" i="39"/>
  <c r="AB117" i="39"/>
  <c r="Y113" i="39"/>
  <c r="U113" i="39"/>
  <c r="Q113" i="39"/>
  <c r="X111" i="39"/>
  <c r="P111" i="39"/>
  <c r="W99" i="39"/>
  <c r="N99" i="39"/>
  <c r="C99" i="39"/>
  <c r="AB99" i="39"/>
  <c r="Z86" i="39"/>
  <c r="W82" i="39"/>
  <c r="S82" i="39"/>
  <c r="O82" i="39"/>
  <c r="Y80" i="39"/>
  <c r="Q80" i="39"/>
  <c r="Q79" i="39"/>
  <c r="W75" i="39"/>
  <c r="S75" i="39"/>
  <c r="O75" i="39"/>
  <c r="B75" i="39"/>
  <c r="AA75" i="39"/>
  <c r="W73" i="39"/>
  <c r="S72" i="39"/>
  <c r="Y66" i="39"/>
  <c r="U66" i="39"/>
  <c r="Q66" i="39"/>
  <c r="W63" i="39"/>
  <c r="S63" i="39"/>
  <c r="O63" i="39"/>
  <c r="W62" i="39"/>
  <c r="O62" i="39"/>
  <c r="W61" i="39"/>
  <c r="S60" i="39"/>
  <c r="Z155" i="39"/>
  <c r="Y126" i="39"/>
  <c r="U117" i="39"/>
  <c r="Q117" i="39"/>
  <c r="S61" i="39"/>
  <c r="E143" i="37"/>
  <c r="I183" i="37"/>
  <c r="D82" i="37"/>
  <c r="C76" i="37"/>
  <c r="D72" i="37"/>
  <c r="J21" i="49"/>
  <c r="B19" i="46"/>
  <c r="Q13" i="28"/>
  <c r="Q12" i="28"/>
  <c r="F20" i="28"/>
  <c r="AF40" i="15"/>
  <c r="Y40" i="15"/>
  <c r="Q40" i="15"/>
  <c r="AC40" i="15" s="1"/>
  <c r="AB40" i="15"/>
  <c r="Z40" i="15"/>
  <c r="AI40" i="15"/>
  <c r="W40" i="15"/>
  <c r="AH40" i="15"/>
  <c r="S40" i="15"/>
  <c r="AE40" i="15" s="1"/>
  <c r="T40" i="15"/>
  <c r="V40" i="15"/>
  <c r="AG40" i="15"/>
  <c r="X40" i="15"/>
  <c r="AA40" i="15"/>
  <c r="V46" i="15"/>
  <c r="Y46" i="15"/>
  <c r="Q46" i="15"/>
  <c r="AC46" i="15" s="1"/>
  <c r="T46" i="15"/>
  <c r="AJ46" i="15"/>
  <c r="AI46" i="15"/>
  <c r="W46" i="15"/>
  <c r="AB46" i="15"/>
  <c r="R46" i="15"/>
  <c r="AD46" i="15" s="1"/>
  <c r="AH46" i="15"/>
  <c r="U46" i="15"/>
  <c r="AF46" i="15"/>
  <c r="S46" i="15"/>
  <c r="AE46" i="15" s="1"/>
  <c r="AG46" i="15"/>
  <c r="Z46" i="15"/>
  <c r="P27" i="7"/>
  <c r="N28" i="7"/>
  <c r="Q43" i="15"/>
  <c r="AC43" i="15" s="1"/>
  <c r="Y43" i="15"/>
  <c r="AF43" i="15"/>
  <c r="R43" i="15"/>
  <c r="AD43" i="15" s="1"/>
  <c r="AG43" i="15"/>
  <c r="T43" i="15"/>
  <c r="AI43" i="15"/>
  <c r="S43" i="15"/>
  <c r="AE43" i="15" s="1"/>
  <c r="AA43" i="15"/>
  <c r="AH43" i="15"/>
  <c r="W43" i="15"/>
  <c r="AB43" i="15"/>
  <c r="V43" i="15"/>
  <c r="R25" i="27"/>
  <c r="R26" i="27"/>
  <c r="R27" i="27"/>
  <c r="E6" i="28"/>
  <c r="Q6" i="28"/>
  <c r="E19" i="28"/>
  <c r="U43" i="15"/>
  <c r="X43" i="15"/>
  <c r="AJ45" i="15"/>
  <c r="R45" i="15"/>
  <c r="AD45" i="15" s="1"/>
  <c r="T45" i="15"/>
  <c r="U45" i="15"/>
  <c r="V45" i="15"/>
  <c r="X45" i="15"/>
  <c r="W45" i="15"/>
  <c r="AF48" i="15"/>
  <c r="AG48" i="15"/>
  <c r="U48" i="15"/>
  <c r="Z48" i="15"/>
  <c r="X48" i="15"/>
  <c r="AA48" i="15"/>
  <c r="S48" i="15"/>
  <c r="AE48" i="15" s="1"/>
  <c r="V48" i="15"/>
  <c r="D38" i="31"/>
  <c r="C37" i="7"/>
  <c r="S27" i="7"/>
  <c r="C589" i="37"/>
  <c r="D43" i="28"/>
  <c r="F20" i="42"/>
  <c r="F21" i="42"/>
  <c r="H16" i="57"/>
  <c r="AJ49" i="15"/>
  <c r="AF23" i="15"/>
  <c r="U49" i="15"/>
  <c r="U41" i="15"/>
  <c r="U31" i="15"/>
  <c r="Y23" i="15"/>
  <c r="R44" i="15"/>
  <c r="AD44" i="15" s="1"/>
  <c r="U44" i="15"/>
  <c r="AG44" i="15"/>
  <c r="Z44" i="15"/>
  <c r="AI41" i="15"/>
  <c r="AB49" i="15"/>
  <c r="AB41" i="15"/>
  <c r="T31" i="15"/>
  <c r="AG49" i="15"/>
  <c r="AG41" i="15"/>
  <c r="F21" i="50"/>
  <c r="B23" i="46"/>
  <c r="G56" i="28"/>
  <c r="G55" i="28"/>
  <c r="J56" i="28"/>
  <c r="J55" i="28"/>
  <c r="AF6" i="56"/>
  <c r="N27" i="36"/>
  <c r="N28" i="36"/>
  <c r="H25" i="59"/>
  <c r="G16" i="59"/>
  <c r="C134" i="39"/>
  <c r="B134" i="39"/>
  <c r="B131" i="39"/>
  <c r="L27" i="36"/>
  <c r="N29" i="7"/>
  <c r="P29" i="7"/>
  <c r="P28" i="7"/>
  <c r="X183" i="37"/>
  <c r="V183" i="37"/>
  <c r="U183" i="37"/>
  <c r="A237" i="39"/>
  <c r="Z197" i="39"/>
  <c r="O197" i="39"/>
  <c r="W197" i="39"/>
  <c r="X197" i="39"/>
  <c r="B197" i="39"/>
  <c r="AA197" i="39"/>
  <c r="Q197" i="39"/>
  <c r="Y197" i="39"/>
  <c r="T197" i="39"/>
  <c r="D197" i="39"/>
  <c r="U197" i="39"/>
  <c r="C197" i="39"/>
  <c r="AB197" i="39"/>
  <c r="R197" i="39"/>
  <c r="S197" i="39"/>
  <c r="N197" i="39"/>
  <c r="P197" i="39"/>
  <c r="V197" i="39"/>
  <c r="P182" i="39"/>
  <c r="W182" i="39"/>
  <c r="V182" i="39"/>
  <c r="T182" i="39"/>
  <c r="Q182" i="39"/>
  <c r="S182" i="39"/>
  <c r="R182" i="39"/>
  <c r="D182" i="39"/>
  <c r="C182" i="39"/>
  <c r="AB182" i="39"/>
  <c r="Y182" i="39"/>
  <c r="A222" i="39"/>
  <c r="Z182" i="39"/>
  <c r="O182" i="39"/>
  <c r="B182" i="39"/>
  <c r="AA182" i="39"/>
  <c r="X182" i="39"/>
  <c r="N182" i="39"/>
  <c r="U182" i="39"/>
  <c r="Q80" i="41"/>
  <c r="P80" i="41"/>
  <c r="W80" i="41"/>
  <c r="V80" i="41"/>
  <c r="X80" i="41"/>
  <c r="Y80" i="41"/>
  <c r="O80" i="41"/>
  <c r="R80" i="41"/>
  <c r="L80" i="41"/>
  <c r="S80" i="41"/>
  <c r="U80" i="41"/>
  <c r="N80" i="41"/>
  <c r="M80" i="41"/>
  <c r="K80" i="41"/>
  <c r="J80" i="41"/>
  <c r="T80" i="41"/>
  <c r="AD120" i="37"/>
  <c r="B206" i="39"/>
  <c r="AA206" i="39"/>
  <c r="D206" i="39"/>
  <c r="Z206" i="39"/>
  <c r="S206" i="39"/>
  <c r="Q206" i="39"/>
  <c r="T206" i="39"/>
  <c r="X206" i="39"/>
  <c r="A246" i="39"/>
  <c r="U206" i="39"/>
  <c r="N206" i="39"/>
  <c r="O206" i="39"/>
  <c r="C206" i="39"/>
  <c r="AB206" i="39"/>
  <c r="R206" i="39"/>
  <c r="Y206" i="39"/>
  <c r="P206" i="39"/>
  <c r="V206" i="39"/>
  <c r="W206" i="39"/>
  <c r="K159" i="40"/>
  <c r="L159" i="40"/>
  <c r="M159" i="40"/>
  <c r="I274" i="38"/>
  <c r="AF274" i="38"/>
  <c r="A269" i="40"/>
  <c r="E269" i="40"/>
  <c r="D274" i="38"/>
  <c r="C274" i="38"/>
  <c r="E274" i="38"/>
  <c r="A314" i="38"/>
  <c r="B274" i="38"/>
  <c r="X126" i="37"/>
  <c r="U126" i="37"/>
  <c r="W126" i="37"/>
  <c r="Q126" i="37"/>
  <c r="Y126" i="37"/>
  <c r="AA126" i="37"/>
  <c r="V126" i="37"/>
  <c r="S126" i="37"/>
  <c r="AE126" i="37" s="1"/>
  <c r="T126" i="37"/>
  <c r="Z126" i="37"/>
  <c r="AB126" i="37"/>
  <c r="R126" i="37"/>
  <c r="AD126" i="37" s="1"/>
  <c r="T107" i="38"/>
  <c r="AA107" i="38"/>
  <c r="S107" i="38"/>
  <c r="AE107" i="38" s="1"/>
  <c r="W107" i="38"/>
  <c r="X107" i="38"/>
  <c r="V107" i="38"/>
  <c r="R107" i="38"/>
  <c r="AD107" i="38" s="1"/>
  <c r="AB107" i="38"/>
  <c r="Q107" i="38"/>
  <c r="AC107" i="38" s="1"/>
  <c r="Z107" i="38"/>
  <c r="U107" i="38"/>
  <c r="Y107" i="38"/>
  <c r="X193" i="37"/>
  <c r="S193" i="37"/>
  <c r="AE193" i="37" s="1"/>
  <c r="Z193" i="37"/>
  <c r="T193" i="37"/>
  <c r="V193" i="37"/>
  <c r="Y193" i="37"/>
  <c r="AB193" i="37"/>
  <c r="AA193" i="37"/>
  <c r="Q193" i="37"/>
  <c r="AC193" i="37" s="1"/>
  <c r="R193" i="37"/>
  <c r="AD193" i="37" s="1"/>
  <c r="W193" i="37"/>
  <c r="U193" i="37"/>
  <c r="Y207" i="38"/>
  <c r="Z207" i="38"/>
  <c r="X207" i="38"/>
  <c r="AB207" i="38"/>
  <c r="T207" i="38"/>
  <c r="U207" i="38"/>
  <c r="AA207" i="38"/>
  <c r="R207" i="38"/>
  <c r="AD207" i="38" s="1"/>
  <c r="S207" i="38"/>
  <c r="AE207" i="38" s="1"/>
  <c r="V207" i="38"/>
  <c r="Q207" i="38"/>
  <c r="AC207" i="38" s="1"/>
  <c r="W207" i="38"/>
  <c r="AB205" i="37"/>
  <c r="Q205" i="37"/>
  <c r="AC205" i="37" s="1"/>
  <c r="R205" i="37"/>
  <c r="AD205" i="37" s="1"/>
  <c r="AA205" i="37"/>
  <c r="U205" i="37"/>
  <c r="X205" i="37"/>
  <c r="W205" i="37"/>
  <c r="Z205" i="37"/>
  <c r="T205" i="37"/>
  <c r="V205" i="37"/>
  <c r="S205" i="37"/>
  <c r="AE205" i="37" s="1"/>
  <c r="Y205" i="37"/>
  <c r="B193" i="15"/>
  <c r="A233" i="15"/>
  <c r="C233" i="15"/>
  <c r="A188" i="27"/>
  <c r="C193" i="15"/>
  <c r="E193" i="15"/>
  <c r="I233" i="15"/>
  <c r="D193" i="15"/>
  <c r="X316" i="39"/>
  <c r="W316" i="39"/>
  <c r="Z316" i="39"/>
  <c r="A356" i="39"/>
  <c r="B316" i="39"/>
  <c r="AA316" i="39"/>
  <c r="Q316" i="39"/>
  <c r="N316" i="39"/>
  <c r="S316" i="39"/>
  <c r="P316" i="39"/>
  <c r="Y316" i="39"/>
  <c r="R316" i="39"/>
  <c r="D316" i="39"/>
  <c r="O316" i="39"/>
  <c r="C316" i="39"/>
  <c r="AB316" i="39"/>
  <c r="V316" i="39"/>
  <c r="T316" i="39"/>
  <c r="U316" i="39"/>
  <c r="Q195" i="39"/>
  <c r="Y195" i="39"/>
  <c r="C195" i="39"/>
  <c r="AB195" i="39"/>
  <c r="T195" i="39"/>
  <c r="A235" i="39"/>
  <c r="W195" i="39"/>
  <c r="D195" i="39"/>
  <c r="V195" i="39"/>
  <c r="U195" i="39"/>
  <c r="B195" i="39"/>
  <c r="AA195" i="39"/>
  <c r="Z195" i="39"/>
  <c r="N195" i="39"/>
  <c r="P195" i="39"/>
  <c r="S195" i="39"/>
  <c r="R195" i="39"/>
  <c r="O195" i="39"/>
  <c r="X195" i="39"/>
  <c r="Q110" i="41"/>
  <c r="W110" i="41"/>
  <c r="V110" i="41"/>
  <c r="U110" i="41"/>
  <c r="X110" i="41"/>
  <c r="J110" i="41"/>
  <c r="M110" i="41"/>
  <c r="Y110" i="41"/>
  <c r="K110" i="41"/>
  <c r="N110" i="41"/>
  <c r="O110" i="41"/>
  <c r="S110" i="41"/>
  <c r="T110" i="41"/>
  <c r="P110" i="41"/>
  <c r="R110" i="41"/>
  <c r="L110" i="41"/>
  <c r="Q82" i="41"/>
  <c r="W82" i="41"/>
  <c r="V82" i="41"/>
  <c r="P82" i="41"/>
  <c r="J82" i="41"/>
  <c r="L82" i="41"/>
  <c r="K82" i="41"/>
  <c r="N82" i="41"/>
  <c r="U82" i="41"/>
  <c r="X82" i="41"/>
  <c r="O82" i="41"/>
  <c r="T82" i="41"/>
  <c r="S82" i="41"/>
  <c r="M82" i="41"/>
  <c r="Y82" i="41"/>
  <c r="R82" i="41"/>
  <c r="R66" i="41"/>
  <c r="Y66" i="41"/>
  <c r="O66" i="41"/>
  <c r="J66" i="41"/>
  <c r="P66" i="41"/>
  <c r="V66" i="41"/>
  <c r="Q66" i="41"/>
  <c r="T66" i="41"/>
  <c r="K66" i="41"/>
  <c r="X66" i="41"/>
  <c r="N66" i="41"/>
  <c r="S66" i="41"/>
  <c r="L66" i="41"/>
  <c r="W66" i="41"/>
  <c r="M66" i="41"/>
  <c r="U66" i="41"/>
  <c r="Q84" i="41"/>
  <c r="Y84" i="41"/>
  <c r="W84" i="41"/>
  <c r="V84" i="41"/>
  <c r="O84" i="41"/>
  <c r="R84" i="41"/>
  <c r="L84" i="41"/>
  <c r="X84" i="41"/>
  <c r="S84" i="41"/>
  <c r="U84" i="41"/>
  <c r="K84" i="41"/>
  <c r="M84" i="41"/>
  <c r="J84" i="41"/>
  <c r="P84" i="41"/>
  <c r="N84" i="41"/>
  <c r="T84" i="41"/>
  <c r="B155" i="38"/>
  <c r="C155" i="38"/>
  <c r="D155" i="38"/>
  <c r="A150" i="40"/>
  <c r="E150" i="40"/>
  <c r="I155" i="38"/>
  <c r="AF155" i="38"/>
  <c r="A195" i="38"/>
  <c r="E155" i="38"/>
  <c r="X98" i="41"/>
  <c r="O98" i="41"/>
  <c r="M100" i="41"/>
  <c r="AF113" i="38"/>
  <c r="X113" i="38"/>
  <c r="W113" i="38"/>
  <c r="AA113" i="38"/>
  <c r="E188" i="38"/>
  <c r="D188" i="38"/>
  <c r="B188" i="38"/>
  <c r="A228" i="38"/>
  <c r="C188" i="38"/>
  <c r="I188" i="38"/>
  <c r="AF188" i="38"/>
  <c r="A183" i="40"/>
  <c r="E183" i="40"/>
  <c r="B149" i="38"/>
  <c r="D149" i="38"/>
  <c r="I149" i="38"/>
  <c r="AF149" i="38"/>
  <c r="C149" i="38"/>
  <c r="A189" i="38"/>
  <c r="E149" i="38"/>
  <c r="A144" i="40"/>
  <c r="E144" i="40"/>
  <c r="A206" i="37"/>
  <c r="B166" i="37"/>
  <c r="A161" i="41"/>
  <c r="E166" i="37"/>
  <c r="I206" i="37"/>
  <c r="C166" i="37"/>
  <c r="D166" i="37"/>
  <c r="D93" i="39"/>
  <c r="A133" i="39"/>
  <c r="AF108" i="38"/>
  <c r="T108" i="38"/>
  <c r="R108" i="38"/>
  <c r="AD108" i="38" s="1"/>
  <c r="AA108" i="38"/>
  <c r="Q108" i="38"/>
  <c r="AC108" i="38" s="1"/>
  <c r="AC69" i="15"/>
  <c r="E189" i="37"/>
  <c r="I229" i="37"/>
  <c r="D189" i="37"/>
  <c r="B189" i="37"/>
  <c r="A229" i="37"/>
  <c r="A184" i="41"/>
  <c r="C184" i="41"/>
  <c r="C189" i="37"/>
  <c r="S112" i="38"/>
  <c r="AE112" i="38" s="1"/>
  <c r="V112" i="38"/>
  <c r="W112" i="38"/>
  <c r="AA112" i="38"/>
  <c r="U112" i="38"/>
  <c r="AB112" i="38"/>
  <c r="R112" i="38"/>
  <c r="AD112" i="38" s="1"/>
  <c r="X112" i="38"/>
  <c r="Q112" i="38"/>
  <c r="AC112" i="38" s="1"/>
  <c r="Y112" i="38"/>
  <c r="Z112" i="38"/>
  <c r="T112" i="38"/>
  <c r="A187" i="38"/>
  <c r="D147" i="38"/>
  <c r="I147" i="38"/>
  <c r="AF147" i="38"/>
  <c r="B147" i="38"/>
  <c r="E147" i="38"/>
  <c r="C147" i="38"/>
  <c r="A142" i="40"/>
  <c r="E142" i="40"/>
  <c r="V108" i="38"/>
  <c r="A287" i="38"/>
  <c r="D247" i="38"/>
  <c r="I247" i="38"/>
  <c r="AF247" i="38"/>
  <c r="B247" i="38"/>
  <c r="E247" i="38"/>
  <c r="A242" i="40"/>
  <c r="E242" i="40"/>
  <c r="C247" i="38"/>
  <c r="P265" i="39"/>
  <c r="S265" i="39"/>
  <c r="Z265" i="39"/>
  <c r="W265" i="39"/>
  <c r="X265" i="39"/>
  <c r="U265" i="39"/>
  <c r="R265" i="39"/>
  <c r="Y265" i="39"/>
  <c r="T265" i="39"/>
  <c r="N265" i="39"/>
  <c r="Q265" i="39"/>
  <c r="A305" i="39"/>
  <c r="V265" i="39"/>
  <c r="D265" i="39"/>
  <c r="B265" i="39"/>
  <c r="AA265" i="39"/>
  <c r="C265" i="39"/>
  <c r="AB265" i="39"/>
  <c r="O265" i="39"/>
  <c r="Y150" i="37"/>
  <c r="Q150" i="37"/>
  <c r="AC150" i="37" s="1"/>
  <c r="AB150" i="37"/>
  <c r="U150" i="37"/>
  <c r="Z150" i="37"/>
  <c r="S150" i="37"/>
  <c r="AE150" i="37" s="1"/>
  <c r="W150" i="37"/>
  <c r="R150" i="37"/>
  <c r="AD150" i="37" s="1"/>
  <c r="V150" i="37"/>
  <c r="T150" i="37"/>
  <c r="X150" i="37"/>
  <c r="AA150" i="37"/>
  <c r="C145" i="41"/>
  <c r="E145" i="41"/>
  <c r="P145" i="41"/>
  <c r="D245" i="37"/>
  <c r="U308" i="37"/>
  <c r="V308" i="37"/>
  <c r="AA308" i="37"/>
  <c r="Q308" i="37"/>
  <c r="Y308" i="37"/>
  <c r="T308" i="37"/>
  <c r="Z308" i="37"/>
  <c r="S308" i="37"/>
  <c r="AE308" i="37" s="1"/>
  <c r="R308" i="37"/>
  <c r="AD308" i="37" s="1"/>
  <c r="AB308" i="37"/>
  <c r="X308" i="37"/>
  <c r="W308" i="37"/>
  <c r="F36" i="7"/>
  <c r="Q11" i="28"/>
  <c r="Q10" i="28"/>
  <c r="C38" i="7"/>
  <c r="H34" i="15"/>
  <c r="H31" i="39"/>
  <c r="AB76" i="37"/>
  <c r="R76" i="37"/>
  <c r="AD76" i="37" s="1"/>
  <c r="AA76" i="37"/>
  <c r="Q76" i="37"/>
  <c r="AC76" i="37" s="1"/>
  <c r="Z76" i="37"/>
  <c r="V76" i="37"/>
  <c r="X76" i="37"/>
  <c r="T76" i="37"/>
  <c r="U76" i="37"/>
  <c r="W76" i="37"/>
  <c r="S76" i="37"/>
  <c r="AE76" i="37" s="1"/>
  <c r="Y76" i="37"/>
  <c r="Q102" i="41"/>
  <c r="W102" i="41"/>
  <c r="V102" i="41"/>
  <c r="J102" i="41"/>
  <c r="L102" i="41"/>
  <c r="Y102" i="41"/>
  <c r="X102" i="41"/>
  <c r="P102" i="41"/>
  <c r="K102" i="41"/>
  <c r="N102" i="41"/>
  <c r="U102" i="41"/>
  <c r="O102" i="41"/>
  <c r="T102" i="41"/>
  <c r="S102" i="41"/>
  <c r="M102" i="41"/>
  <c r="R102" i="41"/>
  <c r="Q74" i="41"/>
  <c r="W74" i="41"/>
  <c r="V74" i="41"/>
  <c r="X74" i="41"/>
  <c r="J74" i="41"/>
  <c r="L74" i="41"/>
  <c r="K74" i="41"/>
  <c r="N74" i="41"/>
  <c r="U74" i="41"/>
  <c r="Y74" i="41"/>
  <c r="P74" i="41"/>
  <c r="R74" i="41"/>
  <c r="M74" i="41"/>
  <c r="O74" i="41"/>
  <c r="S74" i="41"/>
  <c r="T74" i="41"/>
  <c r="O124" i="41"/>
  <c r="A192" i="38"/>
  <c r="B192" i="38"/>
  <c r="B152" i="38"/>
  <c r="I152" i="38"/>
  <c r="AF152" i="38"/>
  <c r="E152" i="38"/>
  <c r="AF109" i="38"/>
  <c r="Y60" i="41"/>
  <c r="J60" i="41"/>
  <c r="U60" i="41"/>
  <c r="P60" i="41"/>
  <c r="M60" i="41"/>
  <c r="N60" i="41"/>
  <c r="Q60" i="41"/>
  <c r="T60" i="41"/>
  <c r="R60" i="41"/>
  <c r="L60" i="41"/>
  <c r="W60" i="41"/>
  <c r="V60" i="41"/>
  <c r="O60" i="41"/>
  <c r="K60" i="41"/>
  <c r="X60" i="41"/>
  <c r="S60" i="41"/>
  <c r="W234" i="38"/>
  <c r="AB234" i="38"/>
  <c r="V234" i="38"/>
  <c r="T234" i="38"/>
  <c r="X234" i="38"/>
  <c r="R234" i="38"/>
  <c r="AD234" i="38" s="1"/>
  <c r="AA234" i="38"/>
  <c r="Z234" i="38"/>
  <c r="W108" i="38"/>
  <c r="AF148" i="38"/>
  <c r="C238" i="39"/>
  <c r="AB238" i="39"/>
  <c r="W238" i="39"/>
  <c r="P238" i="39"/>
  <c r="Y238" i="39"/>
  <c r="V238" i="39"/>
  <c r="A278" i="39"/>
  <c r="X238" i="39"/>
  <c r="B238" i="39"/>
  <c r="AA238" i="39"/>
  <c r="D238" i="39"/>
  <c r="O238" i="39"/>
  <c r="R238" i="39"/>
  <c r="Q238" i="39"/>
  <c r="T238" i="39"/>
  <c r="Z238" i="39"/>
  <c r="U238" i="39"/>
  <c r="N238" i="39"/>
  <c r="S238" i="39"/>
  <c r="C188" i="41"/>
  <c r="E188" i="41"/>
  <c r="Y188" i="41"/>
  <c r="E231" i="38"/>
  <c r="B231" i="38"/>
  <c r="A226" i="40"/>
  <c r="E226" i="40"/>
  <c r="A271" i="38"/>
  <c r="C231" i="38"/>
  <c r="D231" i="38"/>
  <c r="I231" i="38"/>
  <c r="AF231" i="38"/>
  <c r="C148" i="27"/>
  <c r="T348" i="37"/>
  <c r="Y348" i="37"/>
  <c r="X348" i="37"/>
  <c r="Z348" i="37"/>
  <c r="U348" i="37"/>
  <c r="AB348" i="37"/>
  <c r="S348" i="37"/>
  <c r="AE348" i="37" s="1"/>
  <c r="R348" i="37"/>
  <c r="AD348" i="37" s="1"/>
  <c r="AA348" i="37"/>
  <c r="W348" i="37"/>
  <c r="V348" i="37"/>
  <c r="Q348" i="37"/>
  <c r="AC348" i="37" s="1"/>
  <c r="Q104" i="41"/>
  <c r="W104" i="41"/>
  <c r="V104" i="41"/>
  <c r="X104" i="41"/>
  <c r="P104" i="41"/>
  <c r="O104" i="41"/>
  <c r="R104" i="41"/>
  <c r="L104" i="41"/>
  <c r="S104" i="41"/>
  <c r="U104" i="41"/>
  <c r="Y104" i="41"/>
  <c r="K104" i="41"/>
  <c r="M104" i="41"/>
  <c r="J104" i="41"/>
  <c r="N104" i="41"/>
  <c r="T104" i="41"/>
  <c r="Z194" i="38"/>
  <c r="S219" i="41"/>
  <c r="Q219" i="41"/>
  <c r="X219" i="41"/>
  <c r="W219" i="41"/>
  <c r="O219" i="41"/>
  <c r="M219" i="41"/>
  <c r="T219" i="41"/>
  <c r="P219" i="41"/>
  <c r="R219" i="41"/>
  <c r="Y219" i="41"/>
  <c r="J219" i="41"/>
  <c r="K219" i="41"/>
  <c r="N219" i="41"/>
  <c r="L219" i="41"/>
  <c r="U219" i="41"/>
  <c r="V219" i="41"/>
  <c r="Q70" i="41"/>
  <c r="W70" i="41"/>
  <c r="V70" i="41"/>
  <c r="X70" i="41"/>
  <c r="Y70" i="41"/>
  <c r="O70" i="41"/>
  <c r="R70" i="41"/>
  <c r="L70" i="41"/>
  <c r="P70" i="41"/>
  <c r="S70" i="41"/>
  <c r="U70" i="41"/>
  <c r="J70" i="41"/>
  <c r="N70" i="41"/>
  <c r="T70" i="41"/>
  <c r="M70" i="41"/>
  <c r="K70" i="41"/>
  <c r="Q108" i="41"/>
  <c r="X108" i="41"/>
  <c r="Y108" i="41"/>
  <c r="P108" i="41"/>
  <c r="W108" i="41"/>
  <c r="V108" i="41"/>
  <c r="U108" i="41"/>
  <c r="O108" i="41"/>
  <c r="R108" i="41"/>
  <c r="S108" i="41"/>
  <c r="T108" i="41"/>
  <c r="N108" i="41"/>
  <c r="L108" i="41"/>
  <c r="M108" i="41"/>
  <c r="K108" i="41"/>
  <c r="J108" i="41"/>
  <c r="P224" i="39"/>
  <c r="Y224" i="39"/>
  <c r="Z224" i="39"/>
  <c r="B224" i="39"/>
  <c r="AA224" i="39"/>
  <c r="T224" i="39"/>
  <c r="S224" i="39"/>
  <c r="U224" i="39"/>
  <c r="Q224" i="39"/>
  <c r="V224" i="39"/>
  <c r="D224" i="39"/>
  <c r="C224" i="39"/>
  <c r="AB224" i="39"/>
  <c r="O224" i="39"/>
  <c r="N224" i="39"/>
  <c r="X224" i="39"/>
  <c r="R224" i="39"/>
  <c r="A264" i="39"/>
  <c r="W224" i="39"/>
  <c r="A244" i="38"/>
  <c r="A199" i="40"/>
  <c r="E199" i="40"/>
  <c r="D204" i="38"/>
  <c r="E204" i="38"/>
  <c r="B204" i="38"/>
  <c r="C204" i="38"/>
  <c r="I204" i="38"/>
  <c r="AF204" i="38"/>
  <c r="Z120" i="38"/>
  <c r="R120" i="38"/>
  <c r="AD120" i="38" s="1"/>
  <c r="W120" i="38"/>
  <c r="AB120" i="38"/>
  <c r="V120" i="38"/>
  <c r="T120" i="38"/>
  <c r="Y120" i="38"/>
  <c r="AA120" i="38"/>
  <c r="Q120" i="38"/>
  <c r="AC120" i="38" s="1"/>
  <c r="U120" i="38"/>
  <c r="S120" i="38"/>
  <c r="AE120" i="38" s="1"/>
  <c r="X120" i="38"/>
  <c r="AF120" i="38"/>
  <c r="E160" i="38"/>
  <c r="D160" i="38"/>
  <c r="A200" i="38"/>
  <c r="B160" i="38"/>
  <c r="A155" i="40"/>
  <c r="E155" i="40"/>
  <c r="I160" i="38"/>
  <c r="AF160" i="38"/>
  <c r="C160" i="38"/>
  <c r="U104" i="40"/>
  <c r="R104" i="40"/>
  <c r="N104" i="40"/>
  <c r="X104" i="40"/>
  <c r="L104" i="40"/>
  <c r="K104" i="40"/>
  <c r="W104" i="40"/>
  <c r="M104" i="40"/>
  <c r="T104" i="40"/>
  <c r="S104" i="40"/>
  <c r="V104" i="40"/>
  <c r="Q104" i="40"/>
  <c r="J104" i="40"/>
  <c r="O104" i="40"/>
  <c r="P104" i="40"/>
  <c r="Y164" i="38"/>
  <c r="AC155" i="37"/>
  <c r="E121" i="41"/>
  <c r="S121" i="41"/>
  <c r="C121" i="41"/>
  <c r="AB108" i="38"/>
  <c r="AC156" i="37"/>
  <c r="E233" i="37"/>
  <c r="I273" i="37"/>
  <c r="B233" i="37"/>
  <c r="A228" i="41"/>
  <c r="C233" i="37"/>
  <c r="A273" i="37"/>
  <c r="A268" i="41"/>
  <c r="D233" i="37"/>
  <c r="D198" i="37"/>
  <c r="E198" i="37"/>
  <c r="I238" i="37"/>
  <c r="C198" i="37"/>
  <c r="A238" i="37"/>
  <c r="A233" i="41"/>
  <c r="B198" i="37"/>
  <c r="A193" i="41"/>
  <c r="O186" i="40"/>
  <c r="Q186" i="40"/>
  <c r="S186" i="40"/>
  <c r="U186" i="40"/>
  <c r="W186" i="40"/>
  <c r="J186" i="40"/>
  <c r="N186" i="40"/>
  <c r="R186" i="40"/>
  <c r="V186" i="40"/>
  <c r="L186" i="40"/>
  <c r="P186" i="40"/>
  <c r="T186" i="40"/>
  <c r="M186" i="40"/>
  <c r="X186" i="40"/>
  <c r="K186" i="40"/>
  <c r="B190" i="37"/>
  <c r="C190" i="37"/>
  <c r="D190" i="37"/>
  <c r="A185" i="41"/>
  <c r="E185" i="41"/>
  <c r="T185" i="41"/>
  <c r="E190" i="37"/>
  <c r="I230" i="37"/>
  <c r="A230" i="37"/>
  <c r="A270" i="37"/>
  <c r="V113" i="41"/>
  <c r="W113" i="41"/>
  <c r="X113" i="41"/>
  <c r="Y113" i="41"/>
  <c r="J113" i="41"/>
  <c r="K113" i="41"/>
  <c r="L113" i="41"/>
  <c r="M113" i="41"/>
  <c r="N113" i="41"/>
  <c r="O113" i="41"/>
  <c r="P113" i="41"/>
  <c r="Q113" i="41"/>
  <c r="R113" i="41"/>
  <c r="S113" i="41"/>
  <c r="T113" i="41"/>
  <c r="U113" i="41"/>
  <c r="C200" i="41"/>
  <c r="E200" i="41"/>
  <c r="S153" i="15"/>
  <c r="Z153" i="15"/>
  <c r="X153" i="15"/>
  <c r="Y153" i="15"/>
  <c r="V153" i="15"/>
  <c r="AB153" i="15"/>
  <c r="AA153" i="15"/>
  <c r="Q153" i="15"/>
  <c r="AC153" i="15" s="1"/>
  <c r="R153" i="15"/>
  <c r="AD153" i="15" s="1"/>
  <c r="T153" i="15"/>
  <c r="W153" i="15"/>
  <c r="U153" i="15"/>
  <c r="C387" i="39"/>
  <c r="AB387" i="39"/>
  <c r="V387" i="39"/>
  <c r="D387" i="39"/>
  <c r="P387" i="39"/>
  <c r="B387" i="39"/>
  <c r="AA387" i="39"/>
  <c r="Y387" i="39"/>
  <c r="O387" i="39"/>
  <c r="N387" i="39"/>
  <c r="T387" i="39"/>
  <c r="S387" i="39"/>
  <c r="R387" i="39"/>
  <c r="Q387" i="39"/>
  <c r="X387" i="39"/>
  <c r="W387" i="39"/>
  <c r="Z387" i="39"/>
  <c r="U387" i="39"/>
  <c r="A427" i="39"/>
  <c r="N305" i="39"/>
  <c r="Q305" i="39"/>
  <c r="O305" i="39"/>
  <c r="X305" i="39"/>
  <c r="S305" i="39"/>
  <c r="R305" i="39"/>
  <c r="Y305" i="39"/>
  <c r="W305" i="39"/>
  <c r="D305" i="39"/>
  <c r="C305" i="39"/>
  <c r="AB305" i="39"/>
  <c r="V305" i="39"/>
  <c r="B305" i="39"/>
  <c r="AA305" i="39"/>
  <c r="P305" i="39"/>
  <c r="U305" i="39"/>
  <c r="A345" i="39"/>
  <c r="Z305" i="39"/>
  <c r="T305" i="39"/>
  <c r="Y247" i="38"/>
  <c r="Z247" i="38"/>
  <c r="S247" i="38"/>
  <c r="AE247" i="38" s="1"/>
  <c r="AA247" i="38"/>
  <c r="Q247" i="38"/>
  <c r="AC247" i="38" s="1"/>
  <c r="X247" i="38"/>
  <c r="AB247" i="38"/>
  <c r="W247" i="38"/>
  <c r="V247" i="38"/>
  <c r="T247" i="38"/>
  <c r="R247" i="38"/>
  <c r="AD247" i="38" s="1"/>
  <c r="U247" i="38"/>
  <c r="C189" i="38"/>
  <c r="A229" i="38"/>
  <c r="E189" i="38"/>
  <c r="I189" i="38"/>
  <c r="AF189" i="38"/>
  <c r="A184" i="40"/>
  <c r="E184" i="40"/>
  <c r="D189" i="38"/>
  <c r="B189" i="38"/>
  <c r="W274" i="38"/>
  <c r="R274" i="38"/>
  <c r="AD274" i="38" s="1"/>
  <c r="X274" i="38"/>
  <c r="Z274" i="38"/>
  <c r="AB274" i="38"/>
  <c r="T274" i="38"/>
  <c r="U274" i="38"/>
  <c r="Q274" i="38"/>
  <c r="AC274" i="38" s="1"/>
  <c r="S274" i="38"/>
  <c r="AE274" i="38" s="1"/>
  <c r="V274" i="38"/>
  <c r="AA274" i="38"/>
  <c r="Y274" i="38"/>
  <c r="D134" i="39"/>
  <c r="A174" i="39"/>
  <c r="C230" i="37"/>
  <c r="C193" i="41"/>
  <c r="E193" i="41"/>
  <c r="N278" i="39"/>
  <c r="Q278" i="39"/>
  <c r="P278" i="39"/>
  <c r="U278" i="39"/>
  <c r="W278" i="39"/>
  <c r="R278" i="39"/>
  <c r="Y278" i="39"/>
  <c r="T278" i="39"/>
  <c r="B278" i="39"/>
  <c r="AA278" i="39"/>
  <c r="C278" i="39"/>
  <c r="AB278" i="39"/>
  <c r="V278" i="39"/>
  <c r="S278" i="39"/>
  <c r="X278" i="39"/>
  <c r="D278" i="39"/>
  <c r="O278" i="39"/>
  <c r="Z278" i="39"/>
  <c r="A318" i="39"/>
  <c r="E228" i="41"/>
  <c r="C228" i="41"/>
  <c r="R121" i="41"/>
  <c r="Y121" i="41"/>
  <c r="K121" i="41"/>
  <c r="M121" i="41"/>
  <c r="O121" i="41"/>
  <c r="Z160" i="38"/>
  <c r="AA160" i="38"/>
  <c r="U160" i="38"/>
  <c r="R160" i="38"/>
  <c r="AD160" i="38" s="1"/>
  <c r="Y160" i="38"/>
  <c r="S160" i="38"/>
  <c r="AE160" i="38" s="1"/>
  <c r="AB160" i="38"/>
  <c r="X160" i="38"/>
  <c r="V160" i="38"/>
  <c r="T160" i="38"/>
  <c r="Q160" i="38"/>
  <c r="AC160" i="38" s="1"/>
  <c r="W160" i="38"/>
  <c r="AB204" i="38"/>
  <c r="X204" i="38"/>
  <c r="T204" i="38"/>
  <c r="S204" i="38"/>
  <c r="AE204" i="38" s="1"/>
  <c r="W204" i="38"/>
  <c r="AA204" i="38"/>
  <c r="V204" i="38"/>
  <c r="Z204" i="38"/>
  <c r="R204" i="38"/>
  <c r="AD204" i="38" s="1"/>
  <c r="U204" i="38"/>
  <c r="Q204" i="38"/>
  <c r="AC204" i="38" s="1"/>
  <c r="Y204" i="38"/>
  <c r="U231" i="38"/>
  <c r="Q231" i="38"/>
  <c r="AC231" i="38" s="1"/>
  <c r="AB231" i="38"/>
  <c r="Z231" i="38"/>
  <c r="R231" i="38"/>
  <c r="AD231" i="38" s="1"/>
  <c r="S231" i="38"/>
  <c r="AE231" i="38" s="1"/>
  <c r="W231" i="38"/>
  <c r="Y231" i="38"/>
  <c r="V231" i="38"/>
  <c r="T231" i="38"/>
  <c r="AA231" i="38"/>
  <c r="X231" i="38"/>
  <c r="O188" i="41"/>
  <c r="U188" i="41"/>
  <c r="T188" i="41"/>
  <c r="S188" i="41"/>
  <c r="R188" i="41"/>
  <c r="M188" i="41"/>
  <c r="U147" i="38"/>
  <c r="Z147" i="38"/>
  <c r="V147" i="38"/>
  <c r="Y147" i="38"/>
  <c r="T147" i="38"/>
  <c r="Q147" i="38"/>
  <c r="AC147" i="38" s="1"/>
  <c r="AB147" i="38"/>
  <c r="AA147" i="38"/>
  <c r="W147" i="38"/>
  <c r="X147" i="38"/>
  <c r="S147" i="38"/>
  <c r="AE147" i="38" s="1"/>
  <c r="R147" i="38"/>
  <c r="AD147" i="38" s="1"/>
  <c r="E161" i="41"/>
  <c r="C161" i="41"/>
  <c r="T149" i="38"/>
  <c r="W188" i="38"/>
  <c r="Y188" i="38"/>
  <c r="R188" i="38"/>
  <c r="AD188" i="38" s="1"/>
  <c r="AB188" i="38"/>
  <c r="T188" i="38"/>
  <c r="Q188" i="38"/>
  <c r="AC188" i="38" s="1"/>
  <c r="Z188" i="38"/>
  <c r="U188" i="38"/>
  <c r="X188" i="38"/>
  <c r="V188" i="38"/>
  <c r="S188" i="38"/>
  <c r="AE188" i="38" s="1"/>
  <c r="AA188" i="38"/>
  <c r="A235" i="38"/>
  <c r="I195" i="38"/>
  <c r="AF195" i="38"/>
  <c r="D195" i="38"/>
  <c r="A190" i="40"/>
  <c r="E190" i="40"/>
  <c r="E195" i="38"/>
  <c r="C195" i="38"/>
  <c r="B195" i="38"/>
  <c r="U193" i="15"/>
  <c r="Z193" i="15"/>
  <c r="AB193" i="15"/>
  <c r="W193" i="15"/>
  <c r="R193" i="15"/>
  <c r="AD193" i="15" s="1"/>
  <c r="X193" i="15"/>
  <c r="AA193" i="15"/>
  <c r="V193" i="15"/>
  <c r="Q193" i="15"/>
  <c r="AC193" i="15" s="1"/>
  <c r="S193" i="15"/>
  <c r="AE193" i="15" s="1"/>
  <c r="T193" i="15"/>
  <c r="Y193" i="15"/>
  <c r="AC126" i="37"/>
  <c r="B427" i="39"/>
  <c r="AA427" i="39"/>
  <c r="U427" i="39"/>
  <c r="X427" i="39"/>
  <c r="W427" i="39"/>
  <c r="R427" i="39"/>
  <c r="Y427" i="39"/>
  <c r="O427" i="39"/>
  <c r="N427" i="39"/>
  <c r="P427" i="39"/>
  <c r="S427" i="39"/>
  <c r="V427" i="39"/>
  <c r="D427" i="39"/>
  <c r="T427" i="39"/>
  <c r="C427" i="39"/>
  <c r="AB427" i="39"/>
  <c r="Z427" i="39"/>
  <c r="Q427" i="39"/>
  <c r="A467" i="39"/>
  <c r="Q200" i="41"/>
  <c r="P200" i="41"/>
  <c r="O200" i="41"/>
  <c r="N200" i="41"/>
  <c r="Y200" i="41"/>
  <c r="X200" i="41"/>
  <c r="W200" i="41"/>
  <c r="V200" i="41"/>
  <c r="U200" i="41"/>
  <c r="S200" i="41"/>
  <c r="L200" i="41"/>
  <c r="J200" i="41"/>
  <c r="T200" i="41"/>
  <c r="R200" i="41"/>
  <c r="M200" i="41"/>
  <c r="K200" i="41"/>
  <c r="X148" i="27"/>
  <c r="J148" i="27"/>
  <c r="K148" i="27"/>
  <c r="L148" i="27"/>
  <c r="O148" i="27"/>
  <c r="N148" i="27"/>
  <c r="S148" i="27"/>
  <c r="P148" i="27"/>
  <c r="W148" i="27"/>
  <c r="R148" i="27"/>
  <c r="M148" i="27"/>
  <c r="Q148" i="27"/>
  <c r="V148" i="27"/>
  <c r="U148" i="27"/>
  <c r="T148" i="27"/>
  <c r="C238" i="37"/>
  <c r="A284" i="38"/>
  <c r="E244" i="38"/>
  <c r="C244" i="38"/>
  <c r="D244" i="38"/>
  <c r="B244" i="38"/>
  <c r="I244" i="38"/>
  <c r="AF244" i="38"/>
  <c r="A239" i="40"/>
  <c r="E239" i="40"/>
  <c r="S264" i="39"/>
  <c r="C264" i="39"/>
  <c r="AB264" i="39"/>
  <c r="P264" i="39"/>
  <c r="U264" i="39"/>
  <c r="W264" i="39"/>
  <c r="Z264" i="39"/>
  <c r="Q264" i="39"/>
  <c r="B264" i="39"/>
  <c r="AA264" i="39"/>
  <c r="O264" i="39"/>
  <c r="V264" i="39"/>
  <c r="A304" i="39"/>
  <c r="X264" i="39"/>
  <c r="Y264" i="39"/>
  <c r="N264" i="39"/>
  <c r="R264" i="39"/>
  <c r="T264" i="39"/>
  <c r="D264" i="39"/>
  <c r="A311" i="38"/>
  <c r="E271" i="38"/>
  <c r="B271" i="38"/>
  <c r="I271" i="38"/>
  <c r="AF271" i="38"/>
  <c r="A266" i="40"/>
  <c r="E266" i="40"/>
  <c r="D271" i="38"/>
  <c r="C271" i="38"/>
  <c r="D29" i="27"/>
  <c r="Q34" i="15"/>
  <c r="AC34" i="15" s="1"/>
  <c r="J145" i="41"/>
  <c r="L145" i="41"/>
  <c r="M145" i="41"/>
  <c r="N145" i="41"/>
  <c r="O145" i="41"/>
  <c r="B287" i="38"/>
  <c r="C287" i="38"/>
  <c r="E287" i="38"/>
  <c r="I287" i="38"/>
  <c r="AF287" i="38"/>
  <c r="A327" i="38"/>
  <c r="A282" i="40"/>
  <c r="E282" i="40"/>
  <c r="D287" i="38"/>
  <c r="A269" i="37"/>
  <c r="A224" i="41"/>
  <c r="C229" i="37"/>
  <c r="E229" i="37"/>
  <c r="I269" i="37"/>
  <c r="D229" i="37"/>
  <c r="B229" i="37"/>
  <c r="I228" i="38"/>
  <c r="AF228" i="38"/>
  <c r="B228" i="38"/>
  <c r="A223" i="40"/>
  <c r="E223" i="40"/>
  <c r="C228" i="38"/>
  <c r="D228" i="38"/>
  <c r="E228" i="38"/>
  <c r="A268" i="38"/>
  <c r="C188" i="27"/>
  <c r="E188" i="27"/>
  <c r="B314" i="38"/>
  <c r="E314" i="38"/>
  <c r="A309" i="40"/>
  <c r="E309" i="40"/>
  <c r="I314" i="38"/>
  <c r="AF314" i="38"/>
  <c r="A354" i="38"/>
  <c r="I354" i="38"/>
  <c r="AF354" i="38"/>
  <c r="C314" i="38"/>
  <c r="Z314" i="38"/>
  <c r="D314" i="38"/>
  <c r="C246" i="39"/>
  <c r="AB246" i="39"/>
  <c r="W246" i="39"/>
  <c r="R246" i="39"/>
  <c r="Y246" i="39"/>
  <c r="A286" i="39"/>
  <c r="Z246" i="39"/>
  <c r="D246" i="39"/>
  <c r="N246" i="39"/>
  <c r="O246" i="39"/>
  <c r="P246" i="39"/>
  <c r="Q246" i="39"/>
  <c r="S246" i="39"/>
  <c r="T246" i="39"/>
  <c r="U246" i="39"/>
  <c r="V246" i="39"/>
  <c r="X246" i="39"/>
  <c r="B246" i="39"/>
  <c r="AA246" i="39"/>
  <c r="R237" i="39"/>
  <c r="N237" i="39"/>
  <c r="D237" i="39"/>
  <c r="U237" i="39"/>
  <c r="V237" i="39"/>
  <c r="O237" i="39"/>
  <c r="W237" i="39"/>
  <c r="S237" i="39"/>
  <c r="A277" i="39"/>
  <c r="Z237" i="39"/>
  <c r="P237" i="39"/>
  <c r="B237" i="39"/>
  <c r="AA237" i="39"/>
  <c r="T237" i="39"/>
  <c r="Q237" i="39"/>
  <c r="Y237" i="39"/>
  <c r="X237" i="39"/>
  <c r="C237" i="39"/>
  <c r="AB237" i="39"/>
  <c r="R190" i="37"/>
  <c r="AD190" i="37" s="1"/>
  <c r="T190" i="37"/>
  <c r="W190" i="37"/>
  <c r="AA190" i="37"/>
  <c r="V190" i="37"/>
  <c r="Q190" i="37"/>
  <c r="AC190" i="37" s="1"/>
  <c r="Y190" i="37"/>
  <c r="AB190" i="37"/>
  <c r="S190" i="37"/>
  <c r="AE190" i="37" s="1"/>
  <c r="U190" i="37"/>
  <c r="X190" i="37"/>
  <c r="Z190" i="37"/>
  <c r="B273" i="37"/>
  <c r="F37" i="7"/>
  <c r="H35" i="15"/>
  <c r="Q35" i="15"/>
  <c r="AC35" i="15" s="1"/>
  <c r="H32" i="39"/>
  <c r="X166" i="37"/>
  <c r="AA166" i="37"/>
  <c r="Y166" i="37"/>
  <c r="W166" i="37"/>
  <c r="T166" i="37"/>
  <c r="U166" i="37"/>
  <c r="Z166" i="37"/>
  <c r="AB166" i="37"/>
  <c r="S166" i="37"/>
  <c r="V166" i="37"/>
  <c r="Q166" i="37"/>
  <c r="AC166" i="37" s="1"/>
  <c r="R166" i="37"/>
  <c r="AD166" i="37" s="1"/>
  <c r="E206" i="37"/>
  <c r="I246" i="37"/>
  <c r="C206" i="37"/>
  <c r="A246" i="37"/>
  <c r="D246" i="37"/>
  <c r="A201" i="41"/>
  <c r="B206" i="37"/>
  <c r="D206" i="37"/>
  <c r="P150" i="40"/>
  <c r="W150" i="40"/>
  <c r="J150" i="40"/>
  <c r="U150" i="40"/>
  <c r="L150" i="40"/>
  <c r="S150" i="40"/>
  <c r="X150" i="40"/>
  <c r="M150" i="40"/>
  <c r="Q150" i="40"/>
  <c r="N150" i="40"/>
  <c r="T150" i="40"/>
  <c r="R150" i="40"/>
  <c r="K150" i="40"/>
  <c r="O150" i="40"/>
  <c r="V150" i="40"/>
  <c r="N235" i="39"/>
  <c r="O235" i="39"/>
  <c r="P235" i="39"/>
  <c r="Q235" i="39"/>
  <c r="R235" i="39"/>
  <c r="S235" i="39"/>
  <c r="T235" i="39"/>
  <c r="U235" i="39"/>
  <c r="V235" i="39"/>
  <c r="W235" i="39"/>
  <c r="X235" i="39"/>
  <c r="Y235" i="39"/>
  <c r="B235" i="39"/>
  <c r="AA235" i="39"/>
  <c r="D235" i="39"/>
  <c r="C235" i="39"/>
  <c r="AB235" i="39"/>
  <c r="Z235" i="39"/>
  <c r="A275" i="39"/>
  <c r="O356" i="39"/>
  <c r="Z356" i="39"/>
  <c r="Q356" i="39"/>
  <c r="T356" i="39"/>
  <c r="N356" i="39"/>
  <c r="P356" i="39"/>
  <c r="S356" i="39"/>
  <c r="R356" i="39"/>
  <c r="D356" i="39"/>
  <c r="X356" i="39"/>
  <c r="W356" i="39"/>
  <c r="V356" i="39"/>
  <c r="U356" i="39"/>
  <c r="A396" i="39"/>
  <c r="C356" i="39"/>
  <c r="AB356" i="39"/>
  <c r="B356" i="39"/>
  <c r="AA356" i="39"/>
  <c r="Y356" i="39"/>
  <c r="A228" i="27"/>
  <c r="Z222" i="39"/>
  <c r="Y222" i="39"/>
  <c r="X222" i="39"/>
  <c r="A262" i="39"/>
  <c r="N222" i="39"/>
  <c r="O222" i="39"/>
  <c r="D222" i="39"/>
  <c r="C222" i="39"/>
  <c r="AB222" i="39"/>
  <c r="U222" i="39"/>
  <c r="V222" i="39"/>
  <c r="T222" i="39"/>
  <c r="W222" i="39"/>
  <c r="B222" i="39"/>
  <c r="AA222" i="39"/>
  <c r="Q222" i="39"/>
  <c r="S222" i="39"/>
  <c r="R222" i="39"/>
  <c r="P222" i="39"/>
  <c r="B246" i="37"/>
  <c r="A241" i="41"/>
  <c r="A286" i="37"/>
  <c r="B284" i="38"/>
  <c r="I284" i="38"/>
  <c r="AF284" i="38"/>
  <c r="A279" i="40"/>
  <c r="E279" i="40"/>
  <c r="E284" i="38"/>
  <c r="C284" i="38"/>
  <c r="AB284" i="38"/>
  <c r="D284" i="38"/>
  <c r="A324" i="38"/>
  <c r="Q467" i="39"/>
  <c r="T467" i="39"/>
  <c r="W467" i="39"/>
  <c r="R467" i="39"/>
  <c r="B467" i="39"/>
  <c r="AA467" i="39"/>
  <c r="U467" i="39"/>
  <c r="X467" i="39"/>
  <c r="C467" i="39"/>
  <c r="AB467" i="39"/>
  <c r="V467" i="39"/>
  <c r="Y467" i="39"/>
  <c r="O467" i="39"/>
  <c r="Z467" i="39"/>
  <c r="D467" i="39"/>
  <c r="P467" i="39"/>
  <c r="S467" i="39"/>
  <c r="N467" i="39"/>
  <c r="U228" i="41"/>
  <c r="T228" i="41"/>
  <c r="S228" i="41"/>
  <c r="R228" i="41"/>
  <c r="Y228" i="41"/>
  <c r="X228" i="41"/>
  <c r="W228" i="41"/>
  <c r="V228" i="41"/>
  <c r="M228" i="41"/>
  <c r="L228" i="41"/>
  <c r="K228" i="41"/>
  <c r="J228" i="41"/>
  <c r="O228" i="41"/>
  <c r="N228" i="41"/>
  <c r="Q228" i="41"/>
  <c r="P228" i="41"/>
  <c r="E270" i="37"/>
  <c r="I310" i="37"/>
  <c r="P345" i="39"/>
  <c r="O345" i="39"/>
  <c r="Z345" i="39"/>
  <c r="Q345" i="39"/>
  <c r="X345" i="39"/>
  <c r="C345" i="39"/>
  <c r="AB345" i="39"/>
  <c r="B345" i="39"/>
  <c r="AA345" i="39"/>
  <c r="Y345" i="39"/>
  <c r="A385" i="39"/>
  <c r="N345" i="39"/>
  <c r="S345" i="39"/>
  <c r="R345" i="39"/>
  <c r="D345" i="39"/>
  <c r="T345" i="39"/>
  <c r="W345" i="39"/>
  <c r="V345" i="39"/>
  <c r="U345" i="39"/>
  <c r="S396" i="39"/>
  <c r="N396" i="39"/>
  <c r="B396" i="39"/>
  <c r="AA396" i="39"/>
  <c r="U396" i="39"/>
  <c r="X396" i="39"/>
  <c r="P396" i="39"/>
  <c r="O396" i="39"/>
  <c r="R396" i="39"/>
  <c r="D396" i="39"/>
  <c r="T396" i="39"/>
  <c r="W396" i="39"/>
  <c r="V396" i="39"/>
  <c r="Q396" i="39"/>
  <c r="A436" i="39"/>
  <c r="C396" i="39"/>
  <c r="AB396" i="39"/>
  <c r="Z396" i="39"/>
  <c r="Y396" i="39"/>
  <c r="N275" i="39"/>
  <c r="W275" i="39"/>
  <c r="D275" i="39"/>
  <c r="T275" i="39"/>
  <c r="A315" i="39"/>
  <c r="X275" i="39"/>
  <c r="V275" i="39"/>
  <c r="Q275" i="39"/>
  <c r="R275" i="39"/>
  <c r="O275" i="39"/>
  <c r="P275" i="39"/>
  <c r="B275" i="39"/>
  <c r="AA275" i="39"/>
  <c r="U275" i="39"/>
  <c r="Z275" i="39"/>
  <c r="Y275" i="39"/>
  <c r="S275" i="39"/>
  <c r="C275" i="39"/>
  <c r="AB275" i="39"/>
  <c r="D30" i="27"/>
  <c r="N277" i="39"/>
  <c r="V277" i="39"/>
  <c r="D277" i="39"/>
  <c r="B277" i="39"/>
  <c r="AA277" i="39"/>
  <c r="W277" i="39"/>
  <c r="P277" i="39"/>
  <c r="X277" i="39"/>
  <c r="Q277" i="39"/>
  <c r="T277" i="39"/>
  <c r="A317" i="39"/>
  <c r="Y277" i="39"/>
  <c r="S277" i="39"/>
  <c r="U277" i="39"/>
  <c r="C277" i="39"/>
  <c r="AB277" i="39"/>
  <c r="O277" i="39"/>
  <c r="R277" i="39"/>
  <c r="Z277" i="39"/>
  <c r="C39" i="7"/>
  <c r="H36" i="15"/>
  <c r="R11" i="28"/>
  <c r="R10" i="28"/>
  <c r="AA314" i="38"/>
  <c r="AA287" i="38"/>
  <c r="R271" i="38"/>
  <c r="AD271" i="38" s="1"/>
  <c r="AB271" i="38"/>
  <c r="Q271" i="38"/>
  <c r="AC271" i="38" s="1"/>
  <c r="X271" i="38"/>
  <c r="S271" i="38"/>
  <c r="AE271" i="38" s="1"/>
  <c r="U271" i="38"/>
  <c r="Z271" i="38"/>
  <c r="W271" i="38"/>
  <c r="V271" i="38"/>
  <c r="T271" i="38"/>
  <c r="AA271" i="38"/>
  <c r="Y271" i="38"/>
  <c r="J193" i="41"/>
  <c r="K193" i="41"/>
  <c r="L193" i="41"/>
  <c r="M193" i="41"/>
  <c r="N193" i="41"/>
  <c r="O193" i="41"/>
  <c r="P193" i="41"/>
  <c r="Q193" i="41"/>
  <c r="R193" i="41"/>
  <c r="S193" i="41"/>
  <c r="T193" i="41"/>
  <c r="U193" i="41"/>
  <c r="V193" i="41"/>
  <c r="W193" i="41"/>
  <c r="X193" i="41"/>
  <c r="Y193" i="41"/>
  <c r="A269" i="38"/>
  <c r="I229" i="38"/>
  <c r="AF229" i="38"/>
  <c r="E229" i="38"/>
  <c r="C229" i="38"/>
  <c r="D229" i="38"/>
  <c r="A224" i="40"/>
  <c r="E224" i="40"/>
  <c r="B229" i="38"/>
  <c r="Y206" i="37"/>
  <c r="AA206" i="37"/>
  <c r="S206" i="37"/>
  <c r="AE206" i="37" s="1"/>
  <c r="Z206" i="37"/>
  <c r="W206" i="37"/>
  <c r="R188" i="27"/>
  <c r="S188" i="27"/>
  <c r="T188" i="27"/>
  <c r="U188" i="27"/>
  <c r="V188" i="27"/>
  <c r="W188" i="27"/>
  <c r="X188" i="27"/>
  <c r="J188" i="27"/>
  <c r="K188" i="27"/>
  <c r="L188" i="27"/>
  <c r="M188" i="27"/>
  <c r="P188" i="27"/>
  <c r="Q188" i="27"/>
  <c r="N188" i="27"/>
  <c r="O188" i="27"/>
  <c r="R228" i="38"/>
  <c r="AD228" i="38" s="1"/>
  <c r="Z228" i="38"/>
  <c r="S228" i="38"/>
  <c r="AE228" i="38" s="1"/>
  <c r="Q228" i="38"/>
  <c r="AC228" i="38" s="1"/>
  <c r="AA228" i="38"/>
  <c r="U228" i="38"/>
  <c r="Y228" i="38"/>
  <c r="W228" i="38"/>
  <c r="T228" i="38"/>
  <c r="AB228" i="38"/>
  <c r="V228" i="38"/>
  <c r="X228" i="38"/>
  <c r="E224" i="41"/>
  <c r="C224" i="41"/>
  <c r="A322" i="40"/>
  <c r="E322" i="40"/>
  <c r="A367" i="38"/>
  <c r="A407" i="38"/>
  <c r="C327" i="38"/>
  <c r="AA327" i="38"/>
  <c r="D327" i="38"/>
  <c r="I327" i="38"/>
  <c r="AF327" i="38"/>
  <c r="B327" i="38"/>
  <c r="E327" i="38"/>
  <c r="V244" i="38"/>
  <c r="X195" i="38"/>
  <c r="AB195" i="38"/>
  <c r="AA195" i="38"/>
  <c r="Q195" i="38"/>
  <c r="AC195" i="38" s="1"/>
  <c r="R195" i="38"/>
  <c r="AD195" i="38" s="1"/>
  <c r="W195" i="38"/>
  <c r="Z195" i="38"/>
  <c r="V195" i="38"/>
  <c r="Y195" i="38"/>
  <c r="T195" i="38"/>
  <c r="U195" i="38"/>
  <c r="S195" i="38"/>
  <c r="AE195" i="38" s="1"/>
  <c r="N161" i="41"/>
  <c r="O161" i="41"/>
  <c r="P161" i="41"/>
  <c r="Q161" i="41"/>
  <c r="R161" i="41"/>
  <c r="S161" i="41"/>
  <c r="T161" i="41"/>
  <c r="U161" i="41"/>
  <c r="V161" i="41"/>
  <c r="W161" i="41"/>
  <c r="X161" i="41"/>
  <c r="Y161" i="41"/>
  <c r="M161" i="41"/>
  <c r="J161" i="41"/>
  <c r="K161" i="41"/>
  <c r="L161" i="41"/>
  <c r="C318" i="39"/>
  <c r="AB318" i="39"/>
  <c r="N318" i="39"/>
  <c r="D318" i="39"/>
  <c r="T318" i="39"/>
  <c r="O318" i="39"/>
  <c r="V318" i="39"/>
  <c r="Q318" i="39"/>
  <c r="A358" i="39"/>
  <c r="S318" i="39"/>
  <c r="P318" i="39"/>
  <c r="B318" i="39"/>
  <c r="AA318" i="39"/>
  <c r="U318" i="39"/>
  <c r="R318" i="39"/>
  <c r="Y318" i="39"/>
  <c r="W318" i="39"/>
  <c r="Z318" i="39"/>
  <c r="X318" i="39"/>
  <c r="W189" i="38"/>
  <c r="Y189" i="38"/>
  <c r="AA189" i="38"/>
  <c r="Q189" i="38"/>
  <c r="AC189" i="38" s="1"/>
  <c r="AB189" i="38"/>
  <c r="V189" i="38"/>
  <c r="T189" i="38"/>
  <c r="Z189" i="38"/>
  <c r="S189" i="38"/>
  <c r="AE189" i="38" s="1"/>
  <c r="U189" i="38"/>
  <c r="R189" i="38"/>
  <c r="AD189" i="38" s="1"/>
  <c r="X189" i="38"/>
  <c r="N262" i="39"/>
  <c r="Q262" i="39"/>
  <c r="D262" i="39"/>
  <c r="A302" i="39"/>
  <c r="S262" i="39"/>
  <c r="R262" i="39"/>
  <c r="Y262" i="39"/>
  <c r="P262" i="39"/>
  <c r="U262" i="39"/>
  <c r="B262" i="39"/>
  <c r="AA262" i="39"/>
  <c r="V262" i="39"/>
  <c r="O262" i="39"/>
  <c r="T262" i="39"/>
  <c r="C262" i="39"/>
  <c r="AB262" i="39"/>
  <c r="W262" i="39"/>
  <c r="X262" i="39"/>
  <c r="Z262" i="39"/>
  <c r="E201" i="41"/>
  <c r="L201" i="41"/>
  <c r="C201" i="41"/>
  <c r="Z286" i="39"/>
  <c r="T286" i="39"/>
  <c r="A326" i="39"/>
  <c r="R286" i="39"/>
  <c r="Y286" i="39"/>
  <c r="W286" i="39"/>
  <c r="D286" i="39"/>
  <c r="V286" i="39"/>
  <c r="P286" i="39"/>
  <c r="Q286" i="39"/>
  <c r="X286" i="39"/>
  <c r="C286" i="39"/>
  <c r="AB286" i="39"/>
  <c r="B286" i="39"/>
  <c r="AA286" i="39"/>
  <c r="U286" i="39"/>
  <c r="S286" i="39"/>
  <c r="N286" i="39"/>
  <c r="O286" i="39"/>
  <c r="A308" i="38"/>
  <c r="D308" i="38"/>
  <c r="C268" i="38"/>
  <c r="T268" i="38"/>
  <c r="B268" i="38"/>
  <c r="I268" i="38"/>
  <c r="AF268" i="38"/>
  <c r="D268" i="38"/>
  <c r="A263" i="40"/>
  <c r="E263" i="40"/>
  <c r="E268" i="38"/>
  <c r="E269" i="37"/>
  <c r="I309" i="37"/>
  <c r="B269" i="37"/>
  <c r="A309" i="37"/>
  <c r="A304" i="41"/>
  <c r="E304" i="41"/>
  <c r="C269" i="37"/>
  <c r="D269" i="37"/>
  <c r="A264" i="41"/>
  <c r="C311" i="38"/>
  <c r="AB311" i="38"/>
  <c r="A306" i="40"/>
  <c r="E306" i="40"/>
  <c r="I311" i="38"/>
  <c r="AF311" i="38"/>
  <c r="D311" i="38"/>
  <c r="A351" i="38"/>
  <c r="I351" i="38"/>
  <c r="E311" i="38"/>
  <c r="B311" i="38"/>
  <c r="B304" i="39"/>
  <c r="AA304" i="39"/>
  <c r="D304" i="39"/>
  <c r="P304" i="39"/>
  <c r="A344" i="39"/>
  <c r="C304" i="39"/>
  <c r="AB304" i="39"/>
  <c r="O304" i="39"/>
  <c r="Q304" i="39"/>
  <c r="X304" i="39"/>
  <c r="V304" i="39"/>
  <c r="Y304" i="39"/>
  <c r="Z304" i="39"/>
  <c r="T304" i="39"/>
  <c r="S304" i="39"/>
  <c r="U304" i="39"/>
  <c r="N304" i="39"/>
  <c r="R304" i="39"/>
  <c r="W304" i="39"/>
  <c r="C235" i="38"/>
  <c r="B235" i="38"/>
  <c r="E235" i="38"/>
  <c r="I235" i="38"/>
  <c r="AF235" i="38"/>
  <c r="A230" i="40"/>
  <c r="E230" i="40"/>
  <c r="A275" i="38"/>
  <c r="B275" i="38"/>
  <c r="D235" i="38"/>
  <c r="P201" i="41"/>
  <c r="Z302" i="39"/>
  <c r="U302" i="39"/>
  <c r="B302" i="39"/>
  <c r="AA302" i="39"/>
  <c r="P302" i="39"/>
  <c r="N302" i="39"/>
  <c r="O302" i="39"/>
  <c r="Q302" i="39"/>
  <c r="R302" i="39"/>
  <c r="S302" i="39"/>
  <c r="T302" i="39"/>
  <c r="V302" i="39"/>
  <c r="W302" i="39"/>
  <c r="X302" i="39"/>
  <c r="Y302" i="39"/>
  <c r="C302" i="39"/>
  <c r="AB302" i="39"/>
  <c r="A342" i="39"/>
  <c r="D302" i="39"/>
  <c r="Z284" i="38"/>
  <c r="T284" i="38"/>
  <c r="R284" i="38"/>
  <c r="AD284" i="38" s="1"/>
  <c r="V284" i="38"/>
  <c r="S284" i="38"/>
  <c r="AE284" i="38" s="1"/>
  <c r="Q284" i="38"/>
  <c r="AC284" i="38" s="1"/>
  <c r="AA284" i="38"/>
  <c r="W284" i="38"/>
  <c r="C286" i="37"/>
  <c r="B286" i="37"/>
  <c r="D286" i="37"/>
  <c r="A281" i="41"/>
  <c r="C281" i="41"/>
  <c r="E286" i="37"/>
  <c r="I326" i="37"/>
  <c r="A326" i="37"/>
  <c r="D344" i="39"/>
  <c r="N344" i="39"/>
  <c r="O344" i="39"/>
  <c r="P344" i="39"/>
  <c r="Q344" i="39"/>
  <c r="R344" i="39"/>
  <c r="S344" i="39"/>
  <c r="T344" i="39"/>
  <c r="U344" i="39"/>
  <c r="V344" i="39"/>
  <c r="W344" i="39"/>
  <c r="X344" i="39"/>
  <c r="Y344" i="39"/>
  <c r="B344" i="39"/>
  <c r="AA344" i="39"/>
  <c r="Z344" i="39"/>
  <c r="C344" i="39"/>
  <c r="AB344" i="39"/>
  <c r="A384" i="39"/>
  <c r="X311" i="38"/>
  <c r="W311" i="38"/>
  <c r="Y311" i="38"/>
  <c r="Z311" i="38"/>
  <c r="X358" i="39"/>
  <c r="W358" i="39"/>
  <c r="R358" i="39"/>
  <c r="Y358" i="39"/>
  <c r="P358" i="39"/>
  <c r="S358" i="39"/>
  <c r="V358" i="39"/>
  <c r="Q358" i="39"/>
  <c r="T358" i="39"/>
  <c r="C358" i="39"/>
  <c r="AB358" i="39"/>
  <c r="Z358" i="39"/>
  <c r="U358" i="39"/>
  <c r="A398" i="39"/>
  <c r="B358" i="39"/>
  <c r="AA358" i="39"/>
  <c r="O358" i="39"/>
  <c r="N358" i="39"/>
  <c r="D358" i="39"/>
  <c r="V327" i="38"/>
  <c r="Z327" i="38"/>
  <c r="R327" i="38"/>
  <c r="AD327" i="38" s="1"/>
  <c r="Q327" i="38"/>
  <c r="AC327" i="38" s="1"/>
  <c r="U327" i="38"/>
  <c r="Y327" i="38"/>
  <c r="M224" i="41"/>
  <c r="L224" i="41"/>
  <c r="K224" i="41"/>
  <c r="J224" i="41"/>
  <c r="Q224" i="41"/>
  <c r="P224" i="41"/>
  <c r="O224" i="41"/>
  <c r="N224" i="41"/>
  <c r="U224" i="41"/>
  <c r="T224" i="41"/>
  <c r="S224" i="41"/>
  <c r="R224" i="41"/>
  <c r="Y224" i="41"/>
  <c r="X224" i="41"/>
  <c r="W224" i="41"/>
  <c r="V224" i="41"/>
  <c r="A264" i="40"/>
  <c r="E264" i="40"/>
  <c r="X264" i="40"/>
  <c r="A309" i="38"/>
  <c r="D309" i="38"/>
  <c r="D269" i="38"/>
  <c r="C269" i="38"/>
  <c r="B269" i="38"/>
  <c r="E269" i="38"/>
  <c r="I269" i="38"/>
  <c r="AF269" i="38"/>
  <c r="T317" i="39"/>
  <c r="B317" i="39"/>
  <c r="AA317" i="39"/>
  <c r="W317" i="39"/>
  <c r="U317" i="39"/>
  <c r="N317" i="39"/>
  <c r="V317" i="39"/>
  <c r="A357" i="39"/>
  <c r="Y317" i="39"/>
  <c r="C317" i="39"/>
  <c r="AB317" i="39"/>
  <c r="R317" i="39"/>
  <c r="Z317" i="39"/>
  <c r="S317" i="39"/>
  <c r="Q317" i="39"/>
  <c r="D317" i="39"/>
  <c r="P317" i="39"/>
  <c r="X317" i="39"/>
  <c r="O317" i="39"/>
  <c r="C315" i="39"/>
  <c r="AB315" i="39"/>
  <c r="X315" i="39"/>
  <c r="O315" i="39"/>
  <c r="Z315" i="39"/>
  <c r="Q315" i="39"/>
  <c r="A355" i="39"/>
  <c r="S315" i="39"/>
  <c r="B315" i="39"/>
  <c r="AA315" i="39"/>
  <c r="U315" i="39"/>
  <c r="P315" i="39"/>
  <c r="N315" i="39"/>
  <c r="W315" i="39"/>
  <c r="Y315" i="39"/>
  <c r="V315" i="39"/>
  <c r="R315" i="39"/>
  <c r="D315" i="39"/>
  <c r="T315" i="39"/>
  <c r="I275" i="38"/>
  <c r="AF275" i="38"/>
  <c r="A315" i="38"/>
  <c r="E315" i="38"/>
  <c r="A270" i="40"/>
  <c r="E270" i="40"/>
  <c r="C309" i="37"/>
  <c r="R309" i="37"/>
  <c r="AD309" i="37" s="1"/>
  <c r="A349" i="37"/>
  <c r="E349" i="37"/>
  <c r="I389" i="37"/>
  <c r="E309" i="37"/>
  <c r="I349" i="37"/>
  <c r="B309" i="37"/>
  <c r="D309" i="37"/>
  <c r="V268" i="38"/>
  <c r="X268" i="38"/>
  <c r="Y268" i="38"/>
  <c r="Z268" i="38"/>
  <c r="R268" i="38"/>
  <c r="AD268" i="38" s="1"/>
  <c r="R326" i="39"/>
  <c r="Y326" i="39"/>
  <c r="A366" i="39"/>
  <c r="C326" i="39"/>
  <c r="AB326" i="39"/>
  <c r="V326" i="39"/>
  <c r="D326" i="39"/>
  <c r="P326" i="39"/>
  <c r="O326" i="39"/>
  <c r="Z326" i="39"/>
  <c r="Q326" i="39"/>
  <c r="T326" i="39"/>
  <c r="S326" i="39"/>
  <c r="X326" i="39"/>
  <c r="N326" i="39"/>
  <c r="W326" i="39"/>
  <c r="B326" i="39"/>
  <c r="AA326" i="39"/>
  <c r="U326" i="39"/>
  <c r="D367" i="38"/>
  <c r="B367" i="38"/>
  <c r="I367" i="38"/>
  <c r="AF367" i="38"/>
  <c r="A362" i="40"/>
  <c r="E362" i="40"/>
  <c r="T362" i="40"/>
  <c r="T229" i="38"/>
  <c r="D436" i="39"/>
  <c r="C436" i="39"/>
  <c r="AB436" i="39"/>
  <c r="V436" i="39"/>
  <c r="W436" i="39"/>
  <c r="X436" i="39"/>
  <c r="Q436" i="39"/>
  <c r="Z436" i="39"/>
  <c r="A476" i="39"/>
  <c r="B436" i="39"/>
  <c r="AA436" i="39"/>
  <c r="U436" i="39"/>
  <c r="N436" i="39"/>
  <c r="O436" i="39"/>
  <c r="P436" i="39"/>
  <c r="Y436" i="39"/>
  <c r="R436" i="39"/>
  <c r="S436" i="39"/>
  <c r="T436" i="39"/>
  <c r="N385" i="39"/>
  <c r="B385" i="39"/>
  <c r="AA385" i="39"/>
  <c r="U385" i="39"/>
  <c r="X385" i="39"/>
  <c r="W385" i="39"/>
  <c r="V385" i="39"/>
  <c r="Q385" i="39"/>
  <c r="A425" i="39"/>
  <c r="C385" i="39"/>
  <c r="AB385" i="39"/>
  <c r="Z385" i="39"/>
  <c r="Y385" i="39"/>
  <c r="O385" i="39"/>
  <c r="P385" i="39"/>
  <c r="S385" i="39"/>
  <c r="R385" i="39"/>
  <c r="D385" i="39"/>
  <c r="T385" i="39"/>
  <c r="E324" i="38"/>
  <c r="D324" i="38"/>
  <c r="A364" i="38"/>
  <c r="A404" i="38"/>
  <c r="C324" i="38"/>
  <c r="I324" i="38"/>
  <c r="AF324" i="38"/>
  <c r="B324" i="38"/>
  <c r="A319" i="40"/>
  <c r="E319" i="40"/>
  <c r="X235" i="38"/>
  <c r="E264" i="41"/>
  <c r="L264" i="41"/>
  <c r="C264" i="41"/>
  <c r="A348" i="38"/>
  <c r="A388" i="38"/>
  <c r="C308" i="38"/>
  <c r="I308" i="38"/>
  <c r="AF308" i="38"/>
  <c r="B308" i="38"/>
  <c r="A303" i="40"/>
  <c r="E303" i="40"/>
  <c r="E308" i="38"/>
  <c r="N322" i="40"/>
  <c r="Q322" i="40"/>
  <c r="R322" i="40"/>
  <c r="P322" i="40"/>
  <c r="C241" i="41"/>
  <c r="E241" i="41"/>
  <c r="P398" i="39"/>
  <c r="O398" i="39"/>
  <c r="Z398" i="39"/>
  <c r="Q398" i="39"/>
  <c r="X398" i="39"/>
  <c r="C398" i="39"/>
  <c r="AB398" i="39"/>
  <c r="B398" i="39"/>
  <c r="AA398" i="39"/>
  <c r="Y398" i="39"/>
  <c r="A438" i="39"/>
  <c r="N398" i="39"/>
  <c r="S398" i="39"/>
  <c r="R398" i="39"/>
  <c r="D398" i="39"/>
  <c r="T398" i="39"/>
  <c r="W398" i="39"/>
  <c r="V398" i="39"/>
  <c r="U398" i="39"/>
  <c r="C304" i="41"/>
  <c r="B349" i="37"/>
  <c r="N355" i="39"/>
  <c r="A395" i="39"/>
  <c r="W355" i="39"/>
  <c r="B355" i="39"/>
  <c r="AA355" i="39"/>
  <c r="Y355" i="39"/>
  <c r="R355" i="39"/>
  <c r="C355" i="39"/>
  <c r="AB355" i="39"/>
  <c r="S355" i="39"/>
  <c r="U355" i="39"/>
  <c r="V355" i="39"/>
  <c r="O355" i="39"/>
  <c r="P355" i="39"/>
  <c r="Q355" i="39"/>
  <c r="Z355" i="39"/>
  <c r="T355" i="39"/>
  <c r="D355" i="39"/>
  <c r="X355" i="39"/>
  <c r="A304" i="40"/>
  <c r="E304" i="40"/>
  <c r="I309" i="38"/>
  <c r="AF309" i="38"/>
  <c r="B309" i="38"/>
  <c r="S384" i="39"/>
  <c r="P384" i="39"/>
  <c r="D384" i="39"/>
  <c r="Q384" i="39"/>
  <c r="B384" i="39"/>
  <c r="AA384" i="39"/>
  <c r="W384" i="39"/>
  <c r="T384" i="39"/>
  <c r="U384" i="39"/>
  <c r="Y384" i="39"/>
  <c r="C384" i="39"/>
  <c r="AB384" i="39"/>
  <c r="X384" i="39"/>
  <c r="N384" i="39"/>
  <c r="R384" i="39"/>
  <c r="A424" i="39"/>
  <c r="V384" i="39"/>
  <c r="O384" i="39"/>
  <c r="Z384" i="39"/>
  <c r="E326" i="37"/>
  <c r="I366" i="37"/>
  <c r="C326" i="37"/>
  <c r="A366" i="37"/>
  <c r="A406" i="37"/>
  <c r="A321" i="41"/>
  <c r="D326" i="37"/>
  <c r="B326" i="37"/>
  <c r="V264" i="41"/>
  <c r="P264" i="41"/>
  <c r="U264" i="41"/>
  <c r="O264" i="41"/>
  <c r="X308" i="38"/>
  <c r="Y324" i="38"/>
  <c r="V324" i="38"/>
  <c r="R324" i="38"/>
  <c r="AD324" i="38" s="1"/>
  <c r="U324" i="38"/>
  <c r="X324" i="38"/>
  <c r="W324" i="38"/>
  <c r="Z324" i="38"/>
  <c r="Q324" i="38"/>
  <c r="AC324" i="38" s="1"/>
  <c r="S324" i="38"/>
  <c r="AE324" i="38" s="1"/>
  <c r="AA324" i="38"/>
  <c r="AB324" i="38"/>
  <c r="T324" i="38"/>
  <c r="X366" i="39"/>
  <c r="W366" i="39"/>
  <c r="R366" i="39"/>
  <c r="Y366" i="39"/>
  <c r="P366" i="39"/>
  <c r="S366" i="39"/>
  <c r="V366" i="39"/>
  <c r="Q366" i="39"/>
  <c r="T366" i="39"/>
  <c r="C366" i="39"/>
  <c r="AB366" i="39"/>
  <c r="Z366" i="39"/>
  <c r="U366" i="39"/>
  <c r="A406" i="39"/>
  <c r="B366" i="39"/>
  <c r="AA366" i="39"/>
  <c r="O366" i="39"/>
  <c r="N366" i="39"/>
  <c r="D366" i="39"/>
  <c r="U309" i="37"/>
  <c r="AA309" i="37"/>
  <c r="Z309" i="37"/>
  <c r="X309" i="37"/>
  <c r="S309" i="37"/>
  <c r="AE309" i="37" s="1"/>
  <c r="Q309" i="37"/>
  <c r="AC309" i="37" s="1"/>
  <c r="T357" i="39"/>
  <c r="A397" i="39"/>
  <c r="D357" i="39"/>
  <c r="U357" i="39"/>
  <c r="N357" i="39"/>
  <c r="V357" i="39"/>
  <c r="O357" i="39"/>
  <c r="W357" i="39"/>
  <c r="C357" i="39"/>
  <c r="AB357" i="39"/>
  <c r="R357" i="39"/>
  <c r="Z357" i="39"/>
  <c r="S357" i="39"/>
  <c r="B357" i="39"/>
  <c r="AA357" i="39"/>
  <c r="Q357" i="39"/>
  <c r="P357" i="39"/>
  <c r="Y357" i="39"/>
  <c r="X357" i="39"/>
  <c r="M264" i="40"/>
  <c r="U264" i="40"/>
  <c r="J264" i="40"/>
  <c r="N264" i="40"/>
  <c r="R264" i="40"/>
  <c r="V264" i="40"/>
  <c r="K264" i="40"/>
  <c r="S264" i="40"/>
  <c r="A382" i="39"/>
  <c r="Y342" i="39"/>
  <c r="O342" i="39"/>
  <c r="P342" i="39"/>
  <c r="D342" i="39"/>
  <c r="N342" i="39"/>
  <c r="S342" i="39"/>
  <c r="W342" i="39"/>
  <c r="T342" i="39"/>
  <c r="Q342" i="39"/>
  <c r="V342" i="39"/>
  <c r="R342" i="39"/>
  <c r="C342" i="39"/>
  <c r="AB342" i="39"/>
  <c r="Z342" i="39"/>
  <c r="X342" i="39"/>
  <c r="U342" i="39"/>
  <c r="B342" i="39"/>
  <c r="AA342" i="39"/>
  <c r="T425" i="39"/>
  <c r="S425" i="39"/>
  <c r="N425" i="39"/>
  <c r="B425" i="39"/>
  <c r="AA425" i="39"/>
  <c r="U425" i="39"/>
  <c r="X425" i="39"/>
  <c r="W425" i="39"/>
  <c r="R425" i="39"/>
  <c r="Y425" i="39"/>
  <c r="A465" i="39"/>
  <c r="C425" i="39"/>
  <c r="AB425" i="39"/>
  <c r="V425" i="39"/>
  <c r="D425" i="39"/>
  <c r="P425" i="39"/>
  <c r="O425" i="39"/>
  <c r="Z425" i="39"/>
  <c r="Q425" i="39"/>
  <c r="X241" i="41"/>
  <c r="V241" i="41"/>
  <c r="T241" i="41"/>
  <c r="R241" i="41"/>
  <c r="N241" i="41"/>
  <c r="Q241" i="41"/>
  <c r="K241" i="41"/>
  <c r="P241" i="41"/>
  <c r="U241" i="41"/>
  <c r="O241" i="41"/>
  <c r="Y241" i="41"/>
  <c r="S241" i="41"/>
  <c r="J241" i="41"/>
  <c r="W241" i="41"/>
  <c r="L241" i="41"/>
  <c r="M241" i="41"/>
  <c r="I348" i="38"/>
  <c r="AF348" i="38"/>
  <c r="A343" i="40"/>
  <c r="E343" i="40"/>
  <c r="E364" i="38"/>
  <c r="B364" i="38"/>
  <c r="I364" i="38"/>
  <c r="AF364" i="38"/>
  <c r="D364" i="38"/>
  <c r="P476" i="39"/>
  <c r="Y476" i="39"/>
  <c r="R476" i="39"/>
  <c r="S476" i="39"/>
  <c r="T476" i="39"/>
  <c r="D476" i="39"/>
  <c r="C476" i="39"/>
  <c r="AB476" i="39"/>
  <c r="V476" i="39"/>
  <c r="W476" i="39"/>
  <c r="X476" i="39"/>
  <c r="Q476" i="39"/>
  <c r="Z476" i="39"/>
  <c r="B476" i="39"/>
  <c r="AA476" i="39"/>
  <c r="U476" i="39"/>
  <c r="N476" i="39"/>
  <c r="O476" i="39"/>
  <c r="W362" i="40"/>
  <c r="L362" i="40"/>
  <c r="X362" i="40"/>
  <c r="Q362" i="40"/>
  <c r="J362" i="40"/>
  <c r="N362" i="40"/>
  <c r="R362" i="40"/>
  <c r="V362" i="40"/>
  <c r="K362" i="40"/>
  <c r="O362" i="40"/>
  <c r="T269" i="38"/>
  <c r="AA269" i="38"/>
  <c r="X269" i="38"/>
  <c r="Z269" i="38"/>
  <c r="V269" i="38"/>
  <c r="U269" i="38"/>
  <c r="S269" i="38"/>
  <c r="AE269" i="38" s="1"/>
  <c r="Q269" i="38"/>
  <c r="AC269" i="38" s="1"/>
  <c r="B465" i="39"/>
  <c r="AA465" i="39"/>
  <c r="U465" i="39"/>
  <c r="N465" i="39"/>
  <c r="O465" i="39"/>
  <c r="P465" i="39"/>
  <c r="Y465" i="39"/>
  <c r="R465" i="39"/>
  <c r="S465" i="39"/>
  <c r="T465" i="39"/>
  <c r="D465" i="39"/>
  <c r="C465" i="39"/>
  <c r="AB465" i="39"/>
  <c r="V465" i="39"/>
  <c r="W465" i="39"/>
  <c r="X465" i="39"/>
  <c r="Q465" i="39"/>
  <c r="Z465" i="39"/>
  <c r="Z397" i="39"/>
  <c r="Y397" i="39"/>
  <c r="A437" i="39"/>
  <c r="B397" i="39"/>
  <c r="AA397" i="39"/>
  <c r="P397" i="39"/>
  <c r="N397" i="39"/>
  <c r="D397" i="39"/>
  <c r="W397" i="39"/>
  <c r="C397" i="39"/>
  <c r="AB397" i="39"/>
  <c r="V397" i="39"/>
  <c r="U397" i="39"/>
  <c r="O397" i="39"/>
  <c r="T397" i="39"/>
  <c r="Q397" i="39"/>
  <c r="S397" i="39"/>
  <c r="X397" i="39"/>
  <c r="R397" i="39"/>
  <c r="T406" i="39"/>
  <c r="S406" i="39"/>
  <c r="N406" i="39"/>
  <c r="B406" i="39"/>
  <c r="AA406" i="39"/>
  <c r="U406" i="39"/>
  <c r="O406" i="39"/>
  <c r="R406" i="39"/>
  <c r="D406" i="39"/>
  <c r="P406" i="39"/>
  <c r="W406" i="39"/>
  <c r="V406" i="39"/>
  <c r="Q406" i="39"/>
  <c r="X406" i="39"/>
  <c r="C406" i="39"/>
  <c r="AB406" i="39"/>
  <c r="Z406" i="39"/>
  <c r="Y406" i="39"/>
  <c r="A446" i="39"/>
  <c r="C321" i="41"/>
  <c r="E321" i="41"/>
  <c r="B424" i="39"/>
  <c r="AA424" i="39"/>
  <c r="U424" i="39"/>
  <c r="V424" i="39"/>
  <c r="W424" i="39"/>
  <c r="Y424" i="39"/>
  <c r="Z424" i="39"/>
  <c r="T424" i="39"/>
  <c r="P424" i="39"/>
  <c r="D424" i="39"/>
  <c r="N424" i="39"/>
  <c r="S424" i="39"/>
  <c r="A464" i="39"/>
  <c r="X424" i="39"/>
  <c r="R424" i="39"/>
  <c r="C424" i="39"/>
  <c r="AB424" i="39"/>
  <c r="O424" i="39"/>
  <c r="Q424" i="39"/>
  <c r="R395" i="39"/>
  <c r="S395" i="39"/>
  <c r="U395" i="39"/>
  <c r="V395" i="39"/>
  <c r="T395" i="39"/>
  <c r="O395" i="39"/>
  <c r="P395" i="39"/>
  <c r="Q395" i="39"/>
  <c r="Z395" i="39"/>
  <c r="A435" i="39"/>
  <c r="D395" i="39"/>
  <c r="X395" i="39"/>
  <c r="B395" i="39"/>
  <c r="AA395" i="39"/>
  <c r="N395" i="39"/>
  <c r="Y395" i="39"/>
  <c r="C395" i="39"/>
  <c r="AB395" i="39"/>
  <c r="W395" i="39"/>
  <c r="X438" i="39"/>
  <c r="Q438" i="39"/>
  <c r="V438" i="39"/>
  <c r="W438" i="39"/>
  <c r="B438" i="39"/>
  <c r="AA438" i="39"/>
  <c r="U438" i="39"/>
  <c r="S438" i="39"/>
  <c r="R438" i="39"/>
  <c r="P438" i="39"/>
  <c r="Y438" i="39"/>
  <c r="A478" i="39"/>
  <c r="Z438" i="39"/>
  <c r="T438" i="39"/>
  <c r="D438" i="39"/>
  <c r="N438" i="39"/>
  <c r="C438" i="39"/>
  <c r="AB438" i="39"/>
  <c r="O438" i="39"/>
  <c r="R382" i="39"/>
  <c r="C382" i="39"/>
  <c r="AB382" i="39"/>
  <c r="Q382" i="39"/>
  <c r="D382" i="39"/>
  <c r="Z382" i="39"/>
  <c r="S382" i="39"/>
  <c r="T382" i="39"/>
  <c r="P382" i="39"/>
  <c r="B382" i="39"/>
  <c r="AA382" i="39"/>
  <c r="A422" i="39"/>
  <c r="O382" i="39"/>
  <c r="Y382" i="39"/>
  <c r="N382" i="39"/>
  <c r="W382" i="39"/>
  <c r="X382" i="39"/>
  <c r="U382" i="39"/>
  <c r="V382" i="39"/>
  <c r="U326" i="37"/>
  <c r="Z326" i="37"/>
  <c r="R326" i="37"/>
  <c r="AD326" i="37" s="1"/>
  <c r="Q326" i="37"/>
  <c r="AC326" i="37" s="1"/>
  <c r="T326" i="37"/>
  <c r="X326" i="37"/>
  <c r="S326" i="37"/>
  <c r="AE326" i="37" s="1"/>
  <c r="AB326" i="37"/>
  <c r="W326" i="37"/>
  <c r="V326" i="37"/>
  <c r="Y326" i="37"/>
  <c r="AA326" i="37"/>
  <c r="V304" i="41"/>
  <c r="W304" i="41"/>
  <c r="X304" i="41"/>
  <c r="Y304" i="41"/>
  <c r="N304" i="41"/>
  <c r="S304" i="41"/>
  <c r="M304" i="41"/>
  <c r="R304" i="41"/>
  <c r="L304" i="41"/>
  <c r="Q304" i="41"/>
  <c r="K304" i="41"/>
  <c r="P304" i="41"/>
  <c r="U304" i="41"/>
  <c r="J304" i="41"/>
  <c r="O304" i="41"/>
  <c r="T304" i="41"/>
  <c r="N422" i="39"/>
  <c r="B422" i="39"/>
  <c r="AA422" i="39"/>
  <c r="W422" i="39"/>
  <c r="U422" i="39"/>
  <c r="A462" i="39"/>
  <c r="R422" i="39"/>
  <c r="P422" i="39"/>
  <c r="C422" i="39"/>
  <c r="AB422" i="39"/>
  <c r="Q422" i="39"/>
  <c r="V422" i="39"/>
  <c r="O422" i="39"/>
  <c r="X422" i="39"/>
  <c r="Y422" i="39"/>
  <c r="T422" i="39"/>
  <c r="Z422" i="39"/>
  <c r="S422" i="39"/>
  <c r="D422" i="39"/>
  <c r="C446" i="39"/>
  <c r="AB446" i="39"/>
  <c r="V446" i="39"/>
  <c r="W446" i="39"/>
  <c r="D446" i="39"/>
  <c r="Z446" i="39"/>
  <c r="A486" i="39"/>
  <c r="U446" i="39"/>
  <c r="Q446" i="39"/>
  <c r="N446" i="39"/>
  <c r="O446" i="39"/>
  <c r="P446" i="39"/>
  <c r="T446" i="39"/>
  <c r="Y446" i="39"/>
  <c r="R446" i="39"/>
  <c r="S446" i="39"/>
  <c r="X446" i="39"/>
  <c r="B446" i="39"/>
  <c r="AA446" i="39"/>
  <c r="T435" i="39"/>
  <c r="D435" i="39"/>
  <c r="C435" i="39"/>
  <c r="AB435" i="39"/>
  <c r="O435" i="39"/>
  <c r="S435" i="39"/>
  <c r="P435" i="39"/>
  <c r="Q435" i="39"/>
  <c r="R435" i="39"/>
  <c r="V435" i="39"/>
  <c r="X435" i="39"/>
  <c r="U435" i="39"/>
  <c r="Z435" i="39"/>
  <c r="A475" i="39"/>
  <c r="B435" i="39"/>
  <c r="AA435" i="39"/>
  <c r="Y435" i="39"/>
  <c r="W435" i="39"/>
  <c r="N435" i="39"/>
  <c r="Q478" i="39"/>
  <c r="T478" i="39"/>
  <c r="W478" i="39"/>
  <c r="R478" i="39"/>
  <c r="B478" i="39"/>
  <c r="AA478" i="39"/>
  <c r="U478" i="39"/>
  <c r="X478" i="39"/>
  <c r="C478" i="39"/>
  <c r="AB478" i="39"/>
  <c r="V478" i="39"/>
  <c r="Y478" i="39"/>
  <c r="O478" i="39"/>
  <c r="Z478" i="39"/>
  <c r="D478" i="39"/>
  <c r="P478" i="39"/>
  <c r="S478" i="39"/>
  <c r="N478" i="39"/>
  <c r="O464" i="39"/>
  <c r="Q464" i="39"/>
  <c r="D464" i="39"/>
  <c r="S464" i="39"/>
  <c r="P464" i="39"/>
  <c r="Y464" i="39"/>
  <c r="U464" i="39"/>
  <c r="B464" i="39"/>
  <c r="AA464" i="39"/>
  <c r="W464" i="39"/>
  <c r="T464" i="39"/>
  <c r="R464" i="39"/>
  <c r="N464" i="39"/>
  <c r="X464" i="39"/>
  <c r="Z464" i="39"/>
  <c r="V464" i="39"/>
  <c r="C464" i="39"/>
  <c r="AB464" i="39"/>
  <c r="R321" i="41"/>
  <c r="T321" i="41"/>
  <c r="V321" i="41"/>
  <c r="X321" i="41"/>
  <c r="K321" i="41"/>
  <c r="M321" i="41"/>
  <c r="O321" i="41"/>
  <c r="Q321" i="41"/>
  <c r="S321" i="41"/>
  <c r="U321" i="41"/>
  <c r="W321" i="41"/>
  <c r="Y321" i="41"/>
  <c r="J321" i="41"/>
  <c r="L321" i="41"/>
  <c r="N321" i="41"/>
  <c r="P321" i="41"/>
  <c r="W437" i="39"/>
  <c r="X437" i="39"/>
  <c r="V437" i="39"/>
  <c r="A477" i="39"/>
  <c r="D437" i="39"/>
  <c r="R437" i="39"/>
  <c r="Q437" i="39"/>
  <c r="T437" i="39"/>
  <c r="B437" i="39"/>
  <c r="AA437" i="39"/>
  <c r="O437" i="39"/>
  <c r="U437" i="39"/>
  <c r="Y437" i="39"/>
  <c r="S437" i="39"/>
  <c r="C437" i="39"/>
  <c r="AB437" i="39"/>
  <c r="N437" i="39"/>
  <c r="P437" i="39"/>
  <c r="Z437" i="39"/>
  <c r="B462" i="39"/>
  <c r="AA462" i="39"/>
  <c r="U462" i="39"/>
  <c r="S462" i="39"/>
  <c r="W462" i="39"/>
  <c r="C462" i="39"/>
  <c r="AB462" i="39"/>
  <c r="N462" i="39"/>
  <c r="O462" i="39"/>
  <c r="P462" i="39"/>
  <c r="D462" i="39"/>
  <c r="V462" i="39"/>
  <c r="T462" i="39"/>
  <c r="Q462" i="39"/>
  <c r="R462" i="39"/>
  <c r="X462" i="39"/>
  <c r="Y462" i="39"/>
  <c r="Z462" i="39"/>
  <c r="P477" i="39"/>
  <c r="Y477" i="39"/>
  <c r="W477" i="39"/>
  <c r="T477" i="39"/>
  <c r="D477" i="39"/>
  <c r="R477" i="39"/>
  <c r="N477" i="39"/>
  <c r="C477" i="39"/>
  <c r="AB477" i="39"/>
  <c r="X477" i="39"/>
  <c r="Q477" i="39"/>
  <c r="Z477" i="39"/>
  <c r="V477" i="39"/>
  <c r="B477" i="39"/>
  <c r="AA477" i="39"/>
  <c r="U477" i="39"/>
  <c r="O477" i="39"/>
  <c r="S477" i="39"/>
  <c r="D486" i="39"/>
  <c r="P486" i="39"/>
  <c r="S486" i="39"/>
  <c r="N486" i="39"/>
  <c r="Q486" i="39"/>
  <c r="T486" i="39"/>
  <c r="W486" i="39"/>
  <c r="R486" i="39"/>
  <c r="B486" i="39"/>
  <c r="AA486" i="39"/>
  <c r="U486" i="39"/>
  <c r="X486" i="39"/>
  <c r="C486" i="39"/>
  <c r="AB486" i="39"/>
  <c r="V486" i="39"/>
  <c r="Y486" i="39"/>
  <c r="O486" i="39"/>
  <c r="Z486" i="39"/>
  <c r="C475" i="39"/>
  <c r="AB475" i="39"/>
  <c r="V475" i="39"/>
  <c r="D475" i="39"/>
  <c r="P475" i="39"/>
  <c r="O475" i="39"/>
  <c r="N475" i="39"/>
  <c r="T475" i="39"/>
  <c r="S475" i="39"/>
  <c r="R475" i="39"/>
  <c r="Q475" i="39"/>
  <c r="X475" i="39"/>
  <c r="W475" i="39"/>
  <c r="Z475" i="39"/>
  <c r="U475" i="39"/>
  <c r="B475" i="39"/>
  <c r="AA475" i="39"/>
  <c r="Y475" i="39"/>
  <c r="AA497" i="38"/>
  <c r="S497" i="38"/>
  <c r="AE497" i="38" s="1"/>
  <c r="P28" i="28"/>
  <c r="P26" i="28"/>
  <c r="J15" i="12"/>
  <c r="O15" i="12"/>
  <c r="N15" i="12"/>
  <c r="M15" i="12"/>
  <c r="L15" i="12"/>
  <c r="I15" i="12"/>
  <c r="I6" i="12"/>
  <c r="F18" i="28" s="1"/>
  <c r="K15" i="12"/>
  <c r="P15" i="12"/>
  <c r="S15" i="12"/>
  <c r="Q15" i="12"/>
  <c r="R15" i="12"/>
  <c r="T15" i="12" s="1"/>
  <c r="G6" i="12"/>
  <c r="AC205" i="39"/>
  <c r="AD205" i="39" s="1"/>
  <c r="AE205" i="39" s="1"/>
  <c r="AF205" i="39" s="1"/>
  <c r="AG205" i="39" s="1"/>
  <c r="AC179" i="39"/>
  <c r="AD179" i="39" s="1"/>
  <c r="AE179" i="39" s="1"/>
  <c r="AF179" i="39" s="1"/>
  <c r="AG179" i="39" s="1"/>
  <c r="AC156" i="39"/>
  <c r="AD156" i="39" s="1"/>
  <c r="AE156" i="39" s="1"/>
  <c r="AF156" i="39" s="1"/>
  <c r="AG156" i="39" s="1"/>
  <c r="AC154" i="39"/>
  <c r="AD154" i="39" s="1"/>
  <c r="AE154" i="39" s="1"/>
  <c r="AF154" i="39" s="1"/>
  <c r="AG154" i="39" s="1"/>
  <c r="AC141" i="39"/>
  <c r="AD141" i="39" s="1"/>
  <c r="AE141" i="39" s="1"/>
  <c r="AF141" i="39" s="1"/>
  <c r="AG141" i="39" s="1"/>
  <c r="L34" i="54"/>
  <c r="L33" i="54"/>
  <c r="L35" i="54"/>
  <c r="S32" i="42"/>
  <c r="W26" i="42"/>
  <c r="W22" i="42"/>
  <c r="U22" i="42"/>
  <c r="Z32" i="42"/>
  <c r="AA32" i="42"/>
  <c r="U32" i="42"/>
  <c r="W32" i="42"/>
  <c r="Y32" i="42"/>
  <c r="T23" i="42"/>
  <c r="AD83" i="42"/>
  <c r="S34" i="42"/>
  <c r="U31" i="12"/>
  <c r="V31" i="12" s="1"/>
  <c r="W31" i="12" s="1"/>
  <c r="X31" i="12" s="1"/>
  <c r="Y31" i="12" s="1"/>
  <c r="U45" i="12"/>
  <c r="V45" i="12" s="1"/>
  <c r="W45" i="12" s="1"/>
  <c r="X45" i="12" s="1"/>
  <c r="Y45" i="12" s="1"/>
  <c r="U49" i="12"/>
  <c r="V49" i="12" s="1"/>
  <c r="W49" i="12" s="1"/>
  <c r="X49" i="12" s="1"/>
  <c r="Y49" i="12" s="1"/>
  <c r="U17" i="12"/>
  <c r="V17" i="12" s="1"/>
  <c r="W17" i="12" s="1"/>
  <c r="X17" i="12" s="1"/>
  <c r="Y17" i="12" s="1"/>
  <c r="U18" i="12"/>
  <c r="V18" i="12" s="1"/>
  <c r="W18" i="12" s="1"/>
  <c r="X18" i="12" s="1"/>
  <c r="Y18" i="12" s="1"/>
  <c r="AF157" i="37"/>
  <c r="AC76" i="39"/>
  <c r="AD76" i="39" s="1"/>
  <c r="AE76" i="39" s="1"/>
  <c r="AF76" i="39" s="1"/>
  <c r="AG76" i="39" s="1"/>
  <c r="P29" i="28"/>
  <c r="AC199" i="39"/>
  <c r="AD199" i="39" s="1"/>
  <c r="AE199" i="39" s="1"/>
  <c r="AF199" i="39" s="1"/>
  <c r="AG199" i="39" s="1"/>
  <c r="AC244" i="39"/>
  <c r="AD244" i="39" s="1"/>
  <c r="AE244" i="39" s="1"/>
  <c r="AF244" i="39" s="1"/>
  <c r="AG244" i="39" s="1"/>
  <c r="AC271" i="39"/>
  <c r="AD271" i="39" s="1"/>
  <c r="AE271" i="39" s="1"/>
  <c r="AF271" i="39" s="1"/>
  <c r="AG271" i="39" s="1"/>
  <c r="AC187" i="39"/>
  <c r="AD187" i="39" s="1"/>
  <c r="AE187" i="39" s="1"/>
  <c r="AF187" i="39" s="1"/>
  <c r="AG187" i="39" s="1"/>
  <c r="J5" i="40"/>
  <c r="AC150" i="39"/>
  <c r="AD150" i="39" s="1"/>
  <c r="AE150" i="39" s="1"/>
  <c r="AF150" i="39" s="1"/>
  <c r="AG150" i="39" s="1"/>
  <c r="AC146" i="39"/>
  <c r="AD146" i="39" s="1"/>
  <c r="AE146" i="39" s="1"/>
  <c r="AF146" i="39" s="1"/>
  <c r="AG146" i="39" s="1"/>
  <c r="AC65" i="39"/>
  <c r="AD65" i="39" s="1"/>
  <c r="AE65" i="39" s="1"/>
  <c r="AF65" i="39" s="1"/>
  <c r="AG65" i="39" s="1"/>
  <c r="AC104" i="39"/>
  <c r="AD104" i="39" s="1"/>
  <c r="AE104" i="39" s="1"/>
  <c r="AF104" i="39" s="1"/>
  <c r="AG104" i="39" s="1"/>
  <c r="AC118" i="39"/>
  <c r="AD118" i="39" s="1"/>
  <c r="AE118" i="39" s="1"/>
  <c r="AF118" i="39" s="1"/>
  <c r="AG118" i="39" s="1"/>
  <c r="U24" i="12"/>
  <c r="V24" i="12" s="1"/>
  <c r="W24" i="12" s="1"/>
  <c r="X24" i="12" s="1"/>
  <c r="Y24" i="12" s="1"/>
  <c r="AC72" i="39"/>
  <c r="AD72" i="39" s="1"/>
  <c r="AE72" i="39" s="1"/>
  <c r="AF72" i="39" s="1"/>
  <c r="AG72" i="39" s="1"/>
  <c r="AC106" i="39"/>
  <c r="AD106" i="39" s="1"/>
  <c r="AE106" i="39" s="1"/>
  <c r="AF106" i="39" s="1"/>
  <c r="AG106" i="39" s="1"/>
  <c r="U35" i="12"/>
  <c r="V35" i="12" s="1"/>
  <c r="W35" i="12" s="1"/>
  <c r="X35" i="12" s="1"/>
  <c r="Y35" i="12" s="1"/>
  <c r="Q7" i="38"/>
  <c r="U23" i="12"/>
  <c r="V23" i="12" s="1"/>
  <c r="W23" i="12" s="1"/>
  <c r="X23" i="12" s="1"/>
  <c r="Y23" i="12" s="1"/>
  <c r="U40" i="12"/>
  <c r="V40" i="12" s="1"/>
  <c r="W40" i="12" s="1"/>
  <c r="X40" i="12" s="1"/>
  <c r="Y40" i="12" s="1"/>
  <c r="AC182" i="39"/>
  <c r="AD182" i="39" s="1"/>
  <c r="AE182" i="39" s="1"/>
  <c r="AF182" i="39" s="1"/>
  <c r="AG182" i="39" s="1"/>
  <c r="S27" i="42"/>
  <c r="U27" i="42"/>
  <c r="W27" i="42"/>
  <c r="Y27" i="42"/>
  <c r="Q25" i="42"/>
  <c r="O52" i="28"/>
  <c r="J25" i="42"/>
  <c r="H52" i="28"/>
  <c r="I25" i="42"/>
  <c r="G52" i="28"/>
  <c r="T164" i="38"/>
  <c r="AB117" i="38"/>
  <c r="I121" i="38"/>
  <c r="AF121" i="38"/>
  <c r="V308" i="38"/>
  <c r="Q164" i="38"/>
  <c r="AC164" i="38" s="1"/>
  <c r="R117" i="38"/>
  <c r="AD117" i="38" s="1"/>
  <c r="A116" i="40"/>
  <c r="E116" i="40"/>
  <c r="W308" i="38"/>
  <c r="R164" i="38"/>
  <c r="AD164" i="38" s="1"/>
  <c r="U117" i="38"/>
  <c r="C121" i="38"/>
  <c r="R308" i="38"/>
  <c r="AD308" i="38" s="1"/>
  <c r="Z164" i="38"/>
  <c r="V117" i="38"/>
  <c r="A201" i="38"/>
  <c r="D121" i="38"/>
  <c r="AA308" i="38"/>
  <c r="C351" i="38"/>
  <c r="R351" i="38"/>
  <c r="AD351" i="38" s="1"/>
  <c r="X164" i="38"/>
  <c r="U124" i="38"/>
  <c r="Y117" i="38"/>
  <c r="W117" i="38"/>
  <c r="E121" i="38"/>
  <c r="A346" i="40"/>
  <c r="E346" i="40"/>
  <c r="W164" i="38"/>
  <c r="E161" i="38"/>
  <c r="AA117" i="38"/>
  <c r="A391" i="38"/>
  <c r="S164" i="38"/>
  <c r="AE164" i="38" s="1"/>
  <c r="I161" i="38"/>
  <c r="AF161" i="38"/>
  <c r="S117" i="38"/>
  <c r="AE117" i="38" s="1"/>
  <c r="X117" i="38"/>
  <c r="E351" i="38"/>
  <c r="AB164" i="38"/>
  <c r="C161" i="38"/>
  <c r="Q117" i="38"/>
  <c r="AC117" i="38" s="1"/>
  <c r="AA164" i="38"/>
  <c r="B161" i="38"/>
  <c r="U164" i="38"/>
  <c r="V155" i="38"/>
  <c r="V164" i="38"/>
  <c r="Z117" i="38"/>
  <c r="Y31" i="40"/>
  <c r="S31" i="40"/>
  <c r="K31" i="40"/>
  <c r="T31" i="40"/>
  <c r="Q31" i="40"/>
  <c r="M31" i="40"/>
  <c r="AC31" i="40"/>
  <c r="U31" i="40"/>
  <c r="J31" i="40"/>
  <c r="AB31" i="40"/>
  <c r="N31" i="40"/>
  <c r="L31" i="40"/>
  <c r="O31" i="40"/>
  <c r="X31" i="40"/>
  <c r="R31" i="40"/>
  <c r="P31" i="40"/>
  <c r="V31" i="40"/>
  <c r="Z31" i="40"/>
  <c r="W31" i="40"/>
  <c r="AA31" i="40"/>
  <c r="A277" i="38"/>
  <c r="A232" i="40"/>
  <c r="E232" i="40"/>
  <c r="D237" i="38"/>
  <c r="B237" i="38"/>
  <c r="E237" i="38"/>
  <c r="C237" i="38"/>
  <c r="I237" i="38"/>
  <c r="AF237" i="38"/>
  <c r="T235" i="38"/>
  <c r="V229" i="38"/>
  <c r="R244" i="38"/>
  <c r="AD244" i="38" s="1"/>
  <c r="S287" i="38"/>
  <c r="AE287" i="38" s="1"/>
  <c r="AB314" i="38"/>
  <c r="U155" i="38"/>
  <c r="Y63" i="38"/>
  <c r="R235" i="38"/>
  <c r="AD235" i="38" s="1"/>
  <c r="Y229" i="38"/>
  <c r="T244" i="38"/>
  <c r="Q287" i="38"/>
  <c r="AC287" i="38" s="1"/>
  <c r="Q314" i="38"/>
  <c r="AC314" i="38" s="1"/>
  <c r="AA155" i="38"/>
  <c r="B197" i="38"/>
  <c r="W68" i="38"/>
  <c r="Z235" i="38"/>
  <c r="W229" i="38"/>
  <c r="S235" i="38"/>
  <c r="AE235" i="38" s="1"/>
  <c r="W244" i="38"/>
  <c r="W287" i="38"/>
  <c r="T314" i="38"/>
  <c r="D192" i="38"/>
  <c r="Y155" i="38"/>
  <c r="D197" i="38"/>
  <c r="T78" i="38"/>
  <c r="Y235" i="38"/>
  <c r="AA229" i="38"/>
  <c r="Z244" i="38"/>
  <c r="V287" i="38"/>
  <c r="R314" i="38"/>
  <c r="AD314" i="38" s="1"/>
  <c r="A232" i="38"/>
  <c r="Z155" i="38"/>
  <c r="A192" i="40"/>
  <c r="E192" i="40"/>
  <c r="Q78" i="38"/>
  <c r="AC78" i="38" s="1"/>
  <c r="A310" i="40"/>
  <c r="E310" i="40"/>
  <c r="W235" i="38"/>
  <c r="Z229" i="38"/>
  <c r="AB244" i="38"/>
  <c r="Y287" i="38"/>
  <c r="U314" i="38"/>
  <c r="I192" i="38"/>
  <c r="AF192" i="38"/>
  <c r="R155" i="38"/>
  <c r="AD155" i="38" s="1"/>
  <c r="E197" i="38"/>
  <c r="N122" i="40"/>
  <c r="R78" i="38"/>
  <c r="AD78" i="38" s="1"/>
  <c r="A355" i="38"/>
  <c r="I355" i="38"/>
  <c r="AF355" i="38"/>
  <c r="Q235" i="38"/>
  <c r="AC235" i="38" s="1"/>
  <c r="S229" i="38"/>
  <c r="AE229" i="38" s="1"/>
  <c r="U244" i="38"/>
  <c r="R287" i="38"/>
  <c r="AD287" i="38" s="1"/>
  <c r="X314" i="38"/>
  <c r="C192" i="38"/>
  <c r="X155" i="38"/>
  <c r="I197" i="38"/>
  <c r="AF197" i="38"/>
  <c r="A209" i="38"/>
  <c r="P122" i="40"/>
  <c r="D315" i="38"/>
  <c r="U229" i="38"/>
  <c r="AA244" i="38"/>
  <c r="Z287" i="38"/>
  <c r="S314" i="38"/>
  <c r="AE314" i="38" s="1"/>
  <c r="A187" i="40"/>
  <c r="E187" i="40"/>
  <c r="T155" i="38"/>
  <c r="C197" i="38"/>
  <c r="I169" i="38"/>
  <c r="AF169" i="38"/>
  <c r="V122" i="40"/>
  <c r="AB229" i="38"/>
  <c r="Y244" i="38"/>
  <c r="AB287" i="38"/>
  <c r="W314" i="38"/>
  <c r="E192" i="38"/>
  <c r="W155" i="38"/>
  <c r="E169" i="38"/>
  <c r="X122" i="40"/>
  <c r="Q229" i="38"/>
  <c r="AC229" i="38" s="1"/>
  <c r="S244" i="38"/>
  <c r="AE244" i="38" s="1"/>
  <c r="U287" i="38"/>
  <c r="V314" i="38"/>
  <c r="S155" i="38"/>
  <c r="AE155" i="38" s="1"/>
  <c r="C169" i="38"/>
  <c r="J122" i="40"/>
  <c r="X229" i="38"/>
  <c r="X244" i="38"/>
  <c r="X287" i="38"/>
  <c r="Y314" i="38"/>
  <c r="AB155" i="38"/>
  <c r="B169" i="38"/>
  <c r="Q122" i="40"/>
  <c r="AB130" i="38"/>
  <c r="U235" i="38"/>
  <c r="R229" i="38"/>
  <c r="AD229" i="38" s="1"/>
  <c r="Q244" i="38"/>
  <c r="AC244" i="38" s="1"/>
  <c r="T287" i="38"/>
  <c r="Q155" i="38"/>
  <c r="AC155" i="38" s="1"/>
  <c r="J201" i="41"/>
  <c r="S201" i="41"/>
  <c r="R201" i="41"/>
  <c r="L383" i="41"/>
  <c r="Q201" i="41"/>
  <c r="M383" i="41"/>
  <c r="N201" i="41"/>
  <c r="M201" i="41"/>
  <c r="J383" i="41"/>
  <c r="Q383" i="41"/>
  <c r="K383" i="41"/>
  <c r="C382" i="41"/>
  <c r="M343" i="41"/>
  <c r="R343" i="41"/>
  <c r="E347" i="37"/>
  <c r="I387" i="37"/>
  <c r="T387" i="37"/>
  <c r="D64" i="37"/>
  <c r="Q264" i="41"/>
  <c r="W264" i="41"/>
  <c r="R264" i="41"/>
  <c r="X264" i="41"/>
  <c r="K264" i="41"/>
  <c r="J264" i="41"/>
  <c r="C347" i="37"/>
  <c r="W343" i="41"/>
  <c r="D31" i="27"/>
  <c r="Q36" i="15"/>
  <c r="AC36" i="15" s="1"/>
  <c r="Q83" i="15"/>
  <c r="AC83" i="15" s="1"/>
  <c r="S83" i="15"/>
  <c r="AE83" i="15" s="1"/>
  <c r="Y83" i="15"/>
  <c r="AA83" i="15"/>
  <c r="U83" i="15"/>
  <c r="R83" i="15"/>
  <c r="AD83" i="15" s="1"/>
  <c r="Z83" i="15"/>
  <c r="V83" i="15"/>
  <c r="AB83" i="15"/>
  <c r="T83" i="15"/>
  <c r="W83" i="15"/>
  <c r="Z123" i="15"/>
  <c r="V123" i="15"/>
  <c r="R123" i="15"/>
  <c r="AD123" i="15" s="1"/>
  <c r="T123" i="15"/>
  <c r="E228" i="27"/>
  <c r="C228" i="27"/>
  <c r="T106" i="27"/>
  <c r="V106" i="27"/>
  <c r="W106" i="27"/>
  <c r="M106" i="27"/>
  <c r="L106" i="27"/>
  <c r="U106" i="27"/>
  <c r="P106" i="27"/>
  <c r="O106" i="27"/>
  <c r="F38" i="7"/>
  <c r="H33" i="39"/>
  <c r="L10" i="6"/>
  <c r="M10" i="6"/>
  <c r="S28" i="7"/>
  <c r="D108" i="15"/>
  <c r="AA85" i="15"/>
  <c r="R125" i="15"/>
  <c r="AD125" i="15" s="1"/>
  <c r="R85" i="15"/>
  <c r="AD85" i="15" s="1"/>
  <c r="AA125" i="15"/>
  <c r="AB85" i="15"/>
  <c r="T125" i="15"/>
  <c r="Z85" i="15"/>
  <c r="X125" i="15"/>
  <c r="V85" i="15"/>
  <c r="Q125" i="15"/>
  <c r="AC125" i="15" s="1"/>
  <c r="U85" i="15"/>
  <c r="Z125" i="15"/>
  <c r="AB123" i="15"/>
  <c r="A85" i="27"/>
  <c r="D90" i="15"/>
  <c r="B90" i="15"/>
  <c r="E90" i="15"/>
  <c r="I130" i="15"/>
  <c r="C90" i="15"/>
  <c r="A83" i="27"/>
  <c r="D88" i="15"/>
  <c r="B88" i="15"/>
  <c r="E88" i="15"/>
  <c r="I128" i="15"/>
  <c r="A79" i="27"/>
  <c r="C79" i="27"/>
  <c r="E84" i="15"/>
  <c r="I124" i="15"/>
  <c r="D84" i="15"/>
  <c r="C84" i="15"/>
  <c r="B84" i="15"/>
  <c r="A77" i="27"/>
  <c r="B82" i="15"/>
  <c r="E82" i="15"/>
  <c r="I122" i="15"/>
  <c r="C82" i="15"/>
  <c r="D82" i="15"/>
  <c r="A75" i="27"/>
  <c r="C80" i="15"/>
  <c r="Z80" i="15"/>
  <c r="D80" i="15"/>
  <c r="B80" i="15"/>
  <c r="E80" i="15"/>
  <c r="I120" i="15"/>
  <c r="A73" i="27"/>
  <c r="C78" i="15"/>
  <c r="D78" i="15"/>
  <c r="B78" i="15"/>
  <c r="E78" i="15"/>
  <c r="I118" i="15"/>
  <c r="A71" i="27"/>
  <c r="C76" i="15"/>
  <c r="D76" i="15"/>
  <c r="B76" i="15"/>
  <c r="E76" i="15"/>
  <c r="I116" i="15"/>
  <c r="A69" i="27"/>
  <c r="C74" i="15"/>
  <c r="E74" i="15"/>
  <c r="I114" i="15"/>
  <c r="D74" i="15"/>
  <c r="A67" i="27"/>
  <c r="C72" i="15"/>
  <c r="A112" i="15"/>
  <c r="E72" i="15"/>
  <c r="I112" i="15"/>
  <c r="D72" i="15"/>
  <c r="B72" i="15"/>
  <c r="A65" i="27"/>
  <c r="C65" i="27"/>
  <c r="E70" i="15"/>
  <c r="I110" i="15"/>
  <c r="A63" i="27"/>
  <c r="D68" i="15"/>
  <c r="B68" i="15"/>
  <c r="E68" i="15"/>
  <c r="I108" i="15"/>
  <c r="C68" i="15"/>
  <c r="A61" i="27"/>
  <c r="D66" i="15"/>
  <c r="B66" i="15"/>
  <c r="E66" i="15"/>
  <c r="I106" i="15"/>
  <c r="C66" i="15"/>
  <c r="A106" i="15"/>
  <c r="A59" i="27"/>
  <c r="A104" i="15"/>
  <c r="C104" i="15"/>
  <c r="E64" i="15"/>
  <c r="I104" i="15"/>
  <c r="D64" i="15"/>
  <c r="B64" i="15"/>
  <c r="C64" i="15"/>
  <c r="C122" i="27"/>
  <c r="E122" i="27"/>
  <c r="B123" i="15"/>
  <c r="D123" i="15"/>
  <c r="A118" i="27"/>
  <c r="E123" i="15"/>
  <c r="I163" i="15"/>
  <c r="A163" i="15"/>
  <c r="C105" i="15"/>
  <c r="A100" i="27"/>
  <c r="A145" i="15"/>
  <c r="D105" i="15"/>
  <c r="E105" i="15"/>
  <c r="I145" i="15"/>
  <c r="A273" i="15"/>
  <c r="D127" i="15"/>
  <c r="AC43" i="27"/>
  <c r="M43" i="27"/>
  <c r="AF44" i="15"/>
  <c r="D233" i="15"/>
  <c r="E161" i="15"/>
  <c r="I201" i="15"/>
  <c r="A167" i="15"/>
  <c r="B233" i="15"/>
  <c r="T67" i="15"/>
  <c r="U43" i="27"/>
  <c r="V37" i="27"/>
  <c r="U37" i="27"/>
  <c r="T44" i="15"/>
  <c r="E233" i="15"/>
  <c r="I273" i="15"/>
  <c r="S71" i="15"/>
  <c r="AE71" i="15" s="1"/>
  <c r="AA67" i="15"/>
  <c r="AF45" i="15"/>
  <c r="S23" i="15"/>
  <c r="AE23" i="15" s="1"/>
  <c r="S44" i="15"/>
  <c r="AE44" i="15" s="1"/>
  <c r="AJ24" i="15"/>
  <c r="Z45" i="15"/>
  <c r="L37" i="27"/>
  <c r="W44" i="15"/>
  <c r="AI24" i="15"/>
  <c r="AB37" i="27"/>
  <c r="Y24" i="27"/>
  <c r="D41" i="27"/>
  <c r="Y44" i="15"/>
  <c r="AF24" i="15"/>
  <c r="Y43" i="27"/>
  <c r="Z24" i="15"/>
  <c r="AA44" i="15"/>
  <c r="AA24" i="15"/>
  <c r="V23" i="15"/>
  <c r="T24" i="15"/>
  <c r="AI44" i="15"/>
  <c r="J43" i="27"/>
  <c r="M37" i="27"/>
  <c r="AA45" i="15"/>
  <c r="V44" i="15"/>
  <c r="AI45" i="15"/>
  <c r="Y45" i="15"/>
  <c r="X44" i="15"/>
  <c r="T37" i="27"/>
  <c r="S45" i="15"/>
  <c r="AE45" i="15" s="1"/>
  <c r="AB44" i="15"/>
  <c r="AA47" i="15"/>
  <c r="AH24" i="15"/>
  <c r="Y47" i="15"/>
  <c r="T48" i="15"/>
  <c r="AG24" i="15"/>
  <c r="E26" i="14"/>
  <c r="A130" i="15"/>
  <c r="AH47" i="15"/>
  <c r="V24" i="15"/>
  <c r="Q48" i="15"/>
  <c r="AC48" i="15" s="1"/>
  <c r="Q24" i="15"/>
  <c r="AC24" i="15" s="1"/>
  <c r="R24" i="15"/>
  <c r="AD24" i="15" s="1"/>
  <c r="U40" i="15"/>
  <c r="S24" i="15"/>
  <c r="AE24" i="15" s="1"/>
  <c r="AG39" i="15"/>
  <c r="AB32" i="15"/>
  <c r="U24" i="15"/>
  <c r="AG31" i="15"/>
  <c r="AF41" i="15"/>
  <c r="AA41" i="15"/>
  <c r="AB24" i="15"/>
  <c r="Y32" i="15"/>
  <c r="W24" i="15"/>
  <c r="V49" i="15"/>
  <c r="AH31" i="15"/>
  <c r="Y41" i="15"/>
  <c r="X24" i="15"/>
  <c r="AA32" i="15"/>
  <c r="R49" i="15"/>
  <c r="AD49" i="15" s="1"/>
  <c r="L108" i="27"/>
  <c r="P108" i="27"/>
  <c r="T108" i="27"/>
  <c r="X108" i="27"/>
  <c r="J108" i="27"/>
  <c r="O108" i="27"/>
  <c r="N108" i="27"/>
  <c r="W108" i="27"/>
  <c r="R108" i="27"/>
  <c r="Q108" i="27"/>
  <c r="V108" i="27"/>
  <c r="K108" i="27"/>
  <c r="S108" i="27"/>
  <c r="M108" i="27"/>
  <c r="U108" i="27"/>
  <c r="C102" i="27"/>
  <c r="E102" i="27"/>
  <c r="S129" i="15"/>
  <c r="AE129" i="15" s="1"/>
  <c r="V129" i="15"/>
  <c r="X129" i="15"/>
  <c r="AA129" i="15"/>
  <c r="W129" i="15"/>
  <c r="Q129" i="15"/>
  <c r="AC129" i="15" s="1"/>
  <c r="U129" i="15"/>
  <c r="Y129" i="15"/>
  <c r="Z129" i="15"/>
  <c r="A147" i="15"/>
  <c r="A207" i="15"/>
  <c r="B107" i="15"/>
  <c r="AB80" i="15"/>
  <c r="V31" i="15"/>
  <c r="A122" i="15"/>
  <c r="E22" i="14"/>
  <c r="B129" i="15"/>
  <c r="A119" i="15"/>
  <c r="E129" i="15"/>
  <c r="I169" i="15"/>
  <c r="AF47" i="15"/>
  <c r="W47" i="15"/>
  <c r="Q41" i="15"/>
  <c r="AC41" i="15" s="1"/>
  <c r="X32" i="15"/>
  <c r="W48" i="15"/>
  <c r="X47" i="15"/>
  <c r="V47" i="15"/>
  <c r="A124" i="27"/>
  <c r="E107" i="15"/>
  <c r="I147" i="15"/>
  <c r="U47" i="15"/>
  <c r="Y31" i="15"/>
  <c r="T32" i="15"/>
  <c r="AI48" i="15"/>
  <c r="T47" i="15"/>
  <c r="R47" i="15"/>
  <c r="AD47" i="15" s="1"/>
  <c r="A169" i="15"/>
  <c r="C107" i="15"/>
  <c r="W107" i="15"/>
  <c r="S47" i="15"/>
  <c r="AE47" i="15" s="1"/>
  <c r="W31" i="15"/>
  <c r="R48" i="15"/>
  <c r="AD48" i="15" s="1"/>
  <c r="AH41" i="15"/>
  <c r="Q47" i="15"/>
  <c r="AC47" i="15" s="1"/>
  <c r="S31" i="15"/>
  <c r="AE31" i="15" s="1"/>
  <c r="AJ48" i="15"/>
  <c r="X41" i="15"/>
  <c r="V41" i="15"/>
  <c r="AF351" i="38"/>
  <c r="AA351" i="38"/>
  <c r="U351" i="38"/>
  <c r="S351" i="38"/>
  <c r="AE351" i="38" s="1"/>
  <c r="Y351" i="38"/>
  <c r="E407" i="38"/>
  <c r="I407" i="38"/>
  <c r="AF407" i="38"/>
  <c r="A402" i="40"/>
  <c r="E402" i="40"/>
  <c r="D407" i="38"/>
  <c r="A447" i="38"/>
  <c r="I447" i="38"/>
  <c r="AF447" i="38"/>
  <c r="B407" i="38"/>
  <c r="C407" i="38"/>
  <c r="C404" i="38"/>
  <c r="U404" i="38"/>
  <c r="A399" i="40"/>
  <c r="E399" i="40"/>
  <c r="E404" i="38"/>
  <c r="D404" i="38"/>
  <c r="B404" i="38"/>
  <c r="A444" i="38"/>
  <c r="I404" i="38"/>
  <c r="AF404" i="38"/>
  <c r="I200" i="38"/>
  <c r="AF200" i="38"/>
  <c r="D200" i="38"/>
  <c r="C200" i="38"/>
  <c r="A195" i="40"/>
  <c r="E195" i="40"/>
  <c r="A240" i="38"/>
  <c r="E200" i="38"/>
  <c r="AF124" i="38"/>
  <c r="Z124" i="38"/>
  <c r="AA124" i="38"/>
  <c r="AB124" i="38"/>
  <c r="Y124" i="38"/>
  <c r="Q124" i="38"/>
  <c r="AC124" i="38" s="1"/>
  <c r="V124" i="38"/>
  <c r="X124" i="38"/>
  <c r="R124" i="38"/>
  <c r="AD124" i="38" s="1"/>
  <c r="B165" i="38"/>
  <c r="I165" i="38"/>
  <c r="AF165" i="38"/>
  <c r="A205" i="38"/>
  <c r="A160" i="40"/>
  <c r="E160" i="40"/>
  <c r="D165" i="38"/>
  <c r="C165" i="38"/>
  <c r="E165" i="38"/>
  <c r="A359" i="40"/>
  <c r="E359" i="40"/>
  <c r="W268" i="38"/>
  <c r="X327" i="38"/>
  <c r="V311" i="38"/>
  <c r="U185" i="38"/>
  <c r="W185" i="38"/>
  <c r="T185" i="38"/>
  <c r="AB185" i="38"/>
  <c r="AA185" i="38"/>
  <c r="Y185" i="38"/>
  <c r="V185" i="38"/>
  <c r="Q185" i="38"/>
  <c r="AC185" i="38" s="1"/>
  <c r="S185" i="38"/>
  <c r="AE185" i="38" s="1"/>
  <c r="C364" i="38"/>
  <c r="Q308" i="38"/>
  <c r="AC308" i="38" s="1"/>
  <c r="Q268" i="38"/>
  <c r="AC268" i="38" s="1"/>
  <c r="AB327" i="38"/>
  <c r="S311" i="38"/>
  <c r="AE311" i="38" s="1"/>
  <c r="D351" i="38"/>
  <c r="AA268" i="38"/>
  <c r="D275" i="38"/>
  <c r="U311" i="38"/>
  <c r="B200" i="38"/>
  <c r="C116" i="38"/>
  <c r="A156" i="38"/>
  <c r="A111" i="40"/>
  <c r="E111" i="40"/>
  <c r="D116" i="38"/>
  <c r="E116" i="38"/>
  <c r="B116" i="38"/>
  <c r="I116" i="38"/>
  <c r="AF116" i="38"/>
  <c r="T106" i="38"/>
  <c r="W106" i="38"/>
  <c r="Q106" i="38"/>
  <c r="AC106" i="38" s="1"/>
  <c r="AA106" i="38"/>
  <c r="Y106" i="38"/>
  <c r="AB106" i="38"/>
  <c r="X106" i="38"/>
  <c r="Z106" i="38"/>
  <c r="V106" i="38"/>
  <c r="U106" i="38"/>
  <c r="R106" i="38"/>
  <c r="AD106" i="38" s="1"/>
  <c r="E187" i="38"/>
  <c r="C187" i="38"/>
  <c r="D187" i="38"/>
  <c r="I187" i="38"/>
  <c r="AF187" i="38"/>
  <c r="A227" i="38"/>
  <c r="A182" i="40"/>
  <c r="E182" i="40"/>
  <c r="B187" i="38"/>
  <c r="W148" i="40"/>
  <c r="Q148" i="40"/>
  <c r="U148" i="40"/>
  <c r="T148" i="40"/>
  <c r="P148" i="40"/>
  <c r="M148" i="40"/>
  <c r="V148" i="40"/>
  <c r="D143" i="38"/>
  <c r="C143" i="38"/>
  <c r="I143" i="38"/>
  <c r="AF143" i="38"/>
  <c r="Q36" i="40"/>
  <c r="AB36" i="40"/>
  <c r="M36" i="40"/>
  <c r="AC36" i="40"/>
  <c r="R36" i="40"/>
  <c r="U36" i="40"/>
  <c r="N36" i="40"/>
  <c r="Z36" i="40"/>
  <c r="S36" i="40"/>
  <c r="V36" i="40"/>
  <c r="Y36" i="40"/>
  <c r="L36" i="40"/>
  <c r="P36" i="40"/>
  <c r="W36" i="40"/>
  <c r="AA36" i="40"/>
  <c r="T36" i="40"/>
  <c r="O36" i="40"/>
  <c r="A349" i="40"/>
  <c r="E349" i="40"/>
  <c r="D354" i="38"/>
  <c r="E354" i="38"/>
  <c r="C354" i="38"/>
  <c r="A394" i="38"/>
  <c r="B354" i="38"/>
  <c r="AB149" i="38"/>
  <c r="X149" i="38"/>
  <c r="AA149" i="38"/>
  <c r="W149" i="38"/>
  <c r="Y149" i="38"/>
  <c r="U149" i="38"/>
  <c r="Q149" i="38"/>
  <c r="AC149" i="38" s="1"/>
  <c r="R149" i="38"/>
  <c r="AD149" i="38" s="1"/>
  <c r="V149" i="38"/>
  <c r="S149" i="38"/>
  <c r="AE149" i="38" s="1"/>
  <c r="Z149" i="38"/>
  <c r="S194" i="38"/>
  <c r="AE194" i="38" s="1"/>
  <c r="X194" i="38"/>
  <c r="AA194" i="38"/>
  <c r="W194" i="38"/>
  <c r="U194" i="38"/>
  <c r="V194" i="38"/>
  <c r="R194" i="38"/>
  <c r="AD194" i="38" s="1"/>
  <c r="Y194" i="38"/>
  <c r="AB194" i="38"/>
  <c r="T194" i="38"/>
  <c r="Q194" i="38"/>
  <c r="AC194" i="38" s="1"/>
  <c r="X145" i="38"/>
  <c r="AA145" i="38"/>
  <c r="Z145" i="38"/>
  <c r="D153" i="38"/>
  <c r="B153" i="38"/>
  <c r="A193" i="38"/>
  <c r="C153" i="38"/>
  <c r="E153" i="38"/>
  <c r="I153" i="38"/>
  <c r="AF153" i="38"/>
  <c r="R311" i="38"/>
  <c r="AD311" i="38" s="1"/>
  <c r="A120" i="40"/>
  <c r="E120" i="40"/>
  <c r="D125" i="38"/>
  <c r="C125" i="38"/>
  <c r="B125" i="38"/>
  <c r="I125" i="38"/>
  <c r="AF125" i="38"/>
  <c r="E125" i="38"/>
  <c r="P362" i="40"/>
  <c r="B348" i="38"/>
  <c r="U308" i="38"/>
  <c r="E309" i="38"/>
  <c r="B315" i="38"/>
  <c r="A386" i="40"/>
  <c r="E386" i="40"/>
  <c r="V235" i="38"/>
  <c r="C367" i="38"/>
  <c r="U268" i="38"/>
  <c r="E275" i="38"/>
  <c r="T327" i="38"/>
  <c r="T311" i="38"/>
  <c r="B351" i="38"/>
  <c r="U284" i="38"/>
  <c r="AF127" i="38"/>
  <c r="T127" i="38"/>
  <c r="X127" i="38"/>
  <c r="AB127" i="38"/>
  <c r="U127" i="38"/>
  <c r="S127" i="38"/>
  <c r="AE127" i="38" s="1"/>
  <c r="AA127" i="38"/>
  <c r="V127" i="38"/>
  <c r="Q127" i="38"/>
  <c r="AC127" i="38" s="1"/>
  <c r="W127" i="38"/>
  <c r="R127" i="38"/>
  <c r="AD127" i="38" s="1"/>
  <c r="Y127" i="38"/>
  <c r="A350" i="40"/>
  <c r="E350" i="40"/>
  <c r="U362" i="40"/>
  <c r="E348" i="38"/>
  <c r="A349" i="38"/>
  <c r="I315" i="38"/>
  <c r="AF315" i="38"/>
  <c r="A431" i="38"/>
  <c r="AA235" i="38"/>
  <c r="E367" i="38"/>
  <c r="AB268" i="38"/>
  <c r="C275" i="38"/>
  <c r="R275" i="38"/>
  <c r="AD275" i="38" s="1"/>
  <c r="S327" i="38"/>
  <c r="AE327" i="38" s="1"/>
  <c r="AA311" i="38"/>
  <c r="Y284" i="38"/>
  <c r="M362" i="40"/>
  <c r="Z351" i="38"/>
  <c r="C309" i="38"/>
  <c r="AB309" i="38"/>
  <c r="C315" i="38"/>
  <c r="E391" i="38"/>
  <c r="AB235" i="38"/>
  <c r="S268" i="38"/>
  <c r="AE268" i="38" s="1"/>
  <c r="W327" i="38"/>
  <c r="Q311" i="38"/>
  <c r="AC311" i="38" s="1"/>
  <c r="X284" i="38"/>
  <c r="T114" i="40"/>
  <c r="O114" i="40"/>
  <c r="R114" i="40"/>
  <c r="S114" i="40"/>
  <c r="W114" i="40"/>
  <c r="P114" i="40"/>
  <c r="X114" i="40"/>
  <c r="N114" i="40"/>
  <c r="V114" i="40"/>
  <c r="U114" i="40"/>
  <c r="Q114" i="40"/>
  <c r="S362" i="40"/>
  <c r="Z127" i="38"/>
  <c r="I224" i="38"/>
  <c r="AF224" i="38"/>
  <c r="D224" i="38"/>
  <c r="A219" i="40"/>
  <c r="E219" i="40"/>
  <c r="J219" i="40"/>
  <c r="Z63" i="38"/>
  <c r="Y103" i="38"/>
  <c r="AF41" i="38"/>
  <c r="AB494" i="38"/>
  <c r="T504" i="38"/>
  <c r="AB516" i="38"/>
  <c r="Q74" i="40"/>
  <c r="Q41" i="38"/>
  <c r="AC41" i="38" s="1"/>
  <c r="C76" i="38"/>
  <c r="AA24" i="38"/>
  <c r="S74" i="40"/>
  <c r="V29" i="38"/>
  <c r="W41" i="38"/>
  <c r="V522" i="38"/>
  <c r="J149" i="40"/>
  <c r="X24" i="38"/>
  <c r="AA29" i="38"/>
  <c r="I76" i="38"/>
  <c r="AF76" i="38"/>
  <c r="D106" i="38"/>
  <c r="A123" i="38"/>
  <c r="AF522" i="38"/>
  <c r="V63" i="38"/>
  <c r="U41" i="38"/>
  <c r="X494" i="38"/>
  <c r="AF516" i="38"/>
  <c r="J74" i="40"/>
  <c r="AG24" i="38"/>
  <c r="L74" i="40"/>
  <c r="R29" i="38"/>
  <c r="AD29" i="38" s="1"/>
  <c r="AH41" i="38"/>
  <c r="AB522" i="38"/>
  <c r="Q149" i="40"/>
  <c r="W504" i="38"/>
  <c r="P74" i="40"/>
  <c r="L29" i="38"/>
  <c r="S528" i="38"/>
  <c r="AE528" i="38" s="1"/>
  <c r="D76" i="38"/>
  <c r="B106" i="38"/>
  <c r="A146" i="38"/>
  <c r="Q494" i="38"/>
  <c r="AC494" i="38" s="1"/>
  <c r="T516" i="38"/>
  <c r="N74" i="40"/>
  <c r="V149" i="40"/>
  <c r="Z24" i="38"/>
  <c r="T74" i="40"/>
  <c r="Y29" i="38"/>
  <c r="AB41" i="38"/>
  <c r="Q522" i="38"/>
  <c r="AC522" i="38" s="1"/>
  <c r="Q504" i="38"/>
  <c r="AC504" i="38" s="1"/>
  <c r="X29" i="38"/>
  <c r="R528" i="38"/>
  <c r="AD528" i="38" s="1"/>
  <c r="AA41" i="38"/>
  <c r="S41" i="38"/>
  <c r="AE41" i="38" s="1"/>
  <c r="A159" i="38"/>
  <c r="B76" i="38"/>
  <c r="A101" i="40"/>
  <c r="E101" i="40"/>
  <c r="S81" i="40"/>
  <c r="AF528" i="38"/>
  <c r="AA71" i="38"/>
  <c r="AA63" i="38"/>
  <c r="R74" i="40"/>
  <c r="T149" i="40"/>
  <c r="V80" i="38"/>
  <c r="V24" i="38"/>
  <c r="U29" i="38"/>
  <c r="T41" i="38"/>
  <c r="W74" i="40"/>
  <c r="AI29" i="38"/>
  <c r="T29" i="38"/>
  <c r="E119" i="38"/>
  <c r="A71" i="40"/>
  <c r="E71" i="40"/>
  <c r="Q71" i="40"/>
  <c r="T81" i="40"/>
  <c r="AB71" i="38"/>
  <c r="AB63" i="38"/>
  <c r="V74" i="40"/>
  <c r="S149" i="40"/>
  <c r="R24" i="38"/>
  <c r="AD24" i="38" s="1"/>
  <c r="AJ41" i="38"/>
  <c r="U510" i="38"/>
  <c r="S510" i="38"/>
  <c r="AE510" i="38" s="1"/>
  <c r="X74" i="40"/>
  <c r="S29" i="38"/>
  <c r="AE29" i="38" s="1"/>
  <c r="AF24" i="38"/>
  <c r="L24" i="38"/>
  <c r="L41" i="38"/>
  <c r="K43" i="38"/>
  <c r="I83" i="38"/>
  <c r="AF83" i="38"/>
  <c r="T71" i="38"/>
  <c r="T63" i="38"/>
  <c r="P149" i="40"/>
  <c r="V494" i="38"/>
  <c r="Y24" i="38"/>
  <c r="Y510" i="38"/>
  <c r="AA510" i="38"/>
  <c r="S522" i="38"/>
  <c r="AE522" i="38" s="1"/>
  <c r="C83" i="38"/>
  <c r="D83" i="38"/>
  <c r="I119" i="38"/>
  <c r="Y119" i="38"/>
  <c r="P63" i="40"/>
  <c r="S63" i="40"/>
  <c r="AB119" i="38"/>
  <c r="W71" i="38"/>
  <c r="X149" i="40"/>
  <c r="O149" i="40"/>
  <c r="AA494" i="38"/>
  <c r="U68" i="38"/>
  <c r="Q24" i="38"/>
  <c r="AC24" i="38" s="1"/>
  <c r="Z510" i="38"/>
  <c r="U528" i="38"/>
  <c r="Q510" i="38"/>
  <c r="AC510" i="38" s="1"/>
  <c r="AA522" i="38"/>
  <c r="X71" i="38"/>
  <c r="AA504" i="38"/>
  <c r="AA516" i="38"/>
  <c r="AI41" i="38"/>
  <c r="B83" i="38"/>
  <c r="D119" i="38"/>
  <c r="Q63" i="40"/>
  <c r="T63" i="40"/>
  <c r="X119" i="38"/>
  <c r="S71" i="38"/>
  <c r="AE71" i="38" s="1"/>
  <c r="W149" i="40"/>
  <c r="L149" i="40"/>
  <c r="W494" i="38"/>
  <c r="AG41" i="38"/>
  <c r="K26" i="38"/>
  <c r="R510" i="38"/>
  <c r="AD510" i="38" s="1"/>
  <c r="Y528" i="38"/>
  <c r="U494" i="38"/>
  <c r="W516" i="38"/>
  <c r="R522" i="38"/>
  <c r="AD522" i="38" s="1"/>
  <c r="R71" i="38"/>
  <c r="AD71" i="38" s="1"/>
  <c r="AH24" i="38"/>
  <c r="AA528" i="38"/>
  <c r="R63" i="38"/>
  <c r="AD63" i="38" s="1"/>
  <c r="A78" i="40"/>
  <c r="E78" i="40"/>
  <c r="B119" i="38"/>
  <c r="R63" i="40"/>
  <c r="U63" i="40"/>
  <c r="Z119" i="38"/>
  <c r="W63" i="38"/>
  <c r="U71" i="38"/>
  <c r="Z504" i="38"/>
  <c r="K149" i="40"/>
  <c r="S494" i="38"/>
  <c r="AE494" i="38" s="1"/>
  <c r="Z41" i="38"/>
  <c r="V68" i="38"/>
  <c r="R149" i="40"/>
  <c r="W29" i="38"/>
  <c r="U504" i="38"/>
  <c r="AB510" i="38"/>
  <c r="U516" i="38"/>
  <c r="V528" i="38"/>
  <c r="T494" i="38"/>
  <c r="X516" i="38"/>
  <c r="T522" i="38"/>
  <c r="O74" i="40"/>
  <c r="X504" i="38"/>
  <c r="W119" i="38"/>
  <c r="AB103" i="38"/>
  <c r="S63" i="38"/>
  <c r="AE63" i="38" s="1"/>
  <c r="Q71" i="38"/>
  <c r="AC71" i="38" s="1"/>
  <c r="R504" i="38"/>
  <c r="AD504" i="38" s="1"/>
  <c r="S119" i="38"/>
  <c r="AE119" i="38" s="1"/>
  <c r="N149" i="40"/>
  <c r="E106" i="38"/>
  <c r="V41" i="38"/>
  <c r="AH29" i="38"/>
  <c r="Y504" i="38"/>
  <c r="X510" i="38"/>
  <c r="Y516" i="38"/>
  <c r="T528" i="38"/>
  <c r="AJ29" i="38"/>
  <c r="AF494" i="38"/>
  <c r="W528" i="38"/>
  <c r="Y71" i="38"/>
  <c r="T24" i="38"/>
  <c r="AB29" i="38"/>
  <c r="K31" i="38"/>
  <c r="W510" i="38"/>
  <c r="U63" i="38"/>
  <c r="R494" i="38"/>
  <c r="AD494" i="38" s="1"/>
  <c r="AB504" i="38"/>
  <c r="Z516" i="38"/>
  <c r="R41" i="38"/>
  <c r="AD41" i="38" s="1"/>
  <c r="AG29" i="38"/>
  <c r="V504" i="38"/>
  <c r="AF510" i="38"/>
  <c r="V516" i="38"/>
  <c r="U522" i="38"/>
  <c r="Q528" i="38"/>
  <c r="AC528" i="38" s="1"/>
  <c r="AF29" i="38"/>
  <c r="Z528" i="38"/>
  <c r="AB24" i="38"/>
  <c r="U24" i="38"/>
  <c r="W24" i="38"/>
  <c r="X522" i="38"/>
  <c r="AI24" i="38"/>
  <c r="Y40" i="40"/>
  <c r="M40" i="40"/>
  <c r="O40" i="40"/>
  <c r="L40" i="40"/>
  <c r="R40" i="40"/>
  <c r="P40" i="40"/>
  <c r="AA40" i="40"/>
  <c r="AC40" i="40"/>
  <c r="Z40" i="40"/>
  <c r="T40" i="40"/>
  <c r="S40" i="40"/>
  <c r="X40" i="40"/>
  <c r="K40" i="40"/>
  <c r="V40" i="40"/>
  <c r="AB40" i="40"/>
  <c r="N40" i="40"/>
  <c r="W40" i="40"/>
  <c r="U40" i="40"/>
  <c r="Q40" i="40"/>
  <c r="J40" i="40"/>
  <c r="A428" i="38"/>
  <c r="A423" i="40"/>
  <c r="E423" i="40"/>
  <c r="I388" i="38"/>
  <c r="AF388" i="38"/>
  <c r="A383" i="40"/>
  <c r="E383" i="40"/>
  <c r="Q383" i="40"/>
  <c r="B388" i="38"/>
  <c r="E388" i="38"/>
  <c r="D388" i="38"/>
  <c r="K162" i="40"/>
  <c r="L162" i="40"/>
  <c r="M162" i="40"/>
  <c r="N162" i="40"/>
  <c r="V162" i="40"/>
  <c r="O162" i="40"/>
  <c r="P162" i="40"/>
  <c r="X162" i="40"/>
  <c r="Q162" i="40"/>
  <c r="J162" i="40"/>
  <c r="R162" i="40"/>
  <c r="S162" i="40"/>
  <c r="T162" i="40"/>
  <c r="U162" i="40"/>
  <c r="W162" i="40"/>
  <c r="Y308" i="38"/>
  <c r="V404" i="38"/>
  <c r="AA407" i="38"/>
  <c r="C349" i="38"/>
  <c r="AB364" i="38"/>
  <c r="T315" i="38"/>
  <c r="W269" i="38"/>
  <c r="D348" i="38"/>
  <c r="T264" i="40"/>
  <c r="Y404" i="38"/>
  <c r="W407" i="38"/>
  <c r="I349" i="38"/>
  <c r="AF349" i="38"/>
  <c r="Y269" i="38"/>
  <c r="C348" i="38"/>
  <c r="O264" i="40"/>
  <c r="L264" i="40"/>
  <c r="Z308" i="38"/>
  <c r="T404" i="38"/>
  <c r="U407" i="38"/>
  <c r="Z364" i="38"/>
  <c r="AB269" i="38"/>
  <c r="P264" i="40"/>
  <c r="Q264" i="40"/>
  <c r="AB308" i="38"/>
  <c r="T167" i="38"/>
  <c r="R269" i="38"/>
  <c r="AD269" i="38" s="1"/>
  <c r="V275" i="38"/>
  <c r="W264" i="40"/>
  <c r="S308" i="38"/>
  <c r="AE308" i="38" s="1"/>
  <c r="K269" i="40"/>
  <c r="Q269" i="40"/>
  <c r="O269" i="40"/>
  <c r="L269" i="40"/>
  <c r="S269" i="40"/>
  <c r="J269" i="40"/>
  <c r="W269" i="40"/>
  <c r="P269" i="40"/>
  <c r="X269" i="40"/>
  <c r="N269" i="40"/>
  <c r="V269" i="40"/>
  <c r="M269" i="40"/>
  <c r="U269" i="40"/>
  <c r="T269" i="40"/>
  <c r="R269" i="40"/>
  <c r="Y33" i="40"/>
  <c r="S33" i="40"/>
  <c r="Z33" i="40"/>
  <c r="AA33" i="40"/>
  <c r="AC33" i="40"/>
  <c r="M33" i="40"/>
  <c r="AB33" i="40"/>
  <c r="K33" i="40"/>
  <c r="T33" i="40"/>
  <c r="U33" i="40"/>
  <c r="L33" i="40"/>
  <c r="W33" i="40"/>
  <c r="X33" i="40"/>
  <c r="Q33" i="40"/>
  <c r="O33" i="40"/>
  <c r="P33" i="40"/>
  <c r="J33" i="40"/>
  <c r="N33" i="40"/>
  <c r="R33" i="40"/>
  <c r="V33" i="40"/>
  <c r="U108" i="40"/>
  <c r="M108" i="40"/>
  <c r="K108" i="40"/>
  <c r="Q108" i="40"/>
  <c r="N270" i="40"/>
  <c r="M270" i="40"/>
  <c r="V270" i="40"/>
  <c r="Q270" i="40"/>
  <c r="P270" i="40"/>
  <c r="U270" i="40"/>
  <c r="X270" i="40"/>
  <c r="J270" i="40"/>
  <c r="R270" i="40"/>
  <c r="L270" i="40"/>
  <c r="T270" i="40"/>
  <c r="K270" i="40"/>
  <c r="O270" i="40"/>
  <c r="S270" i="40"/>
  <c r="W270" i="40"/>
  <c r="V226" i="40"/>
  <c r="P226" i="40"/>
  <c r="O226" i="40"/>
  <c r="W226" i="40"/>
  <c r="M226" i="40"/>
  <c r="X226" i="40"/>
  <c r="R226" i="40"/>
  <c r="J226" i="40"/>
  <c r="Q226" i="40"/>
  <c r="T226" i="40"/>
  <c r="K226" i="40"/>
  <c r="U226" i="40"/>
  <c r="S226" i="40"/>
  <c r="N226" i="40"/>
  <c r="L226" i="40"/>
  <c r="R85" i="40"/>
  <c r="V85" i="40"/>
  <c r="K85" i="40"/>
  <c r="S85" i="40"/>
  <c r="L85" i="40"/>
  <c r="T85" i="40"/>
  <c r="P85" i="40"/>
  <c r="O85" i="40"/>
  <c r="M85" i="40"/>
  <c r="X85" i="40"/>
  <c r="Q85" i="40"/>
  <c r="U85" i="40"/>
  <c r="J85" i="40"/>
  <c r="W85" i="40"/>
  <c r="N85" i="40"/>
  <c r="M24" i="40"/>
  <c r="AB24" i="40"/>
  <c r="AA24" i="40"/>
  <c r="U24" i="40"/>
  <c r="S24" i="40"/>
  <c r="R24" i="40"/>
  <c r="J24" i="40"/>
  <c r="N24" i="40"/>
  <c r="Z24" i="40"/>
  <c r="AC24" i="40"/>
  <c r="Q24" i="40"/>
  <c r="Y24" i="40"/>
  <c r="O24" i="40"/>
  <c r="V24" i="40"/>
  <c r="P24" i="40"/>
  <c r="W24" i="40"/>
  <c r="T24" i="40"/>
  <c r="X24" i="40"/>
  <c r="J224" i="40"/>
  <c r="R224" i="40"/>
  <c r="V224" i="40"/>
  <c r="N224" i="40"/>
  <c r="K224" i="40"/>
  <c r="S224" i="40"/>
  <c r="W224" i="40"/>
  <c r="O224" i="40"/>
  <c r="X224" i="40"/>
  <c r="T224" i="40"/>
  <c r="Q224" i="40"/>
  <c r="L224" i="40"/>
  <c r="U224" i="40"/>
  <c r="P224" i="40"/>
  <c r="M224" i="40"/>
  <c r="K383" i="40"/>
  <c r="X383" i="40"/>
  <c r="M383" i="40"/>
  <c r="I428" i="38"/>
  <c r="AF428" i="38"/>
  <c r="C428" i="38"/>
  <c r="D428" i="38"/>
  <c r="E428" i="38"/>
  <c r="A468" i="38"/>
  <c r="W143" i="40"/>
  <c r="J143" i="40"/>
  <c r="R143" i="40"/>
  <c r="K143" i="40"/>
  <c r="L143" i="40"/>
  <c r="S143" i="40"/>
  <c r="P143" i="40"/>
  <c r="N143" i="40"/>
  <c r="T143" i="40"/>
  <c r="V143" i="40"/>
  <c r="X143" i="40"/>
  <c r="M143" i="40"/>
  <c r="Q143" i="40"/>
  <c r="U143" i="40"/>
  <c r="O143" i="40"/>
  <c r="AA169" i="38"/>
  <c r="C388" i="38"/>
  <c r="T308" i="38"/>
  <c r="N319" i="40"/>
  <c r="Q319" i="40"/>
  <c r="R319" i="40"/>
  <c r="W319" i="40"/>
  <c r="O319" i="40"/>
  <c r="L319" i="40"/>
  <c r="V319" i="40"/>
  <c r="S319" i="40"/>
  <c r="X319" i="40"/>
  <c r="J319" i="40"/>
  <c r="U319" i="40"/>
  <c r="P319" i="40"/>
  <c r="K319" i="40"/>
  <c r="T319" i="40"/>
  <c r="M319" i="40"/>
  <c r="K343" i="40"/>
  <c r="S343" i="40"/>
  <c r="R343" i="40"/>
  <c r="V343" i="40"/>
  <c r="X343" i="40"/>
  <c r="U343" i="40"/>
  <c r="J343" i="40"/>
  <c r="W343" i="40"/>
  <c r="T343" i="40"/>
  <c r="Q343" i="40"/>
  <c r="O343" i="40"/>
  <c r="M343" i="40"/>
  <c r="L343" i="40"/>
  <c r="N343" i="40"/>
  <c r="P343" i="40"/>
  <c r="M303" i="40"/>
  <c r="P303" i="40"/>
  <c r="K303" i="40"/>
  <c r="N303" i="40"/>
  <c r="X303" i="40"/>
  <c r="S303" i="40"/>
  <c r="L303" i="40"/>
  <c r="V303" i="40"/>
  <c r="Q303" i="40"/>
  <c r="U303" i="40"/>
  <c r="T303" i="40"/>
  <c r="W303" i="40"/>
  <c r="O303" i="40"/>
  <c r="J303" i="40"/>
  <c r="R303" i="40"/>
  <c r="P184" i="40"/>
  <c r="S184" i="40"/>
  <c r="N184" i="40"/>
  <c r="O184" i="40"/>
  <c r="R184" i="40"/>
  <c r="L184" i="40"/>
  <c r="T184" i="40"/>
  <c r="K184" i="40"/>
  <c r="J184" i="40"/>
  <c r="V184" i="40"/>
  <c r="U184" i="40"/>
  <c r="W184" i="40"/>
  <c r="X184" i="40"/>
  <c r="M184" i="40"/>
  <c r="Q184" i="40"/>
  <c r="T113" i="38"/>
  <c r="V113" i="38"/>
  <c r="Y113" i="38"/>
  <c r="Z113" i="38"/>
  <c r="Q113" i="38"/>
  <c r="AC113" i="38" s="1"/>
  <c r="R113" i="38"/>
  <c r="AD113" i="38" s="1"/>
  <c r="AB113" i="38"/>
  <c r="U113" i="38"/>
  <c r="S113" i="38"/>
  <c r="AE113" i="38" s="1"/>
  <c r="A147" i="40"/>
  <c r="E147" i="40"/>
  <c r="C152" i="38"/>
  <c r="D152" i="38"/>
  <c r="P146" i="40"/>
  <c r="N146" i="40"/>
  <c r="K146" i="40"/>
  <c r="Q146" i="40"/>
  <c r="O146" i="40"/>
  <c r="J146" i="40"/>
  <c r="S146" i="40"/>
  <c r="R146" i="40"/>
  <c r="V146" i="40"/>
  <c r="W146" i="40"/>
  <c r="M146" i="40"/>
  <c r="X146" i="40"/>
  <c r="T146" i="40"/>
  <c r="L146" i="40"/>
  <c r="U146" i="40"/>
  <c r="V106" i="40"/>
  <c r="Q106" i="40"/>
  <c r="L106" i="40"/>
  <c r="J106" i="40"/>
  <c r="M106" i="40"/>
  <c r="K106" i="40"/>
  <c r="U106" i="40"/>
  <c r="O106" i="40"/>
  <c r="T106" i="40"/>
  <c r="S106" i="40"/>
  <c r="R106" i="40"/>
  <c r="W106" i="40"/>
  <c r="P106" i="40"/>
  <c r="X106" i="40"/>
  <c r="N106" i="40"/>
  <c r="O71" i="40"/>
  <c r="T71" i="40"/>
  <c r="M71" i="40"/>
  <c r="W71" i="40"/>
  <c r="J44" i="40"/>
  <c r="U44" i="40"/>
  <c r="AB44" i="40"/>
  <c r="N44" i="40"/>
  <c r="V44" i="40"/>
  <c r="AC44" i="40"/>
  <c r="M44" i="40"/>
  <c r="W44" i="40"/>
  <c r="Z44" i="40"/>
  <c r="AA44" i="40"/>
  <c r="L44" i="40"/>
  <c r="S44" i="40"/>
  <c r="P44" i="40"/>
  <c r="K44" i="40"/>
  <c r="T44" i="40"/>
  <c r="Y44" i="40"/>
  <c r="R44" i="40"/>
  <c r="O44" i="40"/>
  <c r="X44" i="40"/>
  <c r="Q44" i="40"/>
  <c r="Q219" i="40"/>
  <c r="K219" i="40"/>
  <c r="O219" i="40"/>
  <c r="S219" i="40"/>
  <c r="K76" i="40"/>
  <c r="O76" i="40"/>
  <c r="P76" i="40"/>
  <c r="Q76" i="40"/>
  <c r="S76" i="40"/>
  <c r="R76" i="40"/>
  <c r="T76" i="40"/>
  <c r="U76" i="40"/>
  <c r="V76" i="40"/>
  <c r="W76" i="40"/>
  <c r="X76" i="40"/>
  <c r="L76" i="40"/>
  <c r="J76" i="40"/>
  <c r="M76" i="40"/>
  <c r="N76" i="40"/>
  <c r="C126" i="38"/>
  <c r="E126" i="38"/>
  <c r="A121" i="40"/>
  <c r="E121" i="40"/>
  <c r="D126" i="38"/>
  <c r="B126" i="38"/>
  <c r="I126" i="38"/>
  <c r="AF126" i="38"/>
  <c r="A166" i="38"/>
  <c r="M29" i="40"/>
  <c r="O29" i="40"/>
  <c r="S29" i="40"/>
  <c r="J29" i="40"/>
  <c r="T29" i="40"/>
  <c r="N29" i="40"/>
  <c r="Q29" i="40"/>
  <c r="R29" i="40"/>
  <c r="L29" i="40"/>
  <c r="V29" i="40"/>
  <c r="AC29" i="40"/>
  <c r="Z29" i="40"/>
  <c r="X29" i="40"/>
  <c r="P29" i="40"/>
  <c r="AA29" i="40"/>
  <c r="AB29" i="40"/>
  <c r="K29" i="40"/>
  <c r="Y29" i="40"/>
  <c r="U29" i="40"/>
  <c r="W29" i="40"/>
  <c r="Q120" i="40"/>
  <c r="T120" i="40"/>
  <c r="J120" i="40"/>
  <c r="O120" i="40"/>
  <c r="S120" i="40"/>
  <c r="X120" i="40"/>
  <c r="N120" i="40"/>
  <c r="U120" i="40"/>
  <c r="R120" i="40"/>
  <c r="W120" i="40"/>
  <c r="V120" i="40"/>
  <c r="L120" i="40"/>
  <c r="K120" i="40"/>
  <c r="P120" i="40"/>
  <c r="M120" i="40"/>
  <c r="N164" i="40"/>
  <c r="P164" i="40"/>
  <c r="V164" i="40"/>
  <c r="S164" i="40"/>
  <c r="Q164" i="40"/>
  <c r="T164" i="40"/>
  <c r="K164" i="40"/>
  <c r="M164" i="40"/>
  <c r="X164" i="40"/>
  <c r="R164" i="40"/>
  <c r="L164" i="40"/>
  <c r="U164" i="40"/>
  <c r="O164" i="40"/>
  <c r="W164" i="40"/>
  <c r="J164" i="40"/>
  <c r="M112" i="40"/>
  <c r="T112" i="40"/>
  <c r="O112" i="40"/>
  <c r="X112" i="40"/>
  <c r="Q112" i="40"/>
  <c r="J112" i="40"/>
  <c r="N112" i="40"/>
  <c r="S112" i="40"/>
  <c r="U112" i="40"/>
  <c r="R112" i="40"/>
  <c r="L112" i="40"/>
  <c r="W112" i="40"/>
  <c r="K112" i="40"/>
  <c r="V112" i="40"/>
  <c r="P112" i="40"/>
  <c r="Q234" i="38"/>
  <c r="AC234" i="38" s="1"/>
  <c r="Y234" i="38"/>
  <c r="U234" i="38"/>
  <c r="S234" i="38"/>
  <c r="AE234" i="38" s="1"/>
  <c r="W105" i="40"/>
  <c r="X105" i="40"/>
  <c r="M105" i="40"/>
  <c r="R105" i="40"/>
  <c r="J105" i="40"/>
  <c r="O105" i="40"/>
  <c r="K105" i="40"/>
  <c r="V105" i="40"/>
  <c r="N105" i="40"/>
  <c r="Q105" i="40"/>
  <c r="L105" i="40"/>
  <c r="S105" i="40"/>
  <c r="P105" i="40"/>
  <c r="T105" i="40"/>
  <c r="U114" i="38"/>
  <c r="X114" i="38"/>
  <c r="S114" i="38"/>
  <c r="AE114" i="38" s="1"/>
  <c r="W114" i="38"/>
  <c r="V114" i="38"/>
  <c r="Q114" i="38"/>
  <c r="AC114" i="38" s="1"/>
  <c r="AA114" i="38"/>
  <c r="R114" i="38"/>
  <c r="AD114" i="38" s="1"/>
  <c r="Y114" i="38"/>
  <c r="Z114" i="38"/>
  <c r="AB114" i="38"/>
  <c r="T114" i="38"/>
  <c r="AB169" i="38"/>
  <c r="Z167" i="38"/>
  <c r="W125" i="38"/>
  <c r="AA116" i="38"/>
  <c r="W170" i="38"/>
  <c r="A117" i="40"/>
  <c r="E117" i="40"/>
  <c r="T103" i="38"/>
  <c r="C584" i="38"/>
  <c r="S169" i="38"/>
  <c r="AE169" i="38" s="1"/>
  <c r="R167" i="38"/>
  <c r="AD167" i="38" s="1"/>
  <c r="Z125" i="38"/>
  <c r="S116" i="38"/>
  <c r="AE116" i="38" s="1"/>
  <c r="V170" i="38"/>
  <c r="A162" i="38"/>
  <c r="AA103" i="38"/>
  <c r="C201" i="38"/>
  <c r="Q169" i="38"/>
  <c r="AC169" i="38" s="1"/>
  <c r="W167" i="38"/>
  <c r="A233" i="38"/>
  <c r="S125" i="38"/>
  <c r="AE125" i="38" s="1"/>
  <c r="V116" i="38"/>
  <c r="X170" i="38"/>
  <c r="S103" i="38"/>
  <c r="AE103" i="38" s="1"/>
  <c r="D122" i="38"/>
  <c r="AA74" i="38"/>
  <c r="AA130" i="38"/>
  <c r="M152" i="40"/>
  <c r="S167" i="38"/>
  <c r="AE167" i="38" s="1"/>
  <c r="V169" i="38"/>
  <c r="V167" i="38"/>
  <c r="I193" i="38"/>
  <c r="AF193" i="38"/>
  <c r="Q125" i="38"/>
  <c r="AC125" i="38" s="1"/>
  <c r="Y116" i="38"/>
  <c r="Q170" i="38"/>
  <c r="AC170" i="38" s="1"/>
  <c r="Q103" i="38"/>
  <c r="AC103" i="38" s="1"/>
  <c r="E122" i="38"/>
  <c r="X103" i="38"/>
  <c r="X74" i="38"/>
  <c r="X152" i="40"/>
  <c r="W169" i="38"/>
  <c r="U167" i="38"/>
  <c r="C193" i="38"/>
  <c r="V125" i="38"/>
  <c r="Z116" i="38"/>
  <c r="Z170" i="38"/>
  <c r="V103" i="38"/>
  <c r="C122" i="38"/>
  <c r="Y74" i="38"/>
  <c r="R103" i="38"/>
  <c r="AD103" i="38" s="1"/>
  <c r="U169" i="38"/>
  <c r="AB167" i="38"/>
  <c r="Y125" i="38"/>
  <c r="W116" i="38"/>
  <c r="AA170" i="38"/>
  <c r="AF103" i="38"/>
  <c r="Q74" i="38"/>
  <c r="AC74" i="38" s="1"/>
  <c r="P152" i="40"/>
  <c r="Z169" i="38"/>
  <c r="Y167" i="38"/>
  <c r="I191" i="38"/>
  <c r="X125" i="38"/>
  <c r="X116" i="38"/>
  <c r="Y170" i="38"/>
  <c r="W103" i="38"/>
  <c r="Z74" i="38"/>
  <c r="L152" i="40"/>
  <c r="T156" i="40"/>
  <c r="Y169" i="38"/>
  <c r="Q167" i="38"/>
  <c r="AC167" i="38" s="1"/>
  <c r="R125" i="38"/>
  <c r="AD125" i="38" s="1"/>
  <c r="Q116" i="38"/>
  <c r="AC116" i="38" s="1"/>
  <c r="S170" i="38"/>
  <c r="AE170" i="38" s="1"/>
  <c r="U103" i="38"/>
  <c r="V74" i="38"/>
  <c r="S156" i="40"/>
  <c r="R169" i="38"/>
  <c r="AD169" i="38" s="1"/>
  <c r="AA167" i="38"/>
  <c r="AA125" i="38"/>
  <c r="T116" i="38"/>
  <c r="U170" i="38"/>
  <c r="Z103" i="38"/>
  <c r="I110" i="38"/>
  <c r="AF110" i="38"/>
  <c r="S74" i="38"/>
  <c r="AE74" i="38" s="1"/>
  <c r="V152" i="40"/>
  <c r="S152" i="40"/>
  <c r="R156" i="40"/>
  <c r="X185" i="38"/>
  <c r="X169" i="38"/>
  <c r="X167" i="38"/>
  <c r="AB125" i="38"/>
  <c r="AB116" i="38"/>
  <c r="AB170" i="38"/>
  <c r="W74" i="38"/>
  <c r="Y60" i="40"/>
  <c r="R152" i="40"/>
  <c r="R185" i="38"/>
  <c r="AD185" i="38" s="1"/>
  <c r="S143" i="38"/>
  <c r="AE143" i="38" s="1"/>
  <c r="U116" i="38"/>
  <c r="C159" i="38"/>
  <c r="A207" i="37"/>
  <c r="A160" i="37"/>
  <c r="A200" i="37"/>
  <c r="A158" i="41"/>
  <c r="A203" i="37"/>
  <c r="A243" i="37"/>
  <c r="C163" i="37"/>
  <c r="Y163" i="37"/>
  <c r="D163" i="37"/>
  <c r="B163" i="37"/>
  <c r="C233" i="41"/>
  <c r="E233" i="41"/>
  <c r="E268" i="41"/>
  <c r="Y268" i="41"/>
  <c r="C268" i="41"/>
  <c r="J153" i="41"/>
  <c r="M153" i="41"/>
  <c r="N153" i="41"/>
  <c r="Q153" i="41"/>
  <c r="R153" i="41"/>
  <c r="U153" i="41"/>
  <c r="V153" i="41"/>
  <c r="Y153" i="41"/>
  <c r="K153" i="41"/>
  <c r="O153" i="41"/>
  <c r="S153" i="41"/>
  <c r="W153" i="41"/>
  <c r="L153" i="41"/>
  <c r="P153" i="41"/>
  <c r="T153" i="41"/>
  <c r="X153" i="41"/>
  <c r="D406" i="37"/>
  <c r="A401" i="41"/>
  <c r="B406" i="37"/>
  <c r="E406" i="37"/>
  <c r="I446" i="37"/>
  <c r="A446" i="37"/>
  <c r="A486" i="37"/>
  <c r="C406" i="37"/>
  <c r="E281" i="41"/>
  <c r="R281" i="41"/>
  <c r="J100" i="41"/>
  <c r="W100" i="41"/>
  <c r="K98" i="41"/>
  <c r="A146" i="37"/>
  <c r="AA194" i="37"/>
  <c r="B238" i="37"/>
  <c r="K100" i="41"/>
  <c r="P100" i="41"/>
  <c r="L98" i="41"/>
  <c r="A101" i="41"/>
  <c r="U194" i="37"/>
  <c r="A313" i="37"/>
  <c r="E238" i="37"/>
  <c r="I278" i="37"/>
  <c r="Y100" i="41"/>
  <c r="Q100" i="41"/>
  <c r="J98" i="41"/>
  <c r="C366" i="37"/>
  <c r="C273" i="37"/>
  <c r="A278" i="37"/>
  <c r="N100" i="41"/>
  <c r="M98" i="41"/>
  <c r="V98" i="41"/>
  <c r="E302" i="41"/>
  <c r="U302" i="41"/>
  <c r="X194" i="37"/>
  <c r="B366" i="37"/>
  <c r="E273" i="37"/>
  <c r="I313" i="37"/>
  <c r="D238" i="37"/>
  <c r="U100" i="41"/>
  <c r="Y98" i="41"/>
  <c r="W98" i="41"/>
  <c r="D317" i="37"/>
  <c r="C153" i="41"/>
  <c r="AB194" i="37"/>
  <c r="A361" i="41"/>
  <c r="C361" i="41"/>
  <c r="D273" i="37"/>
  <c r="S100" i="41"/>
  <c r="T98" i="41"/>
  <c r="Q98" i="41"/>
  <c r="B317" i="37"/>
  <c r="S194" i="37"/>
  <c r="AE194" i="37" s="1"/>
  <c r="E366" i="37"/>
  <c r="I406" i="37"/>
  <c r="C185" i="41"/>
  <c r="L100" i="41"/>
  <c r="R98" i="41"/>
  <c r="Y194" i="37"/>
  <c r="D366" i="37"/>
  <c r="R100" i="41"/>
  <c r="P98" i="41"/>
  <c r="D106" i="37"/>
  <c r="Q194" i="37"/>
  <c r="AC194" i="37" s="1"/>
  <c r="O100" i="41"/>
  <c r="S98" i="41"/>
  <c r="C106" i="37"/>
  <c r="V194" i="37"/>
  <c r="X100" i="41"/>
  <c r="U98" i="41"/>
  <c r="B106" i="37"/>
  <c r="Z194" i="37"/>
  <c r="A130" i="37"/>
  <c r="T100" i="41"/>
  <c r="R194" i="37"/>
  <c r="AD194" i="37" s="1"/>
  <c r="A122" i="37"/>
  <c r="A128" i="37"/>
  <c r="A124" i="37"/>
  <c r="Y108" i="37"/>
  <c r="R108" i="37"/>
  <c r="AD108" i="37" s="1"/>
  <c r="V108" i="37"/>
  <c r="E99" i="41"/>
  <c r="C99" i="41"/>
  <c r="A146" i="41"/>
  <c r="A191" i="37"/>
  <c r="C151" i="37"/>
  <c r="X151" i="37"/>
  <c r="D151" i="37"/>
  <c r="B151" i="37"/>
  <c r="E151" i="37"/>
  <c r="I191" i="37"/>
  <c r="B264" i="37"/>
  <c r="D264" i="37"/>
  <c r="A304" i="37"/>
  <c r="A195" i="37"/>
  <c r="V233" i="37"/>
  <c r="E264" i="37"/>
  <c r="I304" i="37"/>
  <c r="A259" i="41"/>
  <c r="E104" i="37"/>
  <c r="I144" i="37"/>
  <c r="D80" i="37"/>
  <c r="D66" i="37"/>
  <c r="AA119" i="37"/>
  <c r="AB119" i="37"/>
  <c r="Z119" i="37"/>
  <c r="Y119" i="37"/>
  <c r="W119" i="37"/>
  <c r="R119" i="37"/>
  <c r="AD119" i="37" s="1"/>
  <c r="V119" i="37"/>
  <c r="S119" i="37"/>
  <c r="AE119" i="37" s="1"/>
  <c r="T119" i="37"/>
  <c r="X119" i="37"/>
  <c r="U119" i="37"/>
  <c r="Q119" i="37"/>
  <c r="AC119" i="37" s="1"/>
  <c r="AB307" i="37"/>
  <c r="R307" i="37"/>
  <c r="AD307" i="37" s="1"/>
  <c r="Z307" i="37"/>
  <c r="U307" i="37"/>
  <c r="AA307" i="37"/>
  <c r="Y307" i="37"/>
  <c r="T307" i="37"/>
  <c r="Q307" i="37"/>
  <c r="X307" i="37"/>
  <c r="S307" i="37"/>
  <c r="AE307" i="37" s="1"/>
  <c r="W307" i="37"/>
  <c r="A263" i="37"/>
  <c r="A218" i="41"/>
  <c r="E223" i="37"/>
  <c r="I263" i="37"/>
  <c r="C223" i="37"/>
  <c r="D223" i="37"/>
  <c r="B223" i="37"/>
  <c r="K112" i="41"/>
  <c r="P112" i="41"/>
  <c r="J112" i="41"/>
  <c r="S112" i="41"/>
  <c r="N112" i="41"/>
  <c r="M112" i="41"/>
  <c r="W112" i="41"/>
  <c r="T112" i="41"/>
  <c r="V112" i="41"/>
  <c r="U112" i="41"/>
  <c r="Q112" i="41"/>
  <c r="Y112" i="41"/>
  <c r="X112" i="41"/>
  <c r="O112" i="41"/>
  <c r="R112" i="41"/>
  <c r="L112" i="41"/>
  <c r="U229" i="41"/>
  <c r="Y229" i="41"/>
  <c r="Q229" i="41"/>
  <c r="K229" i="41"/>
  <c r="X229" i="41"/>
  <c r="J229" i="41"/>
  <c r="P229" i="41"/>
  <c r="M229" i="41"/>
  <c r="S229" i="41"/>
  <c r="L229" i="41"/>
  <c r="W229" i="41"/>
  <c r="O229" i="41"/>
  <c r="R229" i="41"/>
  <c r="V229" i="41"/>
  <c r="T229" i="41"/>
  <c r="N229" i="41"/>
  <c r="Y343" i="41"/>
  <c r="U120" i="37"/>
  <c r="O343" i="41"/>
  <c r="V307" i="37"/>
  <c r="W277" i="37"/>
  <c r="E76" i="37"/>
  <c r="I116" i="37"/>
  <c r="X343" i="41"/>
  <c r="I10" i="6"/>
  <c r="J10" i="6"/>
  <c r="O281" i="41"/>
  <c r="Q198" i="37"/>
  <c r="AC198" i="37" s="1"/>
  <c r="T198" i="37"/>
  <c r="R198" i="37"/>
  <c r="AD198" i="37" s="1"/>
  <c r="Z198" i="37"/>
  <c r="U198" i="37"/>
  <c r="AB198" i="37"/>
  <c r="X198" i="37"/>
  <c r="Y198" i="37"/>
  <c r="X233" i="37"/>
  <c r="Z233" i="37"/>
  <c r="T233" i="37"/>
  <c r="AB233" i="37"/>
  <c r="AA233" i="37"/>
  <c r="Y233" i="37"/>
  <c r="Q233" i="37"/>
  <c r="AC233" i="37" s="1"/>
  <c r="R233" i="37"/>
  <c r="AD233" i="37" s="1"/>
  <c r="X237" i="37"/>
  <c r="V237" i="37"/>
  <c r="Y237" i="37"/>
  <c r="AB237" i="37"/>
  <c r="Z237" i="37"/>
  <c r="R237" i="37"/>
  <c r="AD237" i="37" s="1"/>
  <c r="Q237" i="37"/>
  <c r="AC237" i="37" s="1"/>
  <c r="AA237" i="37"/>
  <c r="W237" i="37"/>
  <c r="T237" i="37"/>
  <c r="U237" i="37"/>
  <c r="S237" i="37"/>
  <c r="AE237" i="37" s="1"/>
  <c r="A344" i="41"/>
  <c r="U185" i="41"/>
  <c r="J185" i="41"/>
  <c r="V185" i="41"/>
  <c r="K185" i="41"/>
  <c r="W185" i="41"/>
  <c r="L185" i="41"/>
  <c r="X185" i="41"/>
  <c r="M185" i="41"/>
  <c r="Y185" i="41"/>
  <c r="N185" i="41"/>
  <c r="P185" i="41"/>
  <c r="AB206" i="37"/>
  <c r="R206" i="37"/>
  <c r="AD206" i="37" s="1"/>
  <c r="V206" i="37"/>
  <c r="X206" i="37"/>
  <c r="T206" i="37"/>
  <c r="U206" i="37"/>
  <c r="Q206" i="37"/>
  <c r="AC206" i="37" s="1"/>
  <c r="AA198" i="37"/>
  <c r="W309" i="37"/>
  <c r="S185" i="41"/>
  <c r="S198" i="37"/>
  <c r="AE198" i="37" s="1"/>
  <c r="C270" i="37"/>
  <c r="B270" i="37"/>
  <c r="D270" i="37"/>
  <c r="A265" i="41"/>
  <c r="A310" i="37"/>
  <c r="T309" i="37"/>
  <c r="R185" i="41"/>
  <c r="V198" i="37"/>
  <c r="AB309" i="37"/>
  <c r="S264" i="41"/>
  <c r="A389" i="37"/>
  <c r="Q268" i="41"/>
  <c r="T201" i="41"/>
  <c r="U201" i="41"/>
  <c r="V201" i="41"/>
  <c r="W201" i="41"/>
  <c r="X201" i="41"/>
  <c r="Y201" i="41"/>
  <c r="O201" i="41"/>
  <c r="K201" i="41"/>
  <c r="Q185" i="41"/>
  <c r="W198" i="37"/>
  <c r="Y309" i="37"/>
  <c r="N264" i="41"/>
  <c r="C349" i="37"/>
  <c r="O185" i="41"/>
  <c r="S233" i="37"/>
  <c r="AE233" i="37" s="1"/>
  <c r="V309" i="37"/>
  <c r="Y264" i="41"/>
  <c r="M264" i="41"/>
  <c r="D349" i="37"/>
  <c r="U233" i="37"/>
  <c r="R124" i="41"/>
  <c r="T124" i="41"/>
  <c r="L124" i="41"/>
  <c r="V124" i="41"/>
  <c r="Y124" i="41"/>
  <c r="X124" i="41"/>
  <c r="J124" i="41"/>
  <c r="Q124" i="41"/>
  <c r="W124" i="41"/>
  <c r="S124" i="41"/>
  <c r="P124" i="41"/>
  <c r="U124" i="41"/>
  <c r="N124" i="41"/>
  <c r="K124" i="41"/>
  <c r="M124" i="41"/>
  <c r="E245" i="37"/>
  <c r="I285" i="37"/>
  <c r="B245" i="37"/>
  <c r="A240" i="41"/>
  <c r="C245" i="37"/>
  <c r="A285" i="37"/>
  <c r="T264" i="41"/>
  <c r="W233" i="37"/>
  <c r="K22" i="41"/>
  <c r="M22" i="41"/>
  <c r="P22" i="41"/>
  <c r="L22" i="41"/>
  <c r="Q22" i="41"/>
  <c r="S22" i="41"/>
  <c r="J22" i="41"/>
  <c r="AA22" i="41"/>
  <c r="Z22" i="41"/>
  <c r="U22" i="41"/>
  <c r="AC22" i="41"/>
  <c r="W22" i="41"/>
  <c r="Y22" i="41"/>
  <c r="R22" i="41"/>
  <c r="V22" i="41"/>
  <c r="N22" i="41"/>
  <c r="O22" i="41"/>
  <c r="AB22" i="41"/>
  <c r="X22" i="41"/>
  <c r="T22" i="41"/>
  <c r="C428" i="37"/>
  <c r="R428" i="37"/>
  <c r="AD428" i="37" s="1"/>
  <c r="B428" i="37"/>
  <c r="L121" i="41"/>
  <c r="D428" i="37"/>
  <c r="A305" i="37"/>
  <c r="A260" i="41"/>
  <c r="E265" i="37"/>
  <c r="I305" i="37"/>
  <c r="C265" i="37"/>
  <c r="D265" i="37"/>
  <c r="B265" i="37"/>
  <c r="Z129" i="37"/>
  <c r="T129" i="37"/>
  <c r="X129" i="37"/>
  <c r="R129" i="37"/>
  <c r="AD129" i="37" s="1"/>
  <c r="Y129" i="37"/>
  <c r="V129" i="37"/>
  <c r="U129" i="37"/>
  <c r="Q129" i="37"/>
  <c r="AC129" i="37" s="1"/>
  <c r="AA129" i="37"/>
  <c r="W129" i="37"/>
  <c r="S129" i="37"/>
  <c r="AE129" i="37" s="1"/>
  <c r="AB129" i="37"/>
  <c r="A423" i="41"/>
  <c r="K145" i="41"/>
  <c r="L188" i="41"/>
  <c r="N188" i="41"/>
  <c r="J121" i="41"/>
  <c r="B230" i="37"/>
  <c r="T262" i="41"/>
  <c r="X262" i="41"/>
  <c r="J262" i="41"/>
  <c r="M262" i="41"/>
  <c r="N262" i="41"/>
  <c r="Q262" i="41"/>
  <c r="R262" i="41"/>
  <c r="U262" i="41"/>
  <c r="V262" i="41"/>
  <c r="Y262" i="41"/>
  <c r="K262" i="41"/>
  <c r="O262" i="41"/>
  <c r="S262" i="41"/>
  <c r="L262" i="41"/>
  <c r="P262" i="41"/>
  <c r="W103" i="37"/>
  <c r="Y103" i="37"/>
  <c r="R103" i="37"/>
  <c r="AD103" i="37" s="1"/>
  <c r="T302" i="41"/>
  <c r="X302" i="41"/>
  <c r="J302" i="41"/>
  <c r="M302" i="41"/>
  <c r="N302" i="41"/>
  <c r="Q302" i="41"/>
  <c r="V302" i="41"/>
  <c r="Q72" i="41"/>
  <c r="J72" i="41"/>
  <c r="N72" i="41"/>
  <c r="R72" i="41"/>
  <c r="V72" i="41"/>
  <c r="T72" i="41"/>
  <c r="L72" i="41"/>
  <c r="U72" i="41"/>
  <c r="X72" i="41"/>
  <c r="Y72" i="41"/>
  <c r="K72" i="41"/>
  <c r="M72" i="41"/>
  <c r="P72" i="41"/>
  <c r="O72" i="41"/>
  <c r="S72" i="41"/>
  <c r="W72" i="41"/>
  <c r="U71" i="37"/>
  <c r="V71" i="37"/>
  <c r="R71" i="37"/>
  <c r="AD71" i="37" s="1"/>
  <c r="Z71" i="37"/>
  <c r="T71" i="37"/>
  <c r="S71" i="37"/>
  <c r="AE71" i="37" s="1"/>
  <c r="Y71" i="37"/>
  <c r="AB71" i="37"/>
  <c r="W71" i="37"/>
  <c r="X71" i="37"/>
  <c r="AA71" i="37"/>
  <c r="Q71" i="37"/>
  <c r="AC71" i="37" s="1"/>
  <c r="R145" i="41"/>
  <c r="Y145" i="41"/>
  <c r="J188" i="41"/>
  <c r="P188" i="41"/>
  <c r="X121" i="41"/>
  <c r="E230" i="37"/>
  <c r="I270" i="37"/>
  <c r="W270" i="37"/>
  <c r="P232" i="41"/>
  <c r="X232" i="41"/>
  <c r="N232" i="41"/>
  <c r="V232" i="41"/>
  <c r="K232" i="41"/>
  <c r="O232" i="41"/>
  <c r="S232" i="41"/>
  <c r="W232" i="41"/>
  <c r="M232" i="41"/>
  <c r="L232" i="41"/>
  <c r="U232" i="41"/>
  <c r="J232" i="41"/>
  <c r="Y232" i="41"/>
  <c r="R232" i="41"/>
  <c r="AB115" i="37"/>
  <c r="R115" i="37"/>
  <c r="AD115" i="37" s="1"/>
  <c r="AA115" i="37"/>
  <c r="W115" i="37"/>
  <c r="S115" i="37"/>
  <c r="AE115" i="37" s="1"/>
  <c r="X115" i="37"/>
  <c r="T115" i="37"/>
  <c r="V115" i="37"/>
  <c r="U115" i="37"/>
  <c r="Q115" i="37"/>
  <c r="AC115" i="37" s="1"/>
  <c r="Y115" i="37"/>
  <c r="Z115" i="37"/>
  <c r="U145" i="41"/>
  <c r="X145" i="41"/>
  <c r="K188" i="41"/>
  <c r="Q188" i="41"/>
  <c r="W121" i="41"/>
  <c r="D230" i="37"/>
  <c r="T145" i="41"/>
  <c r="W145" i="41"/>
  <c r="V188" i="41"/>
  <c r="V121" i="41"/>
  <c r="A225" i="41"/>
  <c r="AF197" i="37"/>
  <c r="C109" i="41"/>
  <c r="E109" i="41"/>
  <c r="S145" i="41"/>
  <c r="V145" i="41"/>
  <c r="W188" i="41"/>
  <c r="N121" i="41"/>
  <c r="U121" i="41"/>
  <c r="Q145" i="41"/>
  <c r="E184" i="41"/>
  <c r="X188" i="41"/>
  <c r="Q121" i="41"/>
  <c r="T121" i="41"/>
  <c r="L105" i="41"/>
  <c r="P105" i="41"/>
  <c r="T105" i="41"/>
  <c r="X105" i="41"/>
  <c r="J105" i="41"/>
  <c r="M105" i="41"/>
  <c r="N105" i="41"/>
  <c r="Q105" i="41"/>
  <c r="R105" i="41"/>
  <c r="U105" i="41"/>
  <c r="V105" i="41"/>
  <c r="Y105" i="41"/>
  <c r="K105" i="41"/>
  <c r="S105" i="41"/>
  <c r="W105" i="41"/>
  <c r="Z147" i="37"/>
  <c r="AA147" i="37"/>
  <c r="W147" i="37"/>
  <c r="X147" i="37"/>
  <c r="V147" i="37"/>
  <c r="Y147" i="37"/>
  <c r="E73" i="41"/>
  <c r="C73" i="41"/>
  <c r="J23" i="41"/>
  <c r="N23" i="41"/>
  <c r="S23" i="41"/>
  <c r="AC23" i="41"/>
  <c r="R23" i="41"/>
  <c r="Y23" i="41"/>
  <c r="V23" i="41"/>
  <c r="U23" i="41"/>
  <c r="AB23" i="41"/>
  <c r="Z23" i="41"/>
  <c r="Q23" i="41"/>
  <c r="L23" i="41"/>
  <c r="W23" i="41"/>
  <c r="M23" i="41"/>
  <c r="T23" i="41"/>
  <c r="P23" i="41"/>
  <c r="X23" i="41"/>
  <c r="O23" i="41"/>
  <c r="AA23" i="41"/>
  <c r="P121" i="41"/>
  <c r="O105" i="41"/>
  <c r="J29" i="41"/>
  <c r="AC29" i="41"/>
  <c r="X29" i="41"/>
  <c r="U29" i="41"/>
  <c r="V29" i="41"/>
  <c r="M29" i="41"/>
  <c r="T29" i="41"/>
  <c r="Y29" i="41"/>
  <c r="AA29" i="41"/>
  <c r="R29" i="41"/>
  <c r="Q29" i="41"/>
  <c r="W29" i="41"/>
  <c r="P29" i="41"/>
  <c r="S29" i="41"/>
  <c r="N29" i="41"/>
  <c r="O29" i="41"/>
  <c r="L29" i="41"/>
  <c r="K29" i="41"/>
  <c r="AB29" i="41"/>
  <c r="Z29" i="41"/>
  <c r="X277" i="37"/>
  <c r="W183" i="41"/>
  <c r="A191" i="41"/>
  <c r="E146" i="37"/>
  <c r="I186" i="37"/>
  <c r="R153" i="37"/>
  <c r="AD153" i="37" s="1"/>
  <c r="D237" i="37"/>
  <c r="AF65" i="37"/>
  <c r="C85" i="37"/>
  <c r="B76" i="37"/>
  <c r="Y277" i="37"/>
  <c r="A201" i="37"/>
  <c r="B74" i="37"/>
  <c r="T277" i="37"/>
  <c r="O79" i="41"/>
  <c r="AF89" i="37"/>
  <c r="A65" i="41"/>
  <c r="U277" i="37"/>
  <c r="X64" i="37"/>
  <c r="AB277" i="37"/>
  <c r="U183" i="41"/>
  <c r="R183" i="41"/>
  <c r="Y153" i="37"/>
  <c r="B225" i="37"/>
  <c r="R64" i="37"/>
  <c r="AD64" i="37" s="1"/>
  <c r="N79" i="41"/>
  <c r="S277" i="37"/>
  <c r="AE277" i="37" s="1"/>
  <c r="Q183" i="41"/>
  <c r="N183" i="41"/>
  <c r="W153" i="37"/>
  <c r="D225" i="37"/>
  <c r="Z64" i="37"/>
  <c r="U79" i="41"/>
  <c r="A199" i="37"/>
  <c r="A194" i="41"/>
  <c r="M183" i="41"/>
  <c r="J183" i="41"/>
  <c r="U153" i="37"/>
  <c r="E225" i="37"/>
  <c r="I265" i="37"/>
  <c r="AA64" i="37"/>
  <c r="Q79" i="41"/>
  <c r="A467" i="37"/>
  <c r="C467" i="37"/>
  <c r="AA277" i="37"/>
  <c r="X183" i="41"/>
  <c r="W196" i="37"/>
  <c r="D196" i="37"/>
  <c r="S153" i="37"/>
  <c r="AE153" i="37" s="1"/>
  <c r="C225" i="37"/>
  <c r="Q225" i="37"/>
  <c r="AC225" i="37" s="1"/>
  <c r="Q64" i="37"/>
  <c r="AC64" i="37" s="1"/>
  <c r="T79" i="41"/>
  <c r="I15" i="6"/>
  <c r="J15" i="6"/>
  <c r="A422" i="41"/>
  <c r="Q277" i="37"/>
  <c r="AC277" i="37" s="1"/>
  <c r="T183" i="41"/>
  <c r="A236" i="37"/>
  <c r="C388" i="37"/>
  <c r="R277" i="37"/>
  <c r="AD277" i="37" s="1"/>
  <c r="P183" i="41"/>
  <c r="B196" i="37"/>
  <c r="Q153" i="37"/>
  <c r="AC153" i="37" s="1"/>
  <c r="E196" i="37"/>
  <c r="I236" i="37"/>
  <c r="H607" i="15"/>
  <c r="C77" i="27"/>
  <c r="E77" i="27"/>
  <c r="R77" i="27"/>
  <c r="Z121" i="15"/>
  <c r="AB121" i="15"/>
  <c r="S121" i="15"/>
  <c r="AE121" i="15" s="1"/>
  <c r="U121" i="15"/>
  <c r="V121" i="15"/>
  <c r="X121" i="15"/>
  <c r="W121" i="15"/>
  <c r="R121" i="15"/>
  <c r="AD121" i="15" s="1"/>
  <c r="T121" i="15"/>
  <c r="Q121" i="15"/>
  <c r="AC121" i="15" s="1"/>
  <c r="Y121" i="15"/>
  <c r="AA121" i="15"/>
  <c r="S69" i="15"/>
  <c r="AE69" i="15" s="1"/>
  <c r="Q80" i="15"/>
  <c r="AC80" i="15" s="1"/>
  <c r="X50" i="15"/>
  <c r="AH48" i="15"/>
  <c r="AH32" i="15"/>
  <c r="E20" i="14"/>
  <c r="S80" i="15"/>
  <c r="AE80" i="15" s="1"/>
  <c r="R80" i="15"/>
  <c r="AD80" i="15" s="1"/>
  <c r="A116" i="15"/>
  <c r="D116" i="15"/>
  <c r="Z50" i="15"/>
  <c r="AJ32" i="15"/>
  <c r="AB39" i="15"/>
  <c r="AA39" i="15"/>
  <c r="R50" i="15"/>
  <c r="AD50" i="15" s="1"/>
  <c r="AB50" i="15"/>
  <c r="X39" i="15"/>
  <c r="AH39" i="15"/>
  <c r="Y39" i="15"/>
  <c r="V32" i="15"/>
  <c r="V50" i="15"/>
  <c r="AF50" i="15"/>
  <c r="AI39" i="15"/>
  <c r="T39" i="15"/>
  <c r="E19" i="14"/>
  <c r="AF39" i="15"/>
  <c r="W39" i="15"/>
  <c r="R32" i="15"/>
  <c r="AD32" i="15" s="1"/>
  <c r="Q50" i="15"/>
  <c r="AC50" i="15" s="1"/>
  <c r="AH50" i="15"/>
  <c r="Q32" i="15"/>
  <c r="AC32" i="15" s="1"/>
  <c r="AI31" i="15"/>
  <c r="AB31" i="15"/>
  <c r="E18" i="14"/>
  <c r="U39" i="15"/>
  <c r="S50" i="15"/>
  <c r="AE50" i="15" s="1"/>
  <c r="AJ50" i="15"/>
  <c r="S32" i="15"/>
  <c r="AE32" i="15" s="1"/>
  <c r="X49" i="15"/>
  <c r="X31" i="15"/>
  <c r="E28" i="14"/>
  <c r="Q39" i="15"/>
  <c r="AC39" i="15" s="1"/>
  <c r="U50" i="15"/>
  <c r="U32" i="15"/>
  <c r="T49" i="15"/>
  <c r="Z39" i="15"/>
  <c r="E16" i="14"/>
  <c r="A120" i="15"/>
  <c r="Y49" i="15"/>
  <c r="AA31" i="15"/>
  <c r="W50" i="15"/>
  <c r="W32" i="15"/>
  <c r="V39" i="15"/>
  <c r="AC29" i="27"/>
  <c r="Y29" i="27"/>
  <c r="T29" i="27"/>
  <c r="M29" i="27"/>
  <c r="K29" i="27"/>
  <c r="AB29" i="27"/>
  <c r="R29" i="27"/>
  <c r="N29" i="27"/>
  <c r="V29" i="27"/>
  <c r="J29" i="27"/>
  <c r="L29" i="27"/>
  <c r="U29" i="27"/>
  <c r="Q29" i="27"/>
  <c r="R233" i="15"/>
  <c r="AD233" i="15" s="1"/>
  <c r="S233" i="15"/>
  <c r="AE233" i="15" s="1"/>
  <c r="W233" i="15"/>
  <c r="X233" i="15"/>
  <c r="AA233" i="15"/>
  <c r="T233" i="15"/>
  <c r="V233" i="15"/>
  <c r="Z233" i="15"/>
  <c r="Q233" i="15"/>
  <c r="AC233" i="15" s="1"/>
  <c r="U233" i="15"/>
  <c r="Y233" i="15"/>
  <c r="AB233" i="15"/>
  <c r="X76" i="15"/>
  <c r="S66" i="15"/>
  <c r="AE66" i="15" s="1"/>
  <c r="U76" i="15"/>
  <c r="C122" i="15"/>
  <c r="A118" i="15"/>
  <c r="D118" i="15"/>
  <c r="Y80" i="27"/>
  <c r="A117" i="15"/>
  <c r="A110" i="15"/>
  <c r="D110" i="15"/>
  <c r="Q42" i="15"/>
  <c r="AC42" i="15" s="1"/>
  <c r="A124" i="15"/>
  <c r="B124" i="15"/>
  <c r="S42" i="15"/>
  <c r="AE42" i="15" s="1"/>
  <c r="E17" i="14"/>
  <c r="V76" i="15"/>
  <c r="U42" i="15"/>
  <c r="AB42" i="15"/>
  <c r="W42" i="15"/>
  <c r="H609" i="15"/>
  <c r="A115" i="15"/>
  <c r="A103" i="15"/>
  <c r="X42" i="15"/>
  <c r="Y42" i="15"/>
  <c r="T42" i="15"/>
  <c r="AA42" i="15"/>
  <c r="W76" i="15"/>
  <c r="A114" i="15"/>
  <c r="AA80" i="15"/>
  <c r="Z42" i="15"/>
  <c r="AG42" i="15"/>
  <c r="E27" i="14"/>
  <c r="Y76" i="15"/>
  <c r="Z68" i="15"/>
  <c r="V42" i="15"/>
  <c r="AJ42" i="15"/>
  <c r="L15" i="6"/>
  <c r="M15" i="6"/>
  <c r="B104" i="15"/>
  <c r="D104" i="15"/>
  <c r="A99" i="27"/>
  <c r="A144" i="15"/>
  <c r="E104" i="15"/>
  <c r="I144" i="15"/>
  <c r="K21" i="27"/>
  <c r="AC21" i="27"/>
  <c r="U73" i="15"/>
  <c r="R73" i="15"/>
  <c r="AD73" i="15" s="1"/>
  <c r="Z73" i="15"/>
  <c r="V73" i="15"/>
  <c r="W73" i="15"/>
  <c r="S73" i="15"/>
  <c r="AE73" i="15" s="1"/>
  <c r="AA73" i="15"/>
  <c r="X120" i="27"/>
  <c r="Q120" i="27"/>
  <c r="V120" i="27"/>
  <c r="K120" i="27"/>
  <c r="L120" i="27"/>
  <c r="S120" i="27"/>
  <c r="AF81" i="15"/>
  <c r="Y77" i="15"/>
  <c r="AB77" i="15"/>
  <c r="A148" i="15"/>
  <c r="B108" i="15"/>
  <c r="A103" i="27"/>
  <c r="E108" i="15"/>
  <c r="I148" i="15"/>
  <c r="C83" i="27"/>
  <c r="E83" i="27"/>
  <c r="C70" i="27"/>
  <c r="E70" i="27"/>
  <c r="E66" i="27"/>
  <c r="Q66" i="27"/>
  <c r="C66" i="27"/>
  <c r="X123" i="15"/>
  <c r="U123" i="15"/>
  <c r="W123" i="15"/>
  <c r="S123" i="15"/>
  <c r="AE123" i="15" s="1"/>
  <c r="R22" i="27"/>
  <c r="V22" i="27"/>
  <c r="Z22" i="27"/>
  <c r="M22" i="27"/>
  <c r="L22" i="27"/>
  <c r="O22" i="27"/>
  <c r="Y22" i="27"/>
  <c r="W22" i="27"/>
  <c r="S22" i="27"/>
  <c r="T73" i="15"/>
  <c r="X63" i="15"/>
  <c r="T63" i="15"/>
  <c r="V63" i="15"/>
  <c r="Z63" i="15"/>
  <c r="Q63" i="15"/>
  <c r="AC63" i="15" s="1"/>
  <c r="S63" i="15"/>
  <c r="AE63" i="15" s="1"/>
  <c r="Y63" i="15"/>
  <c r="Y123" i="15"/>
  <c r="T120" i="27"/>
  <c r="AB73" i="15"/>
  <c r="A201" i="15"/>
  <c r="C161" i="15"/>
  <c r="X161" i="15"/>
  <c r="A156" i="27"/>
  <c r="Y87" i="15"/>
  <c r="Z87" i="15"/>
  <c r="AB87" i="15"/>
  <c r="S87" i="15"/>
  <c r="AE87" i="15" s="1"/>
  <c r="T87" i="15"/>
  <c r="U87" i="15"/>
  <c r="AA123" i="15"/>
  <c r="P120" i="27"/>
  <c r="Q73" i="15"/>
  <c r="AC73" i="15" s="1"/>
  <c r="Q123" i="15"/>
  <c r="AC123" i="15" s="1"/>
  <c r="Y73" i="15"/>
  <c r="N32" i="27"/>
  <c r="W32" i="27"/>
  <c r="AA32" i="27"/>
  <c r="M32" i="27"/>
  <c r="Y32" i="27"/>
  <c r="U32" i="27"/>
  <c r="AC32" i="27"/>
  <c r="L32" i="27"/>
  <c r="P32" i="27"/>
  <c r="S32" i="27"/>
  <c r="Q32" i="27"/>
  <c r="T32" i="27"/>
  <c r="X32" i="27"/>
  <c r="T129" i="15"/>
  <c r="Q74" i="27"/>
  <c r="F491" i="15"/>
  <c r="AA31" i="27"/>
  <c r="Z29" i="27"/>
  <c r="A156" i="15"/>
  <c r="T72" i="15"/>
  <c r="U72" i="15"/>
  <c r="R66" i="15"/>
  <c r="AD66" i="15" s="1"/>
  <c r="C86" i="15"/>
  <c r="AB129" i="15"/>
  <c r="P74" i="27"/>
  <c r="U77" i="27"/>
  <c r="N77" i="27"/>
  <c r="F11" i="15"/>
  <c r="L31" i="27"/>
  <c r="P29" i="27"/>
  <c r="M39" i="27"/>
  <c r="U500" i="38"/>
  <c r="Z493" i="38"/>
  <c r="X72" i="15"/>
  <c r="W66" i="15"/>
  <c r="W72" i="15"/>
  <c r="B130" i="15"/>
  <c r="V84" i="15"/>
  <c r="R68" i="15"/>
  <c r="AD68" i="15" s="1"/>
  <c r="C130" i="15"/>
  <c r="E130" i="15"/>
  <c r="I170" i="15"/>
  <c r="AI49" i="15"/>
  <c r="R129" i="15"/>
  <c r="AD129" i="15" s="1"/>
  <c r="O74" i="27"/>
  <c r="X42" i="27"/>
  <c r="AA45" i="27"/>
  <c r="T31" i="27"/>
  <c r="X29" i="27"/>
  <c r="P82" i="27"/>
  <c r="N82" i="27"/>
  <c r="A158" i="15"/>
  <c r="M45" i="27"/>
  <c r="R39" i="27"/>
  <c r="X500" i="38"/>
  <c r="W493" i="38"/>
  <c r="T66" i="15"/>
  <c r="AB84" i="15"/>
  <c r="T68" i="15"/>
  <c r="Y72" i="15"/>
  <c r="S84" i="15"/>
  <c r="AE84" i="15" s="1"/>
  <c r="C88" i="15"/>
  <c r="A128" i="15"/>
  <c r="AC36" i="27"/>
  <c r="AB31" i="27"/>
  <c r="T82" i="27"/>
  <c r="V82" i="27"/>
  <c r="D81" i="15"/>
  <c r="R84" i="15"/>
  <c r="AD84" i="15" s="1"/>
  <c r="AC45" i="27"/>
  <c r="T84" i="15"/>
  <c r="T64" i="15"/>
  <c r="AA72" i="15"/>
  <c r="U84" i="15"/>
  <c r="B120" i="15"/>
  <c r="Q72" i="15"/>
  <c r="AC72" i="15" s="1"/>
  <c r="C70" i="15"/>
  <c r="W84" i="15"/>
  <c r="A81" i="27"/>
  <c r="AJ41" i="15"/>
  <c r="V74" i="27"/>
  <c r="L77" i="27"/>
  <c r="M62" i="27"/>
  <c r="X36" i="27"/>
  <c r="M42" i="27"/>
  <c r="Y45" i="27"/>
  <c r="Y39" i="27"/>
  <c r="O29" i="27"/>
  <c r="K82" i="27"/>
  <c r="Q84" i="15"/>
  <c r="M31" i="27"/>
  <c r="Y33" i="27"/>
  <c r="T80" i="15"/>
  <c r="AA68" i="15"/>
  <c r="U80" i="15"/>
  <c r="AA84" i="15"/>
  <c r="Z76" i="15"/>
  <c r="C116" i="15"/>
  <c r="E110" i="15"/>
  <c r="I150" i="15"/>
  <c r="A126" i="15"/>
  <c r="P36" i="27"/>
  <c r="V42" i="27"/>
  <c r="N45" i="27"/>
  <c r="P39" i="27"/>
  <c r="AA33" i="27"/>
  <c r="S29" i="27"/>
  <c r="AB36" i="27"/>
  <c r="S82" i="27"/>
  <c r="U36" i="27"/>
  <c r="E116" i="15"/>
  <c r="I156" i="15"/>
  <c r="J82" i="27"/>
  <c r="X31" i="27"/>
  <c r="P31" i="27"/>
  <c r="AA66" i="15"/>
  <c r="C64" i="27"/>
  <c r="X80" i="15"/>
  <c r="B70" i="15"/>
  <c r="W80" i="15"/>
  <c r="B86" i="15"/>
  <c r="C118" i="15"/>
  <c r="R118" i="15"/>
  <c r="AD118" i="15" s="1"/>
  <c r="A150" i="15"/>
  <c r="A109" i="15"/>
  <c r="N42" i="27"/>
  <c r="L45" i="27"/>
  <c r="J39" i="27"/>
  <c r="P33" i="27"/>
  <c r="W29" i="27"/>
  <c r="X62" i="27"/>
  <c r="R42" i="27"/>
  <c r="R31" i="27"/>
  <c r="Z31" i="27"/>
  <c r="S493" i="38"/>
  <c r="AE493" i="38" s="1"/>
  <c r="E79" i="27"/>
  <c r="T493" i="38"/>
  <c r="AB76" i="15"/>
  <c r="D70" i="15"/>
  <c r="S76" i="15"/>
  <c r="AE76" i="15" s="1"/>
  <c r="Y80" i="15"/>
  <c r="R72" i="15"/>
  <c r="AD72" i="15" s="1"/>
  <c r="V80" i="15"/>
  <c r="B105" i="15"/>
  <c r="Z42" i="27"/>
  <c r="AB45" i="27"/>
  <c r="Z39" i="27"/>
  <c r="AA29" i="27"/>
  <c r="R82" i="27"/>
  <c r="U45" i="27"/>
  <c r="AC39" i="27"/>
  <c r="E65" i="27"/>
  <c r="T76" i="15"/>
  <c r="Z72" i="15"/>
  <c r="AH49" i="15"/>
  <c r="AA49" i="15"/>
  <c r="S39" i="15"/>
  <c r="AE39" i="15" s="1"/>
  <c r="Z32" i="15"/>
  <c r="AI42" i="15"/>
  <c r="R39" i="15"/>
  <c r="AD39" i="15" s="1"/>
  <c r="AF42" i="15"/>
  <c r="AG23" i="15"/>
  <c r="AJ31" i="15"/>
  <c r="F28" i="46"/>
  <c r="E28" i="46"/>
  <c r="H24" i="60"/>
  <c r="D28" i="46"/>
  <c r="G24" i="60"/>
  <c r="C28" i="46"/>
  <c r="F24" i="60"/>
  <c r="B28" i="46"/>
  <c r="E33" i="31"/>
  <c r="F33" i="31"/>
  <c r="G33" i="31"/>
  <c r="H33" i="31"/>
  <c r="I56" i="28"/>
  <c r="I55" i="28"/>
  <c r="F15" i="42"/>
  <c r="H14" i="57" s="1"/>
  <c r="F11" i="42"/>
  <c r="H10" i="57" s="1"/>
  <c r="D37" i="28"/>
  <c r="L10" i="54" s="1"/>
  <c r="D38" i="28"/>
  <c r="L11" i="54" s="1"/>
  <c r="D34" i="28"/>
  <c r="L7" i="54" s="1"/>
  <c r="F10" i="42"/>
  <c r="H9" i="57" s="1"/>
  <c r="D33" i="28"/>
  <c r="L6" i="54" s="1"/>
  <c r="M25" i="42"/>
  <c r="K52" i="28"/>
  <c r="H25" i="42"/>
  <c r="F52" i="28"/>
  <c r="N25" i="42"/>
  <c r="L52" i="28"/>
  <c r="T25" i="42"/>
  <c r="R52" i="28"/>
  <c r="R25" i="42"/>
  <c r="P52" i="28"/>
  <c r="V28" i="42"/>
  <c r="J39" i="17"/>
  <c r="G25" i="42"/>
  <c r="E52" i="28"/>
  <c r="M33" i="54"/>
  <c r="M34" i="54"/>
  <c r="F25" i="42"/>
  <c r="H19" i="57"/>
  <c r="H18" i="57"/>
  <c r="AC151" i="39"/>
  <c r="AD151" i="39" s="1"/>
  <c r="AE151" i="39" s="1"/>
  <c r="AF151" i="39" s="1"/>
  <c r="AG151" i="39" s="1"/>
  <c r="AC308" i="37"/>
  <c r="AC239" i="39"/>
  <c r="AD239" i="39" s="1"/>
  <c r="AE239" i="39" s="1"/>
  <c r="AF239" i="39" s="1"/>
  <c r="AG239" i="39" s="1"/>
  <c r="AC77" i="39"/>
  <c r="AD77" i="39" s="1"/>
  <c r="AE77" i="39" s="1"/>
  <c r="AF77" i="39" s="1"/>
  <c r="AG77" i="39" s="1"/>
  <c r="AC78" i="39"/>
  <c r="AD78" i="39" s="1"/>
  <c r="AE78" i="39" s="1"/>
  <c r="AF78" i="39" s="1"/>
  <c r="AG78" i="39" s="1"/>
  <c r="AC84" i="37"/>
  <c r="AC85" i="39"/>
  <c r="AD85" i="39" s="1"/>
  <c r="AE85" i="39" s="1"/>
  <c r="AF85" i="39" s="1"/>
  <c r="AG85" i="39" s="1"/>
  <c r="AC119" i="39"/>
  <c r="AD119" i="39" s="1"/>
  <c r="AE119" i="39" s="1"/>
  <c r="AF119" i="39" s="1"/>
  <c r="AG119" i="39" s="1"/>
  <c r="I24" i="60"/>
  <c r="AC139" i="39"/>
  <c r="AD139" i="39" s="1"/>
  <c r="AE139" i="39" s="1"/>
  <c r="AF139" i="39" s="1"/>
  <c r="AG139" i="39" s="1"/>
  <c r="AC310" i="39"/>
  <c r="AD310" i="39" s="1"/>
  <c r="AE310" i="39" s="1"/>
  <c r="AF310" i="39" s="1"/>
  <c r="AG310" i="39" s="1"/>
  <c r="E25" i="14"/>
  <c r="AF224" i="37"/>
  <c r="E24" i="14"/>
  <c r="AC311" i="39"/>
  <c r="AD311" i="39" s="1"/>
  <c r="AE311" i="39" s="1"/>
  <c r="AF311" i="39" s="1"/>
  <c r="AG311" i="39" s="1"/>
  <c r="E23" i="14"/>
  <c r="AC364" i="39"/>
  <c r="AD364" i="39" s="1"/>
  <c r="AE364" i="39" s="1"/>
  <c r="AF364" i="39" s="1"/>
  <c r="AG364" i="39" s="1"/>
  <c r="AC114" i="39"/>
  <c r="AD114" i="39" s="1"/>
  <c r="AE114" i="39" s="1"/>
  <c r="AF114" i="39" s="1"/>
  <c r="AG114" i="39" s="1"/>
  <c r="E21" i="14"/>
  <c r="F34" i="6"/>
  <c r="H26" i="59"/>
  <c r="H16" i="59"/>
  <c r="H27" i="59"/>
  <c r="I16" i="59"/>
  <c r="P30" i="28"/>
  <c r="P31" i="28"/>
  <c r="P25" i="28"/>
  <c r="E32" i="31"/>
  <c r="F32" i="31"/>
  <c r="G32" i="31"/>
  <c r="H32" i="31"/>
  <c r="E5" i="14"/>
  <c r="E3" i="14" s="1"/>
  <c r="P27" i="28"/>
  <c r="P24" i="28"/>
  <c r="D36" i="28"/>
  <c r="L9" i="54" s="1"/>
  <c r="F12" i="42"/>
  <c r="H11" i="57" s="1"/>
  <c r="F16" i="42"/>
  <c r="D39" i="28"/>
  <c r="L12" i="54" s="1"/>
  <c r="P56" i="28"/>
  <c r="P55" i="28"/>
  <c r="L56" i="28"/>
  <c r="L55" i="28"/>
  <c r="E56" i="28"/>
  <c r="E55" i="28"/>
  <c r="K56" i="28"/>
  <c r="K55" i="28"/>
  <c r="O56" i="28"/>
  <c r="O55" i="28"/>
  <c r="P14" i="31"/>
  <c r="M25" i="27"/>
  <c r="W25" i="27"/>
  <c r="AA25" i="27"/>
  <c r="S25" i="27"/>
  <c r="AB25" i="27"/>
  <c r="Z25" i="27"/>
  <c r="V25" i="27"/>
  <c r="P25" i="27"/>
  <c r="X25" i="27"/>
  <c r="J25" i="27"/>
  <c r="AC25" i="27"/>
  <c r="Y25" i="27"/>
  <c r="L25" i="27"/>
  <c r="O25" i="27"/>
  <c r="U25" i="27"/>
  <c r="T25" i="27"/>
  <c r="N25" i="27"/>
  <c r="K25" i="27"/>
  <c r="F21" i="49"/>
  <c r="F30" i="31"/>
  <c r="E30" i="31"/>
  <c r="M56" i="28"/>
  <c r="M55" i="28"/>
  <c r="G30" i="31"/>
  <c r="O14" i="31"/>
  <c r="AB495" i="38"/>
  <c r="Y491" i="38"/>
  <c r="W495" i="38"/>
  <c r="S499" i="38"/>
  <c r="AE499" i="38" s="1"/>
  <c r="S491" i="38"/>
  <c r="AE491" i="38" s="1"/>
  <c r="AF491" i="38"/>
  <c r="T499" i="38"/>
  <c r="U499" i="38"/>
  <c r="AA491" i="38"/>
  <c r="Q5" i="28"/>
  <c r="C36" i="48"/>
  <c r="C37" i="48"/>
  <c r="T495" i="38"/>
  <c r="E4" i="28"/>
  <c r="Q491" i="38"/>
  <c r="AC491" i="38" s="1"/>
  <c r="V495" i="38"/>
  <c r="Z499" i="38"/>
  <c r="U491" i="38"/>
  <c r="X491" i="38"/>
  <c r="S495" i="38"/>
  <c r="AE495" i="38" s="1"/>
  <c r="AF495" i="38"/>
  <c r="AF499" i="38"/>
  <c r="AA499" i="38"/>
  <c r="U495" i="38"/>
  <c r="V491" i="38"/>
  <c r="Q495" i="38"/>
  <c r="AC495" i="38" s="1"/>
  <c r="X499" i="38"/>
  <c r="Z491" i="38"/>
  <c r="AA495" i="38"/>
  <c r="Y499" i="38"/>
  <c r="R491" i="38"/>
  <c r="AD491" i="38" s="1"/>
  <c r="W499" i="38"/>
  <c r="N56" i="28"/>
  <c r="N55" i="28"/>
  <c r="H56" i="28"/>
  <c r="H55" i="28"/>
  <c r="AB491" i="38"/>
  <c r="R499" i="38"/>
  <c r="AD499" i="38" s="1"/>
  <c r="Q499" i="38"/>
  <c r="AC499" i="38" s="1"/>
  <c r="T491" i="38"/>
  <c r="R495" i="38"/>
  <c r="AD495" i="38" s="1"/>
  <c r="AB499" i="38"/>
  <c r="Z495" i="38"/>
  <c r="Y495" i="38"/>
  <c r="F42" i="46"/>
  <c r="F34" i="46"/>
  <c r="K19" i="57"/>
  <c r="F40" i="46"/>
  <c r="F38" i="46"/>
  <c r="F36" i="46"/>
  <c r="R106" i="27"/>
  <c r="N106" i="27"/>
  <c r="J106" i="27"/>
  <c r="S106" i="27"/>
  <c r="V24" i="27"/>
  <c r="K27" i="27"/>
  <c r="M24" i="27"/>
  <c r="X24" i="27"/>
  <c r="AA26" i="27"/>
  <c r="AB26" i="27"/>
  <c r="L26" i="27"/>
  <c r="S24" i="27"/>
  <c r="U26" i="27"/>
  <c r="Q68" i="27"/>
  <c r="T68" i="27"/>
  <c r="W26" i="27"/>
  <c r="V68" i="27"/>
  <c r="K68" i="27"/>
  <c r="AA27" i="27"/>
  <c r="N27" i="27"/>
  <c r="AC26" i="27"/>
  <c r="T66" i="27"/>
  <c r="K66" i="27"/>
  <c r="AC27" i="27"/>
  <c r="Z27" i="27"/>
  <c r="K106" i="27"/>
  <c r="Q106" i="27"/>
  <c r="X106" i="27"/>
  <c r="J27" i="27"/>
  <c r="W24" i="27"/>
  <c r="T24" i="27"/>
  <c r="S26" i="27"/>
  <c r="X26" i="27"/>
  <c r="Z24" i="27"/>
  <c r="W68" i="27"/>
  <c r="P68" i="27"/>
  <c r="U66" i="27"/>
  <c r="AA24" i="27"/>
  <c r="N68" i="27"/>
  <c r="R68" i="27"/>
  <c r="O27" i="27"/>
  <c r="L27" i="27"/>
  <c r="V27" i="27"/>
  <c r="U24" i="27"/>
  <c r="AB24" i="27"/>
  <c r="X68" i="27"/>
  <c r="U68" i="27"/>
  <c r="W27" i="27"/>
  <c r="AB27" i="27"/>
  <c r="U27" i="27"/>
  <c r="P27" i="27"/>
  <c r="T359" i="40"/>
  <c r="N359" i="40"/>
  <c r="O359" i="40"/>
  <c r="X359" i="40"/>
  <c r="M359" i="40"/>
  <c r="R359" i="40"/>
  <c r="S359" i="40"/>
  <c r="Q359" i="40"/>
  <c r="U359" i="40"/>
  <c r="V359" i="40"/>
  <c r="W359" i="40"/>
  <c r="L359" i="40"/>
  <c r="J359" i="40"/>
  <c r="K359" i="40"/>
  <c r="P359" i="40"/>
  <c r="S304" i="40"/>
  <c r="U304" i="40"/>
  <c r="M304" i="40"/>
  <c r="T304" i="40"/>
  <c r="W304" i="40"/>
  <c r="L304" i="40"/>
  <c r="R304" i="40"/>
  <c r="K304" i="40"/>
  <c r="J304" i="40"/>
  <c r="Q304" i="40"/>
  <c r="X304" i="40"/>
  <c r="O304" i="40"/>
  <c r="P304" i="40"/>
  <c r="V304" i="40"/>
  <c r="N304" i="40"/>
  <c r="B174" i="39"/>
  <c r="D174" i="39"/>
  <c r="A214" i="39"/>
  <c r="N174" i="39"/>
  <c r="C174" i="39"/>
  <c r="U142" i="40"/>
  <c r="V142" i="40"/>
  <c r="W142" i="40"/>
  <c r="K142" i="40"/>
  <c r="P142" i="40"/>
  <c r="Q142" i="40"/>
  <c r="T142" i="40"/>
  <c r="J142" i="40"/>
  <c r="M142" i="40"/>
  <c r="N142" i="40"/>
  <c r="R142" i="40"/>
  <c r="S142" i="40"/>
  <c r="L142" i="40"/>
  <c r="X142" i="40"/>
  <c r="O142" i="40"/>
  <c r="W273" i="37"/>
  <c r="U273" i="37"/>
  <c r="Z273" i="37"/>
  <c r="T273" i="37"/>
  <c r="Q273" i="37"/>
  <c r="AA273" i="37"/>
  <c r="Y273" i="37"/>
  <c r="AB273" i="37"/>
  <c r="X273" i="37"/>
  <c r="R273" i="37"/>
  <c r="AD273" i="37" s="1"/>
  <c r="S273" i="37"/>
  <c r="AE273" i="37" s="1"/>
  <c r="V273" i="37"/>
  <c r="X183" i="40"/>
  <c r="Q183" i="40"/>
  <c r="J183" i="40"/>
  <c r="O183" i="40"/>
  <c r="N183" i="40"/>
  <c r="U183" i="40"/>
  <c r="R183" i="40"/>
  <c r="S183" i="40"/>
  <c r="V183" i="40"/>
  <c r="L183" i="40"/>
  <c r="W183" i="40"/>
  <c r="P183" i="40"/>
  <c r="M183" i="40"/>
  <c r="T183" i="40"/>
  <c r="K183" i="40"/>
  <c r="S306" i="40"/>
  <c r="M306" i="40"/>
  <c r="Q306" i="40"/>
  <c r="L306" i="40"/>
  <c r="K306" i="40"/>
  <c r="X306" i="40"/>
  <c r="J306" i="40"/>
  <c r="N306" i="40"/>
  <c r="W306" i="40"/>
  <c r="U306" i="40"/>
  <c r="O306" i="40"/>
  <c r="P306" i="40"/>
  <c r="T306" i="40"/>
  <c r="V306" i="40"/>
  <c r="R306" i="40"/>
  <c r="L223" i="40"/>
  <c r="P223" i="40"/>
  <c r="Q223" i="40"/>
  <c r="R223" i="40"/>
  <c r="S223" i="40"/>
  <c r="X223" i="40"/>
  <c r="J223" i="40"/>
  <c r="K223" i="40"/>
  <c r="W223" i="40"/>
  <c r="V223" i="40"/>
  <c r="M223" i="40"/>
  <c r="T223" i="40"/>
  <c r="O223" i="40"/>
  <c r="N223" i="40"/>
  <c r="U223" i="40"/>
  <c r="S266" i="40"/>
  <c r="N266" i="40"/>
  <c r="P266" i="40"/>
  <c r="M266" i="40"/>
  <c r="U266" i="40"/>
  <c r="R266" i="40"/>
  <c r="K266" i="40"/>
  <c r="O266" i="40"/>
  <c r="W266" i="40"/>
  <c r="V266" i="40"/>
  <c r="T266" i="40"/>
  <c r="Q266" i="40"/>
  <c r="J266" i="40"/>
  <c r="L266" i="40"/>
  <c r="X266" i="40"/>
  <c r="T155" i="40"/>
  <c r="X155" i="40"/>
  <c r="M155" i="40"/>
  <c r="P155" i="40"/>
  <c r="U155" i="40"/>
  <c r="J155" i="40"/>
  <c r="N155" i="40"/>
  <c r="Q155" i="40"/>
  <c r="V155" i="40"/>
  <c r="K155" i="40"/>
  <c r="R155" i="40"/>
  <c r="S155" i="40"/>
  <c r="W155" i="40"/>
  <c r="L155" i="40"/>
  <c r="O155" i="40"/>
  <c r="Q187" i="40"/>
  <c r="L187" i="40"/>
  <c r="J187" i="40"/>
  <c r="K187" i="40"/>
  <c r="S187" i="40"/>
  <c r="P187" i="40"/>
  <c r="R187" i="40"/>
  <c r="M187" i="40"/>
  <c r="U187" i="40"/>
  <c r="T187" i="40"/>
  <c r="V187" i="40"/>
  <c r="O187" i="40"/>
  <c r="W187" i="40"/>
  <c r="X187" i="40"/>
  <c r="N187" i="40"/>
  <c r="U238" i="37"/>
  <c r="Y238" i="37"/>
  <c r="W238" i="37"/>
  <c r="T238" i="37"/>
  <c r="X238" i="37"/>
  <c r="R238" i="37"/>
  <c r="AD238" i="37" s="1"/>
  <c r="Z238" i="37"/>
  <c r="AA238" i="37"/>
  <c r="AB238" i="37"/>
  <c r="Q238" i="37"/>
  <c r="S238" i="37"/>
  <c r="AE238" i="37" s="1"/>
  <c r="V238" i="37"/>
  <c r="AC142" i="39"/>
  <c r="AD142" i="39" s="1"/>
  <c r="AE142" i="39" s="1"/>
  <c r="AF142" i="39" s="1"/>
  <c r="AG142" i="39" s="1"/>
  <c r="R232" i="40"/>
  <c r="K232" i="40"/>
  <c r="S232" i="40"/>
  <c r="L232" i="40"/>
  <c r="T232" i="40"/>
  <c r="M232" i="40"/>
  <c r="N232" i="40"/>
  <c r="V232" i="40"/>
  <c r="O232" i="40"/>
  <c r="P232" i="40"/>
  <c r="X232" i="40"/>
  <c r="Q232" i="40"/>
  <c r="E246" i="37"/>
  <c r="I286" i="37"/>
  <c r="C131" i="39"/>
  <c r="O131" i="39"/>
  <c r="D131" i="39"/>
  <c r="A171" i="39"/>
  <c r="O159" i="40"/>
  <c r="U159" i="40"/>
  <c r="N159" i="40"/>
  <c r="J159" i="40"/>
  <c r="T159" i="40"/>
  <c r="W159" i="40"/>
  <c r="R159" i="40"/>
  <c r="V159" i="40"/>
  <c r="P159" i="40"/>
  <c r="Q159" i="40"/>
  <c r="X159" i="40"/>
  <c r="S159" i="40"/>
  <c r="O192" i="40"/>
  <c r="W192" i="40"/>
  <c r="V192" i="40"/>
  <c r="N192" i="40"/>
  <c r="K192" i="40"/>
  <c r="S192" i="40"/>
  <c r="U192" i="40"/>
  <c r="P192" i="40"/>
  <c r="M192" i="40"/>
  <c r="X192" i="40"/>
  <c r="T192" i="40"/>
  <c r="J192" i="40"/>
  <c r="R192" i="40"/>
  <c r="Q192" i="40"/>
  <c r="L192" i="40"/>
  <c r="C246" i="37"/>
  <c r="AA246" i="37"/>
  <c r="AC111" i="37"/>
  <c r="X428" i="37"/>
  <c r="AB428" i="37"/>
  <c r="AA428" i="37"/>
  <c r="R183" i="37"/>
  <c r="AD183" i="37" s="1"/>
  <c r="Y183" i="37"/>
  <c r="Q183" i="37"/>
  <c r="T183" i="37"/>
  <c r="S183" i="37"/>
  <c r="AE183" i="37" s="1"/>
  <c r="Z183" i="37"/>
  <c r="AB183" i="37"/>
  <c r="W183" i="37"/>
  <c r="AA183" i="37"/>
  <c r="AC184" i="39"/>
  <c r="AD184" i="39" s="1"/>
  <c r="AE184" i="39" s="1"/>
  <c r="AF184" i="39" s="1"/>
  <c r="AG184" i="39" s="1"/>
  <c r="W427" i="37"/>
  <c r="X427" i="37"/>
  <c r="U427" i="37"/>
  <c r="X108" i="40"/>
  <c r="R108" i="40"/>
  <c r="W108" i="40"/>
  <c r="V108" i="40"/>
  <c r="AC267" i="39"/>
  <c r="AD267" i="39" s="1"/>
  <c r="AE267" i="39" s="1"/>
  <c r="AF267" i="39" s="1"/>
  <c r="AG267" i="39" s="1"/>
  <c r="O148" i="40"/>
  <c r="J148" i="40"/>
  <c r="W111" i="15"/>
  <c r="AA111" i="15"/>
  <c r="R111" i="15"/>
  <c r="AD111" i="15" s="1"/>
  <c r="S111" i="15"/>
  <c r="AE111" i="15" s="1"/>
  <c r="U111" i="15"/>
  <c r="AB111" i="15"/>
  <c r="Y111" i="15"/>
  <c r="Z111" i="15"/>
  <c r="T111" i="15"/>
  <c r="Q111" i="15"/>
  <c r="AC111" i="15" s="1"/>
  <c r="V111" i="15"/>
  <c r="X111" i="15"/>
  <c r="S161" i="15"/>
  <c r="AE161" i="15" s="1"/>
  <c r="N110" i="40"/>
  <c r="W110" i="40"/>
  <c r="M110" i="40"/>
  <c r="T110" i="40"/>
  <c r="U118" i="15"/>
  <c r="Y118" i="15"/>
  <c r="AA118" i="15"/>
  <c r="C88" i="39"/>
  <c r="B88" i="39"/>
  <c r="D88" i="39"/>
  <c r="A128" i="39"/>
  <c r="R107" i="37"/>
  <c r="V107" i="37"/>
  <c r="T107" i="37"/>
  <c r="S108" i="40"/>
  <c r="O108" i="40"/>
  <c r="N108" i="40"/>
  <c r="P108" i="40"/>
  <c r="AC166" i="39"/>
  <c r="AD166" i="39" s="1"/>
  <c r="AE166" i="39" s="1"/>
  <c r="AF166" i="39" s="1"/>
  <c r="AG166" i="39" s="1"/>
  <c r="T124" i="40"/>
  <c r="L124" i="40"/>
  <c r="V124" i="40"/>
  <c r="K124" i="40"/>
  <c r="R124" i="40"/>
  <c r="N124" i="40"/>
  <c r="X124" i="40"/>
  <c r="M124" i="40"/>
  <c r="Q124" i="40"/>
  <c r="P124" i="40"/>
  <c r="W124" i="40"/>
  <c r="U124" i="40"/>
  <c r="J124" i="40"/>
  <c r="S124" i="40"/>
  <c r="O124" i="40"/>
  <c r="S59" i="40"/>
  <c r="V59" i="40"/>
  <c r="L59" i="40"/>
  <c r="Q59" i="40"/>
  <c r="U59" i="40"/>
  <c r="R59" i="40"/>
  <c r="L63" i="40"/>
  <c r="N63" i="40"/>
  <c r="X63" i="40"/>
  <c r="O63" i="40"/>
  <c r="K63" i="40"/>
  <c r="M63" i="40"/>
  <c r="W63" i="40"/>
  <c r="J63" i="40"/>
  <c r="AC404" i="39"/>
  <c r="AD404" i="39" s="1"/>
  <c r="AE404" i="39" s="1"/>
  <c r="AF404" i="39" s="1"/>
  <c r="AG404" i="39" s="1"/>
  <c r="AC285" i="39"/>
  <c r="AD285" i="39" s="1"/>
  <c r="AE285" i="39" s="1"/>
  <c r="AF285" i="39" s="1"/>
  <c r="AG285" i="39" s="1"/>
  <c r="Q229" i="40"/>
  <c r="J229" i="40"/>
  <c r="R188" i="37"/>
  <c r="AD188" i="37" s="1"/>
  <c r="T188" i="37"/>
  <c r="S188" i="37"/>
  <c r="AE188" i="37" s="1"/>
  <c r="Y188" i="37"/>
  <c r="Z188" i="37"/>
  <c r="W188" i="37"/>
  <c r="Q188" i="37"/>
  <c r="AC188" i="37" s="1"/>
  <c r="V188" i="37"/>
  <c r="AA188" i="37"/>
  <c r="U188" i="37"/>
  <c r="AB188" i="37"/>
  <c r="X188" i="37"/>
  <c r="V69" i="40"/>
  <c r="S69" i="40"/>
  <c r="T69" i="40"/>
  <c r="N69" i="40"/>
  <c r="Q69" i="40"/>
  <c r="W69" i="40"/>
  <c r="X69" i="40"/>
  <c r="M69" i="40"/>
  <c r="J69" i="40"/>
  <c r="K69" i="40"/>
  <c r="L69" i="40"/>
  <c r="U69" i="40"/>
  <c r="R69" i="40"/>
  <c r="O69" i="40"/>
  <c r="P69" i="40"/>
  <c r="T108" i="40"/>
  <c r="L108" i="40"/>
  <c r="J108" i="40"/>
  <c r="Z428" i="37"/>
  <c r="AC284" i="39"/>
  <c r="AD284" i="39" s="1"/>
  <c r="AE284" i="39" s="1"/>
  <c r="AF284" i="39" s="1"/>
  <c r="AG284" i="39" s="1"/>
  <c r="K98" i="40"/>
  <c r="Q98" i="40"/>
  <c r="T154" i="37"/>
  <c r="Y154" i="37"/>
  <c r="U75" i="40"/>
  <c r="M75" i="40"/>
  <c r="N75" i="40"/>
  <c r="K75" i="40"/>
  <c r="L75" i="40"/>
  <c r="Q75" i="40"/>
  <c r="O75" i="40"/>
  <c r="P75" i="40"/>
  <c r="J75" i="40"/>
  <c r="V75" i="40"/>
  <c r="S75" i="40"/>
  <c r="T75" i="40"/>
  <c r="R75" i="40"/>
  <c r="W75" i="40"/>
  <c r="X75" i="40"/>
  <c r="L81" i="40"/>
  <c r="M81" i="40"/>
  <c r="N81" i="40"/>
  <c r="W81" i="40"/>
  <c r="Q81" i="40"/>
  <c r="R81" i="40"/>
  <c r="P81" i="40"/>
  <c r="U81" i="40"/>
  <c r="V81" i="40"/>
  <c r="X81" i="40"/>
  <c r="J81" i="40"/>
  <c r="O81" i="40"/>
  <c r="AC270" i="39"/>
  <c r="AD270" i="39" s="1"/>
  <c r="AE270" i="39" s="1"/>
  <c r="AF270" i="39" s="1"/>
  <c r="AG270" i="39" s="1"/>
  <c r="AC201" i="39"/>
  <c r="AD201" i="39" s="1"/>
  <c r="AE201" i="39" s="1"/>
  <c r="AF201" i="39" s="1"/>
  <c r="AG201" i="39" s="1"/>
  <c r="AC196" i="39"/>
  <c r="AD196" i="39" s="1"/>
  <c r="AE196" i="39" s="1"/>
  <c r="AF196" i="39" s="1"/>
  <c r="AG196" i="39" s="1"/>
  <c r="AC147" i="39"/>
  <c r="AD147" i="39" s="1"/>
  <c r="AE147" i="39" s="1"/>
  <c r="AF147" i="39" s="1"/>
  <c r="AG147" i="39" s="1"/>
  <c r="AF74" i="37"/>
  <c r="AC101" i="39"/>
  <c r="AD101" i="39" s="1"/>
  <c r="AE101" i="39" s="1"/>
  <c r="AF101" i="39" s="1"/>
  <c r="AG101" i="39" s="1"/>
  <c r="AC110" i="39"/>
  <c r="AD110" i="39" s="1"/>
  <c r="AE110" i="39" s="1"/>
  <c r="AF110" i="39" s="1"/>
  <c r="AG110" i="39" s="1"/>
  <c r="Q103" i="37"/>
  <c r="AC103" i="37" s="1"/>
  <c r="Z161" i="39"/>
  <c r="T125" i="39"/>
  <c r="C125" i="39"/>
  <c r="AB125" i="39"/>
  <c r="Z115" i="39"/>
  <c r="V115" i="39"/>
  <c r="R115" i="39"/>
  <c r="N115" i="39"/>
  <c r="C115" i="39"/>
  <c r="AB115" i="39"/>
  <c r="U99" i="39"/>
  <c r="AC99" i="39" s="1"/>
  <c r="AD99" i="39" s="1"/>
  <c r="AE99" i="39" s="1"/>
  <c r="AF99" i="39" s="1"/>
  <c r="AG99" i="39" s="1"/>
  <c r="Q81" i="39"/>
  <c r="Z75" i="39"/>
  <c r="N75" i="39"/>
  <c r="B71" i="39"/>
  <c r="AA71" i="39"/>
  <c r="V71" i="39"/>
  <c r="C71" i="39"/>
  <c r="AB71" i="39"/>
  <c r="C66" i="39"/>
  <c r="AB66" i="39"/>
  <c r="S66" i="39"/>
  <c r="N165" i="39"/>
  <c r="AC165" i="39" s="1"/>
  <c r="AD165" i="39" s="1"/>
  <c r="AE165" i="39" s="1"/>
  <c r="AF165" i="39" s="1"/>
  <c r="AG165" i="39" s="1"/>
  <c r="A163" i="39"/>
  <c r="C161" i="39"/>
  <c r="AB161" i="39"/>
  <c r="Z125" i="39"/>
  <c r="R125" i="39"/>
  <c r="V123" i="39"/>
  <c r="B119" i="39"/>
  <c r="AA119" i="39"/>
  <c r="Y115" i="39"/>
  <c r="U115" i="39"/>
  <c r="Q115" i="39"/>
  <c r="B115" i="39"/>
  <c r="AA115" i="39"/>
  <c r="N111" i="39"/>
  <c r="Y81" i="39"/>
  <c r="C74" i="39"/>
  <c r="AB74" i="39"/>
  <c r="B74" i="39"/>
  <c r="AA74" i="39"/>
  <c r="O74" i="39"/>
  <c r="C64" i="39"/>
  <c r="AB64" i="39"/>
  <c r="O64" i="39"/>
  <c r="V125" i="39"/>
  <c r="N125" i="39"/>
  <c r="Y124" i="39"/>
  <c r="AC124" i="39" s="1"/>
  <c r="AD124" i="39" s="1"/>
  <c r="AE124" i="39" s="1"/>
  <c r="AF124" i="39" s="1"/>
  <c r="AG124" i="39" s="1"/>
  <c r="W115" i="39"/>
  <c r="S115" i="39"/>
  <c r="O115" i="39"/>
  <c r="B81" i="39"/>
  <c r="AA81" i="39"/>
  <c r="C81" i="39"/>
  <c r="AB81" i="39"/>
  <c r="S81" i="39"/>
  <c r="D75" i="39"/>
  <c r="C75" i="39"/>
  <c r="AB75" i="39"/>
  <c r="Q75" i="39"/>
  <c r="Y75" i="39"/>
  <c r="B62" i="39"/>
  <c r="AA62" i="39"/>
  <c r="Y70" i="39"/>
  <c r="R63" i="39"/>
  <c r="Q62" i="39"/>
  <c r="O61" i="39"/>
  <c r="AC61" i="39"/>
  <c r="AD61" i="39" s="1"/>
  <c r="AE61" i="39" s="1"/>
  <c r="AF61" i="39" s="1"/>
  <c r="AG61" i="39" s="1"/>
  <c r="A157" i="15"/>
  <c r="A162" i="41"/>
  <c r="A71" i="41"/>
  <c r="B72" i="37"/>
  <c r="J6" i="12"/>
  <c r="G18" i="28" s="1"/>
  <c r="E112" i="37"/>
  <c r="I152" i="37"/>
  <c r="D68" i="37"/>
  <c r="A128" i="38"/>
  <c r="AC32" i="42"/>
  <c r="AD32" i="42"/>
  <c r="AB32" i="42"/>
  <c r="B44" i="50"/>
  <c r="C23" i="50"/>
  <c r="U32" i="12"/>
  <c r="V32" i="12" s="1"/>
  <c r="W32" i="12" s="1"/>
  <c r="X32" i="12" s="1"/>
  <c r="Y32" i="12" s="1"/>
  <c r="U22" i="12"/>
  <c r="V22" i="12" s="1"/>
  <c r="W22" i="12" s="1"/>
  <c r="X22" i="12" s="1"/>
  <c r="Y22" i="12" s="1"/>
  <c r="AI6" i="56"/>
  <c r="D39" i="31"/>
  <c r="D40" i="31"/>
  <c r="E44" i="51"/>
  <c r="G23" i="51"/>
  <c r="G44" i="50"/>
  <c r="K23" i="50"/>
  <c r="F7" i="42"/>
  <c r="H7" i="57" s="1"/>
  <c r="H608" i="15"/>
  <c r="H610" i="15"/>
  <c r="S28" i="42"/>
  <c r="E44" i="49"/>
  <c r="G23" i="49"/>
  <c r="B21" i="46"/>
  <c r="H24" i="59"/>
  <c r="F16" i="59"/>
  <c r="Q6" i="15"/>
  <c r="R5" i="15" s="1"/>
  <c r="H6" i="12"/>
  <c r="Q9" i="56" s="1"/>
  <c r="Q10" i="56" s="1"/>
  <c r="S36" i="42"/>
  <c r="X366" i="37"/>
  <c r="Q366" i="37"/>
  <c r="AC366" i="37" s="1"/>
  <c r="U366" i="37"/>
  <c r="V366" i="37"/>
  <c r="AB366" i="37"/>
  <c r="W366" i="37"/>
  <c r="S366" i="37"/>
  <c r="AE366" i="37" s="1"/>
  <c r="Z366" i="37"/>
  <c r="T366" i="37"/>
  <c r="R366" i="37"/>
  <c r="AD366" i="37" s="1"/>
  <c r="Y366" i="37"/>
  <c r="AA366" i="37"/>
  <c r="M350" i="40"/>
  <c r="P350" i="40"/>
  <c r="S350" i="40"/>
  <c r="R350" i="40"/>
  <c r="Q350" i="40"/>
  <c r="W350" i="40"/>
  <c r="V350" i="40"/>
  <c r="T350" i="40"/>
  <c r="U350" i="40"/>
  <c r="L350" i="40"/>
  <c r="K350" i="40"/>
  <c r="X350" i="40"/>
  <c r="J350" i="40"/>
  <c r="O350" i="40"/>
  <c r="N350" i="40"/>
  <c r="Q310" i="40"/>
  <c r="R310" i="40"/>
  <c r="P310" i="40"/>
  <c r="T310" i="40"/>
  <c r="U310" i="40"/>
  <c r="V310" i="40"/>
  <c r="K310" i="40"/>
  <c r="X310" i="40"/>
  <c r="J310" i="40"/>
  <c r="O310" i="40"/>
  <c r="S310" i="40"/>
  <c r="M310" i="40"/>
  <c r="N310" i="40"/>
  <c r="W310" i="40"/>
  <c r="L310" i="40"/>
  <c r="T402" i="40"/>
  <c r="U402" i="40"/>
  <c r="V402" i="40"/>
  <c r="W402" i="40"/>
  <c r="P402" i="40"/>
  <c r="X402" i="40"/>
  <c r="Q402" i="40"/>
  <c r="J402" i="40"/>
  <c r="R402" i="40"/>
  <c r="K402" i="40"/>
  <c r="S402" i="40"/>
  <c r="L402" i="40"/>
  <c r="M402" i="40"/>
  <c r="N402" i="40"/>
  <c r="O402" i="40"/>
  <c r="Q399" i="40"/>
  <c r="O399" i="40"/>
  <c r="K399" i="40"/>
  <c r="T399" i="40"/>
  <c r="U399" i="40"/>
  <c r="W399" i="40"/>
  <c r="S399" i="40"/>
  <c r="X399" i="40"/>
  <c r="N399" i="40"/>
  <c r="J399" i="40"/>
  <c r="L399" i="40"/>
  <c r="M399" i="40"/>
  <c r="V399" i="40"/>
  <c r="R399" i="40"/>
  <c r="P399" i="40"/>
  <c r="U406" i="37"/>
  <c r="Z406" i="37"/>
  <c r="S406" i="37"/>
  <c r="AE406" i="37" s="1"/>
  <c r="V406" i="37"/>
  <c r="Y406" i="37"/>
  <c r="R406" i="37"/>
  <c r="AD406" i="37" s="1"/>
  <c r="W406" i="37"/>
  <c r="X406" i="37"/>
  <c r="Q406" i="37"/>
  <c r="T406" i="37"/>
  <c r="AA406" i="37"/>
  <c r="AB406" i="37"/>
  <c r="W386" i="40"/>
  <c r="P386" i="40"/>
  <c r="X386" i="40"/>
  <c r="Q386" i="40"/>
  <c r="J386" i="40"/>
  <c r="R386" i="40"/>
  <c r="K386" i="40"/>
  <c r="S386" i="40"/>
  <c r="L386" i="40"/>
  <c r="T386" i="40"/>
  <c r="M386" i="40"/>
  <c r="U386" i="40"/>
  <c r="N386" i="40"/>
  <c r="V386" i="40"/>
  <c r="O386" i="40"/>
  <c r="T322" i="40"/>
  <c r="X322" i="40"/>
  <c r="K322" i="40"/>
  <c r="J322" i="40"/>
  <c r="W322" i="40"/>
  <c r="L322" i="40"/>
  <c r="V322" i="40"/>
  <c r="M322" i="40"/>
  <c r="S322" i="40"/>
  <c r="O322" i="40"/>
  <c r="U322" i="40"/>
  <c r="V279" i="40"/>
  <c r="L279" i="40"/>
  <c r="M279" i="40"/>
  <c r="O279" i="40"/>
  <c r="Q279" i="40"/>
  <c r="X279" i="40"/>
  <c r="N279" i="40"/>
  <c r="U279" i="40"/>
  <c r="R279" i="40"/>
  <c r="W279" i="40"/>
  <c r="S279" i="40"/>
  <c r="K279" i="40"/>
  <c r="P279" i="40"/>
  <c r="J279" i="40"/>
  <c r="T279" i="40"/>
  <c r="R270" i="37"/>
  <c r="AD270" i="37" s="1"/>
  <c r="C171" i="39"/>
  <c r="B171" i="39"/>
  <c r="D171" i="39"/>
  <c r="A211" i="39"/>
  <c r="N29" i="36"/>
  <c r="L29" i="36"/>
  <c r="R15" i="6"/>
  <c r="S15" i="6"/>
  <c r="L28" i="36"/>
  <c r="O15" i="6"/>
  <c r="P15" i="6"/>
  <c r="S190" i="40"/>
  <c r="P190" i="40"/>
  <c r="L190" i="40"/>
  <c r="W190" i="40"/>
  <c r="X190" i="40"/>
  <c r="R190" i="40"/>
  <c r="N190" i="40"/>
  <c r="J190" i="40"/>
  <c r="K190" i="40"/>
  <c r="Q190" i="40"/>
  <c r="T190" i="40"/>
  <c r="M190" i="40"/>
  <c r="O190" i="40"/>
  <c r="V190" i="40"/>
  <c r="U190" i="40"/>
  <c r="R230" i="37"/>
  <c r="AD230" i="37" s="1"/>
  <c r="U230" i="37"/>
  <c r="Y230" i="37"/>
  <c r="AB230" i="37"/>
  <c r="T230" i="37"/>
  <c r="X230" i="37"/>
  <c r="S230" i="37"/>
  <c r="AE230" i="37" s="1"/>
  <c r="Z230" i="37"/>
  <c r="V230" i="37"/>
  <c r="W230" i="37"/>
  <c r="AA230" i="37"/>
  <c r="Q230" i="37"/>
  <c r="AC230" i="37" s="1"/>
  <c r="P263" i="40"/>
  <c r="Q263" i="40"/>
  <c r="O263" i="40"/>
  <c r="S263" i="40"/>
  <c r="T263" i="40"/>
  <c r="U263" i="40"/>
  <c r="R263" i="40"/>
  <c r="W263" i="40"/>
  <c r="X263" i="40"/>
  <c r="J263" i="40"/>
  <c r="V263" i="40"/>
  <c r="L263" i="40"/>
  <c r="M263" i="40"/>
  <c r="N263" i="40"/>
  <c r="K263" i="40"/>
  <c r="T269" i="37"/>
  <c r="Q269" i="37"/>
  <c r="AC269" i="37" s="1"/>
  <c r="AA269" i="37"/>
  <c r="R269" i="37"/>
  <c r="AD269" i="37" s="1"/>
  <c r="S269" i="37"/>
  <c r="AE269" i="37" s="1"/>
  <c r="V269" i="37"/>
  <c r="AB269" i="37"/>
  <c r="W269" i="37"/>
  <c r="Y269" i="37"/>
  <c r="U269" i="37"/>
  <c r="X269" i="37"/>
  <c r="Z269" i="37"/>
  <c r="J282" i="40"/>
  <c r="K282" i="40"/>
  <c r="N282" i="40"/>
  <c r="M282" i="40"/>
  <c r="R282" i="40"/>
  <c r="O282" i="40"/>
  <c r="V282" i="40"/>
  <c r="Q282" i="40"/>
  <c r="L282" i="40"/>
  <c r="S282" i="40"/>
  <c r="P282" i="40"/>
  <c r="U282" i="40"/>
  <c r="T282" i="40"/>
  <c r="W282" i="40"/>
  <c r="X282" i="40"/>
  <c r="N239" i="40"/>
  <c r="O239" i="40"/>
  <c r="P239" i="40"/>
  <c r="M239" i="40"/>
  <c r="R239" i="40"/>
  <c r="S239" i="40"/>
  <c r="Q239" i="40"/>
  <c r="U239" i="40"/>
  <c r="V239" i="40"/>
  <c r="W239" i="40"/>
  <c r="T239" i="40"/>
  <c r="J239" i="40"/>
  <c r="K239" i="40"/>
  <c r="L239" i="40"/>
  <c r="X239" i="40"/>
  <c r="Q229" i="37"/>
  <c r="T229" i="37"/>
  <c r="W229" i="37"/>
  <c r="X229" i="37"/>
  <c r="V229" i="37"/>
  <c r="Y229" i="37"/>
  <c r="U229" i="37"/>
  <c r="Z229" i="37"/>
  <c r="R229" i="37"/>
  <c r="AD229" i="37" s="1"/>
  <c r="AB229" i="37"/>
  <c r="AA229" i="37"/>
  <c r="S229" i="37"/>
  <c r="AE229" i="37" s="1"/>
  <c r="C133" i="39"/>
  <c r="B133" i="39"/>
  <c r="D133" i="39"/>
  <c r="A173" i="39"/>
  <c r="X102" i="40"/>
  <c r="V102" i="40"/>
  <c r="K102" i="40"/>
  <c r="W102" i="40"/>
  <c r="P102" i="40"/>
  <c r="N102" i="40"/>
  <c r="S102" i="40"/>
  <c r="Q102" i="40"/>
  <c r="U102" i="40"/>
  <c r="L102" i="40"/>
  <c r="M102" i="40"/>
  <c r="J102" i="40"/>
  <c r="R102" i="40"/>
  <c r="O102" i="40"/>
  <c r="T102" i="40"/>
  <c r="P230" i="40"/>
  <c r="T230" i="40"/>
  <c r="N230" i="40"/>
  <c r="V230" i="40"/>
  <c r="X230" i="40"/>
  <c r="M230" i="40"/>
  <c r="R230" i="40"/>
  <c r="K230" i="40"/>
  <c r="Q230" i="40"/>
  <c r="U230" i="40"/>
  <c r="O230" i="40"/>
  <c r="W230" i="40"/>
  <c r="L230" i="40"/>
  <c r="J230" i="40"/>
  <c r="S230" i="40"/>
  <c r="O214" i="39"/>
  <c r="C214" i="39"/>
  <c r="N214" i="39"/>
  <c r="B214" i="39"/>
  <c r="D214" i="39"/>
  <c r="A254" i="39"/>
  <c r="T309" i="40"/>
  <c r="U309" i="40"/>
  <c r="V309" i="40"/>
  <c r="W309" i="40"/>
  <c r="X309" i="40"/>
  <c r="J309" i="40"/>
  <c r="K309" i="40"/>
  <c r="L309" i="40"/>
  <c r="M309" i="40"/>
  <c r="N309" i="40"/>
  <c r="O309" i="40"/>
  <c r="P309" i="40"/>
  <c r="Q309" i="40"/>
  <c r="R309" i="40"/>
  <c r="S309" i="40"/>
  <c r="K182" i="40"/>
  <c r="N182" i="40"/>
  <c r="U182" i="40"/>
  <c r="T182" i="40"/>
  <c r="R182" i="40"/>
  <c r="W182" i="40"/>
  <c r="X182" i="40"/>
  <c r="M182" i="40"/>
  <c r="O182" i="40"/>
  <c r="V182" i="40"/>
  <c r="Q182" i="40"/>
  <c r="L182" i="40"/>
  <c r="S182" i="40"/>
  <c r="P182" i="40"/>
  <c r="J182" i="40"/>
  <c r="X195" i="40"/>
  <c r="M195" i="40"/>
  <c r="Q195" i="40"/>
  <c r="U195" i="40"/>
  <c r="J195" i="40"/>
  <c r="N195" i="40"/>
  <c r="R195" i="40"/>
  <c r="V195" i="40"/>
  <c r="K195" i="40"/>
  <c r="O195" i="40"/>
  <c r="S195" i="40"/>
  <c r="W195" i="40"/>
  <c r="L195" i="40"/>
  <c r="P195" i="40"/>
  <c r="T195" i="40"/>
  <c r="U199" i="40"/>
  <c r="N199" i="40"/>
  <c r="X199" i="40"/>
  <c r="O199" i="40"/>
  <c r="W199" i="40"/>
  <c r="P199" i="40"/>
  <c r="K199" i="40"/>
  <c r="Q199" i="40"/>
  <c r="J199" i="40"/>
  <c r="R199" i="40"/>
  <c r="M199" i="40"/>
  <c r="S199" i="40"/>
  <c r="L199" i="40"/>
  <c r="T199" i="40"/>
  <c r="V199" i="40"/>
  <c r="R242" i="40"/>
  <c r="P242" i="40"/>
  <c r="Q242" i="40"/>
  <c r="J242" i="40"/>
  <c r="K242" i="40"/>
  <c r="U242" i="40"/>
  <c r="T242" i="40"/>
  <c r="M242" i="40"/>
  <c r="V242" i="40"/>
  <c r="X242" i="40"/>
  <c r="N242" i="40"/>
  <c r="O242" i="40"/>
  <c r="W242" i="40"/>
  <c r="S242" i="40"/>
  <c r="L242" i="40"/>
  <c r="V144" i="40"/>
  <c r="O144" i="40"/>
  <c r="N144" i="40"/>
  <c r="L144" i="40"/>
  <c r="X144" i="40"/>
  <c r="Q144" i="40"/>
  <c r="R144" i="40"/>
  <c r="P144" i="40"/>
  <c r="K144" i="40"/>
  <c r="U144" i="40"/>
  <c r="S144" i="40"/>
  <c r="T144" i="40"/>
  <c r="M144" i="40"/>
  <c r="J144" i="40"/>
  <c r="W144" i="40"/>
  <c r="C132" i="39"/>
  <c r="B132" i="39"/>
  <c r="D132" i="39"/>
  <c r="A172" i="39"/>
  <c r="P103" i="40"/>
  <c r="X103" i="40"/>
  <c r="M103" i="40"/>
  <c r="V103" i="40"/>
  <c r="U103" i="40"/>
  <c r="J103" i="40"/>
  <c r="R103" i="40"/>
  <c r="Q103" i="40"/>
  <c r="T103" i="40"/>
  <c r="K103" i="40"/>
  <c r="L103" i="40"/>
  <c r="S103" i="40"/>
  <c r="W103" i="40"/>
  <c r="N103" i="40"/>
  <c r="O103" i="40"/>
  <c r="AC197" i="39"/>
  <c r="AD197" i="39" s="1"/>
  <c r="AE197" i="39" s="1"/>
  <c r="AF197" i="39" s="1"/>
  <c r="AG197" i="39" s="1"/>
  <c r="AC103" i="39"/>
  <c r="AD103" i="39" s="1"/>
  <c r="AE103" i="39" s="1"/>
  <c r="AF103" i="39" s="1"/>
  <c r="AG103" i="39" s="1"/>
  <c r="V427" i="37"/>
  <c r="AA427" i="37"/>
  <c r="R427" i="37"/>
  <c r="AD427" i="37" s="1"/>
  <c r="AB427" i="37"/>
  <c r="T427" i="37"/>
  <c r="Z427" i="37"/>
  <c r="S427" i="37"/>
  <c r="AE427" i="37" s="1"/>
  <c r="Y427" i="37"/>
  <c r="Q427" i="37"/>
  <c r="AC324" i="39"/>
  <c r="AD324" i="39" s="1"/>
  <c r="AE324" i="39" s="1"/>
  <c r="AF324" i="39" s="1"/>
  <c r="AG324" i="39" s="1"/>
  <c r="Y104" i="15"/>
  <c r="AA104" i="15"/>
  <c r="V104" i="15"/>
  <c r="Z104" i="15"/>
  <c r="B90" i="39"/>
  <c r="D90" i="39"/>
  <c r="A130" i="39"/>
  <c r="S264" i="37"/>
  <c r="AE264" i="37" s="1"/>
  <c r="Y264" i="37"/>
  <c r="AA264" i="37"/>
  <c r="R264" i="37"/>
  <c r="AD264" i="37" s="1"/>
  <c r="W264" i="37"/>
  <c r="AB264" i="37"/>
  <c r="T264" i="37"/>
  <c r="Q264" i="37"/>
  <c r="Z264" i="37"/>
  <c r="V264" i="37"/>
  <c r="U264" i="37"/>
  <c r="X264" i="37"/>
  <c r="D467" i="37"/>
  <c r="S347" i="37"/>
  <c r="AE347" i="37" s="1"/>
  <c r="T347" i="37"/>
  <c r="Y347" i="37"/>
  <c r="Z347" i="37"/>
  <c r="AA347" i="37"/>
  <c r="R347" i="37"/>
  <c r="AD347" i="37" s="1"/>
  <c r="X347" i="37"/>
  <c r="AB347" i="37"/>
  <c r="Q347" i="37"/>
  <c r="AC347" i="37" s="1"/>
  <c r="C225" i="38"/>
  <c r="B225" i="38"/>
  <c r="A220" i="40"/>
  <c r="E220" i="40"/>
  <c r="I225" i="38"/>
  <c r="AF225" i="38"/>
  <c r="A265" i="38"/>
  <c r="E225" i="38"/>
  <c r="D225" i="38"/>
  <c r="C116" i="27"/>
  <c r="E116" i="27"/>
  <c r="Z108" i="15"/>
  <c r="U108" i="15"/>
  <c r="W108" i="15"/>
  <c r="R108" i="15"/>
  <c r="AD108" i="15" s="1"/>
  <c r="X108" i="15"/>
  <c r="S108" i="15"/>
  <c r="AE108" i="15" s="1"/>
  <c r="Q108" i="15"/>
  <c r="AB108" i="15"/>
  <c r="T108" i="15"/>
  <c r="V108" i="15"/>
  <c r="Y108" i="15"/>
  <c r="AA108" i="15"/>
  <c r="E100" i="27"/>
  <c r="C100" i="27"/>
  <c r="U347" i="37"/>
  <c r="C342" i="41"/>
  <c r="E342" i="41"/>
  <c r="O347" i="39"/>
  <c r="Z347" i="39"/>
  <c r="Q347" i="39"/>
  <c r="T347" i="39"/>
  <c r="V272" i="41"/>
  <c r="W272" i="41"/>
  <c r="X272" i="41"/>
  <c r="Y272" i="41"/>
  <c r="J272" i="41"/>
  <c r="K272" i="41"/>
  <c r="L272" i="41"/>
  <c r="M272" i="41"/>
  <c r="N272" i="41"/>
  <c r="O272" i="41"/>
  <c r="P272" i="41"/>
  <c r="Q272" i="41"/>
  <c r="U272" i="41"/>
  <c r="R272" i="41"/>
  <c r="S272" i="41"/>
  <c r="V390" i="39"/>
  <c r="U390" i="39"/>
  <c r="T390" i="39"/>
  <c r="A430" i="39"/>
  <c r="W390" i="39"/>
  <c r="Z390" i="39"/>
  <c r="Y390" i="39"/>
  <c r="B390" i="39"/>
  <c r="AA390" i="39"/>
  <c r="P390" i="39"/>
  <c r="N390" i="39"/>
  <c r="D390" i="39"/>
  <c r="C390" i="39"/>
  <c r="AB390" i="39"/>
  <c r="X390" i="39"/>
  <c r="Q390" i="39"/>
  <c r="S390" i="39"/>
  <c r="B128" i="39"/>
  <c r="D128" i="39"/>
  <c r="A168" i="39"/>
  <c r="C128" i="39"/>
  <c r="N128" i="39"/>
  <c r="C468" i="37"/>
  <c r="D468" i="37"/>
  <c r="B468" i="37"/>
  <c r="A463" i="41"/>
  <c r="P382" i="41"/>
  <c r="N382" i="41"/>
  <c r="L382" i="41"/>
  <c r="J382" i="41"/>
  <c r="X382" i="41"/>
  <c r="V382" i="41"/>
  <c r="T382" i="41"/>
  <c r="R382" i="41"/>
  <c r="Q382" i="41"/>
  <c r="O382" i="41"/>
  <c r="M382" i="41"/>
  <c r="K382" i="41"/>
  <c r="W237" i="38"/>
  <c r="R237" i="38"/>
  <c r="AD237" i="38" s="1"/>
  <c r="U232" i="40"/>
  <c r="W232" i="40"/>
  <c r="V351" i="39"/>
  <c r="O351" i="39"/>
  <c r="X351" i="39"/>
  <c r="D351" i="39"/>
  <c r="Z351" i="39"/>
  <c r="T351" i="39"/>
  <c r="B351" i="39"/>
  <c r="AA351" i="39"/>
  <c r="Y351" i="39"/>
  <c r="N351" i="39"/>
  <c r="A391" i="39"/>
  <c r="W351" i="39"/>
  <c r="U351" i="39"/>
  <c r="AD165" i="37"/>
  <c r="Z234" i="39"/>
  <c r="A274" i="39"/>
  <c r="X234" i="39"/>
  <c r="N234" i="39"/>
  <c r="D234" i="39"/>
  <c r="O234" i="39"/>
  <c r="Y234" i="39"/>
  <c r="Q234" i="39"/>
  <c r="R234" i="39"/>
  <c r="W234" i="39"/>
  <c r="V234" i="39"/>
  <c r="T234" i="39"/>
  <c r="U234" i="39"/>
  <c r="S234" i="39"/>
  <c r="AC194" i="39"/>
  <c r="AD194" i="39" s="1"/>
  <c r="AE194" i="39" s="1"/>
  <c r="AF194" i="39" s="1"/>
  <c r="AG194" i="39" s="1"/>
  <c r="X259" i="39"/>
  <c r="S259" i="39"/>
  <c r="Z259" i="39"/>
  <c r="V259" i="39"/>
  <c r="W259" i="39"/>
  <c r="D259" i="39"/>
  <c r="C259" i="39"/>
  <c r="AB259" i="39"/>
  <c r="Y259" i="39"/>
  <c r="Q259" i="39"/>
  <c r="P259" i="39"/>
  <c r="U259" i="39"/>
  <c r="O259" i="39"/>
  <c r="B259" i="39"/>
  <c r="AA259" i="39"/>
  <c r="T259" i="39"/>
  <c r="A299" i="39"/>
  <c r="R259" i="39"/>
  <c r="AC245" i="39"/>
  <c r="AD245" i="39" s="1"/>
  <c r="AE245" i="39" s="1"/>
  <c r="AF245" i="39" s="1"/>
  <c r="AG245" i="39" s="1"/>
  <c r="E192" i="41"/>
  <c r="C192" i="41"/>
  <c r="J117" i="40"/>
  <c r="K117" i="40"/>
  <c r="N117" i="40"/>
  <c r="V428" i="37"/>
  <c r="T428" i="37"/>
  <c r="Y428" i="37"/>
  <c r="B427" i="37"/>
  <c r="E427" i="37"/>
  <c r="I467" i="37"/>
  <c r="S387" i="37"/>
  <c r="AE387" i="37" s="1"/>
  <c r="V387" i="37"/>
  <c r="Q343" i="41"/>
  <c r="T343" i="41"/>
  <c r="S343" i="41"/>
  <c r="C351" i="39"/>
  <c r="AB351" i="39"/>
  <c r="J232" i="40"/>
  <c r="P234" i="39"/>
  <c r="AC192" i="37"/>
  <c r="W325" i="39"/>
  <c r="X325" i="39"/>
  <c r="Q325" i="39"/>
  <c r="V325" i="39"/>
  <c r="A365" i="39"/>
  <c r="B325" i="39"/>
  <c r="AA325" i="39"/>
  <c r="U325" i="39"/>
  <c r="Y325" i="39"/>
  <c r="Z325" i="39"/>
  <c r="O325" i="39"/>
  <c r="P325" i="39"/>
  <c r="N325" i="39"/>
  <c r="U193" i="38"/>
  <c r="Y193" i="38"/>
  <c r="Z193" i="38"/>
  <c r="V193" i="38"/>
  <c r="X193" i="38"/>
  <c r="T193" i="38"/>
  <c r="W193" i="38"/>
  <c r="R193" i="38"/>
  <c r="AD193" i="38" s="1"/>
  <c r="S193" i="38"/>
  <c r="AE193" i="38" s="1"/>
  <c r="AA193" i="38"/>
  <c r="C191" i="15"/>
  <c r="B191" i="15"/>
  <c r="E191" i="15"/>
  <c r="I231" i="15"/>
  <c r="A186" i="27"/>
  <c r="A231" i="15"/>
  <c r="D191" i="15"/>
  <c r="AC231" i="39"/>
  <c r="AD231" i="39" s="1"/>
  <c r="AE231" i="39" s="1"/>
  <c r="AF231" i="39" s="1"/>
  <c r="AG231" i="39" s="1"/>
  <c r="A484" i="39"/>
  <c r="Z444" i="39"/>
  <c r="U428" i="37"/>
  <c r="W428" i="37"/>
  <c r="D427" i="37"/>
  <c r="Y387" i="37"/>
  <c r="V343" i="41"/>
  <c r="U343" i="41"/>
  <c r="E303" i="41"/>
  <c r="Q351" i="39"/>
  <c r="R351" i="39"/>
  <c r="S237" i="38"/>
  <c r="AE237" i="38" s="1"/>
  <c r="Y232" i="37"/>
  <c r="AB232" i="37"/>
  <c r="V232" i="37"/>
  <c r="Q232" i="37"/>
  <c r="AC232" i="37" s="1"/>
  <c r="R232" i="37"/>
  <c r="AD232" i="37" s="1"/>
  <c r="W232" i="37"/>
  <c r="S232" i="37"/>
  <c r="AE232" i="37" s="1"/>
  <c r="T232" i="37"/>
  <c r="Z232" i="37"/>
  <c r="B234" i="39"/>
  <c r="AA234" i="39"/>
  <c r="W268" i="37"/>
  <c r="Q268" i="37"/>
  <c r="R268" i="37"/>
  <c r="AD268" i="37" s="1"/>
  <c r="AA268" i="37"/>
  <c r="S268" i="37"/>
  <c r="AE268" i="37" s="1"/>
  <c r="V268" i="37"/>
  <c r="Z268" i="37"/>
  <c r="U268" i="37"/>
  <c r="T268" i="37"/>
  <c r="P281" i="39"/>
  <c r="O281" i="39"/>
  <c r="N281" i="39"/>
  <c r="V281" i="39"/>
  <c r="B281" i="39"/>
  <c r="AA281" i="39"/>
  <c r="T281" i="39"/>
  <c r="W281" i="39"/>
  <c r="R281" i="39"/>
  <c r="C281" i="39"/>
  <c r="AB281" i="39"/>
  <c r="X281" i="39"/>
  <c r="Q281" i="39"/>
  <c r="S281" i="39"/>
  <c r="D281" i="39"/>
  <c r="A321" i="39"/>
  <c r="Y281" i="39"/>
  <c r="U281" i="39"/>
  <c r="AC241" i="39"/>
  <c r="AD241" i="39" s="1"/>
  <c r="AE241" i="39" s="1"/>
  <c r="AF241" i="39" s="1"/>
  <c r="AG241" i="39" s="1"/>
  <c r="Y220" i="41"/>
  <c r="X220" i="41"/>
  <c r="W220" i="41"/>
  <c r="V220" i="41"/>
  <c r="M220" i="41"/>
  <c r="L220" i="41"/>
  <c r="K220" i="41"/>
  <c r="J220" i="41"/>
  <c r="Z158" i="37"/>
  <c r="W158" i="37"/>
  <c r="AA158" i="37"/>
  <c r="U158" i="37"/>
  <c r="V158" i="37"/>
  <c r="S158" i="37"/>
  <c r="AE158" i="37" s="1"/>
  <c r="Y158" i="37"/>
  <c r="AB158" i="37"/>
  <c r="X158" i="37"/>
  <c r="U156" i="40"/>
  <c r="V156" i="40"/>
  <c r="W156" i="40"/>
  <c r="X156" i="40"/>
  <c r="J156" i="40"/>
  <c r="K156" i="40"/>
  <c r="L156" i="40"/>
  <c r="M156" i="40"/>
  <c r="N156" i="40"/>
  <c r="O156" i="40"/>
  <c r="P156" i="40"/>
  <c r="C279" i="39"/>
  <c r="AB279" i="39"/>
  <c r="X279" i="39"/>
  <c r="S279" i="39"/>
  <c r="A319" i="39"/>
  <c r="Q279" i="39"/>
  <c r="R279" i="39"/>
  <c r="W279" i="39"/>
  <c r="B279" i="39"/>
  <c r="AA279" i="39"/>
  <c r="U279" i="39"/>
  <c r="AC78" i="37"/>
  <c r="A250" i="38"/>
  <c r="C210" i="38"/>
  <c r="D210" i="38"/>
  <c r="B210" i="38"/>
  <c r="I210" i="38"/>
  <c r="AF210" i="38"/>
  <c r="E210" i="38"/>
  <c r="N229" i="40"/>
  <c r="R229" i="40"/>
  <c r="V229" i="40"/>
  <c r="K229" i="40"/>
  <c r="O229" i="40"/>
  <c r="S229" i="40"/>
  <c r="W229" i="40"/>
  <c r="L229" i="40"/>
  <c r="T229" i="40"/>
  <c r="M229" i="40"/>
  <c r="U229" i="40"/>
  <c r="P229" i="40"/>
  <c r="X229" i="40"/>
  <c r="C95" i="39"/>
  <c r="B95" i="39"/>
  <c r="D95" i="39"/>
  <c r="A135" i="39"/>
  <c r="Q114" i="37"/>
  <c r="AC114" i="37" s="1"/>
  <c r="R114" i="37"/>
  <c r="AD114" i="37" s="1"/>
  <c r="Z114" i="37"/>
  <c r="U114" i="37"/>
  <c r="S114" i="37"/>
  <c r="AE114" i="37" s="1"/>
  <c r="AA114" i="37"/>
  <c r="Y114" i="37"/>
  <c r="T114" i="37"/>
  <c r="X114" i="37"/>
  <c r="V114" i="37"/>
  <c r="W114" i="37"/>
  <c r="Q148" i="37"/>
  <c r="U148" i="37"/>
  <c r="X148" i="37"/>
  <c r="Z148" i="37"/>
  <c r="S148" i="37"/>
  <c r="AE148" i="37" s="1"/>
  <c r="R148" i="37"/>
  <c r="AD148" i="37" s="1"/>
  <c r="T148" i="37"/>
  <c r="V148" i="37"/>
  <c r="AA148" i="37"/>
  <c r="AB148" i="37"/>
  <c r="Y148" i="37"/>
  <c r="A312" i="41"/>
  <c r="C317" i="37"/>
  <c r="A357" i="37"/>
  <c r="M160" i="41"/>
  <c r="L160" i="41"/>
  <c r="K160" i="41"/>
  <c r="J160" i="41"/>
  <c r="Q160" i="41"/>
  <c r="P160" i="41"/>
  <c r="O160" i="41"/>
  <c r="N160" i="41"/>
  <c r="R153" i="38"/>
  <c r="AD153" i="38" s="1"/>
  <c r="Z153" i="38"/>
  <c r="Q153" i="38"/>
  <c r="AC153" i="38" s="1"/>
  <c r="T153" i="38"/>
  <c r="U153" i="38"/>
  <c r="S153" i="38"/>
  <c r="AE153" i="38" s="1"/>
  <c r="AB153" i="38"/>
  <c r="Y153" i="38"/>
  <c r="W153" i="38"/>
  <c r="K148" i="40"/>
  <c r="X148" i="40"/>
  <c r="S148" i="40"/>
  <c r="R148" i="40"/>
  <c r="N148" i="40"/>
  <c r="Q205" i="40"/>
  <c r="J205" i="40"/>
  <c r="L205" i="40"/>
  <c r="T205" i="40"/>
  <c r="M205" i="40"/>
  <c r="U205" i="40"/>
  <c r="U151" i="38"/>
  <c r="Y151" i="38"/>
  <c r="AA151" i="38"/>
  <c r="R151" i="38"/>
  <c r="AD151" i="38" s="1"/>
  <c r="T151" i="38"/>
  <c r="Z151" i="38"/>
  <c r="V151" i="38"/>
  <c r="AB151" i="38"/>
  <c r="W151" i="38"/>
  <c r="Z219" i="39"/>
  <c r="W219" i="39"/>
  <c r="X219" i="39"/>
  <c r="S219" i="39"/>
  <c r="N219" i="39"/>
  <c r="B219" i="39"/>
  <c r="AA219" i="39"/>
  <c r="Q219" i="39"/>
  <c r="D219" i="39"/>
  <c r="U219" i="39"/>
  <c r="R219" i="39"/>
  <c r="Y219" i="39"/>
  <c r="T219" i="39"/>
  <c r="Q142" i="41"/>
  <c r="P142" i="41"/>
  <c r="O142" i="41"/>
  <c r="N142" i="41"/>
  <c r="U142" i="41"/>
  <c r="T142" i="41"/>
  <c r="S142" i="41"/>
  <c r="R142" i="41"/>
  <c r="Y142" i="41"/>
  <c r="X142" i="41"/>
  <c r="W142" i="41"/>
  <c r="V142" i="41"/>
  <c r="X187" i="37"/>
  <c r="Q187" i="37"/>
  <c r="C124" i="27"/>
  <c r="E124" i="27"/>
  <c r="C151" i="15"/>
  <c r="A146" i="27"/>
  <c r="B151" i="15"/>
  <c r="E151" i="15"/>
  <c r="I191" i="15"/>
  <c r="D151" i="15"/>
  <c r="T196" i="37"/>
  <c r="U196" i="37"/>
  <c r="V196" i="37"/>
  <c r="Q110" i="37"/>
  <c r="AC110" i="37" s="1"/>
  <c r="T110" i="37"/>
  <c r="Z110" i="37"/>
  <c r="S110" i="37"/>
  <c r="AE110" i="37" s="1"/>
  <c r="AB110" i="37"/>
  <c r="R110" i="37"/>
  <c r="AD110" i="37" s="1"/>
  <c r="U110" i="37"/>
  <c r="W110" i="37"/>
  <c r="AF145" i="38"/>
  <c r="Y145" i="38"/>
  <c r="V145" i="38"/>
  <c r="U145" i="38"/>
  <c r="R145" i="38"/>
  <c r="AD145" i="38" s="1"/>
  <c r="T145" i="38"/>
  <c r="Q145" i="38"/>
  <c r="AC145" i="38" s="1"/>
  <c r="W145" i="38"/>
  <c r="AB145" i="38"/>
  <c r="S145" i="38"/>
  <c r="AE145" i="38" s="1"/>
  <c r="AC230" i="39"/>
  <c r="AD230" i="39" s="1"/>
  <c r="AE230" i="39" s="1"/>
  <c r="AF230" i="39" s="1"/>
  <c r="AG230" i="39" s="1"/>
  <c r="Z181" i="39"/>
  <c r="A221" i="39"/>
  <c r="Q181" i="39"/>
  <c r="X181" i="39"/>
  <c r="N181" i="39"/>
  <c r="B181" i="39"/>
  <c r="AA181" i="39"/>
  <c r="Y181" i="39"/>
  <c r="S181" i="39"/>
  <c r="D181" i="39"/>
  <c r="R181" i="39"/>
  <c r="O181" i="39"/>
  <c r="U181" i="39"/>
  <c r="C181" i="39"/>
  <c r="AB181" i="39"/>
  <c r="P181" i="39"/>
  <c r="W181" i="39"/>
  <c r="V181" i="39"/>
  <c r="AC155" i="39"/>
  <c r="AD155" i="39" s="1"/>
  <c r="AE155" i="39" s="1"/>
  <c r="AF155" i="39" s="1"/>
  <c r="AG155" i="39" s="1"/>
  <c r="C49" i="39"/>
  <c r="B49" i="39"/>
  <c r="D49" i="39"/>
  <c r="A89" i="39"/>
  <c r="S75" i="15"/>
  <c r="AE75" i="15" s="1"/>
  <c r="R75" i="15"/>
  <c r="AD75" i="15" s="1"/>
  <c r="X75" i="15"/>
  <c r="Z75" i="15"/>
  <c r="T75" i="15"/>
  <c r="Y75" i="15"/>
  <c r="W75" i="15"/>
  <c r="AA75" i="15"/>
  <c r="V75" i="15"/>
  <c r="Q75" i="15"/>
  <c r="U75" i="15"/>
  <c r="Q79" i="15"/>
  <c r="AC79" i="15" s="1"/>
  <c r="T79" i="15"/>
  <c r="S79" i="15"/>
  <c r="AE79" i="15" s="1"/>
  <c r="U79" i="15"/>
  <c r="AA79" i="15"/>
  <c r="Z79" i="15"/>
  <c r="AB79" i="15"/>
  <c r="Y79" i="15"/>
  <c r="V79" i="15"/>
  <c r="W79" i="15"/>
  <c r="X79" i="15"/>
  <c r="T202" i="40"/>
  <c r="X202" i="40"/>
  <c r="M202" i="40"/>
  <c r="Q202" i="40"/>
  <c r="U202" i="40"/>
  <c r="J202" i="40"/>
  <c r="N202" i="40"/>
  <c r="U182" i="41"/>
  <c r="T182" i="41"/>
  <c r="S182" i="41"/>
  <c r="R182" i="41"/>
  <c r="Y182" i="41"/>
  <c r="X182" i="41"/>
  <c r="W182" i="41"/>
  <c r="V182" i="41"/>
  <c r="R227" i="37"/>
  <c r="AD227" i="37" s="1"/>
  <c r="S227" i="37"/>
  <c r="AE227" i="37" s="1"/>
  <c r="X227" i="37"/>
  <c r="Q227" i="37"/>
  <c r="AC227" i="37" s="1"/>
  <c r="V227" i="37"/>
  <c r="AA227" i="37"/>
  <c r="T227" i="37"/>
  <c r="Y227" i="37"/>
  <c r="D236" i="39"/>
  <c r="N236" i="39"/>
  <c r="P236" i="39"/>
  <c r="AC118" i="37"/>
  <c r="B232" i="37"/>
  <c r="A272" i="37"/>
  <c r="N225" i="39"/>
  <c r="X225" i="39"/>
  <c r="S225" i="39"/>
  <c r="Z225" i="39"/>
  <c r="D209" i="38"/>
  <c r="A204" i="40"/>
  <c r="E204" i="40"/>
  <c r="B209" i="38"/>
  <c r="E209" i="38"/>
  <c r="I209" i="38"/>
  <c r="Y225" i="37"/>
  <c r="W225" i="37"/>
  <c r="W184" i="37"/>
  <c r="U184" i="37"/>
  <c r="Z184" i="37"/>
  <c r="AB184" i="37"/>
  <c r="Y184" i="37"/>
  <c r="R184" i="37"/>
  <c r="AD184" i="37" s="1"/>
  <c r="V184" i="37"/>
  <c r="Q184" i="37"/>
  <c r="T184" i="37"/>
  <c r="S184" i="37"/>
  <c r="AE184" i="37" s="1"/>
  <c r="AA107" i="15"/>
  <c r="Y107" i="15"/>
  <c r="Z107" i="15"/>
  <c r="U107" i="15"/>
  <c r="AB107" i="15"/>
  <c r="V107" i="15"/>
  <c r="S107" i="15"/>
  <c r="AE107" i="15" s="1"/>
  <c r="X107" i="15"/>
  <c r="R107" i="15"/>
  <c r="AD107" i="15" s="1"/>
  <c r="V66" i="40"/>
  <c r="K66" i="40"/>
  <c r="Q66" i="40"/>
  <c r="L66" i="40"/>
  <c r="J66" i="40"/>
  <c r="R66" i="40"/>
  <c r="O66" i="40"/>
  <c r="W66" i="40"/>
  <c r="AA80" i="38"/>
  <c r="W80" i="38"/>
  <c r="AB80" i="38"/>
  <c r="R80" i="38"/>
  <c r="AD80" i="38" s="1"/>
  <c r="Y80" i="38"/>
  <c r="T80" i="38"/>
  <c r="Z80" i="38"/>
  <c r="X80" i="38"/>
  <c r="S80" i="38"/>
  <c r="AE80" i="38" s="1"/>
  <c r="Q80" i="38"/>
  <c r="AC80" i="38" s="1"/>
  <c r="P121" i="40"/>
  <c r="R121" i="40"/>
  <c r="S121" i="40"/>
  <c r="U121" i="40"/>
  <c r="Q121" i="40"/>
  <c r="J121" i="40"/>
  <c r="V121" i="40"/>
  <c r="AC204" i="39"/>
  <c r="AD204" i="39" s="1"/>
  <c r="AE204" i="39" s="1"/>
  <c r="AF204" i="39" s="1"/>
  <c r="AG204" i="39" s="1"/>
  <c r="AC227" i="39"/>
  <c r="AD227" i="39" s="1"/>
  <c r="AE227" i="39" s="1"/>
  <c r="AF227" i="39" s="1"/>
  <c r="AG227" i="39" s="1"/>
  <c r="Q107" i="15"/>
  <c r="AC107" i="15" s="1"/>
  <c r="S124" i="38"/>
  <c r="AE124" i="38" s="1"/>
  <c r="W124" i="38"/>
  <c r="V119" i="40"/>
  <c r="L119" i="40"/>
  <c r="P119" i="40"/>
  <c r="T119" i="40"/>
  <c r="X119" i="40"/>
  <c r="K119" i="40"/>
  <c r="M119" i="40"/>
  <c r="W165" i="40"/>
  <c r="U165" i="40"/>
  <c r="M165" i="40"/>
  <c r="L122" i="40"/>
  <c r="O122" i="40"/>
  <c r="K122" i="40"/>
  <c r="M122" i="40"/>
  <c r="T122" i="40"/>
  <c r="W122" i="40"/>
  <c r="S122" i="40"/>
  <c r="I156" i="38"/>
  <c r="AF156" i="38"/>
  <c r="E156" i="38"/>
  <c r="C156" i="38"/>
  <c r="D156" i="38"/>
  <c r="U64" i="37"/>
  <c r="V64" i="37"/>
  <c r="AB64" i="37"/>
  <c r="Y64" i="37"/>
  <c r="S64" i="37"/>
  <c r="AE64" i="37" s="1"/>
  <c r="T64" i="37"/>
  <c r="A164" i="41"/>
  <c r="C169" i="37"/>
  <c r="A209" i="37"/>
  <c r="D169" i="37"/>
  <c r="Z234" i="37"/>
  <c r="U234" i="37"/>
  <c r="T234" i="37"/>
  <c r="C127" i="15"/>
  <c r="B127" i="15"/>
  <c r="P191" i="39"/>
  <c r="N191" i="39"/>
  <c r="U191" i="39"/>
  <c r="B191" i="39"/>
  <c r="AA191" i="39"/>
  <c r="R191" i="39"/>
  <c r="O191" i="39"/>
  <c r="W191" i="39"/>
  <c r="Z191" i="39"/>
  <c r="AC161" i="39"/>
  <c r="AD161" i="39" s="1"/>
  <c r="AE161" i="39" s="1"/>
  <c r="AF161" i="39" s="1"/>
  <c r="AG161" i="39" s="1"/>
  <c r="Q80" i="37"/>
  <c r="AC80" i="37" s="1"/>
  <c r="U80" i="37"/>
  <c r="AB80" i="37"/>
  <c r="Y80" i="37"/>
  <c r="S80" i="37"/>
  <c r="AE80" i="37" s="1"/>
  <c r="X80" i="37"/>
  <c r="AA80" i="37"/>
  <c r="Z80" i="37"/>
  <c r="T80" i="37"/>
  <c r="C165" i="15"/>
  <c r="A205" i="15"/>
  <c r="A160" i="27"/>
  <c r="E165" i="15"/>
  <c r="I205" i="15"/>
  <c r="D165" i="15"/>
  <c r="L70" i="27"/>
  <c r="S70" i="27"/>
  <c r="U70" i="27"/>
  <c r="P70" i="27"/>
  <c r="J70" i="27"/>
  <c r="R70" i="27"/>
  <c r="Q70" i="27"/>
  <c r="K70" i="27"/>
  <c r="V70" i="27"/>
  <c r="M70" i="27"/>
  <c r="X70" i="27"/>
  <c r="U84" i="40"/>
  <c r="J84" i="40"/>
  <c r="M84" i="40"/>
  <c r="W84" i="40"/>
  <c r="P68" i="40"/>
  <c r="M68" i="40"/>
  <c r="J68" i="40"/>
  <c r="S68" i="40"/>
  <c r="W68" i="40"/>
  <c r="V68" i="40"/>
  <c r="U68" i="40"/>
  <c r="O68" i="40"/>
  <c r="T68" i="40"/>
  <c r="X68" i="40"/>
  <c r="L68" i="40"/>
  <c r="Q68" i="40"/>
  <c r="R76" i="38"/>
  <c r="AD76" i="38" s="1"/>
  <c r="Z76" i="38"/>
  <c r="U76" i="38"/>
  <c r="Q76" i="38"/>
  <c r="AC76" i="38" s="1"/>
  <c r="AB76" i="38"/>
  <c r="V76" i="38"/>
  <c r="X76" i="38"/>
  <c r="T76" i="38"/>
  <c r="Y76" i="38"/>
  <c r="R82" i="40"/>
  <c r="X82" i="40"/>
  <c r="U82" i="40"/>
  <c r="K82" i="40"/>
  <c r="M82" i="40"/>
  <c r="S82" i="40"/>
  <c r="K125" i="40"/>
  <c r="Q125" i="40"/>
  <c r="O125" i="40"/>
  <c r="J125" i="40"/>
  <c r="N125" i="40"/>
  <c r="R125" i="40"/>
  <c r="L189" i="40"/>
  <c r="R189" i="40"/>
  <c r="P189" i="40"/>
  <c r="V189" i="40"/>
  <c r="J189" i="40"/>
  <c r="W189" i="40"/>
  <c r="K189" i="40"/>
  <c r="U189" i="40"/>
  <c r="X189" i="40"/>
  <c r="C96" i="39"/>
  <c r="B96" i="39"/>
  <c r="D96" i="39"/>
  <c r="A136" i="39"/>
  <c r="B201" i="38"/>
  <c r="E201" i="38"/>
  <c r="A241" i="38"/>
  <c r="X198" i="39"/>
  <c r="AC198" i="39" s="1"/>
  <c r="AD198" i="39" s="1"/>
  <c r="AE198" i="39" s="1"/>
  <c r="AF198" i="39" s="1"/>
  <c r="AG198" i="39" s="1"/>
  <c r="B198" i="39"/>
  <c r="AA198" i="39"/>
  <c r="Y196" i="37"/>
  <c r="E164" i="38"/>
  <c r="D164" i="38"/>
  <c r="W115" i="40"/>
  <c r="X115" i="40"/>
  <c r="T115" i="40"/>
  <c r="K115" i="40"/>
  <c r="N115" i="40"/>
  <c r="M115" i="40"/>
  <c r="J115" i="40"/>
  <c r="V125" i="15"/>
  <c r="S125" i="15"/>
  <c r="AE125" i="15" s="1"/>
  <c r="AB125" i="15"/>
  <c r="U125" i="15"/>
  <c r="W125" i="15"/>
  <c r="Y125" i="15"/>
  <c r="A158" i="38"/>
  <c r="I118" i="38"/>
  <c r="A113" i="40"/>
  <c r="E113" i="40"/>
  <c r="D118" i="38"/>
  <c r="W85" i="15"/>
  <c r="Q85" i="15"/>
  <c r="X85" i="15"/>
  <c r="S85" i="15"/>
  <c r="AE85" i="15" s="1"/>
  <c r="Y85" i="15"/>
  <c r="T85" i="15"/>
  <c r="C158" i="39"/>
  <c r="AB158" i="39"/>
  <c r="D158" i="39"/>
  <c r="W158" i="39"/>
  <c r="AC158" i="39" s="1"/>
  <c r="AD158" i="39" s="1"/>
  <c r="AE158" i="39" s="1"/>
  <c r="AF158" i="39" s="1"/>
  <c r="AG158" i="39" s="1"/>
  <c r="B164" i="39"/>
  <c r="AA164" i="39"/>
  <c r="Z164" i="39"/>
  <c r="C164" i="39"/>
  <c r="AB164" i="39"/>
  <c r="X164" i="39"/>
  <c r="Q164" i="39"/>
  <c r="V164" i="39"/>
  <c r="T164" i="39"/>
  <c r="AB115" i="38"/>
  <c r="Q115" i="38"/>
  <c r="AC115" i="38" s="1"/>
  <c r="W115" i="38"/>
  <c r="R115" i="38"/>
  <c r="AD115" i="38" s="1"/>
  <c r="Y115" i="38"/>
  <c r="S115" i="38"/>
  <c r="AE115" i="38" s="1"/>
  <c r="Q110" i="40"/>
  <c r="J110" i="40"/>
  <c r="O110" i="40"/>
  <c r="X110" i="40"/>
  <c r="U110" i="40"/>
  <c r="R110" i="40"/>
  <c r="P110" i="40"/>
  <c r="V110" i="40"/>
  <c r="L110" i="40"/>
  <c r="K110" i="40"/>
  <c r="S110" i="40"/>
  <c r="E143" i="38"/>
  <c r="B143" i="38"/>
  <c r="A138" i="40"/>
  <c r="E138" i="40"/>
  <c r="A183" i="38"/>
  <c r="P98" i="40"/>
  <c r="M98" i="40"/>
  <c r="W77" i="15"/>
  <c r="U77" i="15"/>
  <c r="R77" i="15"/>
  <c r="AD77" i="15" s="1"/>
  <c r="X77" i="15"/>
  <c r="S77" i="15"/>
  <c r="AE77" i="15" s="1"/>
  <c r="AA77" i="15"/>
  <c r="Z77" i="15"/>
  <c r="T77" i="15"/>
  <c r="Q77" i="15"/>
  <c r="V77" i="15"/>
  <c r="T85" i="41"/>
  <c r="U85" i="41"/>
  <c r="R85" i="41"/>
  <c r="S85" i="41"/>
  <c r="X85" i="41"/>
  <c r="Y85" i="41"/>
  <c r="V85" i="41"/>
  <c r="W85" i="41"/>
  <c r="L85" i="41"/>
  <c r="M85" i="41"/>
  <c r="J85" i="41"/>
  <c r="K85" i="41"/>
  <c r="M138" i="41"/>
  <c r="L138" i="41"/>
  <c r="K138" i="41"/>
  <c r="J138" i="41"/>
  <c r="Q138" i="41"/>
  <c r="P138" i="41"/>
  <c r="O138" i="41"/>
  <c r="N138" i="41"/>
  <c r="U138" i="41"/>
  <c r="T138" i="41"/>
  <c r="S138" i="41"/>
  <c r="R138" i="41"/>
  <c r="D109" i="38"/>
  <c r="C109" i="38"/>
  <c r="Q64" i="40"/>
  <c r="P64" i="40"/>
  <c r="X64" i="40"/>
  <c r="T64" i="40"/>
  <c r="N64" i="40"/>
  <c r="R64" i="40"/>
  <c r="M64" i="40"/>
  <c r="W64" i="40"/>
  <c r="K64" i="40"/>
  <c r="U130" i="38"/>
  <c r="R130" i="38"/>
  <c r="AD130" i="38" s="1"/>
  <c r="T130" i="38"/>
  <c r="X130" i="38"/>
  <c r="Z130" i="38"/>
  <c r="Y130" i="38"/>
  <c r="S130" i="38"/>
  <c r="AE130" i="38" s="1"/>
  <c r="W130" i="38"/>
  <c r="Q130" i="38"/>
  <c r="AC130" i="38" s="1"/>
  <c r="Z126" i="38"/>
  <c r="T126" i="38"/>
  <c r="Y126" i="38"/>
  <c r="R126" i="38"/>
  <c r="AD126" i="38" s="1"/>
  <c r="Z112" i="37"/>
  <c r="W112" i="37"/>
  <c r="Q112" i="37"/>
  <c r="AC112" i="37" s="1"/>
  <c r="AA112" i="37"/>
  <c r="Y112" i="37"/>
  <c r="AC350" i="39"/>
  <c r="AD350" i="39" s="1"/>
  <c r="AE350" i="39" s="1"/>
  <c r="AF350" i="39" s="1"/>
  <c r="AG350" i="39" s="1"/>
  <c r="C148" i="38"/>
  <c r="E148" i="38"/>
  <c r="AA129" i="38"/>
  <c r="Z129" i="38"/>
  <c r="Q129" i="38"/>
  <c r="AC129" i="38" s="1"/>
  <c r="X129" i="38"/>
  <c r="U129" i="38"/>
  <c r="S129" i="38"/>
  <c r="AE129" i="38" s="1"/>
  <c r="C224" i="38"/>
  <c r="A264" i="38"/>
  <c r="E224" i="38"/>
  <c r="B224" i="38"/>
  <c r="A138" i="39"/>
  <c r="C98" i="39"/>
  <c r="S66" i="37"/>
  <c r="AE66" i="37" s="1"/>
  <c r="R66" i="37"/>
  <c r="AD66" i="37" s="1"/>
  <c r="V66" i="37"/>
  <c r="AA66" i="37"/>
  <c r="AB66" i="37"/>
  <c r="Y66" i="37"/>
  <c r="Z108" i="37"/>
  <c r="Q108" i="37"/>
  <c r="AC108" i="37" s="1"/>
  <c r="AB108" i="37"/>
  <c r="W108" i="37"/>
  <c r="S108" i="37"/>
  <c r="AE108" i="37" s="1"/>
  <c r="T108" i="37"/>
  <c r="AA108" i="37"/>
  <c r="U108" i="37"/>
  <c r="X108" i="37"/>
  <c r="S78" i="37"/>
  <c r="AE78" i="37" s="1"/>
  <c r="R78" i="37"/>
  <c r="AD78" i="37" s="1"/>
  <c r="Y78" i="37"/>
  <c r="AA78" i="37"/>
  <c r="T78" i="37"/>
  <c r="Z78" i="37"/>
  <c r="E149" i="37"/>
  <c r="I189" i="37"/>
  <c r="A144" i="41"/>
  <c r="AA71" i="15"/>
  <c r="Y71" i="15"/>
  <c r="T71" i="15"/>
  <c r="U71" i="15"/>
  <c r="R71" i="15"/>
  <c r="AD71" i="15" s="1"/>
  <c r="V71" i="15"/>
  <c r="Q71" i="15"/>
  <c r="AB71" i="15"/>
  <c r="Z71" i="15"/>
  <c r="N183" i="39"/>
  <c r="B183" i="39"/>
  <c r="AA183" i="39"/>
  <c r="S183" i="39"/>
  <c r="P183" i="39"/>
  <c r="U183" i="39"/>
  <c r="R183" i="39"/>
  <c r="O183" i="39"/>
  <c r="X183" i="39"/>
  <c r="Q183" i="39"/>
  <c r="V183" i="39"/>
  <c r="T183" i="39"/>
  <c r="C183" i="39"/>
  <c r="AB183" i="39"/>
  <c r="A223" i="39"/>
  <c r="D183" i="39"/>
  <c r="Y162" i="39"/>
  <c r="A202" i="39"/>
  <c r="D162" i="39"/>
  <c r="W162" i="39"/>
  <c r="N162" i="39"/>
  <c r="C162" i="39"/>
  <c r="AB162" i="39"/>
  <c r="X162" i="39"/>
  <c r="B162" i="39"/>
  <c r="AA162" i="39"/>
  <c r="Z162" i="39"/>
  <c r="AA120" i="37"/>
  <c r="Q120" i="37"/>
  <c r="Q67" i="15"/>
  <c r="Y67" i="15"/>
  <c r="V67" i="15"/>
  <c r="S67" i="15"/>
  <c r="AE67" i="15" s="1"/>
  <c r="R67" i="15"/>
  <c r="AD67" i="15" s="1"/>
  <c r="AB67" i="15"/>
  <c r="U67" i="15"/>
  <c r="X67" i="15"/>
  <c r="C110" i="38"/>
  <c r="A150" i="38"/>
  <c r="D110" i="38"/>
  <c r="E110" i="38"/>
  <c r="B110" i="38"/>
  <c r="T122" i="15"/>
  <c r="AA122" i="15"/>
  <c r="W122" i="15"/>
  <c r="Q122" i="15"/>
  <c r="W104" i="37"/>
  <c r="V104" i="37"/>
  <c r="AF104" i="37" s="1"/>
  <c r="Q149" i="41"/>
  <c r="N149" i="41"/>
  <c r="T62" i="40"/>
  <c r="O62" i="40"/>
  <c r="M62" i="40"/>
  <c r="J62" i="40"/>
  <c r="X62" i="40"/>
  <c r="W62" i="40"/>
  <c r="U62" i="40"/>
  <c r="R62" i="40"/>
  <c r="P62" i="40"/>
  <c r="N62" i="40"/>
  <c r="Q62" i="40"/>
  <c r="W179" i="40"/>
  <c r="S179" i="40"/>
  <c r="U188" i="39"/>
  <c r="O188" i="39"/>
  <c r="T188" i="39"/>
  <c r="A228" i="39"/>
  <c r="Q188" i="39"/>
  <c r="X188" i="39"/>
  <c r="Q186" i="39"/>
  <c r="B186" i="39"/>
  <c r="AA186" i="39"/>
  <c r="O186" i="39"/>
  <c r="E144" i="38"/>
  <c r="C144" i="38"/>
  <c r="Z118" i="15"/>
  <c r="Q118" i="15"/>
  <c r="V118" i="15"/>
  <c r="K60" i="27"/>
  <c r="V60" i="27"/>
  <c r="X60" i="27"/>
  <c r="M60" i="27"/>
  <c r="V122" i="41"/>
  <c r="AF63" i="37"/>
  <c r="S60" i="27"/>
  <c r="P122" i="41"/>
  <c r="S122" i="41"/>
  <c r="I184" i="38"/>
  <c r="AF184" i="38"/>
  <c r="Q60" i="27"/>
  <c r="W65" i="27"/>
  <c r="S62" i="41"/>
  <c r="T62" i="41"/>
  <c r="O62" i="41"/>
  <c r="L62" i="41"/>
  <c r="K62" i="27"/>
  <c r="J83" i="27"/>
  <c r="M65" i="27"/>
  <c r="B97" i="39"/>
  <c r="D97" i="39"/>
  <c r="A137" i="39"/>
  <c r="N19" i="27"/>
  <c r="AA19" i="27"/>
  <c r="K19" i="27"/>
  <c r="L65" i="40"/>
  <c r="K65" i="40"/>
  <c r="P65" i="27"/>
  <c r="O30" i="27"/>
  <c r="AC30" i="27"/>
  <c r="P83" i="27"/>
  <c r="U62" i="27"/>
  <c r="S70" i="40"/>
  <c r="T70" i="40"/>
  <c r="U100" i="40"/>
  <c r="R100" i="40"/>
  <c r="M65" i="40"/>
  <c r="Q83" i="40"/>
  <c r="L83" i="40"/>
  <c r="K83" i="40"/>
  <c r="AC19" i="27"/>
  <c r="O33" i="27"/>
  <c r="J33" i="27"/>
  <c r="X33" i="27"/>
  <c r="M62" i="41"/>
  <c r="T76" i="41"/>
  <c r="M118" i="41"/>
  <c r="N118" i="41"/>
  <c r="K118" i="41"/>
  <c r="S106" i="41"/>
  <c r="S76" i="41"/>
  <c r="W62" i="41"/>
  <c r="P76" i="41"/>
  <c r="N100" i="40"/>
  <c r="W159" i="37"/>
  <c r="L62" i="27"/>
  <c r="N83" i="40"/>
  <c r="J114" i="40"/>
  <c r="R99" i="40"/>
  <c r="P101" i="40"/>
  <c r="W100" i="40"/>
  <c r="M33" i="27"/>
  <c r="U101" i="40"/>
  <c r="N99" i="40"/>
  <c r="X99" i="40"/>
  <c r="AB33" i="27"/>
  <c r="U83" i="40"/>
  <c r="U90" i="37"/>
  <c r="AC121" i="39"/>
  <c r="AD121" i="39" s="1"/>
  <c r="AE121" i="39" s="1"/>
  <c r="AF121" i="39" s="1"/>
  <c r="AG121" i="39" s="1"/>
  <c r="U186" i="39"/>
  <c r="R186" i="39"/>
  <c r="W188" i="39"/>
  <c r="A139" i="40"/>
  <c r="E139" i="40"/>
  <c r="T186" i="39"/>
  <c r="A269" i="41"/>
  <c r="A314" i="37"/>
  <c r="C274" i="37"/>
  <c r="D274" i="37"/>
  <c r="X118" i="15"/>
  <c r="S118" i="15"/>
  <c r="AE118" i="15" s="1"/>
  <c r="AB118" i="15"/>
  <c r="R60" i="27"/>
  <c r="W60" i="27"/>
  <c r="O122" i="41"/>
  <c r="L122" i="41"/>
  <c r="L60" i="27"/>
  <c r="R122" i="41"/>
  <c r="C184" i="38"/>
  <c r="J62" i="41"/>
  <c r="U62" i="41"/>
  <c r="N62" i="41"/>
  <c r="X83" i="27"/>
  <c r="S62" i="27"/>
  <c r="J62" i="27"/>
  <c r="S83" i="27"/>
  <c r="L83" i="27"/>
  <c r="R65" i="27"/>
  <c r="K65" i="27"/>
  <c r="AC105" i="39"/>
  <c r="AD105" i="39" s="1"/>
  <c r="AE105" i="39" s="1"/>
  <c r="AF105" i="39" s="1"/>
  <c r="AG105" i="39" s="1"/>
  <c r="AB19" i="27"/>
  <c r="W19" i="27"/>
  <c r="X65" i="40"/>
  <c r="W65" i="40"/>
  <c r="U83" i="27"/>
  <c r="R30" i="27"/>
  <c r="V30" i="27"/>
  <c r="K83" i="27"/>
  <c r="V62" i="27"/>
  <c r="T65" i="27"/>
  <c r="W70" i="40"/>
  <c r="X70" i="40"/>
  <c r="L100" i="40"/>
  <c r="V65" i="40"/>
  <c r="X83" i="40"/>
  <c r="W83" i="40"/>
  <c r="X19" i="27"/>
  <c r="S33" i="27"/>
  <c r="R33" i="27"/>
  <c r="M76" i="41"/>
  <c r="L118" i="41"/>
  <c r="J118" i="41"/>
  <c r="O106" i="41"/>
  <c r="R76" i="41"/>
  <c r="O76" i="41"/>
  <c r="K100" i="40"/>
  <c r="R159" i="37"/>
  <c r="AD159" i="37" s="1"/>
  <c r="Y19" i="27"/>
  <c r="P19" i="27"/>
  <c r="O83" i="27"/>
  <c r="Q70" i="40"/>
  <c r="U99" i="40"/>
  <c r="L99" i="40"/>
  <c r="V100" i="40"/>
  <c r="U33" i="27"/>
  <c r="P99" i="40"/>
  <c r="W99" i="40"/>
  <c r="N70" i="40"/>
  <c r="AC79" i="37"/>
  <c r="AD81" i="37"/>
  <c r="I144" i="38"/>
  <c r="AF144" i="38"/>
  <c r="Z90" i="37"/>
  <c r="AC59" i="39"/>
  <c r="AD59" i="39" s="1"/>
  <c r="AE59" i="39" s="1"/>
  <c r="AF59" i="39" s="1"/>
  <c r="AG59" i="39" s="1"/>
  <c r="Y186" i="39"/>
  <c r="Z186" i="39"/>
  <c r="R188" i="39"/>
  <c r="B144" i="38"/>
  <c r="S186" i="39"/>
  <c r="O190" i="39"/>
  <c r="R190" i="39"/>
  <c r="V190" i="39"/>
  <c r="Z190" i="39"/>
  <c r="N190" i="39"/>
  <c r="S190" i="39"/>
  <c r="W190" i="39"/>
  <c r="D190" i="39"/>
  <c r="T118" i="15"/>
  <c r="W118" i="15"/>
  <c r="X122" i="41"/>
  <c r="W122" i="41"/>
  <c r="M122" i="41"/>
  <c r="J60" i="27"/>
  <c r="O60" i="27"/>
  <c r="T122" i="41"/>
  <c r="K122" i="41"/>
  <c r="N83" i="27"/>
  <c r="Q83" i="27"/>
  <c r="Q65" i="27"/>
  <c r="J65" i="27"/>
  <c r="T65" i="40"/>
  <c r="S65" i="40"/>
  <c r="T83" i="27"/>
  <c r="Z30" i="27"/>
  <c r="J30" i="27"/>
  <c r="N62" i="27"/>
  <c r="L70" i="40"/>
  <c r="T100" i="40"/>
  <c r="R83" i="40"/>
  <c r="T83" i="40"/>
  <c r="S83" i="40"/>
  <c r="R19" i="27"/>
  <c r="W33" i="27"/>
  <c r="Z33" i="27"/>
  <c r="U76" i="41"/>
  <c r="T118" i="41"/>
  <c r="N76" i="41"/>
  <c r="P62" i="41"/>
  <c r="S100" i="40"/>
  <c r="W30" i="27"/>
  <c r="J19" i="27"/>
  <c r="T62" i="27"/>
  <c r="J70" i="40"/>
  <c r="Q99" i="40"/>
  <c r="T99" i="40"/>
  <c r="Q19" i="27"/>
  <c r="K99" i="40"/>
  <c r="X100" i="40"/>
  <c r="M99" i="40"/>
  <c r="Q154" i="37"/>
  <c r="AC154" i="37" s="1"/>
  <c r="V83" i="40"/>
  <c r="U70" i="40"/>
  <c r="M70" i="40"/>
  <c r="D144" i="38"/>
  <c r="P186" i="39"/>
  <c r="N188" i="39"/>
  <c r="A226" i="39"/>
  <c r="D186" i="39"/>
  <c r="X157" i="39"/>
  <c r="Z157" i="39"/>
  <c r="Q122" i="39"/>
  <c r="Y122" i="39"/>
  <c r="S108" i="39"/>
  <c r="O108" i="39"/>
  <c r="R87" i="39"/>
  <c r="A127" i="39"/>
  <c r="V87" i="39"/>
  <c r="N87" i="39"/>
  <c r="AC148" i="39"/>
  <c r="AD148" i="39" s="1"/>
  <c r="AE148" i="39" s="1"/>
  <c r="AF148" i="39" s="1"/>
  <c r="AG148" i="39" s="1"/>
  <c r="C163" i="39"/>
  <c r="AB163" i="39"/>
  <c r="Z159" i="39"/>
  <c r="V143" i="39"/>
  <c r="AC143" i="39" s="1"/>
  <c r="AD143" i="39" s="1"/>
  <c r="AE143" i="39" s="1"/>
  <c r="AF143" i="39" s="1"/>
  <c r="AG143" i="39" s="1"/>
  <c r="N123" i="39"/>
  <c r="B117" i="39"/>
  <c r="AA117" i="39"/>
  <c r="Y117" i="39"/>
  <c r="P117" i="39"/>
  <c r="P113" i="39"/>
  <c r="X113" i="39"/>
  <c r="D113" i="39"/>
  <c r="S113" i="39"/>
  <c r="A153" i="39"/>
  <c r="B113" i="39"/>
  <c r="AA113" i="39"/>
  <c r="O113" i="39"/>
  <c r="W113" i="39"/>
  <c r="Z87" i="39"/>
  <c r="A109" i="39"/>
  <c r="C69" i="39"/>
  <c r="AB69" i="39"/>
  <c r="S68" i="39"/>
  <c r="AC68" i="39" s="1"/>
  <c r="AD68" i="39" s="1"/>
  <c r="AE68" i="39" s="1"/>
  <c r="AF68" i="39" s="1"/>
  <c r="AG68" i="39" s="1"/>
  <c r="C68" i="39"/>
  <c r="AB68" i="39"/>
  <c r="V159" i="39"/>
  <c r="Q126" i="39"/>
  <c r="AC126" i="39" s="1"/>
  <c r="AD126" i="39" s="1"/>
  <c r="AE126" i="39" s="1"/>
  <c r="AF126" i="39" s="1"/>
  <c r="AG126" i="39" s="1"/>
  <c r="B102" i="39"/>
  <c r="AA102" i="39"/>
  <c r="U102" i="39"/>
  <c r="AC102" i="39" s="1"/>
  <c r="AD102" i="39" s="1"/>
  <c r="AE102" i="39" s="1"/>
  <c r="AF102" i="39" s="1"/>
  <c r="AG102" i="39" s="1"/>
  <c r="S69" i="39"/>
  <c r="AC69" i="39" s="1"/>
  <c r="AD69" i="39" s="1"/>
  <c r="AE69" i="39" s="1"/>
  <c r="AF69" i="39" s="1"/>
  <c r="AG69" i="39" s="1"/>
  <c r="B60" i="39"/>
  <c r="AA60" i="39"/>
  <c r="A100" i="39"/>
  <c r="C60" i="39"/>
  <c r="AB60" i="39"/>
  <c r="W60" i="39"/>
  <c r="AC60" i="39" s="1"/>
  <c r="AD60" i="39" s="1"/>
  <c r="AE60" i="39" s="1"/>
  <c r="AF60" i="39" s="1"/>
  <c r="AG60" i="39" s="1"/>
  <c r="N159" i="39"/>
  <c r="R157" i="39"/>
  <c r="C157" i="39"/>
  <c r="AB157" i="39"/>
  <c r="P123" i="39"/>
  <c r="X123" i="39"/>
  <c r="C123" i="39"/>
  <c r="AB123" i="39"/>
  <c r="R123" i="39"/>
  <c r="Z123" i="39"/>
  <c r="U122" i="39"/>
  <c r="S84" i="39"/>
  <c r="AC84" i="39" s="1"/>
  <c r="AD84" i="39" s="1"/>
  <c r="AE84" i="39" s="1"/>
  <c r="AF84" i="39" s="1"/>
  <c r="AG84" i="39" s="1"/>
  <c r="C84" i="39"/>
  <c r="AB84" i="39"/>
  <c r="W80" i="39"/>
  <c r="A120" i="39"/>
  <c r="C80" i="39"/>
  <c r="AB80" i="39"/>
  <c r="B80" i="39"/>
  <c r="AA80" i="39"/>
  <c r="U80" i="39"/>
  <c r="A112" i="39"/>
  <c r="C72" i="39"/>
  <c r="AB72" i="39"/>
  <c r="B72" i="39"/>
  <c r="AA72" i="39"/>
  <c r="T111" i="39"/>
  <c r="Y107" i="39"/>
  <c r="V86" i="39"/>
  <c r="Y83" i="39"/>
  <c r="AC83" i="39" s="1"/>
  <c r="AD83" i="39" s="1"/>
  <c r="AE83" i="39" s="1"/>
  <c r="AF83" i="39" s="1"/>
  <c r="AG83" i="39" s="1"/>
  <c r="Y82" i="39"/>
  <c r="Q82" i="39"/>
  <c r="Y79" i="39"/>
  <c r="AC79" i="39" s="1"/>
  <c r="AD79" i="39" s="1"/>
  <c r="AE79" i="39" s="1"/>
  <c r="AF79" i="39" s="1"/>
  <c r="AG79" i="39" s="1"/>
  <c r="S74" i="39"/>
  <c r="O73" i="39"/>
  <c r="AC73" i="39" s="1"/>
  <c r="AD73" i="39" s="1"/>
  <c r="AE73" i="39" s="1"/>
  <c r="AF73" i="39" s="1"/>
  <c r="AG73" i="39" s="1"/>
  <c r="Z71" i="39"/>
  <c r="R71" i="39"/>
  <c r="U70" i="39"/>
  <c r="AC70" i="39" s="1"/>
  <c r="AD70" i="39" s="1"/>
  <c r="AE70" i="39" s="1"/>
  <c r="AF70" i="39" s="1"/>
  <c r="AG70" i="39" s="1"/>
  <c r="U67" i="39"/>
  <c r="W66" i="39"/>
  <c r="O66" i="39"/>
  <c r="Y63" i="39"/>
  <c r="Q63" i="39"/>
  <c r="U62" i="39"/>
  <c r="U107" i="39"/>
  <c r="R86" i="39"/>
  <c r="V82" i="39"/>
  <c r="N82" i="39"/>
  <c r="D82" i="39"/>
  <c r="Y74" i="39"/>
  <c r="Q74" i="39"/>
  <c r="X71" i="39"/>
  <c r="P71" i="39"/>
  <c r="Q67" i="39"/>
  <c r="T66" i="39"/>
  <c r="W64" i="39"/>
  <c r="AC64" i="39" s="1"/>
  <c r="AD64" i="39" s="1"/>
  <c r="AE64" i="39" s="1"/>
  <c r="AF64" i="39" s="1"/>
  <c r="AG64" i="39" s="1"/>
  <c r="V63" i="39"/>
  <c r="N63" i="39"/>
  <c r="D63" i="39"/>
  <c r="S62" i="39"/>
  <c r="E163" i="37"/>
  <c r="I203" i="37"/>
  <c r="E130" i="37"/>
  <c r="I170" i="37"/>
  <c r="A69" i="41"/>
  <c r="A83" i="41"/>
  <c r="D84" i="37"/>
  <c r="C66" i="38"/>
  <c r="E66" i="38"/>
  <c r="L12" i="31"/>
  <c r="AH23" i="15"/>
  <c r="AA23" i="15"/>
  <c r="AB23" i="15"/>
  <c r="R23" i="15"/>
  <c r="AD23" i="15" s="1"/>
  <c r="C19" i="41"/>
  <c r="W23" i="15"/>
  <c r="X46" i="15"/>
  <c r="X23" i="15"/>
  <c r="U39" i="12"/>
  <c r="V39" i="12" s="1"/>
  <c r="W39" i="12" s="1"/>
  <c r="X39" i="12" s="1"/>
  <c r="Y39" i="12" s="1"/>
  <c r="AJ23" i="15"/>
  <c r="AG6" i="56"/>
  <c r="C52" i="46"/>
  <c r="C53" i="46"/>
  <c r="M4" i="61"/>
  <c r="U23" i="15"/>
  <c r="AI23" i="15"/>
  <c r="T23" i="15"/>
  <c r="Z43" i="15"/>
  <c r="Z23" i="15"/>
  <c r="F56" i="28"/>
  <c r="F55" i="28"/>
  <c r="AJ6" i="56"/>
  <c r="H30" i="31"/>
  <c r="C19" i="40"/>
  <c r="L24" i="40"/>
  <c r="L25" i="40"/>
  <c r="L26" i="40"/>
  <c r="L27" i="40"/>
  <c r="L28" i="40"/>
  <c r="C36" i="35"/>
  <c r="D40" i="28"/>
  <c r="M46" i="36"/>
  <c r="M47" i="36"/>
  <c r="F14" i="6"/>
  <c r="G14" i="6"/>
  <c r="J5" i="12"/>
  <c r="G17" i="28" s="1"/>
  <c r="S13" i="14"/>
  <c r="S7" i="14"/>
  <c r="Q25" i="28" s="1"/>
  <c r="L8" i="53" s="1"/>
  <c r="N10" i="50"/>
  <c r="D7" i="36"/>
  <c r="N12" i="50"/>
  <c r="D9" i="36"/>
  <c r="N14" i="50"/>
  <c r="D11" i="36"/>
  <c r="N16" i="50"/>
  <c r="D13" i="36"/>
  <c r="N18" i="50"/>
  <c r="D15" i="36"/>
  <c r="N20" i="50"/>
  <c r="D17" i="36"/>
  <c r="N9" i="50"/>
  <c r="D6" i="36"/>
  <c r="N11" i="50"/>
  <c r="D8" i="36"/>
  <c r="N13" i="50"/>
  <c r="D10" i="36"/>
  <c r="N15" i="50"/>
  <c r="D12" i="36"/>
  <c r="N17" i="50"/>
  <c r="D14" i="36"/>
  <c r="N19" i="50"/>
  <c r="D16" i="36"/>
  <c r="S30" i="42"/>
  <c r="A11" i="37"/>
  <c r="A11" i="38"/>
  <c r="G11" i="38" s="1"/>
  <c r="A11" i="15"/>
  <c r="C11" i="15" s="1"/>
  <c r="S35" i="42"/>
  <c r="I20" i="6"/>
  <c r="J20" i="6" s="1"/>
  <c r="S33" i="42"/>
  <c r="U7" i="12"/>
  <c r="U8" i="12"/>
  <c r="Q20" i="28" s="1"/>
  <c r="L36" i="53" s="1"/>
  <c r="S31" i="42"/>
  <c r="G44" i="51"/>
  <c r="K23" i="51"/>
  <c r="B44" i="51"/>
  <c r="C23" i="51"/>
  <c r="G44" i="49"/>
  <c r="K23" i="49"/>
  <c r="B44" i="49"/>
  <c r="C23" i="49"/>
  <c r="S6" i="14"/>
  <c r="S8" i="14"/>
  <c r="D8" i="14" s="1"/>
  <c r="H9" i="58" s="1"/>
  <c r="J9" i="58" s="1"/>
  <c r="S29" i="42"/>
  <c r="D34" i="31"/>
  <c r="AC462" i="39"/>
  <c r="AD462" i="39" s="1"/>
  <c r="AE462" i="39" s="1"/>
  <c r="AF462" i="39" s="1"/>
  <c r="AG462" i="39" s="1"/>
  <c r="Q6" i="37"/>
  <c r="Q8" i="37" s="1"/>
  <c r="AC75" i="39"/>
  <c r="AD75" i="39" s="1"/>
  <c r="AE75" i="39" s="1"/>
  <c r="AF75" i="39" s="1"/>
  <c r="AG75" i="39" s="1"/>
  <c r="A27" i="42"/>
  <c r="N38" i="17"/>
  <c r="Z34" i="42"/>
  <c r="AA34" i="42"/>
  <c r="U34" i="42"/>
  <c r="W34" i="42"/>
  <c r="Y34" i="42"/>
  <c r="AI32" i="42"/>
  <c r="AJ32" i="42"/>
  <c r="AE32" i="42"/>
  <c r="AF32" i="42"/>
  <c r="AG32" i="42"/>
  <c r="AH32" i="42"/>
  <c r="AF69" i="15"/>
  <c r="Q346" i="40"/>
  <c r="K346" i="40"/>
  <c r="U346" i="40"/>
  <c r="S346" i="40"/>
  <c r="V346" i="40"/>
  <c r="X346" i="40"/>
  <c r="R346" i="40"/>
  <c r="M346" i="40"/>
  <c r="O346" i="40"/>
  <c r="W346" i="40"/>
  <c r="P346" i="40"/>
  <c r="J346" i="40"/>
  <c r="L346" i="40"/>
  <c r="T346" i="40"/>
  <c r="AA161" i="38"/>
  <c r="V161" i="38"/>
  <c r="U161" i="38"/>
  <c r="AB161" i="38"/>
  <c r="T161" i="38"/>
  <c r="R161" i="38"/>
  <c r="AD161" i="38" s="1"/>
  <c r="Z161" i="38"/>
  <c r="S161" i="38"/>
  <c r="AE161" i="38" s="1"/>
  <c r="Q161" i="38"/>
  <c r="AC161" i="38" s="1"/>
  <c r="Y161" i="38"/>
  <c r="X161" i="38"/>
  <c r="W161" i="38"/>
  <c r="W121" i="38"/>
  <c r="T121" i="38"/>
  <c r="AB121" i="38"/>
  <c r="V121" i="38"/>
  <c r="Y121" i="38"/>
  <c r="AA121" i="38"/>
  <c r="R121" i="38"/>
  <c r="AD121" i="38" s="1"/>
  <c r="X121" i="38"/>
  <c r="Z121" i="38"/>
  <c r="Q121" i="38"/>
  <c r="AC121" i="38" s="1"/>
  <c r="U121" i="38"/>
  <c r="S121" i="38"/>
  <c r="AE121" i="38" s="1"/>
  <c r="R219" i="40"/>
  <c r="L71" i="40"/>
  <c r="N346" i="40"/>
  <c r="Q351" i="38"/>
  <c r="AC351" i="38" s="1"/>
  <c r="N219" i="40"/>
  <c r="S71" i="40"/>
  <c r="E355" i="38"/>
  <c r="W351" i="38"/>
  <c r="U219" i="40"/>
  <c r="K71" i="40"/>
  <c r="A487" i="38"/>
  <c r="R116" i="40"/>
  <c r="K116" i="40"/>
  <c r="P116" i="40"/>
  <c r="M116" i="40"/>
  <c r="W116" i="40"/>
  <c r="T116" i="40"/>
  <c r="Q116" i="40"/>
  <c r="V116" i="40"/>
  <c r="O116" i="40"/>
  <c r="L116" i="40"/>
  <c r="X116" i="40"/>
  <c r="J116" i="40"/>
  <c r="S116" i="40"/>
  <c r="N116" i="40"/>
  <c r="U116" i="40"/>
  <c r="M219" i="40"/>
  <c r="T351" i="38"/>
  <c r="P219" i="40"/>
  <c r="P71" i="40"/>
  <c r="X351" i="38"/>
  <c r="I391" i="38"/>
  <c r="AF391" i="38"/>
  <c r="C391" i="38"/>
  <c r="D391" i="38"/>
  <c r="B391" i="38"/>
  <c r="X219" i="40"/>
  <c r="V71" i="40"/>
  <c r="B447" i="38"/>
  <c r="V351" i="38"/>
  <c r="D201" i="38"/>
  <c r="I201" i="38"/>
  <c r="AF201" i="38"/>
  <c r="A196" i="40"/>
  <c r="E196" i="40"/>
  <c r="L219" i="40"/>
  <c r="X71" i="40"/>
  <c r="X315" i="38"/>
  <c r="AB351" i="38"/>
  <c r="W219" i="40"/>
  <c r="T219" i="40"/>
  <c r="R71" i="40"/>
  <c r="W197" i="38"/>
  <c r="X197" i="38"/>
  <c r="U197" i="38"/>
  <c r="R197" i="38"/>
  <c r="AD197" i="38" s="1"/>
  <c r="V197" i="38"/>
  <c r="Q197" i="38"/>
  <c r="AC197" i="38" s="1"/>
  <c r="Y197" i="38"/>
  <c r="T197" i="38"/>
  <c r="AB197" i="38"/>
  <c r="S197" i="38"/>
  <c r="AE197" i="38" s="1"/>
  <c r="AA197" i="38"/>
  <c r="Z197" i="38"/>
  <c r="R192" i="38"/>
  <c r="AD192" i="38" s="1"/>
  <c r="Q192" i="38"/>
  <c r="AC192" i="38" s="1"/>
  <c r="Z192" i="38"/>
  <c r="V192" i="38"/>
  <c r="U192" i="38"/>
  <c r="AB192" i="38"/>
  <c r="S192" i="38"/>
  <c r="AE192" i="38" s="1"/>
  <c r="Y192" i="38"/>
  <c r="W192" i="38"/>
  <c r="T192" i="38"/>
  <c r="AA192" i="38"/>
  <c r="X192" i="38"/>
  <c r="I277" i="38"/>
  <c r="AF277" i="38"/>
  <c r="E277" i="38"/>
  <c r="A272" i="40"/>
  <c r="E272" i="40"/>
  <c r="D277" i="38"/>
  <c r="B277" i="38"/>
  <c r="A317" i="38"/>
  <c r="C277" i="38"/>
  <c r="R383" i="40"/>
  <c r="V383" i="40"/>
  <c r="J383" i="40"/>
  <c r="Y275" i="38"/>
  <c r="R116" i="38"/>
  <c r="AD116" i="38" s="1"/>
  <c r="X209" i="38"/>
  <c r="N383" i="40"/>
  <c r="Q119" i="38"/>
  <c r="AC119" i="38" s="1"/>
  <c r="C355" i="38"/>
  <c r="D355" i="38"/>
  <c r="B355" i="38"/>
  <c r="A395" i="38"/>
  <c r="W383" i="40"/>
  <c r="U383" i="40"/>
  <c r="T169" i="38"/>
  <c r="Y237" i="38"/>
  <c r="X237" i="38"/>
  <c r="V237" i="38"/>
  <c r="T237" i="38"/>
  <c r="AA237" i="38"/>
  <c r="U237" i="38"/>
  <c r="Q237" i="38"/>
  <c r="AC237" i="38" s="1"/>
  <c r="AB237" i="38"/>
  <c r="Z237" i="38"/>
  <c r="A249" i="38"/>
  <c r="C209" i="38"/>
  <c r="B232" i="38"/>
  <c r="C232" i="38"/>
  <c r="A227" i="40"/>
  <c r="E227" i="40"/>
  <c r="E232" i="38"/>
  <c r="I232" i="38"/>
  <c r="AF232" i="38"/>
  <c r="A272" i="38"/>
  <c r="D232" i="38"/>
  <c r="S281" i="41"/>
  <c r="P302" i="41"/>
  <c r="P281" i="41"/>
  <c r="U281" i="41"/>
  <c r="X268" i="41"/>
  <c r="N268" i="41"/>
  <c r="W347" i="37"/>
  <c r="V347" i="37"/>
  <c r="E361" i="41"/>
  <c r="M361" i="41"/>
  <c r="V268" i="41"/>
  <c r="E446" i="37"/>
  <c r="I486" i="37"/>
  <c r="S302" i="41"/>
  <c r="R268" i="41"/>
  <c r="E467" i="37"/>
  <c r="A239" i="37"/>
  <c r="O302" i="41"/>
  <c r="K268" i="41"/>
  <c r="AA467" i="37"/>
  <c r="B467" i="37"/>
  <c r="K302" i="41"/>
  <c r="Q387" i="37"/>
  <c r="AC387" i="37" s="1"/>
  <c r="AA387" i="37"/>
  <c r="Z387" i="37"/>
  <c r="W387" i="37"/>
  <c r="U387" i="37"/>
  <c r="R387" i="37"/>
  <c r="AD387" i="37" s="1"/>
  <c r="AB387" i="37"/>
  <c r="X387" i="37"/>
  <c r="A462" i="41"/>
  <c r="Y302" i="41"/>
  <c r="Q64" i="15"/>
  <c r="AC64" i="15" s="1"/>
  <c r="U64" i="15"/>
  <c r="V64" i="15"/>
  <c r="AA64" i="15"/>
  <c r="S64" i="15"/>
  <c r="AE64" i="15" s="1"/>
  <c r="R64" i="15"/>
  <c r="X64" i="15"/>
  <c r="Z64" i="15"/>
  <c r="W64" i="15"/>
  <c r="Y64" i="15"/>
  <c r="AB64" i="15"/>
  <c r="W68" i="15"/>
  <c r="AB68" i="15"/>
  <c r="X68" i="15"/>
  <c r="U68" i="15"/>
  <c r="Y68" i="15"/>
  <c r="V68" i="15"/>
  <c r="Q68" i="15"/>
  <c r="AC68" i="15" s="1"/>
  <c r="C67" i="27"/>
  <c r="E67" i="27"/>
  <c r="U78" i="15"/>
  <c r="Z78" i="15"/>
  <c r="AA78" i="15"/>
  <c r="Y78" i="15"/>
  <c r="R78" i="15"/>
  <c r="AD78" i="15" s="1"/>
  <c r="V78" i="15"/>
  <c r="S78" i="15"/>
  <c r="W78" i="15"/>
  <c r="Q78" i="15"/>
  <c r="AC78" i="15" s="1"/>
  <c r="X78" i="15"/>
  <c r="T78" i="15"/>
  <c r="AB78" i="15"/>
  <c r="D145" i="15"/>
  <c r="A185" i="15"/>
  <c r="B145" i="15"/>
  <c r="C145" i="15"/>
  <c r="E145" i="15"/>
  <c r="I185" i="15"/>
  <c r="A140" i="27"/>
  <c r="E73" i="27"/>
  <c r="C73" i="27"/>
  <c r="Z84" i="15"/>
  <c r="Y84" i="15"/>
  <c r="E85" i="27"/>
  <c r="C85" i="27"/>
  <c r="AB74" i="15"/>
  <c r="V74" i="15"/>
  <c r="R74" i="15"/>
  <c r="AD74" i="15" s="1"/>
  <c r="AA74" i="15"/>
  <c r="Y74" i="15"/>
  <c r="Q74" i="15"/>
  <c r="W74" i="15"/>
  <c r="Z74" i="15"/>
  <c r="S74" i="15"/>
  <c r="AE74" i="15" s="1"/>
  <c r="U74" i="15"/>
  <c r="X74" i="15"/>
  <c r="T74" i="15"/>
  <c r="D167" i="15"/>
  <c r="C167" i="15"/>
  <c r="AB105" i="15"/>
  <c r="AA105" i="15"/>
  <c r="W105" i="15"/>
  <c r="S105" i="15"/>
  <c r="AE105" i="15" s="1"/>
  <c r="T105" i="15"/>
  <c r="V105" i="15"/>
  <c r="X105" i="15"/>
  <c r="Q105" i="15"/>
  <c r="Y105" i="15"/>
  <c r="U105" i="15"/>
  <c r="R105" i="15"/>
  <c r="AD105" i="15" s="1"/>
  <c r="Z105" i="15"/>
  <c r="X104" i="15"/>
  <c r="Q104" i="15"/>
  <c r="AC104" i="15" s="1"/>
  <c r="AB104" i="15"/>
  <c r="T104" i="15"/>
  <c r="R104" i="15"/>
  <c r="AD104" i="15" s="1"/>
  <c r="U104" i="15"/>
  <c r="S104" i="15"/>
  <c r="AE104" i="15" s="1"/>
  <c r="W104" i="15"/>
  <c r="E63" i="27"/>
  <c r="C63" i="27"/>
  <c r="E69" i="27"/>
  <c r="C69" i="27"/>
  <c r="C163" i="15"/>
  <c r="A203" i="15"/>
  <c r="B163" i="15"/>
  <c r="D163" i="15"/>
  <c r="A158" i="27"/>
  <c r="E163" i="15"/>
  <c r="I203" i="15"/>
  <c r="C59" i="27"/>
  <c r="E59" i="27"/>
  <c r="O10" i="6"/>
  <c r="P10" i="6"/>
  <c r="S29" i="7"/>
  <c r="R10" i="6"/>
  <c r="S10" i="6"/>
  <c r="A101" i="27"/>
  <c r="A146" i="15"/>
  <c r="E106" i="15"/>
  <c r="I146" i="15"/>
  <c r="C106" i="15"/>
  <c r="B106" i="15"/>
  <c r="D106" i="15"/>
  <c r="N228" i="27"/>
  <c r="S228" i="27"/>
  <c r="M228" i="27"/>
  <c r="R228" i="27"/>
  <c r="W228" i="27"/>
  <c r="X228" i="27"/>
  <c r="L228" i="27"/>
  <c r="K228" i="27"/>
  <c r="V228" i="27"/>
  <c r="P228" i="27"/>
  <c r="U228" i="27"/>
  <c r="J228" i="27"/>
  <c r="O228" i="27"/>
  <c r="T228" i="27"/>
  <c r="Q228" i="27"/>
  <c r="E118" i="27"/>
  <c r="C118" i="27"/>
  <c r="V66" i="15"/>
  <c r="AB66" i="15"/>
  <c r="X66" i="15"/>
  <c r="Q66" i="15"/>
  <c r="AC66" i="15" s="1"/>
  <c r="U66" i="15"/>
  <c r="Z66" i="15"/>
  <c r="Y66" i="15"/>
  <c r="E75" i="27"/>
  <c r="C75" i="27"/>
  <c r="A162" i="27"/>
  <c r="B167" i="15"/>
  <c r="AA76" i="15"/>
  <c r="Q76" i="15"/>
  <c r="R76" i="15"/>
  <c r="AD76" i="15" s="1"/>
  <c r="C40" i="7"/>
  <c r="S11" i="28"/>
  <c r="S10" i="28"/>
  <c r="Q161" i="15"/>
  <c r="R66" i="27"/>
  <c r="T107" i="15"/>
  <c r="E71" i="27"/>
  <c r="C71" i="27"/>
  <c r="S82" i="15"/>
  <c r="AE82" i="15" s="1"/>
  <c r="V82" i="15"/>
  <c r="AA82" i="15"/>
  <c r="X82" i="15"/>
  <c r="Y82" i="15"/>
  <c r="R82" i="15"/>
  <c r="AD82" i="15" s="1"/>
  <c r="U82" i="15"/>
  <c r="W82" i="15"/>
  <c r="Q82" i="15"/>
  <c r="AC82" i="15" s="1"/>
  <c r="T82" i="15"/>
  <c r="Z82" i="15"/>
  <c r="AB82" i="15"/>
  <c r="AB161" i="15"/>
  <c r="E167" i="15"/>
  <c r="I207" i="15"/>
  <c r="X84" i="15"/>
  <c r="R122" i="27"/>
  <c r="S122" i="27"/>
  <c r="L122" i="27"/>
  <c r="U122" i="27"/>
  <c r="P122" i="27"/>
  <c r="V122" i="27"/>
  <c r="T122" i="27"/>
  <c r="W122" i="27"/>
  <c r="X122" i="27"/>
  <c r="Q122" i="27"/>
  <c r="J122" i="27"/>
  <c r="M122" i="27"/>
  <c r="N122" i="27"/>
  <c r="O122" i="27"/>
  <c r="K122" i="27"/>
  <c r="A152" i="15"/>
  <c r="B112" i="15"/>
  <c r="D112" i="15"/>
  <c r="C112" i="15"/>
  <c r="A107" i="27"/>
  <c r="E112" i="15"/>
  <c r="I152" i="15"/>
  <c r="U90" i="15"/>
  <c r="AB90" i="15"/>
  <c r="Y90" i="15"/>
  <c r="W90" i="15"/>
  <c r="X90" i="15"/>
  <c r="S90" i="15"/>
  <c r="AE90" i="15" s="1"/>
  <c r="V90" i="15"/>
  <c r="Z90" i="15"/>
  <c r="AA90" i="15"/>
  <c r="Q90" i="15"/>
  <c r="AC90" i="15" s="1"/>
  <c r="R90" i="15"/>
  <c r="T90" i="15"/>
  <c r="Y161" i="15"/>
  <c r="S68" i="15"/>
  <c r="AE68" i="15" s="1"/>
  <c r="A313" i="15"/>
  <c r="B273" i="15"/>
  <c r="A268" i="27"/>
  <c r="E273" i="15"/>
  <c r="I313" i="15"/>
  <c r="D273" i="15"/>
  <c r="C273" i="15"/>
  <c r="C61" i="27"/>
  <c r="E61" i="27"/>
  <c r="V72" i="15"/>
  <c r="S72" i="15"/>
  <c r="AE72" i="15" s="1"/>
  <c r="AB72" i="15"/>
  <c r="D130" i="15"/>
  <c r="A125" i="27"/>
  <c r="A170" i="15"/>
  <c r="N66" i="27"/>
  <c r="C207" i="15"/>
  <c r="A202" i="27"/>
  <c r="B207" i="15"/>
  <c r="E207" i="15"/>
  <c r="I247" i="15"/>
  <c r="A247" i="15"/>
  <c r="D207" i="15"/>
  <c r="C162" i="27"/>
  <c r="E162" i="27"/>
  <c r="A142" i="27"/>
  <c r="A187" i="15"/>
  <c r="B147" i="15"/>
  <c r="C147" i="15"/>
  <c r="D147" i="15"/>
  <c r="E147" i="15"/>
  <c r="I187" i="15"/>
  <c r="E122" i="15"/>
  <c r="I162" i="15"/>
  <c r="B122" i="15"/>
  <c r="A117" i="27"/>
  <c r="A162" i="15"/>
  <c r="D122" i="15"/>
  <c r="M102" i="27"/>
  <c r="L102" i="27"/>
  <c r="Q102" i="27"/>
  <c r="N102" i="27"/>
  <c r="U102" i="27"/>
  <c r="P102" i="27"/>
  <c r="T102" i="27"/>
  <c r="K102" i="27"/>
  <c r="S102" i="27"/>
  <c r="R102" i="27"/>
  <c r="V102" i="27"/>
  <c r="O102" i="27"/>
  <c r="W102" i="27"/>
  <c r="X102" i="27"/>
  <c r="J102" i="27"/>
  <c r="A114" i="27"/>
  <c r="C119" i="15"/>
  <c r="E119" i="15"/>
  <c r="I159" i="15"/>
  <c r="D119" i="15"/>
  <c r="B119" i="15"/>
  <c r="A159" i="15"/>
  <c r="O66" i="27"/>
  <c r="B118" i="15"/>
  <c r="C169" i="15"/>
  <c r="E169" i="15"/>
  <c r="I209" i="15"/>
  <c r="A209" i="15"/>
  <c r="B169" i="15"/>
  <c r="D169" i="15"/>
  <c r="A164" i="27"/>
  <c r="Z83" i="38"/>
  <c r="Q83" i="38"/>
  <c r="AC83" i="38" s="1"/>
  <c r="U83" i="38"/>
  <c r="S83" i="38"/>
  <c r="AE83" i="38" s="1"/>
  <c r="W83" i="38"/>
  <c r="R83" i="38"/>
  <c r="AD83" i="38" s="1"/>
  <c r="X83" i="38"/>
  <c r="AB83" i="38"/>
  <c r="Y83" i="38"/>
  <c r="T83" i="38"/>
  <c r="AA83" i="38"/>
  <c r="V83" i="38"/>
  <c r="B146" i="38"/>
  <c r="C146" i="38"/>
  <c r="I146" i="38"/>
  <c r="AF146" i="38"/>
  <c r="E146" i="38"/>
  <c r="A141" i="40"/>
  <c r="E141" i="40"/>
  <c r="A186" i="38"/>
  <c r="D146" i="38"/>
  <c r="V153" i="38"/>
  <c r="AA153" i="38"/>
  <c r="X153" i="38"/>
  <c r="L111" i="40"/>
  <c r="X111" i="40"/>
  <c r="K111" i="40"/>
  <c r="M111" i="40"/>
  <c r="O111" i="40"/>
  <c r="Q111" i="40"/>
  <c r="S111" i="40"/>
  <c r="U111" i="40"/>
  <c r="R111" i="40"/>
  <c r="W111" i="40"/>
  <c r="J111" i="40"/>
  <c r="V111" i="40"/>
  <c r="N111" i="40"/>
  <c r="P111" i="40"/>
  <c r="T111" i="40"/>
  <c r="A245" i="38"/>
  <c r="D205" i="38"/>
  <c r="B205" i="38"/>
  <c r="A200" i="40"/>
  <c r="E200" i="40"/>
  <c r="I205" i="38"/>
  <c r="AF205" i="38"/>
  <c r="E205" i="38"/>
  <c r="C205" i="38"/>
  <c r="A344" i="40"/>
  <c r="E344" i="40"/>
  <c r="D349" i="38"/>
  <c r="E349" i="38"/>
  <c r="A389" i="38"/>
  <c r="B349" i="38"/>
  <c r="E193" i="38"/>
  <c r="A188" i="40"/>
  <c r="E188" i="40"/>
  <c r="B193" i="38"/>
  <c r="D193" i="38"/>
  <c r="A196" i="38"/>
  <c r="B156" i="38"/>
  <c r="A151" i="40"/>
  <c r="E151" i="40"/>
  <c r="I240" i="38"/>
  <c r="AF240" i="38"/>
  <c r="E240" i="38"/>
  <c r="B240" i="38"/>
  <c r="C240" i="38"/>
  <c r="A235" i="40"/>
  <c r="E235" i="40"/>
  <c r="D240" i="38"/>
  <c r="A280" i="38"/>
  <c r="W367" i="38"/>
  <c r="Q367" i="38"/>
  <c r="AC367" i="38" s="1"/>
  <c r="AB367" i="38"/>
  <c r="Z367" i="38"/>
  <c r="U367" i="38"/>
  <c r="X367" i="38"/>
  <c r="Y367" i="38"/>
  <c r="AA367" i="38"/>
  <c r="S367" i="38"/>
  <c r="AE367" i="38" s="1"/>
  <c r="R367" i="38"/>
  <c r="AD367" i="38" s="1"/>
  <c r="T367" i="38"/>
  <c r="V367" i="38"/>
  <c r="Y364" i="38"/>
  <c r="S364" i="38"/>
  <c r="AE364" i="38" s="1"/>
  <c r="AA364" i="38"/>
  <c r="X364" i="38"/>
  <c r="W364" i="38"/>
  <c r="Q364" i="38"/>
  <c r="AC364" i="38" s="1"/>
  <c r="V364" i="38"/>
  <c r="R364" i="38"/>
  <c r="AD364" i="38" s="1"/>
  <c r="U364" i="38"/>
  <c r="AB200" i="38"/>
  <c r="T200" i="38"/>
  <c r="V200" i="38"/>
  <c r="Z200" i="38"/>
  <c r="AA200" i="38"/>
  <c r="Y200" i="38"/>
  <c r="Q200" i="38"/>
  <c r="AC200" i="38" s="1"/>
  <c r="X200" i="38"/>
  <c r="W200" i="38"/>
  <c r="S200" i="38"/>
  <c r="AE200" i="38" s="1"/>
  <c r="R200" i="38"/>
  <c r="AD200" i="38" s="1"/>
  <c r="U200" i="38"/>
  <c r="A439" i="40"/>
  <c r="E439" i="40"/>
  <c r="E444" i="38"/>
  <c r="I444" i="38"/>
  <c r="AF444" i="38"/>
  <c r="C444" i="38"/>
  <c r="B444" i="38"/>
  <c r="A484" i="38"/>
  <c r="D444" i="38"/>
  <c r="U315" i="38"/>
  <c r="S315" i="38"/>
  <c r="AE315" i="38" s="1"/>
  <c r="Y315" i="38"/>
  <c r="Q315" i="38"/>
  <c r="AC315" i="38" s="1"/>
  <c r="Z315" i="38"/>
  <c r="V315" i="38"/>
  <c r="AA315" i="38"/>
  <c r="R315" i="38"/>
  <c r="AD315" i="38" s="1"/>
  <c r="W315" i="38"/>
  <c r="D227" i="38"/>
  <c r="B227" i="38"/>
  <c r="C227" i="38"/>
  <c r="E227" i="38"/>
  <c r="I227" i="38"/>
  <c r="AF227" i="38"/>
  <c r="A267" i="38"/>
  <c r="A222" i="40"/>
  <c r="E222" i="40"/>
  <c r="Z309" i="38"/>
  <c r="V309" i="38"/>
  <c r="R309" i="38"/>
  <c r="AD309" i="38" s="1"/>
  <c r="W309" i="38"/>
  <c r="S309" i="38"/>
  <c r="AE309" i="38" s="1"/>
  <c r="AA309" i="38"/>
  <c r="Y309" i="38"/>
  <c r="U309" i="38"/>
  <c r="X309" i="38"/>
  <c r="T125" i="38"/>
  <c r="U125" i="38"/>
  <c r="Z143" i="38"/>
  <c r="R143" i="38"/>
  <c r="AD143" i="38" s="1"/>
  <c r="Y143" i="38"/>
  <c r="W143" i="38"/>
  <c r="X143" i="38"/>
  <c r="V143" i="38"/>
  <c r="T143" i="38"/>
  <c r="AA143" i="38"/>
  <c r="U143" i="38"/>
  <c r="Q143" i="38"/>
  <c r="AC143" i="38" s="1"/>
  <c r="AB143" i="38"/>
  <c r="R407" i="38"/>
  <c r="AD407" i="38" s="1"/>
  <c r="T407" i="38"/>
  <c r="S407" i="38"/>
  <c r="AE407" i="38" s="1"/>
  <c r="Z407" i="38"/>
  <c r="Y407" i="38"/>
  <c r="V407" i="38"/>
  <c r="AB407" i="38"/>
  <c r="X407" i="38"/>
  <c r="Q407" i="38"/>
  <c r="AC407" i="38" s="1"/>
  <c r="Q101" i="40"/>
  <c r="X101" i="40"/>
  <c r="W101" i="40"/>
  <c r="V101" i="40"/>
  <c r="M101" i="40"/>
  <c r="K101" i="40"/>
  <c r="L101" i="40"/>
  <c r="J101" i="40"/>
  <c r="N101" i="40"/>
  <c r="O101" i="40"/>
  <c r="R101" i="40"/>
  <c r="S101" i="40"/>
  <c r="T101" i="40"/>
  <c r="AA76" i="38"/>
  <c r="W76" i="38"/>
  <c r="S76" i="38"/>
  <c r="AE76" i="38" s="1"/>
  <c r="T275" i="38"/>
  <c r="Q275" i="38"/>
  <c r="AC275" i="38" s="1"/>
  <c r="AA275" i="38"/>
  <c r="W275" i="38"/>
  <c r="U275" i="38"/>
  <c r="X275" i="38"/>
  <c r="Z275" i="38"/>
  <c r="S275" i="38"/>
  <c r="AE275" i="38" s="1"/>
  <c r="A389" i="40"/>
  <c r="E389" i="40"/>
  <c r="I394" i="38"/>
  <c r="AF394" i="38"/>
  <c r="A434" i="38"/>
  <c r="C394" i="38"/>
  <c r="D394" i="38"/>
  <c r="E394" i="38"/>
  <c r="B394" i="38"/>
  <c r="D123" i="38"/>
  <c r="C123" i="38"/>
  <c r="E123" i="38"/>
  <c r="A163" i="38"/>
  <c r="A118" i="40"/>
  <c r="E118" i="40"/>
  <c r="B123" i="38"/>
  <c r="I123" i="38"/>
  <c r="AF123" i="38"/>
  <c r="T354" i="38"/>
  <c r="W354" i="38"/>
  <c r="Q354" i="38"/>
  <c r="AC354" i="38" s="1"/>
  <c r="Z354" i="38"/>
  <c r="AA354" i="38"/>
  <c r="R354" i="38"/>
  <c r="AD354" i="38" s="1"/>
  <c r="V354" i="38"/>
  <c r="S354" i="38"/>
  <c r="AE354" i="38" s="1"/>
  <c r="U354" i="38"/>
  <c r="X354" i="38"/>
  <c r="AB354" i="38"/>
  <c r="Y354" i="38"/>
  <c r="R187" i="38"/>
  <c r="AD187" i="38" s="1"/>
  <c r="S187" i="38"/>
  <c r="AE187" i="38" s="1"/>
  <c r="U187" i="38"/>
  <c r="AA187" i="38"/>
  <c r="W187" i="38"/>
  <c r="Y187" i="38"/>
  <c r="Z187" i="38"/>
  <c r="V187" i="38"/>
  <c r="AB187" i="38"/>
  <c r="T187" i="38"/>
  <c r="X187" i="38"/>
  <c r="Q187" i="38"/>
  <c r="AC187" i="38" s="1"/>
  <c r="C447" i="38"/>
  <c r="T447" i="38"/>
  <c r="D447" i="38"/>
  <c r="E447" i="38"/>
  <c r="A442" i="40"/>
  <c r="E442" i="40"/>
  <c r="V219" i="40"/>
  <c r="N71" i="40"/>
  <c r="T383" i="40"/>
  <c r="W404" i="38"/>
  <c r="T309" i="38"/>
  <c r="Q309" i="38"/>
  <c r="AC309" i="38" s="1"/>
  <c r="U78" i="40"/>
  <c r="M78" i="40"/>
  <c r="Q78" i="40"/>
  <c r="P78" i="40"/>
  <c r="R78" i="40"/>
  <c r="L78" i="40"/>
  <c r="J78" i="40"/>
  <c r="O78" i="40"/>
  <c r="N78" i="40"/>
  <c r="X78" i="40"/>
  <c r="V78" i="40"/>
  <c r="W78" i="40"/>
  <c r="T78" i="40"/>
  <c r="S78" i="40"/>
  <c r="K78" i="40"/>
  <c r="E159" i="38"/>
  <c r="I159" i="38"/>
  <c r="AF159" i="38"/>
  <c r="A199" i="38"/>
  <c r="D159" i="38"/>
  <c r="B159" i="38"/>
  <c r="A154" i="40"/>
  <c r="E154" i="40"/>
  <c r="U119" i="38"/>
  <c r="W355" i="38"/>
  <c r="Z404" i="38"/>
  <c r="R404" i="38"/>
  <c r="AD404" i="38" s="1"/>
  <c r="S404" i="38"/>
  <c r="AE404" i="38" s="1"/>
  <c r="AA404" i="38"/>
  <c r="AB404" i="38"/>
  <c r="Q404" i="38"/>
  <c r="AC404" i="38" s="1"/>
  <c r="X404" i="38"/>
  <c r="J71" i="40"/>
  <c r="P383" i="40"/>
  <c r="AB275" i="38"/>
  <c r="AB315" i="38"/>
  <c r="AA119" i="38"/>
  <c r="R119" i="38"/>
  <c r="AD119" i="38" s="1"/>
  <c r="R165" i="38"/>
  <c r="AD165" i="38" s="1"/>
  <c r="V165" i="38"/>
  <c r="Z165" i="38"/>
  <c r="Q165" i="38"/>
  <c r="AC165" i="38" s="1"/>
  <c r="Y165" i="38"/>
  <c r="W165" i="38"/>
  <c r="T165" i="38"/>
  <c r="X165" i="38"/>
  <c r="AB165" i="38"/>
  <c r="U165" i="38"/>
  <c r="S165" i="38"/>
  <c r="AE165" i="38" s="1"/>
  <c r="AA165" i="38"/>
  <c r="Y355" i="38"/>
  <c r="U71" i="40"/>
  <c r="L383" i="40"/>
  <c r="T119" i="38"/>
  <c r="AF119" i="38"/>
  <c r="V349" i="40"/>
  <c r="W349" i="40"/>
  <c r="X349" i="40"/>
  <c r="P349" i="40"/>
  <c r="R349" i="40"/>
  <c r="S349" i="40"/>
  <c r="K349" i="40"/>
  <c r="O349" i="40"/>
  <c r="M349" i="40"/>
  <c r="L349" i="40"/>
  <c r="U349" i="40"/>
  <c r="T349" i="40"/>
  <c r="N349" i="40"/>
  <c r="J349" i="40"/>
  <c r="Q349" i="40"/>
  <c r="Q355" i="38"/>
  <c r="AC355" i="38" s="1"/>
  <c r="S383" i="40"/>
  <c r="T364" i="38"/>
  <c r="V119" i="38"/>
  <c r="I431" i="38"/>
  <c r="AF431" i="38"/>
  <c r="D431" i="38"/>
  <c r="B431" i="38"/>
  <c r="A471" i="38"/>
  <c r="C431" i="38"/>
  <c r="A426" i="40"/>
  <c r="E426" i="40"/>
  <c r="E431" i="38"/>
  <c r="Q160" i="40"/>
  <c r="M160" i="40"/>
  <c r="N160" i="40"/>
  <c r="O160" i="40"/>
  <c r="P160" i="40"/>
  <c r="X160" i="40"/>
  <c r="W160" i="40"/>
  <c r="V160" i="40"/>
  <c r="L160" i="40"/>
  <c r="U160" i="40"/>
  <c r="K160" i="40"/>
  <c r="T160" i="40"/>
  <c r="J160" i="40"/>
  <c r="S160" i="40"/>
  <c r="R160" i="40"/>
  <c r="Z355" i="38"/>
  <c r="O423" i="40"/>
  <c r="X423" i="40"/>
  <c r="M423" i="40"/>
  <c r="R423" i="40"/>
  <c r="S423" i="40"/>
  <c r="Q423" i="40"/>
  <c r="U423" i="40"/>
  <c r="J423" i="40"/>
  <c r="V423" i="40"/>
  <c r="K423" i="40"/>
  <c r="W423" i="40"/>
  <c r="P423" i="40"/>
  <c r="L423" i="40"/>
  <c r="T423" i="40"/>
  <c r="N423" i="40"/>
  <c r="X447" i="38"/>
  <c r="X349" i="38"/>
  <c r="T349" i="38"/>
  <c r="U349" i="38"/>
  <c r="S349" i="38"/>
  <c r="AE349" i="38" s="1"/>
  <c r="AA349" i="38"/>
  <c r="Z349" i="38"/>
  <c r="W349" i="38"/>
  <c r="Q349" i="38"/>
  <c r="AC349" i="38" s="1"/>
  <c r="AB349" i="38"/>
  <c r="Y349" i="38"/>
  <c r="R349" i="38"/>
  <c r="AD349" i="38" s="1"/>
  <c r="V349" i="38"/>
  <c r="U447" i="38"/>
  <c r="Y348" i="38"/>
  <c r="R348" i="38"/>
  <c r="AD348" i="38" s="1"/>
  <c r="T348" i="38"/>
  <c r="S348" i="38"/>
  <c r="AE348" i="38" s="1"/>
  <c r="AA348" i="38"/>
  <c r="V348" i="38"/>
  <c r="X348" i="38"/>
  <c r="Z348" i="38"/>
  <c r="U348" i="38"/>
  <c r="AB348" i="38"/>
  <c r="Q348" i="38"/>
  <c r="AC348" i="38" s="1"/>
  <c r="W348" i="38"/>
  <c r="S447" i="38"/>
  <c r="AE447" i="38" s="1"/>
  <c r="I487" i="38"/>
  <c r="A482" i="40"/>
  <c r="E482" i="40"/>
  <c r="D487" i="38"/>
  <c r="C487" i="38"/>
  <c r="E487" i="38"/>
  <c r="B487" i="38"/>
  <c r="B428" i="38"/>
  <c r="O383" i="40"/>
  <c r="T428" i="38"/>
  <c r="Z428" i="38"/>
  <c r="Q428" i="38"/>
  <c r="AC428" i="38" s="1"/>
  <c r="X428" i="38"/>
  <c r="AB428" i="38"/>
  <c r="Y428" i="38"/>
  <c r="V428" i="38"/>
  <c r="R428" i="38"/>
  <c r="AD428" i="38" s="1"/>
  <c r="W428" i="38"/>
  <c r="S428" i="38"/>
  <c r="AE428" i="38" s="1"/>
  <c r="U428" i="38"/>
  <c r="AA428" i="38"/>
  <c r="Y388" i="38"/>
  <c r="Z388" i="38"/>
  <c r="V388" i="38"/>
  <c r="Q388" i="38"/>
  <c r="AC388" i="38" s="1"/>
  <c r="R388" i="38"/>
  <c r="AD388" i="38" s="1"/>
  <c r="T388" i="38"/>
  <c r="W388" i="38"/>
  <c r="X388" i="38"/>
  <c r="S388" i="38"/>
  <c r="AE388" i="38" s="1"/>
  <c r="U388" i="38"/>
  <c r="AB388" i="38"/>
  <c r="AA388" i="38"/>
  <c r="I468" i="38"/>
  <c r="AF468" i="38"/>
  <c r="A463" i="40"/>
  <c r="E463" i="40"/>
  <c r="E468" i="38"/>
  <c r="C468" i="38"/>
  <c r="B468" i="38"/>
  <c r="D468" i="38"/>
  <c r="V147" i="40"/>
  <c r="K147" i="40"/>
  <c r="X147" i="40"/>
  <c r="M147" i="40"/>
  <c r="R147" i="40"/>
  <c r="O147" i="40"/>
  <c r="T147" i="40"/>
  <c r="Q147" i="40"/>
  <c r="S147" i="40"/>
  <c r="U147" i="40"/>
  <c r="W147" i="40"/>
  <c r="J147" i="40"/>
  <c r="L147" i="40"/>
  <c r="N147" i="40"/>
  <c r="P147" i="40"/>
  <c r="AB193" i="38"/>
  <c r="Q193" i="38"/>
  <c r="AC193" i="38" s="1"/>
  <c r="Q159" i="38"/>
  <c r="AC159" i="38" s="1"/>
  <c r="R159" i="38"/>
  <c r="AD159" i="38" s="1"/>
  <c r="W159" i="38"/>
  <c r="T159" i="38"/>
  <c r="D166" i="38"/>
  <c r="A161" i="40"/>
  <c r="E161" i="40"/>
  <c r="A206" i="38"/>
  <c r="B166" i="38"/>
  <c r="I166" i="38"/>
  <c r="AF166" i="38"/>
  <c r="E166" i="38"/>
  <c r="C166" i="38"/>
  <c r="AF191" i="38"/>
  <c r="W191" i="38"/>
  <c r="X191" i="38"/>
  <c r="T191" i="38"/>
  <c r="AA191" i="38"/>
  <c r="Q191" i="38"/>
  <c r="AC191" i="38" s="1"/>
  <c r="R191" i="38"/>
  <c r="AD191" i="38" s="1"/>
  <c r="Y191" i="38"/>
  <c r="S191" i="38"/>
  <c r="AE191" i="38" s="1"/>
  <c r="V191" i="38"/>
  <c r="U191" i="38"/>
  <c r="AB191" i="38"/>
  <c r="Z191" i="38"/>
  <c r="A228" i="40"/>
  <c r="E228" i="40"/>
  <c r="I233" i="38"/>
  <c r="AF233" i="38"/>
  <c r="A273" i="38"/>
  <c r="D233" i="38"/>
  <c r="B233" i="38"/>
  <c r="E233" i="38"/>
  <c r="C233" i="38"/>
  <c r="D162" i="38"/>
  <c r="C162" i="38"/>
  <c r="E162" i="38"/>
  <c r="B162" i="38"/>
  <c r="A202" i="38"/>
  <c r="A157" i="40"/>
  <c r="E157" i="40"/>
  <c r="I162" i="38"/>
  <c r="AF162" i="38"/>
  <c r="N121" i="40"/>
  <c r="O121" i="40"/>
  <c r="M121" i="40"/>
  <c r="L121" i="40"/>
  <c r="K121" i="40"/>
  <c r="X121" i="40"/>
  <c r="T121" i="40"/>
  <c r="W121" i="40"/>
  <c r="X201" i="38"/>
  <c r="W201" i="38"/>
  <c r="S201" i="38"/>
  <c r="AE201" i="38" s="1"/>
  <c r="R201" i="38"/>
  <c r="AD201" i="38" s="1"/>
  <c r="U201" i="38"/>
  <c r="Q201" i="38"/>
  <c r="AC201" i="38" s="1"/>
  <c r="Y201" i="38"/>
  <c r="AA201" i="38"/>
  <c r="AB201" i="38"/>
  <c r="T201" i="38"/>
  <c r="Z201" i="38"/>
  <c r="V201" i="38"/>
  <c r="S122" i="38"/>
  <c r="AE122" i="38" s="1"/>
  <c r="V122" i="38"/>
  <c r="AA122" i="38"/>
  <c r="U122" i="38"/>
  <c r="R122" i="38"/>
  <c r="AD122" i="38" s="1"/>
  <c r="Y122" i="38"/>
  <c r="Z122" i="38"/>
  <c r="X122" i="38"/>
  <c r="AB122" i="38"/>
  <c r="Q122" i="38"/>
  <c r="AC122" i="38" s="1"/>
  <c r="T122" i="38"/>
  <c r="W122" i="38"/>
  <c r="O117" i="40"/>
  <c r="V117" i="40"/>
  <c r="Q117" i="40"/>
  <c r="L117" i="40"/>
  <c r="S117" i="40"/>
  <c r="P117" i="40"/>
  <c r="U117" i="40"/>
  <c r="T117" i="40"/>
  <c r="W117" i="40"/>
  <c r="X117" i="40"/>
  <c r="M117" i="40"/>
  <c r="R117" i="40"/>
  <c r="AB126" i="38"/>
  <c r="AA126" i="38"/>
  <c r="W126" i="38"/>
  <c r="U126" i="38"/>
  <c r="V126" i="38"/>
  <c r="X126" i="38"/>
  <c r="Q126" i="38"/>
  <c r="AC126" i="38" s="1"/>
  <c r="S126" i="38"/>
  <c r="AE126" i="38" s="1"/>
  <c r="X152" i="38"/>
  <c r="AA152" i="38"/>
  <c r="R152" i="38"/>
  <c r="AD152" i="38" s="1"/>
  <c r="S152" i="38"/>
  <c r="AE152" i="38" s="1"/>
  <c r="W152" i="38"/>
  <c r="Q152" i="38"/>
  <c r="AC152" i="38" s="1"/>
  <c r="U152" i="38"/>
  <c r="Y152" i="38"/>
  <c r="Z152" i="38"/>
  <c r="T152" i="38"/>
  <c r="V152" i="38"/>
  <c r="AB152" i="38"/>
  <c r="M281" i="41"/>
  <c r="AA270" i="37"/>
  <c r="Y281" i="41"/>
  <c r="X281" i="41"/>
  <c r="L281" i="41"/>
  <c r="A155" i="41"/>
  <c r="E160" i="37"/>
  <c r="I200" i="37"/>
  <c r="C160" i="37"/>
  <c r="D160" i="37"/>
  <c r="B160" i="37"/>
  <c r="Q281" i="41"/>
  <c r="A202" i="41"/>
  <c r="C207" i="37"/>
  <c r="A247" i="37"/>
  <c r="D207" i="37"/>
  <c r="E207" i="37"/>
  <c r="I247" i="37"/>
  <c r="B207" i="37"/>
  <c r="A353" i="37"/>
  <c r="B313" i="37"/>
  <c r="E313" i="37"/>
  <c r="I353" i="37"/>
  <c r="D313" i="37"/>
  <c r="A308" i="41"/>
  <c r="C313" i="37"/>
  <c r="E101" i="41"/>
  <c r="C101" i="41"/>
  <c r="J281" i="41"/>
  <c r="K281" i="41"/>
  <c r="V281" i="41"/>
  <c r="C278" i="37"/>
  <c r="E278" i="37"/>
  <c r="I318" i="37"/>
  <c r="D278" i="37"/>
  <c r="A273" i="41"/>
  <c r="B278" i="37"/>
  <c r="A318" i="37"/>
  <c r="M268" i="41"/>
  <c r="S268" i="41"/>
  <c r="T268" i="41"/>
  <c r="W268" i="41"/>
  <c r="J268" i="41"/>
  <c r="O268" i="41"/>
  <c r="Z106" i="37"/>
  <c r="AB106" i="37"/>
  <c r="U106" i="37"/>
  <c r="V106" i="37"/>
  <c r="X106" i="37"/>
  <c r="Q106" i="37"/>
  <c r="AC106" i="37" s="1"/>
  <c r="S106" i="37"/>
  <c r="AE106" i="37" s="1"/>
  <c r="W106" i="37"/>
  <c r="T106" i="37"/>
  <c r="Y106" i="37"/>
  <c r="AA106" i="37"/>
  <c r="K233" i="41"/>
  <c r="Q233" i="41"/>
  <c r="W233" i="41"/>
  <c r="P233" i="41"/>
  <c r="S233" i="41"/>
  <c r="V233" i="41"/>
  <c r="J233" i="41"/>
  <c r="X233" i="41"/>
  <c r="U233" i="41"/>
  <c r="L233" i="41"/>
  <c r="R233" i="41"/>
  <c r="Y233" i="41"/>
  <c r="T233" i="41"/>
  <c r="M233" i="41"/>
  <c r="O233" i="41"/>
  <c r="N233" i="41"/>
  <c r="A195" i="41"/>
  <c r="A240" i="37"/>
  <c r="D200" i="37"/>
  <c r="B200" i="37"/>
  <c r="E200" i="37"/>
  <c r="I240" i="37"/>
  <c r="C200" i="37"/>
  <c r="A441" i="41"/>
  <c r="C446" i="37"/>
  <c r="D446" i="37"/>
  <c r="S428" i="37"/>
  <c r="R106" i="37"/>
  <c r="AD106" i="37" s="1"/>
  <c r="R302" i="41"/>
  <c r="L302" i="41"/>
  <c r="W281" i="41"/>
  <c r="B446" i="37"/>
  <c r="E401" i="41"/>
  <c r="C401" i="41"/>
  <c r="X163" i="37"/>
  <c r="T163" i="37"/>
  <c r="V163" i="37"/>
  <c r="S163" i="37"/>
  <c r="AE163" i="37" s="1"/>
  <c r="Q163" i="37"/>
  <c r="U163" i="37"/>
  <c r="Z163" i="37"/>
  <c r="AA163" i="37"/>
  <c r="R163" i="37"/>
  <c r="AD163" i="37" s="1"/>
  <c r="W163" i="37"/>
  <c r="AB163" i="37"/>
  <c r="Q428" i="37"/>
  <c r="AC428" i="37" s="1"/>
  <c r="W302" i="41"/>
  <c r="L268" i="41"/>
  <c r="P268" i="41"/>
  <c r="T281" i="41"/>
  <c r="N281" i="41"/>
  <c r="A198" i="41"/>
  <c r="D203" i="37"/>
  <c r="B203" i="37"/>
  <c r="C203" i="37"/>
  <c r="E203" i="37"/>
  <c r="I243" i="37"/>
  <c r="U268" i="41"/>
  <c r="A125" i="41"/>
  <c r="D130" i="37"/>
  <c r="B130" i="37"/>
  <c r="C130" i="37"/>
  <c r="A170" i="37"/>
  <c r="B146" i="37"/>
  <c r="A141" i="41"/>
  <c r="D146" i="37"/>
  <c r="A186" i="37"/>
  <c r="C146" i="37"/>
  <c r="C158" i="41"/>
  <c r="E158" i="41"/>
  <c r="V270" i="37"/>
  <c r="X225" i="37"/>
  <c r="X270" i="37"/>
  <c r="U225" i="37"/>
  <c r="AB270" i="37"/>
  <c r="Z225" i="37"/>
  <c r="T270" i="37"/>
  <c r="A119" i="41"/>
  <c r="C124" i="37"/>
  <c r="A164" i="37"/>
  <c r="D124" i="37"/>
  <c r="B124" i="37"/>
  <c r="E124" i="37"/>
  <c r="I164" i="37"/>
  <c r="A123" i="41"/>
  <c r="D128" i="37"/>
  <c r="B128" i="37"/>
  <c r="E128" i="37"/>
  <c r="I168" i="37"/>
  <c r="C128" i="37"/>
  <c r="A168" i="37"/>
  <c r="T225" i="37"/>
  <c r="Q270" i="37"/>
  <c r="AA225" i="37"/>
  <c r="U270" i="37"/>
  <c r="V225" i="37"/>
  <c r="S270" i="37"/>
  <c r="AE270" i="37" s="1"/>
  <c r="A117" i="41"/>
  <c r="A162" i="37"/>
  <c r="C122" i="37"/>
  <c r="D122" i="37"/>
  <c r="E122" i="37"/>
  <c r="I162" i="37"/>
  <c r="B122" i="37"/>
  <c r="Y270" i="37"/>
  <c r="Z270" i="37"/>
  <c r="U361" i="41"/>
  <c r="P361" i="41"/>
  <c r="J361" i="41"/>
  <c r="L361" i="41"/>
  <c r="R361" i="41"/>
  <c r="T361" i="41"/>
  <c r="O361" i="41"/>
  <c r="X361" i="41"/>
  <c r="Q361" i="41"/>
  <c r="W361" i="41"/>
  <c r="K361" i="41"/>
  <c r="Y361" i="41"/>
  <c r="S361" i="41"/>
  <c r="N361" i="41"/>
  <c r="T151" i="37"/>
  <c r="AB151" i="37"/>
  <c r="U151" i="37"/>
  <c r="Z151" i="37"/>
  <c r="R151" i="37"/>
  <c r="AD151" i="37" s="1"/>
  <c r="Q151" i="37"/>
  <c r="V151" i="37"/>
  <c r="Y151" i="37"/>
  <c r="S151" i="37"/>
  <c r="AE151" i="37" s="1"/>
  <c r="W151" i="37"/>
  <c r="AA151" i="37"/>
  <c r="E259" i="41"/>
  <c r="C259" i="41"/>
  <c r="C191" i="37"/>
  <c r="A231" i="37"/>
  <c r="D191" i="37"/>
  <c r="B191" i="37"/>
  <c r="A186" i="41"/>
  <c r="E191" i="37"/>
  <c r="I231" i="37"/>
  <c r="E146" i="41"/>
  <c r="C146" i="41"/>
  <c r="O99" i="41"/>
  <c r="V99" i="41"/>
  <c r="S99" i="41"/>
  <c r="K99" i="41"/>
  <c r="L99" i="41"/>
  <c r="R99" i="41"/>
  <c r="P99" i="41"/>
  <c r="J99" i="41"/>
  <c r="T99" i="41"/>
  <c r="N99" i="41"/>
  <c r="X99" i="41"/>
  <c r="M99" i="41"/>
  <c r="Q99" i="41"/>
  <c r="U99" i="41"/>
  <c r="Y99" i="41"/>
  <c r="W99" i="41"/>
  <c r="I14" i="6"/>
  <c r="J14" i="6"/>
  <c r="E195" i="37"/>
  <c r="I235" i="37"/>
  <c r="D195" i="37"/>
  <c r="B195" i="37"/>
  <c r="A235" i="37"/>
  <c r="A190" i="41"/>
  <c r="C195" i="37"/>
  <c r="V361" i="41"/>
  <c r="D304" i="37"/>
  <c r="E304" i="37"/>
  <c r="I344" i="37"/>
  <c r="C304" i="37"/>
  <c r="B304" i="37"/>
  <c r="A299" i="41"/>
  <c r="A344" i="37"/>
  <c r="B486" i="37"/>
  <c r="E486" i="37"/>
  <c r="C486" i="37"/>
  <c r="A481" i="41"/>
  <c r="D486" i="37"/>
  <c r="U144" i="37"/>
  <c r="R144" i="37"/>
  <c r="AD144" i="37" s="1"/>
  <c r="AB144" i="37"/>
  <c r="X144" i="37"/>
  <c r="T144" i="37"/>
  <c r="W144" i="37"/>
  <c r="S144" i="37"/>
  <c r="AE144" i="37" s="1"/>
  <c r="Y144" i="37"/>
  <c r="Z144" i="37"/>
  <c r="V144" i="37"/>
  <c r="Q144" i="37"/>
  <c r="AA144" i="37"/>
  <c r="A303" i="37"/>
  <c r="A258" i="41"/>
  <c r="E263" i="37"/>
  <c r="I303" i="37"/>
  <c r="D263" i="37"/>
  <c r="B263" i="37"/>
  <c r="C263" i="37"/>
  <c r="W116" i="37"/>
  <c r="AA116" i="37"/>
  <c r="T116" i="37"/>
  <c r="U116" i="37"/>
  <c r="Q116" i="37"/>
  <c r="AC116" i="37" s="1"/>
  <c r="R116" i="37"/>
  <c r="AD116" i="37" s="1"/>
  <c r="AB116" i="37"/>
  <c r="Y116" i="37"/>
  <c r="V116" i="37"/>
  <c r="X116" i="37"/>
  <c r="Z116" i="37"/>
  <c r="S116" i="37"/>
  <c r="AE116" i="37" s="1"/>
  <c r="A238" i="41"/>
  <c r="E243" i="37"/>
  <c r="I283" i="37"/>
  <c r="A283" i="37"/>
  <c r="C243" i="37"/>
  <c r="D243" i="37"/>
  <c r="B243" i="37"/>
  <c r="AB246" i="37"/>
  <c r="X246" i="37"/>
  <c r="Y223" i="37"/>
  <c r="AA223" i="37"/>
  <c r="X223" i="37"/>
  <c r="V223" i="37"/>
  <c r="R223" i="37"/>
  <c r="AD223" i="37" s="1"/>
  <c r="AB223" i="37"/>
  <c r="W223" i="37"/>
  <c r="Q223" i="37"/>
  <c r="S223" i="37"/>
  <c r="AE223" i="37" s="1"/>
  <c r="T223" i="37"/>
  <c r="Z223" i="37"/>
  <c r="U223" i="37"/>
  <c r="T246" i="37"/>
  <c r="C218" i="41"/>
  <c r="E218" i="41"/>
  <c r="D199" i="37"/>
  <c r="B199" i="37"/>
  <c r="E199" i="37"/>
  <c r="I239" i="37"/>
  <c r="C199" i="37"/>
  <c r="V245" i="37"/>
  <c r="Z245" i="37"/>
  <c r="AA245" i="37"/>
  <c r="T245" i="37"/>
  <c r="U245" i="37"/>
  <c r="AB245" i="37"/>
  <c r="W245" i="37"/>
  <c r="S245" i="37"/>
  <c r="AE245" i="37" s="1"/>
  <c r="X245" i="37"/>
  <c r="Q245" i="37"/>
  <c r="AC245" i="37" s="1"/>
  <c r="R245" i="37"/>
  <c r="Y245" i="37"/>
  <c r="C240" i="41"/>
  <c r="E240" i="41"/>
  <c r="C344" i="41"/>
  <c r="E344" i="41"/>
  <c r="R184" i="41"/>
  <c r="Q184" i="41"/>
  <c r="M184" i="41"/>
  <c r="L184" i="41"/>
  <c r="K184" i="41"/>
  <c r="J184" i="41"/>
  <c r="Y184" i="41"/>
  <c r="P184" i="41"/>
  <c r="U184" i="41"/>
  <c r="T184" i="41"/>
  <c r="S184" i="41"/>
  <c r="W184" i="41"/>
  <c r="N184" i="41"/>
  <c r="X184" i="41"/>
  <c r="V184" i="41"/>
  <c r="O184" i="41"/>
  <c r="C422" i="41"/>
  <c r="E422" i="41"/>
  <c r="E65" i="41"/>
  <c r="C65" i="41"/>
  <c r="W85" i="37"/>
  <c r="AB85" i="37"/>
  <c r="S85" i="37"/>
  <c r="AE85" i="37" s="1"/>
  <c r="V85" i="37"/>
  <c r="Q85" i="37"/>
  <c r="AC85" i="37" s="1"/>
  <c r="AA85" i="37"/>
  <c r="U85" i="37"/>
  <c r="R85" i="37"/>
  <c r="AD85" i="37" s="1"/>
  <c r="Y85" i="37"/>
  <c r="Z85" i="37"/>
  <c r="T85" i="37"/>
  <c r="X85" i="37"/>
  <c r="C225" i="41"/>
  <c r="E225" i="41"/>
  <c r="W265" i="37"/>
  <c r="S265" i="37"/>
  <c r="AE265" i="37" s="1"/>
  <c r="X265" i="37"/>
  <c r="T265" i="37"/>
  <c r="U265" i="37"/>
  <c r="V265" i="37"/>
  <c r="Y265" i="37"/>
  <c r="AB265" i="37"/>
  <c r="Z265" i="37"/>
  <c r="Q265" i="37"/>
  <c r="AA265" i="37"/>
  <c r="R265" i="37"/>
  <c r="AD265" i="37" s="1"/>
  <c r="E260" i="41"/>
  <c r="C260" i="41"/>
  <c r="T109" i="41"/>
  <c r="S109" i="41"/>
  <c r="X109" i="41"/>
  <c r="W109" i="41"/>
  <c r="M109" i="41"/>
  <c r="Q109" i="41"/>
  <c r="U109" i="41"/>
  <c r="Y109" i="41"/>
  <c r="J109" i="41"/>
  <c r="N109" i="41"/>
  <c r="R109" i="41"/>
  <c r="V109" i="41"/>
  <c r="L109" i="41"/>
  <c r="K109" i="41"/>
  <c r="P109" i="41"/>
  <c r="O109" i="41"/>
  <c r="A300" i="41"/>
  <c r="A345" i="37"/>
  <c r="E305" i="37"/>
  <c r="I345" i="37"/>
  <c r="C305" i="37"/>
  <c r="B305" i="37"/>
  <c r="D305" i="37"/>
  <c r="E389" i="37"/>
  <c r="I429" i="37"/>
  <c r="A384" i="41"/>
  <c r="C389" i="37"/>
  <c r="A429" i="37"/>
  <c r="D389" i="37"/>
  <c r="B389" i="37"/>
  <c r="Y388" i="37"/>
  <c r="AA388" i="37"/>
  <c r="V388" i="37"/>
  <c r="Q388" i="37"/>
  <c r="U388" i="37"/>
  <c r="S388" i="37"/>
  <c r="AE388" i="37" s="1"/>
  <c r="W388" i="37"/>
  <c r="T388" i="37"/>
  <c r="X388" i="37"/>
  <c r="R388" i="37"/>
  <c r="AD388" i="37" s="1"/>
  <c r="AB388" i="37"/>
  <c r="Z388" i="37"/>
  <c r="S246" i="37"/>
  <c r="AE246" i="37" s="1"/>
  <c r="S225" i="37"/>
  <c r="AE225" i="37" s="1"/>
  <c r="AB225" i="37"/>
  <c r="R225" i="37"/>
  <c r="AD225" i="37" s="1"/>
  <c r="Q246" i="37"/>
  <c r="AC246" i="37" s="1"/>
  <c r="E191" i="41"/>
  <c r="C191" i="41"/>
  <c r="C423" i="41"/>
  <c r="E423" i="41"/>
  <c r="Z349" i="37"/>
  <c r="Y349" i="37"/>
  <c r="W349" i="37"/>
  <c r="V349" i="37"/>
  <c r="AA349" i="37"/>
  <c r="X349" i="37"/>
  <c r="Q349" i="37"/>
  <c r="T349" i="37"/>
  <c r="S349" i="37"/>
  <c r="AE349" i="37" s="1"/>
  <c r="U349" i="37"/>
  <c r="AB349" i="37"/>
  <c r="R349" i="37"/>
  <c r="AD349" i="37" s="1"/>
  <c r="E310" i="37"/>
  <c r="I350" i="37"/>
  <c r="C310" i="37"/>
  <c r="B310" i="37"/>
  <c r="A350" i="37"/>
  <c r="A305" i="41"/>
  <c r="D310" i="37"/>
  <c r="V73" i="41"/>
  <c r="L73" i="41"/>
  <c r="P73" i="41"/>
  <c r="N73" i="41"/>
  <c r="T73" i="41"/>
  <c r="O73" i="41"/>
  <c r="X73" i="41"/>
  <c r="M73" i="41"/>
  <c r="W73" i="41"/>
  <c r="J73" i="41"/>
  <c r="Q73" i="41"/>
  <c r="R73" i="41"/>
  <c r="U73" i="41"/>
  <c r="K73" i="41"/>
  <c r="Y73" i="41"/>
  <c r="S73" i="41"/>
  <c r="C265" i="41"/>
  <c r="E265" i="41"/>
  <c r="A276" i="37"/>
  <c r="D236" i="37"/>
  <c r="C236" i="37"/>
  <c r="B236" i="37"/>
  <c r="A231" i="41"/>
  <c r="E236" i="37"/>
  <c r="I276" i="37"/>
  <c r="E201" i="37"/>
  <c r="I241" i="37"/>
  <c r="A241" i="37"/>
  <c r="D201" i="37"/>
  <c r="C201" i="37"/>
  <c r="A196" i="41"/>
  <c r="B201" i="37"/>
  <c r="B285" i="37"/>
  <c r="A325" i="37"/>
  <c r="C285" i="37"/>
  <c r="E285" i="37"/>
  <c r="I325" i="37"/>
  <c r="A280" i="41"/>
  <c r="D285" i="37"/>
  <c r="A111" i="27"/>
  <c r="B116" i="15"/>
  <c r="V161" i="15"/>
  <c r="C120" i="15"/>
  <c r="E120" i="15"/>
  <c r="I160" i="15"/>
  <c r="D120" i="15"/>
  <c r="A115" i="27"/>
  <c r="A160" i="15"/>
  <c r="Q77" i="27"/>
  <c r="S77" i="27"/>
  <c r="J77" i="27"/>
  <c r="M77" i="27"/>
  <c r="K77" i="27"/>
  <c r="O77" i="27"/>
  <c r="P77" i="27"/>
  <c r="T77" i="27"/>
  <c r="W77" i="27"/>
  <c r="V77" i="27"/>
  <c r="X77" i="27"/>
  <c r="D124" i="15"/>
  <c r="C124" i="15"/>
  <c r="A119" i="27"/>
  <c r="E124" i="15"/>
  <c r="I164" i="15"/>
  <c r="A164" i="15"/>
  <c r="A98" i="27"/>
  <c r="C103" i="15"/>
  <c r="D103" i="15"/>
  <c r="B103" i="15"/>
  <c r="E103" i="15"/>
  <c r="I143" i="15"/>
  <c r="A143" i="15"/>
  <c r="A105" i="27"/>
  <c r="C110" i="15"/>
  <c r="A110" i="27"/>
  <c r="E115" i="15"/>
  <c r="I155" i="15"/>
  <c r="C115" i="15"/>
  <c r="D115" i="15"/>
  <c r="B115" i="15"/>
  <c r="A155" i="15"/>
  <c r="A112" i="27"/>
  <c r="D117" i="15"/>
  <c r="C117" i="15"/>
  <c r="B117" i="15"/>
  <c r="E117" i="15"/>
  <c r="I157" i="15"/>
  <c r="A109" i="27"/>
  <c r="A154" i="15"/>
  <c r="E114" i="15"/>
  <c r="I154" i="15"/>
  <c r="D114" i="15"/>
  <c r="C114" i="15"/>
  <c r="B114" i="15"/>
  <c r="A113" i="27"/>
  <c r="E118" i="15"/>
  <c r="I158" i="15"/>
  <c r="V122" i="15"/>
  <c r="U122" i="15"/>
  <c r="Y122" i="15"/>
  <c r="R122" i="15"/>
  <c r="AD122" i="15" s="1"/>
  <c r="X122" i="15"/>
  <c r="S122" i="15"/>
  <c r="AE122" i="15" s="1"/>
  <c r="Z122" i="15"/>
  <c r="AB122" i="15"/>
  <c r="B110" i="15"/>
  <c r="E103" i="27"/>
  <c r="C103" i="27"/>
  <c r="J79" i="27"/>
  <c r="O79" i="27"/>
  <c r="P79" i="27"/>
  <c r="S79" i="27"/>
  <c r="W79" i="27"/>
  <c r="N79" i="27"/>
  <c r="M79" i="27"/>
  <c r="L79" i="27"/>
  <c r="U79" i="27"/>
  <c r="T79" i="27"/>
  <c r="V79" i="27"/>
  <c r="Q79" i="27"/>
  <c r="R79" i="27"/>
  <c r="X79" i="27"/>
  <c r="K79" i="27"/>
  <c r="A104" i="27"/>
  <c r="A149" i="15"/>
  <c r="D109" i="15"/>
  <c r="B109" i="15"/>
  <c r="C109" i="15"/>
  <c r="E109" i="15"/>
  <c r="I149" i="15"/>
  <c r="W83" i="27"/>
  <c r="R83" i="27"/>
  <c r="V83" i="27"/>
  <c r="M83" i="27"/>
  <c r="E150" i="15"/>
  <c r="I190" i="15"/>
  <c r="D150" i="15"/>
  <c r="B150" i="15"/>
  <c r="C150" i="15"/>
  <c r="A190" i="15"/>
  <c r="A145" i="27"/>
  <c r="C126" i="15"/>
  <c r="D126" i="15"/>
  <c r="B126" i="15"/>
  <c r="E126" i="15"/>
  <c r="I166" i="15"/>
  <c r="A166" i="15"/>
  <c r="A121" i="27"/>
  <c r="C81" i="27"/>
  <c r="E81" i="27"/>
  <c r="A188" i="15"/>
  <c r="D148" i="15"/>
  <c r="E148" i="15"/>
  <c r="I188" i="15"/>
  <c r="C148" i="15"/>
  <c r="B148" i="15"/>
  <c r="A143" i="27"/>
  <c r="W116" i="15"/>
  <c r="Y116" i="15"/>
  <c r="Q116" i="15"/>
  <c r="AC116" i="15" s="1"/>
  <c r="R116" i="15"/>
  <c r="AD116" i="15" s="1"/>
  <c r="U116" i="15"/>
  <c r="X116" i="15"/>
  <c r="V116" i="15"/>
  <c r="S116" i="15"/>
  <c r="AE116" i="15" s="1"/>
  <c r="AA116" i="15"/>
  <c r="T116" i="15"/>
  <c r="Z116" i="15"/>
  <c r="AB116" i="15"/>
  <c r="S70" i="15"/>
  <c r="AE70" i="15" s="1"/>
  <c r="W70" i="15"/>
  <c r="AA70" i="15"/>
  <c r="V70" i="15"/>
  <c r="R70" i="15"/>
  <c r="AD70" i="15" s="1"/>
  <c r="T70" i="15"/>
  <c r="AB70" i="15"/>
  <c r="Q70" i="15"/>
  <c r="Y70" i="15"/>
  <c r="U70" i="15"/>
  <c r="Z70" i="15"/>
  <c r="X70" i="15"/>
  <c r="W86" i="15"/>
  <c r="R86" i="15"/>
  <c r="AD86" i="15" s="1"/>
  <c r="AB86" i="15"/>
  <c r="U86" i="15"/>
  <c r="AA86" i="15"/>
  <c r="X86" i="15"/>
  <c r="T86" i="15"/>
  <c r="Y86" i="15"/>
  <c r="Z86" i="15"/>
  <c r="V86" i="15"/>
  <c r="S86" i="15"/>
  <c r="Q86" i="15"/>
  <c r="AC86" i="15" s="1"/>
  <c r="E156" i="27"/>
  <c r="C156" i="27"/>
  <c r="T161" i="15"/>
  <c r="Z161" i="15"/>
  <c r="AA161" i="15"/>
  <c r="W161" i="15"/>
  <c r="R161" i="15"/>
  <c r="AD161" i="15" s="1"/>
  <c r="U161" i="15"/>
  <c r="A123" i="27"/>
  <c r="B128" i="15"/>
  <c r="E128" i="15"/>
  <c r="I168" i="15"/>
  <c r="A168" i="15"/>
  <c r="C128" i="15"/>
  <c r="D128" i="15"/>
  <c r="E201" i="15"/>
  <c r="I241" i="15"/>
  <c r="A241" i="15"/>
  <c r="C201" i="15"/>
  <c r="A196" i="27"/>
  <c r="D201" i="15"/>
  <c r="B201" i="15"/>
  <c r="U65" i="27"/>
  <c r="N65" i="27"/>
  <c r="O65" i="27"/>
  <c r="S65" i="27"/>
  <c r="V65" i="27"/>
  <c r="L65" i="27"/>
  <c r="X65" i="27"/>
  <c r="AB88" i="15"/>
  <c r="Q88" i="15"/>
  <c r="Z88" i="15"/>
  <c r="AA88" i="15"/>
  <c r="R88" i="15"/>
  <c r="Y88" i="15"/>
  <c r="W88" i="15"/>
  <c r="V88" i="15"/>
  <c r="U88" i="15"/>
  <c r="X88" i="15"/>
  <c r="S88" i="15"/>
  <c r="AE88" i="15" s="1"/>
  <c r="T88" i="15"/>
  <c r="D158" i="15"/>
  <c r="A153" i="27"/>
  <c r="A198" i="15"/>
  <c r="C158" i="15"/>
  <c r="B158" i="15"/>
  <c r="E158" i="15"/>
  <c r="I198" i="15"/>
  <c r="AA130" i="15"/>
  <c r="W130" i="15"/>
  <c r="S130" i="15"/>
  <c r="AE130" i="15" s="1"/>
  <c r="T130" i="15"/>
  <c r="Y130" i="15"/>
  <c r="Q130" i="15"/>
  <c r="AC130" i="15" s="1"/>
  <c r="Z130" i="15"/>
  <c r="R130" i="15"/>
  <c r="AD130" i="15" s="1"/>
  <c r="X130" i="15"/>
  <c r="AB130" i="15"/>
  <c r="V130" i="15"/>
  <c r="U130" i="15"/>
  <c r="E156" i="15"/>
  <c r="I196" i="15"/>
  <c r="A196" i="15"/>
  <c r="D156" i="15"/>
  <c r="B156" i="15"/>
  <c r="C156" i="15"/>
  <c r="A151" i="27"/>
  <c r="L66" i="27"/>
  <c r="M66" i="27"/>
  <c r="W66" i="27"/>
  <c r="X66" i="27"/>
  <c r="P66" i="27"/>
  <c r="S66" i="27"/>
  <c r="J66" i="27"/>
  <c r="V66" i="27"/>
  <c r="A184" i="15"/>
  <c r="C144" i="15"/>
  <c r="E144" i="15"/>
  <c r="I184" i="15"/>
  <c r="A139" i="27"/>
  <c r="B144" i="15"/>
  <c r="D144" i="15"/>
  <c r="W70" i="27"/>
  <c r="O70" i="27"/>
  <c r="N70" i="27"/>
  <c r="T70" i="27"/>
  <c r="E99" i="27"/>
  <c r="C99" i="27"/>
  <c r="C30" i="46"/>
  <c r="F23" i="60" s="1"/>
  <c r="B30" i="46"/>
  <c r="E23" i="60" s="1"/>
  <c r="D8" i="28"/>
  <c r="A28" i="42"/>
  <c r="K38" i="17"/>
  <c r="K41" i="17" s="1"/>
  <c r="S23" i="42"/>
  <c r="X28" i="42"/>
  <c r="V25" i="42"/>
  <c r="T52" i="28"/>
  <c r="V23" i="42"/>
  <c r="AH83" i="42"/>
  <c r="AC236" i="39"/>
  <c r="AD236" i="39" s="1"/>
  <c r="AE236" i="39" s="1"/>
  <c r="AF236" i="39" s="1"/>
  <c r="AG236" i="39" s="1"/>
  <c r="AC67" i="39"/>
  <c r="AD67" i="39" s="1"/>
  <c r="AE67" i="39" s="1"/>
  <c r="AF67" i="39" s="1"/>
  <c r="AG67" i="39" s="1"/>
  <c r="Y7" i="12"/>
  <c r="AC86" i="39"/>
  <c r="AD86" i="39" s="1"/>
  <c r="AE86" i="39" s="1"/>
  <c r="AF86" i="39" s="1"/>
  <c r="AG86" i="39" s="1"/>
  <c r="E23" i="28"/>
  <c r="H15" i="57"/>
  <c r="M7" i="61"/>
  <c r="M20" i="61"/>
  <c r="E24" i="60"/>
  <c r="R6" i="15"/>
  <c r="B7" i="36"/>
  <c r="F12" i="37" s="1"/>
  <c r="U28" i="42"/>
  <c r="F19" i="28"/>
  <c r="R152" i="37"/>
  <c r="AD152" i="37" s="1"/>
  <c r="AB152" i="37"/>
  <c r="V152" i="37"/>
  <c r="W152" i="37"/>
  <c r="Q152" i="37"/>
  <c r="X152" i="37"/>
  <c r="AA152" i="37"/>
  <c r="S152" i="37"/>
  <c r="AE152" i="37" s="1"/>
  <c r="T152" i="37"/>
  <c r="Y152" i="37"/>
  <c r="U152" i="37"/>
  <c r="Z152" i="37"/>
  <c r="E239" i="37"/>
  <c r="I279" i="37"/>
  <c r="B239" i="37"/>
  <c r="A234" i="41"/>
  <c r="C239" i="37"/>
  <c r="D239" i="37"/>
  <c r="A279" i="37"/>
  <c r="AC162" i="39"/>
  <c r="AD162" i="39" s="1"/>
  <c r="AE162" i="39" s="1"/>
  <c r="AF162" i="39" s="1"/>
  <c r="AG162" i="39" s="1"/>
  <c r="F27" i="50"/>
  <c r="C28" i="50"/>
  <c r="E71" i="41"/>
  <c r="C71" i="41"/>
  <c r="C194" i="41"/>
  <c r="E194" i="41"/>
  <c r="AC87" i="39"/>
  <c r="AD87" i="39" s="1"/>
  <c r="AE87" i="39" s="1"/>
  <c r="AF87" i="39" s="1"/>
  <c r="AG87" i="39" s="1"/>
  <c r="Z36" i="42"/>
  <c r="AA36" i="42"/>
  <c r="U36" i="42"/>
  <c r="W36" i="42"/>
  <c r="Y36" i="42"/>
  <c r="B128" i="38"/>
  <c r="E128" i="38"/>
  <c r="I128" i="38"/>
  <c r="AF128" i="38"/>
  <c r="A123" i="40"/>
  <c r="E123" i="40"/>
  <c r="C128" i="38"/>
  <c r="A168" i="38"/>
  <c r="D128" i="38"/>
  <c r="E162" i="41"/>
  <c r="C162" i="41"/>
  <c r="AC238" i="37"/>
  <c r="AC273" i="37"/>
  <c r="H3" i="12"/>
  <c r="E18" i="28"/>
  <c r="K6" i="12"/>
  <c r="H18" i="28" s="1"/>
  <c r="C157" i="15"/>
  <c r="A197" i="15"/>
  <c r="D157" i="15"/>
  <c r="B157" i="15"/>
  <c r="A152" i="27"/>
  <c r="E157" i="15"/>
  <c r="I197" i="15"/>
  <c r="N163" i="39"/>
  <c r="V163" i="39"/>
  <c r="X163" i="39"/>
  <c r="Q163" i="39"/>
  <c r="Y163" i="39"/>
  <c r="T163" i="39"/>
  <c r="B163" i="39"/>
  <c r="AA163" i="39"/>
  <c r="S163" i="39"/>
  <c r="A203" i="39"/>
  <c r="Z163" i="39"/>
  <c r="P163" i="39"/>
  <c r="D163" i="39"/>
  <c r="U163" i="39"/>
  <c r="R163" i="39"/>
  <c r="O163" i="39"/>
  <c r="W163" i="39"/>
  <c r="AC115" i="39"/>
  <c r="AD115" i="39" s="1"/>
  <c r="AE115" i="39" s="1"/>
  <c r="AF115" i="39" s="1"/>
  <c r="AG115" i="39" s="1"/>
  <c r="Y246" i="37"/>
  <c r="W246" i="37"/>
  <c r="U246" i="37"/>
  <c r="R246" i="37"/>
  <c r="V246" i="37"/>
  <c r="Z246" i="37"/>
  <c r="Y286" i="37"/>
  <c r="S286" i="37"/>
  <c r="AE286" i="37" s="1"/>
  <c r="U286" i="37"/>
  <c r="T286" i="37"/>
  <c r="AA286" i="37"/>
  <c r="AB286" i="37"/>
  <c r="W286" i="37"/>
  <c r="X286" i="37"/>
  <c r="V286" i="37"/>
  <c r="Q286" i="37"/>
  <c r="AC286" i="37" s="1"/>
  <c r="R286" i="37"/>
  <c r="AD286" i="37" s="1"/>
  <c r="Z286" i="37"/>
  <c r="N89" i="39"/>
  <c r="O89" i="39"/>
  <c r="C89" i="39"/>
  <c r="B89" i="39"/>
  <c r="D89" i="39"/>
  <c r="A129" i="39"/>
  <c r="N135" i="39"/>
  <c r="B135" i="39"/>
  <c r="D135" i="39"/>
  <c r="A175" i="39"/>
  <c r="C135" i="39"/>
  <c r="C172" i="39"/>
  <c r="B172" i="39"/>
  <c r="D172" i="39"/>
  <c r="A212" i="39"/>
  <c r="C136" i="39"/>
  <c r="B136" i="39"/>
  <c r="D136" i="39"/>
  <c r="A176" i="39"/>
  <c r="N136" i="39"/>
  <c r="O136" i="39"/>
  <c r="B211" i="39"/>
  <c r="D211" i="39"/>
  <c r="A251" i="39"/>
  <c r="C211" i="39"/>
  <c r="B254" i="39"/>
  <c r="D254" i="39"/>
  <c r="A294" i="39"/>
  <c r="C254" i="39"/>
  <c r="C173" i="39"/>
  <c r="B173" i="39"/>
  <c r="D173" i="39"/>
  <c r="A213" i="39"/>
  <c r="N10" i="49"/>
  <c r="C7" i="7"/>
  <c r="N12" i="49"/>
  <c r="C9" i="7"/>
  <c r="N14" i="49"/>
  <c r="C11" i="7"/>
  <c r="N16" i="49"/>
  <c r="C13" i="7"/>
  <c r="N18" i="49"/>
  <c r="C15" i="7"/>
  <c r="N20" i="49"/>
  <c r="C17" i="7"/>
  <c r="N9" i="49"/>
  <c r="C6" i="7"/>
  <c r="N11" i="49"/>
  <c r="C8" i="7"/>
  <c r="N13" i="49"/>
  <c r="C10" i="7"/>
  <c r="N15" i="49"/>
  <c r="C12" i="7"/>
  <c r="N17" i="49"/>
  <c r="C14" i="7"/>
  <c r="N19" i="49"/>
  <c r="C16" i="7"/>
  <c r="F27" i="49"/>
  <c r="C28" i="49"/>
  <c r="Z31" i="42"/>
  <c r="AA31" i="42"/>
  <c r="U31" i="42"/>
  <c r="W31" i="42"/>
  <c r="Y31" i="42"/>
  <c r="B11" i="38"/>
  <c r="D11" i="38" s="1"/>
  <c r="A51" i="38" s="1"/>
  <c r="I51" i="38" s="1"/>
  <c r="AF51" i="38" s="1"/>
  <c r="A6" i="40"/>
  <c r="G12" i="36"/>
  <c r="I17" i="37"/>
  <c r="H12" i="36"/>
  <c r="I12" i="36" s="1"/>
  <c r="J12" i="36" s="1"/>
  <c r="U12" i="36"/>
  <c r="G17" i="36"/>
  <c r="H17" i="36"/>
  <c r="I22" i="37"/>
  <c r="U17" i="36"/>
  <c r="H9" i="36"/>
  <c r="I9" i="36" s="1"/>
  <c r="J9" i="36" s="1"/>
  <c r="I14" i="37"/>
  <c r="G9" i="36"/>
  <c r="U9" i="36"/>
  <c r="L24" i="41"/>
  <c r="L25" i="41"/>
  <c r="C38" i="36"/>
  <c r="L10" i="31"/>
  <c r="E11" i="23"/>
  <c r="C69" i="41"/>
  <c r="E69" i="41"/>
  <c r="Z109" i="39"/>
  <c r="A149" i="39"/>
  <c r="N109" i="39"/>
  <c r="V109" i="39"/>
  <c r="C109" i="39"/>
  <c r="AB109" i="39"/>
  <c r="R109" i="39"/>
  <c r="X109" i="39"/>
  <c r="D109" i="39"/>
  <c r="U109" i="39"/>
  <c r="T109" i="39"/>
  <c r="O109" i="39"/>
  <c r="W109" i="39"/>
  <c r="P109" i="39"/>
  <c r="B109" i="39"/>
  <c r="AA109" i="39"/>
  <c r="Q109" i="39"/>
  <c r="Y109" i="39"/>
  <c r="S109" i="39"/>
  <c r="B314" i="37"/>
  <c r="C314" i="37"/>
  <c r="D314" i="37"/>
  <c r="A309" i="41"/>
  <c r="A354" i="37"/>
  <c r="E314" i="37"/>
  <c r="I354" i="37"/>
  <c r="AC122" i="15"/>
  <c r="AC71" i="15"/>
  <c r="Q189" i="37"/>
  <c r="AC189" i="37" s="1"/>
  <c r="T189" i="37"/>
  <c r="V189" i="37"/>
  <c r="R189" i="37"/>
  <c r="AD189" i="37" s="1"/>
  <c r="W189" i="37"/>
  <c r="S189" i="37"/>
  <c r="AE189" i="37" s="1"/>
  <c r="AA189" i="37"/>
  <c r="Z189" i="37"/>
  <c r="AB189" i="37"/>
  <c r="U189" i="37"/>
  <c r="X189" i="37"/>
  <c r="Y189" i="37"/>
  <c r="AA109" i="38"/>
  <c r="S109" i="38"/>
  <c r="AE109" i="38" s="1"/>
  <c r="T109" i="38"/>
  <c r="U109" i="38"/>
  <c r="W109" i="38"/>
  <c r="Q109" i="38"/>
  <c r="AC109" i="38" s="1"/>
  <c r="Y109" i="38"/>
  <c r="X109" i="38"/>
  <c r="R109" i="38"/>
  <c r="AD109" i="38" s="1"/>
  <c r="AB109" i="38"/>
  <c r="V109" i="38"/>
  <c r="Z109" i="38"/>
  <c r="AC85" i="15"/>
  <c r="C158" i="38"/>
  <c r="A198" i="38"/>
  <c r="B158" i="38"/>
  <c r="A153" i="40"/>
  <c r="E153" i="40"/>
  <c r="E158" i="38"/>
  <c r="I158" i="38"/>
  <c r="AF158" i="38"/>
  <c r="D158" i="38"/>
  <c r="C241" i="38"/>
  <c r="D241" i="38"/>
  <c r="I241" i="38"/>
  <c r="AF241" i="38"/>
  <c r="E241" i="38"/>
  <c r="B241" i="38"/>
  <c r="A236" i="40"/>
  <c r="E236" i="40"/>
  <c r="A281" i="38"/>
  <c r="Y165" i="15"/>
  <c r="U165" i="15"/>
  <c r="Q165" i="15"/>
  <c r="W165" i="15"/>
  <c r="AA165" i="15"/>
  <c r="AB165" i="15"/>
  <c r="X165" i="15"/>
  <c r="T165" i="15"/>
  <c r="V165" i="15"/>
  <c r="Z165" i="15"/>
  <c r="R165" i="15"/>
  <c r="AD165" i="15" s="1"/>
  <c r="S165" i="15"/>
  <c r="AE165" i="15" s="1"/>
  <c r="AB156" i="38"/>
  <c r="Q156" i="38"/>
  <c r="AC156" i="38" s="1"/>
  <c r="V156" i="38"/>
  <c r="T156" i="38"/>
  <c r="AA156" i="38"/>
  <c r="Z156" i="38"/>
  <c r="R156" i="38"/>
  <c r="AD156" i="38" s="1"/>
  <c r="X156" i="38"/>
  <c r="W156" i="38"/>
  <c r="Y156" i="38"/>
  <c r="S156" i="38"/>
  <c r="AE156" i="38" s="1"/>
  <c r="U156" i="38"/>
  <c r="A312" i="37"/>
  <c r="C272" i="37"/>
  <c r="E272" i="37"/>
  <c r="I312" i="37"/>
  <c r="D272" i="37"/>
  <c r="A267" i="41"/>
  <c r="B272" i="37"/>
  <c r="R221" i="39"/>
  <c r="Y221" i="39"/>
  <c r="T221" i="39"/>
  <c r="C221" i="39"/>
  <c r="AB221" i="39"/>
  <c r="V221" i="39"/>
  <c r="O221" i="39"/>
  <c r="P221" i="39"/>
  <c r="A261" i="39"/>
  <c r="Z221" i="39"/>
  <c r="W221" i="39"/>
  <c r="X221" i="39"/>
  <c r="S221" i="39"/>
  <c r="B221" i="39"/>
  <c r="AA221" i="39"/>
  <c r="Q221" i="39"/>
  <c r="D221" i="39"/>
  <c r="N221" i="39"/>
  <c r="U221" i="39"/>
  <c r="U151" i="15"/>
  <c r="AA151" i="15"/>
  <c r="Y151" i="15"/>
  <c r="Q151" i="15"/>
  <c r="V151" i="15"/>
  <c r="S151" i="15"/>
  <c r="AE151" i="15" s="1"/>
  <c r="T151" i="15"/>
  <c r="W151" i="15"/>
  <c r="AB151" i="15"/>
  <c r="Z151" i="15"/>
  <c r="X151" i="15"/>
  <c r="R151" i="15"/>
  <c r="AD151" i="15" s="1"/>
  <c r="N124" i="27"/>
  <c r="S124" i="27"/>
  <c r="P124" i="27"/>
  <c r="W124" i="27"/>
  <c r="R124" i="27"/>
  <c r="M124" i="27"/>
  <c r="T124" i="27"/>
  <c r="Q124" i="27"/>
  <c r="U124" i="27"/>
  <c r="J124" i="27"/>
  <c r="L124" i="27"/>
  <c r="V124" i="27"/>
  <c r="X124" i="27"/>
  <c r="K124" i="27"/>
  <c r="O124" i="27"/>
  <c r="U209" i="38"/>
  <c r="E312" i="41"/>
  <c r="C312" i="41"/>
  <c r="AC279" i="39"/>
  <c r="AD279" i="39" s="1"/>
  <c r="AE279" i="39" s="1"/>
  <c r="AF279" i="39" s="1"/>
  <c r="AG279" i="39" s="1"/>
  <c r="Z365" i="39"/>
  <c r="Q365" i="39"/>
  <c r="T365" i="39"/>
  <c r="S365" i="39"/>
  <c r="N365" i="39"/>
  <c r="B365" i="39"/>
  <c r="AA365" i="39"/>
  <c r="U365" i="39"/>
  <c r="X365" i="39"/>
  <c r="W365" i="39"/>
  <c r="R365" i="39"/>
  <c r="Y365" i="39"/>
  <c r="A405" i="39"/>
  <c r="D365" i="39"/>
  <c r="P365" i="39"/>
  <c r="C365" i="39"/>
  <c r="AB365" i="39"/>
  <c r="O365" i="39"/>
  <c r="V365" i="39"/>
  <c r="M192" i="41"/>
  <c r="L192" i="41"/>
  <c r="K192" i="41"/>
  <c r="J192" i="41"/>
  <c r="Q192" i="41"/>
  <c r="P192" i="41"/>
  <c r="O192" i="41"/>
  <c r="N192" i="41"/>
  <c r="U192" i="41"/>
  <c r="T192" i="41"/>
  <c r="S192" i="41"/>
  <c r="R192" i="41"/>
  <c r="V192" i="41"/>
  <c r="Y192" i="41"/>
  <c r="X192" i="41"/>
  <c r="W192" i="41"/>
  <c r="E463" i="41"/>
  <c r="C463" i="41"/>
  <c r="J342" i="41"/>
  <c r="S342" i="41"/>
  <c r="X342" i="41"/>
  <c r="R342" i="41"/>
  <c r="W342" i="41"/>
  <c r="M342" i="41"/>
  <c r="V342" i="41"/>
  <c r="L342" i="41"/>
  <c r="U342" i="41"/>
  <c r="Y342" i="41"/>
  <c r="P342" i="41"/>
  <c r="Q342" i="41"/>
  <c r="K342" i="41"/>
  <c r="N342" i="41"/>
  <c r="T342" i="41"/>
  <c r="O342" i="41"/>
  <c r="AC427" i="37"/>
  <c r="Z33" i="42"/>
  <c r="AA33" i="42"/>
  <c r="U33" i="42"/>
  <c r="W33" i="42"/>
  <c r="Y33" i="42"/>
  <c r="Z35" i="42"/>
  <c r="AA35" i="42"/>
  <c r="U35" i="42"/>
  <c r="W35" i="42"/>
  <c r="Y35" i="42"/>
  <c r="A6" i="41"/>
  <c r="B11" i="37"/>
  <c r="D11" i="37" s="1"/>
  <c r="A51" i="37" s="1"/>
  <c r="C11" i="37"/>
  <c r="H10" i="36"/>
  <c r="I15" i="37"/>
  <c r="G10" i="36"/>
  <c r="U10" i="36"/>
  <c r="G15" i="36"/>
  <c r="H15" i="36"/>
  <c r="I15" i="36"/>
  <c r="J15" i="36" s="1"/>
  <c r="I20" i="37"/>
  <c r="U15" i="36"/>
  <c r="H7" i="36"/>
  <c r="I7" i="36" s="1"/>
  <c r="G7" i="36"/>
  <c r="I12" i="37"/>
  <c r="U7" i="36"/>
  <c r="M48" i="36"/>
  <c r="L14" i="6"/>
  <c r="M14" i="6"/>
  <c r="F35" i="35"/>
  <c r="C29" i="40"/>
  <c r="V66" i="38"/>
  <c r="Q66" i="38"/>
  <c r="AC66" i="38" s="1"/>
  <c r="S66" i="38"/>
  <c r="AE66" i="38" s="1"/>
  <c r="R66" i="38"/>
  <c r="AD66" i="38" s="1"/>
  <c r="U66" i="38"/>
  <c r="W66" i="38"/>
  <c r="AB66" i="38"/>
  <c r="Y66" i="38"/>
  <c r="AA66" i="38"/>
  <c r="T66" i="38"/>
  <c r="X66" i="38"/>
  <c r="Z66" i="38"/>
  <c r="N153" i="39"/>
  <c r="R153" i="39"/>
  <c r="Z153" i="39"/>
  <c r="C153" i="39"/>
  <c r="AB153" i="39"/>
  <c r="O153" i="39"/>
  <c r="W153" i="39"/>
  <c r="X153" i="39"/>
  <c r="B153" i="39"/>
  <c r="AA153" i="39"/>
  <c r="Q153" i="39"/>
  <c r="Y153" i="39"/>
  <c r="A193" i="39"/>
  <c r="T153" i="39"/>
  <c r="S153" i="39"/>
  <c r="U153" i="39"/>
  <c r="P153" i="39"/>
  <c r="D153" i="39"/>
  <c r="V153" i="39"/>
  <c r="D127" i="39"/>
  <c r="P127" i="39"/>
  <c r="T127" i="39"/>
  <c r="X127" i="39"/>
  <c r="B127" i="39"/>
  <c r="AA127" i="39"/>
  <c r="Q127" i="39"/>
  <c r="U127" i="39"/>
  <c r="Y127" i="39"/>
  <c r="N127" i="39"/>
  <c r="V127" i="39"/>
  <c r="A167" i="39"/>
  <c r="O127" i="39"/>
  <c r="W127" i="39"/>
  <c r="R127" i="39"/>
  <c r="Z127" i="39"/>
  <c r="C127" i="39"/>
  <c r="AB127" i="39"/>
  <c r="S127" i="39"/>
  <c r="C269" i="41"/>
  <c r="E269" i="41"/>
  <c r="C137" i="39"/>
  <c r="B137" i="39"/>
  <c r="D137" i="39"/>
  <c r="A177" i="39"/>
  <c r="P228" i="39"/>
  <c r="D228" i="39"/>
  <c r="B228" i="39"/>
  <c r="AA228" i="39"/>
  <c r="V228" i="39"/>
  <c r="U228" i="39"/>
  <c r="N228" i="39"/>
  <c r="X228" i="39"/>
  <c r="O228" i="39"/>
  <c r="Q228" i="39"/>
  <c r="Y228" i="39"/>
  <c r="S228" i="39"/>
  <c r="A268" i="39"/>
  <c r="T228" i="39"/>
  <c r="Z228" i="39"/>
  <c r="W228" i="39"/>
  <c r="R228" i="39"/>
  <c r="C228" i="39"/>
  <c r="AB228" i="39"/>
  <c r="A145" i="40"/>
  <c r="E145" i="40"/>
  <c r="A190" i="38"/>
  <c r="C150" i="38"/>
  <c r="E150" i="38"/>
  <c r="B150" i="38"/>
  <c r="I150" i="38"/>
  <c r="AF150" i="38"/>
  <c r="D150" i="38"/>
  <c r="X223" i="39"/>
  <c r="U223" i="39"/>
  <c r="Z223" i="39"/>
  <c r="V223" i="39"/>
  <c r="A263" i="39"/>
  <c r="C223" i="39"/>
  <c r="AB223" i="39"/>
  <c r="O223" i="39"/>
  <c r="W223" i="39"/>
  <c r="P223" i="39"/>
  <c r="S223" i="39"/>
  <c r="Q223" i="39"/>
  <c r="Y223" i="39"/>
  <c r="R223" i="39"/>
  <c r="N223" i="39"/>
  <c r="T223" i="39"/>
  <c r="B223" i="39"/>
  <c r="AA223" i="39"/>
  <c r="D223" i="39"/>
  <c r="AC164" i="39"/>
  <c r="AD164" i="39" s="1"/>
  <c r="AE164" i="39" s="1"/>
  <c r="AF164" i="39" s="1"/>
  <c r="AG164" i="39" s="1"/>
  <c r="A204" i="41"/>
  <c r="D209" i="37"/>
  <c r="E209" i="37"/>
  <c r="I249" i="37"/>
  <c r="B209" i="37"/>
  <c r="A249" i="37"/>
  <c r="C209" i="37"/>
  <c r="AC184" i="37"/>
  <c r="AC75" i="15"/>
  <c r="Y209" i="38"/>
  <c r="Z319" i="39"/>
  <c r="Q319" i="39"/>
  <c r="C319" i="39"/>
  <c r="AB319" i="39"/>
  <c r="S319" i="39"/>
  <c r="N319" i="39"/>
  <c r="B319" i="39"/>
  <c r="AA319" i="39"/>
  <c r="U319" i="39"/>
  <c r="W319" i="39"/>
  <c r="A359" i="39"/>
  <c r="T319" i="39"/>
  <c r="P319" i="39"/>
  <c r="R319" i="39"/>
  <c r="D319" i="39"/>
  <c r="O319" i="39"/>
  <c r="X319" i="39"/>
  <c r="V319" i="39"/>
  <c r="Y319" i="39"/>
  <c r="P484" i="39"/>
  <c r="Y484" i="39"/>
  <c r="R484" i="39"/>
  <c r="S484" i="39"/>
  <c r="T484" i="39"/>
  <c r="D484" i="39"/>
  <c r="C484" i="39"/>
  <c r="AB484" i="39"/>
  <c r="V484" i="39"/>
  <c r="W484" i="39"/>
  <c r="U484" i="39"/>
  <c r="O484" i="39"/>
  <c r="X484" i="39"/>
  <c r="B484" i="39"/>
  <c r="AA484" i="39"/>
  <c r="N484" i="39"/>
  <c r="Q484" i="39"/>
  <c r="Z484" i="39"/>
  <c r="Y467" i="37"/>
  <c r="V467" i="37"/>
  <c r="X467" i="37"/>
  <c r="Z467" i="37"/>
  <c r="T467" i="37"/>
  <c r="R467" i="37"/>
  <c r="AD467" i="37" s="1"/>
  <c r="Q467" i="37"/>
  <c r="AC467" i="37" s="1"/>
  <c r="AC390" i="39"/>
  <c r="AD390" i="39" s="1"/>
  <c r="AE390" i="39" s="1"/>
  <c r="AF390" i="39" s="1"/>
  <c r="AG390" i="39" s="1"/>
  <c r="J116" i="27"/>
  <c r="K116" i="27"/>
  <c r="O116" i="27"/>
  <c r="U116" i="27"/>
  <c r="N116" i="27"/>
  <c r="S116" i="27"/>
  <c r="P116" i="27"/>
  <c r="X116" i="27"/>
  <c r="R116" i="27"/>
  <c r="M116" i="27"/>
  <c r="Q116" i="27"/>
  <c r="W116" i="27"/>
  <c r="L116" i="27"/>
  <c r="T116" i="27"/>
  <c r="V116" i="27"/>
  <c r="E265" i="38"/>
  <c r="I265" i="38"/>
  <c r="AF265" i="38"/>
  <c r="A305" i="38"/>
  <c r="C265" i="38"/>
  <c r="B265" i="38"/>
  <c r="A260" i="40"/>
  <c r="E260" i="40"/>
  <c r="D265" i="38"/>
  <c r="AB225" i="38"/>
  <c r="U225" i="38"/>
  <c r="T225" i="38"/>
  <c r="R225" i="38"/>
  <c r="AD225" i="38" s="1"/>
  <c r="Q225" i="38"/>
  <c r="AC225" i="38" s="1"/>
  <c r="Z225" i="38"/>
  <c r="AA225" i="38"/>
  <c r="S225" i="38"/>
  <c r="AE225" i="38" s="1"/>
  <c r="V225" i="38"/>
  <c r="W225" i="38"/>
  <c r="Y225" i="38"/>
  <c r="X225" i="38"/>
  <c r="C462" i="41"/>
  <c r="E462" i="41"/>
  <c r="AC229" i="37"/>
  <c r="Z29" i="42"/>
  <c r="AA29" i="42"/>
  <c r="U29" i="42"/>
  <c r="S25" i="42"/>
  <c r="Q52" i="28"/>
  <c r="N10" i="51"/>
  <c r="E7" i="35"/>
  <c r="N12" i="51"/>
  <c r="E9" i="35"/>
  <c r="N14" i="51"/>
  <c r="E11" i="35"/>
  <c r="N16" i="51"/>
  <c r="E13" i="35"/>
  <c r="N18" i="51"/>
  <c r="E15" i="35"/>
  <c r="N20" i="51"/>
  <c r="E17" i="35"/>
  <c r="N9" i="51"/>
  <c r="E6" i="35"/>
  <c r="N11" i="51"/>
  <c r="E8" i="35"/>
  <c r="N13" i="51"/>
  <c r="E10" i="35"/>
  <c r="N15" i="51"/>
  <c r="E12" i="35"/>
  <c r="N17" i="51"/>
  <c r="E14" i="35"/>
  <c r="N19" i="51"/>
  <c r="E16" i="35"/>
  <c r="F27" i="51"/>
  <c r="C28" i="51"/>
  <c r="Z30" i="42"/>
  <c r="AA30" i="42"/>
  <c r="U30" i="42"/>
  <c r="W30" i="42"/>
  <c r="Y30" i="42"/>
  <c r="G16" i="36"/>
  <c r="H16" i="36"/>
  <c r="I21" i="37"/>
  <c r="U16" i="36"/>
  <c r="G8" i="36"/>
  <c r="H8" i="36"/>
  <c r="I13" i="37"/>
  <c r="U8" i="36"/>
  <c r="G13" i="36"/>
  <c r="I18" i="37"/>
  <c r="H13" i="36"/>
  <c r="I13" i="36" s="1"/>
  <c r="J13" i="36" s="1"/>
  <c r="U13" i="36"/>
  <c r="V203" i="37"/>
  <c r="Y203" i="37"/>
  <c r="W203" i="37"/>
  <c r="Q203" i="37"/>
  <c r="AC203" i="37" s="1"/>
  <c r="U203" i="37"/>
  <c r="AB203" i="37"/>
  <c r="X203" i="37"/>
  <c r="AA203" i="37"/>
  <c r="R203" i="37"/>
  <c r="AD203" i="37" s="1"/>
  <c r="T203" i="37"/>
  <c r="Z203" i="37"/>
  <c r="S203" i="37"/>
  <c r="AE203" i="37" s="1"/>
  <c r="S100" i="39"/>
  <c r="T100" i="39"/>
  <c r="D100" i="39"/>
  <c r="A140" i="39"/>
  <c r="Z100" i="39"/>
  <c r="R100" i="39"/>
  <c r="W100" i="39"/>
  <c r="X100" i="39"/>
  <c r="P100" i="39"/>
  <c r="V100" i="39"/>
  <c r="N100" i="39"/>
  <c r="O100" i="39"/>
  <c r="U100" i="39"/>
  <c r="C100" i="39"/>
  <c r="AB100" i="39"/>
  <c r="Y100" i="39"/>
  <c r="Q100" i="39"/>
  <c r="B100" i="39"/>
  <c r="AA100" i="39"/>
  <c r="V226" i="39"/>
  <c r="N226" i="39"/>
  <c r="S226" i="39"/>
  <c r="Y226" i="39"/>
  <c r="D226" i="39"/>
  <c r="U226" i="39"/>
  <c r="X226" i="39"/>
  <c r="R226" i="39"/>
  <c r="T226" i="39"/>
  <c r="B226" i="39"/>
  <c r="AA226" i="39"/>
  <c r="C226" i="39"/>
  <c r="AB226" i="39"/>
  <c r="Z226" i="39"/>
  <c r="A266" i="39"/>
  <c r="Q226" i="39"/>
  <c r="O226" i="39"/>
  <c r="P226" i="39"/>
  <c r="W226" i="39"/>
  <c r="U144" i="38"/>
  <c r="Y144" i="38"/>
  <c r="R144" i="38"/>
  <c r="AD144" i="38" s="1"/>
  <c r="W144" i="38"/>
  <c r="X144" i="38"/>
  <c r="Q144" i="38"/>
  <c r="AC144" i="38" s="1"/>
  <c r="AB144" i="38"/>
  <c r="AA144" i="38"/>
  <c r="T144" i="38"/>
  <c r="V144" i="38"/>
  <c r="S144" i="38"/>
  <c r="AE144" i="38" s="1"/>
  <c r="Z144" i="38"/>
  <c r="S110" i="38"/>
  <c r="AE110" i="38" s="1"/>
  <c r="T110" i="38"/>
  <c r="U110" i="38"/>
  <c r="Q110" i="38"/>
  <c r="AC110" i="38" s="1"/>
  <c r="W110" i="38"/>
  <c r="AA110" i="38"/>
  <c r="V110" i="38"/>
  <c r="Y110" i="38"/>
  <c r="R110" i="38"/>
  <c r="AD110" i="38" s="1"/>
  <c r="Z110" i="38"/>
  <c r="X110" i="38"/>
  <c r="AB110" i="38"/>
  <c r="C202" i="39"/>
  <c r="AB202" i="39"/>
  <c r="V202" i="39"/>
  <c r="S202" i="39"/>
  <c r="B202" i="39"/>
  <c r="AA202" i="39"/>
  <c r="X202" i="39"/>
  <c r="Z202" i="39"/>
  <c r="A242" i="39"/>
  <c r="O202" i="39"/>
  <c r="N202" i="39"/>
  <c r="Q202" i="39"/>
  <c r="T202" i="39"/>
  <c r="W202" i="39"/>
  <c r="U202" i="39"/>
  <c r="R202" i="39"/>
  <c r="Y202" i="39"/>
  <c r="D202" i="39"/>
  <c r="P202" i="39"/>
  <c r="E264" i="38"/>
  <c r="A259" i="40"/>
  <c r="E259" i="40"/>
  <c r="A304" i="38"/>
  <c r="D264" i="38"/>
  <c r="C264" i="38"/>
  <c r="B264" i="38"/>
  <c r="I264" i="38"/>
  <c r="AF264" i="38"/>
  <c r="AC77" i="15"/>
  <c r="E183" i="38"/>
  <c r="B183" i="38"/>
  <c r="A178" i="40"/>
  <c r="E178" i="40"/>
  <c r="A223" i="38"/>
  <c r="C183" i="38"/>
  <c r="D183" i="38"/>
  <c r="I183" i="38"/>
  <c r="AF183" i="38"/>
  <c r="Q113" i="40"/>
  <c r="T113" i="40"/>
  <c r="K113" i="40"/>
  <c r="O113" i="40"/>
  <c r="W113" i="40"/>
  <c r="N113" i="40"/>
  <c r="V113" i="40"/>
  <c r="X113" i="40"/>
  <c r="M113" i="40"/>
  <c r="P113" i="40"/>
  <c r="U113" i="40"/>
  <c r="J113" i="40"/>
  <c r="R113" i="40"/>
  <c r="S113" i="40"/>
  <c r="L113" i="40"/>
  <c r="C160" i="27"/>
  <c r="E160" i="27"/>
  <c r="W127" i="15"/>
  <c r="R127" i="15"/>
  <c r="AD127" i="15" s="1"/>
  <c r="X127" i="15"/>
  <c r="S127" i="15"/>
  <c r="AE127" i="15" s="1"/>
  <c r="T127" i="15"/>
  <c r="Z127" i="15"/>
  <c r="Y127" i="15"/>
  <c r="U127" i="15"/>
  <c r="AA127" i="15"/>
  <c r="Q127" i="15"/>
  <c r="AC127" i="15" s="1"/>
  <c r="V127" i="15"/>
  <c r="AB127" i="15"/>
  <c r="T169" i="37"/>
  <c r="AA169" i="37"/>
  <c r="U169" i="37"/>
  <c r="R169" i="37"/>
  <c r="AD169" i="37" s="1"/>
  <c r="W169" i="37"/>
  <c r="Z169" i="37"/>
  <c r="V169" i="37"/>
  <c r="S169" i="37"/>
  <c r="AE169" i="37" s="1"/>
  <c r="Y169" i="37"/>
  <c r="Q169" i="37"/>
  <c r="AB169" i="37"/>
  <c r="X169" i="37"/>
  <c r="R204" i="40"/>
  <c r="J204" i="40"/>
  <c r="V204" i="40"/>
  <c r="O204" i="40"/>
  <c r="S204" i="40"/>
  <c r="L204" i="40"/>
  <c r="W204" i="40"/>
  <c r="T204" i="40"/>
  <c r="P204" i="40"/>
  <c r="X204" i="40"/>
  <c r="K204" i="40"/>
  <c r="M204" i="40"/>
  <c r="U204" i="40"/>
  <c r="Q204" i="40"/>
  <c r="N204" i="40"/>
  <c r="AC187" i="37"/>
  <c r="D357" i="37"/>
  <c r="C357" i="37"/>
  <c r="B357" i="37"/>
  <c r="E357" i="37"/>
  <c r="I397" i="37"/>
  <c r="A352" i="41"/>
  <c r="A397" i="37"/>
  <c r="T210" i="38"/>
  <c r="W210" i="38"/>
  <c r="Z210" i="38"/>
  <c r="X210" i="38"/>
  <c r="AB210" i="38"/>
  <c r="AA210" i="38"/>
  <c r="S210" i="38"/>
  <c r="AE210" i="38" s="1"/>
  <c r="U210" i="38"/>
  <c r="Q210" i="38"/>
  <c r="AC210" i="38" s="1"/>
  <c r="Y210" i="38"/>
  <c r="V210" i="38"/>
  <c r="R210" i="38"/>
  <c r="AD210" i="38" s="1"/>
  <c r="V321" i="39"/>
  <c r="B321" i="39"/>
  <c r="AA321" i="39"/>
  <c r="D321" i="39"/>
  <c r="W321" i="39"/>
  <c r="Z321" i="39"/>
  <c r="P321" i="39"/>
  <c r="U321" i="39"/>
  <c r="R321" i="39"/>
  <c r="C321" i="39"/>
  <c r="AB321" i="39"/>
  <c r="O321" i="39"/>
  <c r="Q321" i="39"/>
  <c r="T321" i="39"/>
  <c r="Y321" i="39"/>
  <c r="X321" i="39"/>
  <c r="N321" i="39"/>
  <c r="S321" i="39"/>
  <c r="A361" i="39"/>
  <c r="D231" i="15"/>
  <c r="A271" i="15"/>
  <c r="A226" i="27"/>
  <c r="C231" i="15"/>
  <c r="E231" i="15"/>
  <c r="I271" i="15"/>
  <c r="B231" i="15"/>
  <c r="Q191" i="15"/>
  <c r="AC191" i="15" s="1"/>
  <c r="V191" i="15"/>
  <c r="T191" i="15"/>
  <c r="W191" i="15"/>
  <c r="AA191" i="15"/>
  <c r="R191" i="15"/>
  <c r="AD191" i="15" s="1"/>
  <c r="S191" i="15"/>
  <c r="AE191" i="15" s="1"/>
  <c r="U191" i="15"/>
  <c r="X191" i="15"/>
  <c r="Y191" i="15"/>
  <c r="Z191" i="15"/>
  <c r="AB191" i="15"/>
  <c r="U467" i="37"/>
  <c r="AB467" i="37"/>
  <c r="U100" i="27"/>
  <c r="J100" i="27"/>
  <c r="T100" i="27"/>
  <c r="N100" i="27"/>
  <c r="O100" i="27"/>
  <c r="R100" i="27"/>
  <c r="L100" i="27"/>
  <c r="V100" i="27"/>
  <c r="P100" i="27"/>
  <c r="K100" i="27"/>
  <c r="X100" i="27"/>
  <c r="S100" i="27"/>
  <c r="W100" i="27"/>
  <c r="M100" i="27"/>
  <c r="Q100" i="27"/>
  <c r="AC108" i="15"/>
  <c r="A6" i="27"/>
  <c r="H14" i="36"/>
  <c r="I19" i="37"/>
  <c r="G14" i="36"/>
  <c r="I14" i="36"/>
  <c r="J14" i="36" s="1"/>
  <c r="U14" i="36"/>
  <c r="D18" i="36"/>
  <c r="G6" i="36"/>
  <c r="H6" i="36"/>
  <c r="I11" i="37"/>
  <c r="P23" i="36"/>
  <c r="U6" i="36"/>
  <c r="H11" i="36"/>
  <c r="I16" i="37"/>
  <c r="G11" i="36"/>
  <c r="U11" i="36"/>
  <c r="K5" i="12"/>
  <c r="E83" i="41"/>
  <c r="C83" i="41"/>
  <c r="Q112" i="39"/>
  <c r="Y112" i="39"/>
  <c r="T112" i="39"/>
  <c r="D112" i="39"/>
  <c r="Z112" i="39"/>
  <c r="R112" i="39"/>
  <c r="X112" i="39"/>
  <c r="P112" i="39"/>
  <c r="V112" i="39"/>
  <c r="N112" i="39"/>
  <c r="C112" i="39"/>
  <c r="AB112" i="39"/>
  <c r="W112" i="39"/>
  <c r="A152" i="39"/>
  <c r="B112" i="39"/>
  <c r="AA112" i="39"/>
  <c r="O112" i="39"/>
  <c r="S112" i="39"/>
  <c r="U112" i="39"/>
  <c r="Q120" i="39"/>
  <c r="T120" i="39"/>
  <c r="D120" i="39"/>
  <c r="Z120" i="39"/>
  <c r="R120" i="39"/>
  <c r="X120" i="39"/>
  <c r="P120" i="39"/>
  <c r="U120" i="39"/>
  <c r="V120" i="39"/>
  <c r="N120" i="39"/>
  <c r="B120" i="39"/>
  <c r="AA120" i="39"/>
  <c r="O120" i="39"/>
  <c r="Y120" i="39"/>
  <c r="S120" i="39"/>
  <c r="C120" i="39"/>
  <c r="AB120" i="39"/>
  <c r="W120" i="39"/>
  <c r="A160" i="39"/>
  <c r="Q184" i="38"/>
  <c r="AC184" i="38" s="1"/>
  <c r="U184" i="38"/>
  <c r="S184" i="38"/>
  <c r="AE184" i="38" s="1"/>
  <c r="Y184" i="38"/>
  <c r="V184" i="38"/>
  <c r="W184" i="38"/>
  <c r="T184" i="38"/>
  <c r="Z184" i="38"/>
  <c r="AA184" i="38"/>
  <c r="X184" i="38"/>
  <c r="R184" i="38"/>
  <c r="AD184" i="38" s="1"/>
  <c r="AB184" i="38"/>
  <c r="R274" i="37"/>
  <c r="AD274" i="37" s="1"/>
  <c r="Y274" i="37"/>
  <c r="X274" i="37"/>
  <c r="T274" i="37"/>
  <c r="Z274" i="37"/>
  <c r="U274" i="37"/>
  <c r="V274" i="37"/>
  <c r="AA274" i="37"/>
  <c r="S274" i="37"/>
  <c r="AE274" i="37" s="1"/>
  <c r="Q274" i="37"/>
  <c r="AC274" i="37" s="1"/>
  <c r="W274" i="37"/>
  <c r="AB274" i="37"/>
  <c r="J139" i="40"/>
  <c r="M139" i="40"/>
  <c r="S139" i="40"/>
  <c r="V139" i="40"/>
  <c r="R139" i="40"/>
  <c r="N139" i="40"/>
  <c r="T139" i="40"/>
  <c r="W139" i="40"/>
  <c r="K139" i="40"/>
  <c r="O139" i="40"/>
  <c r="U139" i="40"/>
  <c r="X139" i="40"/>
  <c r="L139" i="40"/>
  <c r="P139" i="40"/>
  <c r="Q139" i="40"/>
  <c r="AC120" i="37"/>
  <c r="AF120" i="37"/>
  <c r="C144" i="41"/>
  <c r="E144" i="41"/>
  <c r="N138" i="39"/>
  <c r="O138" i="39"/>
  <c r="C138" i="39"/>
  <c r="B138" i="39"/>
  <c r="D138" i="39"/>
  <c r="A178" i="39"/>
  <c r="AB224" i="38"/>
  <c r="X224" i="38"/>
  <c r="Q224" i="38"/>
  <c r="AC224" i="38" s="1"/>
  <c r="Y224" i="38"/>
  <c r="R224" i="38"/>
  <c r="AD224" i="38" s="1"/>
  <c r="AA224" i="38"/>
  <c r="W224" i="38"/>
  <c r="U224" i="38"/>
  <c r="S224" i="38"/>
  <c r="AE224" i="38" s="1"/>
  <c r="V224" i="38"/>
  <c r="Z224" i="38"/>
  <c r="T224" i="38"/>
  <c r="S148" i="38"/>
  <c r="AE148" i="38" s="1"/>
  <c r="X148" i="38"/>
  <c r="AB148" i="38"/>
  <c r="AA148" i="38"/>
  <c r="R148" i="38"/>
  <c r="AD148" i="38" s="1"/>
  <c r="Z148" i="38"/>
  <c r="W148" i="38"/>
  <c r="Y148" i="38"/>
  <c r="V148" i="38"/>
  <c r="Q148" i="38"/>
  <c r="AC148" i="38" s="1"/>
  <c r="T148" i="38"/>
  <c r="U148" i="38"/>
  <c r="X138" i="40"/>
  <c r="O138" i="40"/>
  <c r="W138" i="40"/>
  <c r="P138" i="40"/>
  <c r="U138" i="40"/>
  <c r="V138" i="40"/>
  <c r="J138" i="40"/>
  <c r="S138" i="40"/>
  <c r="L138" i="40"/>
  <c r="T138" i="40"/>
  <c r="N138" i="40"/>
  <c r="Q138" i="40"/>
  <c r="R138" i="40"/>
  <c r="M138" i="40"/>
  <c r="K138" i="40"/>
  <c r="U118" i="38"/>
  <c r="R118" i="38"/>
  <c r="AD118" i="38" s="1"/>
  <c r="Y118" i="38"/>
  <c r="AA118" i="38"/>
  <c r="AB118" i="38"/>
  <c r="AF118" i="38"/>
  <c r="S118" i="38"/>
  <c r="AE118" i="38" s="1"/>
  <c r="T118" i="38"/>
  <c r="X118" i="38"/>
  <c r="V118" i="38"/>
  <c r="W118" i="38"/>
  <c r="Z118" i="38"/>
  <c r="Q118" i="38"/>
  <c r="AC118" i="38" s="1"/>
  <c r="B205" i="15"/>
  <c r="C205" i="15"/>
  <c r="E205" i="15"/>
  <c r="I245" i="15"/>
  <c r="D205" i="15"/>
  <c r="A245" i="15"/>
  <c r="A200" i="27"/>
  <c r="E164" i="41"/>
  <c r="C164" i="41"/>
  <c r="AB209" i="38"/>
  <c r="V209" i="38"/>
  <c r="R209" i="38"/>
  <c r="AD209" i="38" s="1"/>
  <c r="W209" i="38"/>
  <c r="AF209" i="38"/>
  <c r="S209" i="38"/>
  <c r="AE209" i="38" s="1"/>
  <c r="Q209" i="38"/>
  <c r="AC209" i="38" s="1"/>
  <c r="Z209" i="38"/>
  <c r="AC225" i="39"/>
  <c r="AD225" i="39" s="1"/>
  <c r="AE225" i="39" s="1"/>
  <c r="AF225" i="39" s="1"/>
  <c r="AG225" i="39" s="1"/>
  <c r="AC181" i="39"/>
  <c r="AD181" i="39" s="1"/>
  <c r="AE181" i="39" s="1"/>
  <c r="AF181" i="39" s="1"/>
  <c r="AG181" i="39" s="1"/>
  <c r="E146" i="27"/>
  <c r="C146" i="27"/>
  <c r="AA209" i="38"/>
  <c r="T209" i="38"/>
  <c r="Z317" i="37"/>
  <c r="U317" i="37"/>
  <c r="AA317" i="37"/>
  <c r="Q317" i="37"/>
  <c r="X317" i="37"/>
  <c r="S317" i="37"/>
  <c r="AE317" i="37" s="1"/>
  <c r="AB317" i="37"/>
  <c r="R317" i="37"/>
  <c r="AD317" i="37" s="1"/>
  <c r="V317" i="37"/>
  <c r="Y317" i="37"/>
  <c r="T317" i="37"/>
  <c r="W317" i="37"/>
  <c r="AC148" i="37"/>
  <c r="A245" i="40"/>
  <c r="E245" i="40"/>
  <c r="E250" i="38"/>
  <c r="C250" i="38"/>
  <c r="B250" i="38"/>
  <c r="I250" i="38"/>
  <c r="AF250" i="38"/>
  <c r="D250" i="38"/>
  <c r="A290" i="38"/>
  <c r="AC268" i="37"/>
  <c r="V303" i="41"/>
  <c r="S303" i="41"/>
  <c r="L303" i="41"/>
  <c r="Y303" i="41"/>
  <c r="J303" i="41"/>
  <c r="T303" i="41"/>
  <c r="W303" i="41"/>
  <c r="P303" i="41"/>
  <c r="R303" i="41"/>
  <c r="X303" i="41"/>
  <c r="O303" i="41"/>
  <c r="U303" i="41"/>
  <c r="Q303" i="41"/>
  <c r="K303" i="41"/>
  <c r="N303" i="41"/>
  <c r="M303" i="41"/>
  <c r="C186" i="27"/>
  <c r="E186" i="27"/>
  <c r="S299" i="39"/>
  <c r="C299" i="39"/>
  <c r="AB299" i="39"/>
  <c r="B299" i="39"/>
  <c r="AA299" i="39"/>
  <c r="U299" i="39"/>
  <c r="T299" i="39"/>
  <c r="W299" i="39"/>
  <c r="Y299" i="39"/>
  <c r="A339" i="39"/>
  <c r="N299" i="39"/>
  <c r="P299" i="39"/>
  <c r="D299" i="39"/>
  <c r="R299" i="39"/>
  <c r="V299" i="39"/>
  <c r="X299" i="39"/>
  <c r="Q299" i="39"/>
  <c r="O299" i="39"/>
  <c r="Z299" i="39"/>
  <c r="R274" i="39"/>
  <c r="A314" i="39"/>
  <c r="B274" i="39"/>
  <c r="AA274" i="39"/>
  <c r="P274" i="39"/>
  <c r="C274" i="39"/>
  <c r="AB274" i="39"/>
  <c r="V274" i="39"/>
  <c r="Q274" i="39"/>
  <c r="X274" i="39"/>
  <c r="Z274" i="39"/>
  <c r="Y274" i="39"/>
  <c r="W274" i="39"/>
  <c r="O274" i="39"/>
  <c r="N274" i="39"/>
  <c r="D274" i="39"/>
  <c r="S274" i="39"/>
  <c r="T274" i="39"/>
  <c r="U274" i="39"/>
  <c r="N391" i="39"/>
  <c r="A431" i="39"/>
  <c r="W391" i="39"/>
  <c r="U391" i="39"/>
  <c r="R391" i="39"/>
  <c r="C391" i="39"/>
  <c r="AB391" i="39"/>
  <c r="S391" i="39"/>
  <c r="P391" i="39"/>
  <c r="Q391" i="39"/>
  <c r="V391" i="39"/>
  <c r="O391" i="39"/>
  <c r="X391" i="39"/>
  <c r="D391" i="39"/>
  <c r="T391" i="39"/>
  <c r="B391" i="39"/>
  <c r="AA391" i="39"/>
  <c r="Y391" i="39"/>
  <c r="Z391" i="39"/>
  <c r="Q468" i="37"/>
  <c r="AB468" i="37"/>
  <c r="X468" i="37"/>
  <c r="Y468" i="37"/>
  <c r="R468" i="37"/>
  <c r="AD468" i="37" s="1"/>
  <c r="W468" i="37"/>
  <c r="AA468" i="37"/>
  <c r="T468" i="37"/>
  <c r="U468" i="37"/>
  <c r="Z468" i="37"/>
  <c r="V468" i="37"/>
  <c r="S468" i="37"/>
  <c r="AE468" i="37" s="1"/>
  <c r="S467" i="37"/>
  <c r="AE467" i="37" s="1"/>
  <c r="O168" i="39"/>
  <c r="N168" i="39"/>
  <c r="C168" i="39"/>
  <c r="B168" i="39"/>
  <c r="D168" i="39"/>
  <c r="A208" i="39"/>
  <c r="O430" i="39"/>
  <c r="A470" i="39"/>
  <c r="R430" i="39"/>
  <c r="N430" i="39"/>
  <c r="S430" i="39"/>
  <c r="P430" i="39"/>
  <c r="Z430" i="39"/>
  <c r="V430" i="39"/>
  <c r="B430" i="39"/>
  <c r="AA430" i="39"/>
  <c r="W430" i="39"/>
  <c r="T430" i="39"/>
  <c r="Q430" i="39"/>
  <c r="D430" i="39"/>
  <c r="Y430" i="39"/>
  <c r="U430" i="39"/>
  <c r="C430" i="39"/>
  <c r="AB430" i="39"/>
  <c r="X430" i="39"/>
  <c r="J220" i="40"/>
  <c r="K220" i="40"/>
  <c r="L220" i="40"/>
  <c r="M220" i="40"/>
  <c r="N220" i="40"/>
  <c r="O220" i="40"/>
  <c r="P220" i="40"/>
  <c r="Q220" i="40"/>
  <c r="W220" i="40"/>
  <c r="R220" i="40"/>
  <c r="T220" i="40"/>
  <c r="V220" i="40"/>
  <c r="X220" i="40"/>
  <c r="S220" i="40"/>
  <c r="U220" i="40"/>
  <c r="AC264" i="37"/>
  <c r="B130" i="39"/>
  <c r="O130" i="39"/>
  <c r="N130" i="39"/>
  <c r="D130" i="39"/>
  <c r="C130" i="39"/>
  <c r="A170" i="39"/>
  <c r="W467" i="37"/>
  <c r="E34" i="31"/>
  <c r="D9" i="31"/>
  <c r="D35" i="31"/>
  <c r="AG34" i="42"/>
  <c r="AH34" i="42"/>
  <c r="AI34" i="42"/>
  <c r="AJ34" i="42"/>
  <c r="AE34" i="42"/>
  <c r="AF34" i="42"/>
  <c r="AC34" i="42"/>
  <c r="AD34" i="42"/>
  <c r="AB34" i="42"/>
  <c r="X391" i="38"/>
  <c r="U391" i="38"/>
  <c r="W391" i="38"/>
  <c r="Q391" i="38"/>
  <c r="AC391" i="38" s="1"/>
  <c r="R391" i="38"/>
  <c r="AD391" i="38" s="1"/>
  <c r="AA391" i="38"/>
  <c r="Z391" i="38"/>
  <c r="S391" i="38"/>
  <c r="AE391" i="38" s="1"/>
  <c r="T391" i="38"/>
  <c r="Y391" i="38"/>
  <c r="AB391" i="38"/>
  <c r="V391" i="38"/>
  <c r="M196" i="40"/>
  <c r="S196" i="40"/>
  <c r="U196" i="40"/>
  <c r="W196" i="40"/>
  <c r="J196" i="40"/>
  <c r="P196" i="40"/>
  <c r="V196" i="40"/>
  <c r="N196" i="40"/>
  <c r="X196" i="40"/>
  <c r="L196" i="40"/>
  <c r="K196" i="40"/>
  <c r="R196" i="40"/>
  <c r="T196" i="40"/>
  <c r="Q196" i="40"/>
  <c r="O196" i="40"/>
  <c r="V159" i="38"/>
  <c r="Z159" i="38"/>
  <c r="X159" i="38"/>
  <c r="S159" i="38"/>
  <c r="AE159" i="38" s="1"/>
  <c r="AA447" i="38"/>
  <c r="Y159" i="38"/>
  <c r="AB159" i="38"/>
  <c r="AA159" i="38"/>
  <c r="V355" i="38"/>
  <c r="X355" i="38"/>
  <c r="S355" i="38"/>
  <c r="AE355" i="38" s="1"/>
  <c r="T355" i="38"/>
  <c r="R355" i="38"/>
  <c r="AD355" i="38" s="1"/>
  <c r="U355" i="38"/>
  <c r="AA355" i="38"/>
  <c r="AB355" i="38"/>
  <c r="D272" i="38"/>
  <c r="B272" i="38"/>
  <c r="E272" i="38"/>
  <c r="A267" i="40"/>
  <c r="E267" i="40"/>
  <c r="A312" i="38"/>
  <c r="I272" i="38"/>
  <c r="AF272" i="38"/>
  <c r="C272" i="38"/>
  <c r="AB277" i="38"/>
  <c r="U277" i="38"/>
  <c r="Q277" i="38"/>
  <c r="AC277" i="38" s="1"/>
  <c r="S277" i="38"/>
  <c r="AE277" i="38" s="1"/>
  <c r="W277" i="38"/>
  <c r="AA277" i="38"/>
  <c r="T277" i="38"/>
  <c r="Z277" i="38"/>
  <c r="R277" i="38"/>
  <c r="AD277" i="38" s="1"/>
  <c r="V277" i="38"/>
  <c r="X277" i="38"/>
  <c r="Y277" i="38"/>
  <c r="A312" i="40"/>
  <c r="E312" i="40"/>
  <c r="E317" i="38"/>
  <c r="A357" i="38"/>
  <c r="I317" i="38"/>
  <c r="AF317" i="38"/>
  <c r="C317" i="38"/>
  <c r="D317" i="38"/>
  <c r="B317" i="38"/>
  <c r="A435" i="38"/>
  <c r="I395" i="38"/>
  <c r="AF395" i="38"/>
  <c r="C395" i="38"/>
  <c r="B395" i="38"/>
  <c r="E395" i="38"/>
  <c r="A390" i="40"/>
  <c r="E390" i="40"/>
  <c r="D395" i="38"/>
  <c r="N227" i="40"/>
  <c r="V227" i="40"/>
  <c r="O227" i="40"/>
  <c r="J227" i="40"/>
  <c r="P227" i="40"/>
  <c r="X227" i="40"/>
  <c r="Q227" i="40"/>
  <c r="U227" i="40"/>
  <c r="L227" i="40"/>
  <c r="R227" i="40"/>
  <c r="T227" i="40"/>
  <c r="K227" i="40"/>
  <c r="M227" i="40"/>
  <c r="S227" i="40"/>
  <c r="W227" i="40"/>
  <c r="R232" i="38"/>
  <c r="AD232" i="38" s="1"/>
  <c r="Q232" i="38"/>
  <c r="AC232" i="38" s="1"/>
  <c r="T232" i="38"/>
  <c r="W232" i="38"/>
  <c r="Z232" i="38"/>
  <c r="AB232" i="38"/>
  <c r="X232" i="38"/>
  <c r="U232" i="38"/>
  <c r="V232" i="38"/>
  <c r="S232" i="38"/>
  <c r="AE232" i="38" s="1"/>
  <c r="Y232" i="38"/>
  <c r="AA232" i="38"/>
  <c r="M272" i="40"/>
  <c r="N272" i="40"/>
  <c r="Q272" i="40"/>
  <c r="O272" i="40"/>
  <c r="W272" i="40"/>
  <c r="T272" i="40"/>
  <c r="S272" i="40"/>
  <c r="L272" i="40"/>
  <c r="U272" i="40"/>
  <c r="J272" i="40"/>
  <c r="P272" i="40"/>
  <c r="V272" i="40"/>
  <c r="K272" i="40"/>
  <c r="R272" i="40"/>
  <c r="X272" i="40"/>
  <c r="W447" i="38"/>
  <c r="B249" i="38"/>
  <c r="E249" i="38"/>
  <c r="A244" i="40"/>
  <c r="E244" i="40"/>
  <c r="A289" i="38"/>
  <c r="C249" i="38"/>
  <c r="D249" i="38"/>
  <c r="I249" i="38"/>
  <c r="AF249" i="38"/>
  <c r="U163" i="15"/>
  <c r="T163" i="15"/>
  <c r="S163" i="15"/>
  <c r="AE163" i="15" s="1"/>
  <c r="AA163" i="15"/>
  <c r="R163" i="15"/>
  <c r="AD163" i="15" s="1"/>
  <c r="X163" i="15"/>
  <c r="Y163" i="15"/>
  <c r="Z163" i="15"/>
  <c r="AB163" i="15"/>
  <c r="W163" i="15"/>
  <c r="Q163" i="15"/>
  <c r="V163" i="15"/>
  <c r="Y145" i="15"/>
  <c r="S145" i="15"/>
  <c r="AE145" i="15" s="1"/>
  <c r="U145" i="15"/>
  <c r="V145" i="15"/>
  <c r="X145" i="15"/>
  <c r="T145" i="15"/>
  <c r="Q145" i="15"/>
  <c r="AA145" i="15"/>
  <c r="AB145" i="15"/>
  <c r="Z145" i="15"/>
  <c r="R145" i="15"/>
  <c r="AD145" i="15" s="1"/>
  <c r="W145" i="15"/>
  <c r="C268" i="27"/>
  <c r="E268" i="27"/>
  <c r="F39" i="7"/>
  <c r="H34" i="39"/>
  <c r="H37" i="15"/>
  <c r="C146" i="15"/>
  <c r="A141" i="27"/>
  <c r="A186" i="15"/>
  <c r="E146" i="15"/>
  <c r="I186" i="15"/>
  <c r="B146" i="15"/>
  <c r="D146" i="15"/>
  <c r="E101" i="27"/>
  <c r="C101" i="27"/>
  <c r="W167" i="15"/>
  <c r="U167" i="15"/>
  <c r="X167" i="15"/>
  <c r="Q167" i="15"/>
  <c r="AC167" i="15" s="1"/>
  <c r="R167" i="15"/>
  <c r="AD167" i="15" s="1"/>
  <c r="Y167" i="15"/>
  <c r="S167" i="15"/>
  <c r="AE167" i="15" s="1"/>
  <c r="T167" i="15"/>
  <c r="AA167" i="15"/>
  <c r="AB167" i="15"/>
  <c r="Z167" i="15"/>
  <c r="V167" i="15"/>
  <c r="B185" i="15"/>
  <c r="E185" i="15"/>
  <c r="I225" i="15"/>
  <c r="A225" i="15"/>
  <c r="A180" i="27"/>
  <c r="C185" i="15"/>
  <c r="D185" i="15"/>
  <c r="A308" i="27"/>
  <c r="A353" i="15"/>
  <c r="C313" i="15"/>
  <c r="E313" i="15"/>
  <c r="I353" i="15"/>
  <c r="B313" i="15"/>
  <c r="D313" i="15"/>
  <c r="AC76" i="15"/>
  <c r="K69" i="27"/>
  <c r="W69" i="27"/>
  <c r="T69" i="27"/>
  <c r="S69" i="27"/>
  <c r="U69" i="27"/>
  <c r="J69" i="27"/>
  <c r="M69" i="27"/>
  <c r="N69" i="27"/>
  <c r="Q69" i="27"/>
  <c r="X69" i="27"/>
  <c r="L69" i="27"/>
  <c r="P69" i="27"/>
  <c r="R69" i="27"/>
  <c r="O69" i="27"/>
  <c r="V69" i="27"/>
  <c r="W67" i="27"/>
  <c r="O67" i="27"/>
  <c r="R67" i="27"/>
  <c r="K67" i="27"/>
  <c r="P67" i="27"/>
  <c r="U67" i="27"/>
  <c r="S67" i="27"/>
  <c r="J67" i="27"/>
  <c r="T67" i="27"/>
  <c r="L67" i="27"/>
  <c r="V67" i="27"/>
  <c r="N67" i="27"/>
  <c r="Q67" i="27"/>
  <c r="M67" i="27"/>
  <c r="X67" i="27"/>
  <c r="S118" i="27"/>
  <c r="V118" i="27"/>
  <c r="W118" i="27"/>
  <c r="X118" i="27"/>
  <c r="J118" i="27"/>
  <c r="M118" i="27"/>
  <c r="L118" i="27"/>
  <c r="Q118" i="27"/>
  <c r="P118" i="27"/>
  <c r="N118" i="27"/>
  <c r="K118" i="27"/>
  <c r="U118" i="27"/>
  <c r="R118" i="27"/>
  <c r="O118" i="27"/>
  <c r="T118" i="27"/>
  <c r="O59" i="27"/>
  <c r="N59" i="27"/>
  <c r="Q59" i="27"/>
  <c r="S59" i="27"/>
  <c r="U59" i="27"/>
  <c r="R59" i="27"/>
  <c r="W59" i="27"/>
  <c r="M59" i="27"/>
  <c r="X59" i="27"/>
  <c r="V59" i="27"/>
  <c r="T59" i="27"/>
  <c r="K59" i="27"/>
  <c r="L59" i="27"/>
  <c r="P59" i="27"/>
  <c r="J59" i="27"/>
  <c r="P63" i="27"/>
  <c r="V63" i="27"/>
  <c r="M63" i="27"/>
  <c r="X63" i="27"/>
  <c r="S63" i="27"/>
  <c r="W63" i="27"/>
  <c r="N63" i="27"/>
  <c r="O63" i="27"/>
  <c r="K63" i="27"/>
  <c r="R63" i="27"/>
  <c r="J63" i="27"/>
  <c r="L63" i="27"/>
  <c r="U63" i="27"/>
  <c r="Q63" i="27"/>
  <c r="T63" i="27"/>
  <c r="R85" i="27"/>
  <c r="V85" i="27"/>
  <c r="P85" i="27"/>
  <c r="O85" i="27"/>
  <c r="T85" i="27"/>
  <c r="W85" i="27"/>
  <c r="M85" i="27"/>
  <c r="S85" i="27"/>
  <c r="K85" i="27"/>
  <c r="Q85" i="27"/>
  <c r="U85" i="27"/>
  <c r="N85" i="27"/>
  <c r="X85" i="27"/>
  <c r="J85" i="27"/>
  <c r="L85" i="27"/>
  <c r="AC105" i="15"/>
  <c r="C107" i="27"/>
  <c r="E107" i="27"/>
  <c r="K71" i="27"/>
  <c r="L71" i="27"/>
  <c r="M71" i="27"/>
  <c r="O71" i="27"/>
  <c r="P71" i="27"/>
  <c r="Q71" i="27"/>
  <c r="W71" i="27"/>
  <c r="R71" i="27"/>
  <c r="X71" i="27"/>
  <c r="S71" i="27"/>
  <c r="V71" i="27"/>
  <c r="T71" i="27"/>
  <c r="N71" i="27"/>
  <c r="J71" i="27"/>
  <c r="U71" i="27"/>
  <c r="Q61" i="27"/>
  <c r="N61" i="27"/>
  <c r="P61" i="27"/>
  <c r="T61" i="27"/>
  <c r="K61" i="27"/>
  <c r="J61" i="27"/>
  <c r="S61" i="27"/>
  <c r="M61" i="27"/>
  <c r="W61" i="27"/>
  <c r="U61" i="27"/>
  <c r="O61" i="27"/>
  <c r="V61" i="27"/>
  <c r="R61" i="27"/>
  <c r="X61" i="27"/>
  <c r="L61" i="27"/>
  <c r="Q112" i="15"/>
  <c r="AA112" i="15"/>
  <c r="U112" i="15"/>
  <c r="X112" i="15"/>
  <c r="S112" i="15"/>
  <c r="AE112" i="15" s="1"/>
  <c r="V112" i="15"/>
  <c r="T112" i="15"/>
  <c r="R112" i="15"/>
  <c r="AD112" i="15" s="1"/>
  <c r="Y112" i="15"/>
  <c r="Z112" i="15"/>
  <c r="W112" i="15"/>
  <c r="AB112" i="15"/>
  <c r="O75" i="27"/>
  <c r="R75" i="27"/>
  <c r="J75" i="27"/>
  <c r="T75" i="27"/>
  <c r="V75" i="27"/>
  <c r="L75" i="27"/>
  <c r="W75" i="27"/>
  <c r="X75" i="27"/>
  <c r="U75" i="27"/>
  <c r="Q75" i="27"/>
  <c r="M75" i="27"/>
  <c r="S75" i="27"/>
  <c r="P75" i="27"/>
  <c r="N75" i="27"/>
  <c r="K75" i="27"/>
  <c r="E158" i="27"/>
  <c r="C158" i="27"/>
  <c r="R73" i="27"/>
  <c r="X73" i="27"/>
  <c r="L73" i="27"/>
  <c r="P73" i="27"/>
  <c r="Q73" i="27"/>
  <c r="J73" i="27"/>
  <c r="V73" i="27"/>
  <c r="K73" i="27"/>
  <c r="W73" i="27"/>
  <c r="O73" i="27"/>
  <c r="M73" i="27"/>
  <c r="S73" i="27"/>
  <c r="U73" i="27"/>
  <c r="N73" i="27"/>
  <c r="T73" i="27"/>
  <c r="AA273" i="15"/>
  <c r="W273" i="15"/>
  <c r="Q273" i="15"/>
  <c r="AC273" i="15" s="1"/>
  <c r="V273" i="15"/>
  <c r="Z273" i="15"/>
  <c r="AB273" i="15"/>
  <c r="Y273" i="15"/>
  <c r="S273" i="15"/>
  <c r="AE273" i="15" s="1"/>
  <c r="R273" i="15"/>
  <c r="AD273" i="15" s="1"/>
  <c r="U273" i="15"/>
  <c r="T273" i="15"/>
  <c r="X273" i="15"/>
  <c r="AC74" i="15"/>
  <c r="E140" i="27"/>
  <c r="C140" i="27"/>
  <c r="A147" i="27"/>
  <c r="A192" i="15"/>
  <c r="D152" i="15"/>
  <c r="E152" i="15"/>
  <c r="I192" i="15"/>
  <c r="C152" i="15"/>
  <c r="B152" i="15"/>
  <c r="U106" i="15"/>
  <c r="V106" i="15"/>
  <c r="T106" i="15"/>
  <c r="AB106" i="15"/>
  <c r="Q106" i="15"/>
  <c r="Y106" i="15"/>
  <c r="W106" i="15"/>
  <c r="AA106" i="15"/>
  <c r="R106" i="15"/>
  <c r="AD106" i="15" s="1"/>
  <c r="S106" i="15"/>
  <c r="AE106" i="15" s="1"/>
  <c r="X106" i="15"/>
  <c r="Z106" i="15"/>
  <c r="D203" i="15"/>
  <c r="A243" i="15"/>
  <c r="A198" i="27"/>
  <c r="C203" i="15"/>
  <c r="E203" i="15"/>
  <c r="I243" i="15"/>
  <c r="B203" i="15"/>
  <c r="E170" i="15"/>
  <c r="I210" i="15"/>
  <c r="D170" i="15"/>
  <c r="B170" i="15"/>
  <c r="A210" i="15"/>
  <c r="C170" i="15"/>
  <c r="A165" i="27"/>
  <c r="C125" i="27"/>
  <c r="E125" i="27"/>
  <c r="E114" i="27"/>
  <c r="C114" i="27"/>
  <c r="X147" i="15"/>
  <c r="V147" i="15"/>
  <c r="S147" i="15"/>
  <c r="AE147" i="15" s="1"/>
  <c r="T147" i="15"/>
  <c r="Q147" i="15"/>
  <c r="R147" i="15"/>
  <c r="AD147" i="15" s="1"/>
  <c r="AB147" i="15"/>
  <c r="W147" i="15"/>
  <c r="Z147" i="15"/>
  <c r="AA147" i="15"/>
  <c r="Y147" i="15"/>
  <c r="U147" i="15"/>
  <c r="B209" i="15"/>
  <c r="A204" i="27"/>
  <c r="E209" i="15"/>
  <c r="I249" i="15"/>
  <c r="A249" i="15"/>
  <c r="C209" i="15"/>
  <c r="D209" i="15"/>
  <c r="A182" i="27"/>
  <c r="B187" i="15"/>
  <c r="E187" i="15"/>
  <c r="I227" i="15"/>
  <c r="A227" i="15"/>
  <c r="D187" i="15"/>
  <c r="C187" i="15"/>
  <c r="C142" i="27"/>
  <c r="E142" i="27"/>
  <c r="V169" i="15"/>
  <c r="Y169" i="15"/>
  <c r="W169" i="15"/>
  <c r="AA169" i="15"/>
  <c r="S169" i="15"/>
  <c r="AE169" i="15" s="1"/>
  <c r="Q169" i="15"/>
  <c r="AC169" i="15" s="1"/>
  <c r="Z169" i="15"/>
  <c r="R169" i="15"/>
  <c r="AD169" i="15" s="1"/>
  <c r="AB169" i="15"/>
  <c r="U169" i="15"/>
  <c r="X169" i="15"/>
  <c r="T169" i="15"/>
  <c r="V162" i="27"/>
  <c r="M162" i="27"/>
  <c r="U162" i="27"/>
  <c r="O162" i="27"/>
  <c r="W162" i="27"/>
  <c r="L162" i="27"/>
  <c r="P162" i="27"/>
  <c r="T162" i="27"/>
  <c r="X162" i="27"/>
  <c r="J162" i="27"/>
  <c r="Q162" i="27"/>
  <c r="N162" i="27"/>
  <c r="K162" i="27"/>
  <c r="R162" i="27"/>
  <c r="S162" i="27"/>
  <c r="D162" i="15"/>
  <c r="B162" i="15"/>
  <c r="A157" i="27"/>
  <c r="A202" i="15"/>
  <c r="E162" i="15"/>
  <c r="I202" i="15"/>
  <c r="C162" i="15"/>
  <c r="D159" i="15"/>
  <c r="C159" i="15"/>
  <c r="A199" i="15"/>
  <c r="A154" i="27"/>
  <c r="B159" i="15"/>
  <c r="E159" i="15"/>
  <c r="I199" i="15"/>
  <c r="E117" i="27"/>
  <c r="C117" i="27"/>
  <c r="C247" i="15"/>
  <c r="E247" i="15"/>
  <c r="I287" i="15"/>
  <c r="D247" i="15"/>
  <c r="A287" i="15"/>
  <c r="B247" i="15"/>
  <c r="A242" i="27"/>
  <c r="E202" i="27"/>
  <c r="C202" i="27"/>
  <c r="C164" i="27"/>
  <c r="E164" i="27"/>
  <c r="Z119" i="15"/>
  <c r="Q119" i="15"/>
  <c r="T119" i="15"/>
  <c r="AA119" i="15"/>
  <c r="U119" i="15"/>
  <c r="V119" i="15"/>
  <c r="W119" i="15"/>
  <c r="R119" i="15"/>
  <c r="AD119" i="15" s="1"/>
  <c r="Y119" i="15"/>
  <c r="X119" i="15"/>
  <c r="S119" i="15"/>
  <c r="AE119" i="15" s="1"/>
  <c r="AB119" i="15"/>
  <c r="T207" i="15"/>
  <c r="W207" i="15"/>
  <c r="S207" i="15"/>
  <c r="AE207" i="15" s="1"/>
  <c r="Y207" i="15"/>
  <c r="Q207" i="15"/>
  <c r="AC207" i="15" s="1"/>
  <c r="AA207" i="15"/>
  <c r="U207" i="15"/>
  <c r="R207" i="15"/>
  <c r="AD207" i="15" s="1"/>
  <c r="AB207" i="15"/>
  <c r="Z207" i="15"/>
  <c r="V207" i="15"/>
  <c r="X207" i="15"/>
  <c r="A474" i="38"/>
  <c r="D434" i="38"/>
  <c r="C434" i="38"/>
  <c r="E434" i="38"/>
  <c r="B434" i="38"/>
  <c r="A429" i="40"/>
  <c r="E429" i="40"/>
  <c r="I434" i="38"/>
  <c r="AF434" i="38"/>
  <c r="S222" i="40"/>
  <c r="Q222" i="40"/>
  <c r="L222" i="40"/>
  <c r="N222" i="40"/>
  <c r="M222" i="40"/>
  <c r="P222" i="40"/>
  <c r="K222" i="40"/>
  <c r="W222" i="40"/>
  <c r="T222" i="40"/>
  <c r="V222" i="40"/>
  <c r="X222" i="40"/>
  <c r="J222" i="40"/>
  <c r="R222" i="40"/>
  <c r="U222" i="40"/>
  <c r="O222" i="40"/>
  <c r="J426" i="40"/>
  <c r="R426" i="40"/>
  <c r="K426" i="40"/>
  <c r="S426" i="40"/>
  <c r="O426" i="40"/>
  <c r="U426" i="40"/>
  <c r="W426" i="40"/>
  <c r="X426" i="40"/>
  <c r="L426" i="40"/>
  <c r="M426" i="40"/>
  <c r="P426" i="40"/>
  <c r="Q426" i="40"/>
  <c r="T426" i="40"/>
  <c r="N426" i="40"/>
  <c r="V426" i="40"/>
  <c r="E267" i="38"/>
  <c r="I267" i="38"/>
  <c r="AF267" i="38"/>
  <c r="A307" i="38"/>
  <c r="A262" i="40"/>
  <c r="E262" i="40"/>
  <c r="D267" i="38"/>
  <c r="B267" i="38"/>
  <c r="C267" i="38"/>
  <c r="AB431" i="38"/>
  <c r="U431" i="38"/>
  <c r="Z431" i="38"/>
  <c r="V431" i="38"/>
  <c r="T431" i="38"/>
  <c r="S431" i="38"/>
  <c r="AE431" i="38" s="1"/>
  <c r="R431" i="38"/>
  <c r="AD431" i="38" s="1"/>
  <c r="Q431" i="38"/>
  <c r="AC431" i="38" s="1"/>
  <c r="Y431" i="38"/>
  <c r="AA431" i="38"/>
  <c r="X431" i="38"/>
  <c r="W431" i="38"/>
  <c r="V389" i="40"/>
  <c r="W389" i="40"/>
  <c r="X389" i="40"/>
  <c r="Q389" i="40"/>
  <c r="K389" i="40"/>
  <c r="L389" i="40"/>
  <c r="J389" i="40"/>
  <c r="N389" i="40"/>
  <c r="R389" i="40"/>
  <c r="O389" i="40"/>
  <c r="S389" i="40"/>
  <c r="T389" i="40"/>
  <c r="U389" i="40"/>
  <c r="M389" i="40"/>
  <c r="P389" i="40"/>
  <c r="K344" i="40"/>
  <c r="R344" i="40"/>
  <c r="U344" i="40"/>
  <c r="J344" i="40"/>
  <c r="Q344" i="40"/>
  <c r="V344" i="40"/>
  <c r="S344" i="40"/>
  <c r="W344" i="40"/>
  <c r="L344" i="40"/>
  <c r="N344" i="40"/>
  <c r="O344" i="40"/>
  <c r="X344" i="40"/>
  <c r="M344" i="40"/>
  <c r="T344" i="40"/>
  <c r="P344" i="40"/>
  <c r="D471" i="38"/>
  <c r="C471" i="38"/>
  <c r="I471" i="38"/>
  <c r="E471" i="38"/>
  <c r="A466" i="40"/>
  <c r="E466" i="40"/>
  <c r="B471" i="38"/>
  <c r="J118" i="40"/>
  <c r="N118" i="40"/>
  <c r="R118" i="40"/>
  <c r="O118" i="40"/>
  <c r="W118" i="40"/>
  <c r="X118" i="40"/>
  <c r="V118" i="40"/>
  <c r="K118" i="40"/>
  <c r="M118" i="40"/>
  <c r="S118" i="40"/>
  <c r="Q118" i="40"/>
  <c r="L118" i="40"/>
  <c r="P118" i="40"/>
  <c r="T118" i="40"/>
  <c r="U118" i="40"/>
  <c r="L151" i="40"/>
  <c r="M151" i="40"/>
  <c r="W151" i="40"/>
  <c r="R151" i="40"/>
  <c r="K151" i="40"/>
  <c r="U151" i="40"/>
  <c r="X151" i="40"/>
  <c r="V151" i="40"/>
  <c r="O151" i="40"/>
  <c r="Q151" i="40"/>
  <c r="P151" i="40"/>
  <c r="J151" i="40"/>
  <c r="S151" i="40"/>
  <c r="N151" i="40"/>
  <c r="T151" i="40"/>
  <c r="U205" i="38"/>
  <c r="R205" i="38"/>
  <c r="AD205" i="38" s="1"/>
  <c r="AB205" i="38"/>
  <c r="V205" i="38"/>
  <c r="Y205" i="38"/>
  <c r="X205" i="38"/>
  <c r="Q205" i="38"/>
  <c r="AC205" i="38" s="1"/>
  <c r="Z205" i="38"/>
  <c r="S205" i="38"/>
  <c r="AE205" i="38" s="1"/>
  <c r="W205" i="38"/>
  <c r="T205" i="38"/>
  <c r="AA205" i="38"/>
  <c r="I163" i="38"/>
  <c r="AF163" i="38"/>
  <c r="C163" i="38"/>
  <c r="A203" i="38"/>
  <c r="D163" i="38"/>
  <c r="A158" i="40"/>
  <c r="E158" i="40"/>
  <c r="B163" i="38"/>
  <c r="E163" i="38"/>
  <c r="V227" i="38"/>
  <c r="T227" i="38"/>
  <c r="X227" i="38"/>
  <c r="Q227" i="38"/>
  <c r="AC227" i="38" s="1"/>
  <c r="AB227" i="38"/>
  <c r="U227" i="38"/>
  <c r="S227" i="38"/>
  <c r="AE227" i="38" s="1"/>
  <c r="Z227" i="38"/>
  <c r="AA227" i="38"/>
  <c r="W227" i="38"/>
  <c r="Y227" i="38"/>
  <c r="R227" i="38"/>
  <c r="AD227" i="38" s="1"/>
  <c r="E484" i="38"/>
  <c r="I484" i="38"/>
  <c r="AF484" i="38"/>
  <c r="A479" i="40"/>
  <c r="E479" i="40"/>
  <c r="C484" i="38"/>
  <c r="D484" i="38"/>
  <c r="B484" i="38"/>
  <c r="I196" i="38"/>
  <c r="AF196" i="38"/>
  <c r="A191" i="40"/>
  <c r="E191" i="40"/>
  <c r="C196" i="38"/>
  <c r="E196" i="38"/>
  <c r="A236" i="38"/>
  <c r="D196" i="38"/>
  <c r="B196" i="38"/>
  <c r="A181" i="40"/>
  <c r="E181" i="40"/>
  <c r="E186" i="38"/>
  <c r="A226" i="38"/>
  <c r="D186" i="38"/>
  <c r="C186" i="38"/>
  <c r="B186" i="38"/>
  <c r="I186" i="38"/>
  <c r="AF186" i="38"/>
  <c r="U154" i="40"/>
  <c r="M154" i="40"/>
  <c r="X154" i="40"/>
  <c r="O154" i="40"/>
  <c r="W154" i="40"/>
  <c r="J154" i="40"/>
  <c r="V154" i="40"/>
  <c r="Q154" i="40"/>
  <c r="T154" i="40"/>
  <c r="N154" i="40"/>
  <c r="R154" i="40"/>
  <c r="S154" i="40"/>
  <c r="L154" i="40"/>
  <c r="K154" i="40"/>
  <c r="P154" i="40"/>
  <c r="Q123" i="38"/>
  <c r="AC123" i="38" s="1"/>
  <c r="S123" i="38"/>
  <c r="AE123" i="38" s="1"/>
  <c r="Z123" i="38"/>
  <c r="U123" i="38"/>
  <c r="W123" i="38"/>
  <c r="R123" i="38"/>
  <c r="AD123" i="38" s="1"/>
  <c r="T123" i="38"/>
  <c r="X123" i="38"/>
  <c r="AB123" i="38"/>
  <c r="Y123" i="38"/>
  <c r="AA123" i="38"/>
  <c r="V123" i="38"/>
  <c r="O200" i="40"/>
  <c r="P200" i="40"/>
  <c r="T200" i="40"/>
  <c r="Q200" i="40"/>
  <c r="U200" i="40"/>
  <c r="R200" i="40"/>
  <c r="S200" i="40"/>
  <c r="W200" i="40"/>
  <c r="X200" i="40"/>
  <c r="J200" i="40"/>
  <c r="L200" i="40"/>
  <c r="M200" i="40"/>
  <c r="V200" i="40"/>
  <c r="N200" i="40"/>
  <c r="K200" i="40"/>
  <c r="O141" i="40"/>
  <c r="P141" i="40"/>
  <c r="W141" i="40"/>
  <c r="U141" i="40"/>
  <c r="S141" i="40"/>
  <c r="L141" i="40"/>
  <c r="K141" i="40"/>
  <c r="M141" i="40"/>
  <c r="Q141" i="40"/>
  <c r="V141" i="40"/>
  <c r="T141" i="40"/>
  <c r="N141" i="40"/>
  <c r="R141" i="40"/>
  <c r="X141" i="40"/>
  <c r="J141" i="40"/>
  <c r="Y444" i="38"/>
  <c r="R444" i="38"/>
  <c r="AD444" i="38" s="1"/>
  <c r="AA444" i="38"/>
  <c r="Q444" i="38"/>
  <c r="AC444" i="38" s="1"/>
  <c r="U444" i="38"/>
  <c r="T444" i="38"/>
  <c r="AB444" i="38"/>
  <c r="S444" i="38"/>
  <c r="AE444" i="38" s="1"/>
  <c r="V444" i="38"/>
  <c r="W444" i="38"/>
  <c r="Z444" i="38"/>
  <c r="X444" i="38"/>
  <c r="Q447" i="38"/>
  <c r="AC447" i="38" s="1"/>
  <c r="R447" i="38"/>
  <c r="AD447" i="38" s="1"/>
  <c r="Z447" i="38"/>
  <c r="A275" i="40"/>
  <c r="E275" i="40"/>
  <c r="C280" i="38"/>
  <c r="D280" i="38"/>
  <c r="A320" i="38"/>
  <c r="E280" i="38"/>
  <c r="I280" i="38"/>
  <c r="AF280" i="38"/>
  <c r="B280" i="38"/>
  <c r="T188" i="40"/>
  <c r="L188" i="40"/>
  <c r="K188" i="40"/>
  <c r="N188" i="40"/>
  <c r="M188" i="40"/>
  <c r="Q188" i="40"/>
  <c r="O188" i="40"/>
  <c r="V188" i="40"/>
  <c r="U188" i="40"/>
  <c r="J188" i="40"/>
  <c r="S188" i="40"/>
  <c r="W188" i="40"/>
  <c r="P188" i="40"/>
  <c r="X188" i="40"/>
  <c r="R188" i="40"/>
  <c r="Y447" i="38"/>
  <c r="C199" i="38"/>
  <c r="D199" i="38"/>
  <c r="E199" i="38"/>
  <c r="A194" i="40"/>
  <c r="E194" i="40"/>
  <c r="I199" i="38"/>
  <c r="AF199" i="38"/>
  <c r="A239" i="38"/>
  <c r="B199" i="38"/>
  <c r="X442" i="40"/>
  <c r="T442" i="40"/>
  <c r="M442" i="40"/>
  <c r="R442" i="40"/>
  <c r="S442" i="40"/>
  <c r="W442" i="40"/>
  <c r="U442" i="40"/>
  <c r="V442" i="40"/>
  <c r="L442" i="40"/>
  <c r="J442" i="40"/>
  <c r="K442" i="40"/>
  <c r="P442" i="40"/>
  <c r="N442" i="40"/>
  <c r="O442" i="40"/>
  <c r="Q442" i="40"/>
  <c r="E245" i="38"/>
  <c r="D245" i="38"/>
  <c r="B245" i="38"/>
  <c r="A285" i="38"/>
  <c r="A240" i="40"/>
  <c r="E240" i="40"/>
  <c r="C245" i="38"/>
  <c r="I245" i="38"/>
  <c r="AF245" i="38"/>
  <c r="T146" i="38"/>
  <c r="W146" i="38"/>
  <c r="AB146" i="38"/>
  <c r="V146" i="38"/>
  <c r="U146" i="38"/>
  <c r="Q146" i="38"/>
  <c r="AC146" i="38" s="1"/>
  <c r="AA146" i="38"/>
  <c r="Z146" i="38"/>
  <c r="S146" i="38"/>
  <c r="AE146" i="38" s="1"/>
  <c r="R146" i="38"/>
  <c r="AD146" i="38" s="1"/>
  <c r="Y146" i="38"/>
  <c r="X146" i="38"/>
  <c r="AB447" i="38"/>
  <c r="K439" i="40"/>
  <c r="P439" i="40"/>
  <c r="T439" i="40"/>
  <c r="N439" i="40"/>
  <c r="R439" i="40"/>
  <c r="O439" i="40"/>
  <c r="U439" i="40"/>
  <c r="Q439" i="40"/>
  <c r="V439" i="40"/>
  <c r="W439" i="40"/>
  <c r="L439" i="40"/>
  <c r="J439" i="40"/>
  <c r="X439" i="40"/>
  <c r="M439" i="40"/>
  <c r="S439" i="40"/>
  <c r="X235" i="40"/>
  <c r="L235" i="40"/>
  <c r="M235" i="40"/>
  <c r="P235" i="40"/>
  <c r="N235" i="40"/>
  <c r="T235" i="40"/>
  <c r="Q235" i="40"/>
  <c r="R235" i="40"/>
  <c r="U235" i="40"/>
  <c r="V235" i="40"/>
  <c r="J235" i="40"/>
  <c r="K235" i="40"/>
  <c r="O235" i="40"/>
  <c r="S235" i="40"/>
  <c r="W235" i="40"/>
  <c r="V447" i="38"/>
  <c r="W394" i="38"/>
  <c r="V394" i="38"/>
  <c r="T394" i="38"/>
  <c r="R394" i="38"/>
  <c r="AD394" i="38" s="1"/>
  <c r="Q394" i="38"/>
  <c r="AC394" i="38" s="1"/>
  <c r="AA394" i="38"/>
  <c r="U394" i="38"/>
  <c r="S394" i="38"/>
  <c r="AE394" i="38" s="1"/>
  <c r="AB394" i="38"/>
  <c r="X394" i="38"/>
  <c r="Z394" i="38"/>
  <c r="Y394" i="38"/>
  <c r="U159" i="38"/>
  <c r="W240" i="38"/>
  <c r="V240" i="38"/>
  <c r="T240" i="38"/>
  <c r="R240" i="38"/>
  <c r="AD240" i="38" s="1"/>
  <c r="Q240" i="38"/>
  <c r="AC240" i="38" s="1"/>
  <c r="S240" i="38"/>
  <c r="AE240" i="38" s="1"/>
  <c r="Z240" i="38"/>
  <c r="X240" i="38"/>
  <c r="AB240" i="38"/>
  <c r="Y240" i="38"/>
  <c r="AA240" i="38"/>
  <c r="U240" i="38"/>
  <c r="C389" i="38"/>
  <c r="A384" i="40"/>
  <c r="E384" i="40"/>
  <c r="B389" i="38"/>
  <c r="A429" i="38"/>
  <c r="D389" i="38"/>
  <c r="I389" i="38"/>
  <c r="AF389" i="38"/>
  <c r="E389" i="38"/>
  <c r="V487" i="38"/>
  <c r="AF487" i="38"/>
  <c r="AB487" i="38"/>
  <c r="Y487" i="38"/>
  <c r="R487" i="38"/>
  <c r="AD487" i="38" s="1"/>
  <c r="Q487" i="38"/>
  <c r="AC487" i="38" s="1"/>
  <c r="U487" i="38"/>
  <c r="S487" i="38"/>
  <c r="AE487" i="38" s="1"/>
  <c r="T487" i="38"/>
  <c r="AA487" i="38"/>
  <c r="X487" i="38"/>
  <c r="W487" i="38"/>
  <c r="Z487" i="38"/>
  <c r="W482" i="40"/>
  <c r="S482" i="40"/>
  <c r="Q482" i="40"/>
  <c r="O482" i="40"/>
  <c r="K482" i="40"/>
  <c r="R482" i="40"/>
  <c r="L482" i="40"/>
  <c r="P482" i="40"/>
  <c r="M482" i="40"/>
  <c r="N482" i="40"/>
  <c r="V482" i="40"/>
  <c r="J482" i="40"/>
  <c r="X482" i="40"/>
  <c r="T482" i="40"/>
  <c r="U482" i="40"/>
  <c r="AA468" i="38"/>
  <c r="Q468" i="38"/>
  <c r="AC468" i="38" s="1"/>
  <c r="T468" i="38"/>
  <c r="AB468" i="38"/>
  <c r="V468" i="38"/>
  <c r="X468" i="38"/>
  <c r="W468" i="38"/>
  <c r="S468" i="38"/>
  <c r="AE468" i="38" s="1"/>
  <c r="R468" i="38"/>
  <c r="AD468" i="38" s="1"/>
  <c r="Y468" i="38"/>
  <c r="U468" i="38"/>
  <c r="Z468" i="38"/>
  <c r="P463" i="40"/>
  <c r="M463" i="40"/>
  <c r="Q463" i="40"/>
  <c r="O463" i="40"/>
  <c r="K463" i="40"/>
  <c r="T463" i="40"/>
  <c r="U463" i="40"/>
  <c r="W463" i="40"/>
  <c r="S463" i="40"/>
  <c r="X463" i="40"/>
  <c r="N463" i="40"/>
  <c r="V463" i="40"/>
  <c r="J463" i="40"/>
  <c r="R463" i="40"/>
  <c r="L463" i="40"/>
  <c r="U233" i="38"/>
  <c r="Z233" i="38"/>
  <c r="AA233" i="38"/>
  <c r="V233" i="38"/>
  <c r="R233" i="38"/>
  <c r="AD233" i="38" s="1"/>
  <c r="X233" i="38"/>
  <c r="S233" i="38"/>
  <c r="AE233" i="38" s="1"/>
  <c r="Q233" i="38"/>
  <c r="AC233" i="38" s="1"/>
  <c r="W233" i="38"/>
  <c r="T233" i="38"/>
  <c r="Y233" i="38"/>
  <c r="AB233" i="38"/>
  <c r="C206" i="38"/>
  <c r="I206" i="38"/>
  <c r="D206" i="38"/>
  <c r="A201" i="40"/>
  <c r="E201" i="40"/>
  <c r="B206" i="38"/>
  <c r="A246" i="38"/>
  <c r="E206" i="38"/>
  <c r="Q161" i="40"/>
  <c r="R161" i="40"/>
  <c r="S161" i="40"/>
  <c r="T161" i="40"/>
  <c r="U161" i="40"/>
  <c r="V161" i="40"/>
  <c r="W161" i="40"/>
  <c r="X161" i="40"/>
  <c r="J161" i="40"/>
  <c r="K161" i="40"/>
  <c r="L161" i="40"/>
  <c r="P161" i="40"/>
  <c r="M161" i="40"/>
  <c r="O161" i="40"/>
  <c r="N161" i="40"/>
  <c r="A268" i="40"/>
  <c r="E268" i="40"/>
  <c r="I273" i="38"/>
  <c r="AF273" i="38"/>
  <c r="B273" i="38"/>
  <c r="A313" i="38"/>
  <c r="C273" i="38"/>
  <c r="D273" i="38"/>
  <c r="E273" i="38"/>
  <c r="J157" i="40"/>
  <c r="P157" i="40"/>
  <c r="O157" i="40"/>
  <c r="N157" i="40"/>
  <c r="T157" i="40"/>
  <c r="M157" i="40"/>
  <c r="S157" i="40"/>
  <c r="R157" i="40"/>
  <c r="Q157" i="40"/>
  <c r="U157" i="40"/>
  <c r="V157" i="40"/>
  <c r="L157" i="40"/>
  <c r="W157" i="40"/>
  <c r="K157" i="40"/>
  <c r="X157" i="40"/>
  <c r="K228" i="40"/>
  <c r="T228" i="40"/>
  <c r="O228" i="40"/>
  <c r="X228" i="40"/>
  <c r="S228" i="40"/>
  <c r="M228" i="40"/>
  <c r="Q228" i="40"/>
  <c r="U228" i="40"/>
  <c r="J228" i="40"/>
  <c r="N228" i="40"/>
  <c r="R228" i="40"/>
  <c r="W228" i="40"/>
  <c r="L228" i="40"/>
  <c r="V228" i="40"/>
  <c r="P228" i="40"/>
  <c r="I202" i="38"/>
  <c r="AF202" i="38"/>
  <c r="A242" i="38"/>
  <c r="D202" i="38"/>
  <c r="C202" i="38"/>
  <c r="B202" i="38"/>
  <c r="E202" i="38"/>
  <c r="A197" i="40"/>
  <c r="E197" i="40"/>
  <c r="W162" i="38"/>
  <c r="U162" i="38"/>
  <c r="S162" i="38"/>
  <c r="AE162" i="38" s="1"/>
  <c r="Y162" i="38"/>
  <c r="Z162" i="38"/>
  <c r="T162" i="38"/>
  <c r="R162" i="38"/>
  <c r="AD162" i="38" s="1"/>
  <c r="X162" i="38"/>
  <c r="Q162" i="38"/>
  <c r="AC162" i="38" s="1"/>
  <c r="V162" i="38"/>
  <c r="AA162" i="38"/>
  <c r="AB162" i="38"/>
  <c r="S166" i="38"/>
  <c r="AE166" i="38" s="1"/>
  <c r="Q166" i="38"/>
  <c r="AC166" i="38" s="1"/>
  <c r="U166" i="38"/>
  <c r="AB166" i="38"/>
  <c r="T166" i="38"/>
  <c r="R166" i="38"/>
  <c r="AD166" i="38" s="1"/>
  <c r="Z166" i="38"/>
  <c r="W166" i="38"/>
  <c r="AA166" i="38"/>
  <c r="V166" i="38"/>
  <c r="Y166" i="38"/>
  <c r="X166" i="38"/>
  <c r="C202" i="41"/>
  <c r="E202" i="41"/>
  <c r="S160" i="37"/>
  <c r="AE160" i="37" s="1"/>
  <c r="Q160" i="37"/>
  <c r="AB160" i="37"/>
  <c r="AA160" i="37"/>
  <c r="Y160" i="37"/>
  <c r="T160" i="37"/>
  <c r="W160" i="37"/>
  <c r="X160" i="37"/>
  <c r="R160" i="37"/>
  <c r="AD160" i="37" s="1"/>
  <c r="V160" i="37"/>
  <c r="Z160" i="37"/>
  <c r="U160" i="37"/>
  <c r="C155" i="41"/>
  <c r="E155" i="41"/>
  <c r="A287" i="37"/>
  <c r="D247" i="37"/>
  <c r="A242" i="41"/>
  <c r="B247" i="37"/>
  <c r="C247" i="37"/>
  <c r="E247" i="37"/>
  <c r="I287" i="37"/>
  <c r="V207" i="37"/>
  <c r="W207" i="37"/>
  <c r="R207" i="37"/>
  <c r="AD207" i="37" s="1"/>
  <c r="AA207" i="37"/>
  <c r="U207" i="37"/>
  <c r="T207" i="37"/>
  <c r="X207" i="37"/>
  <c r="Z207" i="37"/>
  <c r="S207" i="37"/>
  <c r="AE207" i="37" s="1"/>
  <c r="AB207" i="37"/>
  <c r="Q207" i="37"/>
  <c r="AC207" i="37" s="1"/>
  <c r="Y207" i="37"/>
  <c r="C125" i="41"/>
  <c r="E125" i="41"/>
  <c r="K158" i="41"/>
  <c r="M158" i="41"/>
  <c r="L158" i="41"/>
  <c r="Y158" i="41"/>
  <c r="S158" i="41"/>
  <c r="P158" i="41"/>
  <c r="R158" i="41"/>
  <c r="X158" i="41"/>
  <c r="O158" i="41"/>
  <c r="W158" i="41"/>
  <c r="U158" i="41"/>
  <c r="N158" i="41"/>
  <c r="Q158" i="41"/>
  <c r="V158" i="41"/>
  <c r="T158" i="41"/>
  <c r="J158" i="41"/>
  <c r="V446" i="37"/>
  <c r="T446" i="37"/>
  <c r="R446" i="37"/>
  <c r="W446" i="37"/>
  <c r="Z446" i="37"/>
  <c r="AB446" i="37"/>
  <c r="U446" i="37"/>
  <c r="AA446" i="37"/>
  <c r="S446" i="37"/>
  <c r="AE446" i="37" s="1"/>
  <c r="X446" i="37"/>
  <c r="Y446" i="37"/>
  <c r="Q446" i="37"/>
  <c r="C441" i="41"/>
  <c r="E441" i="41"/>
  <c r="U146" i="37"/>
  <c r="T146" i="37"/>
  <c r="X146" i="37"/>
  <c r="W146" i="37"/>
  <c r="AA146" i="37"/>
  <c r="Q146" i="37"/>
  <c r="Z146" i="37"/>
  <c r="Y146" i="37"/>
  <c r="V146" i="37"/>
  <c r="S146" i="37"/>
  <c r="AE146" i="37" s="1"/>
  <c r="R146" i="37"/>
  <c r="AD146" i="37" s="1"/>
  <c r="AB146" i="37"/>
  <c r="N401" i="41"/>
  <c r="X401" i="41"/>
  <c r="Q401" i="41"/>
  <c r="L401" i="41"/>
  <c r="U401" i="41"/>
  <c r="V401" i="41"/>
  <c r="W401" i="41"/>
  <c r="O401" i="41"/>
  <c r="T401" i="41"/>
  <c r="M401" i="41"/>
  <c r="J401" i="41"/>
  <c r="S401" i="41"/>
  <c r="R401" i="41"/>
  <c r="K401" i="41"/>
  <c r="P401" i="41"/>
  <c r="Y401" i="41"/>
  <c r="T200" i="37"/>
  <c r="W200" i="37"/>
  <c r="Z200" i="37"/>
  <c r="AA200" i="37"/>
  <c r="S200" i="37"/>
  <c r="AE200" i="37" s="1"/>
  <c r="Y200" i="37"/>
  <c r="V200" i="37"/>
  <c r="R200" i="37"/>
  <c r="AD200" i="37" s="1"/>
  <c r="AB200" i="37"/>
  <c r="Q200" i="37"/>
  <c r="U200" i="37"/>
  <c r="X200" i="37"/>
  <c r="D186" i="37"/>
  <c r="C186" i="37"/>
  <c r="A181" i="41"/>
  <c r="A226" i="37"/>
  <c r="E186" i="37"/>
  <c r="I226" i="37"/>
  <c r="B186" i="37"/>
  <c r="S101" i="41"/>
  <c r="W101" i="41"/>
  <c r="L101" i="41"/>
  <c r="P101" i="41"/>
  <c r="T101" i="41"/>
  <c r="X101" i="41"/>
  <c r="J101" i="41"/>
  <c r="M101" i="41"/>
  <c r="N101" i="41"/>
  <c r="Q101" i="41"/>
  <c r="R101" i="41"/>
  <c r="U101" i="41"/>
  <c r="V101" i="41"/>
  <c r="Y101" i="41"/>
  <c r="K101" i="41"/>
  <c r="O101" i="41"/>
  <c r="E141" i="41"/>
  <c r="C141" i="41"/>
  <c r="D318" i="37"/>
  <c r="A358" i="37"/>
  <c r="A313" i="41"/>
  <c r="C318" i="37"/>
  <c r="E318" i="37"/>
  <c r="I358" i="37"/>
  <c r="B318" i="37"/>
  <c r="S313" i="37"/>
  <c r="AE313" i="37" s="1"/>
  <c r="Y313" i="37"/>
  <c r="Q313" i="37"/>
  <c r="AC313" i="37" s="1"/>
  <c r="R313" i="37"/>
  <c r="AD313" i="37" s="1"/>
  <c r="V313" i="37"/>
  <c r="AB313" i="37"/>
  <c r="T313" i="37"/>
  <c r="W313" i="37"/>
  <c r="U313" i="37"/>
  <c r="AA313" i="37"/>
  <c r="Z313" i="37"/>
  <c r="X313" i="37"/>
  <c r="C198" i="41"/>
  <c r="E198" i="41"/>
  <c r="D240" i="37"/>
  <c r="A235" i="41"/>
  <c r="C240" i="37"/>
  <c r="E240" i="37"/>
  <c r="I280" i="37"/>
  <c r="A280" i="37"/>
  <c r="B240" i="37"/>
  <c r="E308" i="41"/>
  <c r="C308" i="41"/>
  <c r="A165" i="41"/>
  <c r="E170" i="37"/>
  <c r="I210" i="37"/>
  <c r="D170" i="37"/>
  <c r="B170" i="37"/>
  <c r="C170" i="37"/>
  <c r="A210" i="37"/>
  <c r="E195" i="41"/>
  <c r="C195" i="41"/>
  <c r="C273" i="41"/>
  <c r="E273" i="41"/>
  <c r="W130" i="37"/>
  <c r="U130" i="37"/>
  <c r="V130" i="37"/>
  <c r="R130" i="37"/>
  <c r="AD130" i="37" s="1"/>
  <c r="S130" i="37"/>
  <c r="AE130" i="37" s="1"/>
  <c r="Q130" i="37"/>
  <c r="AC130" i="37" s="1"/>
  <c r="Z130" i="37"/>
  <c r="AB130" i="37"/>
  <c r="X130" i="37"/>
  <c r="AA130" i="37"/>
  <c r="Y130" i="37"/>
  <c r="T130" i="37"/>
  <c r="AC163" i="37"/>
  <c r="X278" i="37"/>
  <c r="R278" i="37"/>
  <c r="AD278" i="37" s="1"/>
  <c r="Q278" i="37"/>
  <c r="AC278" i="37" s="1"/>
  <c r="Y278" i="37"/>
  <c r="V278" i="37"/>
  <c r="S278" i="37"/>
  <c r="AE278" i="37" s="1"/>
  <c r="Z278" i="37"/>
  <c r="T278" i="37"/>
  <c r="W278" i="37"/>
  <c r="U278" i="37"/>
  <c r="AB278" i="37"/>
  <c r="AA278" i="37"/>
  <c r="D353" i="37"/>
  <c r="B353" i="37"/>
  <c r="E353" i="37"/>
  <c r="I393" i="37"/>
  <c r="A348" i="41"/>
  <c r="A393" i="37"/>
  <c r="C353" i="37"/>
  <c r="A159" i="41"/>
  <c r="B164" i="37"/>
  <c r="C164" i="37"/>
  <c r="E164" i="37"/>
  <c r="I204" i="37"/>
  <c r="A204" i="37"/>
  <c r="D164" i="37"/>
  <c r="AA124" i="37"/>
  <c r="U124" i="37"/>
  <c r="X124" i="37"/>
  <c r="AB124" i="37"/>
  <c r="R124" i="37"/>
  <c r="AD124" i="37" s="1"/>
  <c r="T124" i="37"/>
  <c r="Y124" i="37"/>
  <c r="V124" i="37"/>
  <c r="S124" i="37"/>
  <c r="AE124" i="37" s="1"/>
  <c r="Z124" i="37"/>
  <c r="Q124" i="37"/>
  <c r="W124" i="37"/>
  <c r="E119" i="41"/>
  <c r="C119" i="41"/>
  <c r="Z122" i="37"/>
  <c r="Q122" i="37"/>
  <c r="AC122" i="37" s="1"/>
  <c r="U122" i="37"/>
  <c r="S122" i="37"/>
  <c r="AE122" i="37" s="1"/>
  <c r="R122" i="37"/>
  <c r="AD122" i="37" s="1"/>
  <c r="W122" i="37"/>
  <c r="X122" i="37"/>
  <c r="T122" i="37"/>
  <c r="AA122" i="37"/>
  <c r="Y122" i="37"/>
  <c r="AB122" i="37"/>
  <c r="V122" i="37"/>
  <c r="C168" i="37"/>
  <c r="E168" i="37"/>
  <c r="I208" i="37"/>
  <c r="A163" i="41"/>
  <c r="D168" i="37"/>
  <c r="A208" i="37"/>
  <c r="B168" i="37"/>
  <c r="A157" i="41"/>
  <c r="A202" i="37"/>
  <c r="D162" i="37"/>
  <c r="B162" i="37"/>
  <c r="E162" i="37"/>
  <c r="I202" i="37"/>
  <c r="C162" i="37"/>
  <c r="AB128" i="37"/>
  <c r="X128" i="37"/>
  <c r="Y128" i="37"/>
  <c r="T128" i="37"/>
  <c r="R128" i="37"/>
  <c r="AD128" i="37" s="1"/>
  <c r="S128" i="37"/>
  <c r="AE128" i="37" s="1"/>
  <c r="V128" i="37"/>
  <c r="Z128" i="37"/>
  <c r="W128" i="37"/>
  <c r="U128" i="37"/>
  <c r="AA128" i="37"/>
  <c r="Q128" i="37"/>
  <c r="AC128" i="37" s="1"/>
  <c r="E117" i="41"/>
  <c r="C117" i="41"/>
  <c r="C123" i="41"/>
  <c r="E123" i="41"/>
  <c r="Q146" i="41"/>
  <c r="K146" i="41"/>
  <c r="Y146" i="41"/>
  <c r="O146" i="41"/>
  <c r="S146" i="41"/>
  <c r="W146" i="41"/>
  <c r="J146" i="41"/>
  <c r="N146" i="41"/>
  <c r="P146" i="41"/>
  <c r="R146" i="41"/>
  <c r="T146" i="41"/>
  <c r="V146" i="41"/>
  <c r="L146" i="41"/>
  <c r="U146" i="41"/>
  <c r="X146" i="41"/>
  <c r="M146" i="41"/>
  <c r="A339" i="41"/>
  <c r="B344" i="37"/>
  <c r="D344" i="37"/>
  <c r="C344" i="37"/>
  <c r="E344" i="37"/>
  <c r="I384" i="37"/>
  <c r="A384" i="37"/>
  <c r="E299" i="41"/>
  <c r="C299" i="41"/>
  <c r="X195" i="37"/>
  <c r="Z195" i="37"/>
  <c r="S195" i="37"/>
  <c r="AE195" i="37" s="1"/>
  <c r="Y195" i="37"/>
  <c r="T195" i="37"/>
  <c r="R195" i="37"/>
  <c r="AD195" i="37" s="1"/>
  <c r="AA195" i="37"/>
  <c r="U195" i="37"/>
  <c r="V195" i="37"/>
  <c r="W195" i="37"/>
  <c r="AB195" i="37"/>
  <c r="Q195" i="37"/>
  <c r="C186" i="41"/>
  <c r="E186" i="41"/>
  <c r="AC151" i="37"/>
  <c r="U304" i="37"/>
  <c r="Z304" i="37"/>
  <c r="T304" i="37"/>
  <c r="Y304" i="37"/>
  <c r="X304" i="37"/>
  <c r="S304" i="37"/>
  <c r="AE304" i="37" s="1"/>
  <c r="R304" i="37"/>
  <c r="AD304" i="37" s="1"/>
  <c r="V304" i="37"/>
  <c r="Q304" i="37"/>
  <c r="W304" i="37"/>
  <c r="AB304" i="37"/>
  <c r="AA304" i="37"/>
  <c r="C190" i="41"/>
  <c r="E190" i="41"/>
  <c r="C235" i="37"/>
  <c r="A230" i="41"/>
  <c r="A275" i="37"/>
  <c r="E235" i="37"/>
  <c r="I275" i="37"/>
  <c r="D235" i="37"/>
  <c r="B235" i="37"/>
  <c r="C231" i="37"/>
  <c r="E231" i="37"/>
  <c r="I271" i="37"/>
  <c r="D231" i="37"/>
  <c r="B231" i="37"/>
  <c r="A271" i="37"/>
  <c r="A226" i="41"/>
  <c r="AC144" i="37"/>
  <c r="E481" i="41"/>
  <c r="C481" i="41"/>
  <c r="Q191" i="37"/>
  <c r="AC191" i="37" s="1"/>
  <c r="AA191" i="37"/>
  <c r="W191" i="37"/>
  <c r="S191" i="37"/>
  <c r="AE191" i="37" s="1"/>
  <c r="AB191" i="37"/>
  <c r="U191" i="37"/>
  <c r="Z191" i="37"/>
  <c r="Y191" i="37"/>
  <c r="T191" i="37"/>
  <c r="X191" i="37"/>
  <c r="R191" i="37"/>
  <c r="AD191" i="37" s="1"/>
  <c r="V191" i="37"/>
  <c r="T486" i="37"/>
  <c r="V486" i="37"/>
  <c r="R486" i="37"/>
  <c r="AD486" i="37" s="1"/>
  <c r="W486" i="37"/>
  <c r="AA486" i="37"/>
  <c r="AB486" i="37"/>
  <c r="Q486" i="37"/>
  <c r="AC486" i="37" s="1"/>
  <c r="S486" i="37"/>
  <c r="AE486" i="37" s="1"/>
  <c r="Z486" i="37"/>
  <c r="Y486" i="37"/>
  <c r="X486" i="37"/>
  <c r="U486" i="37"/>
  <c r="N259" i="41"/>
  <c r="M259" i="41"/>
  <c r="K259" i="41"/>
  <c r="W259" i="41"/>
  <c r="T259" i="41"/>
  <c r="J259" i="41"/>
  <c r="R259" i="41"/>
  <c r="P259" i="41"/>
  <c r="V259" i="41"/>
  <c r="O259" i="41"/>
  <c r="S259" i="41"/>
  <c r="L259" i="41"/>
  <c r="Q259" i="41"/>
  <c r="Y259" i="41"/>
  <c r="U259" i="41"/>
  <c r="X259" i="41"/>
  <c r="C283" i="37"/>
  <c r="E283" i="37"/>
  <c r="I323" i="37"/>
  <c r="A278" i="41"/>
  <c r="B283" i="37"/>
  <c r="A323" i="37"/>
  <c r="D283" i="37"/>
  <c r="E238" i="41"/>
  <c r="C238" i="41"/>
  <c r="S218" i="41"/>
  <c r="J218" i="41"/>
  <c r="Y218" i="41"/>
  <c r="P218" i="41"/>
  <c r="N218" i="41"/>
  <c r="K218" i="41"/>
  <c r="O218" i="41"/>
  <c r="R218" i="41"/>
  <c r="M218" i="41"/>
  <c r="L218" i="41"/>
  <c r="Q218" i="41"/>
  <c r="X218" i="41"/>
  <c r="W218" i="41"/>
  <c r="T218" i="41"/>
  <c r="U218" i="41"/>
  <c r="V218" i="41"/>
  <c r="Z243" i="37"/>
  <c r="Y243" i="37"/>
  <c r="U243" i="37"/>
  <c r="X243" i="37"/>
  <c r="Q243" i="37"/>
  <c r="AC243" i="37" s="1"/>
  <c r="S243" i="37"/>
  <c r="AE243" i="37" s="1"/>
  <c r="AA243" i="37"/>
  <c r="W243" i="37"/>
  <c r="V243" i="37"/>
  <c r="AB243" i="37"/>
  <c r="R243" i="37"/>
  <c r="AD243" i="37" s="1"/>
  <c r="T243" i="37"/>
  <c r="U263" i="37"/>
  <c r="AA263" i="37"/>
  <c r="AB263" i="37"/>
  <c r="Q263" i="37"/>
  <c r="AC263" i="37" s="1"/>
  <c r="X263" i="37"/>
  <c r="T263" i="37"/>
  <c r="Y263" i="37"/>
  <c r="W263" i="37"/>
  <c r="R263" i="37"/>
  <c r="AD263" i="37" s="1"/>
  <c r="S263" i="37"/>
  <c r="AE263" i="37" s="1"/>
  <c r="Z263" i="37"/>
  <c r="V263" i="37"/>
  <c r="C258" i="41"/>
  <c r="E258" i="41"/>
  <c r="AC223" i="37"/>
  <c r="E303" i="37"/>
  <c r="I343" i="37"/>
  <c r="D303" i="37"/>
  <c r="B303" i="37"/>
  <c r="A298" i="41"/>
  <c r="C303" i="37"/>
  <c r="A343" i="37"/>
  <c r="C280" i="41"/>
  <c r="E280" i="41"/>
  <c r="C231" i="41"/>
  <c r="E231" i="41"/>
  <c r="E300" i="41"/>
  <c r="C300" i="41"/>
  <c r="V260" i="41"/>
  <c r="Y260" i="41"/>
  <c r="K260" i="41"/>
  <c r="O260" i="41"/>
  <c r="S260" i="41"/>
  <c r="W260" i="41"/>
  <c r="L260" i="41"/>
  <c r="P260" i="41"/>
  <c r="T260" i="41"/>
  <c r="X260" i="41"/>
  <c r="N260" i="41"/>
  <c r="Q260" i="41"/>
  <c r="R260" i="41"/>
  <c r="U260" i="41"/>
  <c r="M260" i="41"/>
  <c r="J260" i="41"/>
  <c r="R225" i="41"/>
  <c r="J225" i="41"/>
  <c r="L225" i="41"/>
  <c r="K225" i="41"/>
  <c r="N225" i="41"/>
  <c r="S225" i="41"/>
  <c r="P225" i="41"/>
  <c r="O225" i="41"/>
  <c r="X225" i="41"/>
  <c r="U225" i="41"/>
  <c r="V225" i="41"/>
  <c r="T225" i="41"/>
  <c r="Q225" i="41"/>
  <c r="W225" i="41"/>
  <c r="M225" i="41"/>
  <c r="Y225" i="41"/>
  <c r="O344" i="41"/>
  <c r="P344" i="41"/>
  <c r="Q344" i="41"/>
  <c r="R344" i="41"/>
  <c r="S344" i="41"/>
  <c r="T344" i="41"/>
  <c r="U344" i="41"/>
  <c r="J344" i="41"/>
  <c r="V344" i="41"/>
  <c r="K344" i="41"/>
  <c r="W344" i="41"/>
  <c r="L344" i="41"/>
  <c r="X344" i="41"/>
  <c r="M344" i="41"/>
  <c r="Y344" i="41"/>
  <c r="N344" i="41"/>
  <c r="AB285" i="37"/>
  <c r="U285" i="37"/>
  <c r="R285" i="37"/>
  <c r="AD285" i="37" s="1"/>
  <c r="W285" i="37"/>
  <c r="Y285" i="37"/>
  <c r="T285" i="37"/>
  <c r="X285" i="37"/>
  <c r="Q285" i="37"/>
  <c r="Z285" i="37"/>
  <c r="AA285" i="37"/>
  <c r="S285" i="37"/>
  <c r="V285" i="37"/>
  <c r="X236" i="37"/>
  <c r="V236" i="37"/>
  <c r="U236" i="37"/>
  <c r="Y236" i="37"/>
  <c r="AB236" i="37"/>
  <c r="Z236" i="37"/>
  <c r="Q236" i="37"/>
  <c r="R236" i="37"/>
  <c r="AD236" i="37" s="1"/>
  <c r="W236" i="37"/>
  <c r="S236" i="37"/>
  <c r="AE236" i="37" s="1"/>
  <c r="T236" i="37"/>
  <c r="AA236" i="37"/>
  <c r="J191" i="41"/>
  <c r="M191" i="41"/>
  <c r="N191" i="41"/>
  <c r="Q191" i="41"/>
  <c r="R191" i="41"/>
  <c r="U191" i="41"/>
  <c r="V191" i="41"/>
  <c r="Y191" i="41"/>
  <c r="K191" i="41"/>
  <c r="O191" i="41"/>
  <c r="S191" i="41"/>
  <c r="W191" i="41"/>
  <c r="L191" i="41"/>
  <c r="T191" i="41"/>
  <c r="X191" i="41"/>
  <c r="P191" i="41"/>
  <c r="D325" i="37"/>
  <c r="A320" i="41"/>
  <c r="A365" i="37"/>
  <c r="C325" i="37"/>
  <c r="E325" i="37"/>
  <c r="I365" i="37"/>
  <c r="B325" i="37"/>
  <c r="AC349" i="37"/>
  <c r="E429" i="37"/>
  <c r="I469" i="37"/>
  <c r="B429" i="37"/>
  <c r="A424" i="41"/>
  <c r="A469" i="37"/>
  <c r="C429" i="37"/>
  <c r="D429" i="37"/>
  <c r="AC265" i="37"/>
  <c r="C276" i="37"/>
  <c r="D276" i="37"/>
  <c r="A271" i="41"/>
  <c r="E276" i="37"/>
  <c r="I316" i="37"/>
  <c r="A316" i="37"/>
  <c r="B276" i="37"/>
  <c r="V389" i="37"/>
  <c r="AA389" i="37"/>
  <c r="W389" i="37"/>
  <c r="Z389" i="37"/>
  <c r="U389" i="37"/>
  <c r="T389" i="37"/>
  <c r="AB389" i="37"/>
  <c r="S389" i="37"/>
  <c r="AE389" i="37" s="1"/>
  <c r="R389" i="37"/>
  <c r="AD389" i="37" s="1"/>
  <c r="X389" i="37"/>
  <c r="Q389" i="37"/>
  <c r="Y389" i="37"/>
  <c r="V65" i="41"/>
  <c r="J65" i="41"/>
  <c r="P65" i="41"/>
  <c r="R65" i="41"/>
  <c r="T65" i="41"/>
  <c r="K65" i="41"/>
  <c r="X65" i="41"/>
  <c r="S65" i="41"/>
  <c r="M65" i="41"/>
  <c r="O65" i="41"/>
  <c r="Q65" i="41"/>
  <c r="U65" i="41"/>
  <c r="Y65" i="41"/>
  <c r="N65" i="41"/>
  <c r="W65" i="41"/>
  <c r="L65" i="41"/>
  <c r="C305" i="41"/>
  <c r="E305" i="41"/>
  <c r="E384" i="41"/>
  <c r="C384" i="41"/>
  <c r="X422" i="41"/>
  <c r="R422" i="41"/>
  <c r="M422" i="41"/>
  <c r="V422" i="41"/>
  <c r="O422" i="41"/>
  <c r="Q422" i="41"/>
  <c r="K422" i="41"/>
  <c r="U422" i="41"/>
  <c r="N422" i="41"/>
  <c r="P422" i="41"/>
  <c r="J422" i="41"/>
  <c r="T422" i="41"/>
  <c r="L422" i="41"/>
  <c r="W422" i="41"/>
  <c r="Y422" i="41"/>
  <c r="S422" i="41"/>
  <c r="C196" i="41"/>
  <c r="E196" i="41"/>
  <c r="A345" i="41"/>
  <c r="B350" i="37"/>
  <c r="D350" i="37"/>
  <c r="A390" i="37"/>
  <c r="C350" i="37"/>
  <c r="E350" i="37"/>
  <c r="I390" i="37"/>
  <c r="V201" i="37"/>
  <c r="Y201" i="37"/>
  <c r="AB201" i="37"/>
  <c r="X201" i="37"/>
  <c r="AA201" i="37"/>
  <c r="U201" i="37"/>
  <c r="R201" i="37"/>
  <c r="AD201" i="37" s="1"/>
  <c r="Z201" i="37"/>
  <c r="W201" i="37"/>
  <c r="Q201" i="37"/>
  <c r="AC201" i="37" s="1"/>
  <c r="T201" i="37"/>
  <c r="S201" i="37"/>
  <c r="AE201" i="37" s="1"/>
  <c r="Q310" i="37"/>
  <c r="AC310" i="37" s="1"/>
  <c r="AB310" i="37"/>
  <c r="R310" i="37"/>
  <c r="AD310" i="37" s="1"/>
  <c r="Z310" i="37"/>
  <c r="U310" i="37"/>
  <c r="W310" i="37"/>
  <c r="X310" i="37"/>
  <c r="Y310" i="37"/>
  <c r="S310" i="37"/>
  <c r="AE310" i="37" s="1"/>
  <c r="T310" i="37"/>
  <c r="AA310" i="37"/>
  <c r="V310" i="37"/>
  <c r="S199" i="37"/>
  <c r="AE199" i="37" s="1"/>
  <c r="Q199" i="37"/>
  <c r="AC199" i="37" s="1"/>
  <c r="AA199" i="37"/>
  <c r="Z199" i="37"/>
  <c r="T199" i="37"/>
  <c r="W199" i="37"/>
  <c r="R199" i="37"/>
  <c r="AD199" i="37" s="1"/>
  <c r="Y199" i="37"/>
  <c r="X199" i="37"/>
  <c r="U199" i="37"/>
  <c r="V199" i="37"/>
  <c r="AB199" i="37"/>
  <c r="A236" i="41"/>
  <c r="D241" i="37"/>
  <c r="B241" i="37"/>
  <c r="C241" i="37"/>
  <c r="A281" i="37"/>
  <c r="E241" i="37"/>
  <c r="I281" i="37"/>
  <c r="AC388" i="37"/>
  <c r="AA305" i="37"/>
  <c r="Z305" i="37"/>
  <c r="R305" i="37"/>
  <c r="AD305" i="37" s="1"/>
  <c r="V305" i="37"/>
  <c r="Q305" i="37"/>
  <c r="S305" i="37"/>
  <c r="AE305" i="37" s="1"/>
  <c r="W305" i="37"/>
  <c r="AB305" i="37"/>
  <c r="T305" i="37"/>
  <c r="X305" i="37"/>
  <c r="Y305" i="37"/>
  <c r="U305" i="37"/>
  <c r="Y240" i="41"/>
  <c r="V240" i="41"/>
  <c r="W240" i="41"/>
  <c r="R240" i="41"/>
  <c r="Q240" i="41"/>
  <c r="L240" i="41"/>
  <c r="X240" i="41"/>
  <c r="M240" i="41"/>
  <c r="T240" i="41"/>
  <c r="K240" i="41"/>
  <c r="O240" i="41"/>
  <c r="U240" i="41"/>
  <c r="N240" i="41"/>
  <c r="S240" i="41"/>
  <c r="J240" i="41"/>
  <c r="P240" i="41"/>
  <c r="T265" i="41"/>
  <c r="M265" i="41"/>
  <c r="V265" i="41"/>
  <c r="W265" i="41"/>
  <c r="X265" i="41"/>
  <c r="P265" i="41"/>
  <c r="K265" i="41"/>
  <c r="U265" i="41"/>
  <c r="N265" i="41"/>
  <c r="S265" i="41"/>
  <c r="J265" i="41"/>
  <c r="O265" i="41"/>
  <c r="R265" i="41"/>
  <c r="L265" i="41"/>
  <c r="Q265" i="41"/>
  <c r="Y265" i="41"/>
  <c r="T423" i="41"/>
  <c r="W423" i="41"/>
  <c r="O423" i="41"/>
  <c r="Y423" i="41"/>
  <c r="Q423" i="41"/>
  <c r="S423" i="41"/>
  <c r="K423" i="41"/>
  <c r="U423" i="41"/>
  <c r="M423" i="41"/>
  <c r="N423" i="41"/>
  <c r="J423" i="41"/>
  <c r="V423" i="41"/>
  <c r="X423" i="41"/>
  <c r="P423" i="41"/>
  <c r="L423" i="41"/>
  <c r="R423" i="41"/>
  <c r="A340" i="41"/>
  <c r="D345" i="37"/>
  <c r="A385" i="37"/>
  <c r="B345" i="37"/>
  <c r="E345" i="37"/>
  <c r="I385" i="37"/>
  <c r="C345" i="37"/>
  <c r="V120" i="15"/>
  <c r="Z120" i="15"/>
  <c r="T120" i="15"/>
  <c r="Q120" i="15"/>
  <c r="AC120" i="15" s="1"/>
  <c r="AB120" i="15"/>
  <c r="U120" i="15"/>
  <c r="W120" i="15"/>
  <c r="Y120" i="15"/>
  <c r="AA120" i="15"/>
  <c r="S120" i="15"/>
  <c r="AE120" i="15" s="1"/>
  <c r="X120" i="15"/>
  <c r="R120" i="15"/>
  <c r="AD120" i="15" s="1"/>
  <c r="B160" i="15"/>
  <c r="D160" i="15"/>
  <c r="A155" i="27"/>
  <c r="A200" i="15"/>
  <c r="E160" i="15"/>
  <c r="I200" i="15"/>
  <c r="C160" i="15"/>
  <c r="E115" i="27"/>
  <c r="C115" i="27"/>
  <c r="C111" i="27"/>
  <c r="E111" i="27"/>
  <c r="C109" i="27"/>
  <c r="E109" i="27"/>
  <c r="R103" i="15"/>
  <c r="AD103" i="15" s="1"/>
  <c r="X103" i="15"/>
  <c r="Q103" i="15"/>
  <c r="AC103" i="15" s="1"/>
  <c r="S103" i="15"/>
  <c r="U103" i="15"/>
  <c r="Z103" i="15"/>
  <c r="AB103" i="15"/>
  <c r="Y103" i="15"/>
  <c r="V103" i="15"/>
  <c r="W103" i="15"/>
  <c r="AA103" i="15"/>
  <c r="T103" i="15"/>
  <c r="C98" i="27"/>
  <c r="E98" i="27"/>
  <c r="AA115" i="15"/>
  <c r="AB115" i="15"/>
  <c r="Z115" i="15"/>
  <c r="T115" i="15"/>
  <c r="V115" i="15"/>
  <c r="X115" i="15"/>
  <c r="S115" i="15"/>
  <c r="AE115" i="15" s="1"/>
  <c r="R115" i="15"/>
  <c r="AD115" i="15" s="1"/>
  <c r="Q115" i="15"/>
  <c r="Y115" i="15"/>
  <c r="W115" i="15"/>
  <c r="U115" i="15"/>
  <c r="E164" i="15"/>
  <c r="I204" i="15"/>
  <c r="C164" i="15"/>
  <c r="B164" i="15"/>
  <c r="D164" i="15"/>
  <c r="A204" i="15"/>
  <c r="A159" i="27"/>
  <c r="E110" i="27"/>
  <c r="C110" i="27"/>
  <c r="C119" i="27"/>
  <c r="E119" i="27"/>
  <c r="Q124" i="15"/>
  <c r="AC124" i="15" s="1"/>
  <c r="AB124" i="15"/>
  <c r="U124" i="15"/>
  <c r="W124" i="15"/>
  <c r="V124" i="15"/>
  <c r="X124" i="15"/>
  <c r="S124" i="15"/>
  <c r="AE124" i="15" s="1"/>
  <c r="Z124" i="15"/>
  <c r="AA124" i="15"/>
  <c r="T124" i="15"/>
  <c r="R124" i="15"/>
  <c r="AD124" i="15" s="1"/>
  <c r="Y124" i="15"/>
  <c r="C113" i="27"/>
  <c r="E113" i="27"/>
  <c r="U110" i="15"/>
  <c r="Q110" i="15"/>
  <c r="AC110" i="15" s="1"/>
  <c r="W110" i="15"/>
  <c r="Z110" i="15"/>
  <c r="X110" i="15"/>
  <c r="T110" i="15"/>
  <c r="R110" i="15"/>
  <c r="AD110" i="15" s="1"/>
  <c r="AB110" i="15"/>
  <c r="AA110" i="15"/>
  <c r="S110" i="15"/>
  <c r="AE110" i="15" s="1"/>
  <c r="V110" i="15"/>
  <c r="Y110" i="15"/>
  <c r="C105" i="27"/>
  <c r="E105" i="27"/>
  <c r="W114" i="15"/>
  <c r="U114" i="15"/>
  <c r="S114" i="15"/>
  <c r="AE114" i="15" s="1"/>
  <c r="AB114" i="15"/>
  <c r="AA114" i="15"/>
  <c r="Y114" i="15"/>
  <c r="R114" i="15"/>
  <c r="AD114" i="15" s="1"/>
  <c r="Z114" i="15"/>
  <c r="V114" i="15"/>
  <c r="X114" i="15"/>
  <c r="T114" i="15"/>
  <c r="Q114" i="15"/>
  <c r="AC114" i="15" s="1"/>
  <c r="R117" i="15"/>
  <c r="AD117" i="15" s="1"/>
  <c r="T117" i="15"/>
  <c r="V117" i="15"/>
  <c r="X117" i="15"/>
  <c r="Y117" i="15"/>
  <c r="AA117" i="15"/>
  <c r="S117" i="15"/>
  <c r="AE117" i="15" s="1"/>
  <c r="W117" i="15"/>
  <c r="Z117" i="15"/>
  <c r="AB117" i="15"/>
  <c r="U117" i="15"/>
  <c r="Q117" i="15"/>
  <c r="A138" i="27"/>
  <c r="E143" i="15"/>
  <c r="I183" i="15"/>
  <c r="A183" i="15"/>
  <c r="B143" i="15"/>
  <c r="D143" i="15"/>
  <c r="C143" i="15"/>
  <c r="E112" i="27"/>
  <c r="C112" i="27"/>
  <c r="B154" i="15"/>
  <c r="A149" i="27"/>
  <c r="A194" i="15"/>
  <c r="E154" i="15"/>
  <c r="I194" i="15"/>
  <c r="C154" i="15"/>
  <c r="D154" i="15"/>
  <c r="C155" i="15"/>
  <c r="A150" i="27"/>
  <c r="A195" i="15"/>
  <c r="B155" i="15"/>
  <c r="E155" i="15"/>
  <c r="I195" i="15"/>
  <c r="D155" i="15"/>
  <c r="D241" i="15"/>
  <c r="E241" i="15"/>
  <c r="I281" i="15"/>
  <c r="A281" i="15"/>
  <c r="C241" i="15"/>
  <c r="A236" i="27"/>
  <c r="B241" i="15"/>
  <c r="AB158" i="15"/>
  <c r="V158" i="15"/>
  <c r="R158" i="15"/>
  <c r="AD158" i="15" s="1"/>
  <c r="AA158" i="15"/>
  <c r="X158" i="15"/>
  <c r="U158" i="15"/>
  <c r="Q158" i="15"/>
  <c r="AC158" i="15" s="1"/>
  <c r="T158" i="15"/>
  <c r="W158" i="15"/>
  <c r="S158" i="15"/>
  <c r="AE158" i="15" s="1"/>
  <c r="Y158" i="15"/>
  <c r="Z158" i="15"/>
  <c r="E198" i="15"/>
  <c r="I238" i="15"/>
  <c r="C198" i="15"/>
  <c r="D198" i="15"/>
  <c r="A193" i="27"/>
  <c r="A238" i="15"/>
  <c r="B198" i="15"/>
  <c r="E121" i="27"/>
  <c r="C121" i="27"/>
  <c r="C196" i="15"/>
  <c r="D196" i="15"/>
  <c r="E196" i="15"/>
  <c r="I236" i="15"/>
  <c r="A236" i="15"/>
  <c r="B196" i="15"/>
  <c r="A191" i="27"/>
  <c r="C153" i="27"/>
  <c r="E153" i="27"/>
  <c r="C166" i="15"/>
  <c r="A161" i="27"/>
  <c r="B166" i="15"/>
  <c r="A206" i="15"/>
  <c r="D166" i="15"/>
  <c r="E166" i="15"/>
  <c r="I206" i="15"/>
  <c r="AB128" i="15"/>
  <c r="S128" i="15"/>
  <c r="AE128" i="15" s="1"/>
  <c r="W128" i="15"/>
  <c r="X128" i="15"/>
  <c r="U128" i="15"/>
  <c r="Y128" i="15"/>
  <c r="AA128" i="15"/>
  <c r="R128" i="15"/>
  <c r="Z128" i="15"/>
  <c r="Q128" i="15"/>
  <c r="V128" i="15"/>
  <c r="T128" i="15"/>
  <c r="C168" i="15"/>
  <c r="D168" i="15"/>
  <c r="A163" i="27"/>
  <c r="A208" i="15"/>
  <c r="E168" i="15"/>
  <c r="I208" i="15"/>
  <c r="B168" i="15"/>
  <c r="AC70" i="15"/>
  <c r="C143" i="27"/>
  <c r="E143" i="27"/>
  <c r="S156" i="27"/>
  <c r="K156" i="27"/>
  <c r="W156" i="27"/>
  <c r="Q156" i="27"/>
  <c r="M156" i="27"/>
  <c r="U156" i="27"/>
  <c r="O156" i="27"/>
  <c r="J156" i="27"/>
  <c r="L156" i="27"/>
  <c r="N156" i="27"/>
  <c r="P156" i="27"/>
  <c r="R156" i="27"/>
  <c r="T156" i="27"/>
  <c r="X156" i="27"/>
  <c r="V156" i="27"/>
  <c r="AB148" i="15"/>
  <c r="S148" i="15"/>
  <c r="AE148" i="15" s="1"/>
  <c r="Q148" i="15"/>
  <c r="AC148" i="15" s="1"/>
  <c r="V148" i="15"/>
  <c r="Y148" i="15"/>
  <c r="R148" i="15"/>
  <c r="AD148" i="15" s="1"/>
  <c r="W148" i="15"/>
  <c r="U148" i="15"/>
  <c r="T148" i="15"/>
  <c r="X148" i="15"/>
  <c r="Z148" i="15"/>
  <c r="AA148" i="15"/>
  <c r="X126" i="15"/>
  <c r="R126" i="15"/>
  <c r="AD126" i="15" s="1"/>
  <c r="W126" i="15"/>
  <c r="Y126" i="15"/>
  <c r="Z126" i="15"/>
  <c r="V126" i="15"/>
  <c r="Q126" i="15"/>
  <c r="AB126" i="15"/>
  <c r="T126" i="15"/>
  <c r="AA126" i="15"/>
  <c r="S126" i="15"/>
  <c r="AE126" i="15" s="1"/>
  <c r="U126" i="15"/>
  <c r="S103" i="27"/>
  <c r="T103" i="27"/>
  <c r="W103" i="27"/>
  <c r="P103" i="27"/>
  <c r="X103" i="27"/>
  <c r="N103" i="27"/>
  <c r="V103" i="27"/>
  <c r="M103" i="27"/>
  <c r="K103" i="27"/>
  <c r="J103" i="27"/>
  <c r="O103" i="27"/>
  <c r="R103" i="27"/>
  <c r="Q103" i="27"/>
  <c r="U103" i="27"/>
  <c r="L103" i="27"/>
  <c r="E123" i="27"/>
  <c r="C123" i="27"/>
  <c r="C145" i="27"/>
  <c r="E145" i="27"/>
  <c r="S109" i="15"/>
  <c r="AE109" i="15" s="1"/>
  <c r="AA109" i="15"/>
  <c r="Y109" i="15"/>
  <c r="V109" i="15"/>
  <c r="Z109" i="15"/>
  <c r="W109" i="15"/>
  <c r="T109" i="15"/>
  <c r="Q109" i="15"/>
  <c r="R109" i="15"/>
  <c r="AD109" i="15" s="1"/>
  <c r="AB109" i="15"/>
  <c r="U109" i="15"/>
  <c r="X109" i="15"/>
  <c r="C139" i="27"/>
  <c r="E139" i="27"/>
  <c r="A230" i="15"/>
  <c r="E190" i="15"/>
  <c r="I230" i="15"/>
  <c r="B190" i="15"/>
  <c r="A185" i="27"/>
  <c r="D190" i="15"/>
  <c r="C190" i="15"/>
  <c r="C188" i="15"/>
  <c r="D188" i="15"/>
  <c r="E188" i="15"/>
  <c r="I228" i="15"/>
  <c r="A228" i="15"/>
  <c r="B188" i="15"/>
  <c r="A183" i="27"/>
  <c r="U150" i="15"/>
  <c r="AA150" i="15"/>
  <c r="X150" i="15"/>
  <c r="T150" i="15"/>
  <c r="Q150" i="15"/>
  <c r="W150" i="15"/>
  <c r="AB150" i="15"/>
  <c r="Y150" i="15"/>
  <c r="R150" i="15"/>
  <c r="AD150" i="15" s="1"/>
  <c r="Z150" i="15"/>
  <c r="S150" i="15"/>
  <c r="AE150" i="15" s="1"/>
  <c r="V150" i="15"/>
  <c r="M99" i="27"/>
  <c r="Q99" i="27"/>
  <c r="U99" i="27"/>
  <c r="L99" i="27"/>
  <c r="N99" i="27"/>
  <c r="K99" i="27"/>
  <c r="O99" i="27"/>
  <c r="S99" i="27"/>
  <c r="W99" i="27"/>
  <c r="P99" i="27"/>
  <c r="X99" i="27"/>
  <c r="V99" i="27"/>
  <c r="T99" i="27"/>
  <c r="J99" i="27"/>
  <c r="R99" i="27"/>
  <c r="X144" i="15"/>
  <c r="T144" i="15"/>
  <c r="V144" i="15"/>
  <c r="Q144" i="15"/>
  <c r="U144" i="15"/>
  <c r="S144" i="15"/>
  <c r="AE144" i="15" s="1"/>
  <c r="W144" i="15"/>
  <c r="AA144" i="15"/>
  <c r="AB144" i="15"/>
  <c r="Z144" i="15"/>
  <c r="R144" i="15"/>
  <c r="Y144" i="15"/>
  <c r="E151" i="27"/>
  <c r="C151" i="27"/>
  <c r="C196" i="27"/>
  <c r="E196" i="27"/>
  <c r="D149" i="15"/>
  <c r="B149" i="15"/>
  <c r="A144" i="27"/>
  <c r="C149" i="15"/>
  <c r="A189" i="15"/>
  <c r="E149" i="15"/>
  <c r="I189" i="15"/>
  <c r="A179" i="27"/>
  <c r="B184" i="15"/>
  <c r="D184" i="15"/>
  <c r="A224" i="15"/>
  <c r="E184" i="15"/>
  <c r="I224" i="15"/>
  <c r="C184" i="15"/>
  <c r="S156" i="15"/>
  <c r="AE156" i="15" s="1"/>
  <c r="T156" i="15"/>
  <c r="U156" i="15"/>
  <c r="Q156" i="15"/>
  <c r="Z156" i="15"/>
  <c r="AA156" i="15"/>
  <c r="X156" i="15"/>
  <c r="R156" i="15"/>
  <c r="AD156" i="15" s="1"/>
  <c r="W156" i="15"/>
  <c r="AB156" i="15"/>
  <c r="Y156" i="15"/>
  <c r="V156" i="15"/>
  <c r="AC88" i="15"/>
  <c r="Y201" i="15"/>
  <c r="S201" i="15"/>
  <c r="AE201" i="15" s="1"/>
  <c r="W201" i="15"/>
  <c r="AA201" i="15"/>
  <c r="AB201" i="15"/>
  <c r="Z201" i="15"/>
  <c r="X201" i="15"/>
  <c r="U201" i="15"/>
  <c r="Q201" i="15"/>
  <c r="V201" i="15"/>
  <c r="R201" i="15"/>
  <c r="AD201" i="15" s="1"/>
  <c r="T201" i="15"/>
  <c r="W81" i="27"/>
  <c r="P81" i="27"/>
  <c r="U81" i="27"/>
  <c r="Q81" i="27"/>
  <c r="J81" i="27"/>
  <c r="O81" i="27"/>
  <c r="K81" i="27"/>
  <c r="V81" i="27"/>
  <c r="M81" i="27"/>
  <c r="L81" i="27"/>
  <c r="X81" i="27"/>
  <c r="S81" i="27"/>
  <c r="N81" i="27"/>
  <c r="R81" i="27"/>
  <c r="T81" i="27"/>
  <c r="E104" i="27"/>
  <c r="C104" i="27"/>
  <c r="D30" i="46"/>
  <c r="G23" i="60" s="1"/>
  <c r="W28" i="42"/>
  <c r="Z28" i="42"/>
  <c r="AA28" i="42"/>
  <c r="U23" i="42"/>
  <c r="AF83" i="42"/>
  <c r="N12" i="31"/>
  <c r="X23" i="42"/>
  <c r="X25" i="42"/>
  <c r="M8" i="61"/>
  <c r="G5" i="14"/>
  <c r="A237" i="15"/>
  <c r="D197" i="15"/>
  <c r="B197" i="15"/>
  <c r="A192" i="27"/>
  <c r="E197" i="15"/>
  <c r="I237" i="15"/>
  <c r="C197" i="15"/>
  <c r="AC36" i="42"/>
  <c r="AD36" i="42"/>
  <c r="AB36" i="42"/>
  <c r="AI36" i="42"/>
  <c r="AJ36" i="42"/>
  <c r="AG36" i="42"/>
  <c r="AH36" i="42"/>
  <c r="AE36" i="42"/>
  <c r="AF36" i="42"/>
  <c r="V71" i="41"/>
  <c r="S71" i="41"/>
  <c r="L71" i="41"/>
  <c r="M71" i="41"/>
  <c r="W71" i="41"/>
  <c r="J71" i="41"/>
  <c r="P71" i="41"/>
  <c r="Q71" i="41"/>
  <c r="R71" i="41"/>
  <c r="T71" i="41"/>
  <c r="U71" i="41"/>
  <c r="O71" i="41"/>
  <c r="N71" i="41"/>
  <c r="K71" i="41"/>
  <c r="X71" i="41"/>
  <c r="Y71" i="41"/>
  <c r="A319" i="37"/>
  <c r="C279" i="37"/>
  <c r="A274" i="41"/>
  <c r="D279" i="37"/>
  <c r="E279" i="37"/>
  <c r="I319" i="37"/>
  <c r="B279" i="37"/>
  <c r="I11" i="36"/>
  <c r="J11" i="36"/>
  <c r="K11" i="36" s="1"/>
  <c r="I17" i="36"/>
  <c r="J17" i="36" s="1"/>
  <c r="AC163" i="39"/>
  <c r="AD163" i="39" s="1"/>
  <c r="AE163" i="39" s="1"/>
  <c r="AF163" i="39" s="1"/>
  <c r="AG163" i="39" s="1"/>
  <c r="C152" i="27"/>
  <c r="E152" i="27"/>
  <c r="Z157" i="15"/>
  <c r="Q157" i="15"/>
  <c r="AC157" i="15" s="1"/>
  <c r="S157" i="15"/>
  <c r="AE157" i="15" s="1"/>
  <c r="W157" i="15"/>
  <c r="V157" i="15"/>
  <c r="AB157" i="15"/>
  <c r="U157" i="15"/>
  <c r="R157" i="15"/>
  <c r="AD157" i="15" s="1"/>
  <c r="Y157" i="15"/>
  <c r="AA157" i="15"/>
  <c r="X157" i="15"/>
  <c r="T157" i="15"/>
  <c r="L6" i="12"/>
  <c r="I18" i="28" s="1"/>
  <c r="E168" i="38"/>
  <c r="A208" i="38"/>
  <c r="A163" i="40"/>
  <c r="E163" i="40"/>
  <c r="C168" i="38"/>
  <c r="D168" i="38"/>
  <c r="I168" i="38"/>
  <c r="AF168" i="38"/>
  <c r="B168" i="38"/>
  <c r="K194" i="41"/>
  <c r="Y194" i="41"/>
  <c r="X194" i="41"/>
  <c r="Q194" i="41"/>
  <c r="T194" i="41"/>
  <c r="V194" i="41"/>
  <c r="W194" i="41"/>
  <c r="L194" i="41"/>
  <c r="R194" i="41"/>
  <c r="S194" i="41"/>
  <c r="U194" i="41"/>
  <c r="N194" i="41"/>
  <c r="O194" i="41"/>
  <c r="P194" i="41"/>
  <c r="M194" i="41"/>
  <c r="J194" i="41"/>
  <c r="G19" i="28"/>
  <c r="Y162" i="41"/>
  <c r="X162" i="41"/>
  <c r="W162" i="41"/>
  <c r="V162" i="41"/>
  <c r="M162" i="41"/>
  <c r="L162" i="41"/>
  <c r="K162" i="41"/>
  <c r="J162" i="41"/>
  <c r="Q162" i="41"/>
  <c r="P162" i="41"/>
  <c r="O162" i="41"/>
  <c r="N162" i="41"/>
  <c r="U162" i="41"/>
  <c r="T162" i="41"/>
  <c r="S162" i="41"/>
  <c r="R162" i="41"/>
  <c r="X128" i="38"/>
  <c r="U128" i="38"/>
  <c r="S128" i="38"/>
  <c r="AE128" i="38" s="1"/>
  <c r="AB128" i="38"/>
  <c r="AA128" i="38"/>
  <c r="Y128" i="38"/>
  <c r="W128" i="38"/>
  <c r="Q128" i="38"/>
  <c r="AC128" i="38" s="1"/>
  <c r="T128" i="38"/>
  <c r="R128" i="38"/>
  <c r="AD128" i="38" s="1"/>
  <c r="Z128" i="38"/>
  <c r="V128" i="38"/>
  <c r="U239" i="37"/>
  <c r="W239" i="37"/>
  <c r="R239" i="37"/>
  <c r="AD239" i="37" s="1"/>
  <c r="X239" i="37"/>
  <c r="Z239" i="37"/>
  <c r="S239" i="37"/>
  <c r="AE239" i="37" s="1"/>
  <c r="Y239" i="37"/>
  <c r="Q239" i="37"/>
  <c r="AC239" i="37" s="1"/>
  <c r="AA239" i="37"/>
  <c r="V239" i="37"/>
  <c r="AB239" i="37"/>
  <c r="T239" i="37"/>
  <c r="F5" i="14"/>
  <c r="F3" i="14" s="1"/>
  <c r="I8" i="36"/>
  <c r="J8" i="36" s="1"/>
  <c r="I16" i="36"/>
  <c r="J16" i="36"/>
  <c r="K16" i="36" s="1"/>
  <c r="I10" i="36"/>
  <c r="J10" i="36" s="1"/>
  <c r="N203" i="39"/>
  <c r="T203" i="39"/>
  <c r="U203" i="39"/>
  <c r="P203" i="39"/>
  <c r="S203" i="39"/>
  <c r="R203" i="39"/>
  <c r="B203" i="39"/>
  <c r="AA203" i="39"/>
  <c r="Y203" i="39"/>
  <c r="X203" i="39"/>
  <c r="W203" i="39"/>
  <c r="V203" i="39"/>
  <c r="D203" i="39"/>
  <c r="C203" i="39"/>
  <c r="AB203" i="39"/>
  <c r="A243" i="39"/>
  <c r="Z203" i="39"/>
  <c r="Q203" i="39"/>
  <c r="O203" i="39"/>
  <c r="O123" i="40"/>
  <c r="Q123" i="40"/>
  <c r="U123" i="40"/>
  <c r="M123" i="40"/>
  <c r="L123" i="40"/>
  <c r="T123" i="40"/>
  <c r="K123" i="40"/>
  <c r="V123" i="40"/>
  <c r="X123" i="40"/>
  <c r="N123" i="40"/>
  <c r="J123" i="40"/>
  <c r="S123" i="40"/>
  <c r="P123" i="40"/>
  <c r="R123" i="40"/>
  <c r="W123" i="40"/>
  <c r="C234" i="41"/>
  <c r="E234" i="41"/>
  <c r="AC152" i="37"/>
  <c r="B251" i="39"/>
  <c r="D251" i="39"/>
  <c r="A291" i="39"/>
  <c r="C251" i="39"/>
  <c r="C212" i="39"/>
  <c r="B212" i="39"/>
  <c r="D212" i="39"/>
  <c r="A252" i="39"/>
  <c r="B208" i="39"/>
  <c r="O208" i="39"/>
  <c r="C208" i="39"/>
  <c r="D208" i="39"/>
  <c r="N208" i="39"/>
  <c r="A248" i="39"/>
  <c r="C176" i="39"/>
  <c r="B176" i="39"/>
  <c r="D176" i="39"/>
  <c r="A216" i="39"/>
  <c r="C178" i="39"/>
  <c r="B178" i="39"/>
  <c r="D178" i="39"/>
  <c r="A218" i="39"/>
  <c r="O178" i="39"/>
  <c r="N178" i="39"/>
  <c r="B294" i="39"/>
  <c r="D294" i="39"/>
  <c r="A334" i="39"/>
  <c r="C294" i="39"/>
  <c r="N175" i="39"/>
  <c r="C175" i="39"/>
  <c r="O175" i="39"/>
  <c r="B175" i="39"/>
  <c r="D175" i="39"/>
  <c r="A215" i="39"/>
  <c r="C129" i="39"/>
  <c r="O129" i="39"/>
  <c r="B129" i="39"/>
  <c r="D129" i="39"/>
  <c r="A169" i="39"/>
  <c r="N129" i="39"/>
  <c r="C170" i="39"/>
  <c r="O170" i="39"/>
  <c r="B170" i="39"/>
  <c r="D170" i="39"/>
  <c r="A210" i="39"/>
  <c r="R431" i="39"/>
  <c r="T431" i="39"/>
  <c r="U431" i="39"/>
  <c r="V431" i="39"/>
  <c r="S431" i="39"/>
  <c r="P431" i="39"/>
  <c r="Q431" i="39"/>
  <c r="C431" i="39"/>
  <c r="AB431" i="39"/>
  <c r="O431" i="39"/>
  <c r="X431" i="39"/>
  <c r="D431" i="39"/>
  <c r="N431" i="39"/>
  <c r="Z431" i="39"/>
  <c r="W431" i="39"/>
  <c r="B431" i="39"/>
  <c r="AA431" i="39"/>
  <c r="Y431" i="39"/>
  <c r="A471" i="39"/>
  <c r="A330" i="38"/>
  <c r="I290" i="38"/>
  <c r="AF290" i="38"/>
  <c r="B290" i="38"/>
  <c r="C290" i="38"/>
  <c r="E290" i="38"/>
  <c r="D290" i="38"/>
  <c r="A285" i="40"/>
  <c r="E285" i="40"/>
  <c r="R250" i="38"/>
  <c r="AD250" i="38" s="1"/>
  <c r="T250" i="38"/>
  <c r="U250" i="38"/>
  <c r="S250" i="38"/>
  <c r="AE250" i="38" s="1"/>
  <c r="X250" i="38"/>
  <c r="Z250" i="38"/>
  <c r="Q250" i="38"/>
  <c r="AC250" i="38" s="1"/>
  <c r="Y250" i="38"/>
  <c r="W250" i="38"/>
  <c r="AB250" i="38"/>
  <c r="V250" i="38"/>
  <c r="AA250" i="38"/>
  <c r="V146" i="27"/>
  <c r="W146" i="27"/>
  <c r="X146" i="27"/>
  <c r="J146" i="27"/>
  <c r="M146" i="27"/>
  <c r="L146" i="27"/>
  <c r="Q146" i="27"/>
  <c r="N146" i="27"/>
  <c r="U146" i="27"/>
  <c r="P146" i="27"/>
  <c r="K146" i="27"/>
  <c r="T146" i="27"/>
  <c r="S146" i="27"/>
  <c r="R146" i="27"/>
  <c r="O146" i="27"/>
  <c r="C245" i="15"/>
  <c r="B245" i="15"/>
  <c r="A240" i="27"/>
  <c r="E245" i="15"/>
  <c r="I285" i="15"/>
  <c r="A285" i="15"/>
  <c r="D245" i="15"/>
  <c r="U160" i="39"/>
  <c r="O160" i="39"/>
  <c r="R160" i="39"/>
  <c r="S160" i="39"/>
  <c r="P160" i="39"/>
  <c r="Y160" i="39"/>
  <c r="W160" i="39"/>
  <c r="N160" i="39"/>
  <c r="A200" i="39"/>
  <c r="D160" i="39"/>
  <c r="Q160" i="39"/>
  <c r="V160" i="39"/>
  <c r="T160" i="39"/>
  <c r="B160" i="39"/>
  <c r="AA160" i="39"/>
  <c r="C160" i="39"/>
  <c r="AB160" i="39"/>
  <c r="Z160" i="39"/>
  <c r="X160" i="39"/>
  <c r="V83" i="41"/>
  <c r="J83" i="41"/>
  <c r="X83" i="41"/>
  <c r="Y83" i="41"/>
  <c r="O83" i="41"/>
  <c r="W83" i="41"/>
  <c r="R83" i="41"/>
  <c r="L83" i="41"/>
  <c r="M83" i="41"/>
  <c r="N83" i="41"/>
  <c r="K83" i="41"/>
  <c r="P83" i="41"/>
  <c r="Q83" i="41"/>
  <c r="S83" i="41"/>
  <c r="U83" i="41"/>
  <c r="T83" i="41"/>
  <c r="L5" i="12"/>
  <c r="G18" i="36"/>
  <c r="C226" i="27"/>
  <c r="E226" i="27"/>
  <c r="E352" i="41"/>
  <c r="C352" i="41"/>
  <c r="AC169" i="37"/>
  <c r="P178" i="40"/>
  <c r="T178" i="40"/>
  <c r="X178" i="40"/>
  <c r="K178" i="40"/>
  <c r="M178" i="40"/>
  <c r="O178" i="40"/>
  <c r="Q178" i="40"/>
  <c r="R178" i="40"/>
  <c r="L178" i="40"/>
  <c r="S178" i="40"/>
  <c r="W178" i="40"/>
  <c r="N178" i="40"/>
  <c r="V178" i="40"/>
  <c r="U178" i="40"/>
  <c r="J178" i="40"/>
  <c r="X264" i="38"/>
  <c r="Y264" i="38"/>
  <c r="W264" i="38"/>
  <c r="AA264" i="38"/>
  <c r="V264" i="38"/>
  <c r="U264" i="38"/>
  <c r="R264" i="38"/>
  <c r="AD264" i="38" s="1"/>
  <c r="S264" i="38"/>
  <c r="AE264" i="38" s="1"/>
  <c r="Z264" i="38"/>
  <c r="T264" i="38"/>
  <c r="AB264" i="38"/>
  <c r="Q264" i="38"/>
  <c r="AC264" i="38" s="1"/>
  <c r="G12" i="35"/>
  <c r="I12" i="35"/>
  <c r="J12" i="35"/>
  <c r="P12" i="35"/>
  <c r="Q12" i="35"/>
  <c r="S12" i="35"/>
  <c r="R12" i="35"/>
  <c r="D12" i="40"/>
  <c r="G17" i="35"/>
  <c r="I17" i="35"/>
  <c r="J17" i="35"/>
  <c r="S17" i="35"/>
  <c r="D17" i="40"/>
  <c r="R17" i="35"/>
  <c r="G9" i="35"/>
  <c r="I9" i="35"/>
  <c r="J9" i="35"/>
  <c r="P9" i="35"/>
  <c r="Q9" i="35"/>
  <c r="S9" i="35"/>
  <c r="D9" i="40"/>
  <c r="R9" i="35"/>
  <c r="AC29" i="42"/>
  <c r="AD29" i="42"/>
  <c r="AB29" i="42"/>
  <c r="AI29" i="42"/>
  <c r="AJ29" i="42"/>
  <c r="AE29" i="42"/>
  <c r="AF29" i="42"/>
  <c r="AG29" i="42"/>
  <c r="AH29" i="42"/>
  <c r="A300" i="40"/>
  <c r="E300" i="40"/>
  <c r="A345" i="38"/>
  <c r="D305" i="38"/>
  <c r="C305" i="38"/>
  <c r="E305" i="38"/>
  <c r="B305" i="38"/>
  <c r="I305" i="38"/>
  <c r="AF305" i="38"/>
  <c r="S150" i="38"/>
  <c r="AE150" i="38" s="1"/>
  <c r="T150" i="38"/>
  <c r="Z150" i="38"/>
  <c r="R150" i="38"/>
  <c r="AD150" i="38" s="1"/>
  <c r="Q150" i="38"/>
  <c r="AC150" i="38" s="1"/>
  <c r="AB150" i="38"/>
  <c r="V150" i="38"/>
  <c r="AA150" i="38"/>
  <c r="U150" i="38"/>
  <c r="W150" i="38"/>
  <c r="X150" i="38"/>
  <c r="Y150" i="38"/>
  <c r="AC228" i="39"/>
  <c r="AD228" i="39" s="1"/>
  <c r="AE228" i="39" s="1"/>
  <c r="AF228" i="39" s="1"/>
  <c r="AG228" i="39" s="1"/>
  <c r="C177" i="39"/>
  <c r="B177" i="39"/>
  <c r="D177" i="39"/>
  <c r="A217" i="39"/>
  <c r="T193" i="39"/>
  <c r="N193" i="39"/>
  <c r="D193" i="39"/>
  <c r="R193" i="39"/>
  <c r="S193" i="39"/>
  <c r="C193" i="39"/>
  <c r="AB193" i="39"/>
  <c r="X193" i="39"/>
  <c r="V193" i="39"/>
  <c r="Q193" i="39"/>
  <c r="Z193" i="39"/>
  <c r="W193" i="39"/>
  <c r="B193" i="39"/>
  <c r="AA193" i="39"/>
  <c r="U193" i="39"/>
  <c r="A233" i="39"/>
  <c r="Y193" i="39"/>
  <c r="P193" i="39"/>
  <c r="O193" i="39"/>
  <c r="C37" i="35"/>
  <c r="Q15" i="28"/>
  <c r="Q14" i="28"/>
  <c r="C39" i="48"/>
  <c r="J15" i="37"/>
  <c r="C51" i="37"/>
  <c r="AC365" i="39"/>
  <c r="AD365" i="39" s="1"/>
  <c r="AE365" i="39" s="1"/>
  <c r="AF365" i="39" s="1"/>
  <c r="AG365" i="39" s="1"/>
  <c r="W272" i="37"/>
  <c r="Q272" i="37"/>
  <c r="R272" i="37"/>
  <c r="AD272" i="37" s="1"/>
  <c r="AA272" i="37"/>
  <c r="S272" i="37"/>
  <c r="AE272" i="37" s="1"/>
  <c r="V272" i="37"/>
  <c r="Z272" i="37"/>
  <c r="U272" i="37"/>
  <c r="T272" i="37"/>
  <c r="Y272" i="37"/>
  <c r="AB272" i="37"/>
  <c r="X272" i="37"/>
  <c r="C198" i="38"/>
  <c r="E198" i="38"/>
  <c r="B198" i="38"/>
  <c r="A193" i="40"/>
  <c r="E193" i="40"/>
  <c r="I198" i="38"/>
  <c r="AF198" i="38"/>
  <c r="D198" i="38"/>
  <c r="A238" i="38"/>
  <c r="E354" i="37"/>
  <c r="I394" i="37"/>
  <c r="C354" i="37"/>
  <c r="A394" i="37"/>
  <c r="A349" i="41"/>
  <c r="D354" i="37"/>
  <c r="B354" i="37"/>
  <c r="AC109" i="39"/>
  <c r="AD109" i="39" s="1"/>
  <c r="AE109" i="39" s="1"/>
  <c r="AF109" i="39" s="1"/>
  <c r="AG109" i="39" s="1"/>
  <c r="J14" i="37"/>
  <c r="J17" i="37"/>
  <c r="G14" i="7"/>
  <c r="H14" i="7"/>
  <c r="H19" i="15"/>
  <c r="H16" i="39"/>
  <c r="J63" i="46"/>
  <c r="J64" i="46"/>
  <c r="J66" i="46" s="1"/>
  <c r="V14" i="7"/>
  <c r="C18" i="7"/>
  <c r="G6" i="7"/>
  <c r="H6" i="7"/>
  <c r="H11" i="15"/>
  <c r="O23" i="7"/>
  <c r="B63" i="46"/>
  <c r="I8" i="39"/>
  <c r="G11" i="7"/>
  <c r="H11" i="7"/>
  <c r="H16" i="15"/>
  <c r="H13" i="39"/>
  <c r="G63" i="46"/>
  <c r="G64" i="46"/>
  <c r="G66" i="46"/>
  <c r="V11" i="7"/>
  <c r="B152" i="39"/>
  <c r="AA152" i="39"/>
  <c r="A192" i="39"/>
  <c r="N152" i="39"/>
  <c r="X152" i="39"/>
  <c r="Q152" i="39"/>
  <c r="Z152" i="39"/>
  <c r="C152" i="39"/>
  <c r="AB152" i="39"/>
  <c r="T152" i="39"/>
  <c r="O152" i="39"/>
  <c r="W152" i="39"/>
  <c r="S152" i="39"/>
  <c r="U152" i="39"/>
  <c r="V152" i="39"/>
  <c r="P152" i="39"/>
  <c r="D152" i="39"/>
  <c r="Y152" i="39"/>
  <c r="R152" i="39"/>
  <c r="I6" i="36"/>
  <c r="J19" i="37"/>
  <c r="A311" i="15"/>
  <c r="D271" i="15"/>
  <c r="E271" i="15"/>
  <c r="I311" i="15"/>
  <c r="B271" i="15"/>
  <c r="A266" i="27"/>
  <c r="C271" i="15"/>
  <c r="S242" i="39"/>
  <c r="N242" i="39"/>
  <c r="D242" i="39"/>
  <c r="C242" i="39"/>
  <c r="AB242" i="39"/>
  <c r="R242" i="39"/>
  <c r="W242" i="39"/>
  <c r="V242" i="39"/>
  <c r="Q242" i="39"/>
  <c r="Z242" i="39"/>
  <c r="A282" i="39"/>
  <c r="U242" i="39"/>
  <c r="T242" i="39"/>
  <c r="Y242" i="39"/>
  <c r="B242" i="39"/>
  <c r="AA242" i="39"/>
  <c r="P242" i="39"/>
  <c r="O242" i="39"/>
  <c r="X242" i="39"/>
  <c r="Y266" i="39"/>
  <c r="X266" i="39"/>
  <c r="P266" i="39"/>
  <c r="R266" i="39"/>
  <c r="W266" i="39"/>
  <c r="U266" i="39"/>
  <c r="O266" i="39"/>
  <c r="Q266" i="39"/>
  <c r="V266" i="39"/>
  <c r="S266" i="39"/>
  <c r="C266" i="39"/>
  <c r="AB266" i="39"/>
  <c r="D266" i="39"/>
  <c r="B266" i="39"/>
  <c r="AA266" i="39"/>
  <c r="N266" i="39"/>
  <c r="T266" i="39"/>
  <c r="Z266" i="39"/>
  <c r="A306" i="39"/>
  <c r="D140" i="39"/>
  <c r="S140" i="39"/>
  <c r="T140" i="39"/>
  <c r="A180" i="39"/>
  <c r="C140" i="39"/>
  <c r="AB140" i="39"/>
  <c r="X140" i="39"/>
  <c r="Z140" i="39"/>
  <c r="U140" i="39"/>
  <c r="B140" i="39"/>
  <c r="AA140" i="39"/>
  <c r="O140" i="39"/>
  <c r="Q140" i="39"/>
  <c r="V140" i="39"/>
  <c r="W140" i="39"/>
  <c r="Y140" i="39"/>
  <c r="P140" i="39"/>
  <c r="R140" i="39"/>
  <c r="N140" i="39"/>
  <c r="J13" i="37"/>
  <c r="G10" i="35"/>
  <c r="I10" i="35"/>
  <c r="J10" i="35"/>
  <c r="P10" i="35"/>
  <c r="Q10" i="35"/>
  <c r="D10" i="40"/>
  <c r="S10" i="35"/>
  <c r="R10" i="35"/>
  <c r="G15" i="35"/>
  <c r="I15" i="35"/>
  <c r="J15" i="35"/>
  <c r="P15" i="35"/>
  <c r="Q15" i="35"/>
  <c r="R15" i="35"/>
  <c r="S15" i="35"/>
  <c r="D15" i="40"/>
  <c r="G7" i="35"/>
  <c r="I7" i="35"/>
  <c r="J7" i="35"/>
  <c r="P7" i="35"/>
  <c r="Q7" i="35"/>
  <c r="S7" i="35"/>
  <c r="R7" i="35"/>
  <c r="D7" i="40"/>
  <c r="L462" i="41"/>
  <c r="J462" i="41"/>
  <c r="P462" i="41"/>
  <c r="N462" i="41"/>
  <c r="T462" i="41"/>
  <c r="R462" i="41"/>
  <c r="X462" i="41"/>
  <c r="V462" i="41"/>
  <c r="K462" i="41"/>
  <c r="O462" i="41"/>
  <c r="S462" i="41"/>
  <c r="W462" i="41"/>
  <c r="M462" i="41"/>
  <c r="Q462" i="41"/>
  <c r="U462" i="41"/>
  <c r="Y462" i="41"/>
  <c r="R260" i="40"/>
  <c r="K260" i="40"/>
  <c r="S260" i="40"/>
  <c r="L260" i="40"/>
  <c r="P260" i="40"/>
  <c r="T260" i="40"/>
  <c r="X260" i="40"/>
  <c r="M260" i="40"/>
  <c r="Q260" i="40"/>
  <c r="U260" i="40"/>
  <c r="N260" i="40"/>
  <c r="W260" i="40"/>
  <c r="J260" i="40"/>
  <c r="V260" i="40"/>
  <c r="O260" i="40"/>
  <c r="N359" i="39"/>
  <c r="A399" i="39"/>
  <c r="Y359" i="39"/>
  <c r="B359" i="39"/>
  <c r="AA359" i="39"/>
  <c r="W359" i="39"/>
  <c r="R359" i="39"/>
  <c r="C359" i="39"/>
  <c r="AB359" i="39"/>
  <c r="U359" i="39"/>
  <c r="S359" i="39"/>
  <c r="V359" i="39"/>
  <c r="Q359" i="39"/>
  <c r="P359" i="39"/>
  <c r="O359" i="39"/>
  <c r="X359" i="39"/>
  <c r="Z359" i="39"/>
  <c r="T359" i="39"/>
  <c r="D359" i="39"/>
  <c r="AC319" i="39"/>
  <c r="AD319" i="39" s="1"/>
  <c r="AE319" i="39" s="1"/>
  <c r="AF319" i="39" s="1"/>
  <c r="AG319" i="39" s="1"/>
  <c r="AB209" i="37"/>
  <c r="AA209" i="37"/>
  <c r="R209" i="37"/>
  <c r="AD209" i="37" s="1"/>
  <c r="X209" i="37"/>
  <c r="W209" i="37"/>
  <c r="U209" i="37"/>
  <c r="Z209" i="37"/>
  <c r="S209" i="37"/>
  <c r="AE209" i="37" s="1"/>
  <c r="V209" i="37"/>
  <c r="Y209" i="37"/>
  <c r="T209" i="37"/>
  <c r="Q209" i="37"/>
  <c r="AC209" i="37" s="1"/>
  <c r="N263" i="39"/>
  <c r="Q263" i="39"/>
  <c r="P263" i="39"/>
  <c r="U263" i="39"/>
  <c r="W263" i="39"/>
  <c r="R263" i="39"/>
  <c r="Y263" i="39"/>
  <c r="T263" i="39"/>
  <c r="B263" i="39"/>
  <c r="AA263" i="39"/>
  <c r="C263" i="39"/>
  <c r="AB263" i="39"/>
  <c r="V263" i="39"/>
  <c r="S263" i="39"/>
  <c r="X263" i="39"/>
  <c r="Z263" i="39"/>
  <c r="A303" i="39"/>
  <c r="D263" i="39"/>
  <c r="O263" i="39"/>
  <c r="I190" i="38"/>
  <c r="AF190" i="38"/>
  <c r="E190" i="38"/>
  <c r="C190" i="38"/>
  <c r="D190" i="38"/>
  <c r="A230" i="38"/>
  <c r="A185" i="40"/>
  <c r="E185" i="40"/>
  <c r="B190" i="38"/>
  <c r="AC127" i="39"/>
  <c r="AD127" i="39" s="1"/>
  <c r="AE127" i="39" s="1"/>
  <c r="AF127" i="39" s="1"/>
  <c r="AG127" i="39" s="1"/>
  <c r="AC33" i="42"/>
  <c r="AD33" i="42"/>
  <c r="AB33" i="42"/>
  <c r="AG33" i="42"/>
  <c r="AH33" i="42"/>
  <c r="AI33" i="42"/>
  <c r="AJ33" i="42"/>
  <c r="AE33" i="42"/>
  <c r="AF33" i="42"/>
  <c r="O405" i="39"/>
  <c r="R405" i="39"/>
  <c r="Q405" i="39"/>
  <c r="P405" i="39"/>
  <c r="W405" i="39"/>
  <c r="V405" i="39"/>
  <c r="Y405" i="39"/>
  <c r="X405" i="39"/>
  <c r="C405" i="39"/>
  <c r="AB405" i="39"/>
  <c r="Z405" i="39"/>
  <c r="A445" i="39"/>
  <c r="T405" i="39"/>
  <c r="S405" i="39"/>
  <c r="B405" i="39"/>
  <c r="AA405" i="39"/>
  <c r="D405" i="39"/>
  <c r="N405" i="39"/>
  <c r="U405" i="39"/>
  <c r="O312" i="41"/>
  <c r="T312" i="41"/>
  <c r="Y312" i="41"/>
  <c r="N312" i="41"/>
  <c r="S312" i="41"/>
  <c r="X312" i="41"/>
  <c r="J312" i="41"/>
  <c r="V312" i="41"/>
  <c r="U312" i="41"/>
  <c r="W312" i="41"/>
  <c r="P312" i="41"/>
  <c r="L312" i="41"/>
  <c r="K312" i="41"/>
  <c r="R312" i="41"/>
  <c r="Q312" i="41"/>
  <c r="M312" i="41"/>
  <c r="C267" i="41"/>
  <c r="E267" i="41"/>
  <c r="E312" i="37"/>
  <c r="I352" i="37"/>
  <c r="C312" i="37"/>
  <c r="A352" i="37"/>
  <c r="D312" i="37"/>
  <c r="A307" i="41"/>
  <c r="B312" i="37"/>
  <c r="A276" i="40"/>
  <c r="E276" i="40"/>
  <c r="B281" i="38"/>
  <c r="E281" i="38"/>
  <c r="C281" i="38"/>
  <c r="I281" i="38"/>
  <c r="AF281" i="38"/>
  <c r="A321" i="38"/>
  <c r="D281" i="38"/>
  <c r="R158" i="38"/>
  <c r="AD158" i="38" s="1"/>
  <c r="X158" i="38"/>
  <c r="W158" i="38"/>
  <c r="V158" i="38"/>
  <c r="Q158" i="38"/>
  <c r="AC158" i="38" s="1"/>
  <c r="AA158" i="38"/>
  <c r="Y158" i="38"/>
  <c r="AB158" i="38"/>
  <c r="T158" i="38"/>
  <c r="S158" i="38"/>
  <c r="AE158" i="38" s="1"/>
  <c r="U158" i="38"/>
  <c r="Z158" i="38"/>
  <c r="E309" i="41"/>
  <c r="C309" i="41"/>
  <c r="V149" i="39"/>
  <c r="R149" i="39"/>
  <c r="S149" i="39"/>
  <c r="Y149" i="39"/>
  <c r="Q149" i="39"/>
  <c r="N149" i="39"/>
  <c r="W149" i="39"/>
  <c r="O149" i="39"/>
  <c r="U149" i="39"/>
  <c r="D149" i="39"/>
  <c r="C149" i="39"/>
  <c r="AB149" i="39"/>
  <c r="X149" i="39"/>
  <c r="A189" i="39"/>
  <c r="B149" i="39"/>
  <c r="AA149" i="39"/>
  <c r="P149" i="39"/>
  <c r="Z149" i="39"/>
  <c r="T149" i="39"/>
  <c r="AC31" i="42"/>
  <c r="AD31" i="42"/>
  <c r="AB31" i="42"/>
  <c r="AI31" i="42"/>
  <c r="AJ31" i="42"/>
  <c r="AE31" i="42"/>
  <c r="AF31" i="42"/>
  <c r="AG31" i="42"/>
  <c r="AH31" i="42"/>
  <c r="G12" i="7"/>
  <c r="H12" i="7"/>
  <c r="H17" i="15"/>
  <c r="H14" i="39"/>
  <c r="H63" i="46"/>
  <c r="H64" i="46"/>
  <c r="H66" i="46" s="1"/>
  <c r="V12" i="7"/>
  <c r="H17" i="7"/>
  <c r="H22" i="15"/>
  <c r="G17" i="7"/>
  <c r="I17" i="7"/>
  <c r="J17" i="7"/>
  <c r="K17" i="7"/>
  <c r="M63" i="46"/>
  <c r="M64" i="46"/>
  <c r="M66" i="46"/>
  <c r="V17" i="7"/>
  <c r="H19" i="39"/>
  <c r="H9" i="7"/>
  <c r="H14" i="15"/>
  <c r="G9" i="7"/>
  <c r="E63" i="46"/>
  <c r="E64" i="46"/>
  <c r="E66" i="46" s="1"/>
  <c r="V9" i="7"/>
  <c r="H11" i="39"/>
  <c r="Y339" i="39"/>
  <c r="A379" i="39"/>
  <c r="C339" i="39"/>
  <c r="AB339" i="39"/>
  <c r="V339" i="39"/>
  <c r="D339" i="39"/>
  <c r="P339" i="39"/>
  <c r="O339" i="39"/>
  <c r="Z339" i="39"/>
  <c r="Q339" i="39"/>
  <c r="T339" i="39"/>
  <c r="S339" i="39"/>
  <c r="N339" i="39"/>
  <c r="X339" i="39"/>
  <c r="W339" i="39"/>
  <c r="B339" i="39"/>
  <c r="AA339" i="39"/>
  <c r="R339" i="39"/>
  <c r="U339" i="39"/>
  <c r="S186" i="27"/>
  <c r="P186" i="27"/>
  <c r="Q186" i="27"/>
  <c r="R186" i="27"/>
  <c r="U186" i="27"/>
  <c r="J186" i="27"/>
  <c r="N186" i="27"/>
  <c r="V186" i="27"/>
  <c r="K186" i="27"/>
  <c r="O186" i="27"/>
  <c r="W186" i="27"/>
  <c r="L186" i="27"/>
  <c r="T186" i="27"/>
  <c r="X186" i="27"/>
  <c r="M186" i="27"/>
  <c r="T245" i="40"/>
  <c r="X245" i="40"/>
  <c r="O245" i="40"/>
  <c r="K245" i="40"/>
  <c r="P245" i="40"/>
  <c r="S245" i="40"/>
  <c r="N245" i="40"/>
  <c r="J245" i="40"/>
  <c r="V245" i="40"/>
  <c r="R245" i="40"/>
  <c r="W245" i="40"/>
  <c r="M245" i="40"/>
  <c r="L245" i="40"/>
  <c r="Q245" i="40"/>
  <c r="U245" i="40"/>
  <c r="M144" i="41"/>
  <c r="L144" i="41"/>
  <c r="K144" i="41"/>
  <c r="J144" i="41"/>
  <c r="Q144" i="41"/>
  <c r="P144" i="41"/>
  <c r="O144" i="41"/>
  <c r="N144" i="41"/>
  <c r="T144" i="41"/>
  <c r="R144" i="41"/>
  <c r="X144" i="41"/>
  <c r="V144" i="41"/>
  <c r="U144" i="41"/>
  <c r="S144" i="41"/>
  <c r="Y144" i="41"/>
  <c r="W144" i="41"/>
  <c r="K16" i="37"/>
  <c r="J16" i="37"/>
  <c r="J11" i="37"/>
  <c r="Q11" i="37"/>
  <c r="D20" i="36"/>
  <c r="P31" i="36"/>
  <c r="P32" i="36"/>
  <c r="P33" i="36"/>
  <c r="P34" i="36"/>
  <c r="P35" i="36"/>
  <c r="G21" i="36"/>
  <c r="R361" i="39"/>
  <c r="Y361" i="39"/>
  <c r="A401" i="39"/>
  <c r="C361" i="39"/>
  <c r="AB361" i="39"/>
  <c r="V361" i="39"/>
  <c r="D361" i="39"/>
  <c r="P361" i="39"/>
  <c r="O361" i="39"/>
  <c r="Z361" i="39"/>
  <c r="Q361" i="39"/>
  <c r="T361" i="39"/>
  <c r="S361" i="39"/>
  <c r="N361" i="39"/>
  <c r="W361" i="39"/>
  <c r="B361" i="39"/>
  <c r="AA361" i="39"/>
  <c r="U361" i="39"/>
  <c r="X361" i="39"/>
  <c r="T160" i="27"/>
  <c r="Q160" i="27"/>
  <c r="V160" i="27"/>
  <c r="U160" i="27"/>
  <c r="X160" i="27"/>
  <c r="J160" i="27"/>
  <c r="K160" i="27"/>
  <c r="L160" i="27"/>
  <c r="O160" i="27"/>
  <c r="N160" i="27"/>
  <c r="S160" i="27"/>
  <c r="M160" i="27"/>
  <c r="P160" i="27"/>
  <c r="W160" i="27"/>
  <c r="R160" i="27"/>
  <c r="U183" i="38"/>
  <c r="Q183" i="38"/>
  <c r="AC183" i="38" s="1"/>
  <c r="S183" i="38"/>
  <c r="AE183" i="38" s="1"/>
  <c r="W183" i="38"/>
  <c r="R183" i="38"/>
  <c r="AD183" i="38" s="1"/>
  <c r="Y183" i="38"/>
  <c r="V183" i="38"/>
  <c r="Z183" i="38"/>
  <c r="T183" i="38"/>
  <c r="X183" i="38"/>
  <c r="AB183" i="38"/>
  <c r="AA183" i="38"/>
  <c r="A344" i="38"/>
  <c r="I304" i="38"/>
  <c r="AF304" i="38"/>
  <c r="C304" i="38"/>
  <c r="A299" i="40"/>
  <c r="E299" i="40"/>
  <c r="B304" i="38"/>
  <c r="E304" i="38"/>
  <c r="D304" i="38"/>
  <c r="AC100" i="39"/>
  <c r="AD100" i="39" s="1"/>
  <c r="AE100" i="39" s="1"/>
  <c r="AF100" i="39" s="1"/>
  <c r="AG100" i="39" s="1"/>
  <c r="J18" i="37"/>
  <c r="J21" i="37"/>
  <c r="K21" i="37"/>
  <c r="G16" i="35"/>
  <c r="I16" i="35"/>
  <c r="J16" i="35"/>
  <c r="P16" i="35"/>
  <c r="Q16" i="35"/>
  <c r="S16" i="35"/>
  <c r="D16" i="40"/>
  <c r="R16" i="35"/>
  <c r="G8" i="35"/>
  <c r="I8" i="35"/>
  <c r="J8" i="35"/>
  <c r="P8" i="35"/>
  <c r="Q8" i="35"/>
  <c r="S8" i="35"/>
  <c r="D8" i="40"/>
  <c r="R8" i="35"/>
  <c r="G13" i="35"/>
  <c r="I13" i="35"/>
  <c r="J13" i="35"/>
  <c r="P13" i="35"/>
  <c r="Q13" i="35"/>
  <c r="S13" i="35"/>
  <c r="D13" i="40"/>
  <c r="R13" i="35"/>
  <c r="E249" i="37"/>
  <c r="I289" i="37"/>
  <c r="C249" i="37"/>
  <c r="D249" i="37"/>
  <c r="A289" i="37"/>
  <c r="A244" i="41"/>
  <c r="B249" i="37"/>
  <c r="C204" i="41"/>
  <c r="E204" i="41"/>
  <c r="K145" i="40"/>
  <c r="L145" i="40"/>
  <c r="M145" i="40"/>
  <c r="J145" i="40"/>
  <c r="V145" i="40"/>
  <c r="U145" i="40"/>
  <c r="X145" i="40"/>
  <c r="W145" i="40"/>
  <c r="R145" i="40"/>
  <c r="P145" i="40"/>
  <c r="Q145" i="40"/>
  <c r="O145" i="40"/>
  <c r="T145" i="40"/>
  <c r="N145" i="40"/>
  <c r="S145" i="40"/>
  <c r="S268" i="39"/>
  <c r="R268" i="39"/>
  <c r="V268" i="39"/>
  <c r="Y268" i="39"/>
  <c r="Z268" i="39"/>
  <c r="C268" i="39"/>
  <c r="AB268" i="39"/>
  <c r="D268" i="39"/>
  <c r="B268" i="39"/>
  <c r="AA268" i="39"/>
  <c r="T268" i="39"/>
  <c r="W268" i="39"/>
  <c r="U268" i="39"/>
  <c r="N268" i="39"/>
  <c r="P268" i="39"/>
  <c r="X268" i="39"/>
  <c r="A308" i="39"/>
  <c r="Q268" i="39"/>
  <c r="O268" i="39"/>
  <c r="AC153" i="39"/>
  <c r="AD153" i="39" s="1"/>
  <c r="AE153" i="39" s="1"/>
  <c r="AF153" i="39" s="1"/>
  <c r="AG153" i="39" s="1"/>
  <c r="M49" i="36"/>
  <c r="R14" i="6"/>
  <c r="S14" i="6"/>
  <c r="O14" i="6"/>
  <c r="P14" i="6"/>
  <c r="AC221" i="39"/>
  <c r="AD221" i="39" s="1"/>
  <c r="AE221" i="39" s="1"/>
  <c r="AF221" i="39" s="1"/>
  <c r="AG221" i="39" s="1"/>
  <c r="A301" i="39"/>
  <c r="C261" i="39"/>
  <c r="AB261" i="39"/>
  <c r="V261" i="39"/>
  <c r="B261" i="39"/>
  <c r="AA261" i="39"/>
  <c r="P261" i="39"/>
  <c r="Q261" i="39"/>
  <c r="Z261" i="39"/>
  <c r="T261" i="39"/>
  <c r="N261" i="39"/>
  <c r="O261" i="39"/>
  <c r="X261" i="39"/>
  <c r="R261" i="39"/>
  <c r="W261" i="39"/>
  <c r="Y261" i="39"/>
  <c r="D261" i="39"/>
  <c r="U261" i="39"/>
  <c r="S261" i="39"/>
  <c r="AC165" i="15"/>
  <c r="X236" i="40"/>
  <c r="R236" i="40"/>
  <c r="T236" i="40"/>
  <c r="M236" i="40"/>
  <c r="U236" i="40"/>
  <c r="N236" i="40"/>
  <c r="O236" i="40"/>
  <c r="W236" i="40"/>
  <c r="P236" i="40"/>
  <c r="Q236" i="40"/>
  <c r="J236" i="40"/>
  <c r="V236" i="40"/>
  <c r="K236" i="40"/>
  <c r="S236" i="40"/>
  <c r="L236" i="40"/>
  <c r="U153" i="40"/>
  <c r="J153" i="40"/>
  <c r="N153" i="40"/>
  <c r="T153" i="40"/>
  <c r="V153" i="40"/>
  <c r="K153" i="40"/>
  <c r="O153" i="40"/>
  <c r="Q153" i="40"/>
  <c r="W153" i="40"/>
  <c r="L153" i="40"/>
  <c r="P153" i="40"/>
  <c r="R153" i="40"/>
  <c r="X153" i="40"/>
  <c r="M153" i="40"/>
  <c r="S153" i="40"/>
  <c r="F37" i="36"/>
  <c r="H35" i="37"/>
  <c r="D30" i="41"/>
  <c r="G10" i="7"/>
  <c r="H10" i="7"/>
  <c r="H15" i="15"/>
  <c r="H12" i="39"/>
  <c r="F63" i="46"/>
  <c r="F64" i="46"/>
  <c r="F66" i="46"/>
  <c r="V10" i="7"/>
  <c r="H15" i="7"/>
  <c r="H20" i="15"/>
  <c r="G15" i="7"/>
  <c r="H17" i="39"/>
  <c r="K63" i="46"/>
  <c r="K64" i="46"/>
  <c r="K66" i="46"/>
  <c r="V15" i="7"/>
  <c r="H7" i="7"/>
  <c r="G7" i="7"/>
  <c r="H12" i="15"/>
  <c r="H9" i="39"/>
  <c r="C63" i="46"/>
  <c r="C64" i="46"/>
  <c r="C66" i="46" s="1"/>
  <c r="V7" i="7"/>
  <c r="B213" i="39"/>
  <c r="N213" i="39"/>
  <c r="C213" i="39"/>
  <c r="D213" i="39"/>
  <c r="A253" i="39"/>
  <c r="W470" i="39"/>
  <c r="C470" i="39"/>
  <c r="AB470" i="39"/>
  <c r="B470" i="39"/>
  <c r="AA470" i="39"/>
  <c r="Z470" i="39"/>
  <c r="U470" i="39"/>
  <c r="O470" i="39"/>
  <c r="P470" i="39"/>
  <c r="Y470" i="39"/>
  <c r="N470" i="39"/>
  <c r="V470" i="39"/>
  <c r="Q470" i="39"/>
  <c r="S470" i="39"/>
  <c r="T470" i="39"/>
  <c r="X470" i="39"/>
  <c r="R470" i="39"/>
  <c r="D470" i="39"/>
  <c r="D314" i="39"/>
  <c r="R314" i="39"/>
  <c r="P314" i="39"/>
  <c r="W314" i="39"/>
  <c r="Q314" i="39"/>
  <c r="Z314" i="39"/>
  <c r="X314" i="39"/>
  <c r="N314" i="39"/>
  <c r="T314" i="39"/>
  <c r="B314" i="39"/>
  <c r="AA314" i="39"/>
  <c r="U314" i="39"/>
  <c r="C314" i="39"/>
  <c r="AB314" i="39"/>
  <c r="O314" i="39"/>
  <c r="V314" i="39"/>
  <c r="A354" i="39"/>
  <c r="Y314" i="39"/>
  <c r="S314" i="39"/>
  <c r="Q164" i="41"/>
  <c r="P164" i="41"/>
  <c r="O164" i="41"/>
  <c r="N164" i="41"/>
  <c r="U164" i="41"/>
  <c r="T164" i="41"/>
  <c r="S164" i="41"/>
  <c r="R164" i="41"/>
  <c r="Y164" i="41"/>
  <c r="X164" i="41"/>
  <c r="W164" i="41"/>
  <c r="V164" i="41"/>
  <c r="M164" i="41"/>
  <c r="L164" i="41"/>
  <c r="K164" i="41"/>
  <c r="J164" i="41"/>
  <c r="C200" i="27"/>
  <c r="E200" i="27"/>
  <c r="U205" i="15"/>
  <c r="W205" i="15"/>
  <c r="Z205" i="15"/>
  <c r="AB205" i="15"/>
  <c r="X205" i="15"/>
  <c r="Y205" i="15"/>
  <c r="T205" i="15"/>
  <c r="AA205" i="15"/>
  <c r="Q205" i="15"/>
  <c r="S205" i="15"/>
  <c r="AE205" i="15" s="1"/>
  <c r="V205" i="15"/>
  <c r="R205" i="15"/>
  <c r="AD205" i="15" s="1"/>
  <c r="H17" i="28"/>
  <c r="H18" i="36"/>
  <c r="Y231" i="15"/>
  <c r="X231" i="15"/>
  <c r="R231" i="15"/>
  <c r="AD231" i="15" s="1"/>
  <c r="Q231" i="15"/>
  <c r="S231" i="15"/>
  <c r="AE231" i="15" s="1"/>
  <c r="T231" i="15"/>
  <c r="W231" i="15"/>
  <c r="U231" i="15"/>
  <c r="V231" i="15"/>
  <c r="Z231" i="15"/>
  <c r="AA231" i="15"/>
  <c r="AB231" i="15"/>
  <c r="B397" i="37"/>
  <c r="D397" i="37"/>
  <c r="E397" i="37"/>
  <c r="I437" i="37"/>
  <c r="C397" i="37"/>
  <c r="A392" i="41"/>
  <c r="A437" i="37"/>
  <c r="Z357" i="37"/>
  <c r="R357" i="37"/>
  <c r="AD357" i="37" s="1"/>
  <c r="X357" i="37"/>
  <c r="U357" i="37"/>
  <c r="AB357" i="37"/>
  <c r="S357" i="37"/>
  <c r="AE357" i="37" s="1"/>
  <c r="W357" i="37"/>
  <c r="V357" i="37"/>
  <c r="AA357" i="37"/>
  <c r="T357" i="37"/>
  <c r="Q357" i="37"/>
  <c r="Y357" i="37"/>
  <c r="D223" i="38"/>
  <c r="I223" i="38"/>
  <c r="AF223" i="38"/>
  <c r="E223" i="38"/>
  <c r="B223" i="38"/>
  <c r="A218" i="40"/>
  <c r="E218" i="40"/>
  <c r="A263" i="38"/>
  <c r="C223" i="38"/>
  <c r="M259" i="40"/>
  <c r="Q259" i="40"/>
  <c r="U259" i="40"/>
  <c r="J259" i="40"/>
  <c r="N259" i="40"/>
  <c r="R259" i="40"/>
  <c r="V259" i="40"/>
  <c r="L259" i="40"/>
  <c r="T259" i="40"/>
  <c r="O259" i="40"/>
  <c r="W259" i="40"/>
  <c r="P259" i="40"/>
  <c r="X259" i="40"/>
  <c r="K259" i="40"/>
  <c r="S259" i="40"/>
  <c r="AC202" i="39"/>
  <c r="AD202" i="39" s="1"/>
  <c r="AE202" i="39" s="1"/>
  <c r="AF202" i="39" s="1"/>
  <c r="AG202" i="39" s="1"/>
  <c r="AC30" i="42"/>
  <c r="AD30" i="42"/>
  <c r="AB30" i="42"/>
  <c r="AI30" i="42"/>
  <c r="AJ30" i="42"/>
  <c r="AG30" i="42"/>
  <c r="AH30" i="42"/>
  <c r="AE30" i="42"/>
  <c r="AF30" i="42"/>
  <c r="G14" i="35"/>
  <c r="I14" i="35"/>
  <c r="J14" i="35"/>
  <c r="P14" i="35"/>
  <c r="Q14" i="35"/>
  <c r="S14" i="35"/>
  <c r="D14" i="40"/>
  <c r="R14" i="35"/>
  <c r="E18" i="35"/>
  <c r="G6" i="35"/>
  <c r="I6" i="35"/>
  <c r="J6" i="35"/>
  <c r="D6" i="40"/>
  <c r="S6" i="35"/>
  <c r="E6" i="40"/>
  <c r="R6" i="35"/>
  <c r="O23" i="35"/>
  <c r="G11" i="35"/>
  <c r="I11" i="35"/>
  <c r="J11" i="35"/>
  <c r="P11" i="35"/>
  <c r="Q11" i="35"/>
  <c r="S11" i="35"/>
  <c r="R11" i="35"/>
  <c r="D11" i="40"/>
  <c r="W29" i="42"/>
  <c r="U25" i="42"/>
  <c r="S52" i="28"/>
  <c r="S265" i="38"/>
  <c r="AE265" i="38" s="1"/>
  <c r="X265" i="38"/>
  <c r="R265" i="38"/>
  <c r="AD265" i="38" s="1"/>
  <c r="V265" i="38"/>
  <c r="U265" i="38"/>
  <c r="T265" i="38"/>
  <c r="W265" i="38"/>
  <c r="AA265" i="38"/>
  <c r="Y265" i="38"/>
  <c r="Q265" i="38"/>
  <c r="AC265" i="38" s="1"/>
  <c r="AB265" i="38"/>
  <c r="Z265" i="38"/>
  <c r="AC484" i="39"/>
  <c r="AD484" i="39" s="1"/>
  <c r="AE484" i="39" s="1"/>
  <c r="AF484" i="39" s="1"/>
  <c r="AG484" i="39" s="1"/>
  <c r="AC223" i="39"/>
  <c r="AD223" i="39" s="1"/>
  <c r="AE223" i="39" s="1"/>
  <c r="AF223" i="39" s="1"/>
  <c r="AG223" i="39" s="1"/>
  <c r="P269" i="41"/>
  <c r="S269" i="41"/>
  <c r="Q269" i="41"/>
  <c r="U269" i="41"/>
  <c r="V269" i="41"/>
  <c r="L269" i="41"/>
  <c r="X269" i="41"/>
  <c r="K269" i="41"/>
  <c r="M269" i="41"/>
  <c r="R269" i="41"/>
  <c r="O269" i="41"/>
  <c r="T269" i="41"/>
  <c r="J269" i="41"/>
  <c r="W269" i="41"/>
  <c r="Y269" i="41"/>
  <c r="N269" i="41"/>
  <c r="Z167" i="39"/>
  <c r="V167" i="39"/>
  <c r="T167" i="39"/>
  <c r="D167" i="39"/>
  <c r="U167" i="39"/>
  <c r="P167" i="39"/>
  <c r="O167" i="39"/>
  <c r="W167" i="39"/>
  <c r="B167" i="39"/>
  <c r="AA167" i="39"/>
  <c r="Q167" i="39"/>
  <c r="Y167" i="39"/>
  <c r="S167" i="39"/>
  <c r="A207" i="39"/>
  <c r="X167" i="39"/>
  <c r="N167" i="39"/>
  <c r="R167" i="39"/>
  <c r="C167" i="39"/>
  <c r="AB167" i="39"/>
  <c r="J12" i="37"/>
  <c r="J20" i="37"/>
  <c r="AB35" i="42"/>
  <c r="AI35" i="42"/>
  <c r="AJ35" i="42"/>
  <c r="AG35" i="42"/>
  <c r="AH35" i="42"/>
  <c r="AE35" i="42"/>
  <c r="AF35" i="42"/>
  <c r="AC35" i="42"/>
  <c r="AD35" i="42"/>
  <c r="S463" i="41"/>
  <c r="U463" i="41"/>
  <c r="W463" i="41"/>
  <c r="Y463" i="41"/>
  <c r="M463" i="41"/>
  <c r="N463" i="41"/>
  <c r="X463" i="41"/>
  <c r="K463" i="41"/>
  <c r="L463" i="41"/>
  <c r="V463" i="41"/>
  <c r="J463" i="41"/>
  <c r="T463" i="41"/>
  <c r="Q463" i="41"/>
  <c r="R463" i="41"/>
  <c r="O463" i="41"/>
  <c r="P463" i="41"/>
  <c r="AC151" i="15"/>
  <c r="S241" i="38"/>
  <c r="AE241" i="38" s="1"/>
  <c r="X241" i="38"/>
  <c r="U241" i="38"/>
  <c r="T241" i="38"/>
  <c r="Z241" i="38"/>
  <c r="AA241" i="38"/>
  <c r="AB241" i="38"/>
  <c r="W241" i="38"/>
  <c r="Y241" i="38"/>
  <c r="Q241" i="38"/>
  <c r="AC241" i="38" s="1"/>
  <c r="V241" i="38"/>
  <c r="R241" i="38"/>
  <c r="AD241" i="38" s="1"/>
  <c r="W314" i="37"/>
  <c r="V314" i="37"/>
  <c r="AB314" i="37"/>
  <c r="AA314" i="37"/>
  <c r="Z314" i="37"/>
  <c r="T314" i="37"/>
  <c r="Y314" i="37"/>
  <c r="X314" i="37"/>
  <c r="U314" i="37"/>
  <c r="Q314" i="37"/>
  <c r="S314" i="37"/>
  <c r="AE314" i="37" s="1"/>
  <c r="R314" i="37"/>
  <c r="AD314" i="37" s="1"/>
  <c r="X69" i="41"/>
  <c r="T69" i="41"/>
  <c r="U69" i="41"/>
  <c r="R69" i="41"/>
  <c r="S69" i="41"/>
  <c r="N69" i="41"/>
  <c r="J69" i="41"/>
  <c r="Q69" i="41"/>
  <c r="M69" i="41"/>
  <c r="W69" i="41"/>
  <c r="P69" i="41"/>
  <c r="L69" i="41"/>
  <c r="V69" i="41"/>
  <c r="O69" i="41"/>
  <c r="K69" i="41"/>
  <c r="Y69" i="41"/>
  <c r="L26" i="41"/>
  <c r="M10" i="31"/>
  <c r="F11" i="23"/>
  <c r="J22" i="37"/>
  <c r="H16" i="7"/>
  <c r="H21" i="15"/>
  <c r="G16" i="7"/>
  <c r="H18" i="39"/>
  <c r="L63" i="46"/>
  <c r="L64" i="46"/>
  <c r="L66" i="46"/>
  <c r="V16" i="7"/>
  <c r="G8" i="7"/>
  <c r="H8" i="7"/>
  <c r="H13" i="15"/>
  <c r="H10" i="39"/>
  <c r="D63" i="46"/>
  <c r="D64" i="46"/>
  <c r="D66" i="46"/>
  <c r="V8" i="7"/>
  <c r="H13" i="7"/>
  <c r="G13" i="7"/>
  <c r="H18" i="15"/>
  <c r="H15" i="39"/>
  <c r="I63" i="46"/>
  <c r="I64" i="46"/>
  <c r="I66" i="46"/>
  <c r="V13" i="7"/>
  <c r="E9" i="23"/>
  <c r="E8" i="23"/>
  <c r="E9" i="31"/>
  <c r="F34" i="31"/>
  <c r="E35" i="31"/>
  <c r="V267" i="40"/>
  <c r="Q267" i="40"/>
  <c r="T267" i="40"/>
  <c r="J267" i="40"/>
  <c r="K267" i="40"/>
  <c r="S267" i="40"/>
  <c r="W267" i="40"/>
  <c r="N267" i="40"/>
  <c r="R267" i="40"/>
  <c r="M267" i="40"/>
  <c r="O267" i="40"/>
  <c r="U267" i="40"/>
  <c r="P267" i="40"/>
  <c r="L267" i="40"/>
  <c r="X267" i="40"/>
  <c r="E435" i="38"/>
  <c r="D435" i="38"/>
  <c r="C435" i="38"/>
  <c r="A475" i="38"/>
  <c r="B435" i="38"/>
  <c r="A430" i="40"/>
  <c r="E430" i="40"/>
  <c r="I435" i="38"/>
  <c r="AF435" i="38"/>
  <c r="U317" i="38"/>
  <c r="R317" i="38"/>
  <c r="AD317" i="38" s="1"/>
  <c r="Y317" i="38"/>
  <c r="Z317" i="38"/>
  <c r="V317" i="38"/>
  <c r="W317" i="38"/>
  <c r="AB317" i="38"/>
  <c r="S317" i="38"/>
  <c r="AE317" i="38" s="1"/>
  <c r="Q317" i="38"/>
  <c r="AC317" i="38" s="1"/>
  <c r="X317" i="38"/>
  <c r="T317" i="38"/>
  <c r="AA317" i="38"/>
  <c r="Z249" i="38"/>
  <c r="X249" i="38"/>
  <c r="Q249" i="38"/>
  <c r="AC249" i="38" s="1"/>
  <c r="AA249" i="38"/>
  <c r="Y249" i="38"/>
  <c r="W249" i="38"/>
  <c r="T249" i="38"/>
  <c r="R249" i="38"/>
  <c r="AD249" i="38" s="1"/>
  <c r="AB249" i="38"/>
  <c r="S249" i="38"/>
  <c r="AE249" i="38" s="1"/>
  <c r="U249" i="38"/>
  <c r="V249" i="38"/>
  <c r="B357" i="38"/>
  <c r="E357" i="38"/>
  <c r="D357" i="38"/>
  <c r="C357" i="38"/>
  <c r="A352" i="40"/>
  <c r="E352" i="40"/>
  <c r="A397" i="38"/>
  <c r="I357" i="38"/>
  <c r="AF357" i="38"/>
  <c r="D289" i="38"/>
  <c r="A284" i="40"/>
  <c r="E284" i="40"/>
  <c r="B289" i="38"/>
  <c r="A329" i="38"/>
  <c r="I289" i="38"/>
  <c r="AF289" i="38"/>
  <c r="E289" i="38"/>
  <c r="C289" i="38"/>
  <c r="J244" i="40"/>
  <c r="N244" i="40"/>
  <c r="R244" i="40"/>
  <c r="L244" i="40"/>
  <c r="P244" i="40"/>
  <c r="T244" i="40"/>
  <c r="X244" i="40"/>
  <c r="M244" i="40"/>
  <c r="Q244" i="40"/>
  <c r="U244" i="40"/>
  <c r="V244" i="40"/>
  <c r="K244" i="40"/>
  <c r="O244" i="40"/>
  <c r="S244" i="40"/>
  <c r="W244" i="40"/>
  <c r="L390" i="40"/>
  <c r="X390" i="40"/>
  <c r="M390" i="40"/>
  <c r="J390" i="40"/>
  <c r="N390" i="40"/>
  <c r="O390" i="40"/>
  <c r="P390" i="40"/>
  <c r="Q390" i="40"/>
  <c r="R390" i="40"/>
  <c r="S390" i="40"/>
  <c r="T390" i="40"/>
  <c r="U390" i="40"/>
  <c r="V390" i="40"/>
  <c r="K390" i="40"/>
  <c r="W390" i="40"/>
  <c r="U312" i="40"/>
  <c r="Q312" i="40"/>
  <c r="P312" i="40"/>
  <c r="K312" i="40"/>
  <c r="V312" i="40"/>
  <c r="J312" i="40"/>
  <c r="S312" i="40"/>
  <c r="T312" i="40"/>
  <c r="W312" i="40"/>
  <c r="M312" i="40"/>
  <c r="L312" i="40"/>
  <c r="X312" i="40"/>
  <c r="N312" i="40"/>
  <c r="O312" i="40"/>
  <c r="R312" i="40"/>
  <c r="U272" i="38"/>
  <c r="AB272" i="38"/>
  <c r="S272" i="38"/>
  <c r="AE272" i="38" s="1"/>
  <c r="W272" i="38"/>
  <c r="V272" i="38"/>
  <c r="AA272" i="38"/>
  <c r="Q272" i="38"/>
  <c r="AC272" i="38" s="1"/>
  <c r="Y272" i="38"/>
  <c r="R272" i="38"/>
  <c r="AD272" i="38" s="1"/>
  <c r="Z272" i="38"/>
  <c r="T272" i="38"/>
  <c r="X272" i="38"/>
  <c r="S395" i="38"/>
  <c r="AE395" i="38" s="1"/>
  <c r="X395" i="38"/>
  <c r="W395" i="38"/>
  <c r="Y395" i="38"/>
  <c r="AB395" i="38"/>
  <c r="Q395" i="38"/>
  <c r="AC395" i="38" s="1"/>
  <c r="T395" i="38"/>
  <c r="AA395" i="38"/>
  <c r="U395" i="38"/>
  <c r="R395" i="38"/>
  <c r="AD395" i="38" s="1"/>
  <c r="Z395" i="38"/>
  <c r="V395" i="38"/>
  <c r="A307" i="40"/>
  <c r="E307" i="40"/>
  <c r="E312" i="38"/>
  <c r="I312" i="38"/>
  <c r="AF312" i="38"/>
  <c r="A352" i="38"/>
  <c r="D312" i="38"/>
  <c r="B312" i="38"/>
  <c r="C312" i="38"/>
  <c r="E243" i="15"/>
  <c r="I283" i="15"/>
  <c r="C243" i="15"/>
  <c r="A283" i="15"/>
  <c r="A238" i="27"/>
  <c r="B243" i="15"/>
  <c r="D243" i="15"/>
  <c r="J101" i="27"/>
  <c r="X101" i="27"/>
  <c r="M101" i="27"/>
  <c r="N101" i="27"/>
  <c r="U101" i="27"/>
  <c r="P101" i="27"/>
  <c r="K101" i="27"/>
  <c r="R101" i="27"/>
  <c r="S101" i="27"/>
  <c r="O101" i="27"/>
  <c r="Q101" i="27"/>
  <c r="W101" i="27"/>
  <c r="V101" i="27"/>
  <c r="T101" i="27"/>
  <c r="L101" i="27"/>
  <c r="AC163" i="15"/>
  <c r="V313" i="15"/>
  <c r="AB313" i="15"/>
  <c r="Z313" i="15"/>
  <c r="X313" i="15"/>
  <c r="U313" i="15"/>
  <c r="S313" i="15"/>
  <c r="AE313" i="15" s="1"/>
  <c r="AA313" i="15"/>
  <c r="Q313" i="15"/>
  <c r="T313" i="15"/>
  <c r="R313" i="15"/>
  <c r="AD313" i="15" s="1"/>
  <c r="W313" i="15"/>
  <c r="Y313" i="15"/>
  <c r="AB152" i="15"/>
  <c r="Z152" i="15"/>
  <c r="U152" i="15"/>
  <c r="S152" i="15"/>
  <c r="AE152" i="15" s="1"/>
  <c r="W152" i="15"/>
  <c r="R152" i="15"/>
  <c r="X152" i="15"/>
  <c r="Q152" i="15"/>
  <c r="T152" i="15"/>
  <c r="Y152" i="15"/>
  <c r="AA152" i="15"/>
  <c r="V152" i="15"/>
  <c r="B353" i="15"/>
  <c r="D353" i="15"/>
  <c r="E353" i="15"/>
  <c r="I393" i="15"/>
  <c r="A348" i="27"/>
  <c r="C353" i="15"/>
  <c r="A393" i="15"/>
  <c r="E308" i="27"/>
  <c r="C308" i="27"/>
  <c r="A181" i="27"/>
  <c r="E186" i="15"/>
  <c r="I226" i="15"/>
  <c r="B186" i="15"/>
  <c r="D186" i="15"/>
  <c r="C186" i="15"/>
  <c r="A226" i="15"/>
  <c r="E141" i="27"/>
  <c r="C141" i="27"/>
  <c r="AC145" i="15"/>
  <c r="E192" i="15"/>
  <c r="I232" i="15"/>
  <c r="D192" i="15"/>
  <c r="C192" i="15"/>
  <c r="A232" i="15"/>
  <c r="B192" i="15"/>
  <c r="A187" i="27"/>
  <c r="V185" i="15"/>
  <c r="AB185" i="15"/>
  <c r="W185" i="15"/>
  <c r="T185" i="15"/>
  <c r="R185" i="15"/>
  <c r="AD185" i="15" s="1"/>
  <c r="S185" i="15"/>
  <c r="AE185" i="15" s="1"/>
  <c r="X185" i="15"/>
  <c r="Z185" i="15"/>
  <c r="U185" i="15"/>
  <c r="Q185" i="15"/>
  <c r="AC185" i="15" s="1"/>
  <c r="Y185" i="15"/>
  <c r="AA185" i="15"/>
  <c r="Z146" i="15"/>
  <c r="R146" i="15"/>
  <c r="AD146" i="15" s="1"/>
  <c r="Y146" i="15"/>
  <c r="U146" i="15"/>
  <c r="X146" i="15"/>
  <c r="AB146" i="15"/>
  <c r="AA146" i="15"/>
  <c r="W146" i="15"/>
  <c r="Q146" i="15"/>
  <c r="AC146" i="15" s="1"/>
  <c r="T146" i="15"/>
  <c r="V146" i="15"/>
  <c r="S146" i="15"/>
  <c r="AE146" i="15" s="1"/>
  <c r="C147" i="27"/>
  <c r="E147" i="27"/>
  <c r="E180" i="27"/>
  <c r="C180" i="27"/>
  <c r="D32" i="27"/>
  <c r="Q37" i="15"/>
  <c r="AC37" i="15" s="1"/>
  <c r="R37" i="15"/>
  <c r="AD37" i="15" s="1"/>
  <c r="N158" i="27"/>
  <c r="M158" i="27"/>
  <c r="L158" i="27"/>
  <c r="Q158" i="27"/>
  <c r="K158" i="27"/>
  <c r="P158" i="27"/>
  <c r="S158" i="27"/>
  <c r="U158" i="27"/>
  <c r="T158" i="27"/>
  <c r="R158" i="27"/>
  <c r="X158" i="27"/>
  <c r="W158" i="27"/>
  <c r="V158" i="27"/>
  <c r="O158" i="27"/>
  <c r="J158" i="27"/>
  <c r="B225" i="15"/>
  <c r="D225" i="15"/>
  <c r="A265" i="15"/>
  <c r="C225" i="15"/>
  <c r="E225" i="15"/>
  <c r="I265" i="15"/>
  <c r="A220" i="27"/>
  <c r="Y243" i="15"/>
  <c r="AC106" i="15"/>
  <c r="R140" i="27"/>
  <c r="K140" i="27"/>
  <c r="M140" i="27"/>
  <c r="L140" i="27"/>
  <c r="N140" i="27"/>
  <c r="T140" i="27"/>
  <c r="V140" i="27"/>
  <c r="O140" i="27"/>
  <c r="S140" i="27"/>
  <c r="Q140" i="27"/>
  <c r="P140" i="27"/>
  <c r="X140" i="27"/>
  <c r="W140" i="27"/>
  <c r="J140" i="27"/>
  <c r="U140" i="27"/>
  <c r="C41" i="7"/>
  <c r="T11" i="28"/>
  <c r="T10" i="28"/>
  <c r="T203" i="15"/>
  <c r="Y203" i="15"/>
  <c r="U203" i="15"/>
  <c r="AA203" i="15"/>
  <c r="X203" i="15"/>
  <c r="W203" i="15"/>
  <c r="S203" i="15"/>
  <c r="AE203" i="15" s="1"/>
  <c r="R203" i="15"/>
  <c r="AD203" i="15" s="1"/>
  <c r="Z203" i="15"/>
  <c r="V203" i="15"/>
  <c r="Q203" i="15"/>
  <c r="AB203" i="15"/>
  <c r="X107" i="27"/>
  <c r="J107" i="27"/>
  <c r="S107" i="27"/>
  <c r="R107" i="27"/>
  <c r="W107" i="27"/>
  <c r="K107" i="27"/>
  <c r="P107" i="27"/>
  <c r="O107" i="27"/>
  <c r="T107" i="27"/>
  <c r="L107" i="27"/>
  <c r="U107" i="27"/>
  <c r="Q107" i="27"/>
  <c r="M107" i="27"/>
  <c r="V107" i="27"/>
  <c r="N107" i="27"/>
  <c r="R268" i="27"/>
  <c r="N268" i="27"/>
  <c r="S268" i="27"/>
  <c r="W268" i="27"/>
  <c r="T268" i="27"/>
  <c r="M268" i="27"/>
  <c r="U268" i="27"/>
  <c r="V268" i="27"/>
  <c r="L268" i="27"/>
  <c r="K268" i="27"/>
  <c r="P268" i="27"/>
  <c r="J268" i="27"/>
  <c r="Q268" i="27"/>
  <c r="O268" i="27"/>
  <c r="X268" i="27"/>
  <c r="E198" i="27"/>
  <c r="C198" i="27"/>
  <c r="AC112" i="15"/>
  <c r="M125" i="27"/>
  <c r="Q125" i="27"/>
  <c r="J125" i="27"/>
  <c r="R125" i="27"/>
  <c r="L125" i="27"/>
  <c r="V125" i="27"/>
  <c r="N125" i="27"/>
  <c r="P125" i="27"/>
  <c r="W125" i="27"/>
  <c r="O125" i="27"/>
  <c r="S125" i="27"/>
  <c r="U125" i="27"/>
  <c r="X125" i="27"/>
  <c r="T125" i="27"/>
  <c r="K125" i="27"/>
  <c r="E165" i="27"/>
  <c r="C165" i="27"/>
  <c r="X170" i="15"/>
  <c r="Q170" i="15"/>
  <c r="AB170" i="15"/>
  <c r="AA170" i="15"/>
  <c r="W170" i="15"/>
  <c r="U170" i="15"/>
  <c r="Z170" i="15"/>
  <c r="S170" i="15"/>
  <c r="AE170" i="15" s="1"/>
  <c r="T170" i="15"/>
  <c r="Y170" i="15"/>
  <c r="V170" i="15"/>
  <c r="R170" i="15"/>
  <c r="AD170" i="15" s="1"/>
  <c r="E210" i="15"/>
  <c r="I250" i="15"/>
  <c r="A205" i="27"/>
  <c r="B210" i="15"/>
  <c r="C210" i="15"/>
  <c r="A250" i="15"/>
  <c r="D210" i="15"/>
  <c r="AC119" i="15"/>
  <c r="C202" i="15"/>
  <c r="B202" i="15"/>
  <c r="D202" i="15"/>
  <c r="A242" i="15"/>
  <c r="A197" i="27"/>
  <c r="E202" i="15"/>
  <c r="I242" i="15"/>
  <c r="C227" i="15"/>
  <c r="B227" i="15"/>
  <c r="A222" i="27"/>
  <c r="D227" i="15"/>
  <c r="E227" i="15"/>
  <c r="I267" i="15"/>
  <c r="A267" i="15"/>
  <c r="X247" i="15"/>
  <c r="AA247" i="15"/>
  <c r="V247" i="15"/>
  <c r="S247" i="15"/>
  <c r="AE247" i="15" s="1"/>
  <c r="Y247" i="15"/>
  <c r="T247" i="15"/>
  <c r="Z247" i="15"/>
  <c r="AB247" i="15"/>
  <c r="U247" i="15"/>
  <c r="W247" i="15"/>
  <c r="R247" i="15"/>
  <c r="AD247" i="15" s="1"/>
  <c r="Q247" i="15"/>
  <c r="E157" i="27"/>
  <c r="C157" i="27"/>
  <c r="J164" i="27"/>
  <c r="K164" i="27"/>
  <c r="L164" i="27"/>
  <c r="P164" i="27"/>
  <c r="R164" i="27"/>
  <c r="N164" i="27"/>
  <c r="S164" i="27"/>
  <c r="W164" i="27"/>
  <c r="M164" i="27"/>
  <c r="O164" i="27"/>
  <c r="T164" i="27"/>
  <c r="Q164" i="27"/>
  <c r="V164" i="27"/>
  <c r="U164" i="27"/>
  <c r="X164" i="27"/>
  <c r="P117" i="27"/>
  <c r="J117" i="27"/>
  <c r="K117" i="27"/>
  <c r="N117" i="27"/>
  <c r="M117" i="27"/>
  <c r="R117" i="27"/>
  <c r="O117" i="27"/>
  <c r="V117" i="27"/>
  <c r="U117" i="27"/>
  <c r="Q117" i="27"/>
  <c r="T117" i="27"/>
  <c r="L117" i="27"/>
  <c r="W117" i="27"/>
  <c r="S117" i="27"/>
  <c r="X117" i="27"/>
  <c r="E182" i="27"/>
  <c r="C182" i="27"/>
  <c r="T202" i="27"/>
  <c r="U202" i="27"/>
  <c r="K202" i="27"/>
  <c r="O202" i="27"/>
  <c r="L202" i="27"/>
  <c r="M202" i="27"/>
  <c r="N202" i="27"/>
  <c r="W202" i="27"/>
  <c r="P202" i="27"/>
  <c r="Q202" i="27"/>
  <c r="R202" i="27"/>
  <c r="V202" i="27"/>
  <c r="S202" i="27"/>
  <c r="X202" i="27"/>
  <c r="J202" i="27"/>
  <c r="Y209" i="15"/>
  <c r="U209" i="15"/>
  <c r="S209" i="15"/>
  <c r="R209" i="15"/>
  <c r="AD209" i="15" s="1"/>
  <c r="Z209" i="15"/>
  <c r="V209" i="15"/>
  <c r="T209" i="15"/>
  <c r="X209" i="15"/>
  <c r="AB209" i="15"/>
  <c r="Q209" i="15"/>
  <c r="AA209" i="15"/>
  <c r="W209" i="15"/>
  <c r="AC147" i="15"/>
  <c r="C154" i="27"/>
  <c r="E154" i="27"/>
  <c r="E249" i="15"/>
  <c r="I289" i="15"/>
  <c r="A289" i="15"/>
  <c r="A244" i="27"/>
  <c r="D249" i="15"/>
  <c r="C249" i="15"/>
  <c r="B249" i="15"/>
  <c r="E199" i="15"/>
  <c r="I239" i="15"/>
  <c r="A194" i="27"/>
  <c r="D199" i="15"/>
  <c r="A239" i="15"/>
  <c r="C199" i="15"/>
  <c r="B199" i="15"/>
  <c r="T142" i="27"/>
  <c r="U142" i="27"/>
  <c r="W142" i="27"/>
  <c r="N142" i="27"/>
  <c r="V142" i="27"/>
  <c r="Q142" i="27"/>
  <c r="S142" i="27"/>
  <c r="L142" i="27"/>
  <c r="J142" i="27"/>
  <c r="R142" i="27"/>
  <c r="M142" i="27"/>
  <c r="O142" i="27"/>
  <c r="K142" i="27"/>
  <c r="P142" i="27"/>
  <c r="X142" i="27"/>
  <c r="C242" i="27"/>
  <c r="E242" i="27"/>
  <c r="Q159" i="15"/>
  <c r="Y159" i="15"/>
  <c r="U159" i="15"/>
  <c r="W159" i="15"/>
  <c r="R159" i="15"/>
  <c r="AD159" i="15" s="1"/>
  <c r="Z159" i="15"/>
  <c r="X159" i="15"/>
  <c r="AB159" i="15"/>
  <c r="AA159" i="15"/>
  <c r="S159" i="15"/>
  <c r="AE159" i="15" s="1"/>
  <c r="V159" i="15"/>
  <c r="T159" i="15"/>
  <c r="C204" i="27"/>
  <c r="E204" i="27"/>
  <c r="C287" i="15"/>
  <c r="B287" i="15"/>
  <c r="A327" i="15"/>
  <c r="A282" i="27"/>
  <c r="E287" i="15"/>
  <c r="I327" i="15"/>
  <c r="D287" i="15"/>
  <c r="R162" i="15"/>
  <c r="AD162" i="15" s="1"/>
  <c r="X162" i="15"/>
  <c r="V162" i="15"/>
  <c r="Z162" i="15"/>
  <c r="W162" i="15"/>
  <c r="U162" i="15"/>
  <c r="AB162" i="15"/>
  <c r="T162" i="15"/>
  <c r="AA162" i="15"/>
  <c r="S162" i="15"/>
  <c r="AE162" i="15" s="1"/>
  <c r="Q162" i="15"/>
  <c r="Y162" i="15"/>
  <c r="W187" i="15"/>
  <c r="AB187" i="15"/>
  <c r="V187" i="15"/>
  <c r="S187" i="15"/>
  <c r="AE187" i="15" s="1"/>
  <c r="X187" i="15"/>
  <c r="Z187" i="15"/>
  <c r="T187" i="15"/>
  <c r="U187" i="15"/>
  <c r="AA187" i="15"/>
  <c r="R187" i="15"/>
  <c r="AD187" i="15" s="1"/>
  <c r="Y187" i="15"/>
  <c r="Q187" i="15"/>
  <c r="L114" i="27"/>
  <c r="V114" i="27"/>
  <c r="M114" i="27"/>
  <c r="S114" i="27"/>
  <c r="U114" i="27"/>
  <c r="Q114" i="27"/>
  <c r="K114" i="27"/>
  <c r="T114" i="27"/>
  <c r="P114" i="27"/>
  <c r="J114" i="27"/>
  <c r="N114" i="27"/>
  <c r="W114" i="27"/>
  <c r="X114" i="27"/>
  <c r="R114" i="27"/>
  <c r="O114" i="27"/>
  <c r="T191" i="40"/>
  <c r="R191" i="40"/>
  <c r="O191" i="40"/>
  <c r="W191" i="40"/>
  <c r="X191" i="40"/>
  <c r="V191" i="40"/>
  <c r="K191" i="40"/>
  <c r="Q191" i="40"/>
  <c r="S191" i="40"/>
  <c r="L191" i="40"/>
  <c r="P191" i="40"/>
  <c r="J191" i="40"/>
  <c r="N191" i="40"/>
  <c r="M191" i="40"/>
  <c r="U191" i="40"/>
  <c r="A198" i="40"/>
  <c r="E198" i="40"/>
  <c r="I203" i="38"/>
  <c r="AF203" i="38"/>
  <c r="A243" i="38"/>
  <c r="C203" i="38"/>
  <c r="E203" i="38"/>
  <c r="D203" i="38"/>
  <c r="B203" i="38"/>
  <c r="AA471" i="38"/>
  <c r="AF471" i="38"/>
  <c r="X262" i="40"/>
  <c r="R262" i="40"/>
  <c r="N262" i="40"/>
  <c r="J262" i="40"/>
  <c r="U262" i="40"/>
  <c r="S262" i="40"/>
  <c r="Q262" i="40"/>
  <c r="K262" i="40"/>
  <c r="M262" i="40"/>
  <c r="P262" i="40"/>
  <c r="W262" i="40"/>
  <c r="V262" i="40"/>
  <c r="T262" i="40"/>
  <c r="L262" i="40"/>
  <c r="O262" i="40"/>
  <c r="W163" i="38"/>
  <c r="Z163" i="38"/>
  <c r="S163" i="38"/>
  <c r="AE163" i="38" s="1"/>
  <c r="R163" i="38"/>
  <c r="AD163" i="38" s="1"/>
  <c r="T163" i="38"/>
  <c r="X163" i="38"/>
  <c r="U163" i="38"/>
  <c r="AA163" i="38"/>
  <c r="V163" i="38"/>
  <c r="Q163" i="38"/>
  <c r="AC163" i="38" s="1"/>
  <c r="Y163" i="38"/>
  <c r="AB163" i="38"/>
  <c r="W471" i="38"/>
  <c r="AB471" i="38"/>
  <c r="S471" i="38"/>
  <c r="AE471" i="38" s="1"/>
  <c r="R471" i="38"/>
  <c r="AD471" i="38" s="1"/>
  <c r="Q471" i="38"/>
  <c r="AC471" i="38" s="1"/>
  <c r="V471" i="38"/>
  <c r="Z471" i="38"/>
  <c r="T471" i="38"/>
  <c r="U471" i="38"/>
  <c r="X471" i="38"/>
  <c r="Y471" i="38"/>
  <c r="D307" i="38"/>
  <c r="C307" i="38"/>
  <c r="A347" i="38"/>
  <c r="B307" i="38"/>
  <c r="I307" i="38"/>
  <c r="AF307" i="38"/>
  <c r="A302" i="40"/>
  <c r="E302" i="40"/>
  <c r="E307" i="38"/>
  <c r="U186" i="38"/>
  <c r="X186" i="38"/>
  <c r="R186" i="38"/>
  <c r="AD186" i="38" s="1"/>
  <c r="Z186" i="38"/>
  <c r="W186" i="38"/>
  <c r="Q186" i="38"/>
  <c r="AC186" i="38" s="1"/>
  <c r="T186" i="38"/>
  <c r="AB186" i="38"/>
  <c r="AA186" i="38"/>
  <c r="Y186" i="38"/>
  <c r="S186" i="38"/>
  <c r="AE186" i="38" s="1"/>
  <c r="V186" i="38"/>
  <c r="X434" i="38"/>
  <c r="AB434" i="38"/>
  <c r="V434" i="38"/>
  <c r="Z434" i="38"/>
  <c r="W434" i="38"/>
  <c r="S434" i="38"/>
  <c r="AE434" i="38" s="1"/>
  <c r="U434" i="38"/>
  <c r="R434" i="38"/>
  <c r="AD434" i="38" s="1"/>
  <c r="Q434" i="38"/>
  <c r="AC434" i="38" s="1"/>
  <c r="AA434" i="38"/>
  <c r="Y434" i="38"/>
  <c r="T434" i="38"/>
  <c r="A424" i="40"/>
  <c r="E424" i="40"/>
  <c r="E429" i="38"/>
  <c r="C429" i="38"/>
  <c r="A469" i="38"/>
  <c r="B429" i="38"/>
  <c r="D429" i="38"/>
  <c r="I429" i="38"/>
  <c r="AF429" i="38"/>
  <c r="B226" i="38"/>
  <c r="C226" i="38"/>
  <c r="A221" i="40"/>
  <c r="E221" i="40"/>
  <c r="I226" i="38"/>
  <c r="AF226" i="38"/>
  <c r="E226" i="38"/>
  <c r="A266" i="38"/>
  <c r="D226" i="38"/>
  <c r="R484" i="38"/>
  <c r="AD484" i="38" s="1"/>
  <c r="U484" i="38"/>
  <c r="X484" i="38"/>
  <c r="AB484" i="38"/>
  <c r="V484" i="38"/>
  <c r="Q484" i="38"/>
  <c r="AC484" i="38" s="1"/>
  <c r="W484" i="38"/>
  <c r="Y484" i="38"/>
  <c r="AA484" i="38"/>
  <c r="Z484" i="38"/>
  <c r="S484" i="38"/>
  <c r="AE484" i="38" s="1"/>
  <c r="T484" i="38"/>
  <c r="I474" i="38"/>
  <c r="AF474" i="38"/>
  <c r="E474" i="38"/>
  <c r="C474" i="38"/>
  <c r="D474" i="38"/>
  <c r="B474" i="38"/>
  <c r="A469" i="40"/>
  <c r="E469" i="40"/>
  <c r="X384" i="40"/>
  <c r="N384" i="40"/>
  <c r="Q384" i="40"/>
  <c r="O384" i="40"/>
  <c r="J384" i="40"/>
  <c r="T384" i="40"/>
  <c r="K384" i="40"/>
  <c r="U384" i="40"/>
  <c r="S384" i="40"/>
  <c r="W384" i="40"/>
  <c r="L384" i="40"/>
  <c r="M384" i="40"/>
  <c r="R384" i="40"/>
  <c r="V384" i="40"/>
  <c r="P384" i="40"/>
  <c r="A234" i="40"/>
  <c r="E234" i="40"/>
  <c r="B239" i="38"/>
  <c r="C239" i="38"/>
  <c r="I239" i="38"/>
  <c r="AF239" i="38"/>
  <c r="E239" i="38"/>
  <c r="D239" i="38"/>
  <c r="A279" i="38"/>
  <c r="M479" i="40"/>
  <c r="N479" i="40"/>
  <c r="V479" i="40"/>
  <c r="R479" i="40"/>
  <c r="P479" i="40"/>
  <c r="Q479" i="40"/>
  <c r="O479" i="40"/>
  <c r="K479" i="40"/>
  <c r="T479" i="40"/>
  <c r="J479" i="40"/>
  <c r="L479" i="40"/>
  <c r="U479" i="40"/>
  <c r="W479" i="40"/>
  <c r="S479" i="40"/>
  <c r="X479" i="40"/>
  <c r="Z389" i="38"/>
  <c r="Q389" i="38"/>
  <c r="AC389" i="38" s="1"/>
  <c r="AB389" i="38"/>
  <c r="AA389" i="38"/>
  <c r="Y389" i="38"/>
  <c r="T389" i="38"/>
  <c r="R389" i="38"/>
  <c r="AD389" i="38" s="1"/>
  <c r="S389" i="38"/>
  <c r="AE389" i="38" s="1"/>
  <c r="U389" i="38"/>
  <c r="V389" i="38"/>
  <c r="X389" i="38"/>
  <c r="W389" i="38"/>
  <c r="E320" i="38"/>
  <c r="B320" i="38"/>
  <c r="I320" i="38"/>
  <c r="AF320" i="38"/>
  <c r="A315" i="40"/>
  <c r="E315" i="40"/>
  <c r="D320" i="38"/>
  <c r="C320" i="38"/>
  <c r="A360" i="38"/>
  <c r="O181" i="40"/>
  <c r="U181" i="40"/>
  <c r="W181" i="40"/>
  <c r="P181" i="40"/>
  <c r="X181" i="40"/>
  <c r="L181" i="40"/>
  <c r="T181" i="40"/>
  <c r="M181" i="40"/>
  <c r="Q181" i="40"/>
  <c r="J181" i="40"/>
  <c r="N181" i="40"/>
  <c r="K181" i="40"/>
  <c r="S181" i="40"/>
  <c r="R181" i="40"/>
  <c r="V181" i="40"/>
  <c r="W245" i="38"/>
  <c r="V245" i="38"/>
  <c r="Z245" i="38"/>
  <c r="U245" i="38"/>
  <c r="R245" i="38"/>
  <c r="AD245" i="38" s="1"/>
  <c r="AA245" i="38"/>
  <c r="T245" i="38"/>
  <c r="X245" i="38"/>
  <c r="AB245" i="38"/>
  <c r="Q245" i="38"/>
  <c r="AC245" i="38" s="1"/>
  <c r="S245" i="38"/>
  <c r="AE245" i="38" s="1"/>
  <c r="Y245" i="38"/>
  <c r="M194" i="40"/>
  <c r="Q194" i="40"/>
  <c r="U194" i="40"/>
  <c r="J194" i="40"/>
  <c r="N194" i="40"/>
  <c r="R194" i="40"/>
  <c r="S194" i="40"/>
  <c r="V194" i="40"/>
  <c r="W194" i="40"/>
  <c r="K194" i="40"/>
  <c r="L194" i="40"/>
  <c r="O194" i="40"/>
  <c r="X194" i="40"/>
  <c r="P194" i="40"/>
  <c r="T194" i="40"/>
  <c r="L240" i="40"/>
  <c r="M240" i="40"/>
  <c r="U240" i="40"/>
  <c r="J240" i="40"/>
  <c r="W240" i="40"/>
  <c r="P240" i="40"/>
  <c r="T240" i="40"/>
  <c r="X240" i="40"/>
  <c r="Q240" i="40"/>
  <c r="N240" i="40"/>
  <c r="R240" i="40"/>
  <c r="V240" i="40"/>
  <c r="K240" i="40"/>
  <c r="O240" i="40"/>
  <c r="S240" i="40"/>
  <c r="S280" i="38"/>
  <c r="AE280" i="38" s="1"/>
  <c r="W280" i="38"/>
  <c r="T280" i="38"/>
  <c r="Y280" i="38"/>
  <c r="V280" i="38"/>
  <c r="Q280" i="38"/>
  <c r="AC280" i="38" s="1"/>
  <c r="U280" i="38"/>
  <c r="AB280" i="38"/>
  <c r="Z280" i="38"/>
  <c r="AA280" i="38"/>
  <c r="R280" i="38"/>
  <c r="AD280" i="38" s="1"/>
  <c r="X280" i="38"/>
  <c r="A325" i="38"/>
  <c r="D285" i="38"/>
  <c r="B285" i="38"/>
  <c r="E285" i="38"/>
  <c r="A280" i="40"/>
  <c r="E280" i="40"/>
  <c r="C285" i="38"/>
  <c r="I285" i="38"/>
  <c r="P275" i="40"/>
  <c r="N275" i="40"/>
  <c r="X275" i="40"/>
  <c r="U275" i="40"/>
  <c r="V275" i="40"/>
  <c r="S275" i="40"/>
  <c r="M275" i="40"/>
  <c r="W275" i="40"/>
  <c r="Q275" i="40"/>
  <c r="L275" i="40"/>
  <c r="T275" i="40"/>
  <c r="J275" i="40"/>
  <c r="R275" i="40"/>
  <c r="K275" i="40"/>
  <c r="O275" i="40"/>
  <c r="C236" i="38"/>
  <c r="E236" i="38"/>
  <c r="I236" i="38"/>
  <c r="AF236" i="38"/>
  <c r="D236" i="38"/>
  <c r="B236" i="38"/>
  <c r="A276" i="38"/>
  <c r="A231" i="40"/>
  <c r="E231" i="40"/>
  <c r="Z267" i="38"/>
  <c r="W267" i="38"/>
  <c r="U267" i="38"/>
  <c r="X267" i="38"/>
  <c r="T267" i="38"/>
  <c r="Y267" i="38"/>
  <c r="R267" i="38"/>
  <c r="AD267" i="38" s="1"/>
  <c r="S267" i="38"/>
  <c r="AE267" i="38" s="1"/>
  <c r="AA267" i="38"/>
  <c r="AB267" i="38"/>
  <c r="Q267" i="38"/>
  <c r="AC267" i="38" s="1"/>
  <c r="V267" i="38"/>
  <c r="W199" i="38"/>
  <c r="Q199" i="38"/>
  <c r="AC199" i="38" s="1"/>
  <c r="AB199" i="38"/>
  <c r="Y199" i="38"/>
  <c r="T199" i="38"/>
  <c r="V199" i="38"/>
  <c r="Z199" i="38"/>
  <c r="R199" i="38"/>
  <c r="AD199" i="38" s="1"/>
  <c r="U199" i="38"/>
  <c r="S199" i="38"/>
  <c r="AE199" i="38" s="1"/>
  <c r="X199" i="38"/>
  <c r="AA199" i="38"/>
  <c r="T158" i="40"/>
  <c r="O158" i="40"/>
  <c r="S158" i="40"/>
  <c r="X158" i="40"/>
  <c r="V158" i="40"/>
  <c r="U158" i="40"/>
  <c r="N158" i="40"/>
  <c r="W158" i="40"/>
  <c r="K158" i="40"/>
  <c r="P158" i="40"/>
  <c r="J158" i="40"/>
  <c r="Q158" i="40"/>
  <c r="M158" i="40"/>
  <c r="L158" i="40"/>
  <c r="R158" i="40"/>
  <c r="L466" i="40"/>
  <c r="O466" i="40"/>
  <c r="T466" i="40"/>
  <c r="J466" i="40"/>
  <c r="M466" i="40"/>
  <c r="U466" i="40"/>
  <c r="V466" i="40"/>
  <c r="W466" i="40"/>
  <c r="R466" i="40"/>
  <c r="S466" i="40"/>
  <c r="P466" i="40"/>
  <c r="X466" i="40"/>
  <c r="Q466" i="40"/>
  <c r="K466" i="40"/>
  <c r="N466" i="40"/>
  <c r="S196" i="38"/>
  <c r="AE196" i="38" s="1"/>
  <c r="Q196" i="38"/>
  <c r="AC196" i="38" s="1"/>
  <c r="T196" i="38"/>
  <c r="Y196" i="38"/>
  <c r="AB196" i="38"/>
  <c r="W196" i="38"/>
  <c r="Z196" i="38"/>
  <c r="R196" i="38"/>
  <c r="AD196" i="38" s="1"/>
  <c r="AA196" i="38"/>
  <c r="V196" i="38"/>
  <c r="U196" i="38"/>
  <c r="X196" i="38"/>
  <c r="O429" i="40"/>
  <c r="T429" i="40"/>
  <c r="L429" i="40"/>
  <c r="N429" i="40"/>
  <c r="P429" i="40"/>
  <c r="K429" i="40"/>
  <c r="Q429" i="40"/>
  <c r="W429" i="40"/>
  <c r="M429" i="40"/>
  <c r="J429" i="40"/>
  <c r="X429" i="40"/>
  <c r="S429" i="40"/>
  <c r="R429" i="40"/>
  <c r="U429" i="40"/>
  <c r="V429" i="40"/>
  <c r="S268" i="40"/>
  <c r="K268" i="40"/>
  <c r="X268" i="40"/>
  <c r="M268" i="40"/>
  <c r="L268" i="40"/>
  <c r="U268" i="40"/>
  <c r="J268" i="40"/>
  <c r="R268" i="40"/>
  <c r="V268" i="40"/>
  <c r="T268" i="40"/>
  <c r="N268" i="40"/>
  <c r="W268" i="40"/>
  <c r="Q268" i="40"/>
  <c r="P268" i="40"/>
  <c r="O268" i="40"/>
  <c r="X197" i="40"/>
  <c r="Q197" i="40"/>
  <c r="W197" i="40"/>
  <c r="R197" i="40"/>
  <c r="J197" i="40"/>
  <c r="K197" i="40"/>
  <c r="U197" i="40"/>
  <c r="S197" i="40"/>
  <c r="L197" i="40"/>
  <c r="N197" i="40"/>
  <c r="T197" i="40"/>
  <c r="M197" i="40"/>
  <c r="V197" i="40"/>
  <c r="O197" i="40"/>
  <c r="P197" i="40"/>
  <c r="V202" i="38"/>
  <c r="Y202" i="38"/>
  <c r="R202" i="38"/>
  <c r="AD202" i="38" s="1"/>
  <c r="S202" i="38"/>
  <c r="AE202" i="38" s="1"/>
  <c r="T202" i="38"/>
  <c r="AA202" i="38"/>
  <c r="Z202" i="38"/>
  <c r="U202" i="38"/>
  <c r="W202" i="38"/>
  <c r="Q202" i="38"/>
  <c r="AC202" i="38" s="1"/>
  <c r="X202" i="38"/>
  <c r="AB202" i="38"/>
  <c r="C246" i="38"/>
  <c r="B246" i="38"/>
  <c r="I246" i="38"/>
  <c r="AF246" i="38"/>
  <c r="A241" i="40"/>
  <c r="E241" i="40"/>
  <c r="E246" i="38"/>
  <c r="A286" i="38"/>
  <c r="D246" i="38"/>
  <c r="B242" i="38"/>
  <c r="D242" i="38"/>
  <c r="E242" i="38"/>
  <c r="A282" i="38"/>
  <c r="I242" i="38"/>
  <c r="AF242" i="38"/>
  <c r="A237" i="40"/>
  <c r="E237" i="40"/>
  <c r="C242" i="38"/>
  <c r="V201" i="40"/>
  <c r="K201" i="40"/>
  <c r="O201" i="40"/>
  <c r="X201" i="40"/>
  <c r="U201" i="40"/>
  <c r="N201" i="40"/>
  <c r="L201" i="40"/>
  <c r="R201" i="40"/>
  <c r="P201" i="40"/>
  <c r="W201" i="40"/>
  <c r="Q201" i="40"/>
  <c r="S201" i="40"/>
  <c r="M201" i="40"/>
  <c r="J201" i="40"/>
  <c r="T201" i="40"/>
  <c r="AA273" i="38"/>
  <c r="Z273" i="38"/>
  <c r="T273" i="38"/>
  <c r="Y273" i="38"/>
  <c r="Q273" i="38"/>
  <c r="AC273" i="38" s="1"/>
  <c r="W273" i="38"/>
  <c r="V273" i="38"/>
  <c r="X273" i="38"/>
  <c r="S273" i="38"/>
  <c r="AE273" i="38" s="1"/>
  <c r="AB273" i="38"/>
  <c r="U273" i="38"/>
  <c r="R273" i="38"/>
  <c r="AD273" i="38" s="1"/>
  <c r="C313" i="38"/>
  <c r="I313" i="38"/>
  <c r="AF313" i="38"/>
  <c r="B313" i="38"/>
  <c r="E313" i="38"/>
  <c r="A353" i="38"/>
  <c r="A308" i="40"/>
  <c r="E308" i="40"/>
  <c r="D313" i="38"/>
  <c r="Y206" i="38"/>
  <c r="AF206" i="38"/>
  <c r="Q206" i="38"/>
  <c r="AC206" i="38" s="1"/>
  <c r="R206" i="38"/>
  <c r="AD206" i="38" s="1"/>
  <c r="S206" i="38"/>
  <c r="AE206" i="38" s="1"/>
  <c r="V206" i="38"/>
  <c r="T206" i="38"/>
  <c r="AA206" i="38"/>
  <c r="AB206" i="38"/>
  <c r="W206" i="38"/>
  <c r="U206" i="38"/>
  <c r="Z206" i="38"/>
  <c r="X206" i="38"/>
  <c r="V247" i="37"/>
  <c r="AB247" i="37"/>
  <c r="U247" i="37"/>
  <c r="R247" i="37"/>
  <c r="AD247" i="37" s="1"/>
  <c r="W247" i="37"/>
  <c r="Y247" i="37"/>
  <c r="X247" i="37"/>
  <c r="S247" i="37"/>
  <c r="T247" i="37"/>
  <c r="Q247" i="37"/>
  <c r="Z247" i="37"/>
  <c r="AA247" i="37"/>
  <c r="C242" i="41"/>
  <c r="E242" i="41"/>
  <c r="A327" i="37"/>
  <c r="C287" i="37"/>
  <c r="A282" i="41"/>
  <c r="D287" i="37"/>
  <c r="B287" i="37"/>
  <c r="E287" i="37"/>
  <c r="I327" i="37"/>
  <c r="J155" i="41"/>
  <c r="S155" i="41"/>
  <c r="L155" i="41"/>
  <c r="M155" i="41"/>
  <c r="K155" i="41"/>
  <c r="Y155" i="41"/>
  <c r="Q155" i="41"/>
  <c r="W155" i="41"/>
  <c r="U155" i="41"/>
  <c r="R155" i="41"/>
  <c r="X155" i="41"/>
  <c r="N155" i="41"/>
  <c r="T155" i="41"/>
  <c r="V155" i="41"/>
  <c r="P155" i="41"/>
  <c r="O155" i="41"/>
  <c r="AC160" i="37"/>
  <c r="K202" i="41"/>
  <c r="Q202" i="41"/>
  <c r="X202" i="41"/>
  <c r="P202" i="41"/>
  <c r="O202" i="41"/>
  <c r="Y202" i="41"/>
  <c r="W202" i="41"/>
  <c r="N202" i="41"/>
  <c r="S202" i="41"/>
  <c r="V202" i="41"/>
  <c r="R202" i="41"/>
  <c r="M202" i="41"/>
  <c r="J202" i="41"/>
  <c r="L202" i="41"/>
  <c r="U202" i="41"/>
  <c r="T202" i="41"/>
  <c r="R195" i="41"/>
  <c r="X195" i="41"/>
  <c r="M195" i="41"/>
  <c r="N195" i="41"/>
  <c r="J195" i="41"/>
  <c r="Q195" i="41"/>
  <c r="L195" i="41"/>
  <c r="U195" i="41"/>
  <c r="W195" i="41"/>
  <c r="Y195" i="41"/>
  <c r="S195" i="41"/>
  <c r="O195" i="41"/>
  <c r="P195" i="41"/>
  <c r="V195" i="41"/>
  <c r="K195" i="41"/>
  <c r="T195" i="41"/>
  <c r="S240" i="37"/>
  <c r="AE240" i="37" s="1"/>
  <c r="Q240" i="37"/>
  <c r="AC240" i="37" s="1"/>
  <c r="AA240" i="37"/>
  <c r="Z240" i="37"/>
  <c r="V240" i="37"/>
  <c r="U240" i="37"/>
  <c r="R240" i="37"/>
  <c r="AD240" i="37" s="1"/>
  <c r="T240" i="37"/>
  <c r="AB240" i="37"/>
  <c r="X240" i="37"/>
  <c r="Y240" i="37"/>
  <c r="Q141" i="41"/>
  <c r="R141" i="41"/>
  <c r="S141" i="41"/>
  <c r="T141" i="41"/>
  <c r="U141" i="41"/>
  <c r="J141" i="41"/>
  <c r="V141" i="41"/>
  <c r="K141" i="41"/>
  <c r="W141" i="41"/>
  <c r="L141" i="41"/>
  <c r="X141" i="41"/>
  <c r="M141" i="41"/>
  <c r="Y141" i="41"/>
  <c r="N141" i="41"/>
  <c r="O141" i="41"/>
  <c r="P141" i="41"/>
  <c r="V353" i="37"/>
  <c r="Y353" i="37"/>
  <c r="Z353" i="37"/>
  <c r="W353" i="37"/>
  <c r="AB353" i="37"/>
  <c r="X353" i="37"/>
  <c r="Q353" i="37"/>
  <c r="AC353" i="37" s="1"/>
  <c r="T353" i="37"/>
  <c r="S353" i="37"/>
  <c r="AE353" i="37" s="1"/>
  <c r="R353" i="37"/>
  <c r="U353" i="37"/>
  <c r="AA353" i="37"/>
  <c r="C210" i="37"/>
  <c r="A205" i="41"/>
  <c r="B210" i="37"/>
  <c r="A250" i="37"/>
  <c r="D210" i="37"/>
  <c r="E210" i="37"/>
  <c r="I250" i="37"/>
  <c r="E235" i="41"/>
  <c r="C235" i="41"/>
  <c r="E393" i="37"/>
  <c r="I433" i="37"/>
  <c r="D393" i="37"/>
  <c r="A388" i="41"/>
  <c r="C393" i="37"/>
  <c r="A433" i="37"/>
  <c r="B393" i="37"/>
  <c r="Y170" i="37"/>
  <c r="S170" i="37"/>
  <c r="AE170" i="37" s="1"/>
  <c r="Q170" i="37"/>
  <c r="AC170" i="37" s="1"/>
  <c r="V170" i="37"/>
  <c r="AB170" i="37"/>
  <c r="U170" i="37"/>
  <c r="W170" i="37"/>
  <c r="X170" i="37"/>
  <c r="Z170" i="37"/>
  <c r="R170" i="37"/>
  <c r="AD170" i="37" s="1"/>
  <c r="AA170" i="37"/>
  <c r="T170" i="37"/>
  <c r="AC200" i="37"/>
  <c r="C348" i="41"/>
  <c r="E348" i="41"/>
  <c r="P198" i="41"/>
  <c r="M198" i="41"/>
  <c r="N198" i="41"/>
  <c r="T198" i="41"/>
  <c r="R198" i="41"/>
  <c r="S198" i="41"/>
  <c r="K198" i="41"/>
  <c r="X198" i="41"/>
  <c r="Y198" i="41"/>
  <c r="U198" i="41"/>
  <c r="W198" i="41"/>
  <c r="Q198" i="41"/>
  <c r="V198" i="41"/>
  <c r="J198" i="41"/>
  <c r="O198" i="41"/>
  <c r="L198" i="41"/>
  <c r="R441" i="41"/>
  <c r="W441" i="41"/>
  <c r="K441" i="41"/>
  <c r="S441" i="41"/>
  <c r="U441" i="41"/>
  <c r="L441" i="41"/>
  <c r="N441" i="41"/>
  <c r="V441" i="41"/>
  <c r="J441" i="41"/>
  <c r="X441" i="41"/>
  <c r="T441" i="41"/>
  <c r="O441" i="41"/>
  <c r="Q441" i="41"/>
  <c r="M441" i="41"/>
  <c r="Y441" i="41"/>
  <c r="P441" i="41"/>
  <c r="W240" i="37"/>
  <c r="E165" i="41"/>
  <c r="C165" i="41"/>
  <c r="AC446" i="37"/>
  <c r="X318" i="37"/>
  <c r="Q318" i="37"/>
  <c r="Y318" i="37"/>
  <c r="R318" i="37"/>
  <c r="AD318" i="37" s="1"/>
  <c r="Z318" i="37"/>
  <c r="U318" i="37"/>
  <c r="W318" i="37"/>
  <c r="V318" i="37"/>
  <c r="T318" i="37"/>
  <c r="AA318" i="37"/>
  <c r="S318" i="37"/>
  <c r="AE318" i="37" s="1"/>
  <c r="AB318" i="37"/>
  <c r="S308" i="41"/>
  <c r="M308" i="41"/>
  <c r="R308" i="41"/>
  <c r="L308" i="41"/>
  <c r="V308" i="41"/>
  <c r="Q308" i="41"/>
  <c r="W308" i="41"/>
  <c r="K308" i="41"/>
  <c r="X308" i="41"/>
  <c r="P308" i="41"/>
  <c r="Y308" i="41"/>
  <c r="U308" i="41"/>
  <c r="J308" i="41"/>
  <c r="O308" i="41"/>
  <c r="T308" i="41"/>
  <c r="N308" i="41"/>
  <c r="E313" i="41"/>
  <c r="C313" i="41"/>
  <c r="A221" i="41"/>
  <c r="D226" i="37"/>
  <c r="A266" i="37"/>
  <c r="C226" i="37"/>
  <c r="E226" i="37"/>
  <c r="I266" i="37"/>
  <c r="B226" i="37"/>
  <c r="M273" i="41"/>
  <c r="V273" i="41"/>
  <c r="K273" i="41"/>
  <c r="U273" i="41"/>
  <c r="Q273" i="41"/>
  <c r="S273" i="41"/>
  <c r="N273" i="41"/>
  <c r="T273" i="41"/>
  <c r="P273" i="41"/>
  <c r="O273" i="41"/>
  <c r="J273" i="41"/>
  <c r="Y273" i="41"/>
  <c r="L273" i="41"/>
  <c r="R273" i="41"/>
  <c r="W273" i="41"/>
  <c r="X273" i="41"/>
  <c r="D358" i="37"/>
  <c r="E358" i="37"/>
  <c r="I398" i="37"/>
  <c r="A353" i="41"/>
  <c r="C358" i="37"/>
  <c r="B358" i="37"/>
  <c r="A398" i="37"/>
  <c r="E181" i="41"/>
  <c r="C181" i="41"/>
  <c r="D280" i="37"/>
  <c r="E280" i="37"/>
  <c r="I320" i="37"/>
  <c r="B280" i="37"/>
  <c r="C280" i="37"/>
  <c r="A275" i="41"/>
  <c r="A320" i="37"/>
  <c r="Z186" i="37"/>
  <c r="Y186" i="37"/>
  <c r="AB186" i="37"/>
  <c r="U186" i="37"/>
  <c r="V186" i="37"/>
  <c r="W186" i="37"/>
  <c r="Q186" i="37"/>
  <c r="AC186" i="37" s="1"/>
  <c r="R186" i="37"/>
  <c r="AD186" i="37" s="1"/>
  <c r="X186" i="37"/>
  <c r="S186" i="37"/>
  <c r="AE186" i="37" s="1"/>
  <c r="AA186" i="37"/>
  <c r="T186" i="37"/>
  <c r="AC146" i="37"/>
  <c r="S125" i="41"/>
  <c r="L125" i="41"/>
  <c r="M125" i="41"/>
  <c r="P125" i="41"/>
  <c r="T125" i="41"/>
  <c r="Q125" i="41"/>
  <c r="U125" i="41"/>
  <c r="J125" i="41"/>
  <c r="N125" i="41"/>
  <c r="X125" i="41"/>
  <c r="R125" i="41"/>
  <c r="Y125" i="41"/>
  <c r="K125" i="41"/>
  <c r="V125" i="41"/>
  <c r="O125" i="41"/>
  <c r="W125" i="41"/>
  <c r="O123" i="41"/>
  <c r="K123" i="41"/>
  <c r="T123" i="41"/>
  <c r="X123" i="41"/>
  <c r="S123" i="41"/>
  <c r="U123" i="41"/>
  <c r="Y123" i="41"/>
  <c r="N123" i="41"/>
  <c r="M123" i="41"/>
  <c r="V123" i="41"/>
  <c r="R123" i="41"/>
  <c r="Q123" i="41"/>
  <c r="L123" i="41"/>
  <c r="W123" i="41"/>
  <c r="P123" i="41"/>
  <c r="J123" i="41"/>
  <c r="C163" i="41"/>
  <c r="E163" i="41"/>
  <c r="J117" i="41"/>
  <c r="W117" i="41"/>
  <c r="V117" i="41"/>
  <c r="L117" i="41"/>
  <c r="O117" i="41"/>
  <c r="P117" i="41"/>
  <c r="T117" i="41"/>
  <c r="X117" i="41"/>
  <c r="N117" i="41"/>
  <c r="M117" i="41"/>
  <c r="Q117" i="41"/>
  <c r="U117" i="41"/>
  <c r="Y117" i="41"/>
  <c r="S117" i="41"/>
  <c r="K117" i="41"/>
  <c r="R117" i="41"/>
  <c r="U168" i="37"/>
  <c r="T168" i="37"/>
  <c r="AA168" i="37"/>
  <c r="Q168" i="37"/>
  <c r="AC168" i="37" s="1"/>
  <c r="R168" i="37"/>
  <c r="AD168" i="37" s="1"/>
  <c r="Z168" i="37"/>
  <c r="W168" i="37"/>
  <c r="Y168" i="37"/>
  <c r="AB168" i="37"/>
  <c r="S168" i="37"/>
  <c r="AE168" i="37" s="1"/>
  <c r="X168" i="37"/>
  <c r="V168" i="37"/>
  <c r="AB162" i="37"/>
  <c r="X162" i="37"/>
  <c r="AA162" i="37"/>
  <c r="W162" i="37"/>
  <c r="R162" i="37"/>
  <c r="AD162" i="37" s="1"/>
  <c r="U162" i="37"/>
  <c r="Z162" i="37"/>
  <c r="V162" i="37"/>
  <c r="T162" i="37"/>
  <c r="Q162" i="37"/>
  <c r="S162" i="37"/>
  <c r="AE162" i="37" s="1"/>
  <c r="Y162" i="37"/>
  <c r="J119" i="41"/>
  <c r="X119" i="41"/>
  <c r="O119" i="41"/>
  <c r="M119" i="41"/>
  <c r="Q119" i="41"/>
  <c r="U119" i="41"/>
  <c r="Y119" i="41"/>
  <c r="N119" i="41"/>
  <c r="S119" i="41"/>
  <c r="K119" i="41"/>
  <c r="W119" i="41"/>
  <c r="R119" i="41"/>
  <c r="V119" i="41"/>
  <c r="L119" i="41"/>
  <c r="P119" i="41"/>
  <c r="T119" i="41"/>
  <c r="AC124" i="37"/>
  <c r="A199" i="41"/>
  <c r="D204" i="37"/>
  <c r="B204" i="37"/>
  <c r="E204" i="37"/>
  <c r="I244" i="37"/>
  <c r="C204" i="37"/>
  <c r="A244" i="37"/>
  <c r="A197" i="41"/>
  <c r="D202" i="37"/>
  <c r="B202" i="37"/>
  <c r="A242" i="37"/>
  <c r="E202" i="37"/>
  <c r="I242" i="37"/>
  <c r="C202" i="37"/>
  <c r="E157" i="41"/>
  <c r="C157" i="41"/>
  <c r="S164" i="37"/>
  <c r="AE164" i="37" s="1"/>
  <c r="U164" i="37"/>
  <c r="W164" i="37"/>
  <c r="Y164" i="37"/>
  <c r="T164" i="37"/>
  <c r="V164" i="37"/>
  <c r="R164" i="37"/>
  <c r="AD164" i="37" s="1"/>
  <c r="Q164" i="37"/>
  <c r="Z164" i="37"/>
  <c r="AB164" i="37"/>
  <c r="AA164" i="37"/>
  <c r="X164" i="37"/>
  <c r="A203" i="41"/>
  <c r="C208" i="37"/>
  <c r="B208" i="37"/>
  <c r="A248" i="37"/>
  <c r="D208" i="37"/>
  <c r="E208" i="37"/>
  <c r="I248" i="37"/>
  <c r="E159" i="41"/>
  <c r="C159" i="41"/>
  <c r="U299" i="41"/>
  <c r="M299" i="41"/>
  <c r="N299" i="41"/>
  <c r="P299" i="41"/>
  <c r="O299" i="41"/>
  <c r="Q299" i="41"/>
  <c r="V299" i="41"/>
  <c r="S299" i="41"/>
  <c r="K299" i="41"/>
  <c r="W299" i="41"/>
  <c r="X299" i="41"/>
  <c r="Y299" i="41"/>
  <c r="R299" i="41"/>
  <c r="J299" i="41"/>
  <c r="T299" i="41"/>
  <c r="L299" i="41"/>
  <c r="N481" i="41"/>
  <c r="Q481" i="41"/>
  <c r="P481" i="41"/>
  <c r="K481" i="41"/>
  <c r="V481" i="41"/>
  <c r="R481" i="41"/>
  <c r="X481" i="41"/>
  <c r="J481" i="41"/>
  <c r="L481" i="41"/>
  <c r="M481" i="41"/>
  <c r="Y481" i="41"/>
  <c r="T481" i="41"/>
  <c r="W481" i="41"/>
  <c r="U481" i="41"/>
  <c r="S481" i="41"/>
  <c r="O481" i="41"/>
  <c r="A379" i="41"/>
  <c r="A424" i="37"/>
  <c r="D384" i="37"/>
  <c r="E384" i="37"/>
  <c r="I424" i="37"/>
  <c r="C384" i="37"/>
  <c r="B384" i="37"/>
  <c r="C275" i="37"/>
  <c r="D275" i="37"/>
  <c r="B275" i="37"/>
  <c r="A315" i="37"/>
  <c r="A270" i="41"/>
  <c r="E275" i="37"/>
  <c r="I315" i="37"/>
  <c r="C230" i="41"/>
  <c r="E230" i="41"/>
  <c r="AB344" i="37"/>
  <c r="Y344" i="37"/>
  <c r="Z344" i="37"/>
  <c r="AA344" i="37"/>
  <c r="U344" i="37"/>
  <c r="X344" i="37"/>
  <c r="W344" i="37"/>
  <c r="R344" i="37"/>
  <c r="AD344" i="37" s="1"/>
  <c r="V344" i="37"/>
  <c r="S344" i="37"/>
  <c r="AE344" i="37" s="1"/>
  <c r="Q344" i="37"/>
  <c r="T344" i="37"/>
  <c r="U235" i="37"/>
  <c r="S235" i="37"/>
  <c r="AB235" i="37"/>
  <c r="Z235" i="37"/>
  <c r="Q235" i="37"/>
  <c r="AC235" i="37" s="1"/>
  <c r="T235" i="37"/>
  <c r="AA235" i="37"/>
  <c r="R235" i="37"/>
  <c r="AD235" i="37" s="1"/>
  <c r="V235" i="37"/>
  <c r="Y235" i="37"/>
  <c r="W235" i="37"/>
  <c r="X235" i="37"/>
  <c r="E226" i="41"/>
  <c r="C226" i="41"/>
  <c r="V190" i="41"/>
  <c r="P190" i="41"/>
  <c r="J190" i="41"/>
  <c r="R190" i="41"/>
  <c r="T190" i="41"/>
  <c r="S190" i="41"/>
  <c r="K190" i="41"/>
  <c r="U190" i="41"/>
  <c r="M190" i="41"/>
  <c r="L190" i="41"/>
  <c r="Y190" i="41"/>
  <c r="Q190" i="41"/>
  <c r="X190" i="41"/>
  <c r="O190" i="41"/>
  <c r="W190" i="41"/>
  <c r="N190" i="41"/>
  <c r="A266" i="41"/>
  <c r="D271" i="37"/>
  <c r="E271" i="37"/>
  <c r="I311" i="37"/>
  <c r="B271" i="37"/>
  <c r="A311" i="37"/>
  <c r="C271" i="37"/>
  <c r="C339" i="41"/>
  <c r="E339" i="41"/>
  <c r="S186" i="41"/>
  <c r="R186" i="41"/>
  <c r="X186" i="41"/>
  <c r="M186" i="41"/>
  <c r="V186" i="41"/>
  <c r="L186" i="41"/>
  <c r="Y186" i="41"/>
  <c r="K186" i="41"/>
  <c r="J186" i="41"/>
  <c r="W186" i="41"/>
  <c r="Q186" i="41"/>
  <c r="N186" i="41"/>
  <c r="P186" i="41"/>
  <c r="O186" i="41"/>
  <c r="U186" i="41"/>
  <c r="T186" i="41"/>
  <c r="T231" i="37"/>
  <c r="R231" i="37"/>
  <c r="AD231" i="37" s="1"/>
  <c r="S231" i="37"/>
  <c r="AE231" i="37" s="1"/>
  <c r="V231" i="37"/>
  <c r="Z231" i="37"/>
  <c r="Q231" i="37"/>
  <c r="AB231" i="37"/>
  <c r="Y231" i="37"/>
  <c r="AA231" i="37"/>
  <c r="X231" i="37"/>
  <c r="W231" i="37"/>
  <c r="U231" i="37"/>
  <c r="AC304" i="37"/>
  <c r="AC195" i="37"/>
  <c r="K238" i="41"/>
  <c r="V238" i="41"/>
  <c r="Q238" i="41"/>
  <c r="T238" i="41"/>
  <c r="L238" i="41"/>
  <c r="R238" i="41"/>
  <c r="J238" i="41"/>
  <c r="X238" i="41"/>
  <c r="W238" i="41"/>
  <c r="P238" i="41"/>
  <c r="S238" i="41"/>
  <c r="Y238" i="41"/>
  <c r="N238" i="41"/>
  <c r="O238" i="41"/>
  <c r="U238" i="41"/>
  <c r="M238" i="41"/>
  <c r="C323" i="37"/>
  <c r="B323" i="37"/>
  <c r="A318" i="41"/>
  <c r="E323" i="37"/>
  <c r="I363" i="37"/>
  <c r="A363" i="37"/>
  <c r="D323" i="37"/>
  <c r="M258" i="41"/>
  <c r="Q258" i="41"/>
  <c r="W258" i="41"/>
  <c r="J258" i="41"/>
  <c r="O258" i="41"/>
  <c r="T258" i="41"/>
  <c r="R258" i="41"/>
  <c r="V258" i="41"/>
  <c r="U258" i="41"/>
  <c r="K258" i="41"/>
  <c r="N258" i="41"/>
  <c r="S258" i="41"/>
  <c r="Y258" i="41"/>
  <c r="L258" i="41"/>
  <c r="P258" i="41"/>
  <c r="X258" i="41"/>
  <c r="C278" i="41"/>
  <c r="E278" i="41"/>
  <c r="A338" i="41"/>
  <c r="D343" i="37"/>
  <c r="E343" i="37"/>
  <c r="I383" i="37"/>
  <c r="B343" i="37"/>
  <c r="C343" i="37"/>
  <c r="A383" i="37"/>
  <c r="AA303" i="37"/>
  <c r="W303" i="37"/>
  <c r="X303" i="37"/>
  <c r="Z303" i="37"/>
  <c r="Y303" i="37"/>
  <c r="U303" i="37"/>
  <c r="V303" i="37"/>
  <c r="T303" i="37"/>
  <c r="Q303" i="37"/>
  <c r="AC303" i="37" s="1"/>
  <c r="R303" i="37"/>
  <c r="AD303" i="37" s="1"/>
  <c r="AB303" i="37"/>
  <c r="S303" i="37"/>
  <c r="AE303" i="37" s="1"/>
  <c r="V283" i="37"/>
  <c r="U283" i="37"/>
  <c r="Y283" i="37"/>
  <c r="X283" i="37"/>
  <c r="R283" i="37"/>
  <c r="AD283" i="37" s="1"/>
  <c r="AA283" i="37"/>
  <c r="S283" i="37"/>
  <c r="AE283" i="37" s="1"/>
  <c r="T283" i="37"/>
  <c r="Z283" i="37"/>
  <c r="Q283" i="37"/>
  <c r="W283" i="37"/>
  <c r="AB283" i="37"/>
  <c r="C298" i="41"/>
  <c r="E298" i="41"/>
  <c r="S350" i="37"/>
  <c r="AE350" i="37" s="1"/>
  <c r="R350" i="37"/>
  <c r="AD350" i="37" s="1"/>
  <c r="AB350" i="37"/>
  <c r="Z350" i="37"/>
  <c r="V350" i="37"/>
  <c r="Y350" i="37"/>
  <c r="Q350" i="37"/>
  <c r="AC350" i="37" s="1"/>
  <c r="W350" i="37"/>
  <c r="T350" i="37"/>
  <c r="AA350" i="37"/>
  <c r="U350" i="37"/>
  <c r="X350" i="37"/>
  <c r="C271" i="41"/>
  <c r="E271" i="41"/>
  <c r="S429" i="37"/>
  <c r="AE429" i="37" s="1"/>
  <c r="T429" i="37"/>
  <c r="Z429" i="37"/>
  <c r="AB429" i="37"/>
  <c r="W429" i="37"/>
  <c r="V429" i="37"/>
  <c r="X429" i="37"/>
  <c r="AA429" i="37"/>
  <c r="Y429" i="37"/>
  <c r="U429" i="37"/>
  <c r="R429" i="37"/>
  <c r="AD429" i="37" s="1"/>
  <c r="Q429" i="37"/>
  <c r="L16" i="37"/>
  <c r="E390" i="37"/>
  <c r="I430" i="37"/>
  <c r="C390" i="37"/>
  <c r="B390" i="37"/>
  <c r="D390" i="37"/>
  <c r="A385" i="41"/>
  <c r="A430" i="37"/>
  <c r="C469" i="37"/>
  <c r="B469" i="37"/>
  <c r="D469" i="37"/>
  <c r="A464" i="41"/>
  <c r="E469" i="37"/>
  <c r="AA276" i="37"/>
  <c r="U276" i="37"/>
  <c r="T276" i="37"/>
  <c r="Z276" i="37"/>
  <c r="Y276" i="37"/>
  <c r="AB276" i="37"/>
  <c r="X276" i="37"/>
  <c r="Q276" i="37"/>
  <c r="R276" i="37"/>
  <c r="AD276" i="37" s="1"/>
  <c r="W276" i="37"/>
  <c r="S276" i="37"/>
  <c r="AE276" i="37" s="1"/>
  <c r="V276" i="37"/>
  <c r="E424" i="41"/>
  <c r="C424" i="41"/>
  <c r="X345" i="37"/>
  <c r="W345" i="37"/>
  <c r="U345" i="37"/>
  <c r="S345" i="37"/>
  <c r="AE345" i="37" s="1"/>
  <c r="Z345" i="37"/>
  <c r="Q345" i="37"/>
  <c r="AC345" i="37" s="1"/>
  <c r="V345" i="37"/>
  <c r="T345" i="37"/>
  <c r="AA345" i="37"/>
  <c r="AB345" i="37"/>
  <c r="Y345" i="37"/>
  <c r="R345" i="37"/>
  <c r="AD345" i="37" s="1"/>
  <c r="AC305" i="37"/>
  <c r="Q384" i="41"/>
  <c r="S384" i="41"/>
  <c r="U384" i="41"/>
  <c r="W384" i="41"/>
  <c r="Y384" i="41"/>
  <c r="R384" i="41"/>
  <c r="J384" i="41"/>
  <c r="T384" i="41"/>
  <c r="L384" i="41"/>
  <c r="V384" i="41"/>
  <c r="N384" i="41"/>
  <c r="X384" i="41"/>
  <c r="P384" i="41"/>
  <c r="K384" i="41"/>
  <c r="M384" i="41"/>
  <c r="O384" i="41"/>
  <c r="A276" i="41"/>
  <c r="E281" i="37"/>
  <c r="I321" i="37"/>
  <c r="C281" i="37"/>
  <c r="D281" i="37"/>
  <c r="B281" i="37"/>
  <c r="A321" i="37"/>
  <c r="E345" i="41"/>
  <c r="C345" i="41"/>
  <c r="L305" i="41"/>
  <c r="U305" i="41"/>
  <c r="N305" i="41"/>
  <c r="W305" i="41"/>
  <c r="P305" i="41"/>
  <c r="Y305" i="41"/>
  <c r="R305" i="41"/>
  <c r="J305" i="41"/>
  <c r="T305" i="41"/>
  <c r="V305" i="41"/>
  <c r="X305" i="41"/>
  <c r="K305" i="41"/>
  <c r="M305" i="41"/>
  <c r="S305" i="41"/>
  <c r="O305" i="41"/>
  <c r="Q305" i="41"/>
  <c r="R241" i="37"/>
  <c r="AD241" i="37" s="1"/>
  <c r="X241" i="37"/>
  <c r="AB241" i="37"/>
  <c r="U241" i="37"/>
  <c r="T241" i="37"/>
  <c r="V241" i="37"/>
  <c r="AA241" i="37"/>
  <c r="Q241" i="37"/>
  <c r="Z241" i="37"/>
  <c r="W241" i="37"/>
  <c r="Y241" i="37"/>
  <c r="D385" i="37"/>
  <c r="C385" i="37"/>
  <c r="E385" i="37"/>
  <c r="I425" i="37"/>
  <c r="A380" i="41"/>
  <c r="A425" i="37"/>
  <c r="B385" i="37"/>
  <c r="K196" i="41"/>
  <c r="P196" i="41"/>
  <c r="T196" i="41"/>
  <c r="U196" i="41"/>
  <c r="M196" i="41"/>
  <c r="X196" i="41"/>
  <c r="L196" i="41"/>
  <c r="R196" i="41"/>
  <c r="J196" i="41"/>
  <c r="O196" i="41"/>
  <c r="S196" i="41"/>
  <c r="W196" i="41"/>
  <c r="Q196" i="41"/>
  <c r="N196" i="41"/>
  <c r="V196" i="41"/>
  <c r="Y196" i="41"/>
  <c r="AC285" i="37"/>
  <c r="V300" i="41"/>
  <c r="J300" i="41"/>
  <c r="N300" i="41"/>
  <c r="R300" i="41"/>
  <c r="K300" i="41"/>
  <c r="O300" i="41"/>
  <c r="S300" i="41"/>
  <c r="L300" i="41"/>
  <c r="P300" i="41"/>
  <c r="T300" i="41"/>
  <c r="Q300" i="41"/>
  <c r="U300" i="41"/>
  <c r="M300" i="41"/>
  <c r="Y300" i="41"/>
  <c r="X300" i="41"/>
  <c r="W300" i="41"/>
  <c r="E340" i="41"/>
  <c r="C340" i="41"/>
  <c r="E236" i="41"/>
  <c r="C236" i="41"/>
  <c r="AC236" i="37"/>
  <c r="Q231" i="41"/>
  <c r="M231" i="41"/>
  <c r="Y231" i="41"/>
  <c r="U231" i="41"/>
  <c r="T231" i="41"/>
  <c r="L231" i="41"/>
  <c r="R231" i="41"/>
  <c r="J231" i="41"/>
  <c r="V231" i="41"/>
  <c r="N231" i="41"/>
  <c r="K231" i="41"/>
  <c r="W231" i="41"/>
  <c r="X231" i="41"/>
  <c r="O231" i="41"/>
  <c r="S231" i="41"/>
  <c r="P231" i="41"/>
  <c r="AC389" i="37"/>
  <c r="X325" i="37"/>
  <c r="R325" i="37"/>
  <c r="AD325" i="37" s="1"/>
  <c r="S325" i="37"/>
  <c r="AE325" i="37" s="1"/>
  <c r="Y325" i="37"/>
  <c r="T325" i="37"/>
  <c r="Q325" i="37"/>
  <c r="V325" i="37"/>
  <c r="W325" i="37"/>
  <c r="Z325" i="37"/>
  <c r="AA325" i="37"/>
  <c r="AB325" i="37"/>
  <c r="U325" i="37"/>
  <c r="C316" i="37"/>
  <c r="A356" i="37"/>
  <c r="A311" i="41"/>
  <c r="E316" i="37"/>
  <c r="I356" i="37"/>
  <c r="D316" i="37"/>
  <c r="B316" i="37"/>
  <c r="A360" i="41"/>
  <c r="A405" i="37"/>
  <c r="C365" i="37"/>
  <c r="B365" i="37"/>
  <c r="E365" i="37"/>
  <c r="I405" i="37"/>
  <c r="D365" i="37"/>
  <c r="O280" i="41"/>
  <c r="T280" i="41"/>
  <c r="J280" i="41"/>
  <c r="Y280" i="41"/>
  <c r="K280" i="41"/>
  <c r="N280" i="41"/>
  <c r="L280" i="41"/>
  <c r="S280" i="41"/>
  <c r="M280" i="41"/>
  <c r="X280" i="41"/>
  <c r="R280" i="41"/>
  <c r="W280" i="41"/>
  <c r="Q280" i="41"/>
  <c r="V280" i="41"/>
  <c r="P280" i="41"/>
  <c r="U280" i="41"/>
  <c r="S241" i="37"/>
  <c r="AE241" i="37" s="1"/>
  <c r="E320" i="41"/>
  <c r="C320" i="41"/>
  <c r="K111" i="27"/>
  <c r="N111" i="27"/>
  <c r="O111" i="27"/>
  <c r="L111" i="27"/>
  <c r="P111" i="27"/>
  <c r="W111" i="27"/>
  <c r="M111" i="27"/>
  <c r="J111" i="27"/>
  <c r="Q111" i="27"/>
  <c r="S111" i="27"/>
  <c r="X111" i="27"/>
  <c r="T111" i="27"/>
  <c r="R111" i="27"/>
  <c r="U111" i="27"/>
  <c r="V111" i="27"/>
  <c r="L115" i="27"/>
  <c r="J115" i="27"/>
  <c r="R115" i="27"/>
  <c r="O115" i="27"/>
  <c r="V115" i="27"/>
  <c r="M115" i="27"/>
  <c r="Q115" i="27"/>
  <c r="U115" i="27"/>
  <c r="K115" i="27"/>
  <c r="T115" i="27"/>
  <c r="P115" i="27"/>
  <c r="X115" i="27"/>
  <c r="N115" i="27"/>
  <c r="S115" i="27"/>
  <c r="W115" i="27"/>
  <c r="R160" i="15"/>
  <c r="AD160" i="15" s="1"/>
  <c r="U160" i="15"/>
  <c r="T160" i="15"/>
  <c r="Z160" i="15"/>
  <c r="Y160" i="15"/>
  <c r="X160" i="15"/>
  <c r="V160" i="15"/>
  <c r="Q160" i="15"/>
  <c r="AA160" i="15"/>
  <c r="S160" i="15"/>
  <c r="W160" i="15"/>
  <c r="AB160" i="15"/>
  <c r="C200" i="15"/>
  <c r="B200" i="15"/>
  <c r="E200" i="15"/>
  <c r="I240" i="15"/>
  <c r="A240" i="15"/>
  <c r="A195" i="27"/>
  <c r="D200" i="15"/>
  <c r="E155" i="27"/>
  <c r="C155" i="27"/>
  <c r="A190" i="27"/>
  <c r="D195" i="15"/>
  <c r="E195" i="15"/>
  <c r="I235" i="15"/>
  <c r="A235" i="15"/>
  <c r="B195" i="15"/>
  <c r="C195" i="15"/>
  <c r="R143" i="15"/>
  <c r="AD143" i="15" s="1"/>
  <c r="X143" i="15"/>
  <c r="U143" i="15"/>
  <c r="W143" i="15"/>
  <c r="Y143" i="15"/>
  <c r="V143" i="15"/>
  <c r="Q143" i="15"/>
  <c r="AC143" i="15" s="1"/>
  <c r="T143" i="15"/>
  <c r="Z143" i="15"/>
  <c r="AB143" i="15"/>
  <c r="AA143" i="15"/>
  <c r="S143" i="15"/>
  <c r="AE143" i="15" s="1"/>
  <c r="C150" i="27"/>
  <c r="E150" i="27"/>
  <c r="M110" i="27"/>
  <c r="T110" i="27"/>
  <c r="O110" i="27"/>
  <c r="P110" i="27"/>
  <c r="V110" i="27"/>
  <c r="W110" i="27"/>
  <c r="N110" i="27"/>
  <c r="U110" i="27"/>
  <c r="S110" i="27"/>
  <c r="L110" i="27"/>
  <c r="K110" i="27"/>
  <c r="J110" i="27"/>
  <c r="Q110" i="27"/>
  <c r="R110" i="27"/>
  <c r="X110" i="27"/>
  <c r="Q155" i="15"/>
  <c r="AC155" i="15" s="1"/>
  <c r="R155" i="15"/>
  <c r="AD155" i="15" s="1"/>
  <c r="S155" i="15"/>
  <c r="AE155" i="15" s="1"/>
  <c r="Z155" i="15"/>
  <c r="AA155" i="15"/>
  <c r="AB155" i="15"/>
  <c r="W155" i="15"/>
  <c r="T155" i="15"/>
  <c r="U155" i="15"/>
  <c r="V155" i="15"/>
  <c r="X155" i="15"/>
  <c r="Y155" i="15"/>
  <c r="C159" i="27"/>
  <c r="E159" i="27"/>
  <c r="A178" i="27"/>
  <c r="B183" i="15"/>
  <c r="E183" i="15"/>
  <c r="I223" i="15"/>
  <c r="C183" i="15"/>
  <c r="A223" i="15"/>
  <c r="D183" i="15"/>
  <c r="D204" i="15"/>
  <c r="E204" i="15"/>
  <c r="I244" i="15"/>
  <c r="A199" i="27"/>
  <c r="C204" i="15"/>
  <c r="B204" i="15"/>
  <c r="A244" i="15"/>
  <c r="Z154" i="15"/>
  <c r="AA154" i="15"/>
  <c r="R154" i="15"/>
  <c r="AD154" i="15" s="1"/>
  <c r="U154" i="15"/>
  <c r="X154" i="15"/>
  <c r="AB154" i="15"/>
  <c r="Q154" i="15"/>
  <c r="T154" i="15"/>
  <c r="V154" i="15"/>
  <c r="W154" i="15"/>
  <c r="S154" i="15"/>
  <c r="AE154" i="15" s="1"/>
  <c r="Y154" i="15"/>
  <c r="E138" i="27"/>
  <c r="C138" i="27"/>
  <c r="D194" i="15"/>
  <c r="E194" i="15"/>
  <c r="I234" i="15"/>
  <c r="A234" i="15"/>
  <c r="A189" i="27"/>
  <c r="C194" i="15"/>
  <c r="B194" i="15"/>
  <c r="AC117" i="15"/>
  <c r="O105" i="27"/>
  <c r="N105" i="27"/>
  <c r="U105" i="27"/>
  <c r="R105" i="27"/>
  <c r="X105" i="27"/>
  <c r="W105" i="27"/>
  <c r="T105" i="27"/>
  <c r="P105" i="27"/>
  <c r="Q105" i="27"/>
  <c r="S105" i="27"/>
  <c r="L105" i="27"/>
  <c r="M105" i="27"/>
  <c r="K105" i="27"/>
  <c r="J105" i="27"/>
  <c r="V105" i="27"/>
  <c r="Q164" i="15"/>
  <c r="Y164" i="15"/>
  <c r="R164" i="15"/>
  <c r="AD164" i="15" s="1"/>
  <c r="W164" i="15"/>
  <c r="U164" i="15"/>
  <c r="X164" i="15"/>
  <c r="T164" i="15"/>
  <c r="AA164" i="15"/>
  <c r="Z164" i="15"/>
  <c r="V164" i="15"/>
  <c r="AB164" i="15"/>
  <c r="S164" i="15"/>
  <c r="AE164" i="15" s="1"/>
  <c r="E149" i="27"/>
  <c r="C149" i="27"/>
  <c r="O113" i="27"/>
  <c r="N113" i="27"/>
  <c r="M113" i="27"/>
  <c r="P113" i="27"/>
  <c r="U113" i="27"/>
  <c r="L113" i="27"/>
  <c r="R113" i="27"/>
  <c r="Q113" i="27"/>
  <c r="V113" i="27"/>
  <c r="X113" i="27"/>
  <c r="K113" i="27"/>
  <c r="W113" i="27"/>
  <c r="S113" i="27"/>
  <c r="T113" i="27"/>
  <c r="J113" i="27"/>
  <c r="J98" i="27"/>
  <c r="U98" i="27"/>
  <c r="R98" i="27"/>
  <c r="M98" i="27"/>
  <c r="O98" i="27"/>
  <c r="W98" i="27"/>
  <c r="V98" i="27"/>
  <c r="X98" i="27"/>
  <c r="P98" i="27"/>
  <c r="K98" i="27"/>
  <c r="T98" i="27"/>
  <c r="L98" i="27"/>
  <c r="S98" i="27"/>
  <c r="Q98" i="27"/>
  <c r="N98" i="27"/>
  <c r="M112" i="27"/>
  <c r="U112" i="27"/>
  <c r="L112" i="27"/>
  <c r="T112" i="27"/>
  <c r="O112" i="27"/>
  <c r="Q112" i="27"/>
  <c r="J112" i="27"/>
  <c r="P112" i="27"/>
  <c r="N112" i="27"/>
  <c r="X112" i="27"/>
  <c r="R112" i="27"/>
  <c r="W112" i="27"/>
  <c r="V112" i="27"/>
  <c r="K112" i="27"/>
  <c r="S112" i="27"/>
  <c r="K119" i="27"/>
  <c r="N119" i="27"/>
  <c r="R119" i="27"/>
  <c r="W119" i="27"/>
  <c r="O119" i="27"/>
  <c r="S119" i="27"/>
  <c r="X119" i="27"/>
  <c r="L119" i="27"/>
  <c r="P119" i="27"/>
  <c r="T119" i="27"/>
  <c r="V119" i="27"/>
  <c r="M119" i="27"/>
  <c r="Q119" i="27"/>
  <c r="U119" i="27"/>
  <c r="J119" i="27"/>
  <c r="M109" i="27"/>
  <c r="U109" i="27"/>
  <c r="Q109" i="27"/>
  <c r="K109" i="27"/>
  <c r="J109" i="27"/>
  <c r="L109" i="27"/>
  <c r="P109" i="27"/>
  <c r="T109" i="27"/>
  <c r="O109" i="27"/>
  <c r="W109" i="27"/>
  <c r="V109" i="27"/>
  <c r="X109" i="27"/>
  <c r="R109" i="27"/>
  <c r="S109" i="27"/>
  <c r="N109" i="27"/>
  <c r="AC115" i="15"/>
  <c r="C189" i="15"/>
  <c r="B189" i="15"/>
  <c r="A184" i="27"/>
  <c r="D189" i="15"/>
  <c r="A229" i="15"/>
  <c r="E189" i="15"/>
  <c r="I229" i="15"/>
  <c r="C183" i="27"/>
  <c r="E183" i="27"/>
  <c r="Q145" i="27"/>
  <c r="L145" i="27"/>
  <c r="S145" i="27"/>
  <c r="T145" i="27"/>
  <c r="P145" i="27"/>
  <c r="U145" i="27"/>
  <c r="W145" i="27"/>
  <c r="X145" i="27"/>
  <c r="K145" i="27"/>
  <c r="J145" i="27"/>
  <c r="N145" i="27"/>
  <c r="O145" i="27"/>
  <c r="M145" i="27"/>
  <c r="V145" i="27"/>
  <c r="R145" i="27"/>
  <c r="C161" i="27"/>
  <c r="E161" i="27"/>
  <c r="E193" i="27"/>
  <c r="C193" i="27"/>
  <c r="U149" i="15"/>
  <c r="T149" i="15"/>
  <c r="W149" i="15"/>
  <c r="Y149" i="15"/>
  <c r="Z149" i="15"/>
  <c r="AB149" i="15"/>
  <c r="AA149" i="15"/>
  <c r="S149" i="15"/>
  <c r="AE149" i="15" s="1"/>
  <c r="V149" i="15"/>
  <c r="X149" i="15"/>
  <c r="Q149" i="15"/>
  <c r="R149" i="15"/>
  <c r="AD149" i="15" s="1"/>
  <c r="C208" i="15"/>
  <c r="E208" i="15"/>
  <c r="I248" i="15"/>
  <c r="A203" i="27"/>
  <c r="B208" i="15"/>
  <c r="D208" i="15"/>
  <c r="A248" i="15"/>
  <c r="AA166" i="15"/>
  <c r="Q166" i="15"/>
  <c r="AC166" i="15" s="1"/>
  <c r="R166" i="15"/>
  <c r="AD166" i="15" s="1"/>
  <c r="S166" i="15"/>
  <c r="AE166" i="15" s="1"/>
  <c r="W166" i="15"/>
  <c r="X166" i="15"/>
  <c r="Y166" i="15"/>
  <c r="AB166" i="15"/>
  <c r="V166" i="15"/>
  <c r="Z166" i="15"/>
  <c r="T166" i="15"/>
  <c r="U166" i="15"/>
  <c r="N121" i="27"/>
  <c r="J121" i="27"/>
  <c r="R121" i="27"/>
  <c r="L121" i="27"/>
  <c r="W121" i="27"/>
  <c r="V121" i="27"/>
  <c r="P121" i="27"/>
  <c r="X121" i="27"/>
  <c r="M121" i="27"/>
  <c r="Q121" i="27"/>
  <c r="U121" i="27"/>
  <c r="T121" i="27"/>
  <c r="K121" i="27"/>
  <c r="O121" i="27"/>
  <c r="S121" i="27"/>
  <c r="C144" i="27"/>
  <c r="E144" i="27"/>
  <c r="A223" i="27"/>
  <c r="E228" i="15"/>
  <c r="I268" i="15"/>
  <c r="C228" i="15"/>
  <c r="B228" i="15"/>
  <c r="A268" i="15"/>
  <c r="D228" i="15"/>
  <c r="C163" i="27"/>
  <c r="E163" i="27"/>
  <c r="Y198" i="15"/>
  <c r="Q198" i="15"/>
  <c r="AC198" i="15" s="1"/>
  <c r="V198" i="15"/>
  <c r="T198" i="15"/>
  <c r="W198" i="15"/>
  <c r="X198" i="15"/>
  <c r="S198" i="15"/>
  <c r="AE198" i="15" s="1"/>
  <c r="AB198" i="15"/>
  <c r="AA198" i="15"/>
  <c r="Z198" i="15"/>
  <c r="R198" i="15"/>
  <c r="AD198" i="15" s="1"/>
  <c r="U198" i="15"/>
  <c r="X184" i="15"/>
  <c r="S184" i="15"/>
  <c r="AE184" i="15" s="1"/>
  <c r="U184" i="15"/>
  <c r="AB184" i="15"/>
  <c r="R184" i="15"/>
  <c r="AD184" i="15" s="1"/>
  <c r="V184" i="15"/>
  <c r="AA184" i="15"/>
  <c r="Z184" i="15"/>
  <c r="W184" i="15"/>
  <c r="Y184" i="15"/>
  <c r="T184" i="15"/>
  <c r="Q184" i="15"/>
  <c r="W190" i="15"/>
  <c r="X190" i="15"/>
  <c r="V190" i="15"/>
  <c r="AA190" i="15"/>
  <c r="Y190" i="15"/>
  <c r="S190" i="15"/>
  <c r="Q190" i="15"/>
  <c r="U190" i="15"/>
  <c r="R190" i="15"/>
  <c r="AD190" i="15" s="1"/>
  <c r="Z190" i="15"/>
  <c r="AB190" i="15"/>
  <c r="T190" i="15"/>
  <c r="AC109" i="15"/>
  <c r="AC201" i="15"/>
  <c r="T168" i="15"/>
  <c r="V168" i="15"/>
  <c r="X168" i="15"/>
  <c r="Q168" i="15"/>
  <c r="AC168" i="15" s="1"/>
  <c r="AA168" i="15"/>
  <c r="Y168" i="15"/>
  <c r="W168" i="15"/>
  <c r="S168" i="15"/>
  <c r="AE168" i="15" s="1"/>
  <c r="AB168" i="15"/>
  <c r="R168" i="15"/>
  <c r="Z168" i="15"/>
  <c r="U168" i="15"/>
  <c r="V153" i="27"/>
  <c r="Q153" i="27"/>
  <c r="U153" i="27"/>
  <c r="J153" i="27"/>
  <c r="N153" i="27"/>
  <c r="P153" i="27"/>
  <c r="X153" i="27"/>
  <c r="M153" i="27"/>
  <c r="R153" i="27"/>
  <c r="L153" i="27"/>
  <c r="T153" i="27"/>
  <c r="K153" i="27"/>
  <c r="O153" i="27"/>
  <c r="S153" i="27"/>
  <c r="W153" i="27"/>
  <c r="B224" i="15"/>
  <c r="D224" i="15"/>
  <c r="E224" i="15"/>
  <c r="I264" i="15"/>
  <c r="A219" i="27"/>
  <c r="C224" i="15"/>
  <c r="A264" i="15"/>
  <c r="U196" i="27"/>
  <c r="N196" i="27"/>
  <c r="V196" i="27"/>
  <c r="O196" i="27"/>
  <c r="P196" i="27"/>
  <c r="X196" i="27"/>
  <c r="Q196" i="27"/>
  <c r="J196" i="27"/>
  <c r="R196" i="27"/>
  <c r="K196" i="27"/>
  <c r="S196" i="27"/>
  <c r="L196" i="27"/>
  <c r="T196" i="27"/>
  <c r="W196" i="27"/>
  <c r="M196" i="27"/>
  <c r="AC144" i="15"/>
  <c r="Z188" i="15"/>
  <c r="U188" i="15"/>
  <c r="AA188" i="15"/>
  <c r="V188" i="15"/>
  <c r="X188" i="15"/>
  <c r="W188" i="15"/>
  <c r="S188" i="15"/>
  <c r="AE188" i="15" s="1"/>
  <c r="Q188" i="15"/>
  <c r="AC188" i="15" s="1"/>
  <c r="T188" i="15"/>
  <c r="AB188" i="15"/>
  <c r="R188" i="15"/>
  <c r="Y188" i="15"/>
  <c r="C185" i="27"/>
  <c r="E185" i="27"/>
  <c r="O143" i="27"/>
  <c r="X143" i="27"/>
  <c r="Q143" i="27"/>
  <c r="J143" i="27"/>
  <c r="S143" i="27"/>
  <c r="N143" i="27"/>
  <c r="U143" i="27"/>
  <c r="L143" i="27"/>
  <c r="R143" i="27"/>
  <c r="K143" i="27"/>
  <c r="W143" i="27"/>
  <c r="P143" i="27"/>
  <c r="V143" i="27"/>
  <c r="M143" i="27"/>
  <c r="T143" i="27"/>
  <c r="C191" i="27"/>
  <c r="E191" i="27"/>
  <c r="AC150" i="15"/>
  <c r="E236" i="27"/>
  <c r="C236" i="27"/>
  <c r="C179" i="27"/>
  <c r="E179" i="27"/>
  <c r="J151" i="27"/>
  <c r="M151" i="27"/>
  <c r="S151" i="27"/>
  <c r="T151" i="27"/>
  <c r="N151" i="27"/>
  <c r="U151" i="27"/>
  <c r="R151" i="27"/>
  <c r="W151" i="27"/>
  <c r="V151" i="27"/>
  <c r="L151" i="27"/>
  <c r="K151" i="27"/>
  <c r="P151" i="27"/>
  <c r="O151" i="27"/>
  <c r="Q151" i="27"/>
  <c r="X151" i="27"/>
  <c r="D230" i="15"/>
  <c r="A270" i="15"/>
  <c r="B230" i="15"/>
  <c r="E230" i="15"/>
  <c r="I270" i="15"/>
  <c r="C230" i="15"/>
  <c r="A225" i="27"/>
  <c r="W123" i="27"/>
  <c r="Q123" i="27"/>
  <c r="O123" i="27"/>
  <c r="K123" i="27"/>
  <c r="S123" i="27"/>
  <c r="U123" i="27"/>
  <c r="X123" i="27"/>
  <c r="T123" i="27"/>
  <c r="P123" i="27"/>
  <c r="V123" i="27"/>
  <c r="N123" i="27"/>
  <c r="R123" i="27"/>
  <c r="M123" i="27"/>
  <c r="J123" i="27"/>
  <c r="L123" i="27"/>
  <c r="E236" i="15"/>
  <c r="I276" i="15"/>
  <c r="A276" i="15"/>
  <c r="C236" i="15"/>
  <c r="D236" i="15"/>
  <c r="A231" i="27"/>
  <c r="B236" i="15"/>
  <c r="S241" i="15"/>
  <c r="AE241" i="15" s="1"/>
  <c r="V241" i="15"/>
  <c r="AA241" i="15"/>
  <c r="Y241" i="15"/>
  <c r="Z241" i="15"/>
  <c r="X241" i="15"/>
  <c r="AB241" i="15"/>
  <c r="Q241" i="15"/>
  <c r="AC241" i="15" s="1"/>
  <c r="U241" i="15"/>
  <c r="W241" i="15"/>
  <c r="T241" i="15"/>
  <c r="R241" i="15"/>
  <c r="AD241" i="15" s="1"/>
  <c r="S104" i="27"/>
  <c r="U104" i="27"/>
  <c r="L104" i="27"/>
  <c r="N104" i="27"/>
  <c r="P104" i="27"/>
  <c r="K104" i="27"/>
  <c r="T104" i="27"/>
  <c r="M104" i="27"/>
  <c r="X104" i="27"/>
  <c r="W104" i="27"/>
  <c r="Q104" i="27"/>
  <c r="J104" i="27"/>
  <c r="R104" i="27"/>
  <c r="V104" i="27"/>
  <c r="O104" i="27"/>
  <c r="M139" i="27"/>
  <c r="R139" i="27"/>
  <c r="T139" i="27"/>
  <c r="W139" i="27"/>
  <c r="U139" i="27"/>
  <c r="V139" i="27"/>
  <c r="K139" i="27"/>
  <c r="P139" i="27"/>
  <c r="L139" i="27"/>
  <c r="Q139" i="27"/>
  <c r="O139" i="27"/>
  <c r="X139" i="27"/>
  <c r="J139" i="27"/>
  <c r="S139" i="27"/>
  <c r="N139" i="27"/>
  <c r="AC128" i="15"/>
  <c r="D281" i="15"/>
  <c r="A276" i="27"/>
  <c r="B281" i="15"/>
  <c r="C281" i="15"/>
  <c r="E281" i="15"/>
  <c r="I321" i="15"/>
  <c r="A321" i="15"/>
  <c r="AC126" i="15"/>
  <c r="A246" i="15"/>
  <c r="C206" i="15"/>
  <c r="D206" i="15"/>
  <c r="B206" i="15"/>
  <c r="A201" i="27"/>
  <c r="E206" i="15"/>
  <c r="I246" i="15"/>
  <c r="Y196" i="15"/>
  <c r="AA196" i="15"/>
  <c r="R196" i="15"/>
  <c r="AD196" i="15" s="1"/>
  <c r="U196" i="15"/>
  <c r="S196" i="15"/>
  <c r="V196" i="15"/>
  <c r="AB196" i="15"/>
  <c r="W196" i="15"/>
  <c r="Q196" i="15"/>
  <c r="AC196" i="15" s="1"/>
  <c r="Z196" i="15"/>
  <c r="X196" i="15"/>
  <c r="T196" i="15"/>
  <c r="E238" i="15"/>
  <c r="I278" i="15"/>
  <c r="D238" i="15"/>
  <c r="B238" i="15"/>
  <c r="A233" i="27"/>
  <c r="C238" i="15"/>
  <c r="A278" i="15"/>
  <c r="F30" i="46"/>
  <c r="I23" i="60" s="1"/>
  <c r="E30" i="46"/>
  <c r="H23" i="60" s="1"/>
  <c r="AG28" i="42"/>
  <c r="AH28" i="42"/>
  <c r="AH37" i="42"/>
  <c r="O32" i="6"/>
  <c r="AB28" i="42"/>
  <c r="AB83" i="42"/>
  <c r="AI28" i="42"/>
  <c r="AJ28" i="42"/>
  <c r="AE28" i="42"/>
  <c r="AF28" i="42"/>
  <c r="AF37" i="42"/>
  <c r="L32" i="6"/>
  <c r="AC28" i="42"/>
  <c r="AD28" i="42"/>
  <c r="M12" i="31"/>
  <c r="Y28" i="42"/>
  <c r="W23" i="42"/>
  <c r="AJ83" i="42"/>
  <c r="I7" i="7"/>
  <c r="J7" i="7"/>
  <c r="K7" i="7"/>
  <c r="I10" i="7"/>
  <c r="J10" i="7"/>
  <c r="K10" i="7"/>
  <c r="F23" i="28"/>
  <c r="G3" i="14"/>
  <c r="G23" i="28"/>
  <c r="G22" i="28" s="1"/>
  <c r="I8" i="7"/>
  <c r="J8" i="7"/>
  <c r="K8" i="7"/>
  <c r="T8" i="7"/>
  <c r="I14" i="7"/>
  <c r="J14" i="7"/>
  <c r="K14" i="7"/>
  <c r="I13" i="7"/>
  <c r="J13" i="7"/>
  <c r="K13" i="7"/>
  <c r="I9" i="7"/>
  <c r="J9" i="7"/>
  <c r="K9" i="7"/>
  <c r="T9" i="7"/>
  <c r="H19" i="28"/>
  <c r="B208" i="38"/>
  <c r="E208" i="38"/>
  <c r="I208" i="38"/>
  <c r="AF208" i="38"/>
  <c r="C208" i="38"/>
  <c r="A248" i="38"/>
  <c r="A203" i="40"/>
  <c r="E203" i="40"/>
  <c r="D208" i="38"/>
  <c r="M6" i="12"/>
  <c r="J18" i="28" s="1"/>
  <c r="A314" i="41"/>
  <c r="E319" i="37"/>
  <c r="I359" i="37"/>
  <c r="D319" i="37"/>
  <c r="A359" i="37"/>
  <c r="B319" i="37"/>
  <c r="C319" i="37"/>
  <c r="I15" i="7"/>
  <c r="J15" i="7"/>
  <c r="K15" i="7"/>
  <c r="L21" i="37"/>
  <c r="I11" i="7"/>
  <c r="J11" i="7"/>
  <c r="K11" i="7"/>
  <c r="V243" i="39"/>
  <c r="S243" i="39"/>
  <c r="D243" i="39"/>
  <c r="X243" i="39"/>
  <c r="A283" i="39"/>
  <c r="W243" i="39"/>
  <c r="R243" i="39"/>
  <c r="Q243" i="39"/>
  <c r="P243" i="39"/>
  <c r="Z243" i="39"/>
  <c r="T243" i="39"/>
  <c r="B243" i="39"/>
  <c r="AA243" i="39"/>
  <c r="U243" i="39"/>
  <c r="N243" i="39"/>
  <c r="O243" i="39"/>
  <c r="C243" i="39"/>
  <c r="AB243" i="39"/>
  <c r="Y243" i="39"/>
  <c r="O152" i="27"/>
  <c r="N152" i="27"/>
  <c r="S152" i="27"/>
  <c r="L152" i="27"/>
  <c r="P152" i="27"/>
  <c r="T152" i="27"/>
  <c r="X152" i="27"/>
  <c r="W152" i="27"/>
  <c r="Q152" i="27"/>
  <c r="J152" i="27"/>
  <c r="R152" i="27"/>
  <c r="V152" i="27"/>
  <c r="K152" i="27"/>
  <c r="M152" i="27"/>
  <c r="U152" i="27"/>
  <c r="Y197" i="15"/>
  <c r="R197" i="15"/>
  <c r="AD197" i="15" s="1"/>
  <c r="V197" i="15"/>
  <c r="Z197" i="15"/>
  <c r="AA197" i="15"/>
  <c r="S197" i="15"/>
  <c r="AE197" i="15" s="1"/>
  <c r="U197" i="15"/>
  <c r="X197" i="15"/>
  <c r="AB197" i="15"/>
  <c r="T197" i="15"/>
  <c r="W197" i="15"/>
  <c r="Q197" i="15"/>
  <c r="I16" i="7"/>
  <c r="J16" i="7"/>
  <c r="K16" i="7"/>
  <c r="T16" i="7"/>
  <c r="I12" i="7"/>
  <c r="J12" i="7"/>
  <c r="K12" i="7"/>
  <c r="T12" i="7"/>
  <c r="Q168" i="38"/>
  <c r="AC168" i="38" s="1"/>
  <c r="X168" i="38"/>
  <c r="Z168" i="38"/>
  <c r="S168" i="38"/>
  <c r="AE168" i="38" s="1"/>
  <c r="AA168" i="38"/>
  <c r="V168" i="38"/>
  <c r="AB168" i="38"/>
  <c r="T168" i="38"/>
  <c r="R168" i="38"/>
  <c r="AD168" i="38" s="1"/>
  <c r="U168" i="38"/>
  <c r="Y168" i="38"/>
  <c r="W168" i="38"/>
  <c r="E274" i="41"/>
  <c r="C274" i="41"/>
  <c r="A277" i="15"/>
  <c r="C237" i="15"/>
  <c r="A232" i="27"/>
  <c r="E237" i="15"/>
  <c r="I277" i="15"/>
  <c r="D237" i="15"/>
  <c r="B237" i="15"/>
  <c r="L234" i="41"/>
  <c r="U234" i="41"/>
  <c r="P234" i="41"/>
  <c r="S234" i="41"/>
  <c r="Y234" i="41"/>
  <c r="M234" i="41"/>
  <c r="Q234" i="41"/>
  <c r="X234" i="41"/>
  <c r="N234" i="41"/>
  <c r="V234" i="41"/>
  <c r="W234" i="41"/>
  <c r="K234" i="41"/>
  <c r="O234" i="41"/>
  <c r="T234" i="41"/>
  <c r="J234" i="41"/>
  <c r="R234" i="41"/>
  <c r="O163" i="40"/>
  <c r="S163" i="40"/>
  <c r="X163" i="40"/>
  <c r="M163" i="40"/>
  <c r="Q163" i="40"/>
  <c r="U163" i="40"/>
  <c r="K163" i="40"/>
  <c r="L163" i="40"/>
  <c r="T163" i="40"/>
  <c r="N163" i="40"/>
  <c r="V163" i="40"/>
  <c r="W163" i="40"/>
  <c r="P163" i="40"/>
  <c r="J163" i="40"/>
  <c r="R163" i="40"/>
  <c r="Q279" i="37"/>
  <c r="U279" i="37"/>
  <c r="Y279" i="37"/>
  <c r="R279" i="37"/>
  <c r="AD279" i="37" s="1"/>
  <c r="V279" i="37"/>
  <c r="AA279" i="37"/>
  <c r="S279" i="37"/>
  <c r="AE279" i="37" s="1"/>
  <c r="W279" i="37"/>
  <c r="AB279" i="37"/>
  <c r="Z279" i="37"/>
  <c r="T279" i="37"/>
  <c r="X279" i="37"/>
  <c r="E192" i="27"/>
  <c r="C192" i="27"/>
  <c r="T7" i="7"/>
  <c r="K31" i="7"/>
  <c r="K32" i="7"/>
  <c r="K33" i="7"/>
  <c r="K34" i="7"/>
  <c r="K35" i="7"/>
  <c r="T17" i="7"/>
  <c r="T14" i="7"/>
  <c r="J30" i="35"/>
  <c r="J31" i="35"/>
  <c r="J32" i="35"/>
  <c r="J33" i="35"/>
  <c r="J34" i="35"/>
  <c r="P17" i="35"/>
  <c r="Q17" i="35"/>
  <c r="C210" i="39"/>
  <c r="B210" i="39"/>
  <c r="D210" i="39"/>
  <c r="A250" i="39"/>
  <c r="O169" i="39"/>
  <c r="C169" i="39"/>
  <c r="B169" i="39"/>
  <c r="D169" i="39"/>
  <c r="A209" i="39"/>
  <c r="N169" i="39"/>
  <c r="B216" i="39"/>
  <c r="C216" i="39"/>
  <c r="D216" i="39"/>
  <c r="A256" i="39"/>
  <c r="C291" i="39"/>
  <c r="N291" i="39"/>
  <c r="B291" i="39"/>
  <c r="D291" i="39"/>
  <c r="A331" i="39"/>
  <c r="B217" i="39"/>
  <c r="D217" i="39"/>
  <c r="A257" i="39"/>
  <c r="C217" i="39"/>
  <c r="N217" i="39"/>
  <c r="B215" i="39"/>
  <c r="D215" i="39"/>
  <c r="A255" i="39"/>
  <c r="C215" i="39"/>
  <c r="B253" i="39"/>
  <c r="C253" i="39"/>
  <c r="N253" i="39"/>
  <c r="D253" i="39"/>
  <c r="A293" i="39"/>
  <c r="O253" i="39"/>
  <c r="T15" i="7"/>
  <c r="C218" i="39"/>
  <c r="B218" i="39"/>
  <c r="A258" i="39"/>
  <c r="N218" i="39"/>
  <c r="O218" i="39"/>
  <c r="D218" i="39"/>
  <c r="B252" i="39"/>
  <c r="D252" i="39"/>
  <c r="A292" i="39"/>
  <c r="C252" i="39"/>
  <c r="N252" i="39"/>
  <c r="AC314" i="37"/>
  <c r="J18" i="35"/>
  <c r="AF536" i="38"/>
  <c r="AG536" i="38"/>
  <c r="J24" i="35"/>
  <c r="J25" i="35"/>
  <c r="J26" i="35"/>
  <c r="J27" i="35"/>
  <c r="J28" i="35"/>
  <c r="C263" i="38"/>
  <c r="D263" i="38"/>
  <c r="I263" i="38"/>
  <c r="AF263" i="38"/>
  <c r="E263" i="38"/>
  <c r="B263" i="38"/>
  <c r="A303" i="38"/>
  <c r="A258" i="40"/>
  <c r="E258" i="40"/>
  <c r="V397" i="37"/>
  <c r="Y397" i="37"/>
  <c r="AA397" i="37"/>
  <c r="AB397" i="37"/>
  <c r="Q397" i="37"/>
  <c r="R397" i="37"/>
  <c r="AD397" i="37" s="1"/>
  <c r="W397" i="37"/>
  <c r="X397" i="37"/>
  <c r="T397" i="37"/>
  <c r="U397" i="37"/>
  <c r="S397" i="37"/>
  <c r="AE397" i="37" s="1"/>
  <c r="Z397" i="37"/>
  <c r="C354" i="39"/>
  <c r="AB354" i="39"/>
  <c r="Z354" i="39"/>
  <c r="U354" i="39"/>
  <c r="A394" i="39"/>
  <c r="B354" i="39"/>
  <c r="AA354" i="39"/>
  <c r="Y354" i="39"/>
  <c r="S354" i="39"/>
  <c r="W354" i="39"/>
  <c r="Q354" i="39"/>
  <c r="N354" i="39"/>
  <c r="T354" i="39"/>
  <c r="P354" i="39"/>
  <c r="R354" i="39"/>
  <c r="D354" i="39"/>
  <c r="X354" i="39"/>
  <c r="V354" i="39"/>
  <c r="O354" i="39"/>
  <c r="C244" i="41"/>
  <c r="E244" i="41"/>
  <c r="S304" i="38"/>
  <c r="AE304" i="38" s="1"/>
  <c r="Z304" i="38"/>
  <c r="AB304" i="38"/>
  <c r="W304" i="38"/>
  <c r="U304" i="38"/>
  <c r="Y304" i="38"/>
  <c r="X304" i="38"/>
  <c r="T304" i="38"/>
  <c r="R304" i="38"/>
  <c r="AD304" i="38" s="1"/>
  <c r="Q304" i="38"/>
  <c r="AC304" i="38" s="1"/>
  <c r="V304" i="38"/>
  <c r="AA304" i="38"/>
  <c r="D352" i="37"/>
  <c r="B352" i="37"/>
  <c r="E352" i="37"/>
  <c r="I392" i="37"/>
  <c r="A392" i="37"/>
  <c r="C352" i="37"/>
  <c r="A347" i="41"/>
  <c r="AC263" i="39"/>
  <c r="AD263" i="39" s="1"/>
  <c r="AE263" i="39" s="1"/>
  <c r="AF263" i="39" s="1"/>
  <c r="AG263" i="39" s="1"/>
  <c r="Z399" i="39"/>
  <c r="Y399" i="39"/>
  <c r="B399" i="39"/>
  <c r="AA399" i="39"/>
  <c r="A439" i="39"/>
  <c r="N399" i="39"/>
  <c r="C399" i="39"/>
  <c r="AB399" i="39"/>
  <c r="U399" i="39"/>
  <c r="W399" i="39"/>
  <c r="R399" i="39"/>
  <c r="Q399" i="39"/>
  <c r="P399" i="39"/>
  <c r="S399" i="39"/>
  <c r="D399" i="39"/>
  <c r="X399" i="39"/>
  <c r="V399" i="39"/>
  <c r="O399" i="39"/>
  <c r="T399" i="39"/>
  <c r="E266" i="27"/>
  <c r="C266" i="27"/>
  <c r="B311" i="15"/>
  <c r="E311" i="15"/>
  <c r="I351" i="15"/>
  <c r="A351" i="15"/>
  <c r="D311" i="15"/>
  <c r="C311" i="15"/>
  <c r="A306" i="27"/>
  <c r="G18" i="7"/>
  <c r="C394" i="37"/>
  <c r="B394" i="37"/>
  <c r="E394" i="37"/>
  <c r="I434" i="37"/>
  <c r="D394" i="37"/>
  <c r="A434" i="37"/>
  <c r="A389" i="41"/>
  <c r="AA305" i="38"/>
  <c r="R305" i="38"/>
  <c r="AD305" i="38" s="1"/>
  <c r="T305" i="38"/>
  <c r="X305" i="38"/>
  <c r="W305" i="38"/>
  <c r="AB305" i="38"/>
  <c r="V305" i="38"/>
  <c r="U305" i="38"/>
  <c r="Q305" i="38"/>
  <c r="AC305" i="38" s="1"/>
  <c r="S305" i="38"/>
  <c r="AE305" i="38" s="1"/>
  <c r="Z305" i="38"/>
  <c r="Y305" i="38"/>
  <c r="AJ37" i="42"/>
  <c r="R32" i="6"/>
  <c r="V226" i="27"/>
  <c r="L226" i="27"/>
  <c r="U226" i="27"/>
  <c r="K226" i="27"/>
  <c r="T226" i="27"/>
  <c r="S226" i="27"/>
  <c r="W226" i="27"/>
  <c r="J226" i="27"/>
  <c r="X226" i="27"/>
  <c r="R226" i="27"/>
  <c r="Q226" i="27"/>
  <c r="M226" i="27"/>
  <c r="N226" i="27"/>
  <c r="O226" i="27"/>
  <c r="P226" i="27"/>
  <c r="M5" i="12"/>
  <c r="O285" i="40"/>
  <c r="S285" i="40"/>
  <c r="W285" i="40"/>
  <c r="V285" i="40"/>
  <c r="L285" i="40"/>
  <c r="K285" i="40"/>
  <c r="P285" i="40"/>
  <c r="M285" i="40"/>
  <c r="T285" i="40"/>
  <c r="X285" i="40"/>
  <c r="Q285" i="40"/>
  <c r="J285" i="40"/>
  <c r="N285" i="40"/>
  <c r="U285" i="40"/>
  <c r="R285" i="40"/>
  <c r="L27" i="41"/>
  <c r="N10" i="31"/>
  <c r="G11" i="23"/>
  <c r="Y29" i="42"/>
  <c r="W25" i="42"/>
  <c r="U52" i="28"/>
  <c r="I18" i="35"/>
  <c r="S218" i="40"/>
  <c r="N218" i="40"/>
  <c r="W218" i="40"/>
  <c r="T218" i="40"/>
  <c r="X218" i="40"/>
  <c r="J218" i="40"/>
  <c r="V218" i="40"/>
  <c r="R218" i="40"/>
  <c r="Q218" i="40"/>
  <c r="P218" i="40"/>
  <c r="U218" i="40"/>
  <c r="O218" i="40"/>
  <c r="K218" i="40"/>
  <c r="M218" i="40"/>
  <c r="L218" i="40"/>
  <c r="R200" i="27"/>
  <c r="S200" i="27"/>
  <c r="T200" i="27"/>
  <c r="U200" i="27"/>
  <c r="V200" i="27"/>
  <c r="W200" i="27"/>
  <c r="X200" i="27"/>
  <c r="J200" i="27"/>
  <c r="K200" i="27"/>
  <c r="L200" i="27"/>
  <c r="M200" i="27"/>
  <c r="N200" i="27"/>
  <c r="O200" i="27"/>
  <c r="P200" i="27"/>
  <c r="Q200" i="27"/>
  <c r="U204" i="41"/>
  <c r="T204" i="41"/>
  <c r="S204" i="41"/>
  <c r="R204" i="41"/>
  <c r="Y204" i="41"/>
  <c r="X204" i="41"/>
  <c r="W204" i="41"/>
  <c r="V204" i="41"/>
  <c r="M204" i="41"/>
  <c r="L204" i="41"/>
  <c r="K204" i="41"/>
  <c r="J204" i="41"/>
  <c r="P204" i="41"/>
  <c r="O204" i="41"/>
  <c r="N204" i="41"/>
  <c r="Q204" i="41"/>
  <c r="E289" i="37"/>
  <c r="I329" i="37"/>
  <c r="D289" i="37"/>
  <c r="B289" i="37"/>
  <c r="A284" i="41"/>
  <c r="C289" i="37"/>
  <c r="A329" i="37"/>
  <c r="C29" i="36"/>
  <c r="C28" i="36"/>
  <c r="E28" i="36"/>
  <c r="O39" i="36"/>
  <c r="O40" i="36"/>
  <c r="O41" i="36"/>
  <c r="O42" i="36"/>
  <c r="O43" i="36"/>
  <c r="J5" i="37"/>
  <c r="D321" i="38"/>
  <c r="I321" i="38"/>
  <c r="AF321" i="38"/>
  <c r="E321" i="38"/>
  <c r="B321" i="38"/>
  <c r="A316" i="40"/>
  <c r="E316" i="40"/>
  <c r="A361" i="38"/>
  <c r="C321" i="38"/>
  <c r="U312" i="37"/>
  <c r="W312" i="37"/>
  <c r="Y312" i="37"/>
  <c r="AA312" i="37"/>
  <c r="V312" i="37"/>
  <c r="Z312" i="37"/>
  <c r="Q312" i="37"/>
  <c r="AC312" i="37" s="1"/>
  <c r="AB312" i="37"/>
  <c r="T312" i="37"/>
  <c r="S312" i="37"/>
  <c r="AE312" i="37" s="1"/>
  <c r="X312" i="37"/>
  <c r="R312" i="37"/>
  <c r="AD312" i="37" s="1"/>
  <c r="D445" i="39"/>
  <c r="T445" i="39"/>
  <c r="R445" i="39"/>
  <c r="Q445" i="39"/>
  <c r="A485" i="39"/>
  <c r="V445" i="39"/>
  <c r="Y445" i="39"/>
  <c r="O445" i="39"/>
  <c r="C445" i="39"/>
  <c r="AB445" i="39"/>
  <c r="Z445" i="39"/>
  <c r="U445" i="39"/>
  <c r="P445" i="39"/>
  <c r="N445" i="39"/>
  <c r="X445" i="39"/>
  <c r="S445" i="39"/>
  <c r="B445" i="39"/>
  <c r="AA445" i="39"/>
  <c r="W445" i="39"/>
  <c r="X190" i="38"/>
  <c r="AB190" i="38"/>
  <c r="S190" i="38"/>
  <c r="AE190" i="38" s="1"/>
  <c r="R190" i="38"/>
  <c r="AD190" i="38" s="1"/>
  <c r="T190" i="38"/>
  <c r="Z190" i="38"/>
  <c r="W190" i="38"/>
  <c r="V190" i="38"/>
  <c r="U190" i="38"/>
  <c r="AA190" i="38"/>
  <c r="Q190" i="38"/>
  <c r="AC190" i="38" s="1"/>
  <c r="Y190" i="38"/>
  <c r="N180" i="39"/>
  <c r="V180" i="39"/>
  <c r="U180" i="39"/>
  <c r="Y180" i="39"/>
  <c r="W180" i="39"/>
  <c r="R180" i="39"/>
  <c r="D180" i="39"/>
  <c r="S180" i="39"/>
  <c r="P180" i="39"/>
  <c r="Z180" i="39"/>
  <c r="T180" i="39"/>
  <c r="A220" i="39"/>
  <c r="X180" i="39"/>
  <c r="Q180" i="39"/>
  <c r="C180" i="39"/>
  <c r="AB180" i="39"/>
  <c r="B180" i="39"/>
  <c r="AA180" i="39"/>
  <c r="O180" i="39"/>
  <c r="U306" i="39"/>
  <c r="S306" i="39"/>
  <c r="A346" i="39"/>
  <c r="O306" i="39"/>
  <c r="P306" i="39"/>
  <c r="W306" i="39"/>
  <c r="V306" i="39"/>
  <c r="T306" i="39"/>
  <c r="X306" i="39"/>
  <c r="N306" i="39"/>
  <c r="D306" i="39"/>
  <c r="B306" i="39"/>
  <c r="AA306" i="39"/>
  <c r="R306" i="39"/>
  <c r="Z306" i="39"/>
  <c r="Q306" i="39"/>
  <c r="C306" i="39"/>
  <c r="AB306" i="39"/>
  <c r="Y306" i="39"/>
  <c r="X282" i="39"/>
  <c r="W282" i="39"/>
  <c r="Z282" i="39"/>
  <c r="Y282" i="39"/>
  <c r="B282" i="39"/>
  <c r="AA282" i="39"/>
  <c r="D282" i="39"/>
  <c r="N282" i="39"/>
  <c r="S282" i="39"/>
  <c r="O282" i="39"/>
  <c r="V282" i="39"/>
  <c r="P282" i="39"/>
  <c r="U282" i="39"/>
  <c r="A322" i="39"/>
  <c r="T282" i="39"/>
  <c r="C282" i="39"/>
  <c r="AB282" i="39"/>
  <c r="Q282" i="39"/>
  <c r="R282" i="39"/>
  <c r="J6" i="36"/>
  <c r="R192" i="39"/>
  <c r="Y192" i="39"/>
  <c r="X192" i="39"/>
  <c r="D192" i="39"/>
  <c r="V192" i="39"/>
  <c r="N192" i="39"/>
  <c r="W192" i="39"/>
  <c r="S192" i="39"/>
  <c r="Z192" i="39"/>
  <c r="Q192" i="39"/>
  <c r="C192" i="39"/>
  <c r="AB192" i="39"/>
  <c r="U192" i="39"/>
  <c r="A232" i="39"/>
  <c r="P192" i="39"/>
  <c r="B192" i="39"/>
  <c r="AA192" i="39"/>
  <c r="O192" i="39"/>
  <c r="T192" i="39"/>
  <c r="O8" i="39"/>
  <c r="I48" i="39"/>
  <c r="I88" i="39"/>
  <c r="I128" i="39"/>
  <c r="I168" i="39"/>
  <c r="I208" i="39"/>
  <c r="I248" i="39"/>
  <c r="I288" i="39"/>
  <c r="I328" i="39"/>
  <c r="I368" i="39"/>
  <c r="I408" i="39"/>
  <c r="I448" i="39"/>
  <c r="N8" i="39"/>
  <c r="N3" i="39" s="1"/>
  <c r="J11" i="15"/>
  <c r="J5" i="15"/>
  <c r="R11" i="15"/>
  <c r="Q11" i="15"/>
  <c r="D20" i="7"/>
  <c r="Q31" i="7"/>
  <c r="Q32" i="7"/>
  <c r="F6" i="6"/>
  <c r="B28" i="58"/>
  <c r="D28" i="58"/>
  <c r="G21" i="7"/>
  <c r="X354" i="37"/>
  <c r="S354" i="37"/>
  <c r="AE354" i="37" s="1"/>
  <c r="AB354" i="37"/>
  <c r="V354" i="37"/>
  <c r="Z354" i="37"/>
  <c r="R354" i="37"/>
  <c r="AD354" i="37" s="1"/>
  <c r="W354" i="37"/>
  <c r="T354" i="37"/>
  <c r="Y354" i="37"/>
  <c r="AA354" i="37"/>
  <c r="Q354" i="37"/>
  <c r="AC354" i="37" s="1"/>
  <c r="U354" i="37"/>
  <c r="V198" i="38"/>
  <c r="AB198" i="38"/>
  <c r="W198" i="38"/>
  <c r="Q198" i="38"/>
  <c r="AC198" i="38" s="1"/>
  <c r="X198" i="38"/>
  <c r="AA198" i="38"/>
  <c r="S198" i="38"/>
  <c r="AE198" i="38" s="1"/>
  <c r="R198" i="38"/>
  <c r="AD198" i="38" s="1"/>
  <c r="T198" i="38"/>
  <c r="U198" i="38"/>
  <c r="Z198" i="38"/>
  <c r="Y198" i="38"/>
  <c r="V51" i="37"/>
  <c r="AA51" i="37"/>
  <c r="U51" i="37"/>
  <c r="Q51" i="37"/>
  <c r="AC51" i="37" s="1"/>
  <c r="Z51" i="37"/>
  <c r="W51" i="37"/>
  <c r="X51" i="37"/>
  <c r="R51" i="37"/>
  <c r="AD51" i="37" s="1"/>
  <c r="AB51" i="37"/>
  <c r="Y51" i="37"/>
  <c r="T51" i="37"/>
  <c r="S51" i="37"/>
  <c r="AE51" i="37" s="1"/>
  <c r="S200" i="39"/>
  <c r="X200" i="39"/>
  <c r="D200" i="39"/>
  <c r="Q200" i="39"/>
  <c r="C200" i="39"/>
  <c r="AB200" i="39"/>
  <c r="W200" i="39"/>
  <c r="R200" i="39"/>
  <c r="B200" i="39"/>
  <c r="AA200" i="39"/>
  <c r="Y200" i="39"/>
  <c r="A240" i="39"/>
  <c r="Z200" i="39"/>
  <c r="T200" i="39"/>
  <c r="U200" i="39"/>
  <c r="V200" i="39"/>
  <c r="O200" i="39"/>
  <c r="N200" i="39"/>
  <c r="P200" i="39"/>
  <c r="E240" i="27"/>
  <c r="C240" i="27"/>
  <c r="B334" i="39"/>
  <c r="D334" i="39"/>
  <c r="A374" i="39"/>
  <c r="N334" i="39"/>
  <c r="C334" i="39"/>
  <c r="C248" i="39"/>
  <c r="O248" i="39"/>
  <c r="B248" i="39"/>
  <c r="D248" i="39"/>
  <c r="A288" i="39"/>
  <c r="V207" i="39"/>
  <c r="R207" i="39"/>
  <c r="A247" i="39"/>
  <c r="Q207" i="39"/>
  <c r="S207" i="39"/>
  <c r="Z207" i="39"/>
  <c r="W207" i="39"/>
  <c r="D207" i="39"/>
  <c r="P207" i="39"/>
  <c r="O207" i="39"/>
  <c r="T207" i="39"/>
  <c r="X207" i="39"/>
  <c r="U207" i="39"/>
  <c r="C207" i="39"/>
  <c r="AB207" i="39"/>
  <c r="N207" i="39"/>
  <c r="Y207" i="39"/>
  <c r="B207" i="39"/>
  <c r="AA207" i="39"/>
  <c r="P6" i="35"/>
  <c r="G18" i="35"/>
  <c r="I11" i="38"/>
  <c r="A477" i="37"/>
  <c r="A432" i="41"/>
  <c r="B437" i="37"/>
  <c r="E437" i="37"/>
  <c r="I477" i="37"/>
  <c r="D437" i="37"/>
  <c r="C437" i="37"/>
  <c r="AC470" i="39"/>
  <c r="AD470" i="39" s="1"/>
  <c r="AE470" i="39" s="1"/>
  <c r="AF470" i="39" s="1"/>
  <c r="AG470" i="39" s="1"/>
  <c r="C39" i="36"/>
  <c r="R13" i="28"/>
  <c r="R12" i="28"/>
  <c r="T301" i="39"/>
  <c r="O301" i="39"/>
  <c r="C301" i="39"/>
  <c r="AB301" i="39"/>
  <c r="V301" i="39"/>
  <c r="Q301" i="39"/>
  <c r="X301" i="39"/>
  <c r="W301" i="39"/>
  <c r="Z301" i="39"/>
  <c r="Y301" i="39"/>
  <c r="B301" i="39"/>
  <c r="AA301" i="39"/>
  <c r="D301" i="39"/>
  <c r="N301" i="39"/>
  <c r="S301" i="39"/>
  <c r="P301" i="39"/>
  <c r="A341" i="39"/>
  <c r="U301" i="39"/>
  <c r="R301" i="39"/>
  <c r="E344" i="38"/>
  <c r="C344" i="38"/>
  <c r="D344" i="38"/>
  <c r="A339" i="40"/>
  <c r="E339" i="40"/>
  <c r="A384" i="38"/>
  <c r="B344" i="38"/>
  <c r="I344" i="38"/>
  <c r="AF344" i="38"/>
  <c r="T401" i="39"/>
  <c r="D401" i="39"/>
  <c r="N401" i="39"/>
  <c r="O401" i="39"/>
  <c r="C401" i="39"/>
  <c r="AB401" i="39"/>
  <c r="X401" i="39"/>
  <c r="Q401" i="39"/>
  <c r="R401" i="39"/>
  <c r="S401" i="39"/>
  <c r="B401" i="39"/>
  <c r="AA401" i="39"/>
  <c r="U401" i="39"/>
  <c r="V401" i="39"/>
  <c r="W401" i="39"/>
  <c r="Z401" i="39"/>
  <c r="P401" i="39"/>
  <c r="A441" i="39"/>
  <c r="Y401" i="39"/>
  <c r="R189" i="39"/>
  <c r="Y189" i="39"/>
  <c r="S189" i="39"/>
  <c r="P189" i="39"/>
  <c r="Z189" i="39"/>
  <c r="D189" i="39"/>
  <c r="T189" i="39"/>
  <c r="W189" i="39"/>
  <c r="C189" i="39"/>
  <c r="AB189" i="39"/>
  <c r="V189" i="39"/>
  <c r="N189" i="39"/>
  <c r="B189" i="39"/>
  <c r="AA189" i="39"/>
  <c r="O189" i="39"/>
  <c r="Q189" i="39"/>
  <c r="A229" i="39"/>
  <c r="U189" i="39"/>
  <c r="X189" i="39"/>
  <c r="K309" i="41"/>
  <c r="L309" i="41"/>
  <c r="V309" i="41"/>
  <c r="X309" i="41"/>
  <c r="T309" i="41"/>
  <c r="M309" i="41"/>
  <c r="O309" i="41"/>
  <c r="Q309" i="41"/>
  <c r="U309" i="41"/>
  <c r="J309" i="41"/>
  <c r="W309" i="41"/>
  <c r="Y309" i="41"/>
  <c r="R309" i="41"/>
  <c r="S309" i="41"/>
  <c r="N309" i="41"/>
  <c r="P309" i="41"/>
  <c r="Q276" i="40"/>
  <c r="K276" i="40"/>
  <c r="W276" i="40"/>
  <c r="J276" i="40"/>
  <c r="M276" i="40"/>
  <c r="X276" i="40"/>
  <c r="L276" i="40"/>
  <c r="O276" i="40"/>
  <c r="S276" i="40"/>
  <c r="V276" i="40"/>
  <c r="U276" i="40"/>
  <c r="R276" i="40"/>
  <c r="N276" i="40"/>
  <c r="P276" i="40"/>
  <c r="T276" i="40"/>
  <c r="C307" i="41"/>
  <c r="E307" i="41"/>
  <c r="X185" i="40"/>
  <c r="Q185" i="40"/>
  <c r="M185" i="40"/>
  <c r="T185" i="40"/>
  <c r="O185" i="40"/>
  <c r="L185" i="40"/>
  <c r="P185" i="40"/>
  <c r="K185" i="40"/>
  <c r="U185" i="40"/>
  <c r="N185" i="40"/>
  <c r="V185" i="40"/>
  <c r="S185" i="40"/>
  <c r="W185" i="40"/>
  <c r="J185" i="40"/>
  <c r="R185" i="40"/>
  <c r="O303" i="39"/>
  <c r="Z303" i="39"/>
  <c r="Q303" i="39"/>
  <c r="N303" i="39"/>
  <c r="S303" i="39"/>
  <c r="P303" i="39"/>
  <c r="B303" i="39"/>
  <c r="AA303" i="39"/>
  <c r="U303" i="39"/>
  <c r="V303" i="39"/>
  <c r="W303" i="39"/>
  <c r="X303" i="39"/>
  <c r="Y303" i="39"/>
  <c r="D303" i="39"/>
  <c r="T303" i="39"/>
  <c r="C303" i="39"/>
  <c r="AB303" i="39"/>
  <c r="A343" i="39"/>
  <c r="R303" i="39"/>
  <c r="H18" i="7"/>
  <c r="I6" i="7"/>
  <c r="J193" i="40"/>
  <c r="K193" i="40"/>
  <c r="S193" i="40"/>
  <c r="U193" i="40"/>
  <c r="N193" i="40"/>
  <c r="M193" i="40"/>
  <c r="W193" i="40"/>
  <c r="T193" i="40"/>
  <c r="R193" i="40"/>
  <c r="O193" i="40"/>
  <c r="L193" i="40"/>
  <c r="X193" i="40"/>
  <c r="V193" i="40"/>
  <c r="Q193" i="40"/>
  <c r="P193" i="40"/>
  <c r="AC272" i="37"/>
  <c r="C30" i="40"/>
  <c r="F36" i="35"/>
  <c r="O233" i="39"/>
  <c r="X233" i="39"/>
  <c r="Q233" i="39"/>
  <c r="C233" i="39"/>
  <c r="AB233" i="39"/>
  <c r="Z233" i="39"/>
  <c r="S233" i="39"/>
  <c r="P233" i="39"/>
  <c r="U233" i="39"/>
  <c r="B233" i="39"/>
  <c r="AA233" i="39"/>
  <c r="W233" i="39"/>
  <c r="R233" i="39"/>
  <c r="Y233" i="39"/>
  <c r="V233" i="39"/>
  <c r="A273" i="39"/>
  <c r="D233" i="39"/>
  <c r="T233" i="39"/>
  <c r="AC233" i="39" s="1"/>
  <c r="AD233" i="39" s="1"/>
  <c r="AE233" i="39" s="1"/>
  <c r="AF233" i="39" s="1"/>
  <c r="AG233" i="39" s="1"/>
  <c r="N233" i="39"/>
  <c r="D345" i="38"/>
  <c r="I345" i="38"/>
  <c r="AF345" i="38"/>
  <c r="A385" i="38"/>
  <c r="B345" i="38"/>
  <c r="E345" i="38"/>
  <c r="C345" i="38"/>
  <c r="A340" i="40"/>
  <c r="E340" i="40"/>
  <c r="AD37" i="42"/>
  <c r="I32" i="6"/>
  <c r="AC160" i="39"/>
  <c r="AD160" i="39" s="1"/>
  <c r="AE160" i="39" s="1"/>
  <c r="AF160" i="39" s="1"/>
  <c r="AG160" i="39" s="1"/>
  <c r="C330" i="38"/>
  <c r="D330" i="38"/>
  <c r="E330" i="38"/>
  <c r="A370" i="38"/>
  <c r="I330" i="38"/>
  <c r="AF330" i="38"/>
  <c r="B330" i="38"/>
  <c r="A325" i="40"/>
  <c r="E325" i="40"/>
  <c r="D20" i="35"/>
  <c r="N30" i="35"/>
  <c r="N31" i="35"/>
  <c r="N32" i="35"/>
  <c r="N33" i="35"/>
  <c r="N34" i="35"/>
  <c r="S34" i="35"/>
  <c r="F21" i="35"/>
  <c r="R223" i="38"/>
  <c r="AD223" i="38" s="1"/>
  <c r="AA223" i="38"/>
  <c r="V223" i="38"/>
  <c r="W223" i="38"/>
  <c r="T223" i="38"/>
  <c r="X223" i="38"/>
  <c r="S223" i="38"/>
  <c r="AE223" i="38" s="1"/>
  <c r="Y223" i="38"/>
  <c r="AB223" i="38"/>
  <c r="Q223" i="38"/>
  <c r="AC223" i="38" s="1"/>
  <c r="U223" i="38"/>
  <c r="Z223" i="38"/>
  <c r="AC357" i="37"/>
  <c r="E392" i="41"/>
  <c r="C392" i="41"/>
  <c r="S308" i="39"/>
  <c r="V308" i="39"/>
  <c r="P308" i="39"/>
  <c r="Q308" i="39"/>
  <c r="Y308" i="39"/>
  <c r="W308" i="39"/>
  <c r="N308" i="39"/>
  <c r="D308" i="39"/>
  <c r="Z308" i="39"/>
  <c r="X308" i="39"/>
  <c r="U308" i="39"/>
  <c r="O308" i="39"/>
  <c r="R308" i="39"/>
  <c r="A348" i="39"/>
  <c r="C308" i="39"/>
  <c r="AB308" i="39"/>
  <c r="T308" i="39"/>
  <c r="B308" i="39"/>
  <c r="AA308" i="39"/>
  <c r="S249" i="37"/>
  <c r="AE249" i="37" s="1"/>
  <c r="V249" i="37"/>
  <c r="Q249" i="37"/>
  <c r="T249" i="37"/>
  <c r="U249" i="37"/>
  <c r="Z249" i="37"/>
  <c r="AA249" i="37"/>
  <c r="Y249" i="37"/>
  <c r="X249" i="37"/>
  <c r="R249" i="37"/>
  <c r="AD249" i="37" s="1"/>
  <c r="W249" i="37"/>
  <c r="AB249" i="37"/>
  <c r="W299" i="40"/>
  <c r="P299" i="40"/>
  <c r="T299" i="40"/>
  <c r="R299" i="40"/>
  <c r="S299" i="40"/>
  <c r="N299" i="40"/>
  <c r="M299" i="40"/>
  <c r="U299" i="40"/>
  <c r="O299" i="40"/>
  <c r="Q299" i="40"/>
  <c r="L299" i="40"/>
  <c r="V299" i="40"/>
  <c r="X299" i="40"/>
  <c r="K299" i="40"/>
  <c r="J299" i="40"/>
  <c r="S379" i="39"/>
  <c r="V379" i="39"/>
  <c r="D379" i="39"/>
  <c r="T379" i="39"/>
  <c r="C379" i="39"/>
  <c r="AB379" i="39"/>
  <c r="Z379" i="39"/>
  <c r="Q379" i="39"/>
  <c r="X379" i="39"/>
  <c r="B379" i="39"/>
  <c r="AA379" i="39"/>
  <c r="U379" i="39"/>
  <c r="N379" i="39"/>
  <c r="R379" i="39"/>
  <c r="Y379" i="39"/>
  <c r="P379" i="39"/>
  <c r="A419" i="39"/>
  <c r="O379" i="39"/>
  <c r="W379" i="39"/>
  <c r="AB281" i="38"/>
  <c r="U281" i="38"/>
  <c r="AA281" i="38"/>
  <c r="V281" i="38"/>
  <c r="W281" i="38"/>
  <c r="Y281" i="38"/>
  <c r="T281" i="38"/>
  <c r="R281" i="38"/>
  <c r="AD281" i="38" s="1"/>
  <c r="X281" i="38"/>
  <c r="S281" i="38"/>
  <c r="AE281" i="38" s="1"/>
  <c r="Q281" i="38"/>
  <c r="AC281" i="38" s="1"/>
  <c r="Z281" i="38"/>
  <c r="O267" i="41"/>
  <c r="Y267" i="41"/>
  <c r="J267" i="41"/>
  <c r="W267" i="41"/>
  <c r="P267" i="41"/>
  <c r="M267" i="41"/>
  <c r="V267" i="41"/>
  <c r="N267" i="41"/>
  <c r="K267" i="41"/>
  <c r="U267" i="41"/>
  <c r="L267" i="41"/>
  <c r="T267" i="41"/>
  <c r="Q267" i="41"/>
  <c r="R267" i="41"/>
  <c r="S267" i="41"/>
  <c r="X267" i="41"/>
  <c r="I230" i="38"/>
  <c r="AF230" i="38"/>
  <c r="B230" i="38"/>
  <c r="A270" i="38"/>
  <c r="C230" i="38"/>
  <c r="A225" i="40"/>
  <c r="E225" i="40"/>
  <c r="E230" i="38"/>
  <c r="D230" i="38"/>
  <c r="Q271" i="15"/>
  <c r="U271" i="15"/>
  <c r="V271" i="15"/>
  <c r="Y271" i="15"/>
  <c r="AB271" i="15"/>
  <c r="Z271" i="15"/>
  <c r="W271" i="15"/>
  <c r="X271" i="15"/>
  <c r="R271" i="15"/>
  <c r="AD271" i="15" s="1"/>
  <c r="T271" i="15"/>
  <c r="AA271" i="15"/>
  <c r="S271" i="15"/>
  <c r="AE271" i="15" s="1"/>
  <c r="C349" i="41"/>
  <c r="E349" i="41"/>
  <c r="B238" i="38"/>
  <c r="A278" i="38"/>
  <c r="D238" i="38"/>
  <c r="E238" i="38"/>
  <c r="C238" i="38"/>
  <c r="I238" i="38"/>
  <c r="AF238" i="38"/>
  <c r="A233" i="40"/>
  <c r="E233" i="40"/>
  <c r="Q300" i="40"/>
  <c r="T300" i="40"/>
  <c r="R300" i="40"/>
  <c r="O300" i="40"/>
  <c r="M300" i="40"/>
  <c r="S300" i="40"/>
  <c r="K300" i="40"/>
  <c r="P300" i="40"/>
  <c r="U300" i="40"/>
  <c r="X300" i="40"/>
  <c r="W300" i="40"/>
  <c r="L300" i="40"/>
  <c r="J300" i="40"/>
  <c r="V300" i="40"/>
  <c r="N300" i="40"/>
  <c r="V352" i="41"/>
  <c r="L352" i="41"/>
  <c r="U352" i="41"/>
  <c r="K352" i="41"/>
  <c r="T352" i="41"/>
  <c r="Y352" i="41"/>
  <c r="J352" i="41"/>
  <c r="S352" i="41"/>
  <c r="X352" i="41"/>
  <c r="M352" i="41"/>
  <c r="Q352" i="41"/>
  <c r="N352" i="41"/>
  <c r="R352" i="41"/>
  <c r="O352" i="41"/>
  <c r="W352" i="41"/>
  <c r="P352" i="41"/>
  <c r="I17" i="28"/>
  <c r="D285" i="15"/>
  <c r="A280" i="27"/>
  <c r="A325" i="15"/>
  <c r="E285" i="15"/>
  <c r="I325" i="15"/>
  <c r="C285" i="15"/>
  <c r="B285" i="15"/>
  <c r="S245" i="15"/>
  <c r="AE245" i="15" s="1"/>
  <c r="W245" i="15"/>
  <c r="AA245" i="15"/>
  <c r="T245" i="15"/>
  <c r="X245" i="15"/>
  <c r="AB245" i="15"/>
  <c r="Q245" i="15"/>
  <c r="AC245" i="15" s="1"/>
  <c r="U245" i="15"/>
  <c r="Y245" i="15"/>
  <c r="V245" i="15"/>
  <c r="Z245" i="15"/>
  <c r="R245" i="15"/>
  <c r="AD245" i="15" s="1"/>
  <c r="S290" i="38"/>
  <c r="AE290" i="38" s="1"/>
  <c r="Z290" i="38"/>
  <c r="R290" i="38"/>
  <c r="AD290" i="38" s="1"/>
  <c r="T290" i="38"/>
  <c r="W290" i="38"/>
  <c r="AA290" i="38"/>
  <c r="X290" i="38"/>
  <c r="AB290" i="38"/>
  <c r="Y290" i="38"/>
  <c r="U290" i="38"/>
  <c r="Q290" i="38"/>
  <c r="AC290" i="38" s="1"/>
  <c r="V290" i="38"/>
  <c r="Y471" i="39"/>
  <c r="N471" i="39"/>
  <c r="W471" i="39"/>
  <c r="B471" i="39"/>
  <c r="AA471" i="39"/>
  <c r="P471" i="39"/>
  <c r="U471" i="39"/>
  <c r="R471" i="39"/>
  <c r="S471" i="39"/>
  <c r="T471" i="39"/>
  <c r="Q471" i="39"/>
  <c r="V471" i="39"/>
  <c r="O471" i="39"/>
  <c r="C471" i="39"/>
  <c r="AB471" i="39"/>
  <c r="X471" i="39"/>
  <c r="D471" i="39"/>
  <c r="Z471" i="39"/>
  <c r="F9" i="31"/>
  <c r="G34" i="31"/>
  <c r="F35" i="31"/>
  <c r="F9" i="23"/>
  <c r="F8" i="23"/>
  <c r="H5" i="14"/>
  <c r="H3" i="14" s="1"/>
  <c r="AB37" i="42"/>
  <c r="F32" i="6"/>
  <c r="B7" i="46"/>
  <c r="X307" i="40"/>
  <c r="R307" i="40"/>
  <c r="V307" i="40"/>
  <c r="P307" i="40"/>
  <c r="Q307" i="40"/>
  <c r="U307" i="40"/>
  <c r="K307" i="40"/>
  <c r="L307" i="40"/>
  <c r="N307" i="40"/>
  <c r="M307" i="40"/>
  <c r="W307" i="40"/>
  <c r="J307" i="40"/>
  <c r="S307" i="40"/>
  <c r="T307" i="40"/>
  <c r="O307" i="40"/>
  <c r="A369" i="38"/>
  <c r="D329" i="38"/>
  <c r="E329" i="38"/>
  <c r="C329" i="38"/>
  <c r="B329" i="38"/>
  <c r="A324" i="40"/>
  <c r="E324" i="40"/>
  <c r="I329" i="38"/>
  <c r="AF329" i="38"/>
  <c r="O284" i="40"/>
  <c r="W284" i="40"/>
  <c r="J284" i="40"/>
  <c r="K284" i="40"/>
  <c r="R284" i="40"/>
  <c r="Q284" i="40"/>
  <c r="L284" i="40"/>
  <c r="S284" i="40"/>
  <c r="N284" i="40"/>
  <c r="X284" i="40"/>
  <c r="U284" i="40"/>
  <c r="T284" i="40"/>
  <c r="V284" i="40"/>
  <c r="M284" i="40"/>
  <c r="P284" i="40"/>
  <c r="O430" i="40"/>
  <c r="T430" i="40"/>
  <c r="M430" i="40"/>
  <c r="X430" i="40"/>
  <c r="Q430" i="40"/>
  <c r="R430" i="40"/>
  <c r="V430" i="40"/>
  <c r="S430" i="40"/>
  <c r="W430" i="40"/>
  <c r="U430" i="40"/>
  <c r="J430" i="40"/>
  <c r="K430" i="40"/>
  <c r="L430" i="40"/>
  <c r="P430" i="40"/>
  <c r="N430" i="40"/>
  <c r="E475" i="38"/>
  <c r="C475" i="38"/>
  <c r="A470" i="40"/>
  <c r="E470" i="40"/>
  <c r="B475" i="38"/>
  <c r="I475" i="38"/>
  <c r="AF475" i="38"/>
  <c r="D475" i="38"/>
  <c r="AA312" i="38"/>
  <c r="X312" i="38"/>
  <c r="W312" i="38"/>
  <c r="T312" i="38"/>
  <c r="V312" i="38"/>
  <c r="S312" i="38"/>
  <c r="AE312" i="38" s="1"/>
  <c r="AB312" i="38"/>
  <c r="R312" i="38"/>
  <c r="AD312" i="38" s="1"/>
  <c r="Z312" i="38"/>
  <c r="Y312" i="38"/>
  <c r="U312" i="38"/>
  <c r="Q312" i="38"/>
  <c r="AC312" i="38" s="1"/>
  <c r="E397" i="38"/>
  <c r="C397" i="38"/>
  <c r="I397" i="38"/>
  <c r="AF397" i="38"/>
  <c r="A437" i="38"/>
  <c r="A392" i="40"/>
  <c r="E392" i="40"/>
  <c r="B397" i="38"/>
  <c r="D397" i="38"/>
  <c r="W435" i="38"/>
  <c r="S435" i="38"/>
  <c r="AE435" i="38" s="1"/>
  <c r="AA435" i="38"/>
  <c r="U435" i="38"/>
  <c r="Z435" i="38"/>
  <c r="T435" i="38"/>
  <c r="X435" i="38"/>
  <c r="AB435" i="38"/>
  <c r="Q435" i="38"/>
  <c r="AC435" i="38" s="1"/>
  <c r="V435" i="38"/>
  <c r="Y435" i="38"/>
  <c r="R435" i="38"/>
  <c r="AD435" i="38" s="1"/>
  <c r="O352" i="40"/>
  <c r="J352" i="40"/>
  <c r="L352" i="40"/>
  <c r="N352" i="40"/>
  <c r="T352" i="40"/>
  <c r="X352" i="40"/>
  <c r="R352" i="40"/>
  <c r="M352" i="40"/>
  <c r="Q352" i="40"/>
  <c r="S352" i="40"/>
  <c r="V352" i="40"/>
  <c r="U352" i="40"/>
  <c r="K352" i="40"/>
  <c r="P352" i="40"/>
  <c r="W352" i="40"/>
  <c r="R357" i="38"/>
  <c r="AD357" i="38" s="1"/>
  <c r="AA357" i="38"/>
  <c r="Z357" i="38"/>
  <c r="Y357" i="38"/>
  <c r="X357" i="38"/>
  <c r="AB357" i="38"/>
  <c r="V357" i="38"/>
  <c r="T357" i="38"/>
  <c r="W357" i="38"/>
  <c r="U357" i="38"/>
  <c r="Q357" i="38"/>
  <c r="AC357" i="38" s="1"/>
  <c r="S357" i="38"/>
  <c r="AE357" i="38" s="1"/>
  <c r="B352" i="38"/>
  <c r="D352" i="38"/>
  <c r="C352" i="38"/>
  <c r="I352" i="38"/>
  <c r="AF352" i="38"/>
  <c r="A347" i="40"/>
  <c r="E347" i="40"/>
  <c r="A392" i="38"/>
  <c r="E352" i="38"/>
  <c r="Y289" i="38"/>
  <c r="Z289" i="38"/>
  <c r="W289" i="38"/>
  <c r="T289" i="38"/>
  <c r="U289" i="38"/>
  <c r="X289" i="38"/>
  <c r="Q289" i="38"/>
  <c r="AC289" i="38" s="1"/>
  <c r="AB289" i="38"/>
  <c r="S289" i="38"/>
  <c r="AE289" i="38" s="1"/>
  <c r="V289" i="38"/>
  <c r="AA289" i="38"/>
  <c r="R289" i="38"/>
  <c r="AD289" i="38" s="1"/>
  <c r="E187" i="27"/>
  <c r="C187" i="27"/>
  <c r="AC203" i="15"/>
  <c r="F40" i="7"/>
  <c r="U11" i="28"/>
  <c r="U10" i="28"/>
  <c r="H38" i="15"/>
  <c r="H35" i="39"/>
  <c r="E232" i="15"/>
  <c r="I272" i="15"/>
  <c r="C232" i="15"/>
  <c r="D232" i="15"/>
  <c r="A227" i="27"/>
  <c r="A272" i="15"/>
  <c r="B232" i="15"/>
  <c r="E220" i="27"/>
  <c r="C220" i="27"/>
  <c r="W192" i="15"/>
  <c r="U192" i="15"/>
  <c r="AA192" i="15"/>
  <c r="V192" i="15"/>
  <c r="Q192" i="15"/>
  <c r="Z192" i="15"/>
  <c r="R192" i="15"/>
  <c r="T192" i="15"/>
  <c r="AB192" i="15"/>
  <c r="Y192" i="15"/>
  <c r="X192" i="15"/>
  <c r="S192" i="15"/>
  <c r="AE192" i="15" s="1"/>
  <c r="E181" i="27"/>
  <c r="C181" i="27"/>
  <c r="W198" i="27"/>
  <c r="L198" i="27"/>
  <c r="S198" i="27"/>
  <c r="T198" i="27"/>
  <c r="X198" i="27"/>
  <c r="M198" i="27"/>
  <c r="P198" i="27"/>
  <c r="U198" i="27"/>
  <c r="V198" i="27"/>
  <c r="J198" i="27"/>
  <c r="K198" i="27"/>
  <c r="N198" i="27"/>
  <c r="O198" i="27"/>
  <c r="Q198" i="27"/>
  <c r="R198" i="27"/>
  <c r="R225" i="15"/>
  <c r="AD225" i="15" s="1"/>
  <c r="U225" i="15"/>
  <c r="T225" i="15"/>
  <c r="Y225" i="15"/>
  <c r="V225" i="15"/>
  <c r="W225" i="15"/>
  <c r="Q225" i="15"/>
  <c r="AB225" i="15"/>
  <c r="Z225" i="15"/>
  <c r="X225" i="15"/>
  <c r="S225" i="15"/>
  <c r="AE225" i="15" s="1"/>
  <c r="AA225" i="15"/>
  <c r="N308" i="27"/>
  <c r="U308" i="27"/>
  <c r="O308" i="27"/>
  <c r="W308" i="27"/>
  <c r="V308" i="27"/>
  <c r="X308" i="27"/>
  <c r="R308" i="27"/>
  <c r="T308" i="27"/>
  <c r="P308" i="27"/>
  <c r="L308" i="27"/>
  <c r="J308" i="27"/>
  <c r="S308" i="27"/>
  <c r="K308" i="27"/>
  <c r="Q308" i="27"/>
  <c r="M308" i="27"/>
  <c r="AC152" i="15"/>
  <c r="E265" i="15"/>
  <c r="I305" i="15"/>
  <c r="D265" i="15"/>
  <c r="A305" i="15"/>
  <c r="C265" i="15"/>
  <c r="A260" i="27"/>
  <c r="B265" i="15"/>
  <c r="D393" i="15"/>
  <c r="B393" i="15"/>
  <c r="A388" i="27"/>
  <c r="A433" i="15"/>
  <c r="C393" i="15"/>
  <c r="E393" i="15"/>
  <c r="I433" i="15"/>
  <c r="S353" i="15"/>
  <c r="AE353" i="15" s="1"/>
  <c r="AB353" i="15"/>
  <c r="X353" i="15"/>
  <c r="W353" i="15"/>
  <c r="V353" i="15"/>
  <c r="R353" i="15"/>
  <c r="AD353" i="15" s="1"/>
  <c r="U353" i="15"/>
  <c r="Y353" i="15"/>
  <c r="Z353" i="15"/>
  <c r="Q353" i="15"/>
  <c r="AA353" i="15"/>
  <c r="T353" i="15"/>
  <c r="C348" i="27"/>
  <c r="E348" i="27"/>
  <c r="E238" i="27"/>
  <c r="C238" i="27"/>
  <c r="M180" i="27"/>
  <c r="O180" i="27"/>
  <c r="Q180" i="27"/>
  <c r="S180" i="27"/>
  <c r="U180" i="27"/>
  <c r="W180" i="27"/>
  <c r="L180" i="27"/>
  <c r="R180" i="27"/>
  <c r="N180" i="27"/>
  <c r="T180" i="27"/>
  <c r="P180" i="27"/>
  <c r="V180" i="27"/>
  <c r="J180" i="27"/>
  <c r="X180" i="27"/>
  <c r="K180" i="27"/>
  <c r="N141" i="27"/>
  <c r="J141" i="27"/>
  <c r="P141" i="27"/>
  <c r="R141" i="27"/>
  <c r="X141" i="27"/>
  <c r="L141" i="27"/>
  <c r="T141" i="27"/>
  <c r="K141" i="27"/>
  <c r="V141" i="27"/>
  <c r="O141" i="27"/>
  <c r="S141" i="27"/>
  <c r="W141" i="27"/>
  <c r="M141" i="27"/>
  <c r="Q141" i="27"/>
  <c r="U141" i="27"/>
  <c r="A278" i="27"/>
  <c r="C283" i="15"/>
  <c r="D283" i="15"/>
  <c r="A323" i="15"/>
  <c r="E283" i="15"/>
  <c r="I323" i="15"/>
  <c r="B283" i="15"/>
  <c r="M147" i="27"/>
  <c r="T147" i="27"/>
  <c r="J147" i="27"/>
  <c r="R147" i="27"/>
  <c r="K147" i="27"/>
  <c r="W147" i="27"/>
  <c r="S147" i="27"/>
  <c r="O147" i="27"/>
  <c r="V147" i="27"/>
  <c r="L147" i="27"/>
  <c r="N147" i="27"/>
  <c r="U147" i="27"/>
  <c r="X147" i="27"/>
  <c r="Q147" i="27"/>
  <c r="P147" i="27"/>
  <c r="A266" i="15"/>
  <c r="C226" i="15"/>
  <c r="E226" i="15"/>
  <c r="I266" i="15"/>
  <c r="B226" i="15"/>
  <c r="A221" i="27"/>
  <c r="D226" i="15"/>
  <c r="Q243" i="15"/>
  <c r="AB243" i="15"/>
  <c r="S243" i="15"/>
  <c r="AE243" i="15" s="1"/>
  <c r="AA243" i="15"/>
  <c r="U243" i="15"/>
  <c r="Z243" i="15"/>
  <c r="W243" i="15"/>
  <c r="V243" i="15"/>
  <c r="R243" i="15"/>
  <c r="T243" i="15"/>
  <c r="X243" i="15"/>
  <c r="Z186" i="15"/>
  <c r="U186" i="15"/>
  <c r="AB186" i="15"/>
  <c r="AA186" i="15"/>
  <c r="S186" i="15"/>
  <c r="AE186" i="15" s="1"/>
  <c r="V186" i="15"/>
  <c r="X186" i="15"/>
  <c r="Y186" i="15"/>
  <c r="T186" i="15"/>
  <c r="W186" i="15"/>
  <c r="Q186" i="15"/>
  <c r="AC186" i="15" s="1"/>
  <c r="R186" i="15"/>
  <c r="AD186" i="15" s="1"/>
  <c r="A290" i="15"/>
  <c r="A245" i="27"/>
  <c r="D250" i="15"/>
  <c r="C250" i="15"/>
  <c r="E250" i="15"/>
  <c r="I290" i="15"/>
  <c r="B250" i="15"/>
  <c r="Z210" i="15"/>
  <c r="R210" i="15"/>
  <c r="AD210" i="15" s="1"/>
  <c r="T210" i="15"/>
  <c r="AA210" i="15"/>
  <c r="U210" i="15"/>
  <c r="V210" i="15"/>
  <c r="Y210" i="15"/>
  <c r="Q210" i="15"/>
  <c r="AC210" i="15" s="1"/>
  <c r="AB210" i="15"/>
  <c r="W210" i="15"/>
  <c r="S210" i="15"/>
  <c r="AE210" i="15" s="1"/>
  <c r="X210" i="15"/>
  <c r="E205" i="27"/>
  <c r="C205" i="27"/>
  <c r="AC170" i="15"/>
  <c r="O165" i="27"/>
  <c r="P165" i="27"/>
  <c r="V165" i="27"/>
  <c r="U165" i="27"/>
  <c r="T165" i="27"/>
  <c r="W165" i="27"/>
  <c r="X165" i="27"/>
  <c r="J165" i="27"/>
  <c r="K165" i="27"/>
  <c r="N165" i="27"/>
  <c r="Q165" i="27"/>
  <c r="M165" i="27"/>
  <c r="L165" i="27"/>
  <c r="R165" i="27"/>
  <c r="S165" i="27"/>
  <c r="E244" i="27"/>
  <c r="C244" i="27"/>
  <c r="E289" i="15"/>
  <c r="I329" i="15"/>
  <c r="B289" i="15"/>
  <c r="A284" i="27"/>
  <c r="D289" i="15"/>
  <c r="A329" i="15"/>
  <c r="C289" i="15"/>
  <c r="C222" i="27"/>
  <c r="E222" i="27"/>
  <c r="C282" i="27"/>
  <c r="E282" i="27"/>
  <c r="C327" i="15"/>
  <c r="A322" i="27"/>
  <c r="E327" i="15"/>
  <c r="I367" i="15"/>
  <c r="D327" i="15"/>
  <c r="B327" i="15"/>
  <c r="A367" i="15"/>
  <c r="R154" i="27"/>
  <c r="P154" i="27"/>
  <c r="T154" i="27"/>
  <c r="X154" i="27"/>
  <c r="Q154" i="27"/>
  <c r="K154" i="27"/>
  <c r="J154" i="27"/>
  <c r="N154" i="27"/>
  <c r="O154" i="27"/>
  <c r="W154" i="27"/>
  <c r="L154" i="27"/>
  <c r="S154" i="27"/>
  <c r="U154" i="27"/>
  <c r="V154" i="27"/>
  <c r="M154" i="27"/>
  <c r="T227" i="15"/>
  <c r="Q227" i="15"/>
  <c r="U227" i="15"/>
  <c r="V227" i="15"/>
  <c r="AA227" i="15"/>
  <c r="AB227" i="15"/>
  <c r="S227" i="15"/>
  <c r="AE227" i="15" s="1"/>
  <c r="Z227" i="15"/>
  <c r="Y227" i="15"/>
  <c r="X227" i="15"/>
  <c r="R227" i="15"/>
  <c r="AD227" i="15" s="1"/>
  <c r="W227" i="15"/>
  <c r="Z199" i="15"/>
  <c r="X199" i="15"/>
  <c r="R199" i="15"/>
  <c r="AD199" i="15" s="1"/>
  <c r="S199" i="15"/>
  <c r="AE199" i="15" s="1"/>
  <c r="AA199" i="15"/>
  <c r="Y199" i="15"/>
  <c r="W199" i="15"/>
  <c r="Q199" i="15"/>
  <c r="U199" i="15"/>
  <c r="V199" i="15"/>
  <c r="AB199" i="15"/>
  <c r="T199" i="15"/>
  <c r="U287" i="15"/>
  <c r="T287" i="15"/>
  <c r="Z287" i="15"/>
  <c r="Y287" i="15"/>
  <c r="Q287" i="15"/>
  <c r="AB287" i="15"/>
  <c r="R287" i="15"/>
  <c r="AD287" i="15" s="1"/>
  <c r="W287" i="15"/>
  <c r="X287" i="15"/>
  <c r="V287" i="15"/>
  <c r="AA287" i="15"/>
  <c r="S287" i="15"/>
  <c r="AE287" i="15" s="1"/>
  <c r="A279" i="15"/>
  <c r="B239" i="15"/>
  <c r="C239" i="15"/>
  <c r="D239" i="15"/>
  <c r="E239" i="15"/>
  <c r="I279" i="15"/>
  <c r="A234" i="27"/>
  <c r="E197" i="27"/>
  <c r="C197" i="27"/>
  <c r="B242" i="15"/>
  <c r="A282" i="15"/>
  <c r="A237" i="27"/>
  <c r="E242" i="15"/>
  <c r="I282" i="15"/>
  <c r="D242" i="15"/>
  <c r="C242" i="15"/>
  <c r="J204" i="27"/>
  <c r="N204" i="27"/>
  <c r="R204" i="27"/>
  <c r="V204" i="27"/>
  <c r="K204" i="27"/>
  <c r="O204" i="27"/>
  <c r="T204" i="27"/>
  <c r="X204" i="27"/>
  <c r="M204" i="27"/>
  <c r="Q204" i="27"/>
  <c r="U204" i="27"/>
  <c r="L204" i="27"/>
  <c r="P204" i="27"/>
  <c r="S204" i="27"/>
  <c r="W204" i="27"/>
  <c r="C194" i="27"/>
  <c r="E194" i="27"/>
  <c r="R242" i="27"/>
  <c r="W242" i="27"/>
  <c r="M242" i="27"/>
  <c r="L242" i="27"/>
  <c r="O242" i="27"/>
  <c r="U242" i="27"/>
  <c r="P242" i="27"/>
  <c r="K242" i="27"/>
  <c r="Q242" i="27"/>
  <c r="T242" i="27"/>
  <c r="V242" i="27"/>
  <c r="J242" i="27"/>
  <c r="N242" i="27"/>
  <c r="S242" i="27"/>
  <c r="X242" i="27"/>
  <c r="AC209" i="15"/>
  <c r="O157" i="27"/>
  <c r="U157" i="27"/>
  <c r="S157" i="27"/>
  <c r="X157" i="27"/>
  <c r="W157" i="27"/>
  <c r="N157" i="27"/>
  <c r="L157" i="27"/>
  <c r="M157" i="27"/>
  <c r="Q157" i="27"/>
  <c r="P157" i="27"/>
  <c r="R157" i="27"/>
  <c r="J157" i="27"/>
  <c r="K157" i="27"/>
  <c r="V157" i="27"/>
  <c r="T157" i="27"/>
  <c r="AA202" i="15"/>
  <c r="R202" i="15"/>
  <c r="AD202" i="15" s="1"/>
  <c r="W202" i="15"/>
  <c r="Q202" i="15"/>
  <c r="AB202" i="15"/>
  <c r="Z202" i="15"/>
  <c r="V202" i="15"/>
  <c r="T202" i="15"/>
  <c r="Y202" i="15"/>
  <c r="S202" i="15"/>
  <c r="X202" i="15"/>
  <c r="U202" i="15"/>
  <c r="U249" i="15"/>
  <c r="V249" i="15"/>
  <c r="Q249" i="15"/>
  <c r="AB249" i="15"/>
  <c r="S249" i="15"/>
  <c r="AE249" i="15" s="1"/>
  <c r="R249" i="15"/>
  <c r="AD249" i="15" s="1"/>
  <c r="Y249" i="15"/>
  <c r="X249" i="15"/>
  <c r="Z249" i="15"/>
  <c r="AA249" i="15"/>
  <c r="W249" i="15"/>
  <c r="T249" i="15"/>
  <c r="B267" i="15"/>
  <c r="A262" i="27"/>
  <c r="A307" i="15"/>
  <c r="E267" i="15"/>
  <c r="I307" i="15"/>
  <c r="D267" i="15"/>
  <c r="C267" i="15"/>
  <c r="L182" i="27"/>
  <c r="N182" i="27"/>
  <c r="P182" i="27"/>
  <c r="R182" i="27"/>
  <c r="T182" i="27"/>
  <c r="V182" i="27"/>
  <c r="X182" i="27"/>
  <c r="K182" i="27"/>
  <c r="U182" i="27"/>
  <c r="W182" i="27"/>
  <c r="J182" i="27"/>
  <c r="M182" i="27"/>
  <c r="O182" i="27"/>
  <c r="Q182" i="27"/>
  <c r="S182" i="27"/>
  <c r="A320" i="40"/>
  <c r="E320" i="40"/>
  <c r="C325" i="38"/>
  <c r="A365" i="38"/>
  <c r="I325" i="38"/>
  <c r="AF325" i="38"/>
  <c r="D325" i="38"/>
  <c r="E325" i="38"/>
  <c r="B325" i="38"/>
  <c r="L221" i="40"/>
  <c r="T221" i="40"/>
  <c r="U221" i="40"/>
  <c r="P221" i="40"/>
  <c r="W221" i="40"/>
  <c r="S221" i="40"/>
  <c r="N221" i="40"/>
  <c r="J221" i="40"/>
  <c r="X221" i="40"/>
  <c r="V221" i="40"/>
  <c r="M221" i="40"/>
  <c r="R221" i="40"/>
  <c r="O221" i="40"/>
  <c r="Q221" i="40"/>
  <c r="K221" i="40"/>
  <c r="X236" i="38"/>
  <c r="AA236" i="38"/>
  <c r="V236" i="38"/>
  <c r="AB236" i="38"/>
  <c r="R236" i="38"/>
  <c r="AD236" i="38" s="1"/>
  <c r="U236" i="38"/>
  <c r="Y236" i="38"/>
  <c r="S236" i="38"/>
  <c r="AE236" i="38" s="1"/>
  <c r="Q236" i="38"/>
  <c r="AC236" i="38" s="1"/>
  <c r="T236" i="38"/>
  <c r="Z236" i="38"/>
  <c r="W236" i="38"/>
  <c r="Z226" i="38"/>
  <c r="AA226" i="38"/>
  <c r="R226" i="38"/>
  <c r="AD226" i="38" s="1"/>
  <c r="X226" i="38"/>
  <c r="U226" i="38"/>
  <c r="V226" i="38"/>
  <c r="Y226" i="38"/>
  <c r="AB226" i="38"/>
  <c r="T226" i="38"/>
  <c r="W226" i="38"/>
  <c r="Q226" i="38"/>
  <c r="AC226" i="38" s="1"/>
  <c r="S226" i="38"/>
  <c r="AE226" i="38" s="1"/>
  <c r="K469" i="40"/>
  <c r="W469" i="40"/>
  <c r="M469" i="40"/>
  <c r="Q469" i="40"/>
  <c r="N469" i="40"/>
  <c r="O469" i="40"/>
  <c r="T469" i="40"/>
  <c r="X469" i="40"/>
  <c r="R469" i="40"/>
  <c r="S469" i="40"/>
  <c r="P469" i="40"/>
  <c r="L469" i="40"/>
  <c r="V469" i="40"/>
  <c r="U469" i="40"/>
  <c r="J469" i="40"/>
  <c r="C360" i="38"/>
  <c r="A355" i="40"/>
  <c r="E355" i="40"/>
  <c r="I360" i="38"/>
  <c r="AF360" i="38"/>
  <c r="A400" i="38"/>
  <c r="D360" i="38"/>
  <c r="B360" i="38"/>
  <c r="E360" i="38"/>
  <c r="M302" i="40"/>
  <c r="X302" i="40"/>
  <c r="O302" i="40"/>
  <c r="N302" i="40"/>
  <c r="P302" i="40"/>
  <c r="T302" i="40"/>
  <c r="Q302" i="40"/>
  <c r="R302" i="40"/>
  <c r="J302" i="40"/>
  <c r="W302" i="40"/>
  <c r="L302" i="40"/>
  <c r="K302" i="40"/>
  <c r="V302" i="40"/>
  <c r="U302" i="40"/>
  <c r="S302" i="40"/>
  <c r="AA320" i="38"/>
  <c r="Q320" i="38"/>
  <c r="AC320" i="38" s="1"/>
  <c r="AB320" i="38"/>
  <c r="Y320" i="38"/>
  <c r="T320" i="38"/>
  <c r="W320" i="38"/>
  <c r="U320" i="38"/>
  <c r="V320" i="38"/>
  <c r="X320" i="38"/>
  <c r="S320" i="38"/>
  <c r="AE320" i="38" s="1"/>
  <c r="R320" i="38"/>
  <c r="AD320" i="38" s="1"/>
  <c r="Z320" i="38"/>
  <c r="A274" i="40"/>
  <c r="E274" i="40"/>
  <c r="A319" i="38"/>
  <c r="C279" i="38"/>
  <c r="D279" i="38"/>
  <c r="B279" i="38"/>
  <c r="I279" i="38"/>
  <c r="AF279" i="38"/>
  <c r="E279" i="38"/>
  <c r="AB203" i="38"/>
  <c r="R203" i="38"/>
  <c r="AD203" i="38" s="1"/>
  <c r="Y203" i="38"/>
  <c r="T203" i="38"/>
  <c r="S203" i="38"/>
  <c r="AE203" i="38" s="1"/>
  <c r="Z203" i="38"/>
  <c r="X203" i="38"/>
  <c r="U203" i="38"/>
  <c r="AA203" i="38"/>
  <c r="V203" i="38"/>
  <c r="Q203" i="38"/>
  <c r="AC203" i="38" s="1"/>
  <c r="W203" i="38"/>
  <c r="Q285" i="38"/>
  <c r="AC285" i="38" s="1"/>
  <c r="AF285" i="38"/>
  <c r="Z474" i="38"/>
  <c r="Y474" i="38"/>
  <c r="V474" i="38"/>
  <c r="AB474" i="38"/>
  <c r="U474" i="38"/>
  <c r="AA474" i="38"/>
  <c r="T474" i="38"/>
  <c r="Q474" i="38"/>
  <c r="AC474" i="38" s="1"/>
  <c r="W474" i="38"/>
  <c r="R474" i="38"/>
  <c r="AD474" i="38" s="1"/>
  <c r="X474" i="38"/>
  <c r="S474" i="38"/>
  <c r="AE474" i="38" s="1"/>
  <c r="A283" i="38"/>
  <c r="D243" i="38"/>
  <c r="B243" i="38"/>
  <c r="A238" i="40"/>
  <c r="E238" i="40"/>
  <c r="I243" i="38"/>
  <c r="AF243" i="38"/>
  <c r="E243" i="38"/>
  <c r="C243" i="38"/>
  <c r="Z285" i="38"/>
  <c r="Y285" i="38"/>
  <c r="U285" i="38"/>
  <c r="R285" i="38"/>
  <c r="AD285" i="38" s="1"/>
  <c r="V285" i="38"/>
  <c r="X285" i="38"/>
  <c r="T285" i="38"/>
  <c r="W285" i="38"/>
  <c r="AB285" i="38"/>
  <c r="AA285" i="38"/>
  <c r="S285" i="38"/>
  <c r="AE285" i="38" s="1"/>
  <c r="N315" i="40"/>
  <c r="M315" i="40"/>
  <c r="X315" i="40"/>
  <c r="P315" i="40"/>
  <c r="J315" i="40"/>
  <c r="T315" i="40"/>
  <c r="L315" i="40"/>
  <c r="S315" i="40"/>
  <c r="K315" i="40"/>
  <c r="U315" i="40"/>
  <c r="R315" i="40"/>
  <c r="O315" i="40"/>
  <c r="V315" i="40"/>
  <c r="W315" i="40"/>
  <c r="Q315" i="40"/>
  <c r="A342" i="40"/>
  <c r="E342" i="40"/>
  <c r="B347" i="38"/>
  <c r="C347" i="38"/>
  <c r="I347" i="38"/>
  <c r="AF347" i="38"/>
  <c r="D347" i="38"/>
  <c r="E347" i="38"/>
  <c r="A387" i="38"/>
  <c r="S231" i="40"/>
  <c r="W231" i="40"/>
  <c r="L231" i="40"/>
  <c r="P231" i="40"/>
  <c r="T231" i="40"/>
  <c r="X231" i="40"/>
  <c r="M231" i="40"/>
  <c r="Q231" i="40"/>
  <c r="R231" i="40"/>
  <c r="U231" i="40"/>
  <c r="K231" i="40"/>
  <c r="N231" i="40"/>
  <c r="O231" i="40"/>
  <c r="V231" i="40"/>
  <c r="J231" i="40"/>
  <c r="O280" i="40"/>
  <c r="X280" i="40"/>
  <c r="J280" i="40"/>
  <c r="K280" i="40"/>
  <c r="S280" i="40"/>
  <c r="Q280" i="40"/>
  <c r="L280" i="40"/>
  <c r="W280" i="40"/>
  <c r="M280" i="40"/>
  <c r="N280" i="40"/>
  <c r="U280" i="40"/>
  <c r="V280" i="40"/>
  <c r="P280" i="40"/>
  <c r="T280" i="40"/>
  <c r="R280" i="40"/>
  <c r="E469" i="38"/>
  <c r="A464" i="40"/>
  <c r="E464" i="40"/>
  <c r="I469" i="38"/>
  <c r="AF469" i="38"/>
  <c r="C469" i="38"/>
  <c r="B469" i="38"/>
  <c r="D469" i="38"/>
  <c r="X307" i="38"/>
  <c r="AB307" i="38"/>
  <c r="Y307" i="38"/>
  <c r="Z307" i="38"/>
  <c r="S307" i="38"/>
  <c r="AE307" i="38" s="1"/>
  <c r="V307" i="38"/>
  <c r="R307" i="38"/>
  <c r="AD307" i="38" s="1"/>
  <c r="T307" i="38"/>
  <c r="U307" i="38"/>
  <c r="AA307" i="38"/>
  <c r="Q307" i="38"/>
  <c r="AC307" i="38" s="1"/>
  <c r="W307" i="38"/>
  <c r="M198" i="40"/>
  <c r="N198" i="40"/>
  <c r="Q198" i="40"/>
  <c r="R198" i="40"/>
  <c r="U198" i="40"/>
  <c r="V198" i="40"/>
  <c r="J198" i="40"/>
  <c r="K198" i="40"/>
  <c r="P198" i="40"/>
  <c r="T198" i="40"/>
  <c r="X198" i="40"/>
  <c r="O198" i="40"/>
  <c r="S198" i="40"/>
  <c r="W198" i="40"/>
  <c r="L198" i="40"/>
  <c r="A316" i="38"/>
  <c r="B276" i="38"/>
  <c r="A271" i="40"/>
  <c r="E271" i="40"/>
  <c r="E276" i="38"/>
  <c r="I276" i="38"/>
  <c r="AF276" i="38"/>
  <c r="D276" i="38"/>
  <c r="C276" i="38"/>
  <c r="AB239" i="38"/>
  <c r="T239" i="38"/>
  <c r="AA239" i="38"/>
  <c r="U239" i="38"/>
  <c r="W239" i="38"/>
  <c r="Q239" i="38"/>
  <c r="AC239" i="38" s="1"/>
  <c r="Z239" i="38"/>
  <c r="R239" i="38"/>
  <c r="AD239" i="38" s="1"/>
  <c r="S239" i="38"/>
  <c r="AE239" i="38" s="1"/>
  <c r="X239" i="38"/>
  <c r="V239" i="38"/>
  <c r="Y239" i="38"/>
  <c r="W429" i="38"/>
  <c r="R429" i="38"/>
  <c r="AD429" i="38" s="1"/>
  <c r="T429" i="38"/>
  <c r="AB429" i="38"/>
  <c r="X429" i="38"/>
  <c r="Q429" i="38"/>
  <c r="AC429" i="38" s="1"/>
  <c r="V429" i="38"/>
  <c r="AA429" i="38"/>
  <c r="Y429" i="38"/>
  <c r="U429" i="38"/>
  <c r="S429" i="38"/>
  <c r="AE429" i="38" s="1"/>
  <c r="Z429" i="38"/>
  <c r="D266" i="38"/>
  <c r="A261" i="40"/>
  <c r="E261" i="40"/>
  <c r="B266" i="38"/>
  <c r="E266" i="38"/>
  <c r="A306" i="38"/>
  <c r="I266" i="38"/>
  <c r="AF266" i="38"/>
  <c r="C266" i="38"/>
  <c r="J234" i="40"/>
  <c r="S234" i="40"/>
  <c r="N234" i="40"/>
  <c r="V234" i="40"/>
  <c r="O234" i="40"/>
  <c r="W234" i="40"/>
  <c r="L234" i="40"/>
  <c r="P234" i="40"/>
  <c r="T234" i="40"/>
  <c r="X234" i="40"/>
  <c r="R234" i="40"/>
  <c r="K234" i="40"/>
  <c r="M234" i="40"/>
  <c r="Q234" i="40"/>
  <c r="U234" i="40"/>
  <c r="V424" i="40"/>
  <c r="R424" i="40"/>
  <c r="P424" i="40"/>
  <c r="Q424" i="40"/>
  <c r="U424" i="40"/>
  <c r="O424" i="40"/>
  <c r="W424" i="40"/>
  <c r="K424" i="40"/>
  <c r="S424" i="40"/>
  <c r="J424" i="40"/>
  <c r="T424" i="40"/>
  <c r="L424" i="40"/>
  <c r="X424" i="40"/>
  <c r="M424" i="40"/>
  <c r="N424" i="40"/>
  <c r="N237" i="40"/>
  <c r="W237" i="40"/>
  <c r="M237" i="40"/>
  <c r="P237" i="40"/>
  <c r="J237" i="40"/>
  <c r="Q237" i="40"/>
  <c r="R237" i="40"/>
  <c r="L237" i="40"/>
  <c r="T237" i="40"/>
  <c r="K237" i="40"/>
  <c r="U237" i="40"/>
  <c r="V237" i="40"/>
  <c r="X237" i="40"/>
  <c r="O237" i="40"/>
  <c r="S237" i="40"/>
  <c r="E282" i="38"/>
  <c r="I282" i="38"/>
  <c r="AF282" i="38"/>
  <c r="C282" i="38"/>
  <c r="A277" i="40"/>
  <c r="E277" i="40"/>
  <c r="D282" i="38"/>
  <c r="A322" i="38"/>
  <c r="B282" i="38"/>
  <c r="X313" i="38"/>
  <c r="W313" i="38"/>
  <c r="S313" i="38"/>
  <c r="AE313" i="38" s="1"/>
  <c r="R313" i="38"/>
  <c r="AD313" i="38" s="1"/>
  <c r="AB313" i="38"/>
  <c r="T313" i="38"/>
  <c r="AA313" i="38"/>
  <c r="Z313" i="38"/>
  <c r="V313" i="38"/>
  <c r="Y313" i="38"/>
  <c r="U313" i="38"/>
  <c r="Q313" i="38"/>
  <c r="AC313" i="38" s="1"/>
  <c r="A326" i="38"/>
  <c r="I286" i="38"/>
  <c r="AF286" i="38"/>
  <c r="D286" i="38"/>
  <c r="A281" i="40"/>
  <c r="E281" i="40"/>
  <c r="C286" i="38"/>
  <c r="B286" i="38"/>
  <c r="E286" i="38"/>
  <c r="S246" i="38"/>
  <c r="AE246" i="38" s="1"/>
  <c r="T246" i="38"/>
  <c r="AB246" i="38"/>
  <c r="AA246" i="38"/>
  <c r="U246" i="38"/>
  <c r="W246" i="38"/>
  <c r="R246" i="38"/>
  <c r="AD246" i="38" s="1"/>
  <c r="V246" i="38"/>
  <c r="X246" i="38"/>
  <c r="Y246" i="38"/>
  <c r="Q246" i="38"/>
  <c r="AC246" i="38" s="1"/>
  <c r="Z246" i="38"/>
  <c r="P241" i="40"/>
  <c r="L241" i="40"/>
  <c r="V241" i="40"/>
  <c r="O241" i="40"/>
  <c r="R241" i="40"/>
  <c r="W241" i="40"/>
  <c r="N241" i="40"/>
  <c r="Q241" i="40"/>
  <c r="J241" i="40"/>
  <c r="X241" i="40"/>
  <c r="S241" i="40"/>
  <c r="U241" i="40"/>
  <c r="M241" i="40"/>
  <c r="K241" i="40"/>
  <c r="T241" i="40"/>
  <c r="R308" i="40"/>
  <c r="J308" i="40"/>
  <c r="M308" i="40"/>
  <c r="W308" i="40"/>
  <c r="L308" i="40"/>
  <c r="O308" i="40"/>
  <c r="V308" i="40"/>
  <c r="P308" i="40"/>
  <c r="X308" i="40"/>
  <c r="N308" i="40"/>
  <c r="Q308" i="40"/>
  <c r="U308" i="40"/>
  <c r="K308" i="40"/>
  <c r="T308" i="40"/>
  <c r="S308" i="40"/>
  <c r="D353" i="38"/>
  <c r="C353" i="38"/>
  <c r="A393" i="38"/>
  <c r="E353" i="38"/>
  <c r="I353" i="38"/>
  <c r="AF353" i="38"/>
  <c r="A348" i="40"/>
  <c r="E348" i="40"/>
  <c r="B353" i="38"/>
  <c r="U242" i="38"/>
  <c r="S242" i="38"/>
  <c r="AE242" i="38" s="1"/>
  <c r="R242" i="38"/>
  <c r="AD242" i="38" s="1"/>
  <c r="AA242" i="38"/>
  <c r="Q242" i="38"/>
  <c r="AC242" i="38" s="1"/>
  <c r="Z242" i="38"/>
  <c r="W242" i="38"/>
  <c r="T242" i="38"/>
  <c r="AB242" i="38"/>
  <c r="X242" i="38"/>
  <c r="V242" i="38"/>
  <c r="Y242" i="38"/>
  <c r="AC247" i="37"/>
  <c r="E282" i="41"/>
  <c r="C282" i="41"/>
  <c r="T287" i="37"/>
  <c r="Q287" i="37"/>
  <c r="AA287" i="37"/>
  <c r="R287" i="37"/>
  <c r="AD287" i="37" s="1"/>
  <c r="S287" i="37"/>
  <c r="AE287" i="37" s="1"/>
  <c r="V287" i="37"/>
  <c r="X287" i="37"/>
  <c r="W287" i="37"/>
  <c r="U287" i="37"/>
  <c r="Y287" i="37"/>
  <c r="AB287" i="37"/>
  <c r="Z287" i="37"/>
  <c r="A322" i="41"/>
  <c r="E327" i="37"/>
  <c r="I367" i="37"/>
  <c r="C327" i="37"/>
  <c r="D327" i="37"/>
  <c r="B327" i="37"/>
  <c r="A367" i="37"/>
  <c r="V242" i="41"/>
  <c r="R242" i="41"/>
  <c r="S242" i="41"/>
  <c r="W242" i="41"/>
  <c r="U242" i="41"/>
  <c r="X242" i="41"/>
  <c r="P242" i="41"/>
  <c r="T242" i="41"/>
  <c r="L242" i="41"/>
  <c r="M242" i="41"/>
  <c r="N242" i="41"/>
  <c r="K242" i="41"/>
  <c r="J242" i="41"/>
  <c r="Q242" i="41"/>
  <c r="O242" i="41"/>
  <c r="Y242" i="41"/>
  <c r="W280" i="37"/>
  <c r="T280" i="37"/>
  <c r="Z280" i="37"/>
  <c r="AB280" i="37"/>
  <c r="U280" i="37"/>
  <c r="Y280" i="37"/>
  <c r="Q280" i="37"/>
  <c r="AC280" i="37" s="1"/>
  <c r="AA280" i="37"/>
  <c r="X280" i="37"/>
  <c r="S280" i="37"/>
  <c r="AE280" i="37" s="1"/>
  <c r="V280" i="37"/>
  <c r="R280" i="37"/>
  <c r="AD280" i="37" s="1"/>
  <c r="A245" i="41"/>
  <c r="A290" i="37"/>
  <c r="D250" i="37"/>
  <c r="B250" i="37"/>
  <c r="C250" i="37"/>
  <c r="E250" i="37"/>
  <c r="I290" i="37"/>
  <c r="AC318" i="37"/>
  <c r="E205" i="41"/>
  <c r="C205" i="41"/>
  <c r="C433" i="37"/>
  <c r="D433" i="37"/>
  <c r="E433" i="37"/>
  <c r="I473" i="37"/>
  <c r="B433" i="37"/>
  <c r="A428" i="41"/>
  <c r="A473" i="37"/>
  <c r="Y210" i="37"/>
  <c r="T210" i="37"/>
  <c r="Q210" i="37"/>
  <c r="AC210" i="37" s="1"/>
  <c r="AA210" i="37"/>
  <c r="Z210" i="37"/>
  <c r="V210" i="37"/>
  <c r="X210" i="37"/>
  <c r="AB210" i="37"/>
  <c r="S210" i="37"/>
  <c r="AE210" i="37" s="1"/>
  <c r="R210" i="37"/>
  <c r="AD210" i="37" s="1"/>
  <c r="U210" i="37"/>
  <c r="W210" i="37"/>
  <c r="R181" i="41"/>
  <c r="S181" i="41"/>
  <c r="T181" i="41"/>
  <c r="K181" i="41"/>
  <c r="M181" i="41"/>
  <c r="O181" i="41"/>
  <c r="P181" i="41"/>
  <c r="Q181" i="41"/>
  <c r="U181" i="41"/>
  <c r="N181" i="41"/>
  <c r="V181" i="41"/>
  <c r="W181" i="41"/>
  <c r="X181" i="41"/>
  <c r="Y181" i="41"/>
  <c r="J181" i="41"/>
  <c r="L181" i="41"/>
  <c r="T393" i="37"/>
  <c r="X393" i="37"/>
  <c r="W393" i="37"/>
  <c r="Z393" i="37"/>
  <c r="Y393" i="37"/>
  <c r="AA393" i="37"/>
  <c r="AB393" i="37"/>
  <c r="V393" i="37"/>
  <c r="Q393" i="37"/>
  <c r="U393" i="37"/>
  <c r="R393" i="37"/>
  <c r="AD393" i="37" s="1"/>
  <c r="S393" i="37"/>
  <c r="AE393" i="37" s="1"/>
  <c r="A438" i="37"/>
  <c r="B398" i="37"/>
  <c r="A393" i="41"/>
  <c r="D398" i="37"/>
  <c r="E398" i="37"/>
  <c r="I438" i="37"/>
  <c r="C398" i="37"/>
  <c r="AA226" i="37"/>
  <c r="AB226" i="37"/>
  <c r="Z226" i="37"/>
  <c r="Q226" i="37"/>
  <c r="S226" i="37"/>
  <c r="AE226" i="37" s="1"/>
  <c r="V226" i="37"/>
  <c r="U226" i="37"/>
  <c r="Y226" i="37"/>
  <c r="T226" i="37"/>
  <c r="X226" i="37"/>
  <c r="R226" i="37"/>
  <c r="AD226" i="37" s="1"/>
  <c r="W226" i="37"/>
  <c r="C388" i="41"/>
  <c r="E388" i="41"/>
  <c r="E266" i="37"/>
  <c r="I306" i="37"/>
  <c r="D266" i="37"/>
  <c r="A306" i="37"/>
  <c r="A261" i="41"/>
  <c r="B266" i="37"/>
  <c r="C266" i="37"/>
  <c r="L165" i="41"/>
  <c r="P165" i="41"/>
  <c r="J165" i="41"/>
  <c r="T165" i="41"/>
  <c r="R165" i="41"/>
  <c r="X165" i="41"/>
  <c r="K165" i="41"/>
  <c r="M165" i="41"/>
  <c r="S165" i="41"/>
  <c r="Q165" i="41"/>
  <c r="V165" i="41"/>
  <c r="U165" i="41"/>
  <c r="O165" i="41"/>
  <c r="Y165" i="41"/>
  <c r="N165" i="41"/>
  <c r="W165" i="41"/>
  <c r="Z358" i="37"/>
  <c r="Y358" i="37"/>
  <c r="Q358" i="37"/>
  <c r="W358" i="37"/>
  <c r="T358" i="37"/>
  <c r="AA358" i="37"/>
  <c r="U358" i="37"/>
  <c r="X358" i="37"/>
  <c r="V358" i="37"/>
  <c r="S358" i="37"/>
  <c r="AE358" i="37" s="1"/>
  <c r="R358" i="37"/>
  <c r="AD358" i="37" s="1"/>
  <c r="AB358" i="37"/>
  <c r="E353" i="41"/>
  <c r="C353" i="41"/>
  <c r="C221" i="41"/>
  <c r="E221" i="41"/>
  <c r="M348" i="41"/>
  <c r="N348" i="41"/>
  <c r="O348" i="41"/>
  <c r="P348" i="41"/>
  <c r="Q348" i="41"/>
  <c r="Y348" i="41"/>
  <c r="V348" i="41"/>
  <c r="R348" i="41"/>
  <c r="U348" i="41"/>
  <c r="W348" i="41"/>
  <c r="S348" i="41"/>
  <c r="X348" i="41"/>
  <c r="T348" i="41"/>
  <c r="J348" i="41"/>
  <c r="K348" i="41"/>
  <c r="L348" i="41"/>
  <c r="D320" i="37"/>
  <c r="B320" i="37"/>
  <c r="A360" i="37"/>
  <c r="C320" i="37"/>
  <c r="A315" i="41"/>
  <c r="E320" i="37"/>
  <c r="I360" i="37"/>
  <c r="R235" i="41"/>
  <c r="X235" i="41"/>
  <c r="U235" i="41"/>
  <c r="P235" i="41"/>
  <c r="N235" i="41"/>
  <c r="V235" i="41"/>
  <c r="M235" i="41"/>
  <c r="T235" i="41"/>
  <c r="Q235" i="41"/>
  <c r="S235" i="41"/>
  <c r="K235" i="41"/>
  <c r="Y235" i="41"/>
  <c r="O235" i="41"/>
  <c r="J235" i="41"/>
  <c r="W235" i="41"/>
  <c r="L235" i="41"/>
  <c r="C275" i="41"/>
  <c r="E275" i="41"/>
  <c r="N313" i="41"/>
  <c r="W313" i="41"/>
  <c r="P313" i="41"/>
  <c r="Y313" i="41"/>
  <c r="R313" i="41"/>
  <c r="T313" i="41"/>
  <c r="V313" i="41"/>
  <c r="X313" i="41"/>
  <c r="K313" i="41"/>
  <c r="M313" i="41"/>
  <c r="Q313" i="41"/>
  <c r="J313" i="41"/>
  <c r="S313" i="41"/>
  <c r="L313" i="41"/>
  <c r="U313" i="41"/>
  <c r="O313" i="41"/>
  <c r="C203" i="41"/>
  <c r="E203" i="41"/>
  <c r="AC162" i="37"/>
  <c r="J157" i="41"/>
  <c r="O157" i="41"/>
  <c r="P157" i="41"/>
  <c r="S157" i="41"/>
  <c r="T157" i="41"/>
  <c r="K157" i="41"/>
  <c r="X157" i="41"/>
  <c r="R157" i="41"/>
  <c r="M157" i="41"/>
  <c r="Q157" i="41"/>
  <c r="U157" i="41"/>
  <c r="W157" i="41"/>
  <c r="Y157" i="41"/>
  <c r="V157" i="41"/>
  <c r="N157" i="41"/>
  <c r="L157" i="41"/>
  <c r="E199" i="41"/>
  <c r="C199" i="41"/>
  <c r="V202" i="37"/>
  <c r="W202" i="37"/>
  <c r="AA202" i="37"/>
  <c r="Y202" i="37"/>
  <c r="R202" i="37"/>
  <c r="AD202" i="37" s="1"/>
  <c r="AB202" i="37"/>
  <c r="X202" i="37"/>
  <c r="T202" i="37"/>
  <c r="Q202" i="37"/>
  <c r="AC202" i="37" s="1"/>
  <c r="S202" i="37"/>
  <c r="AE202" i="37" s="1"/>
  <c r="U202" i="37"/>
  <c r="Z202" i="37"/>
  <c r="AC164" i="37"/>
  <c r="E242" i="37"/>
  <c r="I282" i="37"/>
  <c r="A282" i="37"/>
  <c r="D242" i="37"/>
  <c r="A237" i="41"/>
  <c r="C242" i="37"/>
  <c r="B242" i="37"/>
  <c r="R159" i="41"/>
  <c r="Q159" i="41"/>
  <c r="U159" i="41"/>
  <c r="J159" i="41"/>
  <c r="Y159" i="41"/>
  <c r="N159" i="41"/>
  <c r="O159" i="41"/>
  <c r="W159" i="41"/>
  <c r="L159" i="41"/>
  <c r="V159" i="41"/>
  <c r="P159" i="41"/>
  <c r="T159" i="41"/>
  <c r="S159" i="41"/>
  <c r="X159" i="41"/>
  <c r="K159" i="41"/>
  <c r="M159" i="41"/>
  <c r="S163" i="41"/>
  <c r="M163" i="41"/>
  <c r="X163" i="41"/>
  <c r="J163" i="41"/>
  <c r="Y163" i="41"/>
  <c r="W163" i="41"/>
  <c r="P163" i="41"/>
  <c r="Q163" i="41"/>
  <c r="R163" i="41"/>
  <c r="N163" i="41"/>
  <c r="T163" i="41"/>
  <c r="U163" i="41"/>
  <c r="K163" i="41"/>
  <c r="O163" i="41"/>
  <c r="L163" i="41"/>
  <c r="V163" i="41"/>
  <c r="E197" i="41"/>
  <c r="C197" i="41"/>
  <c r="C248" i="37"/>
  <c r="A288" i="37"/>
  <c r="D248" i="37"/>
  <c r="A243" i="41"/>
  <c r="E248" i="37"/>
  <c r="I288" i="37"/>
  <c r="B248" i="37"/>
  <c r="A239" i="41"/>
  <c r="B244" i="37"/>
  <c r="A284" i="37"/>
  <c r="E244" i="37"/>
  <c r="I284" i="37"/>
  <c r="D244" i="37"/>
  <c r="C244" i="37"/>
  <c r="AB204" i="37"/>
  <c r="Q204" i="37"/>
  <c r="Z204" i="37"/>
  <c r="V204" i="37"/>
  <c r="X204" i="37"/>
  <c r="S204" i="37"/>
  <c r="AE204" i="37" s="1"/>
  <c r="Y204" i="37"/>
  <c r="T204" i="37"/>
  <c r="R204" i="37"/>
  <c r="AD204" i="37" s="1"/>
  <c r="U204" i="37"/>
  <c r="W204" i="37"/>
  <c r="AA204" i="37"/>
  <c r="AB208" i="37"/>
  <c r="R208" i="37"/>
  <c r="AD208" i="37" s="1"/>
  <c r="W208" i="37"/>
  <c r="Q208" i="37"/>
  <c r="AA208" i="37"/>
  <c r="X208" i="37"/>
  <c r="U208" i="37"/>
  <c r="V208" i="37"/>
  <c r="S208" i="37"/>
  <c r="AE208" i="37" s="1"/>
  <c r="Z208" i="37"/>
  <c r="T208" i="37"/>
  <c r="Y208" i="37"/>
  <c r="AC231" i="37"/>
  <c r="Y271" i="37"/>
  <c r="U271" i="37"/>
  <c r="T271" i="37"/>
  <c r="AA271" i="37"/>
  <c r="R271" i="37"/>
  <c r="AD271" i="37" s="1"/>
  <c r="S271" i="37"/>
  <c r="AE271" i="37" s="1"/>
  <c r="W271" i="37"/>
  <c r="Q271" i="37"/>
  <c r="AC271" i="37" s="1"/>
  <c r="AB271" i="37"/>
  <c r="V271" i="37"/>
  <c r="Z271" i="37"/>
  <c r="X271" i="37"/>
  <c r="B311" i="37"/>
  <c r="C311" i="37"/>
  <c r="D311" i="37"/>
  <c r="A306" i="41"/>
  <c r="A351" i="37"/>
  <c r="E311" i="37"/>
  <c r="I351" i="37"/>
  <c r="X230" i="41"/>
  <c r="K230" i="41"/>
  <c r="O230" i="41"/>
  <c r="S230" i="41"/>
  <c r="W230" i="41"/>
  <c r="M230" i="41"/>
  <c r="J230" i="41"/>
  <c r="Q230" i="41"/>
  <c r="N230" i="41"/>
  <c r="U230" i="41"/>
  <c r="R230" i="41"/>
  <c r="Y230" i="41"/>
  <c r="V230" i="41"/>
  <c r="L230" i="41"/>
  <c r="P230" i="41"/>
  <c r="T230" i="41"/>
  <c r="D424" i="37"/>
  <c r="C424" i="37"/>
  <c r="A464" i="37"/>
  <c r="A419" i="41"/>
  <c r="B424" i="37"/>
  <c r="E424" i="37"/>
  <c r="I464" i="37"/>
  <c r="E379" i="41"/>
  <c r="C379" i="41"/>
  <c r="C266" i="41"/>
  <c r="E266" i="41"/>
  <c r="E270" i="41"/>
  <c r="C270" i="41"/>
  <c r="E315" i="37"/>
  <c r="I355" i="37"/>
  <c r="A310" i="41"/>
  <c r="A355" i="37"/>
  <c r="C315" i="37"/>
  <c r="B315" i="37"/>
  <c r="D315" i="37"/>
  <c r="T275" i="37"/>
  <c r="U275" i="37"/>
  <c r="V275" i="37"/>
  <c r="Y275" i="37"/>
  <c r="X275" i="37"/>
  <c r="Z275" i="37"/>
  <c r="R275" i="37"/>
  <c r="AD275" i="37" s="1"/>
  <c r="Q275" i="37"/>
  <c r="AA275" i="37"/>
  <c r="W275" i="37"/>
  <c r="S275" i="37"/>
  <c r="AE275" i="37" s="1"/>
  <c r="AB275" i="37"/>
  <c r="T339" i="41"/>
  <c r="N339" i="41"/>
  <c r="L339" i="41"/>
  <c r="S339" i="41"/>
  <c r="X339" i="41"/>
  <c r="O339" i="41"/>
  <c r="V339" i="41"/>
  <c r="J339" i="41"/>
  <c r="K339" i="41"/>
  <c r="W339" i="41"/>
  <c r="Y339" i="41"/>
  <c r="U339" i="41"/>
  <c r="R339" i="41"/>
  <c r="P339" i="41"/>
  <c r="M339" i="41"/>
  <c r="Q339" i="41"/>
  <c r="R226" i="41"/>
  <c r="J226" i="41"/>
  <c r="T226" i="41"/>
  <c r="P226" i="41"/>
  <c r="N226" i="41"/>
  <c r="L226" i="41"/>
  <c r="M226" i="41"/>
  <c r="Y226" i="41"/>
  <c r="O226" i="41"/>
  <c r="K226" i="41"/>
  <c r="X226" i="41"/>
  <c r="Q226" i="41"/>
  <c r="U226" i="41"/>
  <c r="S226" i="41"/>
  <c r="V226" i="41"/>
  <c r="W226" i="41"/>
  <c r="S384" i="37"/>
  <c r="AE384" i="37" s="1"/>
  <c r="Y384" i="37"/>
  <c r="Z384" i="37"/>
  <c r="AA384" i="37"/>
  <c r="V384" i="37"/>
  <c r="Q384" i="37"/>
  <c r="T384" i="37"/>
  <c r="X384" i="37"/>
  <c r="AB384" i="37"/>
  <c r="U384" i="37"/>
  <c r="W384" i="37"/>
  <c r="R384" i="37"/>
  <c r="AD384" i="37" s="1"/>
  <c r="C318" i="41"/>
  <c r="E318" i="41"/>
  <c r="E338" i="41"/>
  <c r="C338" i="41"/>
  <c r="AB323" i="37"/>
  <c r="W323" i="37"/>
  <c r="Z323" i="37"/>
  <c r="Y323" i="37"/>
  <c r="V323" i="37"/>
  <c r="X323" i="37"/>
  <c r="R323" i="37"/>
  <c r="AD323" i="37" s="1"/>
  <c r="S323" i="37"/>
  <c r="AE323" i="37" s="1"/>
  <c r="AA323" i="37"/>
  <c r="U323" i="37"/>
  <c r="T323" i="37"/>
  <c r="Q323" i="37"/>
  <c r="W278" i="41"/>
  <c r="Y278" i="41"/>
  <c r="S278" i="41"/>
  <c r="U278" i="41"/>
  <c r="L278" i="41"/>
  <c r="V278" i="41"/>
  <c r="M278" i="41"/>
  <c r="R278" i="41"/>
  <c r="J278" i="41"/>
  <c r="K278" i="41"/>
  <c r="P278" i="41"/>
  <c r="Q278" i="41"/>
  <c r="N278" i="41"/>
  <c r="O278" i="41"/>
  <c r="X278" i="41"/>
  <c r="T278" i="41"/>
  <c r="Q298" i="41"/>
  <c r="O298" i="41"/>
  <c r="L298" i="41"/>
  <c r="V298" i="41"/>
  <c r="N298" i="41"/>
  <c r="M298" i="41"/>
  <c r="X298" i="41"/>
  <c r="T298" i="41"/>
  <c r="J298" i="41"/>
  <c r="U298" i="41"/>
  <c r="R298" i="41"/>
  <c r="P298" i="41"/>
  <c r="K298" i="41"/>
  <c r="S298" i="41"/>
  <c r="W298" i="41"/>
  <c r="Y298" i="41"/>
  <c r="E383" i="37"/>
  <c r="I423" i="37"/>
  <c r="C383" i="37"/>
  <c r="A378" i="41"/>
  <c r="A423" i="37"/>
  <c r="B383" i="37"/>
  <c r="D383" i="37"/>
  <c r="Y343" i="37"/>
  <c r="R343" i="37"/>
  <c r="AD343" i="37" s="1"/>
  <c r="Z343" i="37"/>
  <c r="X343" i="37"/>
  <c r="V343" i="37"/>
  <c r="Q343" i="37"/>
  <c r="AA343" i="37"/>
  <c r="W343" i="37"/>
  <c r="U343" i="37"/>
  <c r="S343" i="37"/>
  <c r="AE343" i="37" s="1"/>
  <c r="AB343" i="37"/>
  <c r="T343" i="37"/>
  <c r="A403" i="37"/>
  <c r="D363" i="37"/>
  <c r="B363" i="37"/>
  <c r="E363" i="37"/>
  <c r="I403" i="37"/>
  <c r="C363" i="37"/>
  <c r="A358" i="41"/>
  <c r="A361" i="37"/>
  <c r="B321" i="37"/>
  <c r="E321" i="37"/>
  <c r="I361" i="37"/>
  <c r="D321" i="37"/>
  <c r="A316" i="41"/>
  <c r="C321" i="37"/>
  <c r="K236" i="41"/>
  <c r="V236" i="41"/>
  <c r="O236" i="41"/>
  <c r="Y236" i="41"/>
  <c r="N236" i="41"/>
  <c r="P236" i="41"/>
  <c r="R236" i="41"/>
  <c r="U236" i="41"/>
  <c r="J236" i="41"/>
  <c r="M236" i="41"/>
  <c r="T236" i="41"/>
  <c r="L236" i="41"/>
  <c r="X236" i="41"/>
  <c r="W236" i="41"/>
  <c r="Q236" i="41"/>
  <c r="S236" i="41"/>
  <c r="AB385" i="37"/>
  <c r="S385" i="37"/>
  <c r="AE385" i="37" s="1"/>
  <c r="W385" i="37"/>
  <c r="Q385" i="37"/>
  <c r="AC385" i="37" s="1"/>
  <c r="V385" i="37"/>
  <c r="Z385" i="37"/>
  <c r="U385" i="37"/>
  <c r="T385" i="37"/>
  <c r="R385" i="37"/>
  <c r="Y385" i="37"/>
  <c r="AA385" i="37"/>
  <c r="X385" i="37"/>
  <c r="X390" i="37"/>
  <c r="AA390" i="37"/>
  <c r="Y390" i="37"/>
  <c r="R390" i="37"/>
  <c r="AD390" i="37" s="1"/>
  <c r="Q390" i="37"/>
  <c r="S390" i="37"/>
  <c r="AE390" i="37" s="1"/>
  <c r="U390" i="37"/>
  <c r="AB390" i="37"/>
  <c r="T390" i="37"/>
  <c r="Z390" i="37"/>
  <c r="V390" i="37"/>
  <c r="W390" i="37"/>
  <c r="E311" i="41"/>
  <c r="C311" i="41"/>
  <c r="R340" i="41"/>
  <c r="S340" i="41"/>
  <c r="T340" i="41"/>
  <c r="X340" i="41"/>
  <c r="Y340" i="41"/>
  <c r="J340" i="41"/>
  <c r="K340" i="41"/>
  <c r="N340" i="41"/>
  <c r="O340" i="41"/>
  <c r="P340" i="41"/>
  <c r="Q340" i="41"/>
  <c r="U340" i="41"/>
  <c r="W340" i="41"/>
  <c r="L340" i="41"/>
  <c r="V340" i="41"/>
  <c r="M340" i="41"/>
  <c r="S281" i="37"/>
  <c r="AE281" i="37" s="1"/>
  <c r="U281" i="37"/>
  <c r="AB281" i="37"/>
  <c r="Q281" i="37"/>
  <c r="AC281" i="37" s="1"/>
  <c r="V281" i="37"/>
  <c r="Z281" i="37"/>
  <c r="AA281" i="37"/>
  <c r="X281" i="37"/>
  <c r="Y281" i="37"/>
  <c r="R281" i="37"/>
  <c r="AD281" i="37" s="1"/>
  <c r="W281" i="37"/>
  <c r="T281" i="37"/>
  <c r="B356" i="37"/>
  <c r="E356" i="37"/>
  <c r="I396" i="37"/>
  <c r="C356" i="37"/>
  <c r="D356" i="37"/>
  <c r="A396" i="37"/>
  <c r="A351" i="41"/>
  <c r="U320" i="41"/>
  <c r="K320" i="41"/>
  <c r="T320" i="41"/>
  <c r="N320" i="41"/>
  <c r="Y320" i="41"/>
  <c r="O320" i="41"/>
  <c r="J320" i="41"/>
  <c r="P320" i="41"/>
  <c r="S320" i="41"/>
  <c r="Q320" i="41"/>
  <c r="X320" i="41"/>
  <c r="M320" i="41"/>
  <c r="V320" i="41"/>
  <c r="R320" i="41"/>
  <c r="W320" i="41"/>
  <c r="L320" i="41"/>
  <c r="Y316" i="37"/>
  <c r="AB316" i="37"/>
  <c r="AA316" i="37"/>
  <c r="R316" i="37"/>
  <c r="W316" i="37"/>
  <c r="Q316" i="37"/>
  <c r="Z316" i="37"/>
  <c r="U316" i="37"/>
  <c r="S316" i="37"/>
  <c r="AE316" i="37" s="1"/>
  <c r="T316" i="37"/>
  <c r="X316" i="37"/>
  <c r="V316" i="37"/>
  <c r="E276" i="41"/>
  <c r="C276" i="41"/>
  <c r="K424" i="41"/>
  <c r="M424" i="41"/>
  <c r="O424" i="41"/>
  <c r="Q424" i="41"/>
  <c r="T424" i="41"/>
  <c r="J424" i="41"/>
  <c r="S424" i="41"/>
  <c r="L424" i="41"/>
  <c r="U424" i="41"/>
  <c r="N424" i="41"/>
  <c r="W424" i="41"/>
  <c r="P424" i="41"/>
  <c r="Y424" i="41"/>
  <c r="R424" i="41"/>
  <c r="V424" i="41"/>
  <c r="X424" i="41"/>
  <c r="E464" i="41"/>
  <c r="C464" i="41"/>
  <c r="M271" i="41"/>
  <c r="U271" i="41"/>
  <c r="K271" i="41"/>
  <c r="N271" i="41"/>
  <c r="L271" i="41"/>
  <c r="W271" i="41"/>
  <c r="V271" i="41"/>
  <c r="X271" i="41"/>
  <c r="J271" i="41"/>
  <c r="Y271" i="41"/>
  <c r="T271" i="41"/>
  <c r="Q271" i="41"/>
  <c r="R271" i="41"/>
  <c r="O271" i="41"/>
  <c r="P271" i="41"/>
  <c r="S271" i="41"/>
  <c r="X469" i="37"/>
  <c r="S469" i="37"/>
  <c r="AA469" i="37"/>
  <c r="R469" i="37"/>
  <c r="AD469" i="37" s="1"/>
  <c r="V469" i="37"/>
  <c r="Y469" i="37"/>
  <c r="Z469" i="37"/>
  <c r="W469" i="37"/>
  <c r="AB469" i="37"/>
  <c r="T469" i="37"/>
  <c r="Q469" i="37"/>
  <c r="U469" i="37"/>
  <c r="T365" i="37"/>
  <c r="R365" i="37"/>
  <c r="AD365" i="37" s="1"/>
  <c r="W365" i="37"/>
  <c r="AA365" i="37"/>
  <c r="Q365" i="37"/>
  <c r="AB365" i="37"/>
  <c r="X365" i="37"/>
  <c r="Z365" i="37"/>
  <c r="S365" i="37"/>
  <c r="U365" i="37"/>
  <c r="Y365" i="37"/>
  <c r="V365" i="37"/>
  <c r="C430" i="37"/>
  <c r="A425" i="41"/>
  <c r="A470" i="37"/>
  <c r="D430" i="37"/>
  <c r="B430" i="37"/>
  <c r="E430" i="37"/>
  <c r="I470" i="37"/>
  <c r="D405" i="37"/>
  <c r="A445" i="37"/>
  <c r="E405" i="37"/>
  <c r="I445" i="37"/>
  <c r="A400" i="41"/>
  <c r="B405" i="37"/>
  <c r="C405" i="37"/>
  <c r="AC325" i="37"/>
  <c r="A420" i="41"/>
  <c r="C425" i="37"/>
  <c r="E425" i="37"/>
  <c r="I465" i="37"/>
  <c r="A465" i="37"/>
  <c r="D425" i="37"/>
  <c r="B425" i="37"/>
  <c r="AC241" i="37"/>
  <c r="AC276" i="37"/>
  <c r="C385" i="41"/>
  <c r="E385" i="41"/>
  <c r="E360" i="41"/>
  <c r="C360" i="41"/>
  <c r="C380" i="41"/>
  <c r="E380" i="41"/>
  <c r="X345" i="41"/>
  <c r="P345" i="41"/>
  <c r="R345" i="41"/>
  <c r="J345" i="41"/>
  <c r="T345" i="41"/>
  <c r="L345" i="41"/>
  <c r="O345" i="41"/>
  <c r="Q345" i="41"/>
  <c r="K345" i="41"/>
  <c r="M345" i="41"/>
  <c r="W345" i="41"/>
  <c r="Y345" i="41"/>
  <c r="S345" i="41"/>
  <c r="U345" i="41"/>
  <c r="V345" i="41"/>
  <c r="N345" i="41"/>
  <c r="C195" i="27"/>
  <c r="E195" i="27"/>
  <c r="A235" i="27"/>
  <c r="D240" i="15"/>
  <c r="B240" i="15"/>
  <c r="E240" i="15"/>
  <c r="I280" i="15"/>
  <c r="A280" i="15"/>
  <c r="C240" i="15"/>
  <c r="V200" i="15"/>
  <c r="R200" i="15"/>
  <c r="AD200" i="15" s="1"/>
  <c r="S200" i="15"/>
  <c r="AE200" i="15" s="1"/>
  <c r="X200" i="15"/>
  <c r="T200" i="15"/>
  <c r="AB200" i="15"/>
  <c r="W200" i="15"/>
  <c r="AA200" i="15"/>
  <c r="Q200" i="15"/>
  <c r="AC200" i="15" s="1"/>
  <c r="Y200" i="15"/>
  <c r="Z200" i="15"/>
  <c r="U200" i="15"/>
  <c r="M155" i="27"/>
  <c r="T155" i="27"/>
  <c r="O155" i="27"/>
  <c r="W155" i="27"/>
  <c r="K155" i="27"/>
  <c r="R155" i="27"/>
  <c r="V155" i="27"/>
  <c r="L155" i="27"/>
  <c r="N155" i="27"/>
  <c r="S155" i="27"/>
  <c r="Q155" i="27"/>
  <c r="J155" i="27"/>
  <c r="P155" i="27"/>
  <c r="X155" i="27"/>
  <c r="U155" i="27"/>
  <c r="AC160" i="15"/>
  <c r="T204" i="15"/>
  <c r="U204" i="15"/>
  <c r="Z204" i="15"/>
  <c r="AA204" i="15"/>
  <c r="R204" i="15"/>
  <c r="AD204" i="15" s="1"/>
  <c r="X204" i="15"/>
  <c r="V204" i="15"/>
  <c r="Y204" i="15"/>
  <c r="Q204" i="15"/>
  <c r="AB204" i="15"/>
  <c r="W204" i="15"/>
  <c r="S204" i="15"/>
  <c r="AE204" i="15" s="1"/>
  <c r="C199" i="27"/>
  <c r="E199" i="27"/>
  <c r="T194" i="15"/>
  <c r="X194" i="15"/>
  <c r="Z194" i="15"/>
  <c r="AA194" i="15"/>
  <c r="Y194" i="15"/>
  <c r="AB194" i="15"/>
  <c r="V194" i="15"/>
  <c r="W194" i="15"/>
  <c r="R194" i="15"/>
  <c r="AD194" i="15" s="1"/>
  <c r="U194" i="15"/>
  <c r="S194" i="15"/>
  <c r="AE194" i="15" s="1"/>
  <c r="Q194" i="15"/>
  <c r="L149" i="27"/>
  <c r="T149" i="27"/>
  <c r="V149" i="27"/>
  <c r="S149" i="27"/>
  <c r="J149" i="27"/>
  <c r="X149" i="27"/>
  <c r="M149" i="27"/>
  <c r="R149" i="27"/>
  <c r="P149" i="27"/>
  <c r="W149" i="27"/>
  <c r="O149" i="27"/>
  <c r="K149" i="27"/>
  <c r="Q149" i="27"/>
  <c r="N149" i="27"/>
  <c r="U149" i="27"/>
  <c r="AC164" i="15"/>
  <c r="C189" i="27"/>
  <c r="E189" i="27"/>
  <c r="M150" i="27"/>
  <c r="R150" i="27"/>
  <c r="V150" i="27"/>
  <c r="L150" i="27"/>
  <c r="P150" i="27"/>
  <c r="T150" i="27"/>
  <c r="X150" i="27"/>
  <c r="Q150" i="27"/>
  <c r="K150" i="27"/>
  <c r="S150" i="27"/>
  <c r="J150" i="27"/>
  <c r="N150" i="27"/>
  <c r="U150" i="27"/>
  <c r="O150" i="27"/>
  <c r="W150" i="27"/>
  <c r="E234" i="15"/>
  <c r="I274" i="15"/>
  <c r="C234" i="15"/>
  <c r="A229" i="27"/>
  <c r="A274" i="15"/>
  <c r="B234" i="15"/>
  <c r="D234" i="15"/>
  <c r="A218" i="27"/>
  <c r="E223" i="15"/>
  <c r="I263" i="15"/>
  <c r="D223" i="15"/>
  <c r="B223" i="15"/>
  <c r="A263" i="15"/>
  <c r="C223" i="15"/>
  <c r="U195" i="15"/>
  <c r="AA195" i="15"/>
  <c r="Y195" i="15"/>
  <c r="Z195" i="15"/>
  <c r="V195" i="15"/>
  <c r="R195" i="15"/>
  <c r="AD195" i="15" s="1"/>
  <c r="AB195" i="15"/>
  <c r="T195" i="15"/>
  <c r="X195" i="15"/>
  <c r="Q195" i="15"/>
  <c r="W195" i="15"/>
  <c r="S195" i="15"/>
  <c r="AE195" i="15" s="1"/>
  <c r="V183" i="15"/>
  <c r="R183" i="15"/>
  <c r="AD183" i="15" s="1"/>
  <c r="AB183" i="15"/>
  <c r="T183" i="15"/>
  <c r="Q183" i="15"/>
  <c r="AA183" i="15"/>
  <c r="U183" i="15"/>
  <c r="X183" i="15"/>
  <c r="W183" i="15"/>
  <c r="S183" i="15"/>
  <c r="Y183" i="15"/>
  <c r="Z183" i="15"/>
  <c r="A275" i="15"/>
  <c r="B235" i="15"/>
  <c r="E235" i="15"/>
  <c r="I275" i="15"/>
  <c r="D235" i="15"/>
  <c r="C235" i="15"/>
  <c r="A230" i="27"/>
  <c r="R138" i="27"/>
  <c r="V138" i="27"/>
  <c r="O138" i="27"/>
  <c r="W138" i="27"/>
  <c r="T138" i="27"/>
  <c r="X138" i="27"/>
  <c r="S138" i="27"/>
  <c r="K138" i="27"/>
  <c r="J138" i="27"/>
  <c r="M138" i="27"/>
  <c r="L138" i="27"/>
  <c r="Q138" i="27"/>
  <c r="N138" i="27"/>
  <c r="U138" i="27"/>
  <c r="P138" i="27"/>
  <c r="E178" i="27"/>
  <c r="C178" i="27"/>
  <c r="C244" i="15"/>
  <c r="A284" i="15"/>
  <c r="A239" i="27"/>
  <c r="E244" i="15"/>
  <c r="I284" i="15"/>
  <c r="D244" i="15"/>
  <c r="B244" i="15"/>
  <c r="M159" i="27"/>
  <c r="L159" i="27"/>
  <c r="V159" i="27"/>
  <c r="U159" i="27"/>
  <c r="P159" i="27"/>
  <c r="R159" i="27"/>
  <c r="K159" i="27"/>
  <c r="W159" i="27"/>
  <c r="N159" i="27"/>
  <c r="X159" i="27"/>
  <c r="S159" i="27"/>
  <c r="O159" i="27"/>
  <c r="J159" i="27"/>
  <c r="T159" i="27"/>
  <c r="Q159" i="27"/>
  <c r="E190" i="27"/>
  <c r="C190" i="27"/>
  <c r="E233" i="27"/>
  <c r="C233" i="27"/>
  <c r="D321" i="15"/>
  <c r="A316" i="27"/>
  <c r="B321" i="15"/>
  <c r="A361" i="15"/>
  <c r="C321" i="15"/>
  <c r="E321" i="15"/>
  <c r="I361" i="15"/>
  <c r="R224" i="15"/>
  <c r="Q224" i="15"/>
  <c r="Z224" i="15"/>
  <c r="AB224" i="15"/>
  <c r="AA224" i="15"/>
  <c r="Y224" i="15"/>
  <c r="V224" i="15"/>
  <c r="S224" i="15"/>
  <c r="AE224" i="15" s="1"/>
  <c r="X224" i="15"/>
  <c r="T224" i="15"/>
  <c r="U224" i="15"/>
  <c r="W224" i="15"/>
  <c r="C203" i="27"/>
  <c r="E203" i="27"/>
  <c r="C219" i="27"/>
  <c r="E219" i="27"/>
  <c r="V228" i="15"/>
  <c r="AA228" i="15"/>
  <c r="Y228" i="15"/>
  <c r="X228" i="15"/>
  <c r="Q228" i="15"/>
  <c r="AC228" i="15" s="1"/>
  <c r="Z228" i="15"/>
  <c r="S228" i="15"/>
  <c r="AE228" i="15" s="1"/>
  <c r="U228" i="15"/>
  <c r="AB228" i="15"/>
  <c r="T228" i="15"/>
  <c r="R228" i="15"/>
  <c r="AD228" i="15" s="1"/>
  <c r="W228" i="15"/>
  <c r="Z281" i="15"/>
  <c r="X281" i="15"/>
  <c r="Y281" i="15"/>
  <c r="AA281" i="15"/>
  <c r="R281" i="15"/>
  <c r="AD281" i="15" s="1"/>
  <c r="T281" i="15"/>
  <c r="W281" i="15"/>
  <c r="AB281" i="15"/>
  <c r="V281" i="15"/>
  <c r="U281" i="15"/>
  <c r="S281" i="15"/>
  <c r="AE281" i="15" s="1"/>
  <c r="Q281" i="15"/>
  <c r="AC281" i="15" s="1"/>
  <c r="T208" i="15"/>
  <c r="S208" i="15"/>
  <c r="AE208" i="15" s="1"/>
  <c r="R208" i="15"/>
  <c r="AD208" i="15" s="1"/>
  <c r="AA208" i="15"/>
  <c r="Y208" i="15"/>
  <c r="Z208" i="15"/>
  <c r="W208" i="15"/>
  <c r="Q208" i="15"/>
  <c r="X208" i="15"/>
  <c r="U208" i="15"/>
  <c r="V208" i="15"/>
  <c r="AB208" i="15"/>
  <c r="C231" i="27"/>
  <c r="E231" i="27"/>
  <c r="C223" i="27"/>
  <c r="E223" i="27"/>
  <c r="C276" i="27"/>
  <c r="E276" i="27"/>
  <c r="S185" i="27"/>
  <c r="U185" i="27"/>
  <c r="T185" i="27"/>
  <c r="V185" i="27"/>
  <c r="Q185" i="27"/>
  <c r="W185" i="27"/>
  <c r="R185" i="27"/>
  <c r="X185" i="27"/>
  <c r="J185" i="27"/>
  <c r="K185" i="27"/>
  <c r="L185" i="27"/>
  <c r="M185" i="27"/>
  <c r="N185" i="27"/>
  <c r="O185" i="27"/>
  <c r="P185" i="27"/>
  <c r="P144" i="27"/>
  <c r="Q144" i="27"/>
  <c r="S144" i="27"/>
  <c r="V144" i="27"/>
  <c r="W144" i="27"/>
  <c r="U144" i="27"/>
  <c r="X144" i="27"/>
  <c r="J144" i="27"/>
  <c r="K144" i="27"/>
  <c r="L144" i="27"/>
  <c r="O144" i="27"/>
  <c r="R144" i="27"/>
  <c r="T144" i="27"/>
  <c r="N144" i="27"/>
  <c r="M144" i="27"/>
  <c r="U183" i="27"/>
  <c r="O183" i="27"/>
  <c r="V183" i="27"/>
  <c r="K183" i="27"/>
  <c r="L183" i="27"/>
  <c r="M183" i="27"/>
  <c r="N183" i="27"/>
  <c r="W183" i="27"/>
  <c r="J183" i="27"/>
  <c r="P183" i="27"/>
  <c r="R183" i="27"/>
  <c r="S183" i="27"/>
  <c r="X183" i="27"/>
  <c r="T183" i="27"/>
  <c r="Q183" i="27"/>
  <c r="V236" i="15"/>
  <c r="Q236" i="15"/>
  <c r="AC236" i="15" s="1"/>
  <c r="AA236" i="15"/>
  <c r="U236" i="15"/>
  <c r="S236" i="15"/>
  <c r="AE236" i="15" s="1"/>
  <c r="T236" i="15"/>
  <c r="AB236" i="15"/>
  <c r="R236" i="15"/>
  <c r="AD236" i="15" s="1"/>
  <c r="Y236" i="15"/>
  <c r="X236" i="15"/>
  <c r="W236" i="15"/>
  <c r="Z236" i="15"/>
  <c r="O179" i="27"/>
  <c r="P179" i="27"/>
  <c r="Q179" i="27"/>
  <c r="R179" i="27"/>
  <c r="V179" i="27"/>
  <c r="W179" i="27"/>
  <c r="S179" i="27"/>
  <c r="X179" i="27"/>
  <c r="T179" i="27"/>
  <c r="J179" i="27"/>
  <c r="U179" i="27"/>
  <c r="K179" i="27"/>
  <c r="L179" i="27"/>
  <c r="N179" i="27"/>
  <c r="M179" i="27"/>
  <c r="S191" i="27"/>
  <c r="T191" i="27"/>
  <c r="U191" i="27"/>
  <c r="V191" i="27"/>
  <c r="K191" i="27"/>
  <c r="W191" i="27"/>
  <c r="L191" i="27"/>
  <c r="X191" i="27"/>
  <c r="M191" i="27"/>
  <c r="J191" i="27"/>
  <c r="N191" i="27"/>
  <c r="O191" i="27"/>
  <c r="P191" i="27"/>
  <c r="Q191" i="27"/>
  <c r="R191" i="27"/>
  <c r="A271" i="27"/>
  <c r="D276" i="15"/>
  <c r="C276" i="15"/>
  <c r="B276" i="15"/>
  <c r="E276" i="15"/>
  <c r="I316" i="15"/>
  <c r="A316" i="15"/>
  <c r="X163" i="27"/>
  <c r="L163" i="27"/>
  <c r="K163" i="27"/>
  <c r="S163" i="27"/>
  <c r="V163" i="27"/>
  <c r="M163" i="27"/>
  <c r="T163" i="27"/>
  <c r="N163" i="27"/>
  <c r="O163" i="27"/>
  <c r="Q163" i="27"/>
  <c r="R163" i="27"/>
  <c r="U163" i="27"/>
  <c r="J163" i="27"/>
  <c r="P163" i="27"/>
  <c r="W163" i="27"/>
  <c r="C201" i="27"/>
  <c r="E201" i="27"/>
  <c r="E225" i="27"/>
  <c r="C225" i="27"/>
  <c r="B229" i="15"/>
  <c r="A269" i="15"/>
  <c r="C229" i="15"/>
  <c r="A224" i="27"/>
  <c r="E229" i="15"/>
  <c r="I269" i="15"/>
  <c r="D229" i="15"/>
  <c r="AB230" i="15"/>
  <c r="Y230" i="15"/>
  <c r="Q230" i="15"/>
  <c r="AA230" i="15"/>
  <c r="Z230" i="15"/>
  <c r="R230" i="15"/>
  <c r="W230" i="15"/>
  <c r="T230" i="15"/>
  <c r="X230" i="15"/>
  <c r="S230" i="15"/>
  <c r="AE230" i="15" s="1"/>
  <c r="U230" i="15"/>
  <c r="V230" i="15"/>
  <c r="AC149" i="15"/>
  <c r="O193" i="27"/>
  <c r="P193" i="27"/>
  <c r="Q193" i="27"/>
  <c r="R193" i="27"/>
  <c r="L193" i="27"/>
  <c r="M193" i="27"/>
  <c r="N193" i="27"/>
  <c r="S193" i="27"/>
  <c r="T193" i="27"/>
  <c r="U193" i="27"/>
  <c r="V193" i="27"/>
  <c r="W193" i="27"/>
  <c r="X193" i="27"/>
  <c r="J193" i="27"/>
  <c r="K193" i="27"/>
  <c r="R236" i="27"/>
  <c r="M236" i="27"/>
  <c r="P236" i="27"/>
  <c r="K236" i="27"/>
  <c r="S236" i="27"/>
  <c r="U236" i="27"/>
  <c r="X236" i="27"/>
  <c r="N236" i="27"/>
  <c r="L236" i="27"/>
  <c r="Q236" i="27"/>
  <c r="V236" i="27"/>
  <c r="W236" i="27"/>
  <c r="J236" i="27"/>
  <c r="T236" i="27"/>
  <c r="O236" i="27"/>
  <c r="A288" i="15"/>
  <c r="A243" i="27"/>
  <c r="D248" i="15"/>
  <c r="E248" i="15"/>
  <c r="I288" i="15"/>
  <c r="C248" i="15"/>
  <c r="B248" i="15"/>
  <c r="J161" i="27"/>
  <c r="W161" i="27"/>
  <c r="N161" i="27"/>
  <c r="V161" i="27"/>
  <c r="R161" i="27"/>
  <c r="L161" i="27"/>
  <c r="T161" i="27"/>
  <c r="K161" i="27"/>
  <c r="O161" i="27"/>
  <c r="S161" i="27"/>
  <c r="P161" i="27"/>
  <c r="X161" i="27"/>
  <c r="M161" i="27"/>
  <c r="Q161" i="27"/>
  <c r="U161" i="27"/>
  <c r="C184" i="27"/>
  <c r="E184" i="27"/>
  <c r="A273" i="27"/>
  <c r="E278" i="15"/>
  <c r="I318" i="15"/>
  <c r="D278" i="15"/>
  <c r="B278" i="15"/>
  <c r="A318" i="15"/>
  <c r="C278" i="15"/>
  <c r="V206" i="15"/>
  <c r="Y206" i="15"/>
  <c r="W206" i="15"/>
  <c r="AB206" i="15"/>
  <c r="X206" i="15"/>
  <c r="Q206" i="15"/>
  <c r="U206" i="15"/>
  <c r="AA206" i="15"/>
  <c r="R206" i="15"/>
  <c r="AD206" i="15" s="1"/>
  <c r="Z206" i="15"/>
  <c r="S206" i="15"/>
  <c r="AE206" i="15" s="1"/>
  <c r="T206" i="15"/>
  <c r="Q238" i="15"/>
  <c r="AC238" i="15" s="1"/>
  <c r="V238" i="15"/>
  <c r="T238" i="15"/>
  <c r="S238" i="15"/>
  <c r="AE238" i="15" s="1"/>
  <c r="X238" i="15"/>
  <c r="U238" i="15"/>
  <c r="W238" i="15"/>
  <c r="AB238" i="15"/>
  <c r="R238" i="15"/>
  <c r="AD238" i="15" s="1"/>
  <c r="AA238" i="15"/>
  <c r="Y238" i="15"/>
  <c r="Z238" i="15"/>
  <c r="A241" i="27"/>
  <c r="D246" i="15"/>
  <c r="A286" i="15"/>
  <c r="C246" i="15"/>
  <c r="E246" i="15"/>
  <c r="I286" i="15"/>
  <c r="B246" i="15"/>
  <c r="B270" i="15"/>
  <c r="C270" i="15"/>
  <c r="A310" i="15"/>
  <c r="A265" i="27"/>
  <c r="D270" i="15"/>
  <c r="E270" i="15"/>
  <c r="I310" i="15"/>
  <c r="B264" i="15"/>
  <c r="A304" i="15"/>
  <c r="A259" i="27"/>
  <c r="E264" i="15"/>
  <c r="I304" i="15"/>
  <c r="C264" i="15"/>
  <c r="D264" i="15"/>
  <c r="AC190" i="15"/>
  <c r="B268" i="15"/>
  <c r="A308" i="15"/>
  <c r="A263" i="27"/>
  <c r="E268" i="15"/>
  <c r="I308" i="15"/>
  <c r="D268" i="15"/>
  <c r="C268" i="15"/>
  <c r="X189" i="15"/>
  <c r="W189" i="15"/>
  <c r="U189" i="15"/>
  <c r="S189" i="15"/>
  <c r="AE189" i="15" s="1"/>
  <c r="Z189" i="15"/>
  <c r="AB189" i="15"/>
  <c r="Y189" i="15"/>
  <c r="T189" i="15"/>
  <c r="V189" i="15"/>
  <c r="AA189" i="15"/>
  <c r="Q189" i="15"/>
  <c r="R189" i="15"/>
  <c r="AD189" i="15" s="1"/>
  <c r="Y23" i="42"/>
  <c r="AF85" i="42"/>
  <c r="N15" i="31"/>
  <c r="AH87" i="42"/>
  <c r="O12" i="31"/>
  <c r="AF87" i="42"/>
  <c r="AD85" i="42"/>
  <c r="M15" i="31"/>
  <c r="AD87" i="42"/>
  <c r="AB87" i="42"/>
  <c r="AB85" i="42"/>
  <c r="L15" i="31"/>
  <c r="T13" i="7"/>
  <c r="T10" i="7"/>
  <c r="T11" i="7"/>
  <c r="W11" i="7"/>
  <c r="D11" i="27"/>
  <c r="X192" i="27"/>
  <c r="T192" i="27"/>
  <c r="R192" i="27"/>
  <c r="S192" i="27"/>
  <c r="V192" i="27"/>
  <c r="W192" i="27"/>
  <c r="O192" i="27"/>
  <c r="M192" i="27"/>
  <c r="L192" i="27"/>
  <c r="J192" i="27"/>
  <c r="Q192" i="27"/>
  <c r="U192" i="27"/>
  <c r="P192" i="27"/>
  <c r="N192" i="27"/>
  <c r="K192" i="27"/>
  <c r="AC279" i="37"/>
  <c r="A317" i="15"/>
  <c r="D277" i="15"/>
  <c r="B277" i="15"/>
  <c r="A272" i="27"/>
  <c r="E277" i="15"/>
  <c r="I317" i="15"/>
  <c r="C277" i="15"/>
  <c r="S319" i="37"/>
  <c r="AE319" i="37" s="1"/>
  <c r="X319" i="37"/>
  <c r="V319" i="37"/>
  <c r="W319" i="37"/>
  <c r="R319" i="37"/>
  <c r="AD319" i="37" s="1"/>
  <c r="AB319" i="37"/>
  <c r="Z319" i="37"/>
  <c r="AA319" i="37"/>
  <c r="T319" i="37"/>
  <c r="Y319" i="37"/>
  <c r="U319" i="37"/>
  <c r="Q319" i="37"/>
  <c r="N6" i="12"/>
  <c r="K18" i="28" s="1"/>
  <c r="I248" i="38"/>
  <c r="AF248" i="38"/>
  <c r="D248" i="38"/>
  <c r="E248" i="38"/>
  <c r="A243" i="40"/>
  <c r="E243" i="40"/>
  <c r="A288" i="38"/>
  <c r="C248" i="38"/>
  <c r="B248" i="38"/>
  <c r="C314" i="41"/>
  <c r="E314" i="41"/>
  <c r="AA208" i="38"/>
  <c r="Z208" i="38"/>
  <c r="X208" i="38"/>
  <c r="Q208" i="38"/>
  <c r="AC208" i="38" s="1"/>
  <c r="R208" i="38"/>
  <c r="AD208" i="38" s="1"/>
  <c r="AB208" i="38"/>
  <c r="S208" i="38"/>
  <c r="AE208" i="38" s="1"/>
  <c r="V208" i="38"/>
  <c r="Y208" i="38"/>
  <c r="W208" i="38"/>
  <c r="T208" i="38"/>
  <c r="U208" i="38"/>
  <c r="E232" i="27"/>
  <c r="C232" i="27"/>
  <c r="L274" i="41"/>
  <c r="P274" i="41"/>
  <c r="R274" i="41"/>
  <c r="U274" i="41"/>
  <c r="M274" i="41"/>
  <c r="Q274" i="41"/>
  <c r="T274" i="41"/>
  <c r="S274" i="41"/>
  <c r="J274" i="41"/>
  <c r="N274" i="41"/>
  <c r="W274" i="41"/>
  <c r="V274" i="41"/>
  <c r="K274" i="41"/>
  <c r="O274" i="41"/>
  <c r="Y274" i="41"/>
  <c r="X274" i="41"/>
  <c r="AC243" i="39"/>
  <c r="AD243" i="39" s="1"/>
  <c r="AE243" i="39" s="1"/>
  <c r="AF243" i="39" s="1"/>
  <c r="AG243" i="39" s="1"/>
  <c r="Y283" i="39"/>
  <c r="D283" i="39"/>
  <c r="U283" i="39"/>
  <c r="B283" i="39"/>
  <c r="AA283" i="39"/>
  <c r="R283" i="39"/>
  <c r="A323" i="39"/>
  <c r="W283" i="39"/>
  <c r="P283" i="39"/>
  <c r="T283" i="39"/>
  <c r="O283" i="39"/>
  <c r="Z283" i="39"/>
  <c r="Q283" i="39"/>
  <c r="N283" i="39"/>
  <c r="V283" i="39"/>
  <c r="C283" i="39"/>
  <c r="AB283" i="39"/>
  <c r="X283" i="39"/>
  <c r="S283" i="39"/>
  <c r="C359" i="37"/>
  <c r="A399" i="37"/>
  <c r="A354" i="41"/>
  <c r="E359" i="37"/>
  <c r="I399" i="37"/>
  <c r="D359" i="37"/>
  <c r="B359" i="37"/>
  <c r="AB237" i="15"/>
  <c r="S237" i="15"/>
  <c r="U237" i="15"/>
  <c r="T237" i="15"/>
  <c r="Q237" i="15"/>
  <c r="AC237" i="15" s="1"/>
  <c r="R237" i="15"/>
  <c r="AD237" i="15" s="1"/>
  <c r="V237" i="15"/>
  <c r="Z237" i="15"/>
  <c r="W237" i="15"/>
  <c r="X237" i="15"/>
  <c r="AA237" i="15"/>
  <c r="Y237" i="15"/>
  <c r="J203" i="40"/>
  <c r="N203" i="40"/>
  <c r="R203" i="40"/>
  <c r="W203" i="40"/>
  <c r="P203" i="40"/>
  <c r="L203" i="40"/>
  <c r="U203" i="40"/>
  <c r="V203" i="40"/>
  <c r="K203" i="40"/>
  <c r="O203" i="40"/>
  <c r="M203" i="40"/>
  <c r="X203" i="40"/>
  <c r="T203" i="40"/>
  <c r="S203" i="40"/>
  <c r="Q203" i="40"/>
  <c r="I19" i="28"/>
  <c r="C288" i="39"/>
  <c r="B288" i="39"/>
  <c r="D288" i="39"/>
  <c r="A328" i="39"/>
  <c r="C250" i="39"/>
  <c r="B250" i="39"/>
  <c r="D250" i="39"/>
  <c r="A290" i="39"/>
  <c r="C374" i="39"/>
  <c r="B374" i="39"/>
  <c r="D374" i="39"/>
  <c r="A414" i="39"/>
  <c r="O374" i="39"/>
  <c r="N374" i="39"/>
  <c r="C209" i="39"/>
  <c r="B209" i="39"/>
  <c r="D209" i="39"/>
  <c r="A249" i="39"/>
  <c r="O209" i="39"/>
  <c r="C257" i="39"/>
  <c r="B257" i="39"/>
  <c r="D257" i="39"/>
  <c r="A297" i="39"/>
  <c r="N257" i="39"/>
  <c r="O257" i="39"/>
  <c r="C256" i="39"/>
  <c r="B256" i="39"/>
  <c r="D256" i="39"/>
  <c r="A296" i="39"/>
  <c r="N256" i="39"/>
  <c r="C331" i="39"/>
  <c r="N331" i="39"/>
  <c r="B331" i="39"/>
  <c r="D331" i="39"/>
  <c r="A371" i="39"/>
  <c r="O331" i="39"/>
  <c r="B255" i="39"/>
  <c r="D255" i="39"/>
  <c r="A295" i="39"/>
  <c r="C255" i="39"/>
  <c r="D7" i="46"/>
  <c r="M32" i="6"/>
  <c r="L30" i="6"/>
  <c r="M30" i="6"/>
  <c r="O233" i="40"/>
  <c r="W233" i="40"/>
  <c r="P233" i="40"/>
  <c r="M233" i="40"/>
  <c r="Q233" i="40"/>
  <c r="J233" i="40"/>
  <c r="R233" i="40"/>
  <c r="V233" i="40"/>
  <c r="S233" i="40"/>
  <c r="L233" i="40"/>
  <c r="T233" i="40"/>
  <c r="X233" i="40"/>
  <c r="U233" i="40"/>
  <c r="N233" i="40"/>
  <c r="K233" i="40"/>
  <c r="AC271" i="15"/>
  <c r="I270" i="38"/>
  <c r="AF270" i="38"/>
  <c r="A265" i="40"/>
  <c r="E265" i="40"/>
  <c r="C270" i="38"/>
  <c r="E270" i="38"/>
  <c r="D270" i="38"/>
  <c r="B270" i="38"/>
  <c r="A310" i="38"/>
  <c r="K340" i="40"/>
  <c r="J340" i="40"/>
  <c r="W340" i="40"/>
  <c r="O340" i="40"/>
  <c r="U340" i="40"/>
  <c r="V340" i="40"/>
  <c r="N340" i="40"/>
  <c r="M340" i="40"/>
  <c r="S340" i="40"/>
  <c r="X340" i="40"/>
  <c r="T340" i="40"/>
  <c r="Q340" i="40"/>
  <c r="P340" i="40"/>
  <c r="L340" i="40"/>
  <c r="R340" i="40"/>
  <c r="A425" i="38"/>
  <c r="D385" i="38"/>
  <c r="C385" i="38"/>
  <c r="B385" i="38"/>
  <c r="I385" i="38"/>
  <c r="AF385" i="38"/>
  <c r="A380" i="40"/>
  <c r="E380" i="40"/>
  <c r="E385" i="38"/>
  <c r="Q11" i="38"/>
  <c r="E6" i="59"/>
  <c r="M12" i="61"/>
  <c r="G6" i="6"/>
  <c r="E8" i="59"/>
  <c r="X232" i="39"/>
  <c r="O232" i="39"/>
  <c r="S232" i="39"/>
  <c r="U232" i="39"/>
  <c r="Y232" i="39"/>
  <c r="N232" i="39"/>
  <c r="V232" i="39"/>
  <c r="P232" i="39"/>
  <c r="R232" i="39"/>
  <c r="Z232" i="39"/>
  <c r="D232" i="39"/>
  <c r="Q232" i="39"/>
  <c r="B232" i="39"/>
  <c r="AA232" i="39"/>
  <c r="W232" i="39"/>
  <c r="C232" i="39"/>
  <c r="AB232" i="39"/>
  <c r="T232" i="39"/>
  <c r="A272" i="39"/>
  <c r="Y322" i="39"/>
  <c r="S322" i="39"/>
  <c r="V322" i="39"/>
  <c r="D322" i="39"/>
  <c r="R322" i="39"/>
  <c r="P322" i="39"/>
  <c r="W322" i="39"/>
  <c r="A362" i="39"/>
  <c r="Q322" i="39"/>
  <c r="Z322" i="39"/>
  <c r="X322" i="39"/>
  <c r="N322" i="39"/>
  <c r="O322" i="39"/>
  <c r="B322" i="39"/>
  <c r="AA322" i="39"/>
  <c r="T322" i="39"/>
  <c r="U322" i="39"/>
  <c r="C322" i="39"/>
  <c r="AB322" i="39"/>
  <c r="AC306" i="39"/>
  <c r="AD306" i="39" s="1"/>
  <c r="AE306" i="39" s="1"/>
  <c r="AF306" i="39" s="1"/>
  <c r="AG306" i="39" s="1"/>
  <c r="P316" i="40"/>
  <c r="O316" i="40"/>
  <c r="R316" i="40"/>
  <c r="Q316" i="40"/>
  <c r="L316" i="40"/>
  <c r="S316" i="40"/>
  <c r="J316" i="40"/>
  <c r="T316" i="40"/>
  <c r="W316" i="40"/>
  <c r="X316" i="40"/>
  <c r="V316" i="40"/>
  <c r="K316" i="40"/>
  <c r="N316" i="40"/>
  <c r="U316" i="40"/>
  <c r="M316" i="40"/>
  <c r="E29" i="36"/>
  <c r="K39" i="36"/>
  <c r="H26" i="37"/>
  <c r="D21" i="41"/>
  <c r="C30" i="36"/>
  <c r="D329" i="37"/>
  <c r="B329" i="37"/>
  <c r="E329" i="37"/>
  <c r="I369" i="37"/>
  <c r="A369" i="37"/>
  <c r="C329" i="37"/>
  <c r="A324" i="41"/>
  <c r="N5" i="12"/>
  <c r="F7" i="46"/>
  <c r="R30" i="6"/>
  <c r="S30" i="6"/>
  <c r="S32" i="6"/>
  <c r="C351" i="15"/>
  <c r="E351" i="15"/>
  <c r="I391" i="15"/>
  <c r="A391" i="15"/>
  <c r="B351" i="15"/>
  <c r="A346" i="27"/>
  <c r="D351" i="15"/>
  <c r="X266" i="27"/>
  <c r="N266" i="27"/>
  <c r="W266" i="27"/>
  <c r="M266" i="27"/>
  <c r="V266" i="27"/>
  <c r="L266" i="27"/>
  <c r="U266" i="27"/>
  <c r="K266" i="27"/>
  <c r="J266" i="27"/>
  <c r="P266" i="27"/>
  <c r="O266" i="27"/>
  <c r="Q266" i="27"/>
  <c r="R266" i="27"/>
  <c r="T266" i="27"/>
  <c r="S266" i="27"/>
  <c r="AB352" i="37"/>
  <c r="S352" i="37"/>
  <c r="AE352" i="37" s="1"/>
  <c r="AA352" i="37"/>
  <c r="R352" i="37"/>
  <c r="AD352" i="37" s="1"/>
  <c r="Y352" i="37"/>
  <c r="Q352" i="37"/>
  <c r="AC352" i="37" s="1"/>
  <c r="Z352" i="37"/>
  <c r="V352" i="37"/>
  <c r="U352" i="37"/>
  <c r="W352" i="37"/>
  <c r="T352" i="37"/>
  <c r="X352" i="37"/>
  <c r="AC397" i="37"/>
  <c r="S263" i="38"/>
  <c r="AE263" i="38" s="1"/>
  <c r="Y263" i="38"/>
  <c r="R263" i="38"/>
  <c r="AD263" i="38" s="1"/>
  <c r="AA263" i="38"/>
  <c r="X263" i="38"/>
  <c r="Z263" i="38"/>
  <c r="T263" i="38"/>
  <c r="Q263" i="38"/>
  <c r="AC263" i="38" s="1"/>
  <c r="U263" i="38"/>
  <c r="W263" i="38"/>
  <c r="V263" i="38"/>
  <c r="AB263" i="38"/>
  <c r="W13" i="7"/>
  <c r="D13" i="27"/>
  <c r="U13" i="7"/>
  <c r="W12" i="7"/>
  <c r="D12" i="27"/>
  <c r="U12" i="7"/>
  <c r="W7" i="7"/>
  <c r="D7" i="27"/>
  <c r="U7" i="7"/>
  <c r="U16" i="7"/>
  <c r="W16" i="7"/>
  <c r="D16" i="27"/>
  <c r="AC249" i="37"/>
  <c r="P325" i="40"/>
  <c r="O325" i="40"/>
  <c r="T325" i="40"/>
  <c r="L325" i="40"/>
  <c r="Q325" i="40"/>
  <c r="U325" i="40"/>
  <c r="W325" i="40"/>
  <c r="V325" i="40"/>
  <c r="J325" i="40"/>
  <c r="K325" i="40"/>
  <c r="R325" i="40"/>
  <c r="S325" i="40"/>
  <c r="N325" i="40"/>
  <c r="M325" i="40"/>
  <c r="X325" i="40"/>
  <c r="O30" i="6"/>
  <c r="P30" i="6"/>
  <c r="E7" i="46"/>
  <c r="P32" i="6"/>
  <c r="D325" i="15"/>
  <c r="C325" i="15"/>
  <c r="A365" i="15"/>
  <c r="A320" i="27"/>
  <c r="E325" i="15"/>
  <c r="I365" i="15"/>
  <c r="B325" i="15"/>
  <c r="B278" i="38"/>
  <c r="C278" i="38"/>
  <c r="D278" i="38"/>
  <c r="E278" i="38"/>
  <c r="I278" i="38"/>
  <c r="AF278" i="38"/>
  <c r="A273" i="40"/>
  <c r="E273" i="40"/>
  <c r="A318" i="38"/>
  <c r="N419" i="39"/>
  <c r="B419" i="39"/>
  <c r="AA419" i="39"/>
  <c r="R419" i="39"/>
  <c r="Q419" i="39"/>
  <c r="D419" i="39"/>
  <c r="Z419" i="39"/>
  <c r="P419" i="39"/>
  <c r="T419" i="39"/>
  <c r="X419" i="39"/>
  <c r="U419" i="39"/>
  <c r="Y419" i="39"/>
  <c r="W419" i="39"/>
  <c r="S419" i="39"/>
  <c r="C419" i="39"/>
  <c r="AB419" i="39"/>
  <c r="A459" i="39"/>
  <c r="O419" i="39"/>
  <c r="V419" i="39"/>
  <c r="Q348" i="39"/>
  <c r="Y348" i="39"/>
  <c r="P348" i="39"/>
  <c r="S348" i="39"/>
  <c r="C348" i="39"/>
  <c r="AB348" i="39"/>
  <c r="D348" i="39"/>
  <c r="U348" i="39"/>
  <c r="R348" i="39"/>
  <c r="B348" i="39"/>
  <c r="AA348" i="39"/>
  <c r="O348" i="39"/>
  <c r="W348" i="39"/>
  <c r="T348" i="39"/>
  <c r="X348" i="39"/>
  <c r="A388" i="39"/>
  <c r="V348" i="39"/>
  <c r="Z348" i="39"/>
  <c r="N348" i="39"/>
  <c r="T330" i="38"/>
  <c r="AA330" i="38"/>
  <c r="X330" i="38"/>
  <c r="AB330" i="38"/>
  <c r="V330" i="38"/>
  <c r="U330" i="38"/>
  <c r="Y330" i="38"/>
  <c r="R330" i="38"/>
  <c r="AD330" i="38" s="1"/>
  <c r="Q330" i="38"/>
  <c r="AC330" i="38" s="1"/>
  <c r="S330" i="38"/>
  <c r="AE330" i="38" s="1"/>
  <c r="Z330" i="38"/>
  <c r="W330" i="38"/>
  <c r="X345" i="38"/>
  <c r="T345" i="38"/>
  <c r="W345" i="38"/>
  <c r="S345" i="38"/>
  <c r="AE345" i="38" s="1"/>
  <c r="Q345" i="38"/>
  <c r="AC345" i="38" s="1"/>
  <c r="V345" i="38"/>
  <c r="Z345" i="38"/>
  <c r="AB345" i="38"/>
  <c r="U345" i="38"/>
  <c r="AA345" i="38"/>
  <c r="R345" i="38"/>
  <c r="AD345" i="38" s="1"/>
  <c r="Y345" i="38"/>
  <c r="C38" i="35"/>
  <c r="R15" i="28"/>
  <c r="R14" i="28"/>
  <c r="D39" i="48"/>
  <c r="W343" i="39"/>
  <c r="R343" i="39"/>
  <c r="Y343" i="39"/>
  <c r="A383" i="39"/>
  <c r="C343" i="39"/>
  <c r="AB343" i="39"/>
  <c r="V343" i="39"/>
  <c r="D343" i="39"/>
  <c r="P343" i="39"/>
  <c r="O343" i="39"/>
  <c r="Z343" i="39"/>
  <c r="Q343" i="39"/>
  <c r="T343" i="39"/>
  <c r="U343" i="39"/>
  <c r="S343" i="39"/>
  <c r="X343" i="39"/>
  <c r="N343" i="39"/>
  <c r="B343" i="39"/>
  <c r="AA343" i="39"/>
  <c r="AC303" i="39"/>
  <c r="AD303" i="39" s="1"/>
  <c r="AE303" i="39" s="1"/>
  <c r="AF303" i="39" s="1"/>
  <c r="AG303" i="39" s="1"/>
  <c r="P229" i="39"/>
  <c r="C229" i="39"/>
  <c r="AB229" i="39"/>
  <c r="O229" i="39"/>
  <c r="B229" i="39"/>
  <c r="AA229" i="39"/>
  <c r="T229" i="39"/>
  <c r="S229" i="39"/>
  <c r="Q229" i="39"/>
  <c r="X229" i="39"/>
  <c r="D229" i="39"/>
  <c r="R229" i="39"/>
  <c r="N229" i="39"/>
  <c r="W229" i="39"/>
  <c r="U229" i="39"/>
  <c r="Z229" i="39"/>
  <c r="V229" i="39"/>
  <c r="A269" i="39"/>
  <c r="Y229" i="39"/>
  <c r="O441" i="39"/>
  <c r="T441" i="39"/>
  <c r="U441" i="39"/>
  <c r="N441" i="39"/>
  <c r="S441" i="39"/>
  <c r="B441" i="39"/>
  <c r="AA441" i="39"/>
  <c r="Y441" i="39"/>
  <c r="R441" i="39"/>
  <c r="A481" i="39"/>
  <c r="C441" i="39"/>
  <c r="AB441" i="39"/>
  <c r="V441" i="39"/>
  <c r="Z441" i="39"/>
  <c r="P441" i="39"/>
  <c r="W441" i="39"/>
  <c r="D441" i="39"/>
  <c r="X441" i="39"/>
  <c r="Q441" i="39"/>
  <c r="AB344" i="38"/>
  <c r="U344" i="38"/>
  <c r="Y344" i="38"/>
  <c r="X344" i="38"/>
  <c r="V344" i="38"/>
  <c r="Q344" i="38"/>
  <c r="AC344" i="38" s="1"/>
  <c r="T344" i="38"/>
  <c r="S344" i="38"/>
  <c r="AE344" i="38" s="1"/>
  <c r="R344" i="38"/>
  <c r="AD344" i="38" s="1"/>
  <c r="W344" i="38"/>
  <c r="AA344" i="38"/>
  <c r="Z344" i="38"/>
  <c r="AC301" i="39"/>
  <c r="AD301" i="39" s="1"/>
  <c r="AE301" i="39" s="1"/>
  <c r="AF301" i="39" s="1"/>
  <c r="AG301" i="39" s="1"/>
  <c r="F38" i="36"/>
  <c r="H36" i="37"/>
  <c r="D31" i="41"/>
  <c r="S240" i="27"/>
  <c r="W240" i="27"/>
  <c r="L240" i="27"/>
  <c r="P240" i="27"/>
  <c r="T240" i="27"/>
  <c r="X240" i="27"/>
  <c r="M240" i="27"/>
  <c r="Q240" i="27"/>
  <c r="U240" i="27"/>
  <c r="J240" i="27"/>
  <c r="N240" i="27"/>
  <c r="R240" i="27"/>
  <c r="V240" i="27"/>
  <c r="K240" i="27"/>
  <c r="O240" i="27"/>
  <c r="Q240" i="39"/>
  <c r="Z240" i="39"/>
  <c r="B240" i="39"/>
  <c r="AA240" i="39"/>
  <c r="A280" i="39"/>
  <c r="U240" i="39"/>
  <c r="D240" i="39"/>
  <c r="O240" i="39"/>
  <c r="P240" i="39"/>
  <c r="Y240" i="39"/>
  <c r="T240" i="39"/>
  <c r="S240" i="39"/>
  <c r="N240" i="39"/>
  <c r="X240" i="39"/>
  <c r="W240" i="39"/>
  <c r="V240" i="39"/>
  <c r="R240" i="39"/>
  <c r="C240" i="39"/>
  <c r="AB240" i="39"/>
  <c r="I6" i="6"/>
  <c r="Q33" i="7"/>
  <c r="AC445" i="39"/>
  <c r="AD445" i="39" s="1"/>
  <c r="AE445" i="39" s="1"/>
  <c r="AF445" i="39" s="1"/>
  <c r="AG445" i="39" s="1"/>
  <c r="R485" i="39"/>
  <c r="S485" i="39"/>
  <c r="X485" i="39"/>
  <c r="Q485" i="39"/>
  <c r="C485" i="39"/>
  <c r="AB485" i="39"/>
  <c r="V485" i="39"/>
  <c r="W485" i="39"/>
  <c r="B485" i="39"/>
  <c r="AA485" i="39"/>
  <c r="U485" i="39"/>
  <c r="Z485" i="39"/>
  <c r="P485" i="39"/>
  <c r="Y485" i="39"/>
  <c r="N485" i="39"/>
  <c r="O485" i="39"/>
  <c r="T485" i="39"/>
  <c r="D485" i="39"/>
  <c r="W289" i="37"/>
  <c r="R289" i="37"/>
  <c r="AD289" i="37" s="1"/>
  <c r="V289" i="37"/>
  <c r="X289" i="37"/>
  <c r="U289" i="37"/>
  <c r="AA289" i="37"/>
  <c r="Z289" i="37"/>
  <c r="Q289" i="37"/>
  <c r="AB289" i="37"/>
  <c r="S289" i="37"/>
  <c r="AE289" i="37" s="1"/>
  <c r="Y289" i="37"/>
  <c r="T289" i="37"/>
  <c r="L28" i="41"/>
  <c r="P10" i="31"/>
  <c r="I11" i="23"/>
  <c r="O10" i="31"/>
  <c r="H11" i="23"/>
  <c r="E306" i="27"/>
  <c r="C306" i="27"/>
  <c r="T439" i="39"/>
  <c r="D439" i="39"/>
  <c r="V439" i="39"/>
  <c r="R439" i="39"/>
  <c r="X439" i="39"/>
  <c r="Q439" i="39"/>
  <c r="S439" i="39"/>
  <c r="AC439" i="39" s="1"/>
  <c r="AD439" i="39" s="1"/>
  <c r="AE439" i="39" s="1"/>
  <c r="AF439" i="39" s="1"/>
  <c r="AG439" i="39" s="1"/>
  <c r="O439" i="39"/>
  <c r="B439" i="39"/>
  <c r="AA439" i="39"/>
  <c r="U439" i="39"/>
  <c r="C439" i="39"/>
  <c r="AB439" i="39"/>
  <c r="W439" i="39"/>
  <c r="Z439" i="39"/>
  <c r="P439" i="39"/>
  <c r="N439" i="39"/>
  <c r="Y439" i="39"/>
  <c r="A479" i="39"/>
  <c r="C392" i="37"/>
  <c r="D392" i="37"/>
  <c r="B392" i="37"/>
  <c r="A387" i="41"/>
  <c r="E392" i="37"/>
  <c r="I432" i="37"/>
  <c r="A432" i="37"/>
  <c r="T244" i="41"/>
  <c r="Q244" i="41"/>
  <c r="X244" i="41"/>
  <c r="O244" i="41"/>
  <c r="U244" i="41"/>
  <c r="Y244" i="41"/>
  <c r="M244" i="41"/>
  <c r="N244" i="41"/>
  <c r="V244" i="41"/>
  <c r="P244" i="41"/>
  <c r="S244" i="41"/>
  <c r="W244" i="41"/>
  <c r="K244" i="41"/>
  <c r="J244" i="41"/>
  <c r="R244" i="41"/>
  <c r="L244" i="41"/>
  <c r="X394" i="39"/>
  <c r="C394" i="39"/>
  <c r="AB394" i="39"/>
  <c r="Z394" i="39"/>
  <c r="D394" i="39"/>
  <c r="S394" i="39"/>
  <c r="P394" i="39"/>
  <c r="Q394" i="39"/>
  <c r="R394" i="39"/>
  <c r="W394" i="39"/>
  <c r="T394" i="39"/>
  <c r="B394" i="39"/>
  <c r="AA394" i="39"/>
  <c r="O394" i="39"/>
  <c r="Y394" i="39"/>
  <c r="V394" i="39"/>
  <c r="U394" i="39"/>
  <c r="A434" i="39"/>
  <c r="N394" i="39"/>
  <c r="W15" i="7"/>
  <c r="D15" i="27"/>
  <c r="U15" i="7"/>
  <c r="C293" i="39"/>
  <c r="B293" i="39"/>
  <c r="D293" i="39"/>
  <c r="A333" i="39"/>
  <c r="U10" i="7"/>
  <c r="W10" i="7"/>
  <c r="D10" i="27"/>
  <c r="U285" i="15"/>
  <c r="AB285" i="15"/>
  <c r="X285" i="15"/>
  <c r="AA285" i="15"/>
  <c r="Y285" i="15"/>
  <c r="R285" i="15"/>
  <c r="AD285" i="15" s="1"/>
  <c r="Q285" i="15"/>
  <c r="AC285" i="15" s="1"/>
  <c r="W285" i="15"/>
  <c r="T285" i="15"/>
  <c r="V285" i="15"/>
  <c r="Z285" i="15"/>
  <c r="S285" i="15"/>
  <c r="AE285" i="15" s="1"/>
  <c r="T349" i="41"/>
  <c r="L349" i="41"/>
  <c r="V349" i="41"/>
  <c r="X349" i="41"/>
  <c r="N349" i="41"/>
  <c r="S349" i="41"/>
  <c r="P349" i="41"/>
  <c r="O349" i="41"/>
  <c r="U349" i="41"/>
  <c r="J349" i="41"/>
  <c r="Q349" i="41"/>
  <c r="W349" i="41"/>
  <c r="M349" i="41"/>
  <c r="Y349" i="41"/>
  <c r="K349" i="41"/>
  <c r="R349" i="41"/>
  <c r="Y230" i="38"/>
  <c r="W230" i="38"/>
  <c r="AA230" i="38"/>
  <c r="Q230" i="38"/>
  <c r="AC230" i="38" s="1"/>
  <c r="R230" i="38"/>
  <c r="AD230" i="38" s="1"/>
  <c r="X230" i="38"/>
  <c r="AB230" i="38"/>
  <c r="V230" i="38"/>
  <c r="T230" i="38"/>
  <c r="S230" i="38"/>
  <c r="AE230" i="38" s="1"/>
  <c r="Z230" i="38"/>
  <c r="U230" i="38"/>
  <c r="M392" i="41"/>
  <c r="K392" i="41"/>
  <c r="Q392" i="41"/>
  <c r="O392" i="41"/>
  <c r="U392" i="41"/>
  <c r="S392" i="41"/>
  <c r="Y392" i="41"/>
  <c r="W392" i="41"/>
  <c r="L392" i="41"/>
  <c r="J392" i="41"/>
  <c r="P392" i="41"/>
  <c r="N392" i="41"/>
  <c r="T392" i="41"/>
  <c r="R392" i="41"/>
  <c r="X392" i="41"/>
  <c r="V392" i="41"/>
  <c r="R273" i="39"/>
  <c r="S273" i="39"/>
  <c r="W273" i="39"/>
  <c r="Z273" i="39"/>
  <c r="C273" i="39"/>
  <c r="AB273" i="39"/>
  <c r="O273" i="39"/>
  <c r="T273" i="39"/>
  <c r="X273" i="39"/>
  <c r="B273" i="39"/>
  <c r="AA273" i="39"/>
  <c r="P273" i="39"/>
  <c r="U273" i="39"/>
  <c r="Y273" i="39"/>
  <c r="D273" i="39"/>
  <c r="V273" i="39"/>
  <c r="N273" i="39"/>
  <c r="A313" i="39"/>
  <c r="Q273" i="39"/>
  <c r="C280" i="27"/>
  <c r="E280" i="27"/>
  <c r="Z238" i="38"/>
  <c r="Y238" i="38"/>
  <c r="Q238" i="38"/>
  <c r="AC238" i="38" s="1"/>
  <c r="T238" i="38"/>
  <c r="S238" i="38"/>
  <c r="AE238" i="38" s="1"/>
  <c r="AB238" i="38"/>
  <c r="R238" i="38"/>
  <c r="AD238" i="38" s="1"/>
  <c r="V238" i="38"/>
  <c r="U238" i="38"/>
  <c r="X238" i="38"/>
  <c r="AA238" i="38"/>
  <c r="W238" i="38"/>
  <c r="J225" i="40"/>
  <c r="K225" i="40"/>
  <c r="X225" i="40"/>
  <c r="N225" i="40"/>
  <c r="R225" i="40"/>
  <c r="V225" i="40"/>
  <c r="O225" i="40"/>
  <c r="S225" i="40"/>
  <c r="W225" i="40"/>
  <c r="L225" i="40"/>
  <c r="P225" i="40"/>
  <c r="T225" i="40"/>
  <c r="M225" i="40"/>
  <c r="Q225" i="40"/>
  <c r="U225" i="40"/>
  <c r="C28" i="35"/>
  <c r="C27" i="35"/>
  <c r="E27" i="35"/>
  <c r="M43" i="35"/>
  <c r="M44" i="35"/>
  <c r="M45" i="35"/>
  <c r="M46" i="35"/>
  <c r="M47" i="35"/>
  <c r="I370" i="38"/>
  <c r="AF370" i="38"/>
  <c r="B370" i="38"/>
  <c r="A365" i="40"/>
  <c r="E365" i="40"/>
  <c r="E370" i="38"/>
  <c r="D370" i="38"/>
  <c r="A410" i="38"/>
  <c r="C370" i="38"/>
  <c r="C7" i="46"/>
  <c r="J32" i="6"/>
  <c r="I30" i="6"/>
  <c r="J30" i="6"/>
  <c r="J6" i="7"/>
  <c r="I18" i="7"/>
  <c r="O307" i="41"/>
  <c r="P307" i="41"/>
  <c r="R307" i="41"/>
  <c r="N307" i="41"/>
  <c r="X307" i="41"/>
  <c r="M307" i="41"/>
  <c r="V307" i="41"/>
  <c r="K307" i="41"/>
  <c r="L307" i="41"/>
  <c r="T307" i="41"/>
  <c r="W307" i="41"/>
  <c r="Y307" i="41"/>
  <c r="Q307" i="41"/>
  <c r="S307" i="41"/>
  <c r="J307" i="41"/>
  <c r="U307" i="41"/>
  <c r="C384" i="38"/>
  <c r="D384" i="38"/>
  <c r="I384" i="38"/>
  <c r="AF384" i="38"/>
  <c r="E384" i="38"/>
  <c r="A379" i="40"/>
  <c r="E379" i="40"/>
  <c r="A424" i="38"/>
  <c r="B384" i="38"/>
  <c r="T341" i="39"/>
  <c r="O341" i="39"/>
  <c r="Z341" i="39"/>
  <c r="Q341" i="39"/>
  <c r="X341" i="39"/>
  <c r="S341" i="39"/>
  <c r="N341" i="39"/>
  <c r="B341" i="39"/>
  <c r="AA341" i="39"/>
  <c r="U341" i="39"/>
  <c r="A381" i="39"/>
  <c r="W341" i="39"/>
  <c r="R341" i="39"/>
  <c r="Y341" i="39"/>
  <c r="V341" i="39"/>
  <c r="P341" i="39"/>
  <c r="D341" i="39"/>
  <c r="C341" i="39"/>
  <c r="AB341" i="39"/>
  <c r="T437" i="37"/>
  <c r="X437" i="37"/>
  <c r="AA437" i="37"/>
  <c r="U437" i="37"/>
  <c r="R437" i="37"/>
  <c r="AD437" i="37" s="1"/>
  <c r="Q437" i="37"/>
  <c r="S437" i="37"/>
  <c r="AE437" i="37" s="1"/>
  <c r="Y437" i="37"/>
  <c r="Z437" i="37"/>
  <c r="AB437" i="37"/>
  <c r="W437" i="37"/>
  <c r="V437" i="37"/>
  <c r="C432" i="41"/>
  <c r="E432" i="41"/>
  <c r="P18" i="35"/>
  <c r="Q6" i="35"/>
  <c r="Q18" i="35"/>
  <c r="C29" i="7"/>
  <c r="C28" i="7"/>
  <c r="E28" i="7"/>
  <c r="F23" i="6" s="1"/>
  <c r="O39" i="7"/>
  <c r="O40" i="7"/>
  <c r="D8" i="31"/>
  <c r="E10" i="23"/>
  <c r="E13" i="23"/>
  <c r="E14" i="23" s="1"/>
  <c r="K6" i="36"/>
  <c r="K11" i="37"/>
  <c r="AC282" i="39"/>
  <c r="AD282" i="39" s="1"/>
  <c r="AE282" i="39" s="1"/>
  <c r="AF282" i="39" s="1"/>
  <c r="AG282" i="39" s="1"/>
  <c r="U321" i="38"/>
  <c r="Y321" i="38"/>
  <c r="R321" i="38"/>
  <c r="AD321" i="38" s="1"/>
  <c r="AB321" i="38"/>
  <c r="Q321" i="38"/>
  <c r="AC321" i="38" s="1"/>
  <c r="Z321" i="38"/>
  <c r="X321" i="38"/>
  <c r="V321" i="38"/>
  <c r="T321" i="38"/>
  <c r="W321" i="38"/>
  <c r="S321" i="38"/>
  <c r="AE321" i="38" s="1"/>
  <c r="AA321" i="38"/>
  <c r="E284" i="41"/>
  <c r="C284" i="41"/>
  <c r="E389" i="41"/>
  <c r="C389" i="41"/>
  <c r="R311" i="15"/>
  <c r="AD311" i="15" s="1"/>
  <c r="AB311" i="15"/>
  <c r="U311" i="15"/>
  <c r="T311" i="15"/>
  <c r="Y311" i="15"/>
  <c r="X311" i="15"/>
  <c r="AA311" i="15"/>
  <c r="V311" i="15"/>
  <c r="S311" i="15"/>
  <c r="AE311" i="15" s="1"/>
  <c r="Z311" i="15"/>
  <c r="W311" i="15"/>
  <c r="Q311" i="15"/>
  <c r="Q258" i="40"/>
  <c r="S258" i="40"/>
  <c r="U258" i="40"/>
  <c r="W258" i="40"/>
  <c r="J258" i="40"/>
  <c r="L258" i="40"/>
  <c r="N258" i="40"/>
  <c r="P258" i="40"/>
  <c r="R258" i="40"/>
  <c r="T258" i="40"/>
  <c r="V258" i="40"/>
  <c r="M258" i="40"/>
  <c r="O258" i="40"/>
  <c r="X258" i="40"/>
  <c r="K258" i="40"/>
  <c r="C292" i="39"/>
  <c r="N292" i="39"/>
  <c r="B292" i="39"/>
  <c r="D292" i="39"/>
  <c r="A332" i="39"/>
  <c r="O292" i="39"/>
  <c r="B258" i="39"/>
  <c r="O258" i="39"/>
  <c r="C258" i="39"/>
  <c r="D258" i="39"/>
  <c r="A298" i="39"/>
  <c r="U14" i="7"/>
  <c r="W14" i="7"/>
  <c r="D14" i="27"/>
  <c r="W17" i="7"/>
  <c r="D17" i="27"/>
  <c r="U17" i="7"/>
  <c r="W8" i="7"/>
  <c r="D8" i="27"/>
  <c r="U8" i="7"/>
  <c r="Q339" i="40"/>
  <c r="J339" i="40"/>
  <c r="N339" i="40"/>
  <c r="R339" i="40"/>
  <c r="S339" i="40"/>
  <c r="M339" i="40"/>
  <c r="V339" i="40"/>
  <c r="W339" i="40"/>
  <c r="U339" i="40"/>
  <c r="K339" i="40"/>
  <c r="L339" i="40"/>
  <c r="P339" i="40"/>
  <c r="O339" i="40"/>
  <c r="T339" i="40"/>
  <c r="X339" i="40"/>
  <c r="C477" i="37"/>
  <c r="B477" i="37"/>
  <c r="D477" i="37"/>
  <c r="A472" i="41"/>
  <c r="E477" i="37"/>
  <c r="AC207" i="39"/>
  <c r="AD207" i="39" s="1"/>
  <c r="AE207" i="39" s="1"/>
  <c r="AF207" i="39" s="1"/>
  <c r="AG207" i="39" s="1"/>
  <c r="U247" i="39"/>
  <c r="N247" i="39"/>
  <c r="W247" i="39"/>
  <c r="B247" i="39"/>
  <c r="AA247" i="39"/>
  <c r="Z247" i="39"/>
  <c r="T247" i="39"/>
  <c r="Q247" i="39"/>
  <c r="X247" i="39"/>
  <c r="O247" i="39"/>
  <c r="C247" i="39"/>
  <c r="AB247" i="39"/>
  <c r="V247" i="39"/>
  <c r="A287" i="39"/>
  <c r="P247" i="39"/>
  <c r="Y247" i="39"/>
  <c r="D247" i="39"/>
  <c r="R247" i="39"/>
  <c r="S247" i="39"/>
  <c r="AC200" i="39"/>
  <c r="AD200" i="39" s="1"/>
  <c r="AE200" i="39" s="1"/>
  <c r="AF200" i="39" s="1"/>
  <c r="AG200" i="39" s="1"/>
  <c r="Z346" i="39"/>
  <c r="N346" i="39"/>
  <c r="U346" i="39"/>
  <c r="Y346" i="39"/>
  <c r="R346" i="39"/>
  <c r="S346" i="39"/>
  <c r="B346" i="39"/>
  <c r="AA346" i="39"/>
  <c r="A386" i="39"/>
  <c r="C346" i="39"/>
  <c r="AB346" i="39"/>
  <c r="P346" i="39"/>
  <c r="D346" i="39"/>
  <c r="V346" i="39"/>
  <c r="Q346" i="39"/>
  <c r="T346" i="39"/>
  <c r="W346" i="39"/>
  <c r="X346" i="39"/>
  <c r="O346" i="39"/>
  <c r="S220" i="39"/>
  <c r="C220" i="39"/>
  <c r="AB220" i="39"/>
  <c r="B220" i="39"/>
  <c r="AA220" i="39"/>
  <c r="O220" i="39"/>
  <c r="N220" i="39"/>
  <c r="U220" i="39"/>
  <c r="Q220" i="39"/>
  <c r="R220" i="39"/>
  <c r="D220" i="39"/>
  <c r="W220" i="39"/>
  <c r="P220" i="39"/>
  <c r="V220" i="39"/>
  <c r="Z220" i="39"/>
  <c r="T220" i="39"/>
  <c r="Y220" i="39"/>
  <c r="X220" i="39"/>
  <c r="A260" i="39"/>
  <c r="C361" i="38"/>
  <c r="E361" i="38"/>
  <c r="I361" i="38"/>
  <c r="AF361" i="38"/>
  <c r="D361" i="38"/>
  <c r="B361" i="38"/>
  <c r="A401" i="38"/>
  <c r="A356" i="40"/>
  <c r="E356" i="40"/>
  <c r="A474" i="37"/>
  <c r="A429" i="41"/>
  <c r="D434" i="37"/>
  <c r="C434" i="37"/>
  <c r="E434" i="37"/>
  <c r="I474" i="37"/>
  <c r="B434" i="37"/>
  <c r="AB394" i="37"/>
  <c r="S394" i="37"/>
  <c r="AE394" i="37" s="1"/>
  <c r="Z394" i="37"/>
  <c r="R394" i="37"/>
  <c r="AD394" i="37" s="1"/>
  <c r="W394" i="37"/>
  <c r="Y394" i="37"/>
  <c r="Q394" i="37"/>
  <c r="X394" i="37"/>
  <c r="AA394" i="37"/>
  <c r="U394" i="37"/>
  <c r="V394" i="37"/>
  <c r="T394" i="37"/>
  <c r="E347" i="41"/>
  <c r="C347" i="41"/>
  <c r="E303" i="38"/>
  <c r="B303" i="38"/>
  <c r="C303" i="38"/>
  <c r="A298" i="40"/>
  <c r="E298" i="40"/>
  <c r="I303" i="38"/>
  <c r="AF303" i="38"/>
  <c r="D303" i="38"/>
  <c r="A343" i="38"/>
  <c r="E582" i="38"/>
  <c r="AH536" i="38"/>
  <c r="W9" i="7"/>
  <c r="D9" i="27"/>
  <c r="U9" i="7"/>
  <c r="G35" i="31"/>
  <c r="H34" i="31"/>
  <c r="G9" i="31"/>
  <c r="G8" i="23"/>
  <c r="G9" i="23"/>
  <c r="I5" i="14"/>
  <c r="I3" i="14" s="1"/>
  <c r="H23" i="28"/>
  <c r="G32" i="6"/>
  <c r="W470" i="40"/>
  <c r="Q470" i="40"/>
  <c r="S470" i="40"/>
  <c r="O470" i="40"/>
  <c r="K470" i="40"/>
  <c r="J470" i="40"/>
  <c r="U470" i="40"/>
  <c r="X470" i="40"/>
  <c r="T470" i="40"/>
  <c r="N470" i="40"/>
  <c r="P470" i="40"/>
  <c r="V470" i="40"/>
  <c r="R470" i="40"/>
  <c r="M470" i="40"/>
  <c r="L470" i="40"/>
  <c r="W475" i="38"/>
  <c r="T475" i="38"/>
  <c r="Q475" i="38"/>
  <c r="AC475" i="38" s="1"/>
  <c r="R475" i="38"/>
  <c r="AD475" i="38" s="1"/>
  <c r="X475" i="38"/>
  <c r="AA475" i="38"/>
  <c r="Z475" i="38"/>
  <c r="S475" i="38"/>
  <c r="AE475" i="38" s="1"/>
  <c r="V475" i="38"/>
  <c r="U475" i="38"/>
  <c r="AB475" i="38"/>
  <c r="Y475" i="38"/>
  <c r="J324" i="40"/>
  <c r="T324" i="40"/>
  <c r="X324" i="40"/>
  <c r="O324" i="40"/>
  <c r="Q324" i="40"/>
  <c r="R324" i="40"/>
  <c r="K324" i="40"/>
  <c r="W324" i="40"/>
  <c r="L324" i="40"/>
  <c r="P324" i="40"/>
  <c r="V324" i="40"/>
  <c r="S324" i="40"/>
  <c r="U324" i="40"/>
  <c r="N324" i="40"/>
  <c r="M324" i="40"/>
  <c r="S329" i="38"/>
  <c r="AE329" i="38" s="1"/>
  <c r="Q329" i="38"/>
  <c r="AC329" i="38" s="1"/>
  <c r="Z329" i="38"/>
  <c r="V329" i="38"/>
  <c r="AB329" i="38"/>
  <c r="Y329" i="38"/>
  <c r="AA329" i="38"/>
  <c r="U329" i="38"/>
  <c r="T329" i="38"/>
  <c r="X329" i="38"/>
  <c r="R329" i="38"/>
  <c r="AD329" i="38" s="1"/>
  <c r="W329" i="38"/>
  <c r="A387" i="40"/>
  <c r="E387" i="40"/>
  <c r="A432" i="38"/>
  <c r="C392" i="38"/>
  <c r="I392" i="38"/>
  <c r="AF392" i="38"/>
  <c r="E392" i="38"/>
  <c r="D392" i="38"/>
  <c r="B392" i="38"/>
  <c r="Q392" i="40"/>
  <c r="M392" i="40"/>
  <c r="X392" i="40"/>
  <c r="O392" i="40"/>
  <c r="V392" i="40"/>
  <c r="P392" i="40"/>
  <c r="K392" i="40"/>
  <c r="U392" i="40"/>
  <c r="W392" i="40"/>
  <c r="J392" i="40"/>
  <c r="L392" i="40"/>
  <c r="N392" i="40"/>
  <c r="T392" i="40"/>
  <c r="S392" i="40"/>
  <c r="R392" i="40"/>
  <c r="X347" i="40"/>
  <c r="J347" i="40"/>
  <c r="P347" i="40"/>
  <c r="Q347" i="40"/>
  <c r="T347" i="40"/>
  <c r="U347" i="40"/>
  <c r="L347" i="40"/>
  <c r="W347" i="40"/>
  <c r="R347" i="40"/>
  <c r="S347" i="40"/>
  <c r="O347" i="40"/>
  <c r="K347" i="40"/>
  <c r="M347" i="40"/>
  <c r="V347" i="40"/>
  <c r="N347" i="40"/>
  <c r="A432" i="40"/>
  <c r="E432" i="40"/>
  <c r="D437" i="38"/>
  <c r="C437" i="38"/>
  <c r="A477" i="38"/>
  <c r="I437" i="38"/>
  <c r="AF437" i="38"/>
  <c r="B437" i="38"/>
  <c r="E437" i="38"/>
  <c r="I369" i="38"/>
  <c r="AF369" i="38"/>
  <c r="D369" i="38"/>
  <c r="C369" i="38"/>
  <c r="A409" i="38"/>
  <c r="A364" i="40"/>
  <c r="E364" i="40"/>
  <c r="B369" i="38"/>
  <c r="E369" i="38"/>
  <c r="Z352" i="38"/>
  <c r="V352" i="38"/>
  <c r="AB352" i="38"/>
  <c r="AA352" i="38"/>
  <c r="X352" i="38"/>
  <c r="S352" i="38"/>
  <c r="AE352" i="38" s="1"/>
  <c r="Y352" i="38"/>
  <c r="R352" i="38"/>
  <c r="AD352" i="38" s="1"/>
  <c r="W352" i="38"/>
  <c r="Q352" i="38"/>
  <c r="AC352" i="38" s="1"/>
  <c r="T352" i="38"/>
  <c r="U352" i="38"/>
  <c r="Z397" i="38"/>
  <c r="R397" i="38"/>
  <c r="AD397" i="38" s="1"/>
  <c r="Y397" i="38"/>
  <c r="T397" i="38"/>
  <c r="AA397" i="38"/>
  <c r="Q397" i="38"/>
  <c r="AC397" i="38" s="1"/>
  <c r="V397" i="38"/>
  <c r="X397" i="38"/>
  <c r="S397" i="38"/>
  <c r="AE397" i="38" s="1"/>
  <c r="W397" i="38"/>
  <c r="AB397" i="38"/>
  <c r="U397" i="38"/>
  <c r="C323" i="15"/>
  <c r="A318" i="27"/>
  <c r="D323" i="15"/>
  <c r="E323" i="15"/>
  <c r="I363" i="15"/>
  <c r="A363" i="15"/>
  <c r="B323" i="15"/>
  <c r="J238" i="27"/>
  <c r="V238" i="27"/>
  <c r="Q238" i="27"/>
  <c r="K238" i="27"/>
  <c r="W238" i="27"/>
  <c r="L238" i="27"/>
  <c r="X238" i="27"/>
  <c r="M238" i="27"/>
  <c r="O238" i="27"/>
  <c r="N238" i="27"/>
  <c r="P238" i="27"/>
  <c r="R238" i="27"/>
  <c r="S238" i="27"/>
  <c r="T238" i="27"/>
  <c r="U238" i="27"/>
  <c r="Z265" i="15"/>
  <c r="AB265" i="15"/>
  <c r="Q265" i="15"/>
  <c r="V265" i="15"/>
  <c r="U265" i="15"/>
  <c r="Y265" i="15"/>
  <c r="AA265" i="15"/>
  <c r="T265" i="15"/>
  <c r="X265" i="15"/>
  <c r="R265" i="15"/>
  <c r="W265" i="15"/>
  <c r="S265" i="15"/>
  <c r="AE265" i="15" s="1"/>
  <c r="AC192" i="15"/>
  <c r="C221" i="27"/>
  <c r="E221" i="27"/>
  <c r="U348" i="27"/>
  <c r="K348" i="27"/>
  <c r="J348" i="27"/>
  <c r="O348" i="27"/>
  <c r="L348" i="27"/>
  <c r="S348" i="27"/>
  <c r="N348" i="27"/>
  <c r="W348" i="27"/>
  <c r="P348" i="27"/>
  <c r="T348" i="27"/>
  <c r="V348" i="27"/>
  <c r="X348" i="27"/>
  <c r="R348" i="27"/>
  <c r="M348" i="27"/>
  <c r="Q348" i="27"/>
  <c r="A345" i="15"/>
  <c r="E305" i="15"/>
  <c r="I345" i="15"/>
  <c r="C305" i="15"/>
  <c r="A300" i="27"/>
  <c r="D305" i="15"/>
  <c r="B305" i="15"/>
  <c r="Y232" i="15"/>
  <c r="U232" i="15"/>
  <c r="W232" i="15"/>
  <c r="S232" i="15"/>
  <c r="AE232" i="15" s="1"/>
  <c r="Q232" i="15"/>
  <c r="AB232" i="15"/>
  <c r="AA232" i="15"/>
  <c r="V232" i="15"/>
  <c r="R232" i="15"/>
  <c r="AD232" i="15" s="1"/>
  <c r="T232" i="15"/>
  <c r="X232" i="15"/>
  <c r="Z232" i="15"/>
  <c r="X283" i="15"/>
  <c r="R283" i="15"/>
  <c r="AD283" i="15" s="1"/>
  <c r="AB283" i="15"/>
  <c r="V283" i="15"/>
  <c r="T283" i="15"/>
  <c r="Z283" i="15"/>
  <c r="U283" i="15"/>
  <c r="AA283" i="15"/>
  <c r="Q283" i="15"/>
  <c r="Y283" i="15"/>
  <c r="W283" i="15"/>
  <c r="S283" i="15"/>
  <c r="AE283" i="15" s="1"/>
  <c r="C278" i="27"/>
  <c r="E278" i="27"/>
  <c r="R226" i="15"/>
  <c r="AD226" i="15" s="1"/>
  <c r="W226" i="15"/>
  <c r="V226" i="15"/>
  <c r="Z226" i="15"/>
  <c r="AB226" i="15"/>
  <c r="AA226" i="15"/>
  <c r="U226" i="15"/>
  <c r="T226" i="15"/>
  <c r="Y226" i="15"/>
  <c r="Q226" i="15"/>
  <c r="X226" i="15"/>
  <c r="S226" i="15"/>
  <c r="AE226" i="15" s="1"/>
  <c r="N181" i="27"/>
  <c r="V181" i="27"/>
  <c r="O181" i="27"/>
  <c r="W181" i="27"/>
  <c r="P181" i="27"/>
  <c r="X181" i="27"/>
  <c r="J181" i="27"/>
  <c r="R181" i="27"/>
  <c r="M181" i="27"/>
  <c r="Q181" i="27"/>
  <c r="U181" i="27"/>
  <c r="L181" i="27"/>
  <c r="T181" i="27"/>
  <c r="K181" i="27"/>
  <c r="S181" i="27"/>
  <c r="C266" i="15"/>
  <c r="D266" i="15"/>
  <c r="B266" i="15"/>
  <c r="E266" i="15"/>
  <c r="I306" i="15"/>
  <c r="A306" i="15"/>
  <c r="A261" i="27"/>
  <c r="W393" i="15"/>
  <c r="Q393" i="15"/>
  <c r="AC393" i="15" s="1"/>
  <c r="U393" i="15"/>
  <c r="V393" i="15"/>
  <c r="AB393" i="15"/>
  <c r="Z393" i="15"/>
  <c r="S393" i="15"/>
  <c r="AE393" i="15" s="1"/>
  <c r="X393" i="15"/>
  <c r="R393" i="15"/>
  <c r="AD393" i="15" s="1"/>
  <c r="T393" i="15"/>
  <c r="Y393" i="15"/>
  <c r="AA393" i="15"/>
  <c r="AC225" i="15"/>
  <c r="AC353" i="15"/>
  <c r="A428" i="27"/>
  <c r="A473" i="15"/>
  <c r="E433" i="15"/>
  <c r="I473" i="15"/>
  <c r="C433" i="15"/>
  <c r="D433" i="15"/>
  <c r="B433" i="15"/>
  <c r="Q38" i="15"/>
  <c r="AC38" i="15" s="1"/>
  <c r="D33" i="27"/>
  <c r="R38" i="15"/>
  <c r="AD38" i="15" s="1"/>
  <c r="C388" i="27"/>
  <c r="E388" i="27"/>
  <c r="M220" i="27"/>
  <c r="T220" i="27"/>
  <c r="U220" i="27"/>
  <c r="L220" i="27"/>
  <c r="N220" i="27"/>
  <c r="K220" i="27"/>
  <c r="V220" i="27"/>
  <c r="J220" i="27"/>
  <c r="O220" i="27"/>
  <c r="W220" i="27"/>
  <c r="X220" i="27"/>
  <c r="Q220" i="27"/>
  <c r="P220" i="27"/>
  <c r="R220" i="27"/>
  <c r="S220" i="27"/>
  <c r="E272" i="15"/>
  <c r="I312" i="15"/>
  <c r="B272" i="15"/>
  <c r="A267" i="27"/>
  <c r="C272" i="15"/>
  <c r="A312" i="15"/>
  <c r="D272" i="15"/>
  <c r="AC243" i="15"/>
  <c r="E260" i="27"/>
  <c r="C260" i="27"/>
  <c r="E227" i="27"/>
  <c r="C227" i="27"/>
  <c r="P187" i="27"/>
  <c r="Q187" i="27"/>
  <c r="U187" i="27"/>
  <c r="J187" i="27"/>
  <c r="M187" i="27"/>
  <c r="O187" i="27"/>
  <c r="L187" i="27"/>
  <c r="X187" i="27"/>
  <c r="T187" i="27"/>
  <c r="N187" i="27"/>
  <c r="V187" i="27"/>
  <c r="R187" i="27"/>
  <c r="K187" i="27"/>
  <c r="W187" i="27"/>
  <c r="S187" i="27"/>
  <c r="U205" i="27"/>
  <c r="T205" i="27"/>
  <c r="L205" i="27"/>
  <c r="S205" i="27"/>
  <c r="V205" i="27"/>
  <c r="M205" i="27"/>
  <c r="K205" i="27"/>
  <c r="W205" i="27"/>
  <c r="O205" i="27"/>
  <c r="X205" i="27"/>
  <c r="J205" i="27"/>
  <c r="Q205" i="27"/>
  <c r="N205" i="27"/>
  <c r="P205" i="27"/>
  <c r="R205" i="27"/>
  <c r="S250" i="15"/>
  <c r="AE250" i="15" s="1"/>
  <c r="T250" i="15"/>
  <c r="Q250" i="15"/>
  <c r="AC250" i="15" s="1"/>
  <c r="AA250" i="15"/>
  <c r="W250" i="15"/>
  <c r="X250" i="15"/>
  <c r="AB250" i="15"/>
  <c r="Y250" i="15"/>
  <c r="U250" i="15"/>
  <c r="V250" i="15"/>
  <c r="R250" i="15"/>
  <c r="AD250" i="15" s="1"/>
  <c r="Z250" i="15"/>
  <c r="E245" i="27"/>
  <c r="C245" i="27"/>
  <c r="D290" i="15"/>
  <c r="A285" i="27"/>
  <c r="C290" i="15"/>
  <c r="A330" i="15"/>
  <c r="E290" i="15"/>
  <c r="I330" i="15"/>
  <c r="B290" i="15"/>
  <c r="L194" i="27"/>
  <c r="P194" i="27"/>
  <c r="M194" i="27"/>
  <c r="Q194" i="27"/>
  <c r="O194" i="27"/>
  <c r="R194" i="27"/>
  <c r="S194" i="27"/>
  <c r="V194" i="27"/>
  <c r="X194" i="27"/>
  <c r="N194" i="27"/>
  <c r="W194" i="27"/>
  <c r="J194" i="27"/>
  <c r="T194" i="27"/>
  <c r="K194" i="27"/>
  <c r="U194" i="27"/>
  <c r="B367" i="15"/>
  <c r="C367" i="15"/>
  <c r="E367" i="15"/>
  <c r="I407" i="15"/>
  <c r="A407" i="15"/>
  <c r="A362" i="27"/>
  <c r="D367" i="15"/>
  <c r="V289" i="15"/>
  <c r="R289" i="15"/>
  <c r="AD289" i="15" s="1"/>
  <c r="X289" i="15"/>
  <c r="U289" i="15"/>
  <c r="AA289" i="15"/>
  <c r="Q289" i="15"/>
  <c r="Z289" i="15"/>
  <c r="Y289" i="15"/>
  <c r="AB289" i="15"/>
  <c r="W289" i="15"/>
  <c r="T289" i="15"/>
  <c r="S289" i="15"/>
  <c r="AE289" i="15" s="1"/>
  <c r="L197" i="27"/>
  <c r="N197" i="27"/>
  <c r="M197" i="27"/>
  <c r="P197" i="27"/>
  <c r="Q197" i="27"/>
  <c r="R197" i="27"/>
  <c r="V197" i="27"/>
  <c r="T197" i="27"/>
  <c r="K197" i="27"/>
  <c r="U197" i="27"/>
  <c r="O197" i="27"/>
  <c r="W197" i="27"/>
  <c r="S197" i="27"/>
  <c r="J197" i="27"/>
  <c r="X197" i="27"/>
  <c r="AC199" i="15"/>
  <c r="A324" i="27"/>
  <c r="D329" i="15"/>
  <c r="A369" i="15"/>
  <c r="E329" i="15"/>
  <c r="I369" i="15"/>
  <c r="C329" i="15"/>
  <c r="B329" i="15"/>
  <c r="E234" i="27"/>
  <c r="C234" i="27"/>
  <c r="E284" i="27"/>
  <c r="C284" i="27"/>
  <c r="X267" i="15"/>
  <c r="AB267" i="15"/>
  <c r="V267" i="15"/>
  <c r="W267" i="15"/>
  <c r="T267" i="15"/>
  <c r="U267" i="15"/>
  <c r="R267" i="15"/>
  <c r="AD267" i="15" s="1"/>
  <c r="Q267" i="15"/>
  <c r="Z267" i="15"/>
  <c r="Y267" i="15"/>
  <c r="AA267" i="15"/>
  <c r="S267" i="15"/>
  <c r="AC287" i="15"/>
  <c r="E322" i="27"/>
  <c r="C322" i="27"/>
  <c r="T242" i="15"/>
  <c r="AB242" i="15"/>
  <c r="Y242" i="15"/>
  <c r="AA242" i="15"/>
  <c r="U242" i="15"/>
  <c r="Z242" i="15"/>
  <c r="X242" i="15"/>
  <c r="Q242" i="15"/>
  <c r="AC242" i="15" s="1"/>
  <c r="R242" i="15"/>
  <c r="AD242" i="15" s="1"/>
  <c r="V242" i="15"/>
  <c r="S242" i="15"/>
  <c r="AE242" i="15" s="1"/>
  <c r="W242" i="15"/>
  <c r="AB327" i="15"/>
  <c r="AA327" i="15"/>
  <c r="Z327" i="15"/>
  <c r="Y327" i="15"/>
  <c r="X327" i="15"/>
  <c r="W327" i="15"/>
  <c r="Q327" i="15"/>
  <c r="V327" i="15"/>
  <c r="R327" i="15"/>
  <c r="AD327" i="15" s="1"/>
  <c r="U327" i="15"/>
  <c r="T327" i="15"/>
  <c r="S327" i="15"/>
  <c r="AE327" i="15" s="1"/>
  <c r="X239" i="15"/>
  <c r="AA239" i="15"/>
  <c r="Y239" i="15"/>
  <c r="T239" i="15"/>
  <c r="V239" i="15"/>
  <c r="U239" i="15"/>
  <c r="W239" i="15"/>
  <c r="Z239" i="15"/>
  <c r="AB239" i="15"/>
  <c r="S239" i="15"/>
  <c r="AE239" i="15" s="1"/>
  <c r="R239" i="15"/>
  <c r="AD239" i="15" s="1"/>
  <c r="Q239" i="15"/>
  <c r="T282" i="27"/>
  <c r="U282" i="27"/>
  <c r="L282" i="27"/>
  <c r="P282" i="27"/>
  <c r="V282" i="27"/>
  <c r="J282" i="27"/>
  <c r="Q282" i="27"/>
  <c r="O282" i="27"/>
  <c r="W282" i="27"/>
  <c r="X282" i="27"/>
  <c r="N282" i="27"/>
  <c r="S282" i="27"/>
  <c r="M282" i="27"/>
  <c r="R282" i="27"/>
  <c r="K282" i="27"/>
  <c r="D307" i="15"/>
  <c r="A347" i="15"/>
  <c r="A302" i="27"/>
  <c r="C307" i="15"/>
  <c r="E307" i="15"/>
  <c r="I347" i="15"/>
  <c r="B307" i="15"/>
  <c r="E262" i="27"/>
  <c r="C262" i="27"/>
  <c r="C237" i="27"/>
  <c r="E237" i="27"/>
  <c r="C279" i="15"/>
  <c r="B279" i="15"/>
  <c r="A319" i="15"/>
  <c r="A274" i="27"/>
  <c r="E279" i="15"/>
  <c r="I319" i="15"/>
  <c r="D279" i="15"/>
  <c r="AC249" i="15"/>
  <c r="AC202" i="15"/>
  <c r="A277" i="27"/>
  <c r="E282" i="15"/>
  <c r="I322" i="15"/>
  <c r="B282" i="15"/>
  <c r="C282" i="15"/>
  <c r="A322" i="15"/>
  <c r="D282" i="15"/>
  <c r="P222" i="27"/>
  <c r="U222" i="27"/>
  <c r="N222" i="27"/>
  <c r="X222" i="27"/>
  <c r="S222" i="27"/>
  <c r="V222" i="27"/>
  <c r="Q222" i="27"/>
  <c r="T222" i="27"/>
  <c r="R222" i="27"/>
  <c r="M222" i="27"/>
  <c r="O222" i="27"/>
  <c r="W222" i="27"/>
  <c r="J222" i="27"/>
  <c r="L222" i="27"/>
  <c r="K222" i="27"/>
  <c r="P244" i="27"/>
  <c r="V244" i="27"/>
  <c r="K244" i="27"/>
  <c r="O244" i="27"/>
  <c r="S244" i="27"/>
  <c r="L244" i="27"/>
  <c r="N244" i="27"/>
  <c r="W244" i="27"/>
  <c r="R244" i="27"/>
  <c r="T244" i="27"/>
  <c r="X244" i="27"/>
  <c r="M244" i="27"/>
  <c r="Q244" i="27"/>
  <c r="U244" i="27"/>
  <c r="J244" i="27"/>
  <c r="L261" i="40"/>
  <c r="N261" i="40"/>
  <c r="P261" i="40"/>
  <c r="R261" i="40"/>
  <c r="V261" i="40"/>
  <c r="K261" i="40"/>
  <c r="O261" i="40"/>
  <c r="S261" i="40"/>
  <c r="T261" i="40"/>
  <c r="U261" i="40"/>
  <c r="X261" i="40"/>
  <c r="W261" i="40"/>
  <c r="M261" i="40"/>
  <c r="J261" i="40"/>
  <c r="Q261" i="40"/>
  <c r="W342" i="40"/>
  <c r="X342" i="40"/>
  <c r="M342" i="40"/>
  <c r="Q342" i="40"/>
  <c r="U342" i="40"/>
  <c r="J342" i="40"/>
  <c r="N342" i="40"/>
  <c r="R342" i="40"/>
  <c r="L342" i="40"/>
  <c r="K342" i="40"/>
  <c r="V342" i="40"/>
  <c r="S342" i="40"/>
  <c r="P342" i="40"/>
  <c r="O342" i="40"/>
  <c r="T342" i="40"/>
  <c r="R276" i="38"/>
  <c r="AD276" i="38" s="1"/>
  <c r="Q276" i="38"/>
  <c r="AC276" i="38" s="1"/>
  <c r="T276" i="38"/>
  <c r="AA276" i="38"/>
  <c r="X276" i="38"/>
  <c r="AB276" i="38"/>
  <c r="V276" i="38"/>
  <c r="W276" i="38"/>
  <c r="U276" i="38"/>
  <c r="Z276" i="38"/>
  <c r="S276" i="38"/>
  <c r="AE276" i="38" s="1"/>
  <c r="Y276" i="38"/>
  <c r="Z469" i="38"/>
  <c r="W469" i="38"/>
  <c r="S469" i="38"/>
  <c r="AE469" i="38" s="1"/>
  <c r="Y469" i="38"/>
  <c r="Q469" i="38"/>
  <c r="AC469" i="38" s="1"/>
  <c r="X469" i="38"/>
  <c r="AB469" i="38"/>
  <c r="AA469" i="38"/>
  <c r="U469" i="38"/>
  <c r="V469" i="38"/>
  <c r="T469" i="38"/>
  <c r="R469" i="38"/>
  <c r="AD469" i="38" s="1"/>
  <c r="U243" i="38"/>
  <c r="AA243" i="38"/>
  <c r="Q243" i="38"/>
  <c r="AC243" i="38" s="1"/>
  <c r="R243" i="38"/>
  <c r="AD243" i="38" s="1"/>
  <c r="Y243" i="38"/>
  <c r="T243" i="38"/>
  <c r="AB243" i="38"/>
  <c r="S243" i="38"/>
  <c r="AE243" i="38" s="1"/>
  <c r="V243" i="38"/>
  <c r="W243" i="38"/>
  <c r="Z243" i="38"/>
  <c r="X243" i="38"/>
  <c r="J464" i="40"/>
  <c r="N464" i="40"/>
  <c r="R464" i="40"/>
  <c r="V464" i="40"/>
  <c r="K464" i="40"/>
  <c r="O464" i="40"/>
  <c r="S464" i="40"/>
  <c r="W464" i="40"/>
  <c r="U464" i="40"/>
  <c r="X464" i="40"/>
  <c r="M464" i="40"/>
  <c r="P464" i="40"/>
  <c r="Q464" i="40"/>
  <c r="L464" i="40"/>
  <c r="T464" i="40"/>
  <c r="A382" i="40"/>
  <c r="E382" i="40"/>
  <c r="B387" i="38"/>
  <c r="A427" i="38"/>
  <c r="C387" i="38"/>
  <c r="D387" i="38"/>
  <c r="E387" i="38"/>
  <c r="I387" i="38"/>
  <c r="AF387" i="38"/>
  <c r="A440" i="38"/>
  <c r="I400" i="38"/>
  <c r="AF400" i="38"/>
  <c r="B400" i="38"/>
  <c r="C400" i="38"/>
  <c r="E400" i="38"/>
  <c r="A395" i="40"/>
  <c r="E395" i="40"/>
  <c r="D400" i="38"/>
  <c r="AA266" i="38"/>
  <c r="S266" i="38"/>
  <c r="AE266" i="38" s="1"/>
  <c r="AB266" i="38"/>
  <c r="R266" i="38"/>
  <c r="AD266" i="38" s="1"/>
  <c r="Q266" i="38"/>
  <c r="AC266" i="38" s="1"/>
  <c r="U266" i="38"/>
  <c r="T266" i="38"/>
  <c r="V266" i="38"/>
  <c r="Z266" i="38"/>
  <c r="W266" i="38"/>
  <c r="Y266" i="38"/>
  <c r="X266" i="38"/>
  <c r="O271" i="40"/>
  <c r="V271" i="40"/>
  <c r="N271" i="40"/>
  <c r="K271" i="40"/>
  <c r="Q271" i="40"/>
  <c r="W271" i="40"/>
  <c r="R271" i="40"/>
  <c r="M271" i="40"/>
  <c r="J271" i="40"/>
  <c r="L271" i="40"/>
  <c r="X271" i="40"/>
  <c r="S271" i="40"/>
  <c r="P271" i="40"/>
  <c r="U271" i="40"/>
  <c r="T271" i="40"/>
  <c r="J238" i="40"/>
  <c r="R238" i="40"/>
  <c r="N238" i="40"/>
  <c r="S238" i="40"/>
  <c r="V238" i="40"/>
  <c r="W238" i="40"/>
  <c r="K238" i="40"/>
  <c r="L238" i="40"/>
  <c r="O238" i="40"/>
  <c r="M238" i="40"/>
  <c r="T238" i="40"/>
  <c r="U238" i="40"/>
  <c r="P238" i="40"/>
  <c r="X238" i="40"/>
  <c r="Q238" i="40"/>
  <c r="V279" i="38"/>
  <c r="S279" i="38"/>
  <c r="AE279" i="38" s="1"/>
  <c r="Y279" i="38"/>
  <c r="T279" i="38"/>
  <c r="X279" i="38"/>
  <c r="AB279" i="38"/>
  <c r="AA279" i="38"/>
  <c r="Z279" i="38"/>
  <c r="U279" i="38"/>
  <c r="R279" i="38"/>
  <c r="AD279" i="38" s="1"/>
  <c r="Q279" i="38"/>
  <c r="AC279" i="38" s="1"/>
  <c r="W279" i="38"/>
  <c r="W355" i="40"/>
  <c r="K355" i="40"/>
  <c r="R355" i="40"/>
  <c r="J355" i="40"/>
  <c r="O355" i="40"/>
  <c r="L355" i="40"/>
  <c r="T355" i="40"/>
  <c r="X355" i="40"/>
  <c r="V355" i="40"/>
  <c r="U355" i="40"/>
  <c r="N355" i="40"/>
  <c r="S355" i="40"/>
  <c r="Q355" i="40"/>
  <c r="P355" i="40"/>
  <c r="M355" i="40"/>
  <c r="B306" i="38"/>
  <c r="A301" i="40"/>
  <c r="E301" i="40"/>
  <c r="E306" i="38"/>
  <c r="D306" i="38"/>
  <c r="A346" i="38"/>
  <c r="C306" i="38"/>
  <c r="I306" i="38"/>
  <c r="AF306" i="38"/>
  <c r="C316" i="38"/>
  <c r="B316" i="38"/>
  <c r="A311" i="40"/>
  <c r="E311" i="40"/>
  <c r="E316" i="38"/>
  <c r="A356" i="38"/>
  <c r="I316" i="38"/>
  <c r="D316" i="38"/>
  <c r="D319" i="38"/>
  <c r="C319" i="38"/>
  <c r="A314" i="40"/>
  <c r="E314" i="40"/>
  <c r="I319" i="38"/>
  <c r="AF319" i="38"/>
  <c r="A359" i="38"/>
  <c r="B319" i="38"/>
  <c r="E319" i="38"/>
  <c r="U360" i="38"/>
  <c r="S360" i="38"/>
  <c r="AE360" i="38" s="1"/>
  <c r="X360" i="38"/>
  <c r="R360" i="38"/>
  <c r="AD360" i="38" s="1"/>
  <c r="W360" i="38"/>
  <c r="AA360" i="38"/>
  <c r="T360" i="38"/>
  <c r="V360" i="38"/>
  <c r="AB360" i="38"/>
  <c r="Q360" i="38"/>
  <c r="AC360" i="38" s="1"/>
  <c r="Y360" i="38"/>
  <c r="Z360" i="38"/>
  <c r="I365" i="38"/>
  <c r="AF365" i="38"/>
  <c r="A405" i="38"/>
  <c r="E365" i="38"/>
  <c r="C365" i="38"/>
  <c r="D365" i="38"/>
  <c r="B365" i="38"/>
  <c r="A360" i="40"/>
  <c r="E360" i="40"/>
  <c r="R347" i="38"/>
  <c r="AD347" i="38" s="1"/>
  <c r="Y347" i="38"/>
  <c r="Q347" i="38"/>
  <c r="AC347" i="38" s="1"/>
  <c r="V347" i="38"/>
  <c r="AB347" i="38"/>
  <c r="S347" i="38"/>
  <c r="AE347" i="38" s="1"/>
  <c r="T347" i="38"/>
  <c r="X347" i="38"/>
  <c r="U347" i="38"/>
  <c r="AA347" i="38"/>
  <c r="Z347" i="38"/>
  <c r="W347" i="38"/>
  <c r="T274" i="40"/>
  <c r="L274" i="40"/>
  <c r="X274" i="40"/>
  <c r="O274" i="40"/>
  <c r="M274" i="40"/>
  <c r="W274" i="40"/>
  <c r="Q274" i="40"/>
  <c r="V274" i="40"/>
  <c r="U274" i="40"/>
  <c r="R274" i="40"/>
  <c r="P274" i="40"/>
  <c r="J274" i="40"/>
  <c r="K274" i="40"/>
  <c r="S274" i="40"/>
  <c r="N274" i="40"/>
  <c r="V325" i="38"/>
  <c r="T325" i="38"/>
  <c r="R325" i="38"/>
  <c r="AD325" i="38" s="1"/>
  <c r="U325" i="38"/>
  <c r="AB325" i="38"/>
  <c r="Q325" i="38"/>
  <c r="AC325" i="38" s="1"/>
  <c r="Z325" i="38"/>
  <c r="X325" i="38"/>
  <c r="AA325" i="38"/>
  <c r="Y325" i="38"/>
  <c r="W325" i="38"/>
  <c r="S325" i="38"/>
  <c r="AE325" i="38" s="1"/>
  <c r="A278" i="40"/>
  <c r="E278" i="40"/>
  <c r="C283" i="38"/>
  <c r="I283" i="38"/>
  <c r="AF283" i="38"/>
  <c r="A323" i="38"/>
  <c r="D283" i="38"/>
  <c r="B283" i="38"/>
  <c r="E283" i="38"/>
  <c r="M320" i="40"/>
  <c r="L320" i="40"/>
  <c r="P320" i="40"/>
  <c r="Q320" i="40"/>
  <c r="N320" i="40"/>
  <c r="U320" i="40"/>
  <c r="R320" i="40"/>
  <c r="V320" i="40"/>
  <c r="K320" i="40"/>
  <c r="W320" i="40"/>
  <c r="X320" i="40"/>
  <c r="S320" i="40"/>
  <c r="J320" i="40"/>
  <c r="T320" i="40"/>
  <c r="O320" i="40"/>
  <c r="C322" i="38"/>
  <c r="A317" i="40"/>
  <c r="E317" i="40"/>
  <c r="E322" i="38"/>
  <c r="A362" i="38"/>
  <c r="I322" i="38"/>
  <c r="AF322" i="38"/>
  <c r="B322" i="38"/>
  <c r="D322" i="38"/>
  <c r="O348" i="40"/>
  <c r="T348" i="40"/>
  <c r="U348" i="40"/>
  <c r="S348" i="40"/>
  <c r="K348" i="40"/>
  <c r="W348" i="40"/>
  <c r="Q348" i="40"/>
  <c r="X348" i="40"/>
  <c r="J348" i="40"/>
  <c r="R348" i="40"/>
  <c r="N348" i="40"/>
  <c r="V348" i="40"/>
  <c r="L348" i="40"/>
  <c r="P348" i="40"/>
  <c r="M348" i="40"/>
  <c r="V277" i="40"/>
  <c r="L277" i="40"/>
  <c r="Q277" i="40"/>
  <c r="S277" i="40"/>
  <c r="N277" i="40"/>
  <c r="R277" i="40"/>
  <c r="O277" i="40"/>
  <c r="P277" i="40"/>
  <c r="T277" i="40"/>
  <c r="J277" i="40"/>
  <c r="M277" i="40"/>
  <c r="W277" i="40"/>
  <c r="X277" i="40"/>
  <c r="K277" i="40"/>
  <c r="U277" i="40"/>
  <c r="R282" i="38"/>
  <c r="AD282" i="38" s="1"/>
  <c r="Y282" i="38"/>
  <c r="X282" i="38"/>
  <c r="T282" i="38"/>
  <c r="V282" i="38"/>
  <c r="Q282" i="38"/>
  <c r="AC282" i="38" s="1"/>
  <c r="W282" i="38"/>
  <c r="AB282" i="38"/>
  <c r="Z282" i="38"/>
  <c r="AA282" i="38"/>
  <c r="S282" i="38"/>
  <c r="AE282" i="38" s="1"/>
  <c r="U282" i="38"/>
  <c r="E393" i="38"/>
  <c r="I393" i="38"/>
  <c r="AF393" i="38"/>
  <c r="A388" i="40"/>
  <c r="E388" i="40"/>
  <c r="A433" i="38"/>
  <c r="C393" i="38"/>
  <c r="B393" i="38"/>
  <c r="D393" i="38"/>
  <c r="R286" i="38"/>
  <c r="AD286" i="38" s="1"/>
  <c r="AB286" i="38"/>
  <c r="Y286" i="38"/>
  <c r="U286" i="38"/>
  <c r="AA286" i="38"/>
  <c r="T286" i="38"/>
  <c r="S286" i="38"/>
  <c r="AE286" i="38" s="1"/>
  <c r="V286" i="38"/>
  <c r="Q286" i="38"/>
  <c r="AC286" i="38" s="1"/>
  <c r="W286" i="38"/>
  <c r="X286" i="38"/>
  <c r="Z286" i="38"/>
  <c r="AB353" i="38"/>
  <c r="X353" i="38"/>
  <c r="Z353" i="38"/>
  <c r="U353" i="38"/>
  <c r="V353" i="38"/>
  <c r="AA353" i="38"/>
  <c r="T353" i="38"/>
  <c r="S353" i="38"/>
  <c r="AE353" i="38" s="1"/>
  <c r="W353" i="38"/>
  <c r="Q353" i="38"/>
  <c r="AC353" i="38" s="1"/>
  <c r="Y353" i="38"/>
  <c r="R353" i="38"/>
  <c r="AD353" i="38" s="1"/>
  <c r="V281" i="40"/>
  <c r="T281" i="40"/>
  <c r="P281" i="40"/>
  <c r="J281" i="40"/>
  <c r="S281" i="40"/>
  <c r="R281" i="40"/>
  <c r="U281" i="40"/>
  <c r="M281" i="40"/>
  <c r="K281" i="40"/>
  <c r="X281" i="40"/>
  <c r="L281" i="40"/>
  <c r="Q281" i="40"/>
  <c r="N281" i="40"/>
  <c r="W281" i="40"/>
  <c r="O281" i="40"/>
  <c r="A321" i="40"/>
  <c r="E321" i="40"/>
  <c r="E326" i="38"/>
  <c r="D326" i="38"/>
  <c r="A366" i="38"/>
  <c r="C326" i="38"/>
  <c r="I326" i="38"/>
  <c r="AF326" i="38"/>
  <c r="B326" i="38"/>
  <c r="D367" i="37"/>
  <c r="A407" i="37"/>
  <c r="A362" i="41"/>
  <c r="C367" i="37"/>
  <c r="B367" i="37"/>
  <c r="E367" i="37"/>
  <c r="I407" i="37"/>
  <c r="AA327" i="37"/>
  <c r="X327" i="37"/>
  <c r="W327" i="37"/>
  <c r="V327" i="37"/>
  <c r="Q327" i="37"/>
  <c r="S327" i="37"/>
  <c r="AE327" i="37" s="1"/>
  <c r="U327" i="37"/>
  <c r="Y327" i="37"/>
  <c r="T327" i="37"/>
  <c r="Z327" i="37"/>
  <c r="R327" i="37"/>
  <c r="AD327" i="37" s="1"/>
  <c r="AB327" i="37"/>
  <c r="AC287" i="37"/>
  <c r="C322" i="41"/>
  <c r="E322" i="41"/>
  <c r="V282" i="41"/>
  <c r="L282" i="41"/>
  <c r="N282" i="41"/>
  <c r="Q282" i="41"/>
  <c r="P282" i="41"/>
  <c r="R282" i="41"/>
  <c r="J282" i="41"/>
  <c r="S282" i="41"/>
  <c r="K282" i="41"/>
  <c r="W282" i="41"/>
  <c r="O282" i="41"/>
  <c r="U282" i="41"/>
  <c r="T282" i="41"/>
  <c r="M282" i="41"/>
  <c r="Y282" i="41"/>
  <c r="X282" i="41"/>
  <c r="S221" i="41"/>
  <c r="M221" i="41"/>
  <c r="N221" i="41"/>
  <c r="K221" i="41"/>
  <c r="U221" i="41"/>
  <c r="J221" i="41"/>
  <c r="Q221" i="41"/>
  <c r="X221" i="41"/>
  <c r="P221" i="41"/>
  <c r="W221" i="41"/>
  <c r="O221" i="41"/>
  <c r="L221" i="41"/>
  <c r="V221" i="41"/>
  <c r="R221" i="41"/>
  <c r="Y221" i="41"/>
  <c r="T221" i="41"/>
  <c r="AC358" i="37"/>
  <c r="AC226" i="37"/>
  <c r="E315" i="41"/>
  <c r="C315" i="41"/>
  <c r="X353" i="41"/>
  <c r="P353" i="41"/>
  <c r="R353" i="41"/>
  <c r="J353" i="41"/>
  <c r="T353" i="41"/>
  <c r="L353" i="41"/>
  <c r="O353" i="41"/>
  <c r="Q353" i="41"/>
  <c r="K353" i="41"/>
  <c r="M353" i="41"/>
  <c r="W353" i="41"/>
  <c r="S353" i="41"/>
  <c r="Y353" i="41"/>
  <c r="U353" i="41"/>
  <c r="V353" i="41"/>
  <c r="N353" i="41"/>
  <c r="AC393" i="37"/>
  <c r="W320" i="37"/>
  <c r="AA320" i="37"/>
  <c r="Q320" i="37"/>
  <c r="AC320" i="37" s="1"/>
  <c r="AB320" i="37"/>
  <c r="R320" i="37"/>
  <c r="AD320" i="37" s="1"/>
  <c r="T320" i="37"/>
  <c r="U320" i="37"/>
  <c r="X320" i="37"/>
  <c r="S320" i="37"/>
  <c r="AE320" i="37" s="1"/>
  <c r="Y320" i="37"/>
  <c r="Z320" i="37"/>
  <c r="V320" i="37"/>
  <c r="S388" i="41"/>
  <c r="K388" i="41"/>
  <c r="P388" i="41"/>
  <c r="N388" i="41"/>
  <c r="L388" i="41"/>
  <c r="J388" i="41"/>
  <c r="X388" i="41"/>
  <c r="V388" i="41"/>
  <c r="T388" i="41"/>
  <c r="R388" i="41"/>
  <c r="Y388" i="41"/>
  <c r="Q388" i="41"/>
  <c r="W388" i="41"/>
  <c r="O388" i="41"/>
  <c r="U388" i="41"/>
  <c r="M388" i="41"/>
  <c r="A468" i="41"/>
  <c r="D473" i="37"/>
  <c r="B473" i="37"/>
  <c r="C473" i="37"/>
  <c r="E473" i="37"/>
  <c r="D360" i="37"/>
  <c r="E360" i="37"/>
  <c r="I400" i="37"/>
  <c r="B360" i="37"/>
  <c r="C360" i="37"/>
  <c r="A355" i="41"/>
  <c r="A400" i="37"/>
  <c r="C428" i="41"/>
  <c r="E428" i="41"/>
  <c r="AA250" i="37"/>
  <c r="V250" i="37"/>
  <c r="T250" i="37"/>
  <c r="Y250" i="37"/>
  <c r="X250" i="37"/>
  <c r="Z250" i="37"/>
  <c r="S250" i="37"/>
  <c r="AE250" i="37" s="1"/>
  <c r="R250" i="37"/>
  <c r="AD250" i="37" s="1"/>
  <c r="AB250" i="37"/>
  <c r="Q250" i="37"/>
  <c r="U250" i="37"/>
  <c r="W250" i="37"/>
  <c r="R275" i="41"/>
  <c r="O275" i="41"/>
  <c r="N275" i="41"/>
  <c r="X275" i="41"/>
  <c r="J275" i="41"/>
  <c r="V275" i="41"/>
  <c r="U275" i="41"/>
  <c r="Q275" i="41"/>
  <c r="S275" i="41"/>
  <c r="T275" i="41"/>
  <c r="P275" i="41"/>
  <c r="Y275" i="41"/>
  <c r="K275" i="41"/>
  <c r="M275" i="41"/>
  <c r="L275" i="41"/>
  <c r="W275" i="41"/>
  <c r="R398" i="37"/>
  <c r="AD398" i="37" s="1"/>
  <c r="U398" i="37"/>
  <c r="T398" i="37"/>
  <c r="X398" i="37"/>
  <c r="V398" i="37"/>
  <c r="AA398" i="37"/>
  <c r="Q398" i="37"/>
  <c r="AC398" i="37" s="1"/>
  <c r="Z398" i="37"/>
  <c r="Y398" i="37"/>
  <c r="S398" i="37"/>
  <c r="AE398" i="37" s="1"/>
  <c r="AB398" i="37"/>
  <c r="W398" i="37"/>
  <c r="Q266" i="37"/>
  <c r="T266" i="37"/>
  <c r="Z266" i="37"/>
  <c r="R266" i="37"/>
  <c r="AD266" i="37" s="1"/>
  <c r="W266" i="37"/>
  <c r="S266" i="37"/>
  <c r="AE266" i="37" s="1"/>
  <c r="V266" i="37"/>
  <c r="AA266" i="37"/>
  <c r="U266" i="37"/>
  <c r="X266" i="37"/>
  <c r="Y266" i="37"/>
  <c r="AB266" i="37"/>
  <c r="E290" i="37"/>
  <c r="I330" i="37"/>
  <c r="A285" i="41"/>
  <c r="C290" i="37"/>
  <c r="D290" i="37"/>
  <c r="B290" i="37"/>
  <c r="A330" i="37"/>
  <c r="C393" i="41"/>
  <c r="E393" i="41"/>
  <c r="T433" i="37"/>
  <c r="X433" i="37"/>
  <c r="Q433" i="37"/>
  <c r="U433" i="37"/>
  <c r="R433" i="37"/>
  <c r="AD433" i="37" s="1"/>
  <c r="Z433" i="37"/>
  <c r="S433" i="37"/>
  <c r="AE433" i="37" s="1"/>
  <c r="Y433" i="37"/>
  <c r="V433" i="37"/>
  <c r="AB433" i="37"/>
  <c r="W433" i="37"/>
  <c r="AA433" i="37"/>
  <c r="E245" i="41"/>
  <c r="C245" i="41"/>
  <c r="C261" i="41"/>
  <c r="E261" i="41"/>
  <c r="C306" i="37"/>
  <c r="E306" i="37"/>
  <c r="I346" i="37"/>
  <c r="D306" i="37"/>
  <c r="A301" i="41"/>
  <c r="A346" i="37"/>
  <c r="B306" i="37"/>
  <c r="D438" i="37"/>
  <c r="B438" i="37"/>
  <c r="A433" i="41"/>
  <c r="A478" i="37"/>
  <c r="E438" i="37"/>
  <c r="I478" i="37"/>
  <c r="C438" i="37"/>
  <c r="K205" i="41"/>
  <c r="P205" i="41"/>
  <c r="W205" i="41"/>
  <c r="R205" i="41"/>
  <c r="S205" i="41"/>
  <c r="U205" i="41"/>
  <c r="J205" i="41"/>
  <c r="M205" i="41"/>
  <c r="Q205" i="41"/>
  <c r="T205" i="41"/>
  <c r="L205" i="41"/>
  <c r="Y205" i="41"/>
  <c r="O205" i="41"/>
  <c r="V205" i="41"/>
  <c r="X205" i="41"/>
  <c r="N205" i="41"/>
  <c r="AC208" i="37"/>
  <c r="E243" i="41"/>
  <c r="C243" i="41"/>
  <c r="Q199" i="41"/>
  <c r="K199" i="41"/>
  <c r="U199" i="41"/>
  <c r="S199" i="41"/>
  <c r="J199" i="41"/>
  <c r="L199" i="41"/>
  <c r="R199" i="41"/>
  <c r="W199" i="41"/>
  <c r="Y199" i="41"/>
  <c r="P199" i="41"/>
  <c r="N199" i="41"/>
  <c r="T199" i="41"/>
  <c r="O199" i="41"/>
  <c r="X199" i="41"/>
  <c r="V199" i="41"/>
  <c r="M199" i="41"/>
  <c r="AC204" i="37"/>
  <c r="C288" i="37"/>
  <c r="D288" i="37"/>
  <c r="B288" i="37"/>
  <c r="A283" i="41"/>
  <c r="A328" i="37"/>
  <c r="E288" i="37"/>
  <c r="I328" i="37"/>
  <c r="R248" i="37"/>
  <c r="AD248" i="37" s="1"/>
  <c r="X248" i="37"/>
  <c r="W248" i="37"/>
  <c r="U248" i="37"/>
  <c r="AA248" i="37"/>
  <c r="S248" i="37"/>
  <c r="AE248" i="37" s="1"/>
  <c r="Y248" i="37"/>
  <c r="T248" i="37"/>
  <c r="AB248" i="37"/>
  <c r="V248" i="37"/>
  <c r="Z248" i="37"/>
  <c r="Q248" i="37"/>
  <c r="AC248" i="37" s="1"/>
  <c r="Z244" i="37"/>
  <c r="T244" i="37"/>
  <c r="S244" i="37"/>
  <c r="AE244" i="37" s="1"/>
  <c r="X244" i="37"/>
  <c r="U244" i="37"/>
  <c r="W244" i="37"/>
  <c r="AB244" i="37"/>
  <c r="Q244" i="37"/>
  <c r="AC244" i="37" s="1"/>
  <c r="AA244" i="37"/>
  <c r="Y244" i="37"/>
  <c r="R244" i="37"/>
  <c r="AD244" i="37" s="1"/>
  <c r="V244" i="37"/>
  <c r="T242" i="37"/>
  <c r="W242" i="37"/>
  <c r="Q242" i="37"/>
  <c r="Y242" i="37"/>
  <c r="X242" i="37"/>
  <c r="AA242" i="37"/>
  <c r="S242" i="37"/>
  <c r="AE242" i="37" s="1"/>
  <c r="R242" i="37"/>
  <c r="AD242" i="37" s="1"/>
  <c r="AB242" i="37"/>
  <c r="V242" i="37"/>
  <c r="Z242" i="37"/>
  <c r="U242" i="37"/>
  <c r="C237" i="41"/>
  <c r="E237" i="41"/>
  <c r="E284" i="37"/>
  <c r="I324" i="37"/>
  <c r="C284" i="37"/>
  <c r="A324" i="37"/>
  <c r="A279" i="41"/>
  <c r="B284" i="37"/>
  <c r="D284" i="37"/>
  <c r="J197" i="41"/>
  <c r="P197" i="41"/>
  <c r="S197" i="41"/>
  <c r="T197" i="41"/>
  <c r="K197" i="41"/>
  <c r="X197" i="41"/>
  <c r="R197" i="41"/>
  <c r="M197" i="41"/>
  <c r="N197" i="41"/>
  <c r="Q197" i="41"/>
  <c r="U197" i="41"/>
  <c r="Y197" i="41"/>
  <c r="W197" i="41"/>
  <c r="O197" i="41"/>
  <c r="V197" i="41"/>
  <c r="L197" i="41"/>
  <c r="A322" i="37"/>
  <c r="B282" i="37"/>
  <c r="C282" i="37"/>
  <c r="D282" i="37"/>
  <c r="A277" i="41"/>
  <c r="E282" i="37"/>
  <c r="I322" i="37"/>
  <c r="M203" i="41"/>
  <c r="Q203" i="41"/>
  <c r="W203" i="41"/>
  <c r="N203" i="41"/>
  <c r="T203" i="41"/>
  <c r="L203" i="41"/>
  <c r="R203" i="41"/>
  <c r="U203" i="41"/>
  <c r="J203" i="41"/>
  <c r="K203" i="41"/>
  <c r="P203" i="41"/>
  <c r="O203" i="41"/>
  <c r="X203" i="41"/>
  <c r="Y203" i="41"/>
  <c r="S203" i="41"/>
  <c r="V203" i="41"/>
  <c r="C239" i="41"/>
  <c r="E239" i="41"/>
  <c r="P379" i="41"/>
  <c r="U379" i="41"/>
  <c r="L379" i="41"/>
  <c r="X379" i="41"/>
  <c r="S379" i="41"/>
  <c r="N379" i="41"/>
  <c r="M379" i="41"/>
  <c r="K379" i="41"/>
  <c r="W379" i="41"/>
  <c r="V379" i="41"/>
  <c r="J379" i="41"/>
  <c r="T379" i="41"/>
  <c r="Y379" i="41"/>
  <c r="Q379" i="41"/>
  <c r="R379" i="41"/>
  <c r="O379" i="41"/>
  <c r="AC275" i="37"/>
  <c r="X315" i="37"/>
  <c r="V315" i="37"/>
  <c r="AB315" i="37"/>
  <c r="U315" i="37"/>
  <c r="R315" i="37"/>
  <c r="AD315" i="37" s="1"/>
  <c r="Z315" i="37"/>
  <c r="T315" i="37"/>
  <c r="Y315" i="37"/>
  <c r="S315" i="37"/>
  <c r="AE315" i="37" s="1"/>
  <c r="AA315" i="37"/>
  <c r="W315" i="37"/>
  <c r="Q315" i="37"/>
  <c r="AC315" i="37" s="1"/>
  <c r="B351" i="37"/>
  <c r="A346" i="41"/>
  <c r="A391" i="37"/>
  <c r="E351" i="37"/>
  <c r="I391" i="37"/>
  <c r="D351" i="37"/>
  <c r="C351" i="37"/>
  <c r="B355" i="37"/>
  <c r="E355" i="37"/>
  <c r="I395" i="37"/>
  <c r="A395" i="37"/>
  <c r="A350" i="41"/>
  <c r="D355" i="37"/>
  <c r="C355" i="37"/>
  <c r="E306" i="41"/>
  <c r="C306" i="41"/>
  <c r="E310" i="41"/>
  <c r="C310" i="41"/>
  <c r="E419" i="41"/>
  <c r="C419" i="41"/>
  <c r="C464" i="37"/>
  <c r="D464" i="37"/>
  <c r="E464" i="37"/>
  <c r="B464" i="37"/>
  <c r="A459" i="41"/>
  <c r="AA311" i="37"/>
  <c r="Q311" i="37"/>
  <c r="X311" i="37"/>
  <c r="AB311" i="37"/>
  <c r="V311" i="37"/>
  <c r="Y311" i="37"/>
  <c r="W311" i="37"/>
  <c r="Z311" i="37"/>
  <c r="S311" i="37"/>
  <c r="AE311" i="37" s="1"/>
  <c r="T311" i="37"/>
  <c r="R311" i="37"/>
  <c r="AD311" i="37" s="1"/>
  <c r="U311" i="37"/>
  <c r="W424" i="37"/>
  <c r="Q424" i="37"/>
  <c r="AA424" i="37"/>
  <c r="U424" i="37"/>
  <c r="R424" i="37"/>
  <c r="AD424" i="37" s="1"/>
  <c r="V424" i="37"/>
  <c r="X424" i="37"/>
  <c r="T424" i="37"/>
  <c r="Z424" i="37"/>
  <c r="S424" i="37"/>
  <c r="AE424" i="37" s="1"/>
  <c r="AB424" i="37"/>
  <c r="Y424" i="37"/>
  <c r="Q270" i="41"/>
  <c r="M270" i="41"/>
  <c r="R270" i="41"/>
  <c r="S270" i="41"/>
  <c r="T270" i="41"/>
  <c r="U270" i="41"/>
  <c r="V270" i="41"/>
  <c r="W270" i="41"/>
  <c r="X270" i="41"/>
  <c r="Y270" i="41"/>
  <c r="N270" i="41"/>
  <c r="J270" i="41"/>
  <c r="O270" i="41"/>
  <c r="K270" i="41"/>
  <c r="P270" i="41"/>
  <c r="L270" i="41"/>
  <c r="AC384" i="37"/>
  <c r="J266" i="41"/>
  <c r="K266" i="41"/>
  <c r="L266" i="41"/>
  <c r="M266" i="41"/>
  <c r="R266" i="41"/>
  <c r="N266" i="41"/>
  <c r="S266" i="41"/>
  <c r="O266" i="41"/>
  <c r="T266" i="41"/>
  <c r="P266" i="41"/>
  <c r="U266" i="41"/>
  <c r="Q266" i="41"/>
  <c r="V266" i="41"/>
  <c r="W266" i="41"/>
  <c r="X266" i="41"/>
  <c r="Y266" i="41"/>
  <c r="C403" i="37"/>
  <c r="A443" i="37"/>
  <c r="A398" i="41"/>
  <c r="B403" i="37"/>
  <c r="E403" i="37"/>
  <c r="I443" i="37"/>
  <c r="D403" i="37"/>
  <c r="D423" i="37"/>
  <c r="B423" i="37"/>
  <c r="E423" i="37"/>
  <c r="I463" i="37"/>
  <c r="A463" i="37"/>
  <c r="A418" i="41"/>
  <c r="C423" i="37"/>
  <c r="AC323" i="37"/>
  <c r="E378" i="41"/>
  <c r="C378" i="41"/>
  <c r="O338" i="41"/>
  <c r="W338" i="41"/>
  <c r="P338" i="41"/>
  <c r="J338" i="41"/>
  <c r="V338" i="41"/>
  <c r="Y338" i="41"/>
  <c r="K338" i="41"/>
  <c r="X338" i="41"/>
  <c r="N338" i="41"/>
  <c r="R338" i="41"/>
  <c r="U338" i="41"/>
  <c r="T338" i="41"/>
  <c r="S338" i="41"/>
  <c r="Q338" i="41"/>
  <c r="M338" i="41"/>
  <c r="L338" i="41"/>
  <c r="Z383" i="37"/>
  <c r="W383" i="37"/>
  <c r="Y383" i="37"/>
  <c r="Q383" i="37"/>
  <c r="X383" i="37"/>
  <c r="AA383" i="37"/>
  <c r="R383" i="37"/>
  <c r="AD383" i="37" s="1"/>
  <c r="U383" i="37"/>
  <c r="V383" i="37"/>
  <c r="AB383" i="37"/>
  <c r="S383" i="37"/>
  <c r="AE383" i="37" s="1"/>
  <c r="T383" i="37"/>
  <c r="U318" i="41"/>
  <c r="M318" i="41"/>
  <c r="R318" i="41"/>
  <c r="S318" i="41"/>
  <c r="X318" i="41"/>
  <c r="V318" i="41"/>
  <c r="P318" i="41"/>
  <c r="K318" i="41"/>
  <c r="Q318" i="41"/>
  <c r="L318" i="41"/>
  <c r="O318" i="41"/>
  <c r="N318" i="41"/>
  <c r="J318" i="41"/>
  <c r="Y318" i="41"/>
  <c r="T318" i="41"/>
  <c r="W318" i="41"/>
  <c r="E358" i="41"/>
  <c r="C358" i="41"/>
  <c r="AC343" i="37"/>
  <c r="S363" i="37"/>
  <c r="AE363" i="37" s="1"/>
  <c r="Q363" i="37"/>
  <c r="V363" i="37"/>
  <c r="U363" i="37"/>
  <c r="R363" i="37"/>
  <c r="AD363" i="37" s="1"/>
  <c r="W363" i="37"/>
  <c r="Z363" i="37"/>
  <c r="T363" i="37"/>
  <c r="X363" i="37"/>
  <c r="AA363" i="37"/>
  <c r="AB363" i="37"/>
  <c r="Y363" i="37"/>
  <c r="B465" i="37"/>
  <c r="C465" i="37"/>
  <c r="A460" i="41"/>
  <c r="E465" i="37"/>
  <c r="D465" i="37"/>
  <c r="E400" i="41"/>
  <c r="C400" i="41"/>
  <c r="K276" i="41"/>
  <c r="O276" i="41"/>
  <c r="S276" i="41"/>
  <c r="W276" i="41"/>
  <c r="L276" i="41"/>
  <c r="P276" i="41"/>
  <c r="T276" i="41"/>
  <c r="X276" i="41"/>
  <c r="J276" i="41"/>
  <c r="M276" i="41"/>
  <c r="R276" i="41"/>
  <c r="U276" i="41"/>
  <c r="V276" i="41"/>
  <c r="Y276" i="41"/>
  <c r="N276" i="41"/>
  <c r="Q276" i="41"/>
  <c r="W356" i="37"/>
  <c r="X356" i="37"/>
  <c r="AB356" i="37"/>
  <c r="V356" i="37"/>
  <c r="Q356" i="37"/>
  <c r="AC356" i="37" s="1"/>
  <c r="AA356" i="37"/>
  <c r="Z356" i="37"/>
  <c r="U356" i="37"/>
  <c r="Y356" i="37"/>
  <c r="S356" i="37"/>
  <c r="AE356" i="37" s="1"/>
  <c r="T356" i="37"/>
  <c r="R356" i="37"/>
  <c r="AD356" i="37" s="1"/>
  <c r="AC365" i="37"/>
  <c r="L380" i="41"/>
  <c r="J380" i="41"/>
  <c r="N380" i="41"/>
  <c r="T380" i="41"/>
  <c r="R380" i="41"/>
  <c r="X380" i="41"/>
  <c r="V380" i="41"/>
  <c r="M380" i="41"/>
  <c r="K380" i="41"/>
  <c r="P380" i="41"/>
  <c r="Q380" i="41"/>
  <c r="O380" i="41"/>
  <c r="U380" i="41"/>
  <c r="S380" i="41"/>
  <c r="Y380" i="41"/>
  <c r="W380" i="41"/>
  <c r="T425" i="37"/>
  <c r="AA425" i="37"/>
  <c r="U425" i="37"/>
  <c r="R425" i="37"/>
  <c r="AD425" i="37" s="1"/>
  <c r="W425" i="37"/>
  <c r="V425" i="37"/>
  <c r="X425" i="37"/>
  <c r="S425" i="37"/>
  <c r="AE425" i="37" s="1"/>
  <c r="Q425" i="37"/>
  <c r="Y425" i="37"/>
  <c r="AB425" i="37"/>
  <c r="Z425" i="37"/>
  <c r="A440" i="41"/>
  <c r="A485" i="37"/>
  <c r="C445" i="37"/>
  <c r="D445" i="37"/>
  <c r="E445" i="37"/>
  <c r="I485" i="37"/>
  <c r="B445" i="37"/>
  <c r="E420" i="41"/>
  <c r="C420" i="41"/>
  <c r="AC390" i="37"/>
  <c r="W385" i="41"/>
  <c r="X385" i="41"/>
  <c r="S385" i="41"/>
  <c r="U385" i="41"/>
  <c r="N385" i="41"/>
  <c r="R385" i="41"/>
  <c r="V385" i="41"/>
  <c r="J385" i="41"/>
  <c r="L385" i="41"/>
  <c r="Q385" i="41"/>
  <c r="Y385" i="41"/>
  <c r="K385" i="41"/>
  <c r="M385" i="41"/>
  <c r="T385" i="41"/>
  <c r="P385" i="41"/>
  <c r="O385" i="41"/>
  <c r="K464" i="41"/>
  <c r="M464" i="41"/>
  <c r="O464" i="41"/>
  <c r="Q464" i="41"/>
  <c r="J464" i="41"/>
  <c r="S464" i="41"/>
  <c r="L464" i="41"/>
  <c r="U464" i="41"/>
  <c r="N464" i="41"/>
  <c r="W464" i="41"/>
  <c r="P464" i="41"/>
  <c r="Y464" i="41"/>
  <c r="T464" i="41"/>
  <c r="R464" i="41"/>
  <c r="V464" i="41"/>
  <c r="X464" i="41"/>
  <c r="S321" i="37"/>
  <c r="AE321" i="37" s="1"/>
  <c r="Y321" i="37"/>
  <c r="Z321" i="37"/>
  <c r="U321" i="37"/>
  <c r="T321" i="37"/>
  <c r="V321" i="37"/>
  <c r="Q321" i="37"/>
  <c r="AC321" i="37" s="1"/>
  <c r="AA321" i="37"/>
  <c r="AB321" i="37"/>
  <c r="R321" i="37"/>
  <c r="AD321" i="37" s="1"/>
  <c r="W321" i="37"/>
  <c r="X321" i="37"/>
  <c r="A465" i="41"/>
  <c r="C470" i="37"/>
  <c r="D470" i="37"/>
  <c r="E470" i="37"/>
  <c r="B470" i="37"/>
  <c r="AC469" i="37"/>
  <c r="AC316" i="37"/>
  <c r="E316" i="41"/>
  <c r="C316" i="41"/>
  <c r="C425" i="41"/>
  <c r="E425" i="41"/>
  <c r="R311" i="41"/>
  <c r="M311" i="41"/>
  <c r="L311" i="41"/>
  <c r="T311" i="41"/>
  <c r="O311" i="41"/>
  <c r="N311" i="41"/>
  <c r="V311" i="41"/>
  <c r="Q311" i="41"/>
  <c r="K311" i="41"/>
  <c r="J311" i="41"/>
  <c r="S311" i="41"/>
  <c r="U311" i="41"/>
  <c r="P311" i="41"/>
  <c r="X311" i="41"/>
  <c r="W311" i="41"/>
  <c r="Y311" i="41"/>
  <c r="AB430" i="37"/>
  <c r="V430" i="37"/>
  <c r="Y430" i="37"/>
  <c r="AA430" i="37"/>
  <c r="W430" i="37"/>
  <c r="X430" i="37"/>
  <c r="T430" i="37"/>
  <c r="U430" i="37"/>
  <c r="Z430" i="37"/>
  <c r="S430" i="37"/>
  <c r="AE430" i="37" s="1"/>
  <c r="Q430" i="37"/>
  <c r="R430" i="37"/>
  <c r="AD430" i="37" s="1"/>
  <c r="C351" i="41"/>
  <c r="E351" i="41"/>
  <c r="M360" i="41"/>
  <c r="N360" i="41"/>
  <c r="O360" i="41"/>
  <c r="P360" i="41"/>
  <c r="Q360" i="41"/>
  <c r="V360" i="41"/>
  <c r="R360" i="41"/>
  <c r="W360" i="41"/>
  <c r="S360" i="41"/>
  <c r="X360" i="41"/>
  <c r="T360" i="41"/>
  <c r="Y360" i="41"/>
  <c r="U360" i="41"/>
  <c r="J360" i="41"/>
  <c r="K360" i="41"/>
  <c r="L360" i="41"/>
  <c r="T405" i="37"/>
  <c r="AB405" i="37"/>
  <c r="X405" i="37"/>
  <c r="V405" i="37"/>
  <c r="AA405" i="37"/>
  <c r="U405" i="37"/>
  <c r="R405" i="37"/>
  <c r="AD405" i="37" s="1"/>
  <c r="Y405" i="37"/>
  <c r="W405" i="37"/>
  <c r="Z405" i="37"/>
  <c r="S405" i="37"/>
  <c r="AE405" i="37" s="1"/>
  <c r="Q405" i="37"/>
  <c r="AC405" i="37" s="1"/>
  <c r="C396" i="37"/>
  <c r="E396" i="37"/>
  <c r="I436" i="37"/>
  <c r="A391" i="41"/>
  <c r="D396" i="37"/>
  <c r="A436" i="37"/>
  <c r="B396" i="37"/>
  <c r="A356" i="41"/>
  <c r="E361" i="37"/>
  <c r="I401" i="37"/>
  <c r="D361" i="37"/>
  <c r="A401" i="37"/>
  <c r="C361" i="37"/>
  <c r="B361" i="37"/>
  <c r="AF200" i="15"/>
  <c r="Y240" i="15"/>
  <c r="V240" i="15"/>
  <c r="X240" i="15"/>
  <c r="T240" i="15"/>
  <c r="Z240" i="15"/>
  <c r="U240" i="15"/>
  <c r="Q240" i="15"/>
  <c r="R240" i="15"/>
  <c r="AD240" i="15" s="1"/>
  <c r="AA240" i="15"/>
  <c r="AB240" i="15"/>
  <c r="W240" i="15"/>
  <c r="S240" i="15"/>
  <c r="AE240" i="15" s="1"/>
  <c r="B280" i="15"/>
  <c r="D280" i="15"/>
  <c r="A320" i="15"/>
  <c r="A275" i="27"/>
  <c r="E280" i="15"/>
  <c r="I320" i="15"/>
  <c r="C280" i="15"/>
  <c r="C235" i="27"/>
  <c r="E235" i="27"/>
  <c r="V195" i="27"/>
  <c r="X195" i="27"/>
  <c r="M195" i="27"/>
  <c r="S195" i="27"/>
  <c r="O195" i="27"/>
  <c r="U195" i="27"/>
  <c r="Q195" i="27"/>
  <c r="W195" i="27"/>
  <c r="K195" i="27"/>
  <c r="J195" i="27"/>
  <c r="L195" i="27"/>
  <c r="N195" i="27"/>
  <c r="P195" i="27"/>
  <c r="R195" i="27"/>
  <c r="T195" i="27"/>
  <c r="AC183" i="15"/>
  <c r="N189" i="27"/>
  <c r="V189" i="27"/>
  <c r="P189" i="27"/>
  <c r="X189" i="27"/>
  <c r="R189" i="27"/>
  <c r="K189" i="27"/>
  <c r="T189" i="27"/>
  <c r="M189" i="27"/>
  <c r="O189" i="27"/>
  <c r="Q189" i="27"/>
  <c r="S189" i="27"/>
  <c r="U189" i="27"/>
  <c r="W189" i="27"/>
  <c r="J189" i="27"/>
  <c r="L189" i="27"/>
  <c r="C275" i="15"/>
  <c r="D275" i="15"/>
  <c r="A315" i="15"/>
  <c r="E275" i="15"/>
  <c r="I315" i="15"/>
  <c r="B275" i="15"/>
  <c r="A270" i="27"/>
  <c r="A314" i="15"/>
  <c r="A269" i="27"/>
  <c r="C274" i="15"/>
  <c r="D274" i="15"/>
  <c r="B274" i="15"/>
  <c r="E274" i="15"/>
  <c r="I314" i="15"/>
  <c r="C229" i="27"/>
  <c r="E229" i="27"/>
  <c r="C239" i="27"/>
  <c r="E239" i="27"/>
  <c r="AB234" i="15"/>
  <c r="Q234" i="15"/>
  <c r="Y234" i="15"/>
  <c r="U234" i="15"/>
  <c r="T234" i="15"/>
  <c r="S234" i="15"/>
  <c r="AE234" i="15" s="1"/>
  <c r="R234" i="15"/>
  <c r="AD234" i="15" s="1"/>
  <c r="X234" i="15"/>
  <c r="Z234" i="15"/>
  <c r="AA234" i="15"/>
  <c r="V234" i="15"/>
  <c r="W234" i="15"/>
  <c r="C284" i="15"/>
  <c r="B284" i="15"/>
  <c r="E284" i="15"/>
  <c r="I324" i="15"/>
  <c r="A324" i="15"/>
  <c r="A279" i="27"/>
  <c r="D284" i="15"/>
  <c r="AA223" i="15"/>
  <c r="Y223" i="15"/>
  <c r="Q223" i="15"/>
  <c r="W223" i="15"/>
  <c r="S223" i="15"/>
  <c r="AE223" i="15" s="1"/>
  <c r="U223" i="15"/>
  <c r="AB223" i="15"/>
  <c r="T223" i="15"/>
  <c r="Z223" i="15"/>
  <c r="V223" i="15"/>
  <c r="R223" i="15"/>
  <c r="AD223" i="15" s="1"/>
  <c r="X223" i="15"/>
  <c r="V244" i="15"/>
  <c r="X244" i="15"/>
  <c r="Q244" i="15"/>
  <c r="Y244" i="15"/>
  <c r="R244" i="15"/>
  <c r="AD244" i="15" s="1"/>
  <c r="AA244" i="15"/>
  <c r="T244" i="15"/>
  <c r="U244" i="15"/>
  <c r="W244" i="15"/>
  <c r="AB244" i="15"/>
  <c r="S244" i="15"/>
  <c r="AE244" i="15" s="1"/>
  <c r="Z244" i="15"/>
  <c r="E263" i="15"/>
  <c r="I303" i="15"/>
  <c r="D263" i="15"/>
  <c r="A303" i="15"/>
  <c r="C263" i="15"/>
  <c r="A258" i="27"/>
  <c r="B263" i="15"/>
  <c r="AC194" i="15"/>
  <c r="P199" i="27"/>
  <c r="Q199" i="27"/>
  <c r="R199" i="27"/>
  <c r="T199" i="27"/>
  <c r="W199" i="27"/>
  <c r="U199" i="27"/>
  <c r="X199" i="27"/>
  <c r="V199" i="27"/>
  <c r="J199" i="27"/>
  <c r="S199" i="27"/>
  <c r="K199" i="27"/>
  <c r="L199" i="27"/>
  <c r="M199" i="27"/>
  <c r="N199" i="27"/>
  <c r="O199" i="27"/>
  <c r="L190" i="27"/>
  <c r="P190" i="27"/>
  <c r="T190" i="27"/>
  <c r="J190" i="27"/>
  <c r="N190" i="27"/>
  <c r="R190" i="27"/>
  <c r="V190" i="27"/>
  <c r="K190" i="27"/>
  <c r="O190" i="27"/>
  <c r="S190" i="27"/>
  <c r="W190" i="27"/>
  <c r="M190" i="27"/>
  <c r="Q190" i="27"/>
  <c r="U190" i="27"/>
  <c r="X190" i="27"/>
  <c r="E230" i="27"/>
  <c r="C230" i="27"/>
  <c r="AC195" i="15"/>
  <c r="T235" i="15"/>
  <c r="Q235" i="15"/>
  <c r="AC235" i="15" s="1"/>
  <c r="Z235" i="15"/>
  <c r="Y235" i="15"/>
  <c r="U235" i="15"/>
  <c r="V235" i="15"/>
  <c r="S235" i="15"/>
  <c r="AE235" i="15" s="1"/>
  <c r="W235" i="15"/>
  <c r="X235" i="15"/>
  <c r="R235" i="15"/>
  <c r="AD235" i="15" s="1"/>
  <c r="AA235" i="15"/>
  <c r="AB235" i="15"/>
  <c r="R178" i="27"/>
  <c r="V178" i="27"/>
  <c r="K178" i="27"/>
  <c r="O178" i="27"/>
  <c r="X178" i="27"/>
  <c r="P178" i="27"/>
  <c r="L178" i="27"/>
  <c r="T178" i="27"/>
  <c r="M178" i="27"/>
  <c r="Q178" i="27"/>
  <c r="N178" i="27"/>
  <c r="S178" i="27"/>
  <c r="W178" i="27"/>
  <c r="U178" i="27"/>
  <c r="J178" i="27"/>
  <c r="E218" i="27"/>
  <c r="C218" i="27"/>
  <c r="E265" i="27"/>
  <c r="C265" i="27"/>
  <c r="AA229" i="15"/>
  <c r="S229" i="15"/>
  <c r="AB229" i="15"/>
  <c r="Z229" i="15"/>
  <c r="R229" i="15"/>
  <c r="AD229" i="15" s="1"/>
  <c r="V229" i="15"/>
  <c r="Q229" i="15"/>
  <c r="X229" i="15"/>
  <c r="Y229" i="15"/>
  <c r="T229" i="15"/>
  <c r="U229" i="15"/>
  <c r="W229" i="15"/>
  <c r="E271" i="27"/>
  <c r="C271" i="27"/>
  <c r="P203" i="27"/>
  <c r="Q203" i="27"/>
  <c r="R203" i="27"/>
  <c r="S203" i="27"/>
  <c r="T203" i="27"/>
  <c r="U203" i="27"/>
  <c r="V203" i="27"/>
  <c r="K203" i="27"/>
  <c r="W203" i="27"/>
  <c r="L203" i="27"/>
  <c r="X203" i="27"/>
  <c r="M203" i="27"/>
  <c r="J203" i="27"/>
  <c r="N203" i="27"/>
  <c r="O203" i="27"/>
  <c r="AC224" i="15"/>
  <c r="V264" i="15"/>
  <c r="U264" i="15"/>
  <c r="Z264" i="15"/>
  <c r="AA264" i="15"/>
  <c r="W264" i="15"/>
  <c r="S264" i="15"/>
  <c r="AE264" i="15" s="1"/>
  <c r="X264" i="15"/>
  <c r="AB264" i="15"/>
  <c r="T264" i="15"/>
  <c r="R264" i="15"/>
  <c r="AD264" i="15" s="1"/>
  <c r="Y264" i="15"/>
  <c r="Q264" i="15"/>
  <c r="E310" i="15"/>
  <c r="I350" i="15"/>
  <c r="D310" i="15"/>
  <c r="A350" i="15"/>
  <c r="C310" i="15"/>
  <c r="B310" i="15"/>
  <c r="A305" i="27"/>
  <c r="E269" i="15"/>
  <c r="I309" i="15"/>
  <c r="A264" i="27"/>
  <c r="D269" i="15"/>
  <c r="A309" i="15"/>
  <c r="B269" i="15"/>
  <c r="C269" i="15"/>
  <c r="W270" i="15"/>
  <c r="Y270" i="15"/>
  <c r="Z270" i="15"/>
  <c r="AB270" i="15"/>
  <c r="V270" i="15"/>
  <c r="S270" i="15"/>
  <c r="AE270" i="15" s="1"/>
  <c r="R270" i="15"/>
  <c r="AD270" i="15" s="1"/>
  <c r="T270" i="15"/>
  <c r="AA270" i="15"/>
  <c r="X270" i="15"/>
  <c r="Q270" i="15"/>
  <c r="U270" i="15"/>
  <c r="S278" i="15"/>
  <c r="AE278" i="15" s="1"/>
  <c r="R278" i="15"/>
  <c r="AD278" i="15" s="1"/>
  <c r="T278" i="15"/>
  <c r="X278" i="15"/>
  <c r="V278" i="15"/>
  <c r="Y278" i="15"/>
  <c r="AA278" i="15"/>
  <c r="Z278" i="15"/>
  <c r="U278" i="15"/>
  <c r="W278" i="15"/>
  <c r="AB278" i="15"/>
  <c r="Q278" i="15"/>
  <c r="AC278" i="15" s="1"/>
  <c r="U248" i="15"/>
  <c r="T248" i="15"/>
  <c r="Z248" i="15"/>
  <c r="S248" i="15"/>
  <c r="AE248" i="15" s="1"/>
  <c r="AB248" i="15"/>
  <c r="V248" i="15"/>
  <c r="Q248" i="15"/>
  <c r="AC248" i="15" s="1"/>
  <c r="R248" i="15"/>
  <c r="AD248" i="15" s="1"/>
  <c r="AA248" i="15"/>
  <c r="Y248" i="15"/>
  <c r="X248" i="15"/>
  <c r="W248" i="15"/>
  <c r="Q223" i="27"/>
  <c r="R223" i="27"/>
  <c r="S223" i="27"/>
  <c r="T223" i="27"/>
  <c r="U223" i="27"/>
  <c r="V223" i="27"/>
  <c r="W223" i="27"/>
  <c r="X223" i="27"/>
  <c r="M223" i="27"/>
  <c r="J223" i="27"/>
  <c r="N223" i="27"/>
  <c r="K223" i="27"/>
  <c r="O223" i="27"/>
  <c r="L223" i="27"/>
  <c r="P223" i="27"/>
  <c r="AC208" i="15"/>
  <c r="AA268" i="15"/>
  <c r="R268" i="15"/>
  <c r="AD268" i="15" s="1"/>
  <c r="S268" i="15"/>
  <c r="AE268" i="15" s="1"/>
  <c r="V268" i="15"/>
  <c r="T268" i="15"/>
  <c r="Z268" i="15"/>
  <c r="W268" i="15"/>
  <c r="U268" i="15"/>
  <c r="AB268" i="15"/>
  <c r="Q268" i="15"/>
  <c r="AC268" i="15" s="1"/>
  <c r="Y268" i="15"/>
  <c r="X268" i="15"/>
  <c r="C259" i="27"/>
  <c r="E259" i="27"/>
  <c r="C318" i="15"/>
  <c r="B318" i="15"/>
  <c r="A313" i="27"/>
  <c r="D318" i="15"/>
  <c r="A358" i="15"/>
  <c r="E318" i="15"/>
  <c r="I358" i="15"/>
  <c r="J276" i="27"/>
  <c r="T276" i="27"/>
  <c r="W276" i="27"/>
  <c r="K276" i="27"/>
  <c r="R276" i="27"/>
  <c r="M276" i="27"/>
  <c r="U276" i="27"/>
  <c r="O276" i="27"/>
  <c r="P276" i="27"/>
  <c r="Q276" i="27"/>
  <c r="S276" i="27"/>
  <c r="N276" i="27"/>
  <c r="X276" i="27"/>
  <c r="L276" i="27"/>
  <c r="V276" i="27"/>
  <c r="C304" i="15"/>
  <c r="B304" i="15"/>
  <c r="E304" i="15"/>
  <c r="I344" i="15"/>
  <c r="A344" i="15"/>
  <c r="A299" i="27"/>
  <c r="D304" i="15"/>
  <c r="C243" i="27"/>
  <c r="E243" i="27"/>
  <c r="AC230" i="15"/>
  <c r="T321" i="15"/>
  <c r="U321" i="15"/>
  <c r="R321" i="15"/>
  <c r="AD321" i="15" s="1"/>
  <c r="S321" i="15"/>
  <c r="AE321" i="15" s="1"/>
  <c r="Q321" i="15"/>
  <c r="AB321" i="15"/>
  <c r="Z321" i="15"/>
  <c r="X321" i="15"/>
  <c r="V321" i="15"/>
  <c r="W321" i="15"/>
  <c r="Y321" i="15"/>
  <c r="AA321" i="15"/>
  <c r="C263" i="27"/>
  <c r="E263" i="27"/>
  <c r="A283" i="27"/>
  <c r="D288" i="15"/>
  <c r="E288" i="15"/>
  <c r="I328" i="15"/>
  <c r="B288" i="15"/>
  <c r="A328" i="15"/>
  <c r="C288" i="15"/>
  <c r="S231" i="27"/>
  <c r="M231" i="27"/>
  <c r="J231" i="27"/>
  <c r="T231" i="27"/>
  <c r="U231" i="27"/>
  <c r="W231" i="27"/>
  <c r="R231" i="27"/>
  <c r="O231" i="27"/>
  <c r="X231" i="27"/>
  <c r="V231" i="27"/>
  <c r="P231" i="27"/>
  <c r="N231" i="27"/>
  <c r="L231" i="27"/>
  <c r="K231" i="27"/>
  <c r="Q231" i="27"/>
  <c r="B361" i="15"/>
  <c r="E361" i="15"/>
  <c r="I401" i="15"/>
  <c r="A401" i="15"/>
  <c r="A356" i="27"/>
  <c r="D361" i="15"/>
  <c r="C361" i="15"/>
  <c r="E308" i="15"/>
  <c r="I348" i="15"/>
  <c r="B308" i="15"/>
  <c r="D308" i="15"/>
  <c r="A348" i="15"/>
  <c r="A303" i="27"/>
  <c r="C308" i="15"/>
  <c r="C273" i="27"/>
  <c r="E273" i="27"/>
  <c r="C316" i="15"/>
  <c r="B316" i="15"/>
  <c r="E316" i="15"/>
  <c r="I356" i="15"/>
  <c r="D316" i="15"/>
  <c r="A311" i="27"/>
  <c r="A356" i="15"/>
  <c r="U219" i="27"/>
  <c r="N219" i="27"/>
  <c r="R219" i="27"/>
  <c r="S219" i="27"/>
  <c r="W219" i="27"/>
  <c r="L219" i="27"/>
  <c r="V219" i="27"/>
  <c r="P219" i="27"/>
  <c r="T219" i="27"/>
  <c r="M219" i="27"/>
  <c r="Q219" i="27"/>
  <c r="J219" i="27"/>
  <c r="O219" i="27"/>
  <c r="X219" i="27"/>
  <c r="K219" i="27"/>
  <c r="AB246" i="15"/>
  <c r="Y246" i="15"/>
  <c r="U246" i="15"/>
  <c r="Z246" i="15"/>
  <c r="X246" i="15"/>
  <c r="T246" i="15"/>
  <c r="V246" i="15"/>
  <c r="AA246" i="15"/>
  <c r="S246" i="15"/>
  <c r="W246" i="15"/>
  <c r="Q246" i="15"/>
  <c r="AC246" i="15" s="1"/>
  <c r="R246" i="15"/>
  <c r="AD246" i="15" s="1"/>
  <c r="AC206" i="15"/>
  <c r="M184" i="27"/>
  <c r="N184" i="27"/>
  <c r="R184" i="27"/>
  <c r="V184" i="27"/>
  <c r="J184" i="27"/>
  <c r="O184" i="27"/>
  <c r="K184" i="27"/>
  <c r="X184" i="27"/>
  <c r="U184" i="27"/>
  <c r="T184" i="27"/>
  <c r="Q184" i="27"/>
  <c r="P184" i="27"/>
  <c r="L184" i="27"/>
  <c r="W184" i="27"/>
  <c r="S184" i="27"/>
  <c r="L225" i="27"/>
  <c r="M225" i="27"/>
  <c r="N225" i="27"/>
  <c r="O225" i="27"/>
  <c r="Q225" i="27"/>
  <c r="W225" i="27"/>
  <c r="J225" i="27"/>
  <c r="S225" i="27"/>
  <c r="P225" i="27"/>
  <c r="T225" i="27"/>
  <c r="R225" i="27"/>
  <c r="U225" i="27"/>
  <c r="X225" i="27"/>
  <c r="V225" i="27"/>
  <c r="K225" i="27"/>
  <c r="C316" i="27"/>
  <c r="E316" i="27"/>
  <c r="E286" i="15"/>
  <c r="I326" i="15"/>
  <c r="C286" i="15"/>
  <c r="A281" i="27"/>
  <c r="B286" i="15"/>
  <c r="A326" i="15"/>
  <c r="D286" i="15"/>
  <c r="R201" i="27"/>
  <c r="V201" i="27"/>
  <c r="K201" i="27"/>
  <c r="O201" i="27"/>
  <c r="W201" i="27"/>
  <c r="L201" i="27"/>
  <c r="J201" i="27"/>
  <c r="N201" i="27"/>
  <c r="M201" i="27"/>
  <c r="Q201" i="27"/>
  <c r="U201" i="27"/>
  <c r="S201" i="27"/>
  <c r="P201" i="27"/>
  <c r="T201" i="27"/>
  <c r="X201" i="27"/>
  <c r="S276" i="15"/>
  <c r="AE276" i="15" s="1"/>
  <c r="U276" i="15"/>
  <c r="V276" i="15"/>
  <c r="AA276" i="15"/>
  <c r="Q276" i="15"/>
  <c r="W276" i="15"/>
  <c r="Y276" i="15"/>
  <c r="T276" i="15"/>
  <c r="Z276" i="15"/>
  <c r="X276" i="15"/>
  <c r="R276" i="15"/>
  <c r="AD276" i="15" s="1"/>
  <c r="AB276" i="15"/>
  <c r="C241" i="27"/>
  <c r="E241" i="27"/>
  <c r="C224" i="27"/>
  <c r="E224" i="27"/>
  <c r="W233" i="27"/>
  <c r="S233" i="27"/>
  <c r="X233" i="27"/>
  <c r="R233" i="27"/>
  <c r="J233" i="27"/>
  <c r="Q233" i="27"/>
  <c r="O233" i="27"/>
  <c r="L233" i="27"/>
  <c r="N233" i="27"/>
  <c r="P233" i="27"/>
  <c r="T233" i="27"/>
  <c r="K233" i="27"/>
  <c r="U233" i="27"/>
  <c r="M233" i="27"/>
  <c r="V233" i="27"/>
  <c r="L17" i="31"/>
  <c r="L14" i="31"/>
  <c r="M17" i="31"/>
  <c r="M14" i="31"/>
  <c r="N17" i="31"/>
  <c r="N14" i="31"/>
  <c r="U11" i="7"/>
  <c r="J232" i="27"/>
  <c r="T232" i="27"/>
  <c r="S232" i="27"/>
  <c r="W232" i="27"/>
  <c r="P232" i="27"/>
  <c r="V232" i="27"/>
  <c r="U232" i="27"/>
  <c r="M232" i="27"/>
  <c r="R232" i="27"/>
  <c r="N232" i="27"/>
  <c r="Q232" i="27"/>
  <c r="O232" i="27"/>
  <c r="X232" i="27"/>
  <c r="L232" i="27"/>
  <c r="K232" i="27"/>
  <c r="V243" i="40"/>
  <c r="U243" i="40"/>
  <c r="K243" i="40"/>
  <c r="J243" i="40"/>
  <c r="X243" i="40"/>
  <c r="N243" i="40"/>
  <c r="S243" i="40"/>
  <c r="R243" i="40"/>
  <c r="O243" i="40"/>
  <c r="T243" i="40"/>
  <c r="W243" i="40"/>
  <c r="L243" i="40"/>
  <c r="Q243" i="40"/>
  <c r="M243" i="40"/>
  <c r="P243" i="40"/>
  <c r="C272" i="27"/>
  <c r="E272" i="27"/>
  <c r="C354" i="41"/>
  <c r="E354" i="41"/>
  <c r="R314" i="41"/>
  <c r="N314" i="41"/>
  <c r="P314" i="41"/>
  <c r="L314" i="41"/>
  <c r="T314" i="41"/>
  <c r="V314" i="41"/>
  <c r="X314" i="41"/>
  <c r="K314" i="41"/>
  <c r="S314" i="41"/>
  <c r="O314" i="41"/>
  <c r="Q314" i="41"/>
  <c r="J314" i="41"/>
  <c r="W314" i="41"/>
  <c r="Y314" i="41"/>
  <c r="M314" i="41"/>
  <c r="U314" i="41"/>
  <c r="O6" i="12"/>
  <c r="L18" i="28" s="1"/>
  <c r="J19" i="28"/>
  <c r="C399" i="37"/>
  <c r="A439" i="37"/>
  <c r="D399" i="37"/>
  <c r="B399" i="37"/>
  <c r="E399" i="37"/>
  <c r="I439" i="37"/>
  <c r="A394" i="41"/>
  <c r="V248" i="38"/>
  <c r="U248" i="38"/>
  <c r="Z248" i="38"/>
  <c r="T248" i="38"/>
  <c r="X248" i="38"/>
  <c r="Y248" i="38"/>
  <c r="R248" i="38"/>
  <c r="AD248" i="38" s="1"/>
  <c r="W248" i="38"/>
  <c r="S248" i="38"/>
  <c r="AE248" i="38" s="1"/>
  <c r="AB248" i="38"/>
  <c r="Q248" i="38"/>
  <c r="AC248" i="38" s="1"/>
  <c r="AA248" i="38"/>
  <c r="AC319" i="37"/>
  <c r="S277" i="15"/>
  <c r="AE277" i="15" s="1"/>
  <c r="Y277" i="15"/>
  <c r="V277" i="15"/>
  <c r="R277" i="15"/>
  <c r="AD277" i="15" s="1"/>
  <c r="Q277" i="15"/>
  <c r="AB277" i="15"/>
  <c r="AA277" i="15"/>
  <c r="X277" i="15"/>
  <c r="W277" i="15"/>
  <c r="T277" i="15"/>
  <c r="U277" i="15"/>
  <c r="Z277" i="15"/>
  <c r="U359" i="37"/>
  <c r="AB359" i="37"/>
  <c r="X359" i="37"/>
  <c r="R359" i="37"/>
  <c r="AD359" i="37" s="1"/>
  <c r="Z359" i="37"/>
  <c r="Q359" i="37"/>
  <c r="AC359" i="37" s="1"/>
  <c r="W359" i="37"/>
  <c r="T359" i="37"/>
  <c r="AA359" i="37"/>
  <c r="S359" i="37"/>
  <c r="AE359" i="37" s="1"/>
  <c r="V359" i="37"/>
  <c r="Y359" i="37"/>
  <c r="Y323" i="39"/>
  <c r="Z323" i="39"/>
  <c r="C323" i="39"/>
  <c r="AB323" i="39"/>
  <c r="Q323" i="39"/>
  <c r="N323" i="39"/>
  <c r="D323" i="39"/>
  <c r="T323" i="39"/>
  <c r="O323" i="39"/>
  <c r="A363" i="39"/>
  <c r="P323" i="39"/>
  <c r="V323" i="39"/>
  <c r="U323" i="39"/>
  <c r="B323" i="39"/>
  <c r="AA323" i="39"/>
  <c r="R323" i="39"/>
  <c r="X323" i="39"/>
  <c r="S323" i="39"/>
  <c r="W323" i="39"/>
  <c r="D288" i="38"/>
  <c r="A283" i="40"/>
  <c r="E283" i="40"/>
  <c r="B288" i="38"/>
  <c r="C288" i="38"/>
  <c r="A328" i="38"/>
  <c r="I288" i="38"/>
  <c r="AF288" i="38"/>
  <c r="E288" i="38"/>
  <c r="C317" i="15"/>
  <c r="D317" i="15"/>
  <c r="A312" i="27"/>
  <c r="E317" i="15"/>
  <c r="I357" i="15"/>
  <c r="B317" i="15"/>
  <c r="A357" i="15"/>
  <c r="C328" i="39"/>
  <c r="B328" i="39"/>
  <c r="D328" i="39"/>
  <c r="A368" i="39"/>
  <c r="C297" i="39"/>
  <c r="B297" i="39"/>
  <c r="D297" i="39"/>
  <c r="A337" i="39"/>
  <c r="N297" i="39"/>
  <c r="O297" i="39"/>
  <c r="B332" i="39"/>
  <c r="D332" i="39"/>
  <c r="A372" i="39"/>
  <c r="C332" i="39"/>
  <c r="C333" i="39"/>
  <c r="B333" i="39"/>
  <c r="D333" i="39"/>
  <c r="A373" i="39"/>
  <c r="O296" i="39"/>
  <c r="B296" i="39"/>
  <c r="D296" i="39"/>
  <c r="A336" i="39"/>
  <c r="N296" i="39"/>
  <c r="C296" i="39"/>
  <c r="C249" i="39"/>
  <c r="B249" i="39"/>
  <c r="D249" i="39"/>
  <c r="A289" i="39"/>
  <c r="C298" i="39"/>
  <c r="B298" i="39"/>
  <c r="D298" i="39"/>
  <c r="A338" i="39"/>
  <c r="C371" i="39"/>
  <c r="D371" i="39"/>
  <c r="A411" i="39"/>
  <c r="B371" i="39"/>
  <c r="C414" i="39"/>
  <c r="N414" i="39"/>
  <c r="B414" i="39"/>
  <c r="D414" i="39"/>
  <c r="A454" i="39"/>
  <c r="O414" i="39"/>
  <c r="C290" i="39"/>
  <c r="B290" i="39"/>
  <c r="D290" i="39"/>
  <c r="A330" i="39"/>
  <c r="E472" i="41"/>
  <c r="C472" i="41"/>
  <c r="E387" i="41"/>
  <c r="C387" i="41"/>
  <c r="F6" i="59"/>
  <c r="M13" i="61"/>
  <c r="N13" i="61"/>
  <c r="N8" i="61"/>
  <c r="J6" i="6"/>
  <c r="F8" i="59"/>
  <c r="X325" i="15"/>
  <c r="R325" i="15"/>
  <c r="AD325" i="15" s="1"/>
  <c r="AB325" i="15"/>
  <c r="Z325" i="15"/>
  <c r="V325" i="15"/>
  <c r="AA325" i="15"/>
  <c r="Q325" i="15"/>
  <c r="AC325" i="15" s="1"/>
  <c r="U325" i="15"/>
  <c r="S325" i="15"/>
  <c r="AE325" i="15" s="1"/>
  <c r="Y325" i="15"/>
  <c r="T325" i="15"/>
  <c r="W325" i="15"/>
  <c r="A431" i="15"/>
  <c r="A386" i="27"/>
  <c r="D391" i="15"/>
  <c r="E391" i="15"/>
  <c r="I431" i="15"/>
  <c r="C391" i="15"/>
  <c r="B391" i="15"/>
  <c r="C295" i="39"/>
  <c r="B295" i="39"/>
  <c r="D295" i="39"/>
  <c r="A335" i="39"/>
  <c r="N295" i="39"/>
  <c r="N347" i="41"/>
  <c r="P347" i="41"/>
  <c r="J347" i="41"/>
  <c r="L347" i="41"/>
  <c r="V347" i="41"/>
  <c r="X347" i="41"/>
  <c r="R347" i="41"/>
  <c r="T347" i="41"/>
  <c r="O347" i="41"/>
  <c r="Q347" i="41"/>
  <c r="K347" i="41"/>
  <c r="M347" i="41"/>
  <c r="S347" i="41"/>
  <c r="U347" i="41"/>
  <c r="W347" i="41"/>
  <c r="Y347" i="41"/>
  <c r="A441" i="38"/>
  <c r="A396" i="40"/>
  <c r="E396" i="40"/>
  <c r="E401" i="38"/>
  <c r="B401" i="38"/>
  <c r="I401" i="38"/>
  <c r="AF401" i="38"/>
  <c r="D401" i="38"/>
  <c r="C401" i="38"/>
  <c r="S260" i="39"/>
  <c r="C260" i="39"/>
  <c r="AB260" i="39"/>
  <c r="O260" i="39"/>
  <c r="R260" i="39"/>
  <c r="D260" i="39"/>
  <c r="P260" i="39"/>
  <c r="N260" i="39"/>
  <c r="AC260" i="39" s="1"/>
  <c r="AD260" i="39" s="1"/>
  <c r="AE260" i="39" s="1"/>
  <c r="AF260" i="39" s="1"/>
  <c r="AG260" i="39" s="1"/>
  <c r="Z260" i="39"/>
  <c r="T260" i="39"/>
  <c r="W260" i="39"/>
  <c r="X260" i="39"/>
  <c r="U260" i="39"/>
  <c r="A300" i="39"/>
  <c r="Q260" i="39"/>
  <c r="B260" i="39"/>
  <c r="AA260" i="39"/>
  <c r="Y260" i="39"/>
  <c r="V260" i="39"/>
  <c r="S6" i="36"/>
  <c r="O41" i="7"/>
  <c r="E8" i="31"/>
  <c r="F10" i="23"/>
  <c r="F13" i="23"/>
  <c r="F14" i="23" s="1"/>
  <c r="Z381" i="39"/>
  <c r="U381" i="39"/>
  <c r="A421" i="39"/>
  <c r="B381" i="39"/>
  <c r="AA381" i="39"/>
  <c r="Y381" i="39"/>
  <c r="S381" i="39"/>
  <c r="C381" i="39"/>
  <c r="AB381" i="39"/>
  <c r="N381" i="39"/>
  <c r="T381" i="39"/>
  <c r="W381" i="39"/>
  <c r="Q381" i="39"/>
  <c r="O381" i="39"/>
  <c r="X381" i="39"/>
  <c r="P381" i="39"/>
  <c r="D381" i="39"/>
  <c r="R381" i="39"/>
  <c r="V381" i="39"/>
  <c r="Q379" i="40"/>
  <c r="L379" i="40"/>
  <c r="P379" i="40"/>
  <c r="U379" i="40"/>
  <c r="M379" i="40"/>
  <c r="R379" i="40"/>
  <c r="S379" i="40"/>
  <c r="V379" i="40"/>
  <c r="X379" i="40"/>
  <c r="W379" i="40"/>
  <c r="J379" i="40"/>
  <c r="N379" i="40"/>
  <c r="T379" i="40"/>
  <c r="K379" i="40"/>
  <c r="O379" i="40"/>
  <c r="X384" i="38"/>
  <c r="Z384" i="38"/>
  <c r="Y384" i="38"/>
  <c r="U384" i="38"/>
  <c r="T384" i="38"/>
  <c r="S384" i="38"/>
  <c r="AE384" i="38" s="1"/>
  <c r="V384" i="38"/>
  <c r="Q384" i="38"/>
  <c r="AC384" i="38" s="1"/>
  <c r="AB384" i="38"/>
  <c r="AA384" i="38"/>
  <c r="R384" i="38"/>
  <c r="AD384" i="38" s="1"/>
  <c r="W384" i="38"/>
  <c r="R370" i="38"/>
  <c r="AD370" i="38" s="1"/>
  <c r="Q370" i="38"/>
  <c r="AC370" i="38" s="1"/>
  <c r="Y370" i="38"/>
  <c r="AA370" i="38"/>
  <c r="W370" i="38"/>
  <c r="X370" i="38"/>
  <c r="V370" i="38"/>
  <c r="S370" i="38"/>
  <c r="AE370" i="38" s="1"/>
  <c r="Z370" i="38"/>
  <c r="U370" i="38"/>
  <c r="AB370" i="38"/>
  <c r="T370" i="38"/>
  <c r="L365" i="40"/>
  <c r="Q365" i="40"/>
  <c r="T365" i="40"/>
  <c r="O365" i="40"/>
  <c r="K365" i="40"/>
  <c r="R365" i="40"/>
  <c r="X365" i="40"/>
  <c r="S365" i="40"/>
  <c r="M365" i="40"/>
  <c r="N365" i="40"/>
  <c r="J365" i="40"/>
  <c r="U365" i="40"/>
  <c r="W365" i="40"/>
  <c r="P365" i="40"/>
  <c r="V365" i="40"/>
  <c r="S306" i="27"/>
  <c r="M306" i="27"/>
  <c r="U306" i="27"/>
  <c r="L306" i="27"/>
  <c r="P306" i="27"/>
  <c r="T306" i="27"/>
  <c r="X306" i="27"/>
  <c r="O306" i="27"/>
  <c r="W306" i="27"/>
  <c r="Q306" i="27"/>
  <c r="J306" i="27"/>
  <c r="N306" i="27"/>
  <c r="R306" i="27"/>
  <c r="V306" i="27"/>
  <c r="K306" i="27"/>
  <c r="AC289" i="37"/>
  <c r="F37" i="35"/>
  <c r="C31" i="40"/>
  <c r="C324" i="41"/>
  <c r="E324" i="41"/>
  <c r="O380" i="40"/>
  <c r="P380" i="40"/>
  <c r="Q380" i="40"/>
  <c r="R380" i="40"/>
  <c r="S380" i="40"/>
  <c r="T380" i="40"/>
  <c r="U380" i="40"/>
  <c r="V380" i="40"/>
  <c r="W380" i="40"/>
  <c r="X380" i="40"/>
  <c r="J380" i="40"/>
  <c r="K380" i="40"/>
  <c r="L380" i="40"/>
  <c r="M380" i="40"/>
  <c r="N380" i="40"/>
  <c r="V356" i="40"/>
  <c r="W356" i="40"/>
  <c r="R356" i="40"/>
  <c r="S356" i="40"/>
  <c r="P356" i="40"/>
  <c r="X356" i="40"/>
  <c r="Q356" i="40"/>
  <c r="N356" i="40"/>
  <c r="O356" i="40"/>
  <c r="J356" i="40"/>
  <c r="K356" i="40"/>
  <c r="L356" i="40"/>
  <c r="T356" i="40"/>
  <c r="M356" i="40"/>
  <c r="U356" i="40"/>
  <c r="AC311" i="15"/>
  <c r="L11" i="37"/>
  <c r="L4" i="37"/>
  <c r="AC437" i="37"/>
  <c r="U479" i="39"/>
  <c r="V479" i="39"/>
  <c r="D479" i="39"/>
  <c r="Q479" i="39"/>
  <c r="X479" i="39"/>
  <c r="Y479" i="39"/>
  <c r="P479" i="39"/>
  <c r="AC479" i="39" s="1"/>
  <c r="AD479" i="39" s="1"/>
  <c r="AE479" i="39" s="1"/>
  <c r="AF479" i="39" s="1"/>
  <c r="AG479" i="39" s="1"/>
  <c r="T479" i="39"/>
  <c r="B479" i="39"/>
  <c r="AA479" i="39"/>
  <c r="C479" i="39"/>
  <c r="AB479" i="39"/>
  <c r="O479" i="39"/>
  <c r="S479" i="39"/>
  <c r="W479" i="39"/>
  <c r="Z479" i="39"/>
  <c r="N479" i="39"/>
  <c r="R479" i="39"/>
  <c r="R269" i="39"/>
  <c r="AC269" i="39" s="1"/>
  <c r="AD269" i="39" s="1"/>
  <c r="AE269" i="39" s="1"/>
  <c r="AF269" i="39" s="1"/>
  <c r="AG269" i="39" s="1"/>
  <c r="Y269" i="39"/>
  <c r="N269" i="39"/>
  <c r="Q269" i="39"/>
  <c r="D269" i="39"/>
  <c r="O269" i="39"/>
  <c r="X269" i="39"/>
  <c r="A309" i="39"/>
  <c r="Z269" i="39"/>
  <c r="T269" i="39"/>
  <c r="B269" i="39"/>
  <c r="AA269" i="39"/>
  <c r="U269" i="39"/>
  <c r="P269" i="39"/>
  <c r="V269" i="39"/>
  <c r="C269" i="39"/>
  <c r="AB269" i="39"/>
  <c r="S269" i="39"/>
  <c r="W269" i="39"/>
  <c r="J298" i="40"/>
  <c r="M298" i="40"/>
  <c r="W298" i="40"/>
  <c r="K298" i="40"/>
  <c r="U298" i="40"/>
  <c r="P298" i="40"/>
  <c r="S298" i="40"/>
  <c r="Q298" i="40"/>
  <c r="L298" i="40"/>
  <c r="N298" i="40"/>
  <c r="T298" i="40"/>
  <c r="V298" i="40"/>
  <c r="X298" i="40"/>
  <c r="O298" i="40"/>
  <c r="R298" i="40"/>
  <c r="C429" i="41"/>
  <c r="E429" i="41"/>
  <c r="T361" i="38"/>
  <c r="Q361" i="38"/>
  <c r="AC361" i="38" s="1"/>
  <c r="U361" i="38"/>
  <c r="AB361" i="38"/>
  <c r="AA361" i="38"/>
  <c r="V361" i="38"/>
  <c r="S361" i="38"/>
  <c r="AE361" i="38" s="1"/>
  <c r="Y361" i="38"/>
  <c r="R361" i="38"/>
  <c r="AD361" i="38" s="1"/>
  <c r="Z361" i="38"/>
  <c r="W361" i="38"/>
  <c r="X361" i="38"/>
  <c r="N389" i="41"/>
  <c r="M389" i="41"/>
  <c r="W389" i="41"/>
  <c r="T389" i="41"/>
  <c r="V389" i="41"/>
  <c r="U389" i="41"/>
  <c r="Q389" i="41"/>
  <c r="L389" i="41"/>
  <c r="R389" i="41"/>
  <c r="O389" i="41"/>
  <c r="Y389" i="41"/>
  <c r="K389" i="41"/>
  <c r="P389" i="41"/>
  <c r="J389" i="41"/>
  <c r="X389" i="41"/>
  <c r="S389" i="41"/>
  <c r="J284" i="41"/>
  <c r="N284" i="41"/>
  <c r="S284" i="41"/>
  <c r="X284" i="41"/>
  <c r="R284" i="41"/>
  <c r="W284" i="41"/>
  <c r="Q284" i="41"/>
  <c r="V284" i="41"/>
  <c r="P284" i="41"/>
  <c r="U284" i="41"/>
  <c r="M284" i="41"/>
  <c r="O284" i="41"/>
  <c r="L284" i="41"/>
  <c r="T284" i="41"/>
  <c r="K284" i="41"/>
  <c r="Y284" i="41"/>
  <c r="I410" i="38"/>
  <c r="AF410" i="38"/>
  <c r="A405" i="40"/>
  <c r="E405" i="40"/>
  <c r="D410" i="38"/>
  <c r="B410" i="38"/>
  <c r="A450" i="38"/>
  <c r="C410" i="38"/>
  <c r="E410" i="38"/>
  <c r="J280" i="27"/>
  <c r="N280" i="27"/>
  <c r="R280" i="27"/>
  <c r="V280" i="27"/>
  <c r="K280" i="27"/>
  <c r="O280" i="27"/>
  <c r="S280" i="27"/>
  <c r="W280" i="27"/>
  <c r="L280" i="27"/>
  <c r="P280" i="27"/>
  <c r="T280" i="27"/>
  <c r="X280" i="27"/>
  <c r="M280" i="27"/>
  <c r="Q280" i="27"/>
  <c r="U280" i="27"/>
  <c r="C313" i="39"/>
  <c r="AB313" i="39"/>
  <c r="Z313" i="39"/>
  <c r="D313" i="39"/>
  <c r="Y313" i="39"/>
  <c r="A353" i="39"/>
  <c r="R313" i="39"/>
  <c r="W313" i="39"/>
  <c r="T313" i="39"/>
  <c r="Q313" i="39"/>
  <c r="S313" i="39"/>
  <c r="N313" i="39"/>
  <c r="X313" i="39"/>
  <c r="O313" i="39"/>
  <c r="B313" i="39"/>
  <c r="AA313" i="39"/>
  <c r="U313" i="39"/>
  <c r="V313" i="39"/>
  <c r="P313" i="39"/>
  <c r="O434" i="39"/>
  <c r="Z434" i="39"/>
  <c r="Q434" i="39"/>
  <c r="T434" i="39"/>
  <c r="S434" i="39"/>
  <c r="N434" i="39"/>
  <c r="B434" i="39"/>
  <c r="AA434" i="39"/>
  <c r="U434" i="39"/>
  <c r="X434" i="39"/>
  <c r="W434" i="39"/>
  <c r="R434" i="39"/>
  <c r="Y434" i="39"/>
  <c r="A474" i="39"/>
  <c r="P434" i="39"/>
  <c r="C434" i="39"/>
  <c r="AB434" i="39"/>
  <c r="V434" i="39"/>
  <c r="D434" i="39"/>
  <c r="A427" i="41"/>
  <c r="A472" i="37"/>
  <c r="C432" i="37"/>
  <c r="D432" i="37"/>
  <c r="B432" i="37"/>
  <c r="E432" i="37"/>
  <c r="I472" i="37"/>
  <c r="S13" i="28"/>
  <c r="S12" i="28"/>
  <c r="C40" i="36"/>
  <c r="Q383" i="39"/>
  <c r="T383" i="39"/>
  <c r="S383" i="39"/>
  <c r="N383" i="39"/>
  <c r="B383" i="39"/>
  <c r="AA383" i="39"/>
  <c r="U383" i="39"/>
  <c r="X383" i="39"/>
  <c r="W383" i="39"/>
  <c r="R383" i="39"/>
  <c r="Y383" i="39"/>
  <c r="A423" i="39"/>
  <c r="C383" i="39"/>
  <c r="AB383" i="39"/>
  <c r="V383" i="39"/>
  <c r="D383" i="39"/>
  <c r="Z383" i="39"/>
  <c r="P383" i="39"/>
  <c r="O383" i="39"/>
  <c r="Y388" i="39"/>
  <c r="W388" i="39"/>
  <c r="D388" i="39"/>
  <c r="Q388" i="39"/>
  <c r="U388" i="39"/>
  <c r="V388" i="39"/>
  <c r="A428" i="39"/>
  <c r="O388" i="39"/>
  <c r="S388" i="39"/>
  <c r="B388" i="39"/>
  <c r="AA388" i="39"/>
  <c r="P388" i="39"/>
  <c r="Z388" i="39"/>
  <c r="T388" i="39"/>
  <c r="R388" i="39"/>
  <c r="C388" i="39"/>
  <c r="AB388" i="39"/>
  <c r="X388" i="39"/>
  <c r="N388" i="39"/>
  <c r="D318" i="38"/>
  <c r="A313" i="40"/>
  <c r="E313" i="40"/>
  <c r="E318" i="38"/>
  <c r="B318" i="38"/>
  <c r="I318" i="38"/>
  <c r="AF318" i="38"/>
  <c r="C318" i="38"/>
  <c r="A358" i="38"/>
  <c r="E320" i="27"/>
  <c r="C320" i="27"/>
  <c r="E346" i="27"/>
  <c r="C346" i="27"/>
  <c r="V351" i="15"/>
  <c r="T351" i="15"/>
  <c r="AB351" i="15"/>
  <c r="S351" i="15"/>
  <c r="AE351" i="15" s="1"/>
  <c r="X351" i="15"/>
  <c r="W351" i="15"/>
  <c r="Y351" i="15"/>
  <c r="AA351" i="15"/>
  <c r="Q351" i="15"/>
  <c r="R351" i="15"/>
  <c r="AD351" i="15" s="1"/>
  <c r="Z351" i="15"/>
  <c r="U351" i="15"/>
  <c r="K17" i="28"/>
  <c r="Y329" i="37"/>
  <c r="X329" i="37"/>
  <c r="AB329" i="37"/>
  <c r="R329" i="37"/>
  <c r="Z329" i="37"/>
  <c r="W329" i="37"/>
  <c r="Q329" i="37"/>
  <c r="S329" i="37"/>
  <c r="AE329" i="37" s="1"/>
  <c r="T329" i="37"/>
  <c r="AA329" i="37"/>
  <c r="U329" i="37"/>
  <c r="V329" i="37"/>
  <c r="C425" i="38"/>
  <c r="D425" i="38"/>
  <c r="A465" i="38"/>
  <c r="E425" i="38"/>
  <c r="I425" i="38"/>
  <c r="AF425" i="38"/>
  <c r="B425" i="38"/>
  <c r="A420" i="40"/>
  <c r="E420" i="40"/>
  <c r="B310" i="38"/>
  <c r="E310" i="38"/>
  <c r="A305" i="40"/>
  <c r="E305" i="40"/>
  <c r="A350" i="38"/>
  <c r="C310" i="38"/>
  <c r="D310" i="38"/>
  <c r="I310" i="38"/>
  <c r="AF310" i="38"/>
  <c r="Y270" i="38"/>
  <c r="T270" i="38"/>
  <c r="X270" i="38"/>
  <c r="R270" i="38"/>
  <c r="AD270" i="38" s="1"/>
  <c r="Z270" i="38"/>
  <c r="V270" i="38"/>
  <c r="Q270" i="38"/>
  <c r="AC270" i="38" s="1"/>
  <c r="U270" i="38"/>
  <c r="W270" i="38"/>
  <c r="AB270" i="38"/>
  <c r="S270" i="38"/>
  <c r="AE270" i="38" s="1"/>
  <c r="AA270" i="38"/>
  <c r="T434" i="37"/>
  <c r="AB434" i="37"/>
  <c r="Y434" i="37"/>
  <c r="Z434" i="37"/>
  <c r="X434" i="37"/>
  <c r="V434" i="37"/>
  <c r="AA434" i="37"/>
  <c r="S434" i="37"/>
  <c r="AE434" i="37" s="1"/>
  <c r="W434" i="37"/>
  <c r="R434" i="37"/>
  <c r="AD434" i="37" s="1"/>
  <c r="U434" i="37"/>
  <c r="Q434" i="37"/>
  <c r="O432" i="41"/>
  <c r="Q432" i="41"/>
  <c r="K432" i="41"/>
  <c r="M432" i="41"/>
  <c r="W432" i="41"/>
  <c r="Y432" i="41"/>
  <c r="S432" i="41"/>
  <c r="U432" i="41"/>
  <c r="X432" i="41"/>
  <c r="T432" i="41"/>
  <c r="N432" i="41"/>
  <c r="J432" i="41"/>
  <c r="V432" i="41"/>
  <c r="R432" i="41"/>
  <c r="P432" i="41"/>
  <c r="L432" i="41"/>
  <c r="E424" i="38"/>
  <c r="A464" i="38"/>
  <c r="D424" i="38"/>
  <c r="A419" i="40"/>
  <c r="E419" i="40"/>
  <c r="B424" i="38"/>
  <c r="C424" i="38"/>
  <c r="I424" i="38"/>
  <c r="AF424" i="38"/>
  <c r="E28" i="35"/>
  <c r="C29" i="35"/>
  <c r="C21" i="40"/>
  <c r="W280" i="39"/>
  <c r="T280" i="39"/>
  <c r="Q280" i="39"/>
  <c r="V280" i="39"/>
  <c r="X280" i="39"/>
  <c r="A320" i="39"/>
  <c r="B280" i="39"/>
  <c r="AA280" i="39"/>
  <c r="U280" i="39"/>
  <c r="C280" i="39"/>
  <c r="AB280" i="39"/>
  <c r="O280" i="39"/>
  <c r="R280" i="39"/>
  <c r="Y280" i="39"/>
  <c r="Z280" i="39"/>
  <c r="D280" i="39"/>
  <c r="N280" i="39"/>
  <c r="S280" i="39"/>
  <c r="P280" i="39"/>
  <c r="O481" i="39"/>
  <c r="R481" i="39"/>
  <c r="Q481" i="39"/>
  <c r="U481" i="39"/>
  <c r="P481" i="39"/>
  <c r="W481" i="39"/>
  <c r="Z481" i="39"/>
  <c r="B481" i="39"/>
  <c r="AA481" i="39"/>
  <c r="D481" i="39"/>
  <c r="N481" i="39"/>
  <c r="C481" i="39"/>
  <c r="AB481" i="39"/>
  <c r="S481" i="39"/>
  <c r="X481" i="39"/>
  <c r="Y481" i="39"/>
  <c r="T481" i="39"/>
  <c r="V481" i="39"/>
  <c r="X362" i="39"/>
  <c r="W362" i="39"/>
  <c r="R362" i="39"/>
  <c r="Y362" i="39"/>
  <c r="A402" i="39"/>
  <c r="C362" i="39"/>
  <c r="AB362" i="39"/>
  <c r="V362" i="39"/>
  <c r="D362" i="39"/>
  <c r="O362" i="39"/>
  <c r="Z362" i="39"/>
  <c r="S362" i="39"/>
  <c r="AC362" i="39" s="1"/>
  <c r="AD362" i="39" s="1"/>
  <c r="AE362" i="39" s="1"/>
  <c r="AF362" i="39" s="1"/>
  <c r="AG362" i="39" s="1"/>
  <c r="B362" i="39"/>
  <c r="AA362" i="39"/>
  <c r="P362" i="39"/>
  <c r="Q362" i="39"/>
  <c r="U362" i="39"/>
  <c r="T362" i="39"/>
  <c r="N362" i="39"/>
  <c r="A312" i="39"/>
  <c r="C272" i="39"/>
  <c r="AB272" i="39"/>
  <c r="D272" i="39"/>
  <c r="V272" i="39"/>
  <c r="X272" i="39"/>
  <c r="B272" i="39"/>
  <c r="AA272" i="39"/>
  <c r="N272" i="39"/>
  <c r="O272" i="39"/>
  <c r="R272" i="39"/>
  <c r="S272" i="39"/>
  <c r="P272" i="39"/>
  <c r="W272" i="39"/>
  <c r="Y272" i="39"/>
  <c r="U272" i="39"/>
  <c r="Z272" i="39"/>
  <c r="T272" i="39"/>
  <c r="Q272" i="39"/>
  <c r="T385" i="38"/>
  <c r="AB385" i="38"/>
  <c r="S385" i="38"/>
  <c r="AE385" i="38" s="1"/>
  <c r="Y385" i="38"/>
  <c r="W385" i="38"/>
  <c r="V385" i="38"/>
  <c r="Q385" i="38"/>
  <c r="AC385" i="38" s="1"/>
  <c r="R385" i="38"/>
  <c r="AD385" i="38" s="1"/>
  <c r="AA385" i="38"/>
  <c r="X385" i="38"/>
  <c r="Z385" i="38"/>
  <c r="U385" i="38"/>
  <c r="AI536" i="38"/>
  <c r="F582" i="38"/>
  <c r="A338" i="40"/>
  <c r="E338" i="40"/>
  <c r="B343" i="38"/>
  <c r="C343" i="38"/>
  <c r="E343" i="38"/>
  <c r="D343" i="38"/>
  <c r="A383" i="38"/>
  <c r="I343" i="38"/>
  <c r="AF343" i="38"/>
  <c r="S303" i="38"/>
  <c r="AE303" i="38" s="1"/>
  <c r="V303" i="38"/>
  <c r="AA303" i="38"/>
  <c r="AB303" i="38"/>
  <c r="Q303" i="38"/>
  <c r="AC303" i="38" s="1"/>
  <c r="W303" i="38"/>
  <c r="X303" i="38"/>
  <c r="Z303" i="38"/>
  <c r="R303" i="38"/>
  <c r="AD303" i="38" s="1"/>
  <c r="U303" i="38"/>
  <c r="T303" i="38"/>
  <c r="Y303" i="38"/>
  <c r="AC394" i="37"/>
  <c r="D474" i="37"/>
  <c r="A469" i="41"/>
  <c r="B474" i="37"/>
  <c r="E474" i="37"/>
  <c r="C474" i="37"/>
  <c r="P386" i="39"/>
  <c r="W386" i="39"/>
  <c r="R386" i="39"/>
  <c r="U386" i="39"/>
  <c r="O386" i="39"/>
  <c r="D386" i="39"/>
  <c r="T386" i="39"/>
  <c r="C386" i="39"/>
  <c r="AB386" i="39"/>
  <c r="B386" i="39"/>
  <c r="AA386" i="39"/>
  <c r="A426" i="39"/>
  <c r="N386" i="39"/>
  <c r="Q386" i="39"/>
  <c r="Y386" i="39"/>
  <c r="S386" i="39"/>
  <c r="V386" i="39"/>
  <c r="X386" i="39"/>
  <c r="Z386" i="39"/>
  <c r="B287" i="39"/>
  <c r="AA287" i="39"/>
  <c r="W287" i="39"/>
  <c r="N287" i="39"/>
  <c r="Q287" i="39"/>
  <c r="Z287" i="39"/>
  <c r="A327" i="39"/>
  <c r="O287" i="39"/>
  <c r="S287" i="39"/>
  <c r="U287" i="39"/>
  <c r="Y287" i="39"/>
  <c r="D287" i="39"/>
  <c r="R287" i="39"/>
  <c r="V287" i="39"/>
  <c r="P287" i="39"/>
  <c r="X287" i="39"/>
  <c r="C287" i="39"/>
  <c r="AB287" i="39"/>
  <c r="T287" i="39"/>
  <c r="AB477" i="37"/>
  <c r="X477" i="37"/>
  <c r="V477" i="37"/>
  <c r="S477" i="37"/>
  <c r="AE477" i="37" s="1"/>
  <c r="Q477" i="37"/>
  <c r="AC477" i="37" s="1"/>
  <c r="AA477" i="37"/>
  <c r="Y477" i="37"/>
  <c r="T477" i="37"/>
  <c r="R477" i="37"/>
  <c r="AD477" i="37" s="1"/>
  <c r="W477" i="37"/>
  <c r="Z477" i="37"/>
  <c r="U477" i="37"/>
  <c r="E29" i="7"/>
  <c r="C30" i="7"/>
  <c r="H26" i="15"/>
  <c r="H23" i="39"/>
  <c r="J18" i="7"/>
  <c r="K6" i="7"/>
  <c r="K11" i="15"/>
  <c r="AA392" i="37"/>
  <c r="V392" i="37"/>
  <c r="U392" i="37"/>
  <c r="Z392" i="37"/>
  <c r="X392" i="37"/>
  <c r="Q392" i="37"/>
  <c r="Y392" i="37"/>
  <c r="R392" i="37"/>
  <c r="AD392" i="37" s="1"/>
  <c r="S392" i="37"/>
  <c r="AE392" i="37" s="1"/>
  <c r="T392" i="37"/>
  <c r="AB392" i="37"/>
  <c r="W392" i="37"/>
  <c r="Q34" i="7"/>
  <c r="L6" i="6"/>
  <c r="N459" i="39"/>
  <c r="R459" i="39"/>
  <c r="X459" i="39"/>
  <c r="Y459" i="39"/>
  <c r="D459" i="39"/>
  <c r="Q459" i="39"/>
  <c r="B459" i="39"/>
  <c r="AA459" i="39"/>
  <c r="C459" i="39"/>
  <c r="AB459" i="39"/>
  <c r="O459" i="39"/>
  <c r="P459" i="39"/>
  <c r="T459" i="39"/>
  <c r="Z459" i="39"/>
  <c r="S459" i="39"/>
  <c r="W459" i="39"/>
  <c r="U459" i="39"/>
  <c r="V459" i="39"/>
  <c r="V273" i="40"/>
  <c r="P273" i="40"/>
  <c r="M273" i="40"/>
  <c r="X273" i="40"/>
  <c r="K273" i="40"/>
  <c r="O273" i="40"/>
  <c r="W273" i="40"/>
  <c r="S273" i="40"/>
  <c r="T273" i="40"/>
  <c r="L273" i="40"/>
  <c r="J273" i="40"/>
  <c r="R273" i="40"/>
  <c r="Q273" i="40"/>
  <c r="N273" i="40"/>
  <c r="U273" i="40"/>
  <c r="AB278" i="38"/>
  <c r="V278" i="38"/>
  <c r="Q278" i="38"/>
  <c r="AC278" i="38" s="1"/>
  <c r="X278" i="38"/>
  <c r="AA278" i="38"/>
  <c r="T278" i="38"/>
  <c r="U278" i="38"/>
  <c r="R278" i="38"/>
  <c r="AD278" i="38" s="1"/>
  <c r="W278" i="38"/>
  <c r="Y278" i="38"/>
  <c r="Z278" i="38"/>
  <c r="S278" i="38"/>
  <c r="AE278" i="38" s="1"/>
  <c r="C365" i="15"/>
  <c r="A360" i="27"/>
  <c r="E365" i="15"/>
  <c r="I405" i="15"/>
  <c r="A405" i="15"/>
  <c r="D365" i="15"/>
  <c r="B365" i="15"/>
  <c r="O5" i="12"/>
  <c r="A409" i="37"/>
  <c r="E369" i="37"/>
  <c r="I409" i="37"/>
  <c r="A364" i="41"/>
  <c r="D369" i="37"/>
  <c r="C369" i="37"/>
  <c r="B369" i="37"/>
  <c r="E30" i="36"/>
  <c r="K40" i="36"/>
  <c r="C31" i="36"/>
  <c r="H27" i="37"/>
  <c r="D22" i="41"/>
  <c r="M265" i="40"/>
  <c r="O265" i="40"/>
  <c r="Q265" i="40"/>
  <c r="S265" i="40"/>
  <c r="U265" i="40"/>
  <c r="W265" i="40"/>
  <c r="L265" i="40"/>
  <c r="P265" i="40"/>
  <c r="V265" i="40"/>
  <c r="T265" i="40"/>
  <c r="J265" i="40"/>
  <c r="R265" i="40"/>
  <c r="K265" i="40"/>
  <c r="X265" i="40"/>
  <c r="N265" i="40"/>
  <c r="H9" i="23"/>
  <c r="H8" i="23"/>
  <c r="H35" i="31"/>
  <c r="H9" i="31"/>
  <c r="X432" i="40"/>
  <c r="K432" i="40"/>
  <c r="M432" i="40"/>
  <c r="J432" i="40"/>
  <c r="P432" i="40"/>
  <c r="W432" i="40"/>
  <c r="U432" i="40"/>
  <c r="S432" i="40"/>
  <c r="V432" i="40"/>
  <c r="O432" i="40"/>
  <c r="R432" i="40"/>
  <c r="N432" i="40"/>
  <c r="T432" i="40"/>
  <c r="Q432" i="40"/>
  <c r="L432" i="40"/>
  <c r="E432" i="38"/>
  <c r="B432" i="38"/>
  <c r="I432" i="38"/>
  <c r="AF432" i="38"/>
  <c r="A427" i="40"/>
  <c r="E427" i="40"/>
  <c r="C432" i="38"/>
  <c r="D432" i="38"/>
  <c r="A472" i="38"/>
  <c r="N364" i="40"/>
  <c r="V364" i="40"/>
  <c r="O364" i="40"/>
  <c r="W364" i="40"/>
  <c r="L364" i="40"/>
  <c r="P364" i="40"/>
  <c r="T364" i="40"/>
  <c r="X364" i="40"/>
  <c r="J364" i="40"/>
  <c r="M364" i="40"/>
  <c r="R364" i="40"/>
  <c r="Q364" i="40"/>
  <c r="K364" i="40"/>
  <c r="U364" i="40"/>
  <c r="S364" i="40"/>
  <c r="Q387" i="40"/>
  <c r="J387" i="40"/>
  <c r="K387" i="40"/>
  <c r="N387" i="40"/>
  <c r="O387" i="40"/>
  <c r="U387" i="40"/>
  <c r="L387" i="40"/>
  <c r="R387" i="40"/>
  <c r="T387" i="40"/>
  <c r="S387" i="40"/>
  <c r="M387" i="40"/>
  <c r="V387" i="40"/>
  <c r="W387" i="40"/>
  <c r="P387" i="40"/>
  <c r="X387" i="40"/>
  <c r="E409" i="38"/>
  <c r="I409" i="38"/>
  <c r="AF409" i="38"/>
  <c r="A449" i="38"/>
  <c r="A404" i="40"/>
  <c r="E404" i="40"/>
  <c r="D409" i="38"/>
  <c r="B409" i="38"/>
  <c r="C409" i="38"/>
  <c r="W369" i="38"/>
  <c r="T369" i="38"/>
  <c r="Z369" i="38"/>
  <c r="X369" i="38"/>
  <c r="AB369" i="38"/>
  <c r="S369" i="38"/>
  <c r="AE369" i="38" s="1"/>
  <c r="U369" i="38"/>
  <c r="V369" i="38"/>
  <c r="R369" i="38"/>
  <c r="AD369" i="38" s="1"/>
  <c r="Y369" i="38"/>
  <c r="Q369" i="38"/>
  <c r="AC369" i="38" s="1"/>
  <c r="AA369" i="38"/>
  <c r="D477" i="38"/>
  <c r="E477" i="38"/>
  <c r="I477" i="38"/>
  <c r="AF477" i="38"/>
  <c r="C477" i="38"/>
  <c r="B477" i="38"/>
  <c r="A472" i="40"/>
  <c r="E472" i="40"/>
  <c r="W437" i="38"/>
  <c r="T437" i="38"/>
  <c r="V437" i="38"/>
  <c r="X437" i="38"/>
  <c r="AB437" i="38"/>
  <c r="S437" i="38"/>
  <c r="AE437" i="38" s="1"/>
  <c r="U437" i="38"/>
  <c r="Z437" i="38"/>
  <c r="Q437" i="38"/>
  <c r="AC437" i="38" s="1"/>
  <c r="R437" i="38"/>
  <c r="AD437" i="38" s="1"/>
  <c r="Y437" i="38"/>
  <c r="AA437" i="38"/>
  <c r="Q392" i="38"/>
  <c r="AC392" i="38" s="1"/>
  <c r="AA392" i="38"/>
  <c r="V392" i="38"/>
  <c r="Y392" i="38"/>
  <c r="U392" i="38"/>
  <c r="Z392" i="38"/>
  <c r="R392" i="38"/>
  <c r="AD392" i="38" s="1"/>
  <c r="W392" i="38"/>
  <c r="X392" i="38"/>
  <c r="AB392" i="38"/>
  <c r="T392" i="38"/>
  <c r="S392" i="38"/>
  <c r="AE392" i="38" s="1"/>
  <c r="V227" i="27"/>
  <c r="Q227" i="27"/>
  <c r="W227" i="27"/>
  <c r="R227" i="27"/>
  <c r="X227" i="27"/>
  <c r="J227" i="27"/>
  <c r="K227" i="27"/>
  <c r="L227" i="27"/>
  <c r="N227" i="27"/>
  <c r="O227" i="27"/>
  <c r="P227" i="27"/>
  <c r="U227" i="27"/>
  <c r="M227" i="27"/>
  <c r="S227" i="27"/>
  <c r="T227" i="27"/>
  <c r="AC226" i="15"/>
  <c r="AC265" i="15"/>
  <c r="AB433" i="15"/>
  <c r="U433" i="15"/>
  <c r="Z433" i="15"/>
  <c r="S433" i="15"/>
  <c r="AE433" i="15" s="1"/>
  <c r="V433" i="15"/>
  <c r="Y433" i="15"/>
  <c r="R433" i="15"/>
  <c r="AD433" i="15" s="1"/>
  <c r="W433" i="15"/>
  <c r="X433" i="15"/>
  <c r="Q433" i="15"/>
  <c r="T433" i="15"/>
  <c r="AA433" i="15"/>
  <c r="E261" i="27"/>
  <c r="C261" i="27"/>
  <c r="V260" i="27"/>
  <c r="S260" i="27"/>
  <c r="Q260" i="27"/>
  <c r="P260" i="27"/>
  <c r="L260" i="27"/>
  <c r="O260" i="27"/>
  <c r="J260" i="27"/>
  <c r="M260" i="27"/>
  <c r="W260" i="27"/>
  <c r="K260" i="27"/>
  <c r="U260" i="27"/>
  <c r="T260" i="27"/>
  <c r="X260" i="27"/>
  <c r="N260" i="27"/>
  <c r="R260" i="27"/>
  <c r="A346" i="15"/>
  <c r="D306" i="15"/>
  <c r="C306" i="15"/>
  <c r="A301" i="27"/>
  <c r="E306" i="15"/>
  <c r="I346" i="15"/>
  <c r="B306" i="15"/>
  <c r="C300" i="27"/>
  <c r="E300" i="27"/>
  <c r="V388" i="27"/>
  <c r="P388" i="27"/>
  <c r="X388" i="27"/>
  <c r="R388" i="27"/>
  <c r="M388" i="27"/>
  <c r="T388" i="27"/>
  <c r="Q388" i="27"/>
  <c r="U388" i="27"/>
  <c r="K388" i="27"/>
  <c r="S388" i="27"/>
  <c r="W388" i="27"/>
  <c r="J388" i="27"/>
  <c r="O388" i="27"/>
  <c r="L388" i="27"/>
  <c r="N388" i="27"/>
  <c r="E473" i="15"/>
  <c r="C473" i="15"/>
  <c r="D473" i="15"/>
  <c r="B473" i="15"/>
  <c r="A468" i="27"/>
  <c r="AC283" i="15"/>
  <c r="T305" i="15"/>
  <c r="R305" i="15"/>
  <c r="AD305" i="15" s="1"/>
  <c r="Z305" i="15"/>
  <c r="Y305" i="15"/>
  <c r="V305" i="15"/>
  <c r="AA305" i="15"/>
  <c r="U305" i="15"/>
  <c r="X305" i="15"/>
  <c r="Q305" i="15"/>
  <c r="AC305" i="15" s="1"/>
  <c r="AB305" i="15"/>
  <c r="W305" i="15"/>
  <c r="S305" i="15"/>
  <c r="AE305" i="15" s="1"/>
  <c r="C428" i="27"/>
  <c r="E428" i="27"/>
  <c r="A340" i="27"/>
  <c r="B345" i="15"/>
  <c r="E345" i="15"/>
  <c r="I385" i="15"/>
  <c r="A385" i="15"/>
  <c r="D345" i="15"/>
  <c r="C345" i="15"/>
  <c r="C312" i="15"/>
  <c r="E312" i="15"/>
  <c r="I352" i="15"/>
  <c r="B312" i="15"/>
  <c r="D312" i="15"/>
  <c r="A352" i="15"/>
  <c r="A307" i="27"/>
  <c r="Q266" i="15"/>
  <c r="S266" i="15"/>
  <c r="AE266" i="15" s="1"/>
  <c r="AB266" i="15"/>
  <c r="X266" i="15"/>
  <c r="R266" i="15"/>
  <c r="AD266" i="15" s="1"/>
  <c r="V266" i="15"/>
  <c r="U266" i="15"/>
  <c r="AA266" i="15"/>
  <c r="Z266" i="15"/>
  <c r="T266" i="15"/>
  <c r="W266" i="15"/>
  <c r="Y266" i="15"/>
  <c r="V272" i="15"/>
  <c r="S272" i="15"/>
  <c r="AE272" i="15" s="1"/>
  <c r="R272" i="15"/>
  <c r="AD272" i="15" s="1"/>
  <c r="Q272" i="15"/>
  <c r="Z272" i="15"/>
  <c r="Y272" i="15"/>
  <c r="X272" i="15"/>
  <c r="U272" i="15"/>
  <c r="T272" i="15"/>
  <c r="AA272" i="15"/>
  <c r="W272" i="15"/>
  <c r="AB272" i="15"/>
  <c r="AC232" i="15"/>
  <c r="A403" i="15"/>
  <c r="B363" i="15"/>
  <c r="C363" i="15"/>
  <c r="D363" i="15"/>
  <c r="A358" i="27"/>
  <c r="E363" i="15"/>
  <c r="I403" i="15"/>
  <c r="C267" i="27"/>
  <c r="E267" i="27"/>
  <c r="X221" i="27"/>
  <c r="M221" i="27"/>
  <c r="K221" i="27"/>
  <c r="W221" i="27"/>
  <c r="Q221" i="27"/>
  <c r="L221" i="27"/>
  <c r="J221" i="27"/>
  <c r="U221" i="27"/>
  <c r="N221" i="27"/>
  <c r="P221" i="27"/>
  <c r="R221" i="27"/>
  <c r="T221" i="27"/>
  <c r="V221" i="27"/>
  <c r="O221" i="27"/>
  <c r="S221" i="27"/>
  <c r="X278" i="27"/>
  <c r="Q278" i="27"/>
  <c r="N278" i="27"/>
  <c r="T278" i="27"/>
  <c r="W278" i="27"/>
  <c r="R278" i="27"/>
  <c r="M278" i="27"/>
  <c r="V278" i="27"/>
  <c r="L278" i="27"/>
  <c r="U278" i="27"/>
  <c r="K278" i="27"/>
  <c r="J278" i="27"/>
  <c r="S278" i="27"/>
  <c r="O278" i="27"/>
  <c r="P278" i="27"/>
  <c r="C318" i="27"/>
  <c r="E318" i="27"/>
  <c r="U323" i="15"/>
  <c r="T323" i="15"/>
  <c r="Y323" i="15"/>
  <c r="W323" i="15"/>
  <c r="AA323" i="15"/>
  <c r="Z323" i="15"/>
  <c r="X323" i="15"/>
  <c r="V323" i="15"/>
  <c r="Q323" i="15"/>
  <c r="AC323" i="15" s="1"/>
  <c r="AB323" i="15"/>
  <c r="R323" i="15"/>
  <c r="AD323" i="15" s="1"/>
  <c r="S323" i="15"/>
  <c r="AE323" i="15" s="1"/>
  <c r="E330" i="15"/>
  <c r="I370" i="15"/>
  <c r="D330" i="15"/>
  <c r="B330" i="15"/>
  <c r="A325" i="27"/>
  <c r="A370" i="15"/>
  <c r="C330" i="15"/>
  <c r="Y290" i="15"/>
  <c r="W290" i="15"/>
  <c r="AB290" i="15"/>
  <c r="Z290" i="15"/>
  <c r="U290" i="15"/>
  <c r="S290" i="15"/>
  <c r="AE290" i="15" s="1"/>
  <c r="V290" i="15"/>
  <c r="R290" i="15"/>
  <c r="T290" i="15"/>
  <c r="Q290" i="15"/>
  <c r="AA290" i="15"/>
  <c r="X290" i="15"/>
  <c r="E285" i="27"/>
  <c r="C285" i="27"/>
  <c r="L245" i="27"/>
  <c r="P245" i="27"/>
  <c r="T245" i="27"/>
  <c r="X245" i="27"/>
  <c r="V245" i="27"/>
  <c r="M245" i="27"/>
  <c r="K245" i="27"/>
  <c r="U245" i="27"/>
  <c r="O245" i="27"/>
  <c r="Q245" i="27"/>
  <c r="S245" i="27"/>
  <c r="J245" i="27"/>
  <c r="N245" i="27"/>
  <c r="R245" i="27"/>
  <c r="W245" i="27"/>
  <c r="W279" i="15"/>
  <c r="AA279" i="15"/>
  <c r="Y279" i="15"/>
  <c r="U279" i="15"/>
  <c r="X279" i="15"/>
  <c r="T279" i="15"/>
  <c r="S279" i="15"/>
  <c r="AE279" i="15" s="1"/>
  <c r="AB279" i="15"/>
  <c r="Z279" i="15"/>
  <c r="R279" i="15"/>
  <c r="AD279" i="15" s="1"/>
  <c r="Q279" i="15"/>
  <c r="AC279" i="15" s="1"/>
  <c r="V279" i="15"/>
  <c r="C277" i="27"/>
  <c r="E277" i="27"/>
  <c r="M237" i="27"/>
  <c r="Q237" i="27"/>
  <c r="W237" i="27"/>
  <c r="S237" i="27"/>
  <c r="J237" i="27"/>
  <c r="U237" i="27"/>
  <c r="P237" i="27"/>
  <c r="L237" i="27"/>
  <c r="R237" i="27"/>
  <c r="O237" i="27"/>
  <c r="T237" i="27"/>
  <c r="N237" i="27"/>
  <c r="V237" i="27"/>
  <c r="X237" i="27"/>
  <c r="K237" i="27"/>
  <c r="N284" i="27"/>
  <c r="L284" i="27"/>
  <c r="O284" i="27"/>
  <c r="T284" i="27"/>
  <c r="P284" i="27"/>
  <c r="X284" i="27"/>
  <c r="J284" i="27"/>
  <c r="Q284" i="27"/>
  <c r="R284" i="27"/>
  <c r="U284" i="27"/>
  <c r="V284" i="27"/>
  <c r="M284" i="27"/>
  <c r="K284" i="27"/>
  <c r="S284" i="27"/>
  <c r="W284" i="27"/>
  <c r="X234" i="27"/>
  <c r="T234" i="27"/>
  <c r="J234" i="27"/>
  <c r="K234" i="27"/>
  <c r="L234" i="27"/>
  <c r="P234" i="27"/>
  <c r="M234" i="27"/>
  <c r="Q234" i="27"/>
  <c r="N234" i="27"/>
  <c r="U234" i="27"/>
  <c r="O234" i="27"/>
  <c r="V234" i="27"/>
  <c r="R234" i="27"/>
  <c r="W234" i="27"/>
  <c r="S234" i="27"/>
  <c r="X262" i="27"/>
  <c r="Q262" i="27"/>
  <c r="R262" i="27"/>
  <c r="K262" i="27"/>
  <c r="U262" i="27"/>
  <c r="T262" i="27"/>
  <c r="L262" i="27"/>
  <c r="M262" i="27"/>
  <c r="J262" i="27"/>
  <c r="V262" i="27"/>
  <c r="S262" i="27"/>
  <c r="N262" i="27"/>
  <c r="O262" i="27"/>
  <c r="W262" i="27"/>
  <c r="P262" i="27"/>
  <c r="AC239" i="15"/>
  <c r="AC267" i="15"/>
  <c r="E362" i="27"/>
  <c r="C362" i="27"/>
  <c r="Z329" i="15"/>
  <c r="Q329" i="15"/>
  <c r="S329" i="15"/>
  <c r="AE329" i="15" s="1"/>
  <c r="Y329" i="15"/>
  <c r="V329" i="15"/>
  <c r="W329" i="15"/>
  <c r="X329" i="15"/>
  <c r="AA329" i="15"/>
  <c r="AB329" i="15"/>
  <c r="R329" i="15"/>
  <c r="AD329" i="15" s="1"/>
  <c r="T329" i="15"/>
  <c r="U329" i="15"/>
  <c r="E407" i="15"/>
  <c r="I447" i="15"/>
  <c r="C407" i="15"/>
  <c r="B407" i="15"/>
  <c r="A447" i="15"/>
  <c r="A402" i="27"/>
  <c r="D407" i="15"/>
  <c r="R322" i="27"/>
  <c r="W322" i="27"/>
  <c r="M322" i="27"/>
  <c r="N322" i="27"/>
  <c r="T322" i="27"/>
  <c r="S322" i="27"/>
  <c r="Q322" i="27"/>
  <c r="V322" i="27"/>
  <c r="K322" i="27"/>
  <c r="U322" i="27"/>
  <c r="X322" i="27"/>
  <c r="J322" i="27"/>
  <c r="L322" i="27"/>
  <c r="O322" i="27"/>
  <c r="P322" i="27"/>
  <c r="C369" i="15"/>
  <c r="A364" i="27"/>
  <c r="B369" i="15"/>
  <c r="D369" i="15"/>
  <c r="A409" i="15"/>
  <c r="E369" i="15"/>
  <c r="I409" i="15"/>
  <c r="T367" i="15"/>
  <c r="X367" i="15"/>
  <c r="AB367" i="15"/>
  <c r="Y367" i="15"/>
  <c r="W367" i="15"/>
  <c r="R367" i="15"/>
  <c r="AD367" i="15" s="1"/>
  <c r="AA367" i="15"/>
  <c r="U367" i="15"/>
  <c r="Q367" i="15"/>
  <c r="Z367" i="15"/>
  <c r="S367" i="15"/>
  <c r="AE367" i="15" s="1"/>
  <c r="V367" i="15"/>
  <c r="B322" i="15"/>
  <c r="E322" i="15"/>
  <c r="I362" i="15"/>
  <c r="A317" i="27"/>
  <c r="A362" i="15"/>
  <c r="C322" i="15"/>
  <c r="D322" i="15"/>
  <c r="C274" i="27"/>
  <c r="E274" i="27"/>
  <c r="U307" i="15"/>
  <c r="Y307" i="15"/>
  <c r="AA307" i="15"/>
  <c r="R307" i="15"/>
  <c r="AD307" i="15" s="1"/>
  <c r="V307" i="15"/>
  <c r="Z307" i="15"/>
  <c r="Q307" i="15"/>
  <c r="AB307" i="15"/>
  <c r="T307" i="15"/>
  <c r="X307" i="15"/>
  <c r="S307" i="15"/>
  <c r="AE307" i="15" s="1"/>
  <c r="W307" i="15"/>
  <c r="E324" i="27"/>
  <c r="C324" i="27"/>
  <c r="AB282" i="15"/>
  <c r="T282" i="15"/>
  <c r="X282" i="15"/>
  <c r="V282" i="15"/>
  <c r="AA282" i="15"/>
  <c r="Q282" i="15"/>
  <c r="AC282" i="15" s="1"/>
  <c r="Z282" i="15"/>
  <c r="W282" i="15"/>
  <c r="R282" i="15"/>
  <c r="AD282" i="15" s="1"/>
  <c r="S282" i="15"/>
  <c r="AE282" i="15" s="1"/>
  <c r="U282" i="15"/>
  <c r="Y282" i="15"/>
  <c r="B319" i="15"/>
  <c r="A314" i="27"/>
  <c r="A359" i="15"/>
  <c r="D319" i="15"/>
  <c r="E319" i="15"/>
  <c r="I359" i="15"/>
  <c r="C319" i="15"/>
  <c r="E302" i="27"/>
  <c r="C302" i="27"/>
  <c r="B347" i="15"/>
  <c r="E347" i="15"/>
  <c r="I387" i="15"/>
  <c r="D347" i="15"/>
  <c r="A387" i="15"/>
  <c r="A342" i="27"/>
  <c r="C347" i="15"/>
  <c r="I359" i="38"/>
  <c r="AF359" i="38"/>
  <c r="E359" i="38"/>
  <c r="A399" i="38"/>
  <c r="C359" i="38"/>
  <c r="A354" i="40"/>
  <c r="E354" i="40"/>
  <c r="D359" i="38"/>
  <c r="B359" i="38"/>
  <c r="X316" i="38"/>
  <c r="T316" i="38"/>
  <c r="Q316" i="38"/>
  <c r="AC316" i="38" s="1"/>
  <c r="V316" i="38"/>
  <c r="Z316" i="38"/>
  <c r="AA316" i="38"/>
  <c r="Y316" i="38"/>
  <c r="R316" i="38"/>
  <c r="AD316" i="38" s="1"/>
  <c r="W316" i="38"/>
  <c r="U316" i="38"/>
  <c r="S316" i="38"/>
  <c r="AE316" i="38" s="1"/>
  <c r="Q360" i="40"/>
  <c r="L360" i="40"/>
  <c r="M360" i="40"/>
  <c r="W360" i="40"/>
  <c r="X360" i="40"/>
  <c r="P360" i="40"/>
  <c r="U360" i="40"/>
  <c r="T360" i="40"/>
  <c r="N360" i="40"/>
  <c r="R360" i="40"/>
  <c r="J360" i="40"/>
  <c r="S360" i="40"/>
  <c r="V360" i="40"/>
  <c r="O360" i="40"/>
  <c r="K360" i="40"/>
  <c r="P314" i="40"/>
  <c r="X314" i="40"/>
  <c r="L314" i="40"/>
  <c r="Q314" i="40"/>
  <c r="K314" i="40"/>
  <c r="M314" i="40"/>
  <c r="R314" i="40"/>
  <c r="S314" i="40"/>
  <c r="T314" i="40"/>
  <c r="J314" i="40"/>
  <c r="N314" i="40"/>
  <c r="V314" i="40"/>
  <c r="U314" i="40"/>
  <c r="W314" i="40"/>
  <c r="O314" i="40"/>
  <c r="R306" i="38"/>
  <c r="AD306" i="38" s="1"/>
  <c r="Y306" i="38"/>
  <c r="AA306" i="38"/>
  <c r="S306" i="38"/>
  <c r="AE306" i="38" s="1"/>
  <c r="V306" i="38"/>
  <c r="X306" i="38"/>
  <c r="W306" i="38"/>
  <c r="Z306" i="38"/>
  <c r="U306" i="38"/>
  <c r="AB306" i="38"/>
  <c r="T306" i="38"/>
  <c r="Q306" i="38"/>
  <c r="AC306" i="38" s="1"/>
  <c r="S319" i="38"/>
  <c r="AE319" i="38" s="1"/>
  <c r="R319" i="38"/>
  <c r="AD319" i="38" s="1"/>
  <c r="W319" i="38"/>
  <c r="AB319" i="38"/>
  <c r="X319" i="38"/>
  <c r="V319" i="38"/>
  <c r="U319" i="38"/>
  <c r="Y319" i="38"/>
  <c r="Z319" i="38"/>
  <c r="Q319" i="38"/>
  <c r="AC319" i="38" s="1"/>
  <c r="AA319" i="38"/>
  <c r="T319" i="38"/>
  <c r="A386" i="38"/>
  <c r="B346" i="38"/>
  <c r="I346" i="38"/>
  <c r="AF346" i="38"/>
  <c r="A341" i="40"/>
  <c r="E341" i="40"/>
  <c r="D346" i="38"/>
  <c r="E346" i="38"/>
  <c r="C346" i="38"/>
  <c r="U387" i="38"/>
  <c r="W387" i="38"/>
  <c r="T387" i="38"/>
  <c r="AB387" i="38"/>
  <c r="AA387" i="38"/>
  <c r="S387" i="38"/>
  <c r="AE387" i="38" s="1"/>
  <c r="R387" i="38"/>
  <c r="AD387" i="38" s="1"/>
  <c r="V387" i="38"/>
  <c r="Z387" i="38"/>
  <c r="Y387" i="38"/>
  <c r="Q387" i="38"/>
  <c r="AC387" i="38" s="1"/>
  <c r="X387" i="38"/>
  <c r="Y365" i="38"/>
  <c r="R365" i="38"/>
  <c r="AD365" i="38" s="1"/>
  <c r="X365" i="38"/>
  <c r="Q365" i="38"/>
  <c r="AC365" i="38" s="1"/>
  <c r="T365" i="38"/>
  <c r="W365" i="38"/>
  <c r="S365" i="38"/>
  <c r="AE365" i="38" s="1"/>
  <c r="Z365" i="38"/>
  <c r="AB365" i="38"/>
  <c r="AA365" i="38"/>
  <c r="V365" i="38"/>
  <c r="U365" i="38"/>
  <c r="I427" i="38"/>
  <c r="AF427" i="38"/>
  <c r="E427" i="38"/>
  <c r="A467" i="38"/>
  <c r="C427" i="38"/>
  <c r="B427" i="38"/>
  <c r="D427" i="38"/>
  <c r="A422" i="40"/>
  <c r="E422" i="40"/>
  <c r="Q301" i="40"/>
  <c r="R301" i="40"/>
  <c r="U301" i="40"/>
  <c r="O301" i="40"/>
  <c r="V301" i="40"/>
  <c r="S301" i="40"/>
  <c r="J301" i="40"/>
  <c r="W301" i="40"/>
  <c r="K301" i="40"/>
  <c r="L301" i="40"/>
  <c r="P301" i="40"/>
  <c r="T301" i="40"/>
  <c r="X301" i="40"/>
  <c r="M301" i="40"/>
  <c r="N301" i="40"/>
  <c r="K395" i="40"/>
  <c r="U395" i="40"/>
  <c r="Q395" i="40"/>
  <c r="J395" i="40"/>
  <c r="R395" i="40"/>
  <c r="V395" i="40"/>
  <c r="S395" i="40"/>
  <c r="W395" i="40"/>
  <c r="N395" i="40"/>
  <c r="L395" i="40"/>
  <c r="P395" i="40"/>
  <c r="T395" i="40"/>
  <c r="X395" i="40"/>
  <c r="M395" i="40"/>
  <c r="O395" i="40"/>
  <c r="I323" i="38"/>
  <c r="AF323" i="38"/>
  <c r="A318" i="40"/>
  <c r="E318" i="40"/>
  <c r="E323" i="38"/>
  <c r="C323" i="38"/>
  <c r="D323" i="38"/>
  <c r="B323" i="38"/>
  <c r="A363" i="38"/>
  <c r="D405" i="38"/>
  <c r="A445" i="38"/>
  <c r="E405" i="38"/>
  <c r="C405" i="38"/>
  <c r="I405" i="38"/>
  <c r="AF405" i="38"/>
  <c r="B405" i="38"/>
  <c r="A400" i="40"/>
  <c r="E400" i="40"/>
  <c r="AB316" i="38"/>
  <c r="AF316" i="38"/>
  <c r="O382" i="40"/>
  <c r="P382" i="40"/>
  <c r="T382" i="40"/>
  <c r="Q382" i="40"/>
  <c r="U382" i="40"/>
  <c r="R382" i="40"/>
  <c r="V382" i="40"/>
  <c r="S382" i="40"/>
  <c r="W382" i="40"/>
  <c r="L382" i="40"/>
  <c r="X382" i="40"/>
  <c r="M382" i="40"/>
  <c r="J382" i="40"/>
  <c r="N382" i="40"/>
  <c r="K382" i="40"/>
  <c r="A351" i="40"/>
  <c r="E351" i="40"/>
  <c r="B356" i="38"/>
  <c r="I356" i="38"/>
  <c r="AF356" i="38"/>
  <c r="E356" i="38"/>
  <c r="C356" i="38"/>
  <c r="A396" i="38"/>
  <c r="D356" i="38"/>
  <c r="AA400" i="38"/>
  <c r="Z400" i="38"/>
  <c r="X400" i="38"/>
  <c r="AB400" i="38"/>
  <c r="T400" i="38"/>
  <c r="W400" i="38"/>
  <c r="S400" i="38"/>
  <c r="AE400" i="38" s="1"/>
  <c r="Y400" i="38"/>
  <c r="R400" i="38"/>
  <c r="AD400" i="38" s="1"/>
  <c r="V400" i="38"/>
  <c r="U400" i="38"/>
  <c r="Q400" i="38"/>
  <c r="AC400" i="38" s="1"/>
  <c r="R283" i="38"/>
  <c r="AD283" i="38" s="1"/>
  <c r="U283" i="38"/>
  <c r="Q283" i="38"/>
  <c r="AC283" i="38" s="1"/>
  <c r="Y283" i="38"/>
  <c r="AB283" i="38"/>
  <c r="V283" i="38"/>
  <c r="Z283" i="38"/>
  <c r="T283" i="38"/>
  <c r="S283" i="38"/>
  <c r="AE283" i="38" s="1"/>
  <c r="W283" i="38"/>
  <c r="X283" i="38"/>
  <c r="AA283" i="38"/>
  <c r="Q278" i="40"/>
  <c r="N278" i="40"/>
  <c r="V278" i="40"/>
  <c r="P278" i="40"/>
  <c r="R278" i="40"/>
  <c r="L278" i="40"/>
  <c r="W278" i="40"/>
  <c r="T278" i="40"/>
  <c r="X278" i="40"/>
  <c r="O278" i="40"/>
  <c r="J278" i="40"/>
  <c r="S278" i="40"/>
  <c r="U278" i="40"/>
  <c r="K278" i="40"/>
  <c r="M278" i="40"/>
  <c r="M311" i="40"/>
  <c r="R311" i="40"/>
  <c r="X311" i="40"/>
  <c r="N311" i="40"/>
  <c r="P311" i="40"/>
  <c r="T311" i="40"/>
  <c r="U311" i="40"/>
  <c r="J311" i="40"/>
  <c r="K311" i="40"/>
  <c r="S311" i="40"/>
  <c r="O311" i="40"/>
  <c r="L311" i="40"/>
  <c r="V311" i="40"/>
  <c r="W311" i="40"/>
  <c r="Q311" i="40"/>
  <c r="A480" i="38"/>
  <c r="C440" i="38"/>
  <c r="D440" i="38"/>
  <c r="A435" i="40"/>
  <c r="E435" i="40"/>
  <c r="I440" i="38"/>
  <c r="AF440" i="38"/>
  <c r="B440" i="38"/>
  <c r="E440" i="38"/>
  <c r="U326" i="38"/>
  <c r="T326" i="38"/>
  <c r="R326" i="38"/>
  <c r="AD326" i="38" s="1"/>
  <c r="AA326" i="38"/>
  <c r="W326" i="38"/>
  <c r="AB326" i="38"/>
  <c r="X326" i="38"/>
  <c r="Q326" i="38"/>
  <c r="AC326" i="38" s="1"/>
  <c r="Y326" i="38"/>
  <c r="Z326" i="38"/>
  <c r="V326" i="38"/>
  <c r="S326" i="38"/>
  <c r="AE326" i="38" s="1"/>
  <c r="D366" i="38"/>
  <c r="A406" i="38"/>
  <c r="B366" i="38"/>
  <c r="E366" i="38"/>
  <c r="A361" i="40"/>
  <c r="E361" i="40"/>
  <c r="I366" i="38"/>
  <c r="AF366" i="38"/>
  <c r="C366" i="38"/>
  <c r="W393" i="38"/>
  <c r="S393" i="38"/>
  <c r="AE393" i="38" s="1"/>
  <c r="AA393" i="38"/>
  <c r="Z393" i="38"/>
  <c r="Y393" i="38"/>
  <c r="X393" i="38"/>
  <c r="Q393" i="38"/>
  <c r="AC393" i="38" s="1"/>
  <c r="U393" i="38"/>
  <c r="V393" i="38"/>
  <c r="T393" i="38"/>
  <c r="R393" i="38"/>
  <c r="AD393" i="38" s="1"/>
  <c r="AB393" i="38"/>
  <c r="R321" i="40"/>
  <c r="Q321" i="40"/>
  <c r="V321" i="40"/>
  <c r="M321" i="40"/>
  <c r="U321" i="40"/>
  <c r="W321" i="40"/>
  <c r="J321" i="40"/>
  <c r="S321" i="40"/>
  <c r="K321" i="40"/>
  <c r="L321" i="40"/>
  <c r="P321" i="40"/>
  <c r="T321" i="40"/>
  <c r="N321" i="40"/>
  <c r="O321" i="40"/>
  <c r="X321" i="40"/>
  <c r="D433" i="38"/>
  <c r="A428" i="40"/>
  <c r="E428" i="40"/>
  <c r="E433" i="38"/>
  <c r="C433" i="38"/>
  <c r="I433" i="38"/>
  <c r="AF433" i="38"/>
  <c r="B433" i="38"/>
  <c r="A473" i="38"/>
  <c r="Q388" i="40"/>
  <c r="P388" i="40"/>
  <c r="O388" i="40"/>
  <c r="J388" i="40"/>
  <c r="S388" i="40"/>
  <c r="L388" i="40"/>
  <c r="U388" i="40"/>
  <c r="K388" i="40"/>
  <c r="X388" i="40"/>
  <c r="N388" i="40"/>
  <c r="W388" i="40"/>
  <c r="V388" i="40"/>
  <c r="M388" i="40"/>
  <c r="R388" i="40"/>
  <c r="T388" i="40"/>
  <c r="A357" i="40"/>
  <c r="E357" i="40"/>
  <c r="C362" i="38"/>
  <c r="D362" i="38"/>
  <c r="E362" i="38"/>
  <c r="I362" i="38"/>
  <c r="AF362" i="38"/>
  <c r="A402" i="38"/>
  <c r="B362" i="38"/>
  <c r="N317" i="40"/>
  <c r="J317" i="40"/>
  <c r="U317" i="40"/>
  <c r="V317" i="40"/>
  <c r="T317" i="40"/>
  <c r="X317" i="40"/>
  <c r="M317" i="40"/>
  <c r="P317" i="40"/>
  <c r="Q317" i="40"/>
  <c r="W317" i="40"/>
  <c r="L317" i="40"/>
  <c r="S317" i="40"/>
  <c r="O317" i="40"/>
  <c r="R317" i="40"/>
  <c r="K317" i="40"/>
  <c r="Q322" i="38"/>
  <c r="AC322" i="38" s="1"/>
  <c r="R322" i="38"/>
  <c r="AD322" i="38" s="1"/>
  <c r="T322" i="38"/>
  <c r="AA322" i="38"/>
  <c r="W322" i="38"/>
  <c r="AB322" i="38"/>
  <c r="V322" i="38"/>
  <c r="S322" i="38"/>
  <c r="AE322" i="38" s="1"/>
  <c r="U322" i="38"/>
  <c r="Z322" i="38"/>
  <c r="X322" i="38"/>
  <c r="Y322" i="38"/>
  <c r="J322" i="41"/>
  <c r="Q322" i="41"/>
  <c r="T322" i="41"/>
  <c r="U322" i="41"/>
  <c r="R322" i="41"/>
  <c r="W322" i="41"/>
  <c r="X322" i="41"/>
  <c r="Y322" i="41"/>
  <c r="K322" i="41"/>
  <c r="L322" i="41"/>
  <c r="M322" i="41"/>
  <c r="N322" i="41"/>
  <c r="O322" i="41"/>
  <c r="P322" i="41"/>
  <c r="V322" i="41"/>
  <c r="S322" i="41"/>
  <c r="X367" i="37"/>
  <c r="U367" i="37"/>
  <c r="Q367" i="37"/>
  <c r="S367" i="37"/>
  <c r="AE367" i="37" s="1"/>
  <c r="W367" i="37"/>
  <c r="Y367" i="37"/>
  <c r="R367" i="37"/>
  <c r="AD367" i="37" s="1"/>
  <c r="V367" i="37"/>
  <c r="T367" i="37"/>
  <c r="AB367" i="37"/>
  <c r="AA367" i="37"/>
  <c r="Z367" i="37"/>
  <c r="E362" i="41"/>
  <c r="C362" i="41"/>
  <c r="B407" i="37"/>
  <c r="A402" i="41"/>
  <c r="C407" i="37"/>
  <c r="D407" i="37"/>
  <c r="E407" i="37"/>
  <c r="I447" i="37"/>
  <c r="A447" i="37"/>
  <c r="V393" i="41"/>
  <c r="X393" i="41"/>
  <c r="K393" i="41"/>
  <c r="M393" i="41"/>
  <c r="N393" i="41"/>
  <c r="O393" i="41"/>
  <c r="Q393" i="41"/>
  <c r="J393" i="41"/>
  <c r="S393" i="41"/>
  <c r="W393" i="41"/>
  <c r="L393" i="41"/>
  <c r="U393" i="41"/>
  <c r="P393" i="41"/>
  <c r="Y393" i="41"/>
  <c r="R393" i="41"/>
  <c r="T393" i="41"/>
  <c r="E330" i="37"/>
  <c r="I370" i="37"/>
  <c r="D330" i="37"/>
  <c r="A370" i="37"/>
  <c r="A325" i="41"/>
  <c r="C330" i="37"/>
  <c r="B330" i="37"/>
  <c r="T428" i="41"/>
  <c r="U428" i="41"/>
  <c r="M428" i="41"/>
  <c r="W428" i="41"/>
  <c r="O428" i="41"/>
  <c r="N428" i="41"/>
  <c r="K428" i="41"/>
  <c r="X428" i="41"/>
  <c r="L428" i="41"/>
  <c r="Y428" i="41"/>
  <c r="V428" i="41"/>
  <c r="S428" i="41"/>
  <c r="R428" i="41"/>
  <c r="J428" i="41"/>
  <c r="P428" i="41"/>
  <c r="Q428" i="41"/>
  <c r="C468" i="41"/>
  <c r="E468" i="41"/>
  <c r="A386" i="37"/>
  <c r="B346" i="37"/>
  <c r="A341" i="41"/>
  <c r="E346" i="37"/>
  <c r="I386" i="37"/>
  <c r="D346" i="37"/>
  <c r="C346" i="37"/>
  <c r="J315" i="41"/>
  <c r="V315" i="41"/>
  <c r="U315" i="41"/>
  <c r="P315" i="41"/>
  <c r="K315" i="41"/>
  <c r="S315" i="41"/>
  <c r="W315" i="41"/>
  <c r="X315" i="41"/>
  <c r="O315" i="41"/>
  <c r="M315" i="41"/>
  <c r="N315" i="41"/>
  <c r="Q315" i="41"/>
  <c r="R315" i="41"/>
  <c r="L315" i="41"/>
  <c r="Y315" i="41"/>
  <c r="T315" i="41"/>
  <c r="E301" i="41"/>
  <c r="C301" i="41"/>
  <c r="AC250" i="37"/>
  <c r="E400" i="37"/>
  <c r="I440" i="37"/>
  <c r="D400" i="37"/>
  <c r="B400" i="37"/>
  <c r="A440" i="37"/>
  <c r="A395" i="41"/>
  <c r="C400" i="37"/>
  <c r="W290" i="37"/>
  <c r="AA290" i="37"/>
  <c r="AB290" i="37"/>
  <c r="Q290" i="37"/>
  <c r="Y290" i="37"/>
  <c r="S290" i="37"/>
  <c r="AE290" i="37" s="1"/>
  <c r="Z290" i="37"/>
  <c r="T290" i="37"/>
  <c r="X290" i="37"/>
  <c r="U290" i="37"/>
  <c r="R290" i="37"/>
  <c r="AD290" i="37" s="1"/>
  <c r="V290" i="37"/>
  <c r="C355" i="41"/>
  <c r="E355" i="41"/>
  <c r="C285" i="41"/>
  <c r="E285" i="41"/>
  <c r="S360" i="37"/>
  <c r="AE360" i="37" s="1"/>
  <c r="Q360" i="37"/>
  <c r="Z360" i="37"/>
  <c r="AB360" i="37"/>
  <c r="Y360" i="37"/>
  <c r="T360" i="37"/>
  <c r="AA360" i="37"/>
  <c r="V360" i="37"/>
  <c r="W360" i="37"/>
  <c r="R360" i="37"/>
  <c r="AD360" i="37" s="1"/>
  <c r="X360" i="37"/>
  <c r="U360" i="37"/>
  <c r="W306" i="37"/>
  <c r="S306" i="37"/>
  <c r="AE306" i="37" s="1"/>
  <c r="U306" i="37"/>
  <c r="X306" i="37"/>
  <c r="V306" i="37"/>
  <c r="AB306" i="37"/>
  <c r="Q306" i="37"/>
  <c r="AC306" i="37" s="1"/>
  <c r="T306" i="37"/>
  <c r="R306" i="37"/>
  <c r="AD306" i="37" s="1"/>
  <c r="Y306" i="37"/>
  <c r="AA306" i="37"/>
  <c r="Z306" i="37"/>
  <c r="AC266" i="37"/>
  <c r="AB438" i="37"/>
  <c r="Z438" i="37"/>
  <c r="X438" i="37"/>
  <c r="Y438" i="37"/>
  <c r="Q438" i="37"/>
  <c r="AC438" i="37" s="1"/>
  <c r="S438" i="37"/>
  <c r="AE438" i="37" s="1"/>
  <c r="T438" i="37"/>
  <c r="R438" i="37"/>
  <c r="AA438" i="37"/>
  <c r="V438" i="37"/>
  <c r="U438" i="37"/>
  <c r="W438" i="37"/>
  <c r="W261" i="41"/>
  <c r="Y261" i="41"/>
  <c r="X261" i="41"/>
  <c r="P261" i="41"/>
  <c r="K261" i="41"/>
  <c r="U261" i="41"/>
  <c r="N261" i="41"/>
  <c r="O261" i="41"/>
  <c r="R261" i="41"/>
  <c r="S261" i="41"/>
  <c r="T261" i="41"/>
  <c r="L261" i="41"/>
  <c r="M261" i="41"/>
  <c r="Q261" i="41"/>
  <c r="V261" i="41"/>
  <c r="J261" i="41"/>
  <c r="AC433" i="37"/>
  <c r="D478" i="37"/>
  <c r="A473" i="41"/>
  <c r="C478" i="37"/>
  <c r="E478" i="37"/>
  <c r="B478" i="37"/>
  <c r="C433" i="41"/>
  <c r="E433" i="41"/>
  <c r="S245" i="41"/>
  <c r="V245" i="41"/>
  <c r="J245" i="41"/>
  <c r="Y245" i="41"/>
  <c r="O245" i="41"/>
  <c r="W245" i="41"/>
  <c r="T245" i="41"/>
  <c r="M245" i="41"/>
  <c r="U245" i="41"/>
  <c r="X245" i="41"/>
  <c r="R245" i="41"/>
  <c r="N245" i="41"/>
  <c r="Q245" i="41"/>
  <c r="L245" i="41"/>
  <c r="K245" i="41"/>
  <c r="P245" i="41"/>
  <c r="Q473" i="37"/>
  <c r="AC473" i="37" s="1"/>
  <c r="AA473" i="37"/>
  <c r="W473" i="37"/>
  <c r="R473" i="37"/>
  <c r="AD473" i="37" s="1"/>
  <c r="AB473" i="37"/>
  <c r="X473" i="37"/>
  <c r="U473" i="37"/>
  <c r="Y473" i="37"/>
  <c r="T473" i="37"/>
  <c r="S473" i="37"/>
  <c r="AE473" i="37" s="1"/>
  <c r="V473" i="37"/>
  <c r="Z473" i="37"/>
  <c r="M239" i="41"/>
  <c r="T239" i="41"/>
  <c r="J239" i="41"/>
  <c r="W239" i="41"/>
  <c r="P239" i="41"/>
  <c r="K239" i="41"/>
  <c r="X239" i="41"/>
  <c r="S239" i="41"/>
  <c r="U239" i="41"/>
  <c r="N239" i="41"/>
  <c r="Q239" i="41"/>
  <c r="L239" i="41"/>
  <c r="R239" i="41"/>
  <c r="V239" i="41"/>
  <c r="Y239" i="41"/>
  <c r="O239" i="41"/>
  <c r="S237" i="41"/>
  <c r="J237" i="41"/>
  <c r="U237" i="41"/>
  <c r="Q237" i="41"/>
  <c r="L237" i="41"/>
  <c r="O237" i="41"/>
  <c r="K237" i="41"/>
  <c r="V237" i="41"/>
  <c r="W237" i="41"/>
  <c r="X237" i="41"/>
  <c r="P237" i="41"/>
  <c r="T237" i="41"/>
  <c r="N237" i="41"/>
  <c r="R237" i="41"/>
  <c r="Y237" i="41"/>
  <c r="M237" i="41"/>
  <c r="AC242" i="37"/>
  <c r="E277" i="41"/>
  <c r="C277" i="41"/>
  <c r="E279" i="41"/>
  <c r="C279" i="41"/>
  <c r="B328" i="37"/>
  <c r="E328" i="37"/>
  <c r="I368" i="37"/>
  <c r="C328" i="37"/>
  <c r="A323" i="41"/>
  <c r="A368" i="37"/>
  <c r="D328" i="37"/>
  <c r="E324" i="37"/>
  <c r="I364" i="37"/>
  <c r="B324" i="37"/>
  <c r="A319" i="41"/>
  <c r="D324" i="37"/>
  <c r="C324" i="37"/>
  <c r="A364" i="37"/>
  <c r="C283" i="41"/>
  <c r="E283" i="41"/>
  <c r="Y282" i="37"/>
  <c r="R282" i="37"/>
  <c r="T282" i="37"/>
  <c r="S282" i="37"/>
  <c r="AE282" i="37" s="1"/>
  <c r="X282" i="37"/>
  <c r="U282" i="37"/>
  <c r="W282" i="37"/>
  <c r="AB282" i="37"/>
  <c r="V282" i="37"/>
  <c r="AA282" i="37"/>
  <c r="Q282" i="37"/>
  <c r="Z282" i="37"/>
  <c r="S284" i="37"/>
  <c r="AE284" i="37" s="1"/>
  <c r="Z284" i="37"/>
  <c r="Y284" i="37"/>
  <c r="AA284" i="37"/>
  <c r="R284" i="37"/>
  <c r="AD284" i="37" s="1"/>
  <c r="V284" i="37"/>
  <c r="Q284" i="37"/>
  <c r="AC284" i="37" s="1"/>
  <c r="T284" i="37"/>
  <c r="AB284" i="37"/>
  <c r="W284" i="37"/>
  <c r="X284" i="37"/>
  <c r="U284" i="37"/>
  <c r="V243" i="41"/>
  <c r="W243" i="41"/>
  <c r="T243" i="41"/>
  <c r="X243" i="41"/>
  <c r="J243" i="41"/>
  <c r="S243" i="41"/>
  <c r="Q243" i="41"/>
  <c r="L243" i="41"/>
  <c r="O243" i="41"/>
  <c r="P243" i="41"/>
  <c r="U243" i="41"/>
  <c r="Y243" i="41"/>
  <c r="R243" i="41"/>
  <c r="M243" i="41"/>
  <c r="N243" i="41"/>
  <c r="K243" i="41"/>
  <c r="E322" i="37"/>
  <c r="I362" i="37"/>
  <c r="A362" i="37"/>
  <c r="A317" i="41"/>
  <c r="C322" i="37"/>
  <c r="D322" i="37"/>
  <c r="B322" i="37"/>
  <c r="R288" i="37"/>
  <c r="AD288" i="37" s="1"/>
  <c r="X288" i="37"/>
  <c r="Y288" i="37"/>
  <c r="Z288" i="37"/>
  <c r="S288" i="37"/>
  <c r="AE288" i="37" s="1"/>
  <c r="W288" i="37"/>
  <c r="AA288" i="37"/>
  <c r="V288" i="37"/>
  <c r="T288" i="37"/>
  <c r="AB288" i="37"/>
  <c r="Q288" i="37"/>
  <c r="U288" i="37"/>
  <c r="S310" i="41"/>
  <c r="W310" i="41"/>
  <c r="L310" i="41"/>
  <c r="P310" i="41"/>
  <c r="T310" i="41"/>
  <c r="X310" i="41"/>
  <c r="J310" i="41"/>
  <c r="M310" i="41"/>
  <c r="N310" i="41"/>
  <c r="Q310" i="41"/>
  <c r="R310" i="41"/>
  <c r="U310" i="41"/>
  <c r="V310" i="41"/>
  <c r="Y310" i="41"/>
  <c r="K310" i="41"/>
  <c r="O310" i="41"/>
  <c r="A431" i="37"/>
  <c r="B391" i="37"/>
  <c r="C391" i="37"/>
  <c r="D391" i="37"/>
  <c r="E391" i="37"/>
  <c r="I431" i="37"/>
  <c r="A386" i="41"/>
  <c r="E346" i="41"/>
  <c r="C346" i="41"/>
  <c r="AC424" i="37"/>
  <c r="K306" i="41"/>
  <c r="P306" i="41"/>
  <c r="Y306" i="41"/>
  <c r="J306" i="41"/>
  <c r="O306" i="41"/>
  <c r="X306" i="41"/>
  <c r="N306" i="41"/>
  <c r="W306" i="41"/>
  <c r="R306" i="41"/>
  <c r="M306" i="41"/>
  <c r="S306" i="41"/>
  <c r="V306" i="41"/>
  <c r="T306" i="41"/>
  <c r="L306" i="41"/>
  <c r="U306" i="41"/>
  <c r="Q306" i="41"/>
  <c r="R355" i="37"/>
  <c r="AD355" i="37" s="1"/>
  <c r="W355" i="37"/>
  <c r="X355" i="37"/>
  <c r="AB355" i="37"/>
  <c r="Q355" i="37"/>
  <c r="AC355" i="37" s="1"/>
  <c r="Z355" i="37"/>
  <c r="T355" i="37"/>
  <c r="Y355" i="37"/>
  <c r="S355" i="37"/>
  <c r="AE355" i="37" s="1"/>
  <c r="V355" i="37"/>
  <c r="U355" i="37"/>
  <c r="AA355" i="37"/>
  <c r="E459" i="41"/>
  <c r="C459" i="41"/>
  <c r="C350" i="41"/>
  <c r="E350" i="41"/>
  <c r="E395" i="37"/>
  <c r="I435" i="37"/>
  <c r="B395" i="37"/>
  <c r="C395" i="37"/>
  <c r="D395" i="37"/>
  <c r="A435" i="37"/>
  <c r="A390" i="41"/>
  <c r="AB464" i="37"/>
  <c r="Y464" i="37"/>
  <c r="Z464" i="37"/>
  <c r="U464" i="37"/>
  <c r="W464" i="37"/>
  <c r="AA464" i="37"/>
  <c r="X464" i="37"/>
  <c r="Q464" i="37"/>
  <c r="R464" i="37"/>
  <c r="AD464" i="37" s="1"/>
  <c r="S464" i="37"/>
  <c r="AE464" i="37" s="1"/>
  <c r="V464" i="37"/>
  <c r="T464" i="37"/>
  <c r="Q351" i="37"/>
  <c r="Z351" i="37"/>
  <c r="U351" i="37"/>
  <c r="AA351" i="37"/>
  <c r="V351" i="37"/>
  <c r="R351" i="37"/>
  <c r="AD351" i="37" s="1"/>
  <c r="AB351" i="37"/>
  <c r="Y351" i="37"/>
  <c r="T351" i="37"/>
  <c r="W351" i="37"/>
  <c r="S351" i="37"/>
  <c r="AE351" i="37" s="1"/>
  <c r="X351" i="37"/>
  <c r="W419" i="41"/>
  <c r="T419" i="41"/>
  <c r="X419" i="41"/>
  <c r="N419" i="41"/>
  <c r="M419" i="41"/>
  <c r="K419" i="41"/>
  <c r="J419" i="41"/>
  <c r="Q419" i="41"/>
  <c r="V419" i="41"/>
  <c r="P419" i="41"/>
  <c r="R419" i="41"/>
  <c r="U419" i="41"/>
  <c r="Y419" i="41"/>
  <c r="O419" i="41"/>
  <c r="S419" i="41"/>
  <c r="L419" i="41"/>
  <c r="AC383" i="37"/>
  <c r="V423" i="37"/>
  <c r="W423" i="37"/>
  <c r="X423" i="37"/>
  <c r="Q423" i="37"/>
  <c r="AB423" i="37"/>
  <c r="U423" i="37"/>
  <c r="S423" i="37"/>
  <c r="AE423" i="37" s="1"/>
  <c r="T423" i="37"/>
  <c r="AA423" i="37"/>
  <c r="R423" i="37"/>
  <c r="AD423" i="37" s="1"/>
  <c r="Y423" i="37"/>
  <c r="Z423" i="37"/>
  <c r="E418" i="41"/>
  <c r="C418" i="41"/>
  <c r="C463" i="37"/>
  <c r="B463" i="37"/>
  <c r="D463" i="37"/>
  <c r="E463" i="37"/>
  <c r="A458" i="41"/>
  <c r="AC363" i="37"/>
  <c r="U378" i="41"/>
  <c r="R378" i="41"/>
  <c r="O378" i="41"/>
  <c r="T378" i="41"/>
  <c r="S378" i="41"/>
  <c r="W378" i="41"/>
  <c r="M378" i="41"/>
  <c r="Y378" i="41"/>
  <c r="Q378" i="41"/>
  <c r="V378" i="41"/>
  <c r="P378" i="41"/>
  <c r="L378" i="41"/>
  <c r="J378" i="41"/>
  <c r="X378" i="41"/>
  <c r="K378" i="41"/>
  <c r="N378" i="41"/>
  <c r="C398" i="41"/>
  <c r="E398" i="41"/>
  <c r="A438" i="41"/>
  <c r="D443" i="37"/>
  <c r="C443" i="37"/>
  <c r="B443" i="37"/>
  <c r="E443" i="37"/>
  <c r="I483" i="37"/>
  <c r="A483" i="37"/>
  <c r="T358" i="41"/>
  <c r="U358" i="41"/>
  <c r="S358" i="41"/>
  <c r="N358" i="41"/>
  <c r="K358" i="41"/>
  <c r="P358" i="41"/>
  <c r="L358" i="41"/>
  <c r="X358" i="41"/>
  <c r="J358" i="41"/>
  <c r="Y358" i="41"/>
  <c r="Q358" i="41"/>
  <c r="W358" i="41"/>
  <c r="V358" i="41"/>
  <c r="M358" i="41"/>
  <c r="R358" i="41"/>
  <c r="O358" i="41"/>
  <c r="Q403" i="37"/>
  <c r="Y403" i="37"/>
  <c r="AB403" i="37"/>
  <c r="W403" i="37"/>
  <c r="AA403" i="37"/>
  <c r="R403" i="37"/>
  <c r="U403" i="37"/>
  <c r="T403" i="37"/>
  <c r="V403" i="37"/>
  <c r="X403" i="37"/>
  <c r="Z403" i="37"/>
  <c r="S403" i="37"/>
  <c r="AE403" i="37" s="1"/>
  <c r="E401" i="37"/>
  <c r="I441" i="37"/>
  <c r="B401" i="37"/>
  <c r="A396" i="41"/>
  <c r="C401" i="37"/>
  <c r="D401" i="37"/>
  <c r="A441" i="37"/>
  <c r="R470" i="37"/>
  <c r="AD470" i="37" s="1"/>
  <c r="U470" i="37"/>
  <c r="Y470" i="37"/>
  <c r="T470" i="37"/>
  <c r="X470" i="37"/>
  <c r="AB470" i="37"/>
  <c r="W470" i="37"/>
  <c r="AA470" i="37"/>
  <c r="V470" i="37"/>
  <c r="Z470" i="37"/>
  <c r="Q470" i="37"/>
  <c r="AC470" i="37" s="1"/>
  <c r="S470" i="37"/>
  <c r="AE470" i="37" s="1"/>
  <c r="E485" i="37"/>
  <c r="C485" i="37"/>
  <c r="B485" i="37"/>
  <c r="D485" i="37"/>
  <c r="A480" i="41"/>
  <c r="C391" i="41"/>
  <c r="E391" i="41"/>
  <c r="C465" i="41"/>
  <c r="E465" i="41"/>
  <c r="C440" i="41"/>
  <c r="E440" i="41"/>
  <c r="E356" i="41"/>
  <c r="C356" i="41"/>
  <c r="AB396" i="37"/>
  <c r="Z396" i="37"/>
  <c r="AA396" i="37"/>
  <c r="S396" i="37"/>
  <c r="AE396" i="37" s="1"/>
  <c r="T396" i="37"/>
  <c r="Y396" i="37"/>
  <c r="W396" i="37"/>
  <c r="X396" i="37"/>
  <c r="V396" i="37"/>
  <c r="U396" i="37"/>
  <c r="Q396" i="37"/>
  <c r="R396" i="37"/>
  <c r="AD396" i="37" s="1"/>
  <c r="O420" i="41"/>
  <c r="T420" i="41"/>
  <c r="U420" i="41"/>
  <c r="N420" i="41"/>
  <c r="V420" i="41"/>
  <c r="W420" i="41"/>
  <c r="P420" i="41"/>
  <c r="R420" i="41"/>
  <c r="X420" i="41"/>
  <c r="Y420" i="41"/>
  <c r="J420" i="41"/>
  <c r="S420" i="41"/>
  <c r="L420" i="41"/>
  <c r="M420" i="41"/>
  <c r="K420" i="41"/>
  <c r="Q420" i="41"/>
  <c r="J351" i="41"/>
  <c r="T351" i="41"/>
  <c r="O351" i="41"/>
  <c r="W351" i="41"/>
  <c r="V351" i="41"/>
  <c r="Q351" i="41"/>
  <c r="Y351" i="41"/>
  <c r="X351" i="41"/>
  <c r="K351" i="41"/>
  <c r="M351" i="41"/>
  <c r="S351" i="41"/>
  <c r="R351" i="41"/>
  <c r="U351" i="41"/>
  <c r="P351" i="41"/>
  <c r="N351" i="41"/>
  <c r="L351" i="41"/>
  <c r="Y316" i="41"/>
  <c r="J316" i="41"/>
  <c r="K316" i="41"/>
  <c r="L316" i="41"/>
  <c r="M316" i="41"/>
  <c r="R316" i="41"/>
  <c r="Q316" i="41"/>
  <c r="T316" i="41"/>
  <c r="O316" i="41"/>
  <c r="V316" i="41"/>
  <c r="P316" i="41"/>
  <c r="S316" i="41"/>
  <c r="U316" i="41"/>
  <c r="W316" i="41"/>
  <c r="X316" i="41"/>
  <c r="N316" i="41"/>
  <c r="AC425" i="37"/>
  <c r="X400" i="41"/>
  <c r="S400" i="41"/>
  <c r="K400" i="41"/>
  <c r="U400" i="41"/>
  <c r="M400" i="41"/>
  <c r="W400" i="41"/>
  <c r="O400" i="41"/>
  <c r="Y400" i="41"/>
  <c r="Q400" i="41"/>
  <c r="J400" i="41"/>
  <c r="L400" i="41"/>
  <c r="N400" i="41"/>
  <c r="P400" i="41"/>
  <c r="R400" i="41"/>
  <c r="T400" i="41"/>
  <c r="V400" i="41"/>
  <c r="C460" i="41"/>
  <c r="E460" i="41"/>
  <c r="Z465" i="37"/>
  <c r="X465" i="37"/>
  <c r="Y465" i="37"/>
  <c r="W465" i="37"/>
  <c r="T465" i="37"/>
  <c r="V465" i="37"/>
  <c r="S465" i="37"/>
  <c r="AE465" i="37" s="1"/>
  <c r="U465" i="37"/>
  <c r="R465" i="37"/>
  <c r="AD465" i="37" s="1"/>
  <c r="AB465" i="37"/>
  <c r="Q465" i="37"/>
  <c r="AA465" i="37"/>
  <c r="W361" i="37"/>
  <c r="AB361" i="37"/>
  <c r="AA361" i="37"/>
  <c r="Y361" i="37"/>
  <c r="Q361" i="37"/>
  <c r="AC361" i="37" s="1"/>
  <c r="U361" i="37"/>
  <c r="S361" i="37"/>
  <c r="AE361" i="37" s="1"/>
  <c r="Z361" i="37"/>
  <c r="R361" i="37"/>
  <c r="AD361" i="37" s="1"/>
  <c r="X361" i="37"/>
  <c r="T361" i="37"/>
  <c r="V361" i="37"/>
  <c r="A431" i="41"/>
  <c r="E436" i="37"/>
  <c r="I476" i="37"/>
  <c r="A476" i="37"/>
  <c r="D436" i="37"/>
  <c r="C436" i="37"/>
  <c r="B436" i="37"/>
  <c r="J425" i="41"/>
  <c r="L425" i="41"/>
  <c r="U425" i="41"/>
  <c r="V425" i="41"/>
  <c r="X425" i="41"/>
  <c r="M425" i="41"/>
  <c r="R425" i="41"/>
  <c r="T425" i="41"/>
  <c r="W425" i="41"/>
  <c r="O425" i="41"/>
  <c r="Y425" i="41"/>
  <c r="Q425" i="41"/>
  <c r="S425" i="41"/>
  <c r="K425" i="41"/>
  <c r="N425" i="41"/>
  <c r="P425" i="41"/>
  <c r="U445" i="37"/>
  <c r="S445" i="37"/>
  <c r="AE445" i="37" s="1"/>
  <c r="AB445" i="37"/>
  <c r="T445" i="37"/>
  <c r="R445" i="37"/>
  <c r="AD445" i="37" s="1"/>
  <c r="Y445" i="37"/>
  <c r="W445" i="37"/>
  <c r="X445" i="37"/>
  <c r="Q445" i="37"/>
  <c r="AC445" i="37" s="1"/>
  <c r="Z445" i="37"/>
  <c r="V445" i="37"/>
  <c r="AA445" i="37"/>
  <c r="P235" i="27"/>
  <c r="R235" i="27"/>
  <c r="T235" i="27"/>
  <c r="V235" i="27"/>
  <c r="X235" i="27"/>
  <c r="K235" i="27"/>
  <c r="M235" i="27"/>
  <c r="O235" i="27"/>
  <c r="S235" i="27"/>
  <c r="J235" i="27"/>
  <c r="U235" i="27"/>
  <c r="L235" i="27"/>
  <c r="W235" i="27"/>
  <c r="N235" i="27"/>
  <c r="Q235" i="27"/>
  <c r="AC240" i="15"/>
  <c r="U280" i="15"/>
  <c r="W280" i="15"/>
  <c r="S280" i="15"/>
  <c r="AE280" i="15" s="1"/>
  <c r="T280" i="15"/>
  <c r="Q280" i="15"/>
  <c r="R280" i="15"/>
  <c r="AD280" i="15" s="1"/>
  <c r="V280" i="15"/>
  <c r="AA280" i="15"/>
  <c r="X280" i="15"/>
  <c r="AB280" i="15"/>
  <c r="Y280" i="15"/>
  <c r="Z280" i="15"/>
  <c r="C275" i="27"/>
  <c r="E275" i="27"/>
  <c r="B320" i="15"/>
  <c r="D320" i="15"/>
  <c r="E320" i="15"/>
  <c r="I360" i="15"/>
  <c r="A315" i="27"/>
  <c r="C320" i="15"/>
  <c r="A360" i="15"/>
  <c r="M229" i="27"/>
  <c r="P229" i="27"/>
  <c r="R229" i="27"/>
  <c r="V229" i="27"/>
  <c r="N229" i="27"/>
  <c r="O229" i="27"/>
  <c r="X229" i="27"/>
  <c r="Q229" i="27"/>
  <c r="K229" i="27"/>
  <c r="T229" i="27"/>
  <c r="S229" i="27"/>
  <c r="L229" i="27"/>
  <c r="W229" i="27"/>
  <c r="J229" i="27"/>
  <c r="U229" i="27"/>
  <c r="A310" i="27"/>
  <c r="D315" i="15"/>
  <c r="B315" i="15"/>
  <c r="C315" i="15"/>
  <c r="A355" i="15"/>
  <c r="E315" i="15"/>
  <c r="I355" i="15"/>
  <c r="E279" i="27"/>
  <c r="C279" i="27"/>
  <c r="AA275" i="15"/>
  <c r="R275" i="15"/>
  <c r="AD275" i="15" s="1"/>
  <c r="Q275" i="15"/>
  <c r="T275" i="15"/>
  <c r="U275" i="15"/>
  <c r="Y275" i="15"/>
  <c r="V275" i="15"/>
  <c r="W275" i="15"/>
  <c r="AB275" i="15"/>
  <c r="Z275" i="15"/>
  <c r="S275" i="15"/>
  <c r="X275" i="15"/>
  <c r="E324" i="15"/>
  <c r="I364" i="15"/>
  <c r="D324" i="15"/>
  <c r="A319" i="27"/>
  <c r="A364" i="15"/>
  <c r="C324" i="15"/>
  <c r="B324" i="15"/>
  <c r="J218" i="27"/>
  <c r="O218" i="27"/>
  <c r="K218" i="27"/>
  <c r="R218" i="27"/>
  <c r="M218" i="27"/>
  <c r="P218" i="27"/>
  <c r="L218" i="27"/>
  <c r="S218" i="27"/>
  <c r="Q218" i="27"/>
  <c r="T218" i="27"/>
  <c r="N218" i="27"/>
  <c r="U218" i="27"/>
  <c r="V218" i="27"/>
  <c r="W218" i="27"/>
  <c r="X218" i="27"/>
  <c r="E258" i="27"/>
  <c r="C258" i="27"/>
  <c r="Y274" i="15"/>
  <c r="AA274" i="15"/>
  <c r="T274" i="15"/>
  <c r="Z274" i="15"/>
  <c r="U274" i="15"/>
  <c r="S274" i="15"/>
  <c r="AE274" i="15" s="1"/>
  <c r="X274" i="15"/>
  <c r="W274" i="15"/>
  <c r="R274" i="15"/>
  <c r="AD274" i="15" s="1"/>
  <c r="AB274" i="15"/>
  <c r="Q274" i="15"/>
  <c r="V274" i="15"/>
  <c r="M230" i="27"/>
  <c r="N230" i="27"/>
  <c r="O230" i="27"/>
  <c r="P230" i="27"/>
  <c r="Q230" i="27"/>
  <c r="R230" i="27"/>
  <c r="S230" i="27"/>
  <c r="T230" i="27"/>
  <c r="U230" i="27"/>
  <c r="J230" i="27"/>
  <c r="V230" i="27"/>
  <c r="K230" i="27"/>
  <c r="W230" i="27"/>
  <c r="L230" i="27"/>
  <c r="X230" i="27"/>
  <c r="Z263" i="15"/>
  <c r="R263" i="15"/>
  <c r="AD263" i="15" s="1"/>
  <c r="W263" i="15"/>
  <c r="S263" i="15"/>
  <c r="AE263" i="15" s="1"/>
  <c r="Q263" i="15"/>
  <c r="AC263" i="15" s="1"/>
  <c r="X263" i="15"/>
  <c r="V263" i="15"/>
  <c r="T263" i="15"/>
  <c r="Y263" i="15"/>
  <c r="AA263" i="15"/>
  <c r="U263" i="15"/>
  <c r="AB263" i="15"/>
  <c r="T284" i="15"/>
  <c r="S284" i="15"/>
  <c r="AE284" i="15" s="1"/>
  <c r="Z284" i="15"/>
  <c r="W284" i="15"/>
  <c r="AB284" i="15"/>
  <c r="Q284" i="15"/>
  <c r="U284" i="15"/>
  <c r="X284" i="15"/>
  <c r="AA284" i="15"/>
  <c r="R284" i="15"/>
  <c r="AD284" i="15" s="1"/>
  <c r="Y284" i="15"/>
  <c r="V284" i="15"/>
  <c r="E269" i="27"/>
  <c r="C269" i="27"/>
  <c r="A343" i="15"/>
  <c r="C303" i="15"/>
  <c r="A298" i="27"/>
  <c r="D303" i="15"/>
  <c r="E303" i="15"/>
  <c r="I343" i="15"/>
  <c r="B303" i="15"/>
  <c r="AC234" i="15"/>
  <c r="C314" i="15"/>
  <c r="A354" i="15"/>
  <c r="B314" i="15"/>
  <c r="E314" i="15"/>
  <c r="I354" i="15"/>
  <c r="A309" i="27"/>
  <c r="D314" i="15"/>
  <c r="AC244" i="15"/>
  <c r="V239" i="27"/>
  <c r="W239" i="27"/>
  <c r="X239" i="27"/>
  <c r="M239" i="27"/>
  <c r="L239" i="27"/>
  <c r="N239" i="27"/>
  <c r="J239" i="27"/>
  <c r="O239" i="27"/>
  <c r="K239" i="27"/>
  <c r="P239" i="27"/>
  <c r="Q239" i="27"/>
  <c r="R239" i="27"/>
  <c r="S239" i="27"/>
  <c r="T239" i="27"/>
  <c r="U239" i="27"/>
  <c r="E270" i="27"/>
  <c r="C270" i="27"/>
  <c r="AC223" i="15"/>
  <c r="S241" i="27"/>
  <c r="T241" i="27"/>
  <c r="V241" i="27"/>
  <c r="U241" i="27"/>
  <c r="K241" i="27"/>
  <c r="W241" i="27"/>
  <c r="L241" i="27"/>
  <c r="X241" i="27"/>
  <c r="M241" i="27"/>
  <c r="J241" i="27"/>
  <c r="N241" i="27"/>
  <c r="O241" i="27"/>
  <c r="P241" i="27"/>
  <c r="R241" i="27"/>
  <c r="Q241" i="27"/>
  <c r="R361" i="15"/>
  <c r="AD361" i="15" s="1"/>
  <c r="Y361" i="15"/>
  <c r="U361" i="15"/>
  <c r="X361" i="15"/>
  <c r="AB361" i="15"/>
  <c r="Z361" i="15"/>
  <c r="T361" i="15"/>
  <c r="Q361" i="15"/>
  <c r="W361" i="15"/>
  <c r="V361" i="15"/>
  <c r="S361" i="15"/>
  <c r="AA361" i="15"/>
  <c r="E328" i="15"/>
  <c r="I368" i="15"/>
  <c r="A323" i="27"/>
  <c r="D328" i="15"/>
  <c r="C328" i="15"/>
  <c r="A368" i="15"/>
  <c r="B328" i="15"/>
  <c r="E264" i="27"/>
  <c r="C264" i="27"/>
  <c r="X316" i="15"/>
  <c r="Y316" i="15"/>
  <c r="AA316" i="15"/>
  <c r="V316" i="15"/>
  <c r="Z316" i="15"/>
  <c r="U316" i="15"/>
  <c r="S316" i="15"/>
  <c r="AE316" i="15" s="1"/>
  <c r="W316" i="15"/>
  <c r="AB316" i="15"/>
  <c r="R316" i="15"/>
  <c r="AD316" i="15" s="1"/>
  <c r="T316" i="15"/>
  <c r="Q316" i="15"/>
  <c r="AC316" i="15" s="1"/>
  <c r="V273" i="27"/>
  <c r="K273" i="27"/>
  <c r="J273" i="27"/>
  <c r="L273" i="27"/>
  <c r="W273" i="27"/>
  <c r="M273" i="27"/>
  <c r="X273" i="27"/>
  <c r="N273" i="27"/>
  <c r="O273" i="27"/>
  <c r="P273" i="27"/>
  <c r="Q273" i="27"/>
  <c r="R273" i="27"/>
  <c r="S273" i="27"/>
  <c r="T273" i="27"/>
  <c r="U273" i="27"/>
  <c r="E356" i="27"/>
  <c r="C356" i="27"/>
  <c r="C299" i="27"/>
  <c r="E299" i="27"/>
  <c r="AC229" i="15"/>
  <c r="U224" i="27"/>
  <c r="S224" i="27"/>
  <c r="P224" i="27"/>
  <c r="T224" i="27"/>
  <c r="W224" i="27"/>
  <c r="L224" i="27"/>
  <c r="X224" i="27"/>
  <c r="M224" i="27"/>
  <c r="K224" i="27"/>
  <c r="V224" i="27"/>
  <c r="Q224" i="27"/>
  <c r="N224" i="27"/>
  <c r="J224" i="27"/>
  <c r="R224" i="27"/>
  <c r="O224" i="27"/>
  <c r="AC276" i="15"/>
  <c r="A366" i="15"/>
  <c r="D326" i="15"/>
  <c r="B326" i="15"/>
  <c r="A321" i="27"/>
  <c r="C326" i="15"/>
  <c r="E326" i="15"/>
  <c r="I366" i="15"/>
  <c r="A396" i="27"/>
  <c r="D401" i="15"/>
  <c r="C401" i="15"/>
  <c r="B401" i="15"/>
  <c r="A441" i="15"/>
  <c r="E401" i="15"/>
  <c r="I441" i="15"/>
  <c r="B344" i="15"/>
  <c r="D344" i="15"/>
  <c r="E344" i="15"/>
  <c r="I384" i="15"/>
  <c r="A339" i="27"/>
  <c r="C344" i="15"/>
  <c r="A384" i="15"/>
  <c r="C283" i="27"/>
  <c r="E283" i="27"/>
  <c r="T243" i="27"/>
  <c r="U243" i="27"/>
  <c r="N243" i="27"/>
  <c r="K243" i="27"/>
  <c r="V243" i="27"/>
  <c r="O243" i="27"/>
  <c r="W243" i="27"/>
  <c r="X243" i="27"/>
  <c r="M243" i="27"/>
  <c r="J243" i="27"/>
  <c r="L243" i="27"/>
  <c r="P243" i="27"/>
  <c r="Q243" i="27"/>
  <c r="R243" i="27"/>
  <c r="S243" i="27"/>
  <c r="C281" i="27"/>
  <c r="E281" i="27"/>
  <c r="U308" i="15"/>
  <c r="Z308" i="15"/>
  <c r="AB308" i="15"/>
  <c r="S308" i="15"/>
  <c r="AE308" i="15" s="1"/>
  <c r="V308" i="15"/>
  <c r="Y308" i="15"/>
  <c r="W308" i="15"/>
  <c r="Q308" i="15"/>
  <c r="AA308" i="15"/>
  <c r="T308" i="15"/>
  <c r="X308" i="15"/>
  <c r="R308" i="15"/>
  <c r="AD308" i="15" s="1"/>
  <c r="A398" i="15"/>
  <c r="D358" i="15"/>
  <c r="C358" i="15"/>
  <c r="A353" i="27"/>
  <c r="B358" i="15"/>
  <c r="E358" i="15"/>
  <c r="I398" i="15"/>
  <c r="C305" i="27"/>
  <c r="E305" i="27"/>
  <c r="AB286" i="15"/>
  <c r="R286" i="15"/>
  <c r="AD286" i="15" s="1"/>
  <c r="Q286" i="15"/>
  <c r="AC286" i="15" s="1"/>
  <c r="W286" i="15"/>
  <c r="S286" i="15"/>
  <c r="AE286" i="15" s="1"/>
  <c r="V286" i="15"/>
  <c r="Y286" i="15"/>
  <c r="U286" i="15"/>
  <c r="X286" i="15"/>
  <c r="T286" i="15"/>
  <c r="AA286" i="15"/>
  <c r="Z286" i="15"/>
  <c r="C303" i="27"/>
  <c r="E303" i="27"/>
  <c r="R304" i="15"/>
  <c r="AD304" i="15" s="1"/>
  <c r="T304" i="15"/>
  <c r="Z304" i="15"/>
  <c r="X304" i="15"/>
  <c r="AA304" i="15"/>
  <c r="U304" i="15"/>
  <c r="V304" i="15"/>
  <c r="Q304" i="15"/>
  <c r="Y304" i="15"/>
  <c r="W304" i="15"/>
  <c r="S304" i="15"/>
  <c r="AE304" i="15" s="1"/>
  <c r="AB304" i="15"/>
  <c r="A343" i="27"/>
  <c r="D348" i="15"/>
  <c r="A388" i="15"/>
  <c r="C348" i="15"/>
  <c r="B348" i="15"/>
  <c r="E348" i="15"/>
  <c r="I388" i="15"/>
  <c r="E313" i="27"/>
  <c r="C313" i="27"/>
  <c r="W310" i="15"/>
  <c r="U310" i="15"/>
  <c r="AA310" i="15"/>
  <c r="Y310" i="15"/>
  <c r="AB310" i="15"/>
  <c r="Z310" i="15"/>
  <c r="R310" i="15"/>
  <c r="AD310" i="15" s="1"/>
  <c r="X310" i="15"/>
  <c r="S310" i="15"/>
  <c r="AE310" i="15" s="1"/>
  <c r="V310" i="15"/>
  <c r="Q310" i="15"/>
  <c r="T310" i="15"/>
  <c r="A351" i="27"/>
  <c r="C356" i="15"/>
  <c r="A396" i="15"/>
  <c r="D356" i="15"/>
  <c r="B356" i="15"/>
  <c r="E356" i="15"/>
  <c r="I396" i="15"/>
  <c r="V269" i="15"/>
  <c r="S269" i="15"/>
  <c r="AE269" i="15" s="1"/>
  <c r="U269" i="15"/>
  <c r="Y269" i="15"/>
  <c r="W269" i="15"/>
  <c r="R269" i="15"/>
  <c r="AD269" i="15" s="1"/>
  <c r="Z269" i="15"/>
  <c r="X269" i="15"/>
  <c r="AB269" i="15"/>
  <c r="AA269" i="15"/>
  <c r="Q269" i="15"/>
  <c r="T269" i="15"/>
  <c r="E350" i="15"/>
  <c r="I390" i="15"/>
  <c r="C350" i="15"/>
  <c r="D350" i="15"/>
  <c r="B350" i="15"/>
  <c r="A390" i="15"/>
  <c r="A345" i="27"/>
  <c r="L271" i="27"/>
  <c r="W271" i="27"/>
  <c r="M271" i="27"/>
  <c r="X271" i="27"/>
  <c r="N271" i="27"/>
  <c r="O271" i="27"/>
  <c r="P271" i="27"/>
  <c r="Q271" i="27"/>
  <c r="R271" i="27"/>
  <c r="S271" i="27"/>
  <c r="T271" i="27"/>
  <c r="U271" i="27"/>
  <c r="V271" i="27"/>
  <c r="K271" i="27"/>
  <c r="J271" i="27"/>
  <c r="R316" i="27"/>
  <c r="T316" i="27"/>
  <c r="V316" i="27"/>
  <c r="X316" i="27"/>
  <c r="M316" i="27"/>
  <c r="Q316" i="27"/>
  <c r="S316" i="27"/>
  <c r="U316" i="27"/>
  <c r="W316" i="27"/>
  <c r="K316" i="27"/>
  <c r="J316" i="27"/>
  <c r="O316" i="27"/>
  <c r="L316" i="27"/>
  <c r="N316" i="27"/>
  <c r="P316" i="27"/>
  <c r="E311" i="27"/>
  <c r="C311" i="27"/>
  <c r="W318" i="15"/>
  <c r="Q318" i="15"/>
  <c r="X318" i="15"/>
  <c r="S318" i="15"/>
  <c r="AE318" i="15" s="1"/>
  <c r="Z318" i="15"/>
  <c r="AB318" i="15"/>
  <c r="T318" i="15"/>
  <c r="V318" i="15"/>
  <c r="Y318" i="15"/>
  <c r="AA318" i="15"/>
  <c r="R318" i="15"/>
  <c r="AD318" i="15" s="1"/>
  <c r="U318" i="15"/>
  <c r="O259" i="27"/>
  <c r="U259" i="27"/>
  <c r="V259" i="27"/>
  <c r="L259" i="27"/>
  <c r="M259" i="27"/>
  <c r="N259" i="27"/>
  <c r="W259" i="27"/>
  <c r="P259" i="27"/>
  <c r="Q259" i="27"/>
  <c r="K259" i="27"/>
  <c r="X259" i="27"/>
  <c r="T259" i="27"/>
  <c r="S259" i="27"/>
  <c r="R259" i="27"/>
  <c r="J259" i="27"/>
  <c r="A304" i="27"/>
  <c r="D309" i="15"/>
  <c r="E309" i="15"/>
  <c r="I349" i="15"/>
  <c r="B309" i="15"/>
  <c r="A349" i="15"/>
  <c r="C309" i="15"/>
  <c r="Y288" i="15"/>
  <c r="T288" i="15"/>
  <c r="AB288" i="15"/>
  <c r="AA288" i="15"/>
  <c r="X288" i="15"/>
  <c r="V288" i="15"/>
  <c r="W288" i="15"/>
  <c r="Q288" i="15"/>
  <c r="U288" i="15"/>
  <c r="S288" i="15"/>
  <c r="AE288" i="15" s="1"/>
  <c r="R288" i="15"/>
  <c r="AD288" i="15" s="1"/>
  <c r="Z288" i="15"/>
  <c r="W263" i="27"/>
  <c r="M263" i="27"/>
  <c r="V263" i="27"/>
  <c r="L263" i="27"/>
  <c r="U263" i="27"/>
  <c r="K263" i="27"/>
  <c r="T263" i="27"/>
  <c r="J263" i="27"/>
  <c r="O263" i="27"/>
  <c r="S263" i="27"/>
  <c r="P263" i="27"/>
  <c r="X263" i="27"/>
  <c r="Q263" i="27"/>
  <c r="N263" i="27"/>
  <c r="R263" i="27"/>
  <c r="AC264" i="15"/>
  <c r="W265" i="27"/>
  <c r="J265" i="27"/>
  <c r="K265" i="27"/>
  <c r="N265" i="27"/>
  <c r="O265" i="27"/>
  <c r="S265" i="27"/>
  <c r="T265" i="27"/>
  <c r="U265" i="27"/>
  <c r="V265" i="27"/>
  <c r="M265" i="27"/>
  <c r="X265" i="27"/>
  <c r="Q265" i="27"/>
  <c r="P265" i="27"/>
  <c r="L265" i="27"/>
  <c r="R265" i="27"/>
  <c r="J5" i="14"/>
  <c r="A397" i="15"/>
  <c r="B357" i="15"/>
  <c r="C357" i="15"/>
  <c r="A352" i="27"/>
  <c r="E357" i="15"/>
  <c r="I397" i="15"/>
  <c r="D357" i="15"/>
  <c r="B328" i="38"/>
  <c r="A323" i="40"/>
  <c r="E323" i="40"/>
  <c r="C328" i="38"/>
  <c r="I328" i="38"/>
  <c r="AF328" i="38"/>
  <c r="E328" i="38"/>
  <c r="A368" i="38"/>
  <c r="D328" i="38"/>
  <c r="U317" i="15"/>
  <c r="Q317" i="15"/>
  <c r="R317" i="15"/>
  <c r="AD317" i="15" s="1"/>
  <c r="T317" i="15"/>
  <c r="Y317" i="15"/>
  <c r="W317" i="15"/>
  <c r="S317" i="15"/>
  <c r="AE317" i="15" s="1"/>
  <c r="Z317" i="15"/>
  <c r="AA317" i="15"/>
  <c r="X317" i="15"/>
  <c r="V317" i="15"/>
  <c r="AB317" i="15"/>
  <c r="X288" i="38"/>
  <c r="V288" i="38"/>
  <c r="U288" i="38"/>
  <c r="R288" i="38"/>
  <c r="AD288" i="38" s="1"/>
  <c r="S288" i="38"/>
  <c r="AE288" i="38" s="1"/>
  <c r="AB288" i="38"/>
  <c r="Y288" i="38"/>
  <c r="Q288" i="38"/>
  <c r="AC288" i="38" s="1"/>
  <c r="T288" i="38"/>
  <c r="Z288" i="38"/>
  <c r="AA288" i="38"/>
  <c r="W288" i="38"/>
  <c r="Q363" i="39"/>
  <c r="B363" i="39"/>
  <c r="AA363" i="39"/>
  <c r="Y363" i="39"/>
  <c r="P363" i="39"/>
  <c r="Z363" i="39"/>
  <c r="T363" i="39"/>
  <c r="U363" i="39"/>
  <c r="A403" i="39"/>
  <c r="O363" i="39"/>
  <c r="W363" i="39"/>
  <c r="X363" i="39"/>
  <c r="V363" i="39"/>
  <c r="S363" i="39"/>
  <c r="C363" i="39"/>
  <c r="AB363" i="39"/>
  <c r="N363" i="39"/>
  <c r="R363" i="39"/>
  <c r="D363" i="39"/>
  <c r="AC323" i="39"/>
  <c r="AD323" i="39" s="1"/>
  <c r="AE323" i="39" s="1"/>
  <c r="AF323" i="39" s="1"/>
  <c r="AG323" i="39" s="1"/>
  <c r="C394" i="41"/>
  <c r="E394" i="41"/>
  <c r="C439" i="37"/>
  <c r="E439" i="37"/>
  <c r="I479" i="37"/>
  <c r="A479" i="37"/>
  <c r="D439" i="37"/>
  <c r="A434" i="41"/>
  <c r="B439" i="37"/>
  <c r="K19" i="28"/>
  <c r="P6" i="12"/>
  <c r="M18" i="28" s="1"/>
  <c r="C312" i="27"/>
  <c r="E312" i="27"/>
  <c r="O283" i="40"/>
  <c r="X283" i="40"/>
  <c r="Q283" i="40"/>
  <c r="J283" i="40"/>
  <c r="S283" i="40"/>
  <c r="N283" i="40"/>
  <c r="U283" i="40"/>
  <c r="R283" i="40"/>
  <c r="W283" i="40"/>
  <c r="V283" i="40"/>
  <c r="L283" i="40"/>
  <c r="K283" i="40"/>
  <c r="P283" i="40"/>
  <c r="M283" i="40"/>
  <c r="T283" i="40"/>
  <c r="X399" i="37"/>
  <c r="T399" i="37"/>
  <c r="W399" i="37"/>
  <c r="Q399" i="37"/>
  <c r="U399" i="37"/>
  <c r="S399" i="37"/>
  <c r="AE399" i="37" s="1"/>
  <c r="AA399" i="37"/>
  <c r="R399" i="37"/>
  <c r="AD399" i="37" s="1"/>
  <c r="V399" i="37"/>
  <c r="Y399" i="37"/>
  <c r="AB399" i="37"/>
  <c r="Z399" i="37"/>
  <c r="W354" i="41"/>
  <c r="K354" i="41"/>
  <c r="O354" i="41"/>
  <c r="U354" i="41"/>
  <c r="X354" i="41"/>
  <c r="L354" i="41"/>
  <c r="P354" i="41"/>
  <c r="R354" i="41"/>
  <c r="Y354" i="41"/>
  <c r="M354" i="41"/>
  <c r="Q354" i="41"/>
  <c r="S354" i="41"/>
  <c r="V354" i="41"/>
  <c r="J354" i="41"/>
  <c r="N354" i="41"/>
  <c r="T354" i="41"/>
  <c r="X272" i="27"/>
  <c r="P272" i="27"/>
  <c r="K272" i="27"/>
  <c r="J272" i="27"/>
  <c r="U272" i="27"/>
  <c r="M272" i="27"/>
  <c r="T272" i="27"/>
  <c r="L272" i="27"/>
  <c r="N272" i="27"/>
  <c r="O272" i="27"/>
  <c r="V272" i="27"/>
  <c r="W272" i="27"/>
  <c r="S272" i="27"/>
  <c r="R272" i="27"/>
  <c r="Q272" i="27"/>
  <c r="C411" i="39"/>
  <c r="B411" i="39"/>
  <c r="C372" i="39"/>
  <c r="B372" i="39"/>
  <c r="D372" i="39"/>
  <c r="A412" i="39"/>
  <c r="B454" i="39"/>
  <c r="D454" i="39"/>
  <c r="N454" i="39"/>
  <c r="C454" i="39"/>
  <c r="O454" i="39"/>
  <c r="C373" i="39"/>
  <c r="B373" i="39"/>
  <c r="D373" i="39"/>
  <c r="A413" i="39"/>
  <c r="N373" i="39"/>
  <c r="C337" i="39"/>
  <c r="O337" i="39"/>
  <c r="B337" i="39"/>
  <c r="D337" i="39"/>
  <c r="A377" i="39"/>
  <c r="N337" i="39"/>
  <c r="B289" i="39"/>
  <c r="D289" i="39"/>
  <c r="A329" i="39"/>
  <c r="C289" i="39"/>
  <c r="B330" i="39"/>
  <c r="C330" i="39"/>
  <c r="D330" i="39"/>
  <c r="A370" i="39"/>
  <c r="N330" i="39"/>
  <c r="C338" i="39"/>
  <c r="B338" i="39"/>
  <c r="D338" i="39"/>
  <c r="A378" i="39"/>
  <c r="B368" i="39"/>
  <c r="C368" i="39"/>
  <c r="D368" i="39"/>
  <c r="A408" i="39"/>
  <c r="D409" i="37"/>
  <c r="B409" i="37"/>
  <c r="C409" i="37"/>
  <c r="E409" i="37"/>
  <c r="I449" i="37"/>
  <c r="A404" i="41"/>
  <c r="A449" i="37"/>
  <c r="P5" i="12"/>
  <c r="M17" i="28" s="1"/>
  <c r="B464" i="38"/>
  <c r="I464" i="38"/>
  <c r="AF464" i="38"/>
  <c r="D464" i="38"/>
  <c r="E464" i="38"/>
  <c r="A459" i="40"/>
  <c r="E459" i="40"/>
  <c r="C464" i="38"/>
  <c r="AC434" i="37"/>
  <c r="W305" i="40"/>
  <c r="K305" i="40"/>
  <c r="U305" i="40"/>
  <c r="X305" i="40"/>
  <c r="S305" i="40"/>
  <c r="V305" i="40"/>
  <c r="Q305" i="40"/>
  <c r="L305" i="40"/>
  <c r="J305" i="40"/>
  <c r="N305" i="40"/>
  <c r="M305" i="40"/>
  <c r="P305" i="40"/>
  <c r="R305" i="40"/>
  <c r="O305" i="40"/>
  <c r="T305" i="40"/>
  <c r="N353" i="39"/>
  <c r="B353" i="39"/>
  <c r="AA353" i="39"/>
  <c r="U353" i="39"/>
  <c r="X353" i="39"/>
  <c r="W353" i="39"/>
  <c r="R353" i="39"/>
  <c r="Y353" i="39"/>
  <c r="A393" i="39"/>
  <c r="C353" i="39"/>
  <c r="AB353" i="39"/>
  <c r="V353" i="39"/>
  <c r="D353" i="39"/>
  <c r="P353" i="39"/>
  <c r="O353" i="39"/>
  <c r="Q353" i="39"/>
  <c r="T353" i="39"/>
  <c r="S353" i="39"/>
  <c r="Z353" i="39"/>
  <c r="K324" i="41"/>
  <c r="P324" i="41"/>
  <c r="Y324" i="41"/>
  <c r="J324" i="41"/>
  <c r="O324" i="41"/>
  <c r="X324" i="41"/>
  <c r="N324" i="41"/>
  <c r="W324" i="41"/>
  <c r="M324" i="41"/>
  <c r="Q324" i="41"/>
  <c r="U324" i="41"/>
  <c r="R324" i="41"/>
  <c r="V324" i="41"/>
  <c r="S324" i="41"/>
  <c r="L324" i="41"/>
  <c r="T324" i="41"/>
  <c r="O42" i="7"/>
  <c r="F8" i="31"/>
  <c r="G10" i="23"/>
  <c r="G13" i="23"/>
  <c r="G14" i="23" s="1"/>
  <c r="D431" i="15"/>
  <c r="B431" i="15"/>
  <c r="C431" i="15"/>
  <c r="A426" i="27"/>
  <c r="E431" i="15"/>
  <c r="I471" i="15"/>
  <c r="A471" i="15"/>
  <c r="C336" i="39"/>
  <c r="B336" i="39"/>
  <c r="D336" i="39"/>
  <c r="A376" i="39"/>
  <c r="N336" i="39"/>
  <c r="O336" i="39"/>
  <c r="H28" i="37"/>
  <c r="D23" i="41"/>
  <c r="C32" i="36"/>
  <c r="E31" i="36"/>
  <c r="K41" i="36"/>
  <c r="K5" i="15"/>
  <c r="L11" i="15"/>
  <c r="L4" i="15"/>
  <c r="D21" i="27"/>
  <c r="Q26" i="15"/>
  <c r="AC26" i="15" s="1"/>
  <c r="R26" i="15"/>
  <c r="AD26" i="15" s="1"/>
  <c r="Z474" i="37"/>
  <c r="Q474" i="37"/>
  <c r="AC474" i="37" s="1"/>
  <c r="W474" i="37"/>
  <c r="U474" i="37"/>
  <c r="Y474" i="37"/>
  <c r="V474" i="37"/>
  <c r="T474" i="37"/>
  <c r="X474" i="37"/>
  <c r="AB474" i="37"/>
  <c r="AA474" i="37"/>
  <c r="R474" i="37"/>
  <c r="AD474" i="37" s="1"/>
  <c r="S474" i="37"/>
  <c r="AE474" i="37" s="1"/>
  <c r="C383" i="38"/>
  <c r="I383" i="38"/>
  <c r="AF383" i="38"/>
  <c r="D383" i="38"/>
  <c r="E383" i="38"/>
  <c r="B383" i="38"/>
  <c r="A423" i="38"/>
  <c r="A378" i="40"/>
  <c r="E378" i="40"/>
  <c r="A360" i="39"/>
  <c r="D320" i="39"/>
  <c r="O320" i="39"/>
  <c r="Z320" i="39"/>
  <c r="P320" i="39"/>
  <c r="Y320" i="39"/>
  <c r="C320" i="39"/>
  <c r="AB320" i="39"/>
  <c r="X320" i="39"/>
  <c r="U320" i="39"/>
  <c r="T320" i="39"/>
  <c r="N320" i="39"/>
  <c r="W320" i="39"/>
  <c r="B320" i="39"/>
  <c r="AA320" i="39"/>
  <c r="V320" i="39"/>
  <c r="Q320" i="39"/>
  <c r="R320" i="39"/>
  <c r="S320" i="39"/>
  <c r="S346" i="27"/>
  <c r="U346" i="27"/>
  <c r="P346" i="27"/>
  <c r="X346" i="27"/>
  <c r="W346" i="27"/>
  <c r="J346" i="27"/>
  <c r="R346" i="27"/>
  <c r="K346" i="27"/>
  <c r="M346" i="27"/>
  <c r="L346" i="27"/>
  <c r="T346" i="27"/>
  <c r="O346" i="27"/>
  <c r="Q346" i="27"/>
  <c r="N346" i="27"/>
  <c r="V346" i="27"/>
  <c r="A398" i="38"/>
  <c r="A353" i="40"/>
  <c r="E353" i="40"/>
  <c r="I358" i="38"/>
  <c r="AF358" i="38"/>
  <c r="C358" i="38"/>
  <c r="B358" i="38"/>
  <c r="D358" i="38"/>
  <c r="E358" i="38"/>
  <c r="S428" i="39"/>
  <c r="B428" i="39"/>
  <c r="AA428" i="39"/>
  <c r="A468" i="39"/>
  <c r="Y428" i="39"/>
  <c r="D428" i="39"/>
  <c r="R428" i="39"/>
  <c r="Q428" i="39"/>
  <c r="O428" i="39"/>
  <c r="T428" i="39"/>
  <c r="AC428" i="39" s="1"/>
  <c r="AD428" i="39" s="1"/>
  <c r="AE428" i="39" s="1"/>
  <c r="AF428" i="39" s="1"/>
  <c r="AG428" i="39" s="1"/>
  <c r="W428" i="39"/>
  <c r="P428" i="39"/>
  <c r="X428" i="39"/>
  <c r="Z428" i="39"/>
  <c r="N428" i="39"/>
  <c r="U428" i="39"/>
  <c r="C428" i="39"/>
  <c r="AB428" i="39"/>
  <c r="V428" i="39"/>
  <c r="Q474" i="39"/>
  <c r="T474" i="39"/>
  <c r="W474" i="39"/>
  <c r="R474" i="39"/>
  <c r="B474" i="39"/>
  <c r="AA474" i="39"/>
  <c r="U474" i="39"/>
  <c r="X474" i="39"/>
  <c r="C474" i="39"/>
  <c r="AB474" i="39"/>
  <c r="V474" i="39"/>
  <c r="D474" i="39"/>
  <c r="S474" i="39"/>
  <c r="Y474" i="39"/>
  <c r="P474" i="39"/>
  <c r="N474" i="39"/>
  <c r="O474" i="39"/>
  <c r="Z474" i="39"/>
  <c r="Y410" i="38"/>
  <c r="U410" i="38"/>
  <c r="Z410" i="38"/>
  <c r="W410" i="38"/>
  <c r="R410" i="38"/>
  <c r="AD410" i="38" s="1"/>
  <c r="AA410" i="38"/>
  <c r="Q410" i="38"/>
  <c r="AC410" i="38" s="1"/>
  <c r="S410" i="38"/>
  <c r="AE410" i="38" s="1"/>
  <c r="X410" i="38"/>
  <c r="T410" i="38"/>
  <c r="AB410" i="38"/>
  <c r="V410" i="38"/>
  <c r="W405" i="40"/>
  <c r="L405" i="40"/>
  <c r="T405" i="40"/>
  <c r="M405" i="40"/>
  <c r="U405" i="40"/>
  <c r="P405" i="40"/>
  <c r="X405" i="40"/>
  <c r="Q405" i="40"/>
  <c r="J405" i="40"/>
  <c r="N405" i="40"/>
  <c r="R405" i="40"/>
  <c r="V405" i="40"/>
  <c r="K405" i="40"/>
  <c r="O405" i="40"/>
  <c r="S405" i="40"/>
  <c r="P429" i="41"/>
  <c r="X429" i="41"/>
  <c r="Q429" i="41"/>
  <c r="Y429" i="41"/>
  <c r="J429" i="41"/>
  <c r="R429" i="41"/>
  <c r="K429" i="41"/>
  <c r="S429" i="41"/>
  <c r="L429" i="41"/>
  <c r="T429" i="41"/>
  <c r="M429" i="41"/>
  <c r="U429" i="41"/>
  <c r="N429" i="41"/>
  <c r="V429" i="41"/>
  <c r="O429" i="41"/>
  <c r="W429" i="41"/>
  <c r="T6" i="36"/>
  <c r="E6" i="41"/>
  <c r="T401" i="38"/>
  <c r="AB401" i="38"/>
  <c r="AA401" i="38"/>
  <c r="W401" i="38"/>
  <c r="Z401" i="38"/>
  <c r="Y401" i="38"/>
  <c r="X401" i="38"/>
  <c r="U401" i="38"/>
  <c r="R401" i="38"/>
  <c r="AD401" i="38" s="1"/>
  <c r="V401" i="38"/>
  <c r="Q401" i="38"/>
  <c r="AC401" i="38" s="1"/>
  <c r="S401" i="38"/>
  <c r="AE401" i="38" s="1"/>
  <c r="Q369" i="37"/>
  <c r="V369" i="37"/>
  <c r="X369" i="37"/>
  <c r="R369" i="37"/>
  <c r="AD369" i="37" s="1"/>
  <c r="AA369" i="37"/>
  <c r="Y369" i="37"/>
  <c r="W369" i="37"/>
  <c r="U369" i="37"/>
  <c r="AB369" i="37"/>
  <c r="Z369" i="37"/>
  <c r="S369" i="37"/>
  <c r="AE369" i="37" s="1"/>
  <c r="T369" i="37"/>
  <c r="E469" i="41"/>
  <c r="C469" i="41"/>
  <c r="H582" i="38"/>
  <c r="AJ536" i="38"/>
  <c r="Q582" i="38"/>
  <c r="X402" i="39"/>
  <c r="W402" i="39"/>
  <c r="R402" i="39"/>
  <c r="Y402" i="39"/>
  <c r="A442" i="39"/>
  <c r="C402" i="39"/>
  <c r="AB402" i="39"/>
  <c r="V402" i="39"/>
  <c r="D402" i="39"/>
  <c r="P402" i="39"/>
  <c r="O402" i="39"/>
  <c r="Z402" i="39"/>
  <c r="Q402" i="39"/>
  <c r="B402" i="39"/>
  <c r="AA402" i="39"/>
  <c r="T402" i="39"/>
  <c r="U402" i="39"/>
  <c r="S402" i="39"/>
  <c r="N402" i="39"/>
  <c r="S27" i="35"/>
  <c r="D21" i="40"/>
  <c r="L37" i="35"/>
  <c r="B465" i="38"/>
  <c r="I465" i="38"/>
  <c r="AF465" i="38"/>
  <c r="A460" i="40"/>
  <c r="E460" i="40"/>
  <c r="C465" i="38"/>
  <c r="E465" i="38"/>
  <c r="D465" i="38"/>
  <c r="C427" i="41"/>
  <c r="E427" i="41"/>
  <c r="O421" i="39"/>
  <c r="N421" i="39"/>
  <c r="P421" i="39"/>
  <c r="S421" i="39"/>
  <c r="V421" i="39"/>
  <c r="D421" i="39"/>
  <c r="T421" i="39"/>
  <c r="C421" i="39"/>
  <c r="AB421" i="39"/>
  <c r="Z421" i="39"/>
  <c r="Q421" i="39"/>
  <c r="B421" i="39"/>
  <c r="AA421" i="39"/>
  <c r="Y421" i="39"/>
  <c r="U421" i="39"/>
  <c r="X421" i="39"/>
  <c r="A461" i="39"/>
  <c r="W421" i="39"/>
  <c r="R421" i="39"/>
  <c r="U391" i="15"/>
  <c r="T391" i="15"/>
  <c r="V391" i="15"/>
  <c r="Q391" i="15"/>
  <c r="AC391" i="15" s="1"/>
  <c r="AA391" i="15"/>
  <c r="X391" i="15"/>
  <c r="W391" i="15"/>
  <c r="Z391" i="15"/>
  <c r="Y391" i="15"/>
  <c r="S391" i="15"/>
  <c r="AE391" i="15" s="1"/>
  <c r="AB391" i="15"/>
  <c r="R391" i="15"/>
  <c r="AD391" i="15" s="1"/>
  <c r="W472" i="41"/>
  <c r="Y472" i="41"/>
  <c r="S472" i="41"/>
  <c r="U472" i="41"/>
  <c r="N472" i="41"/>
  <c r="P472" i="41"/>
  <c r="J472" i="41"/>
  <c r="L472" i="41"/>
  <c r="X472" i="41"/>
  <c r="T472" i="41"/>
  <c r="Q472" i="41"/>
  <c r="M472" i="41"/>
  <c r="V472" i="41"/>
  <c r="R472" i="41"/>
  <c r="O472" i="41"/>
  <c r="K472" i="41"/>
  <c r="C364" i="41"/>
  <c r="E364" i="41"/>
  <c r="C360" i="27"/>
  <c r="E360" i="27"/>
  <c r="M14" i="61"/>
  <c r="N14" i="61"/>
  <c r="O8" i="61"/>
  <c r="M6" i="6"/>
  <c r="G8" i="59"/>
  <c r="G6" i="59"/>
  <c r="AC392" i="37"/>
  <c r="K25" i="7"/>
  <c r="K18" i="7"/>
  <c r="AF538" i="15"/>
  <c r="AG538" i="15"/>
  <c r="F50" i="28"/>
  <c r="T6" i="7"/>
  <c r="H27" i="15"/>
  <c r="H24" i="39"/>
  <c r="E30" i="7"/>
  <c r="C31" i="7"/>
  <c r="A367" i="39"/>
  <c r="Q327" i="39"/>
  <c r="R327" i="39"/>
  <c r="B327" i="39"/>
  <c r="AA327" i="39"/>
  <c r="Y327" i="39"/>
  <c r="X327" i="39"/>
  <c r="P327" i="39"/>
  <c r="U327" i="39"/>
  <c r="S327" i="39"/>
  <c r="D327" i="39"/>
  <c r="T327" i="39"/>
  <c r="O327" i="39"/>
  <c r="N327" i="39"/>
  <c r="V327" i="39"/>
  <c r="C327" i="39"/>
  <c r="AB327" i="39"/>
  <c r="W327" i="39"/>
  <c r="Z327" i="39"/>
  <c r="AC386" i="39"/>
  <c r="AD386" i="39" s="1"/>
  <c r="AE386" i="39" s="1"/>
  <c r="AF386" i="39" s="1"/>
  <c r="AG386" i="39" s="1"/>
  <c r="W338" i="40"/>
  <c r="R338" i="40"/>
  <c r="U338" i="40"/>
  <c r="X338" i="40"/>
  <c r="S338" i="40"/>
  <c r="N338" i="40"/>
  <c r="M338" i="40"/>
  <c r="P338" i="40"/>
  <c r="K338" i="40"/>
  <c r="O338" i="40"/>
  <c r="T338" i="40"/>
  <c r="J338" i="40"/>
  <c r="V338" i="40"/>
  <c r="Q338" i="40"/>
  <c r="L338" i="40"/>
  <c r="M419" i="40"/>
  <c r="Q419" i="40"/>
  <c r="V419" i="40"/>
  <c r="W419" i="40"/>
  <c r="U419" i="40"/>
  <c r="J419" i="40"/>
  <c r="K419" i="40"/>
  <c r="L419" i="40"/>
  <c r="P419" i="40"/>
  <c r="N419" i="40"/>
  <c r="O419" i="40"/>
  <c r="T419" i="40"/>
  <c r="X419" i="40"/>
  <c r="R419" i="40"/>
  <c r="S419" i="40"/>
  <c r="X310" i="38"/>
  <c r="S310" i="38"/>
  <c r="AE310" i="38" s="1"/>
  <c r="U310" i="38"/>
  <c r="Q310" i="38"/>
  <c r="AC310" i="38" s="1"/>
  <c r="V310" i="38"/>
  <c r="R310" i="38"/>
  <c r="AD310" i="38" s="1"/>
  <c r="Z310" i="38"/>
  <c r="T310" i="38"/>
  <c r="AA310" i="38"/>
  <c r="W310" i="38"/>
  <c r="Y310" i="38"/>
  <c r="AB310" i="38"/>
  <c r="R425" i="38"/>
  <c r="AD425" i="38" s="1"/>
  <c r="S425" i="38"/>
  <c r="AE425" i="38" s="1"/>
  <c r="T425" i="38"/>
  <c r="V425" i="38"/>
  <c r="X425" i="38"/>
  <c r="Q425" i="38"/>
  <c r="AC425" i="38" s="1"/>
  <c r="AB425" i="38"/>
  <c r="U425" i="38"/>
  <c r="Y425" i="38"/>
  <c r="W425" i="38"/>
  <c r="Z425" i="38"/>
  <c r="AA425" i="38"/>
  <c r="Y318" i="38"/>
  <c r="T318" i="38"/>
  <c r="Q318" i="38"/>
  <c r="AC318" i="38" s="1"/>
  <c r="AB318" i="38"/>
  <c r="S318" i="38"/>
  <c r="AE318" i="38" s="1"/>
  <c r="Z318" i="38"/>
  <c r="X318" i="38"/>
  <c r="V318" i="38"/>
  <c r="U318" i="38"/>
  <c r="R318" i="38"/>
  <c r="AD318" i="38" s="1"/>
  <c r="AA318" i="38"/>
  <c r="W318" i="38"/>
  <c r="P313" i="40"/>
  <c r="M313" i="40"/>
  <c r="T313" i="40"/>
  <c r="L313" i="40"/>
  <c r="X313" i="40"/>
  <c r="R313" i="40"/>
  <c r="N313" i="40"/>
  <c r="W313" i="40"/>
  <c r="V313" i="40"/>
  <c r="K313" i="40"/>
  <c r="Q313" i="40"/>
  <c r="O313" i="40"/>
  <c r="S313" i="40"/>
  <c r="J313" i="40"/>
  <c r="U313" i="40"/>
  <c r="AC383" i="39"/>
  <c r="AD383" i="39" s="1"/>
  <c r="AE383" i="39" s="1"/>
  <c r="AF383" i="39" s="1"/>
  <c r="AG383" i="39" s="1"/>
  <c r="R432" i="37"/>
  <c r="AD432" i="37" s="1"/>
  <c r="T432" i="37"/>
  <c r="W432" i="37"/>
  <c r="V432" i="37"/>
  <c r="AA432" i="37"/>
  <c r="Y432" i="37"/>
  <c r="S432" i="37"/>
  <c r="AE432" i="37" s="1"/>
  <c r="AB432" i="37"/>
  <c r="U432" i="37"/>
  <c r="X432" i="37"/>
  <c r="Q432" i="37"/>
  <c r="Z432" i="37"/>
  <c r="E450" i="38"/>
  <c r="A490" i="38"/>
  <c r="B450" i="38"/>
  <c r="A445" i="40"/>
  <c r="E445" i="40"/>
  <c r="D450" i="38"/>
  <c r="I450" i="38"/>
  <c r="AF450" i="38"/>
  <c r="C450" i="38"/>
  <c r="C39" i="35"/>
  <c r="S15" i="28"/>
  <c r="S14" i="28"/>
  <c r="E39" i="48"/>
  <c r="U300" i="39"/>
  <c r="W300" i="39"/>
  <c r="N300" i="39"/>
  <c r="B300" i="39"/>
  <c r="AA300" i="39"/>
  <c r="Y300" i="39"/>
  <c r="R300" i="39"/>
  <c r="V300" i="39"/>
  <c r="C300" i="39"/>
  <c r="AB300" i="39"/>
  <c r="Z300" i="39"/>
  <c r="A340" i="39"/>
  <c r="P300" i="39"/>
  <c r="T300" i="39"/>
  <c r="D300" i="39"/>
  <c r="O300" i="39"/>
  <c r="S300" i="39"/>
  <c r="X300" i="39"/>
  <c r="Q300" i="39"/>
  <c r="K396" i="40"/>
  <c r="S396" i="40"/>
  <c r="L396" i="40"/>
  <c r="T396" i="40"/>
  <c r="M396" i="40"/>
  <c r="U396" i="40"/>
  <c r="N396" i="40"/>
  <c r="V396" i="40"/>
  <c r="O396" i="40"/>
  <c r="W396" i="40"/>
  <c r="P396" i="40"/>
  <c r="X396" i="40"/>
  <c r="Q396" i="40"/>
  <c r="J396" i="40"/>
  <c r="R396" i="40"/>
  <c r="N335" i="39"/>
  <c r="B335" i="39"/>
  <c r="D335" i="39"/>
  <c r="A375" i="39"/>
  <c r="O335" i="39"/>
  <c r="C335" i="39"/>
  <c r="U387" i="41"/>
  <c r="L387" i="41"/>
  <c r="T387" i="41"/>
  <c r="M387" i="41"/>
  <c r="W387" i="41"/>
  <c r="N387" i="41"/>
  <c r="V387" i="41"/>
  <c r="O387" i="41"/>
  <c r="Y387" i="41"/>
  <c r="P387" i="41"/>
  <c r="X387" i="41"/>
  <c r="Q387" i="41"/>
  <c r="S387" i="41"/>
  <c r="J387" i="41"/>
  <c r="R387" i="41"/>
  <c r="K387" i="41"/>
  <c r="D405" i="15"/>
  <c r="A400" i="27"/>
  <c r="C405" i="15"/>
  <c r="A445" i="15"/>
  <c r="E405" i="15"/>
  <c r="I445" i="15"/>
  <c r="B405" i="15"/>
  <c r="Y343" i="38"/>
  <c r="Z343" i="38"/>
  <c r="AB343" i="38"/>
  <c r="V343" i="38"/>
  <c r="AA343" i="38"/>
  <c r="S343" i="38"/>
  <c r="AE343" i="38" s="1"/>
  <c r="T343" i="38"/>
  <c r="Q343" i="38"/>
  <c r="AC343" i="38" s="1"/>
  <c r="R343" i="38"/>
  <c r="AD343" i="38" s="1"/>
  <c r="X343" i="38"/>
  <c r="W343" i="38"/>
  <c r="U343" i="38"/>
  <c r="W424" i="38"/>
  <c r="AB424" i="38"/>
  <c r="S424" i="38"/>
  <c r="AE424" i="38" s="1"/>
  <c r="Q424" i="38"/>
  <c r="AC424" i="38" s="1"/>
  <c r="U424" i="38"/>
  <c r="R424" i="38"/>
  <c r="AD424" i="38" s="1"/>
  <c r="Z424" i="38"/>
  <c r="AA424" i="38"/>
  <c r="Y424" i="38"/>
  <c r="V424" i="38"/>
  <c r="T424" i="38"/>
  <c r="X424" i="38"/>
  <c r="W420" i="40"/>
  <c r="M420" i="40"/>
  <c r="O420" i="40"/>
  <c r="N420" i="40"/>
  <c r="T420" i="40"/>
  <c r="P420" i="40"/>
  <c r="R420" i="40"/>
  <c r="V420" i="40"/>
  <c r="J420" i="40"/>
  <c r="L420" i="40"/>
  <c r="Q420" i="40"/>
  <c r="U420" i="40"/>
  <c r="K420" i="40"/>
  <c r="S420" i="40"/>
  <c r="X420" i="40"/>
  <c r="Q320" i="27"/>
  <c r="V320" i="27"/>
  <c r="T320" i="27"/>
  <c r="R320" i="27"/>
  <c r="N320" i="27"/>
  <c r="P320" i="27"/>
  <c r="J320" i="27"/>
  <c r="W320" i="27"/>
  <c r="U320" i="27"/>
  <c r="S320" i="27"/>
  <c r="O320" i="27"/>
  <c r="L320" i="27"/>
  <c r="K320" i="27"/>
  <c r="M320" i="27"/>
  <c r="X320" i="27"/>
  <c r="L17" i="28"/>
  <c r="U365" i="15"/>
  <c r="AB365" i="15"/>
  <c r="X365" i="15"/>
  <c r="AA365" i="15"/>
  <c r="V365" i="15"/>
  <c r="Q365" i="15"/>
  <c r="W365" i="15"/>
  <c r="T365" i="15"/>
  <c r="R365" i="15"/>
  <c r="AD365" i="15" s="1"/>
  <c r="Y365" i="15"/>
  <c r="S365" i="15"/>
  <c r="AE365" i="15" s="1"/>
  <c r="Z365" i="15"/>
  <c r="Q35" i="7"/>
  <c r="R6" i="6"/>
  <c r="O6" i="6"/>
  <c r="I23" i="6"/>
  <c r="K38" i="7"/>
  <c r="T426" i="39"/>
  <c r="C426" i="39"/>
  <c r="AB426" i="39"/>
  <c r="V426" i="39"/>
  <c r="U426" i="39"/>
  <c r="W426" i="39"/>
  <c r="D426" i="39"/>
  <c r="Z426" i="39"/>
  <c r="S426" i="39"/>
  <c r="Y426" i="39"/>
  <c r="N426" i="39"/>
  <c r="X426" i="39"/>
  <c r="B426" i="39"/>
  <c r="AA426" i="39"/>
  <c r="O426" i="39"/>
  <c r="A466" i="39"/>
  <c r="R426" i="39"/>
  <c r="Q426" i="39"/>
  <c r="P426" i="39"/>
  <c r="S312" i="39"/>
  <c r="D312" i="39"/>
  <c r="U312" i="39"/>
  <c r="Y312" i="39"/>
  <c r="C312" i="39"/>
  <c r="AB312" i="39"/>
  <c r="X312" i="39"/>
  <c r="O312" i="39"/>
  <c r="W312" i="39"/>
  <c r="T312" i="39"/>
  <c r="Z312" i="39"/>
  <c r="N312" i="39"/>
  <c r="R312" i="39"/>
  <c r="B312" i="39"/>
  <c r="AA312" i="39"/>
  <c r="V312" i="39"/>
  <c r="A352" i="39"/>
  <c r="Q312" i="39"/>
  <c r="P312" i="39"/>
  <c r="C22" i="40"/>
  <c r="C30" i="35"/>
  <c r="E29" i="35"/>
  <c r="C350" i="38"/>
  <c r="B350" i="38"/>
  <c r="I350" i="38"/>
  <c r="AF350" i="38"/>
  <c r="A345" i="40"/>
  <c r="E345" i="40"/>
  <c r="D350" i="38"/>
  <c r="E350" i="38"/>
  <c r="A390" i="38"/>
  <c r="AC329" i="37"/>
  <c r="AC351" i="15"/>
  <c r="AF351" i="15"/>
  <c r="AC388" i="39"/>
  <c r="AD388" i="39" s="1"/>
  <c r="AE388" i="39" s="1"/>
  <c r="AF388" i="39" s="1"/>
  <c r="AG388" i="39" s="1"/>
  <c r="O423" i="39"/>
  <c r="R423" i="39"/>
  <c r="Q423" i="39"/>
  <c r="A463" i="39"/>
  <c r="W423" i="39"/>
  <c r="V423" i="39"/>
  <c r="Y423" i="39"/>
  <c r="C423" i="39"/>
  <c r="AB423" i="39"/>
  <c r="Z423" i="39"/>
  <c r="P423" i="39"/>
  <c r="D423" i="39"/>
  <c r="N423" i="39"/>
  <c r="X423" i="39"/>
  <c r="T423" i="39"/>
  <c r="B423" i="39"/>
  <c r="AA423" i="39"/>
  <c r="S423" i="39"/>
  <c r="U423" i="39"/>
  <c r="F39" i="36"/>
  <c r="H37" i="37"/>
  <c r="D32" i="41"/>
  <c r="C472" i="37"/>
  <c r="D472" i="37"/>
  <c r="A467" i="41"/>
  <c r="B472" i="37"/>
  <c r="E472" i="37"/>
  <c r="U309" i="39"/>
  <c r="O309" i="39"/>
  <c r="Q309" i="39"/>
  <c r="Y309" i="39"/>
  <c r="D309" i="39"/>
  <c r="R309" i="39"/>
  <c r="C309" i="39"/>
  <c r="AB309" i="39"/>
  <c r="X309" i="39"/>
  <c r="S309" i="39"/>
  <c r="N309" i="39"/>
  <c r="A349" i="39"/>
  <c r="W309" i="39"/>
  <c r="B309" i="39"/>
  <c r="AA309" i="39"/>
  <c r="P309" i="39"/>
  <c r="T309" i="39"/>
  <c r="V309" i="39"/>
  <c r="Z309" i="39"/>
  <c r="AC381" i="39"/>
  <c r="AD381" i="39" s="1"/>
  <c r="AE381" i="39" s="1"/>
  <c r="AF381" i="39" s="1"/>
  <c r="AG381" i="39" s="1"/>
  <c r="A481" i="38"/>
  <c r="D441" i="38"/>
  <c r="I441" i="38"/>
  <c r="AF441" i="38"/>
  <c r="B441" i="38"/>
  <c r="A436" i="40"/>
  <c r="E436" i="40"/>
  <c r="C441" i="38"/>
  <c r="E441" i="38"/>
  <c r="C386" i="27"/>
  <c r="E386" i="27"/>
  <c r="I9" i="23"/>
  <c r="I8" i="23"/>
  <c r="I13" i="23" s="1"/>
  <c r="I14" i="23" s="1"/>
  <c r="K5" i="14"/>
  <c r="Z409" i="38"/>
  <c r="W409" i="38"/>
  <c r="AA409" i="38"/>
  <c r="T409" i="38"/>
  <c r="AB409" i="38"/>
  <c r="R409" i="38"/>
  <c r="AD409" i="38" s="1"/>
  <c r="S409" i="38"/>
  <c r="AE409" i="38" s="1"/>
  <c r="Q409" i="38"/>
  <c r="AC409" i="38" s="1"/>
  <c r="Y409" i="38"/>
  <c r="X409" i="38"/>
  <c r="U409" i="38"/>
  <c r="V409" i="38"/>
  <c r="N472" i="40"/>
  <c r="L472" i="40"/>
  <c r="T472" i="40"/>
  <c r="V472" i="40"/>
  <c r="X472" i="40"/>
  <c r="P472" i="40"/>
  <c r="R472" i="40"/>
  <c r="Q472" i="40"/>
  <c r="M472" i="40"/>
  <c r="O472" i="40"/>
  <c r="W472" i="40"/>
  <c r="U472" i="40"/>
  <c r="J472" i="40"/>
  <c r="K472" i="40"/>
  <c r="S472" i="40"/>
  <c r="A467" i="40"/>
  <c r="E467" i="40"/>
  <c r="C472" i="38"/>
  <c r="B472" i="38"/>
  <c r="E472" i="38"/>
  <c r="D472" i="38"/>
  <c r="I472" i="38"/>
  <c r="AF472" i="38"/>
  <c r="S477" i="38"/>
  <c r="AE477" i="38" s="1"/>
  <c r="Z477" i="38"/>
  <c r="W477" i="38"/>
  <c r="Q477" i="38"/>
  <c r="AC477" i="38" s="1"/>
  <c r="U477" i="38"/>
  <c r="AA477" i="38"/>
  <c r="R477" i="38"/>
  <c r="AD477" i="38" s="1"/>
  <c r="X477" i="38"/>
  <c r="AB477" i="38"/>
  <c r="V477" i="38"/>
  <c r="Y477" i="38"/>
  <c r="T477" i="38"/>
  <c r="W404" i="40"/>
  <c r="L404" i="40"/>
  <c r="P404" i="40"/>
  <c r="T404" i="40"/>
  <c r="X404" i="40"/>
  <c r="J404" i="40"/>
  <c r="R404" i="40"/>
  <c r="M404" i="40"/>
  <c r="U404" i="40"/>
  <c r="K404" i="40"/>
  <c r="N404" i="40"/>
  <c r="O404" i="40"/>
  <c r="V404" i="40"/>
  <c r="S404" i="40"/>
  <c r="Q404" i="40"/>
  <c r="R432" i="38"/>
  <c r="AD432" i="38" s="1"/>
  <c r="W432" i="38"/>
  <c r="Y432" i="38"/>
  <c r="U432" i="38"/>
  <c r="V432" i="38"/>
  <c r="S432" i="38"/>
  <c r="AE432" i="38" s="1"/>
  <c r="AB432" i="38"/>
  <c r="T432" i="38"/>
  <c r="AA432" i="38"/>
  <c r="Q432" i="38"/>
  <c r="AC432" i="38" s="1"/>
  <c r="Z432" i="38"/>
  <c r="X432" i="38"/>
  <c r="A444" i="40"/>
  <c r="E444" i="40"/>
  <c r="A489" i="38"/>
  <c r="I449" i="38"/>
  <c r="AF449" i="38"/>
  <c r="C449" i="38"/>
  <c r="D449" i="38"/>
  <c r="E449" i="38"/>
  <c r="B449" i="38"/>
  <c r="J427" i="40"/>
  <c r="V427" i="40"/>
  <c r="T427" i="40"/>
  <c r="R427" i="40"/>
  <c r="U427" i="40"/>
  <c r="K427" i="40"/>
  <c r="X427" i="40"/>
  <c r="S427" i="40"/>
  <c r="L427" i="40"/>
  <c r="M427" i="40"/>
  <c r="P427" i="40"/>
  <c r="O427" i="40"/>
  <c r="Q427" i="40"/>
  <c r="W427" i="40"/>
  <c r="N427" i="40"/>
  <c r="K318" i="27"/>
  <c r="L318" i="27"/>
  <c r="O318" i="27"/>
  <c r="N318" i="27"/>
  <c r="R318" i="27"/>
  <c r="S318" i="27"/>
  <c r="M318" i="27"/>
  <c r="P318" i="27"/>
  <c r="T318" i="27"/>
  <c r="W318" i="27"/>
  <c r="Q318" i="27"/>
  <c r="V318" i="27"/>
  <c r="U318" i="27"/>
  <c r="X318" i="27"/>
  <c r="J318" i="27"/>
  <c r="O267" i="27"/>
  <c r="T267" i="27"/>
  <c r="N267" i="27"/>
  <c r="S267" i="27"/>
  <c r="M267" i="27"/>
  <c r="R267" i="27"/>
  <c r="X267" i="27"/>
  <c r="Q267" i="27"/>
  <c r="J267" i="27"/>
  <c r="V267" i="27"/>
  <c r="K267" i="27"/>
  <c r="W267" i="27"/>
  <c r="P267" i="27"/>
  <c r="U267" i="27"/>
  <c r="L267" i="27"/>
  <c r="AC266" i="15"/>
  <c r="C307" i="27"/>
  <c r="E307" i="27"/>
  <c r="E340" i="27"/>
  <c r="C340" i="27"/>
  <c r="A347" i="27"/>
  <c r="E352" i="15"/>
  <c r="I392" i="15"/>
  <c r="A392" i="15"/>
  <c r="C352" i="15"/>
  <c r="B352" i="15"/>
  <c r="D352" i="15"/>
  <c r="L428" i="27"/>
  <c r="R428" i="27"/>
  <c r="S428" i="27"/>
  <c r="O428" i="27"/>
  <c r="N428" i="27"/>
  <c r="U428" i="27"/>
  <c r="P428" i="27"/>
  <c r="T428" i="27"/>
  <c r="W428" i="27"/>
  <c r="Q428" i="27"/>
  <c r="M428" i="27"/>
  <c r="J428" i="27"/>
  <c r="K428" i="27"/>
  <c r="X428" i="27"/>
  <c r="V428" i="27"/>
  <c r="E358" i="27"/>
  <c r="C358" i="27"/>
  <c r="Q300" i="27"/>
  <c r="V300" i="27"/>
  <c r="U300" i="27"/>
  <c r="X300" i="27"/>
  <c r="K300" i="27"/>
  <c r="M300" i="27"/>
  <c r="O300" i="27"/>
  <c r="S300" i="27"/>
  <c r="W300" i="27"/>
  <c r="J300" i="27"/>
  <c r="L300" i="27"/>
  <c r="N300" i="27"/>
  <c r="P300" i="27"/>
  <c r="R300" i="27"/>
  <c r="T300" i="27"/>
  <c r="M261" i="27"/>
  <c r="S261" i="27"/>
  <c r="R261" i="27"/>
  <c r="V261" i="27"/>
  <c r="N261" i="27"/>
  <c r="K261" i="27"/>
  <c r="U261" i="27"/>
  <c r="O261" i="27"/>
  <c r="Q261" i="27"/>
  <c r="P261" i="27"/>
  <c r="L261" i="27"/>
  <c r="W261" i="27"/>
  <c r="J261" i="27"/>
  <c r="T261" i="27"/>
  <c r="X261" i="27"/>
  <c r="Q363" i="15"/>
  <c r="AB363" i="15"/>
  <c r="S363" i="15"/>
  <c r="AE363" i="15" s="1"/>
  <c r="AA363" i="15"/>
  <c r="T363" i="15"/>
  <c r="V363" i="15"/>
  <c r="X363" i="15"/>
  <c r="Z363" i="15"/>
  <c r="Y363" i="15"/>
  <c r="W363" i="15"/>
  <c r="R363" i="15"/>
  <c r="AD363" i="15" s="1"/>
  <c r="U363" i="15"/>
  <c r="S312" i="15"/>
  <c r="AE312" i="15" s="1"/>
  <c r="V312" i="15"/>
  <c r="Z312" i="15"/>
  <c r="Y312" i="15"/>
  <c r="W312" i="15"/>
  <c r="X312" i="15"/>
  <c r="T312" i="15"/>
  <c r="AA312" i="15"/>
  <c r="R312" i="15"/>
  <c r="U312" i="15"/>
  <c r="Q312" i="15"/>
  <c r="AB312" i="15"/>
  <c r="AC433" i="15"/>
  <c r="B403" i="15"/>
  <c r="D403" i="15"/>
  <c r="A398" i="27"/>
  <c r="A443" i="15"/>
  <c r="E403" i="15"/>
  <c r="I443" i="15"/>
  <c r="C403" i="15"/>
  <c r="C468" i="27"/>
  <c r="E468" i="27"/>
  <c r="E301" i="27"/>
  <c r="C301" i="27"/>
  <c r="T345" i="15"/>
  <c r="U345" i="15"/>
  <c r="AB345" i="15"/>
  <c r="R345" i="15"/>
  <c r="AD345" i="15" s="1"/>
  <c r="Q345" i="15"/>
  <c r="W345" i="15"/>
  <c r="X345" i="15"/>
  <c r="Z345" i="15"/>
  <c r="AA345" i="15"/>
  <c r="Y345" i="15"/>
  <c r="S345" i="15"/>
  <c r="AE345" i="15" s="1"/>
  <c r="V345" i="15"/>
  <c r="Q306" i="15"/>
  <c r="V306" i="15"/>
  <c r="W306" i="15"/>
  <c r="X306" i="15"/>
  <c r="S306" i="15"/>
  <c r="AE306" i="15" s="1"/>
  <c r="AA306" i="15"/>
  <c r="T306" i="15"/>
  <c r="Z306" i="15"/>
  <c r="R306" i="15"/>
  <c r="AD306" i="15" s="1"/>
  <c r="Y306" i="15"/>
  <c r="U306" i="15"/>
  <c r="AB306" i="15"/>
  <c r="D385" i="15"/>
  <c r="E385" i="15"/>
  <c r="I425" i="15"/>
  <c r="A425" i="15"/>
  <c r="B385" i="15"/>
  <c r="C385" i="15"/>
  <c r="A380" i="27"/>
  <c r="R473" i="15"/>
  <c r="AD473" i="15" s="1"/>
  <c r="Z473" i="15"/>
  <c r="W473" i="15"/>
  <c r="U473" i="15"/>
  <c r="Y473" i="15"/>
  <c r="T473" i="15"/>
  <c r="V473" i="15"/>
  <c r="S473" i="15"/>
  <c r="AE473" i="15" s="1"/>
  <c r="X473" i="15"/>
  <c r="AA473" i="15"/>
  <c r="AB473" i="15"/>
  <c r="Q473" i="15"/>
  <c r="AC473" i="15" s="1"/>
  <c r="E346" i="15"/>
  <c r="I386" i="15"/>
  <c r="A341" i="27"/>
  <c r="C346" i="15"/>
  <c r="D346" i="15"/>
  <c r="A386" i="15"/>
  <c r="B346" i="15"/>
  <c r="L285" i="27"/>
  <c r="M285" i="27"/>
  <c r="O285" i="27"/>
  <c r="P285" i="27"/>
  <c r="Q285" i="27"/>
  <c r="R285" i="27"/>
  <c r="U285" i="27"/>
  <c r="S285" i="27"/>
  <c r="V285" i="27"/>
  <c r="W285" i="27"/>
  <c r="X285" i="27"/>
  <c r="T285" i="27"/>
  <c r="J285" i="27"/>
  <c r="N285" i="27"/>
  <c r="K285" i="27"/>
  <c r="X330" i="15"/>
  <c r="V330" i="15"/>
  <c r="AA330" i="15"/>
  <c r="AB330" i="15"/>
  <c r="R330" i="15"/>
  <c r="AD330" i="15" s="1"/>
  <c r="U330" i="15"/>
  <c r="W330" i="15"/>
  <c r="Y330" i="15"/>
  <c r="S330" i="15"/>
  <c r="AE330" i="15" s="1"/>
  <c r="Z330" i="15"/>
  <c r="T330" i="15"/>
  <c r="Q330" i="15"/>
  <c r="AC330" i="15" s="1"/>
  <c r="B370" i="15"/>
  <c r="E370" i="15"/>
  <c r="I410" i="15"/>
  <c r="C370" i="15"/>
  <c r="A410" i="15"/>
  <c r="A365" i="27"/>
  <c r="D370" i="15"/>
  <c r="AC290" i="15"/>
  <c r="E325" i="27"/>
  <c r="C325" i="27"/>
  <c r="N324" i="27"/>
  <c r="U324" i="27"/>
  <c r="P324" i="27"/>
  <c r="K324" i="27"/>
  <c r="R324" i="27"/>
  <c r="O324" i="27"/>
  <c r="V324" i="27"/>
  <c r="X324" i="27"/>
  <c r="W324" i="27"/>
  <c r="J324" i="27"/>
  <c r="T324" i="27"/>
  <c r="M324" i="27"/>
  <c r="S324" i="27"/>
  <c r="L324" i="27"/>
  <c r="Q324" i="27"/>
  <c r="O302" i="27"/>
  <c r="S302" i="27"/>
  <c r="V302" i="27"/>
  <c r="N302" i="27"/>
  <c r="L302" i="27"/>
  <c r="U302" i="27"/>
  <c r="M302" i="27"/>
  <c r="J302" i="27"/>
  <c r="X302" i="27"/>
  <c r="Q302" i="27"/>
  <c r="W302" i="27"/>
  <c r="P302" i="27"/>
  <c r="R302" i="27"/>
  <c r="K302" i="27"/>
  <c r="T302" i="27"/>
  <c r="Q319" i="15"/>
  <c r="X319" i="15"/>
  <c r="AA319" i="15"/>
  <c r="R319" i="15"/>
  <c r="AD319" i="15" s="1"/>
  <c r="Y319" i="15"/>
  <c r="Z319" i="15"/>
  <c r="S319" i="15"/>
  <c r="AE319" i="15" s="1"/>
  <c r="V319" i="15"/>
  <c r="U319" i="15"/>
  <c r="T319" i="15"/>
  <c r="AB319" i="15"/>
  <c r="W319" i="15"/>
  <c r="E402" i="27"/>
  <c r="C402" i="27"/>
  <c r="S347" i="15"/>
  <c r="AE347" i="15" s="1"/>
  <c r="W347" i="15"/>
  <c r="R347" i="15"/>
  <c r="AD347" i="15" s="1"/>
  <c r="AB347" i="15"/>
  <c r="T347" i="15"/>
  <c r="Y347" i="15"/>
  <c r="Q347" i="15"/>
  <c r="AC347" i="15" s="1"/>
  <c r="V347" i="15"/>
  <c r="AA347" i="15"/>
  <c r="Z347" i="15"/>
  <c r="U347" i="15"/>
  <c r="X347" i="15"/>
  <c r="E409" i="15"/>
  <c r="I449" i="15"/>
  <c r="D409" i="15"/>
  <c r="A449" i="15"/>
  <c r="C409" i="15"/>
  <c r="A404" i="27"/>
  <c r="B409" i="15"/>
  <c r="B447" i="15"/>
  <c r="A442" i="27"/>
  <c r="A487" i="15"/>
  <c r="E447" i="15"/>
  <c r="I487" i="15"/>
  <c r="C447" i="15"/>
  <c r="D447" i="15"/>
  <c r="E342" i="27"/>
  <c r="C342" i="27"/>
  <c r="A354" i="27"/>
  <c r="C359" i="15"/>
  <c r="E359" i="15"/>
  <c r="I399" i="15"/>
  <c r="A399" i="15"/>
  <c r="D359" i="15"/>
  <c r="B359" i="15"/>
  <c r="O274" i="27"/>
  <c r="P274" i="27"/>
  <c r="U274" i="27"/>
  <c r="K274" i="27"/>
  <c r="T274" i="27"/>
  <c r="J274" i="27"/>
  <c r="Q274" i="27"/>
  <c r="R274" i="27"/>
  <c r="S274" i="27"/>
  <c r="L274" i="27"/>
  <c r="X274" i="27"/>
  <c r="M274" i="27"/>
  <c r="W274" i="27"/>
  <c r="N274" i="27"/>
  <c r="V274" i="27"/>
  <c r="D387" i="15"/>
  <c r="A382" i="27"/>
  <c r="C387" i="15"/>
  <c r="A427" i="15"/>
  <c r="B387" i="15"/>
  <c r="E387" i="15"/>
  <c r="I427" i="15"/>
  <c r="C314" i="27"/>
  <c r="E314" i="27"/>
  <c r="AC367" i="15"/>
  <c r="U407" i="15"/>
  <c r="W407" i="15"/>
  <c r="S407" i="15"/>
  <c r="AE407" i="15" s="1"/>
  <c r="T407" i="15"/>
  <c r="Q407" i="15"/>
  <c r="AA407" i="15"/>
  <c r="R407" i="15"/>
  <c r="AD407" i="15" s="1"/>
  <c r="AB407" i="15"/>
  <c r="Y407" i="15"/>
  <c r="X407" i="15"/>
  <c r="Z407" i="15"/>
  <c r="V407" i="15"/>
  <c r="AC329" i="15"/>
  <c r="E364" i="27"/>
  <c r="C364" i="27"/>
  <c r="W322" i="15"/>
  <c r="AB322" i="15"/>
  <c r="Y322" i="15"/>
  <c r="T322" i="15"/>
  <c r="AA322" i="15"/>
  <c r="Q322" i="15"/>
  <c r="X322" i="15"/>
  <c r="S322" i="15"/>
  <c r="AE322" i="15" s="1"/>
  <c r="U322" i="15"/>
  <c r="Z322" i="15"/>
  <c r="V322" i="15"/>
  <c r="R322" i="15"/>
  <c r="AD322" i="15" s="1"/>
  <c r="R369" i="15"/>
  <c r="AD369" i="15" s="1"/>
  <c r="AA369" i="15"/>
  <c r="Z369" i="15"/>
  <c r="S369" i="15"/>
  <c r="AE369" i="15" s="1"/>
  <c r="AB369" i="15"/>
  <c r="T369" i="15"/>
  <c r="W369" i="15"/>
  <c r="Y369" i="15"/>
  <c r="Q369" i="15"/>
  <c r="AC369" i="15" s="1"/>
  <c r="U369" i="15"/>
  <c r="V369" i="15"/>
  <c r="X369" i="15"/>
  <c r="A357" i="27"/>
  <c r="C362" i="15"/>
  <c r="D362" i="15"/>
  <c r="B362" i="15"/>
  <c r="E362" i="15"/>
  <c r="I402" i="15"/>
  <c r="A402" i="15"/>
  <c r="U277" i="27"/>
  <c r="P277" i="27"/>
  <c r="X277" i="27"/>
  <c r="J277" i="27"/>
  <c r="R277" i="27"/>
  <c r="Q277" i="27"/>
  <c r="S277" i="27"/>
  <c r="L277" i="27"/>
  <c r="T277" i="27"/>
  <c r="O277" i="27"/>
  <c r="V277" i="27"/>
  <c r="M277" i="27"/>
  <c r="W277" i="27"/>
  <c r="K277" i="27"/>
  <c r="N277" i="27"/>
  <c r="AC307" i="15"/>
  <c r="E317" i="27"/>
  <c r="C317" i="27"/>
  <c r="V362" i="27"/>
  <c r="O362" i="27"/>
  <c r="S362" i="27"/>
  <c r="Q362" i="27"/>
  <c r="U362" i="27"/>
  <c r="N362" i="27"/>
  <c r="P362" i="27"/>
  <c r="X362" i="27"/>
  <c r="R362" i="27"/>
  <c r="W362" i="27"/>
  <c r="J362" i="27"/>
  <c r="K362" i="27"/>
  <c r="M362" i="27"/>
  <c r="L362" i="27"/>
  <c r="T362" i="27"/>
  <c r="Y405" i="38"/>
  <c r="Q405" i="38"/>
  <c r="AC405" i="38" s="1"/>
  <c r="Z405" i="38"/>
  <c r="X405" i="38"/>
  <c r="T405" i="38"/>
  <c r="V405" i="38"/>
  <c r="U405" i="38"/>
  <c r="R405" i="38"/>
  <c r="AD405" i="38" s="1"/>
  <c r="AB405" i="38"/>
  <c r="AA405" i="38"/>
  <c r="W405" i="38"/>
  <c r="S405" i="38"/>
  <c r="AE405" i="38" s="1"/>
  <c r="S346" i="38"/>
  <c r="AE346" i="38" s="1"/>
  <c r="Y346" i="38"/>
  <c r="U346" i="38"/>
  <c r="R346" i="38"/>
  <c r="AD346" i="38" s="1"/>
  <c r="X346" i="38"/>
  <c r="AA346" i="38"/>
  <c r="Q346" i="38"/>
  <c r="AC346" i="38" s="1"/>
  <c r="V346" i="38"/>
  <c r="W346" i="38"/>
  <c r="AB346" i="38"/>
  <c r="Z346" i="38"/>
  <c r="T346" i="38"/>
  <c r="S351" i="40"/>
  <c r="R351" i="40"/>
  <c r="K351" i="40"/>
  <c r="V351" i="40"/>
  <c r="O351" i="40"/>
  <c r="P351" i="40"/>
  <c r="W351" i="40"/>
  <c r="X351" i="40"/>
  <c r="Q351" i="40"/>
  <c r="L351" i="40"/>
  <c r="T351" i="40"/>
  <c r="M351" i="40"/>
  <c r="U351" i="40"/>
  <c r="J351" i="40"/>
  <c r="N351" i="40"/>
  <c r="C445" i="38"/>
  <c r="D445" i="38"/>
  <c r="B445" i="38"/>
  <c r="I445" i="38"/>
  <c r="AF445" i="38"/>
  <c r="A440" i="40"/>
  <c r="E440" i="40"/>
  <c r="A485" i="38"/>
  <c r="E445" i="38"/>
  <c r="L341" i="40"/>
  <c r="S341" i="40"/>
  <c r="X341" i="40"/>
  <c r="N341" i="40"/>
  <c r="P341" i="40"/>
  <c r="T341" i="40"/>
  <c r="J341" i="40"/>
  <c r="M341" i="40"/>
  <c r="V341" i="40"/>
  <c r="R341" i="40"/>
  <c r="Q341" i="40"/>
  <c r="O341" i="40"/>
  <c r="K341" i="40"/>
  <c r="U341" i="40"/>
  <c r="W341" i="40"/>
  <c r="I363" i="38"/>
  <c r="AF363" i="38"/>
  <c r="B363" i="38"/>
  <c r="A358" i="40"/>
  <c r="E358" i="40"/>
  <c r="A403" i="38"/>
  <c r="C363" i="38"/>
  <c r="D363" i="38"/>
  <c r="E363" i="38"/>
  <c r="K422" i="40"/>
  <c r="W422" i="40"/>
  <c r="M422" i="40"/>
  <c r="Q422" i="40"/>
  <c r="X422" i="40"/>
  <c r="N422" i="40"/>
  <c r="R422" i="40"/>
  <c r="O422" i="40"/>
  <c r="L422" i="40"/>
  <c r="T422" i="40"/>
  <c r="P422" i="40"/>
  <c r="U422" i="40"/>
  <c r="S422" i="40"/>
  <c r="J422" i="40"/>
  <c r="V422" i="40"/>
  <c r="A381" i="40"/>
  <c r="E381" i="40"/>
  <c r="A426" i="38"/>
  <c r="D386" i="38"/>
  <c r="C386" i="38"/>
  <c r="I386" i="38"/>
  <c r="AF386" i="38"/>
  <c r="E386" i="38"/>
  <c r="B386" i="38"/>
  <c r="R354" i="40"/>
  <c r="W354" i="40"/>
  <c r="K354" i="40"/>
  <c r="J354" i="40"/>
  <c r="L354" i="40"/>
  <c r="U354" i="40"/>
  <c r="Q354" i="40"/>
  <c r="O354" i="40"/>
  <c r="V354" i="40"/>
  <c r="M354" i="40"/>
  <c r="N354" i="40"/>
  <c r="T354" i="40"/>
  <c r="X354" i="40"/>
  <c r="S354" i="40"/>
  <c r="P354" i="40"/>
  <c r="N435" i="40"/>
  <c r="O435" i="40"/>
  <c r="T435" i="40"/>
  <c r="X435" i="40"/>
  <c r="R435" i="40"/>
  <c r="S435" i="40"/>
  <c r="M435" i="40"/>
  <c r="Q435" i="40"/>
  <c r="J435" i="40"/>
  <c r="V435" i="40"/>
  <c r="K435" i="40"/>
  <c r="W435" i="40"/>
  <c r="L435" i="40"/>
  <c r="U435" i="40"/>
  <c r="P435" i="40"/>
  <c r="R323" i="38"/>
  <c r="AD323" i="38" s="1"/>
  <c r="X323" i="38"/>
  <c r="Q323" i="38"/>
  <c r="AC323" i="38" s="1"/>
  <c r="T323" i="38"/>
  <c r="U323" i="38"/>
  <c r="S323" i="38"/>
  <c r="AE323" i="38" s="1"/>
  <c r="AB323" i="38"/>
  <c r="Z323" i="38"/>
  <c r="AA323" i="38"/>
  <c r="W323" i="38"/>
  <c r="Y323" i="38"/>
  <c r="V323" i="38"/>
  <c r="AB359" i="38"/>
  <c r="R359" i="38"/>
  <c r="AD359" i="38" s="1"/>
  <c r="Q359" i="38"/>
  <c r="AC359" i="38" s="1"/>
  <c r="U359" i="38"/>
  <c r="Y359" i="38"/>
  <c r="V359" i="38"/>
  <c r="Z359" i="38"/>
  <c r="T359" i="38"/>
  <c r="AA359" i="38"/>
  <c r="X359" i="38"/>
  <c r="S359" i="38"/>
  <c r="AE359" i="38" s="1"/>
  <c r="W359" i="38"/>
  <c r="X427" i="38"/>
  <c r="T427" i="38"/>
  <c r="W427" i="38"/>
  <c r="AA427" i="38"/>
  <c r="Q427" i="38"/>
  <c r="AC427" i="38" s="1"/>
  <c r="U427" i="38"/>
  <c r="R427" i="38"/>
  <c r="AD427" i="38" s="1"/>
  <c r="Y427" i="38"/>
  <c r="S427" i="38"/>
  <c r="AE427" i="38" s="1"/>
  <c r="V427" i="38"/>
  <c r="Z427" i="38"/>
  <c r="AB427" i="38"/>
  <c r="I399" i="38"/>
  <c r="AF399" i="38"/>
  <c r="B399" i="38"/>
  <c r="E399" i="38"/>
  <c r="A439" i="38"/>
  <c r="D399" i="38"/>
  <c r="C399" i="38"/>
  <c r="A394" i="40"/>
  <c r="E394" i="40"/>
  <c r="W440" i="38"/>
  <c r="U440" i="38"/>
  <c r="AB440" i="38"/>
  <c r="R440" i="38"/>
  <c r="AD440" i="38" s="1"/>
  <c r="Y440" i="38"/>
  <c r="X440" i="38"/>
  <c r="AA440" i="38"/>
  <c r="T440" i="38"/>
  <c r="V440" i="38"/>
  <c r="S440" i="38"/>
  <c r="AE440" i="38" s="1"/>
  <c r="Q440" i="38"/>
  <c r="AC440" i="38" s="1"/>
  <c r="Z440" i="38"/>
  <c r="B396" i="38"/>
  <c r="A391" i="40"/>
  <c r="E391" i="40"/>
  <c r="E396" i="38"/>
  <c r="A436" i="38"/>
  <c r="I396" i="38"/>
  <c r="AF396" i="38"/>
  <c r="D396" i="38"/>
  <c r="C396" i="38"/>
  <c r="N400" i="40"/>
  <c r="M400" i="40"/>
  <c r="V400" i="40"/>
  <c r="O400" i="40"/>
  <c r="W400" i="40"/>
  <c r="J400" i="40"/>
  <c r="R400" i="40"/>
  <c r="K400" i="40"/>
  <c r="S400" i="40"/>
  <c r="L400" i="40"/>
  <c r="P400" i="40"/>
  <c r="Q400" i="40"/>
  <c r="T400" i="40"/>
  <c r="U400" i="40"/>
  <c r="X400" i="40"/>
  <c r="J318" i="40"/>
  <c r="W318" i="40"/>
  <c r="X318" i="40"/>
  <c r="K318" i="40"/>
  <c r="L318" i="40"/>
  <c r="M318" i="40"/>
  <c r="O318" i="40"/>
  <c r="P318" i="40"/>
  <c r="Q318" i="40"/>
  <c r="N318" i="40"/>
  <c r="S318" i="40"/>
  <c r="R318" i="40"/>
  <c r="T318" i="40"/>
  <c r="V318" i="40"/>
  <c r="U318" i="40"/>
  <c r="C467" i="38"/>
  <c r="E467" i="38"/>
  <c r="B467" i="38"/>
  <c r="D467" i="38"/>
  <c r="A462" i="40"/>
  <c r="E462" i="40"/>
  <c r="I467" i="38"/>
  <c r="AF467" i="38"/>
  <c r="A475" i="40"/>
  <c r="E475" i="40"/>
  <c r="E480" i="38"/>
  <c r="D480" i="38"/>
  <c r="C480" i="38"/>
  <c r="B480" i="38"/>
  <c r="I480" i="38"/>
  <c r="AF480" i="38"/>
  <c r="AB356" i="38"/>
  <c r="V356" i="38"/>
  <c r="Y356" i="38"/>
  <c r="U356" i="38"/>
  <c r="Z356" i="38"/>
  <c r="W356" i="38"/>
  <c r="R356" i="38"/>
  <c r="AD356" i="38" s="1"/>
  <c r="Q356" i="38"/>
  <c r="AC356" i="38" s="1"/>
  <c r="AA356" i="38"/>
  <c r="X356" i="38"/>
  <c r="S356" i="38"/>
  <c r="AE356" i="38" s="1"/>
  <c r="T356" i="38"/>
  <c r="W362" i="38"/>
  <c r="T362" i="38"/>
  <c r="V362" i="38"/>
  <c r="U362" i="38"/>
  <c r="R362" i="38"/>
  <c r="AD362" i="38" s="1"/>
  <c r="AA362" i="38"/>
  <c r="S362" i="38"/>
  <c r="AE362" i="38" s="1"/>
  <c r="Y362" i="38"/>
  <c r="Q362" i="38"/>
  <c r="AC362" i="38" s="1"/>
  <c r="X362" i="38"/>
  <c r="AB362" i="38"/>
  <c r="Z362" i="38"/>
  <c r="M357" i="40"/>
  <c r="U357" i="40"/>
  <c r="V357" i="40"/>
  <c r="W357" i="40"/>
  <c r="R357" i="40"/>
  <c r="J357" i="40"/>
  <c r="S357" i="40"/>
  <c r="P357" i="40"/>
  <c r="X357" i="40"/>
  <c r="Q357" i="40"/>
  <c r="N357" i="40"/>
  <c r="O357" i="40"/>
  <c r="K357" i="40"/>
  <c r="L357" i="40"/>
  <c r="T357" i="40"/>
  <c r="AB366" i="38"/>
  <c r="U366" i="38"/>
  <c r="X366" i="38"/>
  <c r="R366" i="38"/>
  <c r="AD366" i="38" s="1"/>
  <c r="Z366" i="38"/>
  <c r="T366" i="38"/>
  <c r="AA366" i="38"/>
  <c r="W366" i="38"/>
  <c r="Y366" i="38"/>
  <c r="Q366" i="38"/>
  <c r="AC366" i="38" s="1"/>
  <c r="S366" i="38"/>
  <c r="AE366" i="38" s="1"/>
  <c r="V366" i="38"/>
  <c r="B473" i="38"/>
  <c r="I473" i="38"/>
  <c r="AF473" i="38"/>
  <c r="D473" i="38"/>
  <c r="E473" i="38"/>
  <c r="A468" i="40"/>
  <c r="E468" i="40"/>
  <c r="C473" i="38"/>
  <c r="T361" i="40"/>
  <c r="M361" i="40"/>
  <c r="K361" i="40"/>
  <c r="U361" i="40"/>
  <c r="L361" i="40"/>
  <c r="J361" i="40"/>
  <c r="P361" i="40"/>
  <c r="R361" i="40"/>
  <c r="S361" i="40"/>
  <c r="W361" i="40"/>
  <c r="N361" i="40"/>
  <c r="O361" i="40"/>
  <c r="V361" i="40"/>
  <c r="X361" i="40"/>
  <c r="Q361" i="40"/>
  <c r="A442" i="38"/>
  <c r="A397" i="40"/>
  <c r="E397" i="40"/>
  <c r="D402" i="38"/>
  <c r="I402" i="38"/>
  <c r="AF402" i="38"/>
  <c r="C402" i="38"/>
  <c r="E402" i="38"/>
  <c r="B402" i="38"/>
  <c r="R433" i="38"/>
  <c r="AD433" i="38" s="1"/>
  <c r="Y433" i="38"/>
  <c r="U433" i="38"/>
  <c r="X433" i="38"/>
  <c r="Q433" i="38"/>
  <c r="AC433" i="38" s="1"/>
  <c r="W433" i="38"/>
  <c r="Z433" i="38"/>
  <c r="AB433" i="38"/>
  <c r="T433" i="38"/>
  <c r="AA433" i="38"/>
  <c r="S433" i="38"/>
  <c r="AE433" i="38" s="1"/>
  <c r="V433" i="38"/>
  <c r="C406" i="38"/>
  <c r="A401" i="40"/>
  <c r="E401" i="40"/>
  <c r="E406" i="38"/>
  <c r="I406" i="38"/>
  <c r="AF406" i="38"/>
  <c r="D406" i="38"/>
  <c r="A446" i="38"/>
  <c r="B406" i="38"/>
  <c r="U428" i="40"/>
  <c r="J428" i="40"/>
  <c r="N428" i="40"/>
  <c r="L428" i="40"/>
  <c r="M428" i="40"/>
  <c r="R428" i="40"/>
  <c r="P428" i="40"/>
  <c r="K428" i="40"/>
  <c r="S428" i="40"/>
  <c r="X428" i="40"/>
  <c r="V428" i="40"/>
  <c r="O428" i="40"/>
  <c r="Q428" i="40"/>
  <c r="T428" i="40"/>
  <c r="W428" i="40"/>
  <c r="W407" i="37"/>
  <c r="T407" i="37"/>
  <c r="X407" i="37"/>
  <c r="AA407" i="37"/>
  <c r="Q407" i="37"/>
  <c r="Z407" i="37"/>
  <c r="S407" i="37"/>
  <c r="AE407" i="37" s="1"/>
  <c r="V407" i="37"/>
  <c r="AB407" i="37"/>
  <c r="U407" i="37"/>
  <c r="Y407" i="37"/>
  <c r="R407" i="37"/>
  <c r="AD407" i="37" s="1"/>
  <c r="E402" i="41"/>
  <c r="C402" i="41"/>
  <c r="AC367" i="37"/>
  <c r="W362" i="41"/>
  <c r="Q362" i="41"/>
  <c r="N362" i="41"/>
  <c r="O362" i="41"/>
  <c r="U362" i="41"/>
  <c r="L362" i="41"/>
  <c r="V362" i="41"/>
  <c r="K362" i="41"/>
  <c r="T362" i="41"/>
  <c r="J362" i="41"/>
  <c r="Y362" i="41"/>
  <c r="M362" i="41"/>
  <c r="X362" i="41"/>
  <c r="P362" i="41"/>
  <c r="S362" i="41"/>
  <c r="R362" i="41"/>
  <c r="A487" i="37"/>
  <c r="A442" i="41"/>
  <c r="B447" i="37"/>
  <c r="D447" i="37"/>
  <c r="C447" i="37"/>
  <c r="E447" i="37"/>
  <c r="I487" i="37"/>
  <c r="W478" i="37"/>
  <c r="U478" i="37"/>
  <c r="Y478" i="37"/>
  <c r="T478" i="37"/>
  <c r="X478" i="37"/>
  <c r="AB478" i="37"/>
  <c r="AA478" i="37"/>
  <c r="S478" i="37"/>
  <c r="AE478" i="37" s="1"/>
  <c r="V478" i="37"/>
  <c r="Z478" i="37"/>
  <c r="Q478" i="37"/>
  <c r="AC478" i="37" s="1"/>
  <c r="R478" i="37"/>
  <c r="AD478" i="37" s="1"/>
  <c r="A480" i="37"/>
  <c r="E440" i="37"/>
  <c r="I480" i="37"/>
  <c r="A435" i="41"/>
  <c r="D440" i="37"/>
  <c r="B440" i="37"/>
  <c r="C440" i="37"/>
  <c r="Q346" i="37"/>
  <c r="AC346" i="37" s="1"/>
  <c r="R346" i="37"/>
  <c r="AD346" i="37" s="1"/>
  <c r="Y346" i="37"/>
  <c r="AA346" i="37"/>
  <c r="S346" i="37"/>
  <c r="AE346" i="37" s="1"/>
  <c r="U346" i="37"/>
  <c r="T346" i="37"/>
  <c r="AB346" i="37"/>
  <c r="Z346" i="37"/>
  <c r="W346" i="37"/>
  <c r="X346" i="37"/>
  <c r="V346" i="37"/>
  <c r="E473" i="41"/>
  <c r="C473" i="41"/>
  <c r="AC360" i="37"/>
  <c r="AB330" i="37"/>
  <c r="R330" i="37"/>
  <c r="AD330" i="37" s="1"/>
  <c r="S330" i="37"/>
  <c r="AE330" i="37" s="1"/>
  <c r="U330" i="37"/>
  <c r="V330" i="37"/>
  <c r="X330" i="37"/>
  <c r="AA330" i="37"/>
  <c r="T330" i="37"/>
  <c r="Y330" i="37"/>
  <c r="W330" i="37"/>
  <c r="Z330" i="37"/>
  <c r="Q330" i="37"/>
  <c r="AC330" i="37" s="1"/>
  <c r="C325" i="41"/>
  <c r="E325" i="41"/>
  <c r="Y285" i="41"/>
  <c r="N285" i="41"/>
  <c r="R285" i="41"/>
  <c r="V285" i="41"/>
  <c r="M285" i="41"/>
  <c r="T285" i="41"/>
  <c r="P285" i="41"/>
  <c r="K285" i="41"/>
  <c r="J285" i="41"/>
  <c r="U285" i="41"/>
  <c r="X285" i="41"/>
  <c r="Q285" i="41"/>
  <c r="L285" i="41"/>
  <c r="S285" i="41"/>
  <c r="O285" i="41"/>
  <c r="W285" i="41"/>
  <c r="C341" i="41"/>
  <c r="E341" i="41"/>
  <c r="C370" i="37"/>
  <c r="B370" i="37"/>
  <c r="D370" i="37"/>
  <c r="A410" i="37"/>
  <c r="E370" i="37"/>
  <c r="I410" i="37"/>
  <c r="A365" i="41"/>
  <c r="B386" i="37"/>
  <c r="E386" i="37"/>
  <c r="I426" i="37"/>
  <c r="A426" i="37"/>
  <c r="A381" i="41"/>
  <c r="C386" i="37"/>
  <c r="D386" i="37"/>
  <c r="AC290" i="37"/>
  <c r="R468" i="41"/>
  <c r="T468" i="41"/>
  <c r="V468" i="41"/>
  <c r="S468" i="41"/>
  <c r="X468" i="41"/>
  <c r="K468" i="41"/>
  <c r="M468" i="41"/>
  <c r="O468" i="41"/>
  <c r="Q468" i="41"/>
  <c r="L468" i="41"/>
  <c r="U468" i="41"/>
  <c r="J468" i="41"/>
  <c r="N468" i="41"/>
  <c r="W468" i="41"/>
  <c r="P468" i="41"/>
  <c r="Y468" i="41"/>
  <c r="Q433" i="41"/>
  <c r="W433" i="41"/>
  <c r="K433" i="41"/>
  <c r="N433" i="41"/>
  <c r="O433" i="41"/>
  <c r="X433" i="41"/>
  <c r="S433" i="41"/>
  <c r="J433" i="41"/>
  <c r="M433" i="41"/>
  <c r="V433" i="41"/>
  <c r="R433" i="41"/>
  <c r="P433" i="41"/>
  <c r="T433" i="41"/>
  <c r="U433" i="41"/>
  <c r="Y433" i="41"/>
  <c r="L433" i="41"/>
  <c r="Q301" i="41"/>
  <c r="J301" i="41"/>
  <c r="L301" i="41"/>
  <c r="N301" i="41"/>
  <c r="P301" i="41"/>
  <c r="S301" i="41"/>
  <c r="R301" i="41"/>
  <c r="K301" i="41"/>
  <c r="T301" i="41"/>
  <c r="U301" i="41"/>
  <c r="V301" i="41"/>
  <c r="M301" i="41"/>
  <c r="X301" i="41"/>
  <c r="W301" i="41"/>
  <c r="O301" i="41"/>
  <c r="Y301" i="41"/>
  <c r="S355" i="41"/>
  <c r="U355" i="41"/>
  <c r="M355" i="41"/>
  <c r="O355" i="41"/>
  <c r="L355" i="41"/>
  <c r="Y355" i="41"/>
  <c r="N355" i="41"/>
  <c r="P355" i="41"/>
  <c r="X355" i="41"/>
  <c r="Q355" i="41"/>
  <c r="K355" i="41"/>
  <c r="W355" i="41"/>
  <c r="R355" i="41"/>
  <c r="T355" i="41"/>
  <c r="V355" i="41"/>
  <c r="J355" i="41"/>
  <c r="S400" i="37"/>
  <c r="AE400" i="37" s="1"/>
  <c r="AA400" i="37"/>
  <c r="V400" i="37"/>
  <c r="AB400" i="37"/>
  <c r="Y400" i="37"/>
  <c r="Q400" i="37"/>
  <c r="U400" i="37"/>
  <c r="W400" i="37"/>
  <c r="Z400" i="37"/>
  <c r="T400" i="37"/>
  <c r="R400" i="37"/>
  <c r="AD400" i="37" s="1"/>
  <c r="X400" i="37"/>
  <c r="E395" i="41"/>
  <c r="C395" i="41"/>
  <c r="D368" i="37"/>
  <c r="A363" i="41"/>
  <c r="C368" i="37"/>
  <c r="A408" i="37"/>
  <c r="E368" i="37"/>
  <c r="I408" i="37"/>
  <c r="B368" i="37"/>
  <c r="X283" i="41"/>
  <c r="R283" i="41"/>
  <c r="N283" i="41"/>
  <c r="Y283" i="41"/>
  <c r="M283" i="41"/>
  <c r="P283" i="41"/>
  <c r="S283" i="41"/>
  <c r="V283" i="41"/>
  <c r="J283" i="41"/>
  <c r="T283" i="41"/>
  <c r="L283" i="41"/>
  <c r="Q283" i="41"/>
  <c r="K283" i="41"/>
  <c r="O283" i="41"/>
  <c r="W283" i="41"/>
  <c r="U283" i="41"/>
  <c r="E323" i="41"/>
  <c r="C323" i="41"/>
  <c r="AC282" i="37"/>
  <c r="Z328" i="37"/>
  <c r="Y328" i="37"/>
  <c r="X328" i="37"/>
  <c r="V328" i="37"/>
  <c r="T328" i="37"/>
  <c r="W328" i="37"/>
  <c r="Q328" i="37"/>
  <c r="R328" i="37"/>
  <c r="AD328" i="37" s="1"/>
  <c r="U328" i="37"/>
  <c r="AA328" i="37"/>
  <c r="AB328" i="37"/>
  <c r="S328" i="37"/>
  <c r="AE328" i="37" s="1"/>
  <c r="AC288" i="37"/>
  <c r="R322" i="37"/>
  <c r="AD322" i="37" s="1"/>
  <c r="S322" i="37"/>
  <c r="AE322" i="37" s="1"/>
  <c r="AA322" i="37"/>
  <c r="U322" i="37"/>
  <c r="X322" i="37"/>
  <c r="Z322" i="37"/>
  <c r="AB322" i="37"/>
  <c r="Y322" i="37"/>
  <c r="Q322" i="37"/>
  <c r="AC322" i="37" s="1"/>
  <c r="W322" i="37"/>
  <c r="V322" i="37"/>
  <c r="T322" i="37"/>
  <c r="D364" i="37"/>
  <c r="C364" i="37"/>
  <c r="A404" i="37"/>
  <c r="B364" i="37"/>
  <c r="A359" i="41"/>
  <c r="E364" i="37"/>
  <c r="I404" i="37"/>
  <c r="E317" i="41"/>
  <c r="C317" i="41"/>
  <c r="U324" i="37"/>
  <c r="S324" i="37"/>
  <c r="W324" i="37"/>
  <c r="Y324" i="37"/>
  <c r="R324" i="37"/>
  <c r="AD324" i="37" s="1"/>
  <c r="AA324" i="37"/>
  <c r="Z324" i="37"/>
  <c r="Q324" i="37"/>
  <c r="AC324" i="37" s="1"/>
  <c r="V324" i="37"/>
  <c r="T324" i="37"/>
  <c r="X324" i="37"/>
  <c r="AB324" i="37"/>
  <c r="U279" i="41"/>
  <c r="W279" i="41"/>
  <c r="R279" i="41"/>
  <c r="N279" i="41"/>
  <c r="J279" i="41"/>
  <c r="K279" i="41"/>
  <c r="X279" i="41"/>
  <c r="T279" i="41"/>
  <c r="S279" i="41"/>
  <c r="Y279" i="41"/>
  <c r="V279" i="41"/>
  <c r="M279" i="41"/>
  <c r="O279" i="41"/>
  <c r="P279" i="41"/>
  <c r="Q279" i="41"/>
  <c r="L279" i="41"/>
  <c r="C362" i="37"/>
  <c r="A357" i="41"/>
  <c r="A402" i="37"/>
  <c r="E362" i="37"/>
  <c r="I402" i="37"/>
  <c r="B362" i="37"/>
  <c r="D362" i="37"/>
  <c r="E319" i="41"/>
  <c r="C319" i="41"/>
  <c r="S277" i="41"/>
  <c r="R277" i="41"/>
  <c r="X277" i="41"/>
  <c r="Y277" i="41"/>
  <c r="W277" i="41"/>
  <c r="N277" i="41"/>
  <c r="L277" i="41"/>
  <c r="V277" i="41"/>
  <c r="Q277" i="41"/>
  <c r="K277" i="41"/>
  <c r="J277" i="41"/>
  <c r="U277" i="41"/>
  <c r="P277" i="41"/>
  <c r="T277" i="41"/>
  <c r="O277" i="41"/>
  <c r="M277" i="41"/>
  <c r="R459" i="41"/>
  <c r="W459" i="41"/>
  <c r="J459" i="41"/>
  <c r="N459" i="41"/>
  <c r="S459" i="41"/>
  <c r="X459" i="41"/>
  <c r="M459" i="41"/>
  <c r="O459" i="41"/>
  <c r="Y459" i="41"/>
  <c r="U459" i="41"/>
  <c r="L459" i="41"/>
  <c r="P459" i="41"/>
  <c r="T459" i="41"/>
  <c r="V459" i="41"/>
  <c r="K459" i="41"/>
  <c r="Q459" i="41"/>
  <c r="P346" i="41"/>
  <c r="O346" i="41"/>
  <c r="T346" i="41"/>
  <c r="Y346" i="41"/>
  <c r="J346" i="41"/>
  <c r="S346" i="41"/>
  <c r="R346" i="41"/>
  <c r="L346" i="41"/>
  <c r="U346" i="41"/>
  <c r="M346" i="41"/>
  <c r="K346" i="41"/>
  <c r="Q346" i="41"/>
  <c r="X346" i="41"/>
  <c r="N346" i="41"/>
  <c r="V346" i="41"/>
  <c r="W346" i="41"/>
  <c r="C386" i="41"/>
  <c r="E386" i="41"/>
  <c r="C390" i="41"/>
  <c r="E390" i="41"/>
  <c r="E435" i="37"/>
  <c r="I475" i="37"/>
  <c r="D435" i="37"/>
  <c r="B435" i="37"/>
  <c r="A430" i="41"/>
  <c r="A475" i="37"/>
  <c r="C435" i="37"/>
  <c r="U391" i="37"/>
  <c r="W391" i="37"/>
  <c r="T391" i="37"/>
  <c r="Y391" i="37"/>
  <c r="X391" i="37"/>
  <c r="AA391" i="37"/>
  <c r="AB391" i="37"/>
  <c r="Q391" i="37"/>
  <c r="R391" i="37"/>
  <c r="AD391" i="37" s="1"/>
  <c r="S391" i="37"/>
  <c r="AE391" i="37" s="1"/>
  <c r="V391" i="37"/>
  <c r="Z391" i="37"/>
  <c r="U395" i="37"/>
  <c r="R395" i="37"/>
  <c r="AD395" i="37" s="1"/>
  <c r="AB395" i="37"/>
  <c r="X395" i="37"/>
  <c r="T395" i="37"/>
  <c r="Z395" i="37"/>
  <c r="S395" i="37"/>
  <c r="AE395" i="37" s="1"/>
  <c r="Q395" i="37"/>
  <c r="V395" i="37"/>
  <c r="AA395" i="37"/>
  <c r="Y395" i="37"/>
  <c r="W395" i="37"/>
  <c r="B431" i="37"/>
  <c r="C431" i="37"/>
  <c r="E431" i="37"/>
  <c r="I471" i="37"/>
  <c r="D431" i="37"/>
  <c r="A471" i="37"/>
  <c r="A426" i="41"/>
  <c r="AC464" i="37"/>
  <c r="W350" i="41"/>
  <c r="J350" i="41"/>
  <c r="L350" i="41"/>
  <c r="M350" i="41"/>
  <c r="T350" i="41"/>
  <c r="N350" i="41"/>
  <c r="X350" i="41"/>
  <c r="Q350" i="41"/>
  <c r="P350" i="41"/>
  <c r="R350" i="41"/>
  <c r="U350" i="41"/>
  <c r="V350" i="41"/>
  <c r="Y350" i="41"/>
  <c r="K350" i="41"/>
  <c r="O350" i="41"/>
  <c r="S350" i="41"/>
  <c r="V443" i="37"/>
  <c r="Z443" i="37"/>
  <c r="T443" i="37"/>
  <c r="U443" i="37"/>
  <c r="X443" i="37"/>
  <c r="R443" i="37"/>
  <c r="AD443" i="37" s="1"/>
  <c r="S443" i="37"/>
  <c r="Y443" i="37"/>
  <c r="AA443" i="37"/>
  <c r="Q443" i="37"/>
  <c r="AC443" i="37" s="1"/>
  <c r="AB443" i="37"/>
  <c r="W443" i="37"/>
  <c r="C438" i="41"/>
  <c r="E438" i="41"/>
  <c r="C458" i="41"/>
  <c r="E458" i="41"/>
  <c r="AC403" i="37"/>
  <c r="S398" i="41"/>
  <c r="L398" i="41"/>
  <c r="N398" i="41"/>
  <c r="R398" i="41"/>
  <c r="U398" i="41"/>
  <c r="P398" i="41"/>
  <c r="M398" i="41"/>
  <c r="V398" i="41"/>
  <c r="K398" i="41"/>
  <c r="J398" i="41"/>
  <c r="Q398" i="41"/>
  <c r="X398" i="41"/>
  <c r="Y398" i="41"/>
  <c r="O398" i="41"/>
  <c r="T398" i="41"/>
  <c r="W398" i="41"/>
  <c r="AC423" i="37"/>
  <c r="V463" i="37"/>
  <c r="Z463" i="37"/>
  <c r="X463" i="37"/>
  <c r="AB463" i="37"/>
  <c r="R463" i="37"/>
  <c r="AD463" i="37" s="1"/>
  <c r="T463" i="37"/>
  <c r="Y463" i="37"/>
  <c r="Q463" i="37"/>
  <c r="S463" i="37"/>
  <c r="AE463" i="37" s="1"/>
  <c r="U463" i="37"/>
  <c r="W463" i="37"/>
  <c r="AA463" i="37"/>
  <c r="R418" i="41"/>
  <c r="Y418" i="41"/>
  <c r="N418" i="41"/>
  <c r="V418" i="41"/>
  <c r="O418" i="41"/>
  <c r="W418" i="41"/>
  <c r="M418" i="41"/>
  <c r="L418" i="41"/>
  <c r="Q418" i="41"/>
  <c r="X418" i="41"/>
  <c r="T418" i="41"/>
  <c r="P418" i="41"/>
  <c r="K418" i="41"/>
  <c r="J418" i="41"/>
  <c r="U418" i="41"/>
  <c r="S418" i="41"/>
  <c r="A478" i="41"/>
  <c r="C483" i="37"/>
  <c r="B483" i="37"/>
  <c r="E483" i="37"/>
  <c r="D483" i="37"/>
  <c r="J440" i="41"/>
  <c r="S440" i="41"/>
  <c r="M440" i="41"/>
  <c r="L440" i="41"/>
  <c r="U440" i="41"/>
  <c r="V440" i="41"/>
  <c r="X440" i="41"/>
  <c r="R440" i="41"/>
  <c r="T440" i="41"/>
  <c r="O440" i="41"/>
  <c r="Q440" i="41"/>
  <c r="K440" i="41"/>
  <c r="N440" i="41"/>
  <c r="W440" i="41"/>
  <c r="P440" i="41"/>
  <c r="Y440" i="41"/>
  <c r="U436" i="37"/>
  <c r="Y436" i="37"/>
  <c r="Z436" i="37"/>
  <c r="S436" i="37"/>
  <c r="AE436" i="37" s="1"/>
  <c r="X436" i="37"/>
  <c r="T436" i="37"/>
  <c r="R436" i="37"/>
  <c r="AD436" i="37" s="1"/>
  <c r="Q436" i="37"/>
  <c r="W436" i="37"/>
  <c r="AB436" i="37"/>
  <c r="AA436" i="37"/>
  <c r="V436" i="37"/>
  <c r="S465" i="41"/>
  <c r="U465" i="41"/>
  <c r="T465" i="41"/>
  <c r="N465" i="41"/>
  <c r="P465" i="41"/>
  <c r="J465" i="41"/>
  <c r="L465" i="41"/>
  <c r="O465" i="41"/>
  <c r="V465" i="41"/>
  <c r="Q465" i="41"/>
  <c r="X465" i="41"/>
  <c r="K465" i="41"/>
  <c r="R465" i="41"/>
  <c r="M465" i="41"/>
  <c r="W465" i="41"/>
  <c r="Y465" i="41"/>
  <c r="B476" i="37"/>
  <c r="E476" i="37"/>
  <c r="A471" i="41"/>
  <c r="D476" i="37"/>
  <c r="C476" i="37"/>
  <c r="K391" i="41"/>
  <c r="M391" i="41"/>
  <c r="T391" i="41"/>
  <c r="O391" i="41"/>
  <c r="Q391" i="41"/>
  <c r="X391" i="41"/>
  <c r="U391" i="41"/>
  <c r="W391" i="41"/>
  <c r="V391" i="41"/>
  <c r="Y391" i="41"/>
  <c r="R391" i="41"/>
  <c r="J391" i="41"/>
  <c r="L391" i="41"/>
  <c r="N391" i="41"/>
  <c r="P391" i="41"/>
  <c r="S391" i="41"/>
  <c r="E431" i="41"/>
  <c r="C431" i="41"/>
  <c r="C441" i="37"/>
  <c r="D441" i="37"/>
  <c r="E441" i="37"/>
  <c r="I481" i="37"/>
  <c r="B441" i="37"/>
  <c r="A436" i="41"/>
  <c r="A481" i="37"/>
  <c r="AC465" i="37"/>
  <c r="AC396" i="37"/>
  <c r="Y356" i="41"/>
  <c r="N356" i="41"/>
  <c r="M356" i="41"/>
  <c r="O356" i="41"/>
  <c r="J356" i="41"/>
  <c r="P356" i="41"/>
  <c r="K356" i="41"/>
  <c r="Q356" i="41"/>
  <c r="L356" i="41"/>
  <c r="R356" i="41"/>
  <c r="T356" i="41"/>
  <c r="S356" i="41"/>
  <c r="U356" i="41"/>
  <c r="V356" i="41"/>
  <c r="W356" i="41"/>
  <c r="X356" i="41"/>
  <c r="C480" i="41"/>
  <c r="E480" i="41"/>
  <c r="S401" i="37"/>
  <c r="AE401" i="37" s="1"/>
  <c r="AA401" i="37"/>
  <c r="R401" i="37"/>
  <c r="AD401" i="37" s="1"/>
  <c r="T401" i="37"/>
  <c r="V401" i="37"/>
  <c r="Y401" i="37"/>
  <c r="AB401" i="37"/>
  <c r="Z401" i="37"/>
  <c r="W401" i="37"/>
  <c r="X401" i="37"/>
  <c r="Q401" i="37"/>
  <c r="AC401" i="37" s="1"/>
  <c r="U401" i="37"/>
  <c r="E396" i="41"/>
  <c r="C396" i="41"/>
  <c r="K460" i="41"/>
  <c r="N460" i="41"/>
  <c r="W460" i="41"/>
  <c r="P460" i="41"/>
  <c r="X460" i="41"/>
  <c r="Y460" i="41"/>
  <c r="L460" i="41"/>
  <c r="R460" i="41"/>
  <c r="S460" i="41"/>
  <c r="T460" i="41"/>
  <c r="U460" i="41"/>
  <c r="V460" i="41"/>
  <c r="J460" i="41"/>
  <c r="O460" i="41"/>
  <c r="M460" i="41"/>
  <c r="Q460" i="41"/>
  <c r="X485" i="37"/>
  <c r="Z485" i="37"/>
  <c r="W485" i="37"/>
  <c r="U485" i="37"/>
  <c r="T485" i="37"/>
  <c r="Q485" i="37"/>
  <c r="R485" i="37"/>
  <c r="AD485" i="37" s="1"/>
  <c r="S485" i="37"/>
  <c r="AE485" i="37" s="1"/>
  <c r="AA485" i="37"/>
  <c r="AB485" i="37"/>
  <c r="V485" i="37"/>
  <c r="Y485" i="37"/>
  <c r="Y320" i="15"/>
  <c r="X320" i="15"/>
  <c r="R320" i="15"/>
  <c r="AD320" i="15" s="1"/>
  <c r="V320" i="15"/>
  <c r="AA320" i="15"/>
  <c r="T320" i="15"/>
  <c r="Z320" i="15"/>
  <c r="AB320" i="15"/>
  <c r="W320" i="15"/>
  <c r="S320" i="15"/>
  <c r="AE320" i="15" s="1"/>
  <c r="Q320" i="15"/>
  <c r="AC320" i="15" s="1"/>
  <c r="U320" i="15"/>
  <c r="E315" i="27"/>
  <c r="C315" i="27"/>
  <c r="AC280" i="15"/>
  <c r="Q275" i="27"/>
  <c r="K275" i="27"/>
  <c r="S275" i="27"/>
  <c r="N275" i="27"/>
  <c r="U275" i="27"/>
  <c r="X275" i="27"/>
  <c r="L275" i="27"/>
  <c r="V275" i="27"/>
  <c r="J275" i="27"/>
  <c r="T275" i="27"/>
  <c r="W275" i="27"/>
  <c r="R275" i="27"/>
  <c r="M275" i="27"/>
  <c r="O275" i="27"/>
  <c r="P275" i="27"/>
  <c r="A400" i="15"/>
  <c r="A355" i="27"/>
  <c r="C360" i="15"/>
  <c r="E360" i="15"/>
  <c r="I400" i="15"/>
  <c r="D360" i="15"/>
  <c r="B360" i="15"/>
  <c r="E298" i="27"/>
  <c r="C298" i="27"/>
  <c r="AA303" i="15"/>
  <c r="V303" i="15"/>
  <c r="S303" i="15"/>
  <c r="AE303" i="15" s="1"/>
  <c r="R303" i="15"/>
  <c r="AB303" i="15"/>
  <c r="Y303" i="15"/>
  <c r="Q303" i="15"/>
  <c r="U303" i="15"/>
  <c r="W303" i="15"/>
  <c r="T303" i="15"/>
  <c r="Z303" i="15"/>
  <c r="X303" i="15"/>
  <c r="AC284" i="15"/>
  <c r="AC274" i="15"/>
  <c r="M258" i="27"/>
  <c r="R258" i="27"/>
  <c r="L258" i="27"/>
  <c r="Q258" i="27"/>
  <c r="K258" i="27"/>
  <c r="P258" i="27"/>
  <c r="J258" i="27"/>
  <c r="U258" i="27"/>
  <c r="T258" i="27"/>
  <c r="S258" i="27"/>
  <c r="O258" i="27"/>
  <c r="V258" i="27"/>
  <c r="N258" i="27"/>
  <c r="X258" i="27"/>
  <c r="W258" i="27"/>
  <c r="W279" i="27"/>
  <c r="M279" i="27"/>
  <c r="V279" i="27"/>
  <c r="L279" i="27"/>
  <c r="U279" i="27"/>
  <c r="O279" i="27"/>
  <c r="K279" i="27"/>
  <c r="P279" i="27"/>
  <c r="T279" i="27"/>
  <c r="Q279" i="27"/>
  <c r="J279" i="27"/>
  <c r="R279" i="27"/>
  <c r="S279" i="27"/>
  <c r="X279" i="27"/>
  <c r="N279" i="27"/>
  <c r="C309" i="27"/>
  <c r="E309" i="27"/>
  <c r="D343" i="15"/>
  <c r="B343" i="15"/>
  <c r="A383" i="15"/>
  <c r="C343" i="15"/>
  <c r="E343" i="15"/>
  <c r="I383" i="15"/>
  <c r="A338" i="27"/>
  <c r="D355" i="15"/>
  <c r="A350" i="27"/>
  <c r="A395" i="15"/>
  <c r="E355" i="15"/>
  <c r="I395" i="15"/>
  <c r="C355" i="15"/>
  <c r="B355" i="15"/>
  <c r="X315" i="15"/>
  <c r="V315" i="15"/>
  <c r="T315" i="15"/>
  <c r="S315" i="15"/>
  <c r="AE315" i="15" s="1"/>
  <c r="Y315" i="15"/>
  <c r="W315" i="15"/>
  <c r="Z315" i="15"/>
  <c r="Q315" i="15"/>
  <c r="AA315" i="15"/>
  <c r="U315" i="15"/>
  <c r="R315" i="15"/>
  <c r="AD315" i="15" s="1"/>
  <c r="AB315" i="15"/>
  <c r="B354" i="15"/>
  <c r="A349" i="27"/>
  <c r="D354" i="15"/>
  <c r="C354" i="15"/>
  <c r="E354" i="15"/>
  <c r="I394" i="15"/>
  <c r="A394" i="15"/>
  <c r="S270" i="27"/>
  <c r="U270" i="27"/>
  <c r="T270" i="27"/>
  <c r="M270" i="27"/>
  <c r="Q270" i="27"/>
  <c r="R270" i="27"/>
  <c r="P270" i="27"/>
  <c r="L270" i="27"/>
  <c r="K270" i="27"/>
  <c r="X270" i="27"/>
  <c r="O270" i="27"/>
  <c r="J270" i="27"/>
  <c r="W270" i="27"/>
  <c r="N270" i="27"/>
  <c r="V270" i="27"/>
  <c r="W314" i="15"/>
  <c r="U314" i="15"/>
  <c r="Y314" i="15"/>
  <c r="R314" i="15"/>
  <c r="AD314" i="15" s="1"/>
  <c r="S314" i="15"/>
  <c r="AE314" i="15" s="1"/>
  <c r="V314" i="15"/>
  <c r="AA314" i="15"/>
  <c r="Q314" i="15"/>
  <c r="AB314" i="15"/>
  <c r="T314" i="15"/>
  <c r="X314" i="15"/>
  <c r="Z314" i="15"/>
  <c r="R269" i="27"/>
  <c r="K269" i="27"/>
  <c r="T269" i="27"/>
  <c r="M269" i="27"/>
  <c r="V269" i="27"/>
  <c r="O269" i="27"/>
  <c r="X269" i="27"/>
  <c r="Q269" i="27"/>
  <c r="S269" i="27"/>
  <c r="U269" i="27"/>
  <c r="W269" i="27"/>
  <c r="J269" i="27"/>
  <c r="L269" i="27"/>
  <c r="N269" i="27"/>
  <c r="P269" i="27"/>
  <c r="Q324" i="15"/>
  <c r="AC324" i="15" s="1"/>
  <c r="S324" i="15"/>
  <c r="AE324" i="15" s="1"/>
  <c r="W324" i="15"/>
  <c r="R324" i="15"/>
  <c r="AD324" i="15" s="1"/>
  <c r="T324" i="15"/>
  <c r="V324" i="15"/>
  <c r="X324" i="15"/>
  <c r="Y324" i="15"/>
  <c r="AB324" i="15"/>
  <c r="U324" i="15"/>
  <c r="AA324" i="15"/>
  <c r="Z324" i="15"/>
  <c r="E310" i="27"/>
  <c r="C310" i="27"/>
  <c r="E364" i="15"/>
  <c r="I404" i="15"/>
  <c r="C364" i="15"/>
  <c r="A404" i="15"/>
  <c r="B364" i="15"/>
  <c r="D364" i="15"/>
  <c r="A359" i="27"/>
  <c r="C319" i="27"/>
  <c r="E319" i="27"/>
  <c r="AC275" i="15"/>
  <c r="V309" i="15"/>
  <c r="S309" i="15"/>
  <c r="AE309" i="15" s="1"/>
  <c r="Z309" i="15"/>
  <c r="R309" i="15"/>
  <c r="AD309" i="15" s="1"/>
  <c r="U309" i="15"/>
  <c r="Q309" i="15"/>
  <c r="Y309" i="15"/>
  <c r="AB309" i="15"/>
  <c r="X309" i="15"/>
  <c r="T309" i="15"/>
  <c r="W309" i="15"/>
  <c r="AA309" i="15"/>
  <c r="C339" i="27"/>
  <c r="E339" i="27"/>
  <c r="R326" i="15"/>
  <c r="AD326" i="15" s="1"/>
  <c r="X326" i="15"/>
  <c r="Q326" i="15"/>
  <c r="AC326" i="15" s="1"/>
  <c r="AA326" i="15"/>
  <c r="T326" i="15"/>
  <c r="W326" i="15"/>
  <c r="Y326" i="15"/>
  <c r="AB326" i="15"/>
  <c r="V326" i="15"/>
  <c r="U326" i="15"/>
  <c r="S326" i="15"/>
  <c r="AE326" i="15" s="1"/>
  <c r="Z326" i="15"/>
  <c r="AC361" i="15"/>
  <c r="A389" i="15"/>
  <c r="C349" i="15"/>
  <c r="B349" i="15"/>
  <c r="A344" i="27"/>
  <c r="E349" i="15"/>
  <c r="I389" i="15"/>
  <c r="D349" i="15"/>
  <c r="AC269" i="15"/>
  <c r="T348" i="15"/>
  <c r="R348" i="15"/>
  <c r="AA348" i="15"/>
  <c r="Z348" i="15"/>
  <c r="U348" i="15"/>
  <c r="S348" i="15"/>
  <c r="AE348" i="15" s="1"/>
  <c r="Q348" i="15"/>
  <c r="AC348" i="15" s="1"/>
  <c r="W348" i="15"/>
  <c r="Y348" i="15"/>
  <c r="X348" i="15"/>
  <c r="AB348" i="15"/>
  <c r="V348" i="15"/>
  <c r="C321" i="27"/>
  <c r="E321" i="27"/>
  <c r="R264" i="27"/>
  <c r="S264" i="27"/>
  <c r="T264" i="27"/>
  <c r="U264" i="27"/>
  <c r="O264" i="27"/>
  <c r="P264" i="27"/>
  <c r="Q264" i="27"/>
  <c r="V264" i="27"/>
  <c r="X264" i="27"/>
  <c r="J264" i="27"/>
  <c r="K264" i="27"/>
  <c r="L264" i="27"/>
  <c r="M264" i="27"/>
  <c r="N264" i="27"/>
  <c r="W264" i="27"/>
  <c r="A383" i="27"/>
  <c r="E388" i="15"/>
  <c r="I428" i="15"/>
  <c r="C388" i="15"/>
  <c r="B388" i="15"/>
  <c r="D388" i="15"/>
  <c r="A428" i="15"/>
  <c r="E353" i="27"/>
  <c r="C353" i="27"/>
  <c r="N283" i="27"/>
  <c r="P283" i="27"/>
  <c r="S283" i="27"/>
  <c r="Q283" i="27"/>
  <c r="T283" i="27"/>
  <c r="R283" i="27"/>
  <c r="U283" i="27"/>
  <c r="O283" i="27"/>
  <c r="V283" i="27"/>
  <c r="W283" i="27"/>
  <c r="X283" i="27"/>
  <c r="J283" i="27"/>
  <c r="K283" i="27"/>
  <c r="L283" i="27"/>
  <c r="M283" i="27"/>
  <c r="L299" i="27"/>
  <c r="Q299" i="27"/>
  <c r="P299" i="27"/>
  <c r="S299" i="27"/>
  <c r="T299" i="27"/>
  <c r="W299" i="27"/>
  <c r="X299" i="27"/>
  <c r="J299" i="27"/>
  <c r="K299" i="27"/>
  <c r="M299" i="27"/>
  <c r="R299" i="27"/>
  <c r="O299" i="27"/>
  <c r="N299" i="27"/>
  <c r="V299" i="27"/>
  <c r="U299" i="27"/>
  <c r="Y358" i="15"/>
  <c r="Q358" i="15"/>
  <c r="AB358" i="15"/>
  <c r="T358" i="15"/>
  <c r="S358" i="15"/>
  <c r="AE358" i="15" s="1"/>
  <c r="Z358" i="15"/>
  <c r="AA358" i="15"/>
  <c r="W358" i="15"/>
  <c r="V358" i="15"/>
  <c r="X358" i="15"/>
  <c r="R358" i="15"/>
  <c r="AD358" i="15" s="1"/>
  <c r="U358" i="15"/>
  <c r="C368" i="15"/>
  <c r="E368" i="15"/>
  <c r="I408" i="15"/>
  <c r="A363" i="27"/>
  <c r="A408" i="15"/>
  <c r="D368" i="15"/>
  <c r="B368" i="15"/>
  <c r="AC288" i="15"/>
  <c r="C343" i="27"/>
  <c r="E343" i="27"/>
  <c r="AC308" i="15"/>
  <c r="E366" i="15"/>
  <c r="I406" i="15"/>
  <c r="A361" i="27"/>
  <c r="C366" i="15"/>
  <c r="B366" i="15"/>
  <c r="D366" i="15"/>
  <c r="A406" i="15"/>
  <c r="W328" i="15"/>
  <c r="Q328" i="15"/>
  <c r="Z328" i="15"/>
  <c r="V328" i="15"/>
  <c r="Y328" i="15"/>
  <c r="T328" i="15"/>
  <c r="U328" i="15"/>
  <c r="AA328" i="15"/>
  <c r="AB328" i="15"/>
  <c r="S328" i="15"/>
  <c r="AE328" i="15" s="1"/>
  <c r="R328" i="15"/>
  <c r="AD328" i="15" s="1"/>
  <c r="X328" i="15"/>
  <c r="E304" i="27"/>
  <c r="C304" i="27"/>
  <c r="A438" i="15"/>
  <c r="E398" i="15"/>
  <c r="I438" i="15"/>
  <c r="C398" i="15"/>
  <c r="A393" i="27"/>
  <c r="B398" i="15"/>
  <c r="D398" i="15"/>
  <c r="R356" i="27"/>
  <c r="V356" i="27"/>
  <c r="M356" i="27"/>
  <c r="L356" i="27"/>
  <c r="Y356" i="27" s="1"/>
  <c r="U356" i="27"/>
  <c r="P356" i="27"/>
  <c r="O356" i="27"/>
  <c r="T356" i="27"/>
  <c r="W356" i="27"/>
  <c r="X356" i="27"/>
  <c r="Q356" i="27"/>
  <c r="K356" i="27"/>
  <c r="S356" i="27"/>
  <c r="J356" i="27"/>
  <c r="N356" i="27"/>
  <c r="AC318" i="15"/>
  <c r="E345" i="27"/>
  <c r="C345" i="27"/>
  <c r="M281" i="27"/>
  <c r="P281" i="27"/>
  <c r="Q281" i="27"/>
  <c r="T281" i="27"/>
  <c r="U281" i="27"/>
  <c r="X281" i="27"/>
  <c r="J281" i="27"/>
  <c r="N281" i="27"/>
  <c r="R281" i="27"/>
  <c r="V281" i="27"/>
  <c r="K281" i="27"/>
  <c r="O281" i="27"/>
  <c r="S281" i="27"/>
  <c r="L281" i="27"/>
  <c r="W281" i="27"/>
  <c r="A481" i="15"/>
  <c r="D441" i="15"/>
  <c r="C441" i="15"/>
  <c r="E441" i="15"/>
  <c r="I481" i="15"/>
  <c r="A436" i="27"/>
  <c r="B441" i="15"/>
  <c r="C323" i="27"/>
  <c r="E323" i="27"/>
  <c r="E390" i="15"/>
  <c r="I430" i="15"/>
  <c r="C390" i="15"/>
  <c r="D390" i="15"/>
  <c r="B390" i="15"/>
  <c r="A385" i="27"/>
  <c r="A430" i="15"/>
  <c r="AC310" i="15"/>
  <c r="M313" i="27"/>
  <c r="O313" i="27"/>
  <c r="R313" i="27"/>
  <c r="K313" i="27"/>
  <c r="S313" i="27"/>
  <c r="L313" i="27"/>
  <c r="U313" i="27"/>
  <c r="P313" i="27"/>
  <c r="V313" i="27"/>
  <c r="N313" i="27"/>
  <c r="Q313" i="27"/>
  <c r="J313" i="27"/>
  <c r="T313" i="27"/>
  <c r="X313" i="27"/>
  <c r="W313" i="27"/>
  <c r="B396" i="15"/>
  <c r="C396" i="15"/>
  <c r="D396" i="15"/>
  <c r="A436" i="15"/>
  <c r="E396" i="15"/>
  <c r="I436" i="15"/>
  <c r="A391" i="27"/>
  <c r="U303" i="27"/>
  <c r="M303" i="27"/>
  <c r="T303" i="27"/>
  <c r="L303" i="27"/>
  <c r="W303" i="27"/>
  <c r="N303" i="27"/>
  <c r="X303" i="27"/>
  <c r="Q303" i="27"/>
  <c r="K303" i="27"/>
  <c r="V303" i="27"/>
  <c r="J303" i="27"/>
  <c r="O303" i="27"/>
  <c r="P303" i="27"/>
  <c r="R303" i="27"/>
  <c r="S303" i="27"/>
  <c r="Y401" i="15"/>
  <c r="U401" i="15"/>
  <c r="AA401" i="15"/>
  <c r="S401" i="15"/>
  <c r="AE401" i="15" s="1"/>
  <c r="Q401" i="15"/>
  <c r="AC401" i="15" s="1"/>
  <c r="R401" i="15"/>
  <c r="AD401" i="15" s="1"/>
  <c r="T401" i="15"/>
  <c r="X401" i="15"/>
  <c r="Z401" i="15"/>
  <c r="AB401" i="15"/>
  <c r="V401" i="15"/>
  <c r="W401" i="15"/>
  <c r="Q311" i="27"/>
  <c r="U311" i="27"/>
  <c r="L311" i="27"/>
  <c r="K311" i="27"/>
  <c r="S311" i="27"/>
  <c r="V311" i="27"/>
  <c r="P311" i="27"/>
  <c r="J311" i="27"/>
  <c r="O311" i="27"/>
  <c r="X311" i="27"/>
  <c r="R311" i="27"/>
  <c r="W311" i="27"/>
  <c r="M311" i="27"/>
  <c r="T311" i="27"/>
  <c r="N311" i="27"/>
  <c r="S356" i="15"/>
  <c r="AE356" i="15" s="1"/>
  <c r="R356" i="15"/>
  <c r="AD356" i="15" s="1"/>
  <c r="Z356" i="15"/>
  <c r="Q356" i="15"/>
  <c r="V356" i="15"/>
  <c r="X356" i="15"/>
  <c r="Y356" i="15"/>
  <c r="AA356" i="15"/>
  <c r="AB356" i="15"/>
  <c r="U356" i="15"/>
  <c r="W356" i="15"/>
  <c r="T356" i="15"/>
  <c r="AC304" i="15"/>
  <c r="Q350" i="15"/>
  <c r="X350" i="15"/>
  <c r="AB350" i="15"/>
  <c r="T350" i="15"/>
  <c r="W350" i="15"/>
  <c r="V350" i="15"/>
  <c r="S350" i="15"/>
  <c r="Z350" i="15"/>
  <c r="Y350" i="15"/>
  <c r="R350" i="15"/>
  <c r="AD350" i="15" s="1"/>
  <c r="U350" i="15"/>
  <c r="AA350" i="15"/>
  <c r="C351" i="27"/>
  <c r="E351" i="27"/>
  <c r="S305" i="27"/>
  <c r="V305" i="27"/>
  <c r="T305" i="27"/>
  <c r="O305" i="27"/>
  <c r="W305" i="27"/>
  <c r="X305" i="27"/>
  <c r="M305" i="27"/>
  <c r="Q305" i="27"/>
  <c r="R305" i="27"/>
  <c r="J305" i="27"/>
  <c r="P305" i="27"/>
  <c r="U305" i="27"/>
  <c r="K305" i="27"/>
  <c r="N305" i="27"/>
  <c r="L305" i="27"/>
  <c r="E384" i="15"/>
  <c r="I424" i="15"/>
  <c r="A379" i="27"/>
  <c r="C384" i="15"/>
  <c r="A424" i="15"/>
  <c r="B384" i="15"/>
  <c r="D384" i="15"/>
  <c r="E396" i="27"/>
  <c r="C396" i="27"/>
  <c r="R344" i="15"/>
  <c r="AD344" i="15" s="1"/>
  <c r="Z344" i="15"/>
  <c r="T344" i="15"/>
  <c r="Y344" i="15"/>
  <c r="Q344" i="15"/>
  <c r="AC344" i="15" s="1"/>
  <c r="AA344" i="15"/>
  <c r="X344" i="15"/>
  <c r="W344" i="15"/>
  <c r="V344" i="15"/>
  <c r="S344" i="15"/>
  <c r="AE344" i="15" s="1"/>
  <c r="U344" i="15"/>
  <c r="AB344" i="15"/>
  <c r="AC399" i="37"/>
  <c r="Q6" i="12"/>
  <c r="N18" i="28" s="1"/>
  <c r="S357" i="15"/>
  <c r="AE357" i="15" s="1"/>
  <c r="W357" i="15"/>
  <c r="Q357" i="15"/>
  <c r="R357" i="15"/>
  <c r="AD357" i="15" s="1"/>
  <c r="AB357" i="15"/>
  <c r="T357" i="15"/>
  <c r="V357" i="15"/>
  <c r="AA357" i="15"/>
  <c r="Z357" i="15"/>
  <c r="Y357" i="15"/>
  <c r="U357" i="15"/>
  <c r="X357" i="15"/>
  <c r="M312" i="27"/>
  <c r="U312" i="27"/>
  <c r="O312" i="27"/>
  <c r="W312" i="27"/>
  <c r="L312" i="27"/>
  <c r="P312" i="27"/>
  <c r="T312" i="27"/>
  <c r="X312" i="27"/>
  <c r="Q312" i="27"/>
  <c r="K312" i="27"/>
  <c r="S312" i="27"/>
  <c r="J312" i="27"/>
  <c r="N312" i="27"/>
  <c r="R312" i="27"/>
  <c r="V312" i="27"/>
  <c r="C434" i="41"/>
  <c r="E434" i="41"/>
  <c r="T439" i="37"/>
  <c r="Y439" i="37"/>
  <c r="X439" i="37"/>
  <c r="AB439" i="37"/>
  <c r="U439" i="37"/>
  <c r="AA439" i="37"/>
  <c r="V439" i="37"/>
  <c r="Q439" i="37"/>
  <c r="Z439" i="37"/>
  <c r="W439" i="37"/>
  <c r="S439" i="37"/>
  <c r="AE439" i="37" s="1"/>
  <c r="R439" i="37"/>
  <c r="AD439" i="37" s="1"/>
  <c r="Y403" i="39"/>
  <c r="D403" i="39"/>
  <c r="T403" i="39"/>
  <c r="R403" i="39"/>
  <c r="AC403" i="39" s="1"/>
  <c r="AD403" i="39" s="1"/>
  <c r="AE403" i="39" s="1"/>
  <c r="AF403" i="39" s="1"/>
  <c r="AG403" i="39" s="1"/>
  <c r="W403" i="39"/>
  <c r="A443" i="39"/>
  <c r="P403" i="39"/>
  <c r="N403" i="39"/>
  <c r="Q403" i="39"/>
  <c r="C403" i="39"/>
  <c r="AB403" i="39"/>
  <c r="O403" i="39"/>
  <c r="B403" i="39"/>
  <c r="AA403" i="39"/>
  <c r="S403" i="39"/>
  <c r="V403" i="39"/>
  <c r="Z403" i="39"/>
  <c r="X403" i="39"/>
  <c r="U403" i="39"/>
  <c r="L19" i="28"/>
  <c r="N394" i="41"/>
  <c r="O394" i="41"/>
  <c r="J394" i="41"/>
  <c r="L394" i="41"/>
  <c r="M394" i="41"/>
  <c r="U394" i="41"/>
  <c r="R394" i="41"/>
  <c r="V394" i="41"/>
  <c r="S394" i="41"/>
  <c r="Q394" i="41"/>
  <c r="Y394" i="41"/>
  <c r="K394" i="41"/>
  <c r="P394" i="41"/>
  <c r="W394" i="41"/>
  <c r="X394" i="41"/>
  <c r="T394" i="41"/>
  <c r="AC363" i="39"/>
  <c r="AD363" i="39" s="1"/>
  <c r="AE363" i="39" s="1"/>
  <c r="AF363" i="39" s="1"/>
  <c r="AG363" i="39" s="1"/>
  <c r="T328" i="38"/>
  <c r="AA328" i="38"/>
  <c r="V328" i="38"/>
  <c r="X328" i="38"/>
  <c r="Q328" i="38"/>
  <c r="AC328" i="38" s="1"/>
  <c r="U328" i="38"/>
  <c r="AB328" i="38"/>
  <c r="Y328" i="38"/>
  <c r="S328" i="38"/>
  <c r="AE328" i="38" s="1"/>
  <c r="R328" i="38"/>
  <c r="AD328" i="38" s="1"/>
  <c r="W328" i="38"/>
  <c r="Z328" i="38"/>
  <c r="A392" i="27"/>
  <c r="D397" i="15"/>
  <c r="E397" i="15"/>
  <c r="I437" i="15"/>
  <c r="C397" i="15"/>
  <c r="A437" i="15"/>
  <c r="B397" i="15"/>
  <c r="D411" i="39"/>
  <c r="A451" i="39"/>
  <c r="A474" i="41"/>
  <c r="B479" i="37"/>
  <c r="E479" i="37"/>
  <c r="D479" i="37"/>
  <c r="C479" i="37"/>
  <c r="AC317" i="15"/>
  <c r="E368" i="38"/>
  <c r="A363" i="40"/>
  <c r="E363" i="40"/>
  <c r="D368" i="38"/>
  <c r="I368" i="38"/>
  <c r="AF368" i="38"/>
  <c r="B368" i="38"/>
  <c r="C368" i="38"/>
  <c r="A408" i="38"/>
  <c r="J323" i="40"/>
  <c r="K323" i="40"/>
  <c r="L323" i="40"/>
  <c r="T323" i="40"/>
  <c r="M323" i="40"/>
  <c r="U323" i="40"/>
  <c r="V323" i="40"/>
  <c r="W323" i="40"/>
  <c r="R323" i="40"/>
  <c r="S323" i="40"/>
  <c r="P323" i="40"/>
  <c r="X323" i="40"/>
  <c r="Q323" i="40"/>
  <c r="N323" i="40"/>
  <c r="O323" i="40"/>
  <c r="E352" i="27"/>
  <c r="C352" i="27"/>
  <c r="C375" i="39"/>
  <c r="B375" i="39"/>
  <c r="D375" i="39"/>
  <c r="A415" i="39"/>
  <c r="O375" i="39"/>
  <c r="N375" i="39"/>
  <c r="C378" i="39"/>
  <c r="B378" i="39"/>
  <c r="D378" i="39"/>
  <c r="A418" i="39"/>
  <c r="C329" i="39"/>
  <c r="B329" i="39"/>
  <c r="D329" i="39"/>
  <c r="A369" i="39"/>
  <c r="C408" i="39"/>
  <c r="B408" i="39"/>
  <c r="D408" i="39"/>
  <c r="A448" i="39"/>
  <c r="N408" i="39"/>
  <c r="C413" i="39"/>
  <c r="O413" i="39"/>
  <c r="B413" i="39"/>
  <c r="D413" i="39"/>
  <c r="A453" i="39"/>
  <c r="N413" i="39"/>
  <c r="C376" i="39"/>
  <c r="N376" i="39"/>
  <c r="B376" i="39"/>
  <c r="D376" i="39"/>
  <c r="A416" i="39"/>
  <c r="O376" i="39"/>
  <c r="C377" i="39"/>
  <c r="O377" i="39"/>
  <c r="B377" i="39"/>
  <c r="D377" i="39"/>
  <c r="A417" i="39"/>
  <c r="N451" i="39"/>
  <c r="C451" i="39"/>
  <c r="B451" i="39"/>
  <c r="D451" i="39"/>
  <c r="N370" i="39"/>
  <c r="C370" i="39"/>
  <c r="B370" i="39"/>
  <c r="D370" i="39"/>
  <c r="A410" i="39"/>
  <c r="O370" i="39"/>
  <c r="C412" i="39"/>
  <c r="B412" i="39"/>
  <c r="D412" i="39"/>
  <c r="A452" i="39"/>
  <c r="N412" i="39"/>
  <c r="H6" i="59"/>
  <c r="P6" i="6"/>
  <c r="H8" i="59"/>
  <c r="M15" i="61"/>
  <c r="N15" i="61"/>
  <c r="P8" i="61"/>
  <c r="W340" i="39"/>
  <c r="C340" i="39"/>
  <c r="AB340" i="39"/>
  <c r="R340" i="39"/>
  <c r="Z340" i="39"/>
  <c r="A380" i="39"/>
  <c r="T340" i="39"/>
  <c r="S340" i="39"/>
  <c r="O340" i="39"/>
  <c r="B340" i="39"/>
  <c r="AA340" i="39"/>
  <c r="D340" i="39"/>
  <c r="X340" i="39"/>
  <c r="P340" i="39"/>
  <c r="U340" i="39"/>
  <c r="N340" i="39"/>
  <c r="Q340" i="39"/>
  <c r="Y340" i="39"/>
  <c r="V340" i="39"/>
  <c r="E471" i="15"/>
  <c r="C471" i="15"/>
  <c r="B471" i="15"/>
  <c r="A466" i="27"/>
  <c r="D471" i="15"/>
  <c r="A489" i="37"/>
  <c r="E449" i="37"/>
  <c r="I489" i="37"/>
  <c r="C449" i="37"/>
  <c r="B449" i="37"/>
  <c r="D449" i="37"/>
  <c r="A444" i="41"/>
  <c r="O386" i="27"/>
  <c r="S386" i="27"/>
  <c r="W386" i="27"/>
  <c r="M386" i="27"/>
  <c r="Q386" i="27"/>
  <c r="U386" i="27"/>
  <c r="J386" i="27"/>
  <c r="N386" i="27"/>
  <c r="R386" i="27"/>
  <c r="V386" i="27"/>
  <c r="K386" i="27"/>
  <c r="L386" i="27"/>
  <c r="P386" i="27"/>
  <c r="T386" i="27"/>
  <c r="X386" i="27"/>
  <c r="D490" i="38"/>
  <c r="I490" i="38"/>
  <c r="AF490" i="38"/>
  <c r="C490" i="38"/>
  <c r="E490" i="38"/>
  <c r="A485" i="40"/>
  <c r="E485" i="40"/>
  <c r="B490" i="38"/>
  <c r="B423" i="38"/>
  <c r="E423" i="38"/>
  <c r="A418" i="40"/>
  <c r="E418" i="40"/>
  <c r="C423" i="38"/>
  <c r="I423" i="38"/>
  <c r="AF423" i="38"/>
  <c r="D423" i="38"/>
  <c r="A463" i="38"/>
  <c r="G8" i="31"/>
  <c r="H10" i="23"/>
  <c r="H13" i="23"/>
  <c r="H14" i="23" s="1"/>
  <c r="O43" i="7"/>
  <c r="H8" i="31"/>
  <c r="I10" i="23"/>
  <c r="C467" i="41"/>
  <c r="E467" i="41"/>
  <c r="C41" i="36"/>
  <c r="T13" i="28"/>
  <c r="T12" i="28"/>
  <c r="A385" i="40"/>
  <c r="E385" i="40"/>
  <c r="C390" i="38"/>
  <c r="A430" i="38"/>
  <c r="B390" i="38"/>
  <c r="D390" i="38"/>
  <c r="I390" i="38"/>
  <c r="AF390" i="38"/>
  <c r="E390" i="38"/>
  <c r="C31" i="35"/>
  <c r="E30" i="35"/>
  <c r="C23" i="40"/>
  <c r="J23" i="6"/>
  <c r="C9" i="46"/>
  <c r="M16" i="61"/>
  <c r="I6" i="59"/>
  <c r="S6" i="6"/>
  <c r="I8" i="59"/>
  <c r="C445" i="15"/>
  <c r="A440" i="27"/>
  <c r="E445" i="15"/>
  <c r="I485" i="15"/>
  <c r="B445" i="15"/>
  <c r="D445" i="15"/>
  <c r="A485" i="15"/>
  <c r="R27" i="15"/>
  <c r="AD27" i="15" s="1"/>
  <c r="D22" i="27"/>
  <c r="Q27" i="15"/>
  <c r="AC27" i="15" s="1"/>
  <c r="K26" i="7"/>
  <c r="K27" i="7"/>
  <c r="K28" i="7"/>
  <c r="K29" i="7"/>
  <c r="O360" i="27"/>
  <c r="Q360" i="27"/>
  <c r="X360" i="27"/>
  <c r="J360" i="27"/>
  <c r="S360" i="27"/>
  <c r="P360" i="27"/>
  <c r="L360" i="27"/>
  <c r="T360" i="27"/>
  <c r="W360" i="27"/>
  <c r="M360" i="27"/>
  <c r="V360" i="27"/>
  <c r="U360" i="27"/>
  <c r="R360" i="27"/>
  <c r="N360" i="27"/>
  <c r="K360" i="27"/>
  <c r="R358" i="38"/>
  <c r="AD358" i="38" s="1"/>
  <c r="AB358" i="38"/>
  <c r="X358" i="38"/>
  <c r="S358" i="38"/>
  <c r="AE358" i="38" s="1"/>
  <c r="AA358" i="38"/>
  <c r="Y358" i="38"/>
  <c r="V358" i="38"/>
  <c r="T358" i="38"/>
  <c r="Q358" i="38"/>
  <c r="AC358" i="38" s="1"/>
  <c r="Z358" i="38"/>
  <c r="U358" i="38"/>
  <c r="W358" i="38"/>
  <c r="AA383" i="38"/>
  <c r="AB383" i="38"/>
  <c r="Q383" i="38"/>
  <c r="AC383" i="38" s="1"/>
  <c r="Z383" i="38"/>
  <c r="W383" i="38"/>
  <c r="Y383" i="38"/>
  <c r="X383" i="38"/>
  <c r="S383" i="38"/>
  <c r="AE383" i="38" s="1"/>
  <c r="R383" i="38"/>
  <c r="AD383" i="38" s="1"/>
  <c r="V383" i="38"/>
  <c r="U383" i="38"/>
  <c r="T383" i="38"/>
  <c r="C33" i="36"/>
  <c r="H29" i="37"/>
  <c r="D24" i="41"/>
  <c r="E32" i="36"/>
  <c r="K42" i="36"/>
  <c r="R464" i="38"/>
  <c r="AD464" i="38" s="1"/>
  <c r="X464" i="38"/>
  <c r="T464" i="38"/>
  <c r="AB464" i="38"/>
  <c r="Y464" i="38"/>
  <c r="Z464" i="38"/>
  <c r="V464" i="38"/>
  <c r="AA464" i="38"/>
  <c r="S464" i="38"/>
  <c r="AE464" i="38" s="1"/>
  <c r="W464" i="38"/>
  <c r="Q464" i="38"/>
  <c r="AC464" i="38" s="1"/>
  <c r="U464" i="38"/>
  <c r="C404" i="41"/>
  <c r="E404" i="41"/>
  <c r="A476" i="40"/>
  <c r="E476" i="40"/>
  <c r="C481" i="38"/>
  <c r="D481" i="38"/>
  <c r="B481" i="38"/>
  <c r="I481" i="38"/>
  <c r="AF481" i="38"/>
  <c r="E481" i="38"/>
  <c r="P345" i="40"/>
  <c r="X345" i="40"/>
  <c r="Q345" i="40"/>
  <c r="J345" i="40"/>
  <c r="S345" i="40"/>
  <c r="O345" i="40"/>
  <c r="R345" i="40"/>
  <c r="N345" i="40"/>
  <c r="U345" i="40"/>
  <c r="K345" i="40"/>
  <c r="M345" i="40"/>
  <c r="W345" i="40"/>
  <c r="T345" i="40"/>
  <c r="V345" i="40"/>
  <c r="L345" i="40"/>
  <c r="S28" i="35"/>
  <c r="D22" i="40"/>
  <c r="V466" i="39"/>
  <c r="Z466" i="39"/>
  <c r="Q466" i="39"/>
  <c r="Y466" i="39"/>
  <c r="P466" i="39"/>
  <c r="X466" i="39"/>
  <c r="D466" i="39"/>
  <c r="U466" i="39"/>
  <c r="C466" i="39"/>
  <c r="AB466" i="39"/>
  <c r="T466" i="39"/>
  <c r="S466" i="39"/>
  <c r="W466" i="39"/>
  <c r="B466" i="39"/>
  <c r="AA466" i="39"/>
  <c r="O466" i="39"/>
  <c r="N466" i="39"/>
  <c r="R466" i="39"/>
  <c r="K39" i="7"/>
  <c r="R5" i="28"/>
  <c r="C630" i="15"/>
  <c r="AH538" i="15"/>
  <c r="L38" i="35"/>
  <c r="S37" i="35"/>
  <c r="J6" i="41"/>
  <c r="Z349" i="39"/>
  <c r="N349" i="39"/>
  <c r="X349" i="39"/>
  <c r="A389" i="39"/>
  <c r="O349" i="39"/>
  <c r="Q349" i="39"/>
  <c r="B349" i="39"/>
  <c r="AA349" i="39"/>
  <c r="W349" i="39"/>
  <c r="P349" i="39"/>
  <c r="V349" i="39"/>
  <c r="T349" i="39"/>
  <c r="R349" i="39"/>
  <c r="C349" i="39"/>
  <c r="AB349" i="39"/>
  <c r="D349" i="39"/>
  <c r="S349" i="39"/>
  <c r="U349" i="39"/>
  <c r="Y349" i="39"/>
  <c r="Z352" i="39"/>
  <c r="V352" i="39"/>
  <c r="N352" i="39"/>
  <c r="D352" i="39"/>
  <c r="T352" i="39"/>
  <c r="A392" i="39"/>
  <c r="S352" i="39"/>
  <c r="W352" i="39"/>
  <c r="Y352" i="39"/>
  <c r="U352" i="39"/>
  <c r="P352" i="39"/>
  <c r="O352" i="39"/>
  <c r="C352" i="39"/>
  <c r="AB352" i="39"/>
  <c r="R352" i="39"/>
  <c r="Q352" i="39"/>
  <c r="B352" i="39"/>
  <c r="AA352" i="39"/>
  <c r="X352" i="39"/>
  <c r="Q405" i="15"/>
  <c r="S405" i="15"/>
  <c r="AE405" i="15" s="1"/>
  <c r="T405" i="15"/>
  <c r="R405" i="15"/>
  <c r="AD405" i="15" s="1"/>
  <c r="Y405" i="15"/>
  <c r="U405" i="15"/>
  <c r="AA405" i="15"/>
  <c r="Z405" i="15"/>
  <c r="W405" i="15"/>
  <c r="AB405" i="15"/>
  <c r="X405" i="15"/>
  <c r="V405" i="15"/>
  <c r="J445" i="40"/>
  <c r="L445" i="40"/>
  <c r="M445" i="40"/>
  <c r="V445" i="40"/>
  <c r="R445" i="40"/>
  <c r="P445" i="40"/>
  <c r="Q445" i="40"/>
  <c r="O445" i="40"/>
  <c r="K445" i="40"/>
  <c r="T445" i="40"/>
  <c r="U445" i="40"/>
  <c r="W445" i="40"/>
  <c r="S445" i="40"/>
  <c r="X445" i="40"/>
  <c r="N445" i="40"/>
  <c r="C32" i="7"/>
  <c r="H28" i="15"/>
  <c r="E31" i="7"/>
  <c r="H25" i="39"/>
  <c r="W6" i="7"/>
  <c r="D6" i="27"/>
  <c r="U6" i="7"/>
  <c r="T461" i="39"/>
  <c r="D461" i="39"/>
  <c r="C461" i="39"/>
  <c r="AB461" i="39"/>
  <c r="V461" i="39"/>
  <c r="W461" i="39"/>
  <c r="X461" i="39"/>
  <c r="Q461" i="39"/>
  <c r="Z461" i="39"/>
  <c r="P461" i="39"/>
  <c r="Y461" i="39"/>
  <c r="S461" i="39"/>
  <c r="B461" i="39"/>
  <c r="AA461" i="39"/>
  <c r="N461" i="39"/>
  <c r="R461" i="39"/>
  <c r="U461" i="39"/>
  <c r="O461" i="39"/>
  <c r="Q427" i="41"/>
  <c r="Y427" i="41"/>
  <c r="P427" i="41"/>
  <c r="X427" i="41"/>
  <c r="K427" i="41"/>
  <c r="S427" i="41"/>
  <c r="J427" i="41"/>
  <c r="R427" i="41"/>
  <c r="M427" i="41"/>
  <c r="U427" i="41"/>
  <c r="L427" i="41"/>
  <c r="T427" i="41"/>
  <c r="O427" i="41"/>
  <c r="W427" i="41"/>
  <c r="N427" i="41"/>
  <c r="V427" i="41"/>
  <c r="Y465" i="38"/>
  <c r="AA465" i="38"/>
  <c r="Q465" i="38"/>
  <c r="AC465" i="38" s="1"/>
  <c r="Z465" i="38"/>
  <c r="X465" i="38"/>
  <c r="R465" i="38"/>
  <c r="AD465" i="38" s="1"/>
  <c r="AB465" i="38"/>
  <c r="T465" i="38"/>
  <c r="U465" i="38"/>
  <c r="S465" i="38"/>
  <c r="AE465" i="38" s="1"/>
  <c r="V465" i="38"/>
  <c r="W465" i="38"/>
  <c r="N360" i="39"/>
  <c r="T360" i="39"/>
  <c r="O360" i="39"/>
  <c r="R360" i="39"/>
  <c r="Q360" i="39"/>
  <c r="X360" i="39"/>
  <c r="S360" i="39"/>
  <c r="U360" i="39"/>
  <c r="W360" i="39"/>
  <c r="Y360" i="39"/>
  <c r="Z360" i="39"/>
  <c r="A400" i="39"/>
  <c r="C360" i="39"/>
  <c r="AB360" i="39"/>
  <c r="P360" i="39"/>
  <c r="B360" i="39"/>
  <c r="AA360" i="39"/>
  <c r="V360" i="39"/>
  <c r="D360" i="39"/>
  <c r="C426" i="27"/>
  <c r="E426" i="27"/>
  <c r="Z393" i="39"/>
  <c r="U393" i="39"/>
  <c r="A433" i="39"/>
  <c r="B393" i="39"/>
  <c r="AA393" i="39"/>
  <c r="Y393" i="39"/>
  <c r="S393" i="39"/>
  <c r="R393" i="39"/>
  <c r="X393" i="39"/>
  <c r="W393" i="39"/>
  <c r="Q393" i="39"/>
  <c r="D393" i="39"/>
  <c r="C393" i="39"/>
  <c r="AB393" i="39"/>
  <c r="P393" i="39"/>
  <c r="N393" i="39"/>
  <c r="O393" i="39"/>
  <c r="T393" i="39"/>
  <c r="V393" i="39"/>
  <c r="X459" i="40"/>
  <c r="J459" i="40"/>
  <c r="N459" i="40"/>
  <c r="L459" i="40"/>
  <c r="M459" i="40"/>
  <c r="R459" i="40"/>
  <c r="V459" i="40"/>
  <c r="P459" i="40"/>
  <c r="Q459" i="40"/>
  <c r="K459" i="40"/>
  <c r="O459" i="40"/>
  <c r="T459" i="40"/>
  <c r="U459" i="40"/>
  <c r="S459" i="40"/>
  <c r="W459" i="40"/>
  <c r="Q436" i="40"/>
  <c r="J436" i="40"/>
  <c r="K436" i="40"/>
  <c r="N436" i="40"/>
  <c r="O436" i="40"/>
  <c r="L436" i="40"/>
  <c r="T436" i="40"/>
  <c r="M436" i="40"/>
  <c r="U436" i="40"/>
  <c r="R436" i="40"/>
  <c r="S436" i="40"/>
  <c r="V436" i="40"/>
  <c r="W436" i="40"/>
  <c r="P436" i="40"/>
  <c r="X436" i="40"/>
  <c r="AC365" i="15"/>
  <c r="AC369" i="37"/>
  <c r="A438" i="38"/>
  <c r="B398" i="38"/>
  <c r="E398" i="38"/>
  <c r="D398" i="38"/>
  <c r="C398" i="38"/>
  <c r="I398" i="38"/>
  <c r="AF398" i="38"/>
  <c r="A393" i="40"/>
  <c r="E393" i="40"/>
  <c r="U441" i="38"/>
  <c r="W441" i="38"/>
  <c r="Y441" i="38"/>
  <c r="Z441" i="38"/>
  <c r="T441" i="38"/>
  <c r="R441" i="38"/>
  <c r="AD441" i="38" s="1"/>
  <c r="V441" i="38"/>
  <c r="X441" i="38"/>
  <c r="Q441" i="38"/>
  <c r="AC441" i="38" s="1"/>
  <c r="AA441" i="38"/>
  <c r="AB441" i="38"/>
  <c r="S441" i="38"/>
  <c r="AE441" i="38" s="1"/>
  <c r="AC309" i="39"/>
  <c r="AD309" i="39" s="1"/>
  <c r="AE309" i="39" s="1"/>
  <c r="AF309" i="39" s="1"/>
  <c r="AG309" i="39" s="1"/>
  <c r="Z472" i="37"/>
  <c r="X472" i="37"/>
  <c r="W472" i="37"/>
  <c r="S472" i="37"/>
  <c r="AE472" i="37" s="1"/>
  <c r="U472" i="37"/>
  <c r="AA472" i="37"/>
  <c r="Q472" i="37"/>
  <c r="AC472" i="37" s="1"/>
  <c r="R472" i="37"/>
  <c r="AD472" i="37" s="1"/>
  <c r="Y472" i="37"/>
  <c r="T472" i="37"/>
  <c r="AB472" i="37"/>
  <c r="V472" i="37"/>
  <c r="Q463" i="39"/>
  <c r="T463" i="39"/>
  <c r="W463" i="39"/>
  <c r="R463" i="39"/>
  <c r="B463" i="39"/>
  <c r="AA463" i="39"/>
  <c r="U463" i="39"/>
  <c r="X463" i="39"/>
  <c r="C463" i="39"/>
  <c r="AB463" i="39"/>
  <c r="V463" i="39"/>
  <c r="P463" i="39"/>
  <c r="N463" i="39"/>
  <c r="O463" i="39"/>
  <c r="Z463" i="39"/>
  <c r="D463" i="39"/>
  <c r="S463" i="39"/>
  <c r="Y463" i="39"/>
  <c r="T350" i="38"/>
  <c r="Y350" i="38"/>
  <c r="AA350" i="38"/>
  <c r="U350" i="38"/>
  <c r="S350" i="38"/>
  <c r="AE350" i="38" s="1"/>
  <c r="Q350" i="38"/>
  <c r="AC350" i="38" s="1"/>
  <c r="W350" i="38"/>
  <c r="AB350" i="38"/>
  <c r="Z350" i="38"/>
  <c r="X350" i="38"/>
  <c r="R350" i="38"/>
  <c r="AD350" i="38" s="1"/>
  <c r="V350" i="38"/>
  <c r="C400" i="27"/>
  <c r="E400" i="27"/>
  <c r="F38" i="35"/>
  <c r="C32" i="40"/>
  <c r="T450" i="38"/>
  <c r="AB450" i="38"/>
  <c r="X450" i="38"/>
  <c r="Z450" i="38"/>
  <c r="Q450" i="38"/>
  <c r="AC450" i="38" s="1"/>
  <c r="S450" i="38"/>
  <c r="AE450" i="38" s="1"/>
  <c r="W450" i="38"/>
  <c r="AA450" i="38"/>
  <c r="U450" i="38"/>
  <c r="R450" i="38"/>
  <c r="AD450" i="38" s="1"/>
  <c r="V450" i="38"/>
  <c r="Y450" i="38"/>
  <c r="N367" i="39"/>
  <c r="R367" i="39"/>
  <c r="P367" i="39"/>
  <c r="X367" i="39"/>
  <c r="T367" i="39"/>
  <c r="A407" i="39"/>
  <c r="C367" i="39"/>
  <c r="AB367" i="39"/>
  <c r="O367" i="39"/>
  <c r="D367" i="39"/>
  <c r="B367" i="39"/>
  <c r="AA367" i="39"/>
  <c r="Y367" i="39"/>
  <c r="V367" i="39"/>
  <c r="W367" i="39"/>
  <c r="S367" i="39"/>
  <c r="U367" i="39"/>
  <c r="Q367" i="39"/>
  <c r="Z367" i="39"/>
  <c r="L23" i="6"/>
  <c r="X364" i="41"/>
  <c r="Y364" i="41"/>
  <c r="V364" i="41"/>
  <c r="W364" i="41"/>
  <c r="L364" i="41"/>
  <c r="M364" i="41"/>
  <c r="J364" i="41"/>
  <c r="K364" i="41"/>
  <c r="P364" i="41"/>
  <c r="Q364" i="41"/>
  <c r="N364" i="41"/>
  <c r="O364" i="41"/>
  <c r="T364" i="41"/>
  <c r="U364" i="41"/>
  <c r="R364" i="41"/>
  <c r="S364" i="41"/>
  <c r="V460" i="40"/>
  <c r="W460" i="40"/>
  <c r="L460" i="40"/>
  <c r="R460" i="40"/>
  <c r="P460" i="40"/>
  <c r="M460" i="40"/>
  <c r="K460" i="40"/>
  <c r="X460" i="40"/>
  <c r="U460" i="40"/>
  <c r="J460" i="40"/>
  <c r="O460" i="40"/>
  <c r="Q460" i="40"/>
  <c r="N460" i="40"/>
  <c r="S460" i="40"/>
  <c r="T460" i="40"/>
  <c r="C442" i="39"/>
  <c r="AB442" i="39"/>
  <c r="V442" i="39"/>
  <c r="W442" i="39"/>
  <c r="X442" i="39"/>
  <c r="Z442" i="39"/>
  <c r="A482" i="39"/>
  <c r="Q442" i="39"/>
  <c r="D442" i="39"/>
  <c r="N442" i="39"/>
  <c r="O442" i="39"/>
  <c r="T442" i="39"/>
  <c r="Y442" i="39"/>
  <c r="U442" i="39"/>
  <c r="S442" i="39"/>
  <c r="B442" i="39"/>
  <c r="AA442" i="39"/>
  <c r="P442" i="39"/>
  <c r="R442" i="39"/>
  <c r="R469" i="41"/>
  <c r="K469" i="41"/>
  <c r="S469" i="41"/>
  <c r="J469" i="41"/>
  <c r="T469" i="41"/>
  <c r="M469" i="41"/>
  <c r="U469" i="41"/>
  <c r="L469" i="41"/>
  <c r="V469" i="41"/>
  <c r="O469" i="41"/>
  <c r="W469" i="41"/>
  <c r="N469" i="41"/>
  <c r="X469" i="41"/>
  <c r="Q469" i="41"/>
  <c r="Y469" i="41"/>
  <c r="P469" i="41"/>
  <c r="X468" i="39"/>
  <c r="B468" i="39"/>
  <c r="AA468" i="39"/>
  <c r="U468" i="39"/>
  <c r="Z468" i="39"/>
  <c r="S468" i="39"/>
  <c r="P468" i="39"/>
  <c r="V468" i="39"/>
  <c r="C468" i="39"/>
  <c r="AB468" i="39"/>
  <c r="Q468" i="39"/>
  <c r="W468" i="39"/>
  <c r="R468" i="39"/>
  <c r="T468" i="39"/>
  <c r="D468" i="39"/>
  <c r="Y468" i="39"/>
  <c r="N468" i="39"/>
  <c r="O468" i="39"/>
  <c r="P353" i="40"/>
  <c r="Q353" i="40"/>
  <c r="K353" i="40"/>
  <c r="O353" i="40"/>
  <c r="X353" i="40"/>
  <c r="J353" i="40"/>
  <c r="N353" i="40"/>
  <c r="L353" i="40"/>
  <c r="T353" i="40"/>
  <c r="M353" i="40"/>
  <c r="U353" i="40"/>
  <c r="R353" i="40"/>
  <c r="S353" i="40"/>
  <c r="V353" i="40"/>
  <c r="W353" i="40"/>
  <c r="M378" i="40"/>
  <c r="O378" i="40"/>
  <c r="Q378" i="40"/>
  <c r="S378" i="40"/>
  <c r="U378" i="40"/>
  <c r="W378" i="40"/>
  <c r="J378" i="40"/>
  <c r="L378" i="40"/>
  <c r="N378" i="40"/>
  <c r="P378" i="40"/>
  <c r="R378" i="40"/>
  <c r="K378" i="40"/>
  <c r="T378" i="40"/>
  <c r="V378" i="40"/>
  <c r="X378" i="40"/>
  <c r="K4" i="15"/>
  <c r="Y431" i="15"/>
  <c r="Q431" i="15"/>
  <c r="W431" i="15"/>
  <c r="R431" i="15"/>
  <c r="AD431" i="15" s="1"/>
  <c r="V431" i="15"/>
  <c r="U431" i="15"/>
  <c r="AA431" i="15"/>
  <c r="T431" i="15"/>
  <c r="X431" i="15"/>
  <c r="AB431" i="15"/>
  <c r="Z431" i="15"/>
  <c r="S431" i="15"/>
  <c r="AE431" i="15" s="1"/>
  <c r="Q5" i="12"/>
  <c r="Y409" i="37"/>
  <c r="W409" i="37"/>
  <c r="V409" i="37"/>
  <c r="Q409" i="37"/>
  <c r="T409" i="37"/>
  <c r="AA409" i="37"/>
  <c r="S409" i="37"/>
  <c r="AE409" i="37" s="1"/>
  <c r="AB409" i="37"/>
  <c r="X409" i="37"/>
  <c r="U409" i="37"/>
  <c r="Z409" i="37"/>
  <c r="R409" i="37"/>
  <c r="AD409" i="37" s="1"/>
  <c r="L5" i="14"/>
  <c r="L3" i="14" s="1"/>
  <c r="U449" i="38"/>
  <c r="AA449" i="38"/>
  <c r="R449" i="38"/>
  <c r="AD449" i="38" s="1"/>
  <c r="V449" i="38"/>
  <c r="X449" i="38"/>
  <c r="Q449" i="38"/>
  <c r="AC449" i="38" s="1"/>
  <c r="AB449" i="38"/>
  <c r="Z449" i="38"/>
  <c r="Y449" i="38"/>
  <c r="W449" i="38"/>
  <c r="S449" i="38"/>
  <c r="AE449" i="38" s="1"/>
  <c r="T449" i="38"/>
  <c r="R472" i="38"/>
  <c r="AD472" i="38" s="1"/>
  <c r="S472" i="38"/>
  <c r="AE472" i="38" s="1"/>
  <c r="AA472" i="38"/>
  <c r="Y472" i="38"/>
  <c r="Z472" i="38"/>
  <c r="T472" i="38"/>
  <c r="V472" i="38"/>
  <c r="W472" i="38"/>
  <c r="Q472" i="38"/>
  <c r="AC472" i="38" s="1"/>
  <c r="AB472" i="38"/>
  <c r="U472" i="38"/>
  <c r="X472" i="38"/>
  <c r="X467" i="40"/>
  <c r="Q467" i="40"/>
  <c r="O467" i="40"/>
  <c r="T467" i="40"/>
  <c r="J467" i="40"/>
  <c r="N467" i="40"/>
  <c r="L467" i="40"/>
  <c r="M467" i="40"/>
  <c r="K467" i="40"/>
  <c r="V467" i="40"/>
  <c r="U467" i="40"/>
  <c r="W467" i="40"/>
  <c r="R467" i="40"/>
  <c r="P467" i="40"/>
  <c r="S467" i="40"/>
  <c r="A484" i="40"/>
  <c r="E484" i="40"/>
  <c r="D489" i="38"/>
  <c r="E489" i="38"/>
  <c r="I489" i="38"/>
  <c r="AF489" i="38"/>
  <c r="B489" i="38"/>
  <c r="C489" i="38"/>
  <c r="S444" i="40"/>
  <c r="V444" i="40"/>
  <c r="W444" i="40"/>
  <c r="L444" i="40"/>
  <c r="K444" i="40"/>
  <c r="P444" i="40"/>
  <c r="N444" i="40"/>
  <c r="T444" i="40"/>
  <c r="O444" i="40"/>
  <c r="Q444" i="40"/>
  <c r="X444" i="40"/>
  <c r="M444" i="40"/>
  <c r="U444" i="40"/>
  <c r="J444" i="40"/>
  <c r="R444" i="40"/>
  <c r="E341" i="27"/>
  <c r="C341" i="27"/>
  <c r="N358" i="27"/>
  <c r="V358" i="27"/>
  <c r="S358" i="27"/>
  <c r="U358" i="27"/>
  <c r="P358" i="27"/>
  <c r="X358" i="27"/>
  <c r="W358" i="27"/>
  <c r="J358" i="27"/>
  <c r="R358" i="27"/>
  <c r="T358" i="27"/>
  <c r="K358" i="27"/>
  <c r="O358" i="27"/>
  <c r="M358" i="27"/>
  <c r="Q358" i="27"/>
  <c r="L358" i="27"/>
  <c r="AC363" i="15"/>
  <c r="N340" i="27"/>
  <c r="T340" i="27"/>
  <c r="V340" i="27"/>
  <c r="L340" i="27"/>
  <c r="O340" i="27"/>
  <c r="U340" i="27"/>
  <c r="W340" i="27"/>
  <c r="P340" i="27"/>
  <c r="M340" i="27"/>
  <c r="Q340" i="27"/>
  <c r="X340" i="27"/>
  <c r="K340" i="27"/>
  <c r="S340" i="27"/>
  <c r="R340" i="27"/>
  <c r="J340" i="27"/>
  <c r="E380" i="27"/>
  <c r="C380" i="27"/>
  <c r="AC312" i="15"/>
  <c r="V307" i="27"/>
  <c r="P307" i="27"/>
  <c r="J307" i="27"/>
  <c r="S307" i="27"/>
  <c r="X307" i="27"/>
  <c r="W307" i="27"/>
  <c r="M307" i="27"/>
  <c r="U307" i="27"/>
  <c r="O307" i="27"/>
  <c r="K307" i="27"/>
  <c r="L307" i="27"/>
  <c r="R307" i="27"/>
  <c r="T307" i="27"/>
  <c r="N307" i="27"/>
  <c r="Q307" i="27"/>
  <c r="S385" i="15"/>
  <c r="AE385" i="15" s="1"/>
  <c r="Z385" i="15"/>
  <c r="U385" i="15"/>
  <c r="R385" i="15"/>
  <c r="AD385" i="15" s="1"/>
  <c r="Q385" i="15"/>
  <c r="V385" i="15"/>
  <c r="T385" i="15"/>
  <c r="AB385" i="15"/>
  <c r="AA385" i="15"/>
  <c r="W385" i="15"/>
  <c r="X385" i="15"/>
  <c r="Y385" i="15"/>
  <c r="AC345" i="15"/>
  <c r="A420" i="27"/>
  <c r="E425" i="15"/>
  <c r="I465" i="15"/>
  <c r="A465" i="15"/>
  <c r="C425" i="15"/>
  <c r="D425" i="15"/>
  <c r="B425" i="15"/>
  <c r="U403" i="15"/>
  <c r="X403" i="15"/>
  <c r="W403" i="15"/>
  <c r="AB403" i="15"/>
  <c r="Y403" i="15"/>
  <c r="AA403" i="15"/>
  <c r="S403" i="15"/>
  <c r="AE403" i="15" s="1"/>
  <c r="Q403" i="15"/>
  <c r="AC403" i="15" s="1"/>
  <c r="R403" i="15"/>
  <c r="AD403" i="15" s="1"/>
  <c r="Z403" i="15"/>
  <c r="T403" i="15"/>
  <c r="V403" i="15"/>
  <c r="A438" i="27"/>
  <c r="A483" i="15"/>
  <c r="E443" i="15"/>
  <c r="I483" i="15"/>
  <c r="B443" i="15"/>
  <c r="C443" i="15"/>
  <c r="D443" i="15"/>
  <c r="C398" i="27"/>
  <c r="E398" i="27"/>
  <c r="R352" i="15"/>
  <c r="AD352" i="15" s="1"/>
  <c r="S352" i="15"/>
  <c r="AE352" i="15" s="1"/>
  <c r="V352" i="15"/>
  <c r="U352" i="15"/>
  <c r="X352" i="15"/>
  <c r="Q352" i="15"/>
  <c r="T352" i="15"/>
  <c r="W352" i="15"/>
  <c r="Y352" i="15"/>
  <c r="AA352" i="15"/>
  <c r="Z352" i="15"/>
  <c r="AB352" i="15"/>
  <c r="C386" i="15"/>
  <c r="A426" i="15"/>
  <c r="B386" i="15"/>
  <c r="D386" i="15"/>
  <c r="E386" i="15"/>
  <c r="I426" i="15"/>
  <c r="A381" i="27"/>
  <c r="D392" i="15"/>
  <c r="E392" i="15"/>
  <c r="I432" i="15"/>
  <c r="A387" i="27"/>
  <c r="C392" i="15"/>
  <c r="A432" i="15"/>
  <c r="B392" i="15"/>
  <c r="M301" i="27"/>
  <c r="N301" i="27"/>
  <c r="O301" i="27"/>
  <c r="R301" i="27"/>
  <c r="Q301" i="27"/>
  <c r="S301" i="27"/>
  <c r="U301" i="27"/>
  <c r="W301" i="27"/>
  <c r="L301" i="27"/>
  <c r="P301" i="27"/>
  <c r="T301" i="27"/>
  <c r="X301" i="27"/>
  <c r="J301" i="27"/>
  <c r="K301" i="27"/>
  <c r="V301" i="27"/>
  <c r="AB346" i="15"/>
  <c r="X346" i="15"/>
  <c r="Y346" i="15"/>
  <c r="S346" i="15"/>
  <c r="Z346" i="15"/>
  <c r="V346" i="15"/>
  <c r="R346" i="15"/>
  <c r="AD346" i="15" s="1"/>
  <c r="T346" i="15"/>
  <c r="W346" i="15"/>
  <c r="U346" i="15"/>
  <c r="AA346" i="15"/>
  <c r="Q346" i="15"/>
  <c r="T468" i="27"/>
  <c r="M468" i="27"/>
  <c r="N468" i="27"/>
  <c r="V468" i="27"/>
  <c r="K468" i="27"/>
  <c r="Q468" i="27"/>
  <c r="U468" i="27"/>
  <c r="O468" i="27"/>
  <c r="S468" i="27"/>
  <c r="R468" i="27"/>
  <c r="W468" i="27"/>
  <c r="J468" i="27"/>
  <c r="P468" i="27"/>
  <c r="L468" i="27"/>
  <c r="X468" i="27"/>
  <c r="E347" i="27"/>
  <c r="C347" i="27"/>
  <c r="X325" i="27"/>
  <c r="J325" i="27"/>
  <c r="V325" i="27"/>
  <c r="W325" i="27"/>
  <c r="M325" i="27"/>
  <c r="P325" i="27"/>
  <c r="Q325" i="27"/>
  <c r="U325" i="27"/>
  <c r="T325" i="27"/>
  <c r="K325" i="27"/>
  <c r="R325" i="27"/>
  <c r="N325" i="27"/>
  <c r="L325" i="27"/>
  <c r="O325" i="27"/>
  <c r="S325" i="27"/>
  <c r="E365" i="27"/>
  <c r="C365" i="27"/>
  <c r="A405" i="27"/>
  <c r="E410" i="15"/>
  <c r="I450" i="15"/>
  <c r="C410" i="15"/>
  <c r="A450" i="15"/>
  <c r="D410" i="15"/>
  <c r="B410" i="15"/>
  <c r="Z370" i="15"/>
  <c r="AA370" i="15"/>
  <c r="R370" i="15"/>
  <c r="AD370" i="15" s="1"/>
  <c r="V370" i="15"/>
  <c r="AB370" i="15"/>
  <c r="T370" i="15"/>
  <c r="S370" i="15"/>
  <c r="AE370" i="15" s="1"/>
  <c r="Y370" i="15"/>
  <c r="U370" i="15"/>
  <c r="W370" i="15"/>
  <c r="X370" i="15"/>
  <c r="Q370" i="15"/>
  <c r="Y285" i="27"/>
  <c r="Q447" i="15"/>
  <c r="X447" i="15"/>
  <c r="T447" i="15"/>
  <c r="W447" i="15"/>
  <c r="Z447" i="15"/>
  <c r="U447" i="15"/>
  <c r="V447" i="15"/>
  <c r="AB447" i="15"/>
  <c r="R447" i="15"/>
  <c r="AD447" i="15" s="1"/>
  <c r="AA447" i="15"/>
  <c r="S447" i="15"/>
  <c r="AE447" i="15" s="1"/>
  <c r="Y447" i="15"/>
  <c r="X402" i="27"/>
  <c r="M402" i="27"/>
  <c r="N402" i="27"/>
  <c r="K402" i="27"/>
  <c r="L402" i="27"/>
  <c r="T402" i="27"/>
  <c r="P402" i="27"/>
  <c r="S402" i="27"/>
  <c r="V402" i="27"/>
  <c r="O402" i="27"/>
  <c r="J402" i="27"/>
  <c r="W402" i="27"/>
  <c r="U402" i="27"/>
  <c r="R402" i="27"/>
  <c r="Q402" i="27"/>
  <c r="D402" i="15"/>
  <c r="E402" i="15"/>
  <c r="I442" i="15"/>
  <c r="A442" i="15"/>
  <c r="B402" i="15"/>
  <c r="C402" i="15"/>
  <c r="A397" i="27"/>
  <c r="AC322" i="15"/>
  <c r="D487" i="15"/>
  <c r="C487" i="15"/>
  <c r="B487" i="15"/>
  <c r="A482" i="27"/>
  <c r="E487" i="15"/>
  <c r="L314" i="27"/>
  <c r="W314" i="27"/>
  <c r="K314" i="27"/>
  <c r="P314" i="27"/>
  <c r="R314" i="27"/>
  <c r="J314" i="27"/>
  <c r="M314" i="27"/>
  <c r="S314" i="27"/>
  <c r="T314" i="27"/>
  <c r="X314" i="27"/>
  <c r="Q314" i="27"/>
  <c r="N314" i="27"/>
  <c r="U314" i="27"/>
  <c r="O314" i="27"/>
  <c r="V314" i="27"/>
  <c r="C442" i="27"/>
  <c r="E442" i="27"/>
  <c r="C399" i="15"/>
  <c r="E399" i="15"/>
  <c r="I439" i="15"/>
  <c r="B399" i="15"/>
  <c r="A439" i="15"/>
  <c r="D399" i="15"/>
  <c r="A394" i="27"/>
  <c r="AB362" i="15"/>
  <c r="X362" i="15"/>
  <c r="T362" i="15"/>
  <c r="S362" i="15"/>
  <c r="R362" i="15"/>
  <c r="AD362" i="15" s="1"/>
  <c r="Y362" i="15"/>
  <c r="AA362" i="15"/>
  <c r="Q362" i="15"/>
  <c r="AC362" i="15" s="1"/>
  <c r="W362" i="15"/>
  <c r="U362" i="15"/>
  <c r="Z362" i="15"/>
  <c r="V362" i="15"/>
  <c r="T317" i="27"/>
  <c r="O317" i="27"/>
  <c r="V317" i="27"/>
  <c r="L317" i="27"/>
  <c r="Q317" i="27"/>
  <c r="N317" i="27"/>
  <c r="P317" i="27"/>
  <c r="W317" i="27"/>
  <c r="R317" i="27"/>
  <c r="J317" i="27"/>
  <c r="U317" i="27"/>
  <c r="X317" i="27"/>
  <c r="K317" i="27"/>
  <c r="S317" i="27"/>
  <c r="M317" i="27"/>
  <c r="E357" i="27"/>
  <c r="C357" i="27"/>
  <c r="R359" i="15"/>
  <c r="AD359" i="15" s="1"/>
  <c r="Z359" i="15"/>
  <c r="U359" i="15"/>
  <c r="AB359" i="15"/>
  <c r="V359" i="15"/>
  <c r="T359" i="15"/>
  <c r="S359" i="15"/>
  <c r="AE359" i="15" s="1"/>
  <c r="X359" i="15"/>
  <c r="Q359" i="15"/>
  <c r="Y359" i="15"/>
  <c r="AA359" i="15"/>
  <c r="W359" i="15"/>
  <c r="C404" i="27"/>
  <c r="E404" i="27"/>
  <c r="D427" i="15"/>
  <c r="E427" i="15"/>
  <c r="I467" i="15"/>
  <c r="A422" i="27"/>
  <c r="A467" i="15"/>
  <c r="B427" i="15"/>
  <c r="C427" i="15"/>
  <c r="E354" i="27"/>
  <c r="C354" i="27"/>
  <c r="S409" i="15"/>
  <c r="AE409" i="15" s="1"/>
  <c r="W409" i="15"/>
  <c r="Y409" i="15"/>
  <c r="V409" i="15"/>
  <c r="Q409" i="15"/>
  <c r="AA409" i="15"/>
  <c r="AB409" i="15"/>
  <c r="Z409" i="15"/>
  <c r="U409" i="15"/>
  <c r="T409" i="15"/>
  <c r="X409" i="15"/>
  <c r="R409" i="15"/>
  <c r="AD409" i="15" s="1"/>
  <c r="J364" i="27"/>
  <c r="L364" i="27"/>
  <c r="N364" i="27"/>
  <c r="P364" i="27"/>
  <c r="M364" i="27"/>
  <c r="U364" i="27"/>
  <c r="T364" i="27"/>
  <c r="X364" i="27"/>
  <c r="Q364" i="27"/>
  <c r="O364" i="27"/>
  <c r="K364" i="27"/>
  <c r="S364" i="27"/>
  <c r="R364" i="27"/>
  <c r="W364" i="27"/>
  <c r="V364" i="27"/>
  <c r="AC407" i="15"/>
  <c r="W387" i="15"/>
  <c r="Q387" i="15"/>
  <c r="V387" i="15"/>
  <c r="X387" i="15"/>
  <c r="R387" i="15"/>
  <c r="AD387" i="15" s="1"/>
  <c r="Z387" i="15"/>
  <c r="AB387" i="15"/>
  <c r="T387" i="15"/>
  <c r="Y387" i="15"/>
  <c r="U387" i="15"/>
  <c r="AA387" i="15"/>
  <c r="S387" i="15"/>
  <c r="AE387" i="15" s="1"/>
  <c r="C449" i="15"/>
  <c r="A489" i="15"/>
  <c r="D449" i="15"/>
  <c r="E449" i="15"/>
  <c r="I489" i="15"/>
  <c r="B449" i="15"/>
  <c r="A444" i="27"/>
  <c r="C382" i="27"/>
  <c r="E382" i="27"/>
  <c r="T342" i="27"/>
  <c r="X342" i="27"/>
  <c r="S342" i="27"/>
  <c r="K342" i="27"/>
  <c r="U342" i="27"/>
  <c r="O342" i="27"/>
  <c r="Q342" i="27"/>
  <c r="W342" i="27"/>
  <c r="V342" i="27"/>
  <c r="J342" i="27"/>
  <c r="M342" i="27"/>
  <c r="L342" i="27"/>
  <c r="N342" i="27"/>
  <c r="P342" i="27"/>
  <c r="R342" i="27"/>
  <c r="L394" i="40"/>
  <c r="S394" i="40"/>
  <c r="J394" i="40"/>
  <c r="Q394" i="40"/>
  <c r="K394" i="40"/>
  <c r="X394" i="40"/>
  <c r="N394" i="40"/>
  <c r="R394" i="40"/>
  <c r="P394" i="40"/>
  <c r="U394" i="40"/>
  <c r="W394" i="40"/>
  <c r="M394" i="40"/>
  <c r="O394" i="40"/>
  <c r="T394" i="40"/>
  <c r="V394" i="40"/>
  <c r="Y480" i="38"/>
  <c r="R480" i="38"/>
  <c r="AD480" i="38" s="1"/>
  <c r="X480" i="38"/>
  <c r="S480" i="38"/>
  <c r="AE480" i="38" s="1"/>
  <c r="T480" i="38"/>
  <c r="Z480" i="38"/>
  <c r="AB480" i="38"/>
  <c r="Q480" i="38"/>
  <c r="AC480" i="38" s="1"/>
  <c r="V480" i="38"/>
  <c r="AA480" i="38"/>
  <c r="W480" i="38"/>
  <c r="U480" i="38"/>
  <c r="T399" i="38"/>
  <c r="AB399" i="38"/>
  <c r="V399" i="38"/>
  <c r="R399" i="38"/>
  <c r="AD399" i="38" s="1"/>
  <c r="U399" i="38"/>
  <c r="AA399" i="38"/>
  <c r="Q399" i="38"/>
  <c r="AC399" i="38" s="1"/>
  <c r="Y399" i="38"/>
  <c r="X399" i="38"/>
  <c r="Z399" i="38"/>
  <c r="S399" i="38"/>
  <c r="AE399" i="38" s="1"/>
  <c r="W399" i="38"/>
  <c r="D485" i="38"/>
  <c r="C485" i="38"/>
  <c r="E485" i="38"/>
  <c r="B485" i="38"/>
  <c r="I485" i="38"/>
  <c r="AF485" i="38"/>
  <c r="A480" i="40"/>
  <c r="E480" i="40"/>
  <c r="Q440" i="40"/>
  <c r="O440" i="40"/>
  <c r="K440" i="40"/>
  <c r="T440" i="40"/>
  <c r="X440" i="40"/>
  <c r="N440" i="40"/>
  <c r="J440" i="40"/>
  <c r="L440" i="40"/>
  <c r="M440" i="40"/>
  <c r="V440" i="40"/>
  <c r="R440" i="40"/>
  <c r="P440" i="40"/>
  <c r="U440" i="40"/>
  <c r="W440" i="40"/>
  <c r="S440" i="40"/>
  <c r="D439" i="38"/>
  <c r="I439" i="38"/>
  <c r="AF439" i="38"/>
  <c r="A434" i="40"/>
  <c r="E434" i="40"/>
  <c r="E439" i="38"/>
  <c r="C439" i="38"/>
  <c r="B439" i="38"/>
  <c r="A479" i="38"/>
  <c r="V475" i="40"/>
  <c r="S475" i="40"/>
  <c r="P475" i="40"/>
  <c r="Q475" i="40"/>
  <c r="X475" i="40"/>
  <c r="K475" i="40"/>
  <c r="R475" i="40"/>
  <c r="J475" i="40"/>
  <c r="U475" i="40"/>
  <c r="M475" i="40"/>
  <c r="N475" i="40"/>
  <c r="W475" i="40"/>
  <c r="T475" i="40"/>
  <c r="L475" i="40"/>
  <c r="O475" i="40"/>
  <c r="S363" i="38"/>
  <c r="AE363" i="38" s="1"/>
  <c r="T363" i="38"/>
  <c r="AB363" i="38"/>
  <c r="Q363" i="38"/>
  <c r="AC363" i="38" s="1"/>
  <c r="AA363" i="38"/>
  <c r="Z363" i="38"/>
  <c r="R363" i="38"/>
  <c r="AD363" i="38" s="1"/>
  <c r="X363" i="38"/>
  <c r="V363" i="38"/>
  <c r="W363" i="38"/>
  <c r="Y363" i="38"/>
  <c r="U363" i="38"/>
  <c r="W396" i="38"/>
  <c r="U396" i="38"/>
  <c r="AA396" i="38"/>
  <c r="Q396" i="38"/>
  <c r="AC396" i="38" s="1"/>
  <c r="Z396" i="38"/>
  <c r="X396" i="38"/>
  <c r="R396" i="38"/>
  <c r="AD396" i="38" s="1"/>
  <c r="AB396" i="38"/>
  <c r="T396" i="38"/>
  <c r="V396" i="38"/>
  <c r="Y396" i="38"/>
  <c r="S396" i="38"/>
  <c r="AE396" i="38" s="1"/>
  <c r="I403" i="38"/>
  <c r="AF403" i="38"/>
  <c r="E403" i="38"/>
  <c r="C403" i="38"/>
  <c r="D403" i="38"/>
  <c r="A443" i="38"/>
  <c r="B403" i="38"/>
  <c r="A398" i="40"/>
  <c r="E398" i="40"/>
  <c r="O462" i="40"/>
  <c r="T462" i="40"/>
  <c r="X462" i="40"/>
  <c r="U462" i="40"/>
  <c r="J462" i="40"/>
  <c r="S462" i="40"/>
  <c r="N462" i="40"/>
  <c r="W462" i="40"/>
  <c r="L462" i="40"/>
  <c r="P462" i="40"/>
  <c r="M462" i="40"/>
  <c r="Q462" i="40"/>
  <c r="R462" i="40"/>
  <c r="K462" i="40"/>
  <c r="V462" i="40"/>
  <c r="Q386" i="38"/>
  <c r="AC386" i="38" s="1"/>
  <c r="X386" i="38"/>
  <c r="R386" i="38"/>
  <c r="AD386" i="38" s="1"/>
  <c r="AA386" i="38"/>
  <c r="Z386" i="38"/>
  <c r="AB386" i="38"/>
  <c r="Y386" i="38"/>
  <c r="U386" i="38"/>
  <c r="T386" i="38"/>
  <c r="V386" i="38"/>
  <c r="S386" i="38"/>
  <c r="AE386" i="38" s="1"/>
  <c r="W386" i="38"/>
  <c r="J358" i="40"/>
  <c r="N358" i="40"/>
  <c r="L358" i="40"/>
  <c r="R358" i="40"/>
  <c r="W358" i="40"/>
  <c r="Q358" i="40"/>
  <c r="K358" i="40"/>
  <c r="O358" i="40"/>
  <c r="T358" i="40"/>
  <c r="U358" i="40"/>
  <c r="X358" i="40"/>
  <c r="V358" i="40"/>
  <c r="M358" i="40"/>
  <c r="S358" i="40"/>
  <c r="P358" i="40"/>
  <c r="Q445" i="38"/>
  <c r="AC445" i="38" s="1"/>
  <c r="W445" i="38"/>
  <c r="AB445" i="38"/>
  <c r="Y445" i="38"/>
  <c r="R445" i="38"/>
  <c r="AD445" i="38" s="1"/>
  <c r="S445" i="38"/>
  <c r="AE445" i="38" s="1"/>
  <c r="V445" i="38"/>
  <c r="T445" i="38"/>
  <c r="U445" i="38"/>
  <c r="Z445" i="38"/>
  <c r="AA445" i="38"/>
  <c r="X445" i="38"/>
  <c r="I436" i="38"/>
  <c r="AF436" i="38"/>
  <c r="C436" i="38"/>
  <c r="B436" i="38"/>
  <c r="A431" i="40"/>
  <c r="E431" i="40"/>
  <c r="E436" i="38"/>
  <c r="A476" i="38"/>
  <c r="D436" i="38"/>
  <c r="I426" i="38"/>
  <c r="AF426" i="38"/>
  <c r="A421" i="40"/>
  <c r="E421" i="40"/>
  <c r="C426" i="38"/>
  <c r="E426" i="38"/>
  <c r="D426" i="38"/>
  <c r="A466" i="38"/>
  <c r="B426" i="38"/>
  <c r="S381" i="40"/>
  <c r="O381" i="40"/>
  <c r="M381" i="40"/>
  <c r="Q381" i="40"/>
  <c r="L381" i="40"/>
  <c r="V381" i="40"/>
  <c r="W381" i="40"/>
  <c r="U381" i="40"/>
  <c r="R381" i="40"/>
  <c r="J381" i="40"/>
  <c r="K381" i="40"/>
  <c r="T381" i="40"/>
  <c r="P381" i="40"/>
  <c r="X381" i="40"/>
  <c r="N381" i="40"/>
  <c r="Q467" i="38"/>
  <c r="AC467" i="38" s="1"/>
  <c r="AB467" i="38"/>
  <c r="T467" i="38"/>
  <c r="Z467" i="38"/>
  <c r="S467" i="38"/>
  <c r="AE467" i="38" s="1"/>
  <c r="AA467" i="38"/>
  <c r="R467" i="38"/>
  <c r="AD467" i="38" s="1"/>
  <c r="W467" i="38"/>
  <c r="Y467" i="38"/>
  <c r="X467" i="38"/>
  <c r="U467" i="38"/>
  <c r="V467" i="38"/>
  <c r="L391" i="40"/>
  <c r="N391" i="40"/>
  <c r="S391" i="40"/>
  <c r="T391" i="40"/>
  <c r="V391" i="40"/>
  <c r="R391" i="40"/>
  <c r="P391" i="40"/>
  <c r="O391" i="40"/>
  <c r="X391" i="40"/>
  <c r="W391" i="40"/>
  <c r="K391" i="40"/>
  <c r="J391" i="40"/>
  <c r="M391" i="40"/>
  <c r="Q391" i="40"/>
  <c r="U391" i="40"/>
  <c r="V401" i="40"/>
  <c r="K401" i="40"/>
  <c r="P401" i="40"/>
  <c r="X401" i="40"/>
  <c r="O401" i="40"/>
  <c r="Q401" i="40"/>
  <c r="S401" i="40"/>
  <c r="L401" i="40"/>
  <c r="W401" i="40"/>
  <c r="T401" i="40"/>
  <c r="M401" i="40"/>
  <c r="U401" i="40"/>
  <c r="J401" i="40"/>
  <c r="N401" i="40"/>
  <c r="R401" i="40"/>
  <c r="R406" i="38"/>
  <c r="AD406" i="38" s="1"/>
  <c r="X406" i="38"/>
  <c r="Y406" i="38"/>
  <c r="AA406" i="38"/>
  <c r="Q406" i="38"/>
  <c r="AC406" i="38" s="1"/>
  <c r="AB406" i="38"/>
  <c r="T406" i="38"/>
  <c r="U406" i="38"/>
  <c r="S406" i="38"/>
  <c r="AE406" i="38" s="1"/>
  <c r="V406" i="38"/>
  <c r="Z406" i="38"/>
  <c r="W406" i="38"/>
  <c r="W473" i="38"/>
  <c r="Y473" i="38"/>
  <c r="Z473" i="38"/>
  <c r="Q473" i="38"/>
  <c r="AC473" i="38" s="1"/>
  <c r="U473" i="38"/>
  <c r="V473" i="38"/>
  <c r="R473" i="38"/>
  <c r="AD473" i="38" s="1"/>
  <c r="T473" i="38"/>
  <c r="AA473" i="38"/>
  <c r="AB473" i="38"/>
  <c r="S473" i="38"/>
  <c r="AE473" i="38" s="1"/>
  <c r="X473" i="38"/>
  <c r="M468" i="40"/>
  <c r="R468" i="40"/>
  <c r="S468" i="40"/>
  <c r="Q468" i="40"/>
  <c r="U468" i="40"/>
  <c r="V468" i="40"/>
  <c r="K468" i="40"/>
  <c r="W468" i="40"/>
  <c r="P468" i="40"/>
  <c r="L468" i="40"/>
  <c r="T468" i="40"/>
  <c r="J468" i="40"/>
  <c r="N468" i="40"/>
  <c r="O468" i="40"/>
  <c r="X468" i="40"/>
  <c r="O23" i="6"/>
  <c r="U402" i="38"/>
  <c r="R402" i="38"/>
  <c r="AD402" i="38" s="1"/>
  <c r="S402" i="38"/>
  <c r="AE402" i="38" s="1"/>
  <c r="AA402" i="38"/>
  <c r="Z402" i="38"/>
  <c r="T402" i="38"/>
  <c r="Q402" i="38"/>
  <c r="AC402" i="38" s="1"/>
  <c r="V402" i="38"/>
  <c r="Y402" i="38"/>
  <c r="W402" i="38"/>
  <c r="X402" i="38"/>
  <c r="AB402" i="38"/>
  <c r="I446" i="38"/>
  <c r="AF446" i="38"/>
  <c r="A441" i="40"/>
  <c r="E441" i="40"/>
  <c r="C446" i="38"/>
  <c r="A486" i="38"/>
  <c r="D446" i="38"/>
  <c r="E446" i="38"/>
  <c r="B446" i="38"/>
  <c r="K397" i="40"/>
  <c r="S397" i="40"/>
  <c r="L397" i="40"/>
  <c r="M397" i="40"/>
  <c r="P397" i="40"/>
  <c r="O397" i="40"/>
  <c r="Q397" i="40"/>
  <c r="W397" i="40"/>
  <c r="N397" i="40"/>
  <c r="T397" i="40"/>
  <c r="V397" i="40"/>
  <c r="U397" i="40"/>
  <c r="X397" i="40"/>
  <c r="J397" i="40"/>
  <c r="R397" i="40"/>
  <c r="C442" i="38"/>
  <c r="B442" i="38"/>
  <c r="A437" i="40"/>
  <c r="E437" i="40"/>
  <c r="D442" i="38"/>
  <c r="I442" i="38"/>
  <c r="AF442" i="38"/>
  <c r="A482" i="38"/>
  <c r="E442" i="38"/>
  <c r="C442" i="41"/>
  <c r="E442" i="41"/>
  <c r="E487" i="37"/>
  <c r="B487" i="37"/>
  <c r="A482" i="41"/>
  <c r="C487" i="37"/>
  <c r="D487" i="37"/>
  <c r="AC407" i="37"/>
  <c r="V447" i="37"/>
  <c r="Z447" i="37"/>
  <c r="U447" i="37"/>
  <c r="T447" i="37"/>
  <c r="X447" i="37"/>
  <c r="Y447" i="37"/>
  <c r="S447" i="37"/>
  <c r="AE447" i="37" s="1"/>
  <c r="R447" i="37"/>
  <c r="AD447" i="37" s="1"/>
  <c r="Q447" i="37"/>
  <c r="AA447" i="37"/>
  <c r="AB447" i="37"/>
  <c r="W447" i="37"/>
  <c r="S402" i="41"/>
  <c r="U402" i="41"/>
  <c r="P402" i="41"/>
  <c r="K402" i="41"/>
  <c r="M402" i="41"/>
  <c r="Q402" i="41"/>
  <c r="R402" i="41"/>
  <c r="J402" i="41"/>
  <c r="O402" i="41"/>
  <c r="T402" i="41"/>
  <c r="L402" i="41"/>
  <c r="V402" i="41"/>
  <c r="Y402" i="41"/>
  <c r="X402" i="41"/>
  <c r="W402" i="41"/>
  <c r="N402" i="41"/>
  <c r="C410" i="37"/>
  <c r="D410" i="37"/>
  <c r="A405" i="41"/>
  <c r="A450" i="37"/>
  <c r="B410" i="37"/>
  <c r="E410" i="37"/>
  <c r="I450" i="37"/>
  <c r="S370" i="37"/>
  <c r="AE370" i="37" s="1"/>
  <c r="R370" i="37"/>
  <c r="AD370" i="37" s="1"/>
  <c r="W370" i="37"/>
  <c r="T370" i="37"/>
  <c r="Q370" i="37"/>
  <c r="AA370" i="37"/>
  <c r="Z370" i="37"/>
  <c r="V370" i="37"/>
  <c r="Y370" i="37"/>
  <c r="X370" i="37"/>
  <c r="AB370" i="37"/>
  <c r="U370" i="37"/>
  <c r="R341" i="41"/>
  <c r="J341" i="41"/>
  <c r="T341" i="41"/>
  <c r="L341" i="41"/>
  <c r="V341" i="41"/>
  <c r="X341" i="41"/>
  <c r="S341" i="41"/>
  <c r="K341" i="41"/>
  <c r="U341" i="41"/>
  <c r="M341" i="41"/>
  <c r="W341" i="41"/>
  <c r="O341" i="41"/>
  <c r="N341" i="41"/>
  <c r="Y341" i="41"/>
  <c r="P341" i="41"/>
  <c r="Q341" i="41"/>
  <c r="S386" i="37"/>
  <c r="AE386" i="37" s="1"/>
  <c r="X386" i="37"/>
  <c r="R386" i="37"/>
  <c r="AD386" i="37" s="1"/>
  <c r="T386" i="37"/>
  <c r="Q386" i="37"/>
  <c r="U386" i="37"/>
  <c r="AA386" i="37"/>
  <c r="W386" i="37"/>
  <c r="Y386" i="37"/>
  <c r="Z386" i="37"/>
  <c r="AB386" i="37"/>
  <c r="V386" i="37"/>
  <c r="K473" i="41"/>
  <c r="T473" i="41"/>
  <c r="O473" i="41"/>
  <c r="L473" i="41"/>
  <c r="V473" i="41"/>
  <c r="X473" i="41"/>
  <c r="Q473" i="41"/>
  <c r="S473" i="41"/>
  <c r="M473" i="41"/>
  <c r="N473" i="41"/>
  <c r="R473" i="41"/>
  <c r="Y473" i="41"/>
  <c r="J473" i="41"/>
  <c r="U473" i="41"/>
  <c r="W473" i="41"/>
  <c r="P473" i="41"/>
  <c r="R395" i="41"/>
  <c r="P395" i="41"/>
  <c r="T395" i="41"/>
  <c r="S395" i="41"/>
  <c r="M395" i="41"/>
  <c r="X395" i="41"/>
  <c r="Q395" i="41"/>
  <c r="L395" i="41"/>
  <c r="J395" i="41"/>
  <c r="N395" i="41"/>
  <c r="K395" i="41"/>
  <c r="W395" i="41"/>
  <c r="V395" i="41"/>
  <c r="U395" i="41"/>
  <c r="O395" i="41"/>
  <c r="Y395" i="41"/>
  <c r="E381" i="41"/>
  <c r="C381" i="41"/>
  <c r="T440" i="37"/>
  <c r="AA440" i="37"/>
  <c r="AB440" i="37"/>
  <c r="U440" i="37"/>
  <c r="Q440" i="37"/>
  <c r="X440" i="37"/>
  <c r="Z440" i="37"/>
  <c r="R440" i="37"/>
  <c r="AD440" i="37" s="1"/>
  <c r="V440" i="37"/>
  <c r="S440" i="37"/>
  <c r="AE440" i="37" s="1"/>
  <c r="W440" i="37"/>
  <c r="Y440" i="37"/>
  <c r="B426" i="37"/>
  <c r="D426" i="37"/>
  <c r="A421" i="41"/>
  <c r="A466" i="37"/>
  <c r="E426" i="37"/>
  <c r="I466" i="37"/>
  <c r="C426" i="37"/>
  <c r="E435" i="41"/>
  <c r="C435" i="41"/>
  <c r="E365" i="41"/>
  <c r="C365" i="41"/>
  <c r="P325" i="41"/>
  <c r="M325" i="41"/>
  <c r="R325" i="41"/>
  <c r="Q325" i="41"/>
  <c r="T325" i="41"/>
  <c r="L325" i="41"/>
  <c r="U325" i="41"/>
  <c r="S325" i="41"/>
  <c r="J325" i="41"/>
  <c r="O325" i="41"/>
  <c r="N325" i="41"/>
  <c r="K325" i="41"/>
  <c r="X325" i="41"/>
  <c r="V325" i="41"/>
  <c r="Y325" i="41"/>
  <c r="W325" i="41"/>
  <c r="D480" i="37"/>
  <c r="E480" i="37"/>
  <c r="C480" i="37"/>
  <c r="A475" i="41"/>
  <c r="B480" i="37"/>
  <c r="Y317" i="41"/>
  <c r="R317" i="41"/>
  <c r="M317" i="41"/>
  <c r="S317" i="41"/>
  <c r="P317" i="41"/>
  <c r="U317" i="41"/>
  <c r="L317" i="41"/>
  <c r="W317" i="41"/>
  <c r="K317" i="41"/>
  <c r="Q317" i="41"/>
  <c r="O317" i="41"/>
  <c r="X317" i="41"/>
  <c r="N317" i="41"/>
  <c r="V317" i="41"/>
  <c r="J317" i="41"/>
  <c r="T317" i="41"/>
  <c r="L323" i="41"/>
  <c r="O323" i="41"/>
  <c r="X323" i="41"/>
  <c r="V323" i="41"/>
  <c r="J323" i="41"/>
  <c r="P323" i="41"/>
  <c r="Q323" i="41"/>
  <c r="K323" i="41"/>
  <c r="S323" i="41"/>
  <c r="T323" i="41"/>
  <c r="M323" i="41"/>
  <c r="Y323" i="41"/>
  <c r="R323" i="41"/>
  <c r="U323" i="41"/>
  <c r="W323" i="41"/>
  <c r="N323" i="41"/>
  <c r="B402" i="37"/>
  <c r="C402" i="37"/>
  <c r="D402" i="37"/>
  <c r="A397" i="41"/>
  <c r="A442" i="37"/>
  <c r="E402" i="37"/>
  <c r="I442" i="37"/>
  <c r="E359" i="41"/>
  <c r="C359" i="41"/>
  <c r="AC328" i="37"/>
  <c r="C357" i="41"/>
  <c r="E357" i="41"/>
  <c r="X362" i="37"/>
  <c r="Z362" i="37"/>
  <c r="Q362" i="37"/>
  <c r="V362" i="37"/>
  <c r="U362" i="37"/>
  <c r="AA362" i="37"/>
  <c r="Y362" i="37"/>
  <c r="W362" i="37"/>
  <c r="S362" i="37"/>
  <c r="AE362" i="37" s="1"/>
  <c r="T362" i="37"/>
  <c r="AB362" i="37"/>
  <c r="R362" i="37"/>
  <c r="AD362" i="37" s="1"/>
  <c r="D404" i="37"/>
  <c r="C404" i="37"/>
  <c r="B404" i="37"/>
  <c r="A399" i="41"/>
  <c r="E404" i="37"/>
  <c r="I444" i="37"/>
  <c r="A444" i="37"/>
  <c r="W364" i="37"/>
  <c r="T364" i="37"/>
  <c r="R364" i="37"/>
  <c r="AD364" i="37" s="1"/>
  <c r="V364" i="37"/>
  <c r="Z364" i="37"/>
  <c r="X364" i="37"/>
  <c r="S364" i="37"/>
  <c r="AE364" i="37" s="1"/>
  <c r="AA364" i="37"/>
  <c r="Y364" i="37"/>
  <c r="U364" i="37"/>
  <c r="AB364" i="37"/>
  <c r="Q364" i="37"/>
  <c r="E408" i="37"/>
  <c r="I448" i="37"/>
  <c r="C408" i="37"/>
  <c r="B408" i="37"/>
  <c r="A403" i="41"/>
  <c r="A448" i="37"/>
  <c r="D408" i="37"/>
  <c r="AA368" i="37"/>
  <c r="T368" i="37"/>
  <c r="U368" i="37"/>
  <c r="S368" i="37"/>
  <c r="AE368" i="37" s="1"/>
  <c r="Y368" i="37"/>
  <c r="R368" i="37"/>
  <c r="AD368" i="37" s="1"/>
  <c r="V368" i="37"/>
  <c r="AB368" i="37"/>
  <c r="Z368" i="37"/>
  <c r="X368" i="37"/>
  <c r="Q368" i="37"/>
  <c r="W368" i="37"/>
  <c r="C363" i="41"/>
  <c r="E363" i="41"/>
  <c r="M319" i="41"/>
  <c r="Y319" i="41"/>
  <c r="J319" i="41"/>
  <c r="Q319" i="41"/>
  <c r="R319" i="41"/>
  <c r="W319" i="41"/>
  <c r="N319" i="41"/>
  <c r="P319" i="41"/>
  <c r="S319" i="41"/>
  <c r="T319" i="41"/>
  <c r="K319" i="41"/>
  <c r="L319" i="41"/>
  <c r="X319" i="41"/>
  <c r="V319" i="41"/>
  <c r="O319" i="41"/>
  <c r="U319" i="41"/>
  <c r="Y431" i="37"/>
  <c r="T431" i="37"/>
  <c r="W431" i="37"/>
  <c r="X431" i="37"/>
  <c r="Q431" i="37"/>
  <c r="Z431" i="37"/>
  <c r="V431" i="37"/>
  <c r="U431" i="37"/>
  <c r="S431" i="37"/>
  <c r="AE431" i="37" s="1"/>
  <c r="AB431" i="37"/>
  <c r="AA431" i="37"/>
  <c r="R431" i="37"/>
  <c r="AD431" i="37" s="1"/>
  <c r="T386" i="41"/>
  <c r="K386" i="41"/>
  <c r="S386" i="41"/>
  <c r="R386" i="41"/>
  <c r="J386" i="41"/>
  <c r="O386" i="41"/>
  <c r="Q386" i="41"/>
  <c r="W386" i="41"/>
  <c r="Y386" i="41"/>
  <c r="N386" i="41"/>
  <c r="P386" i="41"/>
  <c r="V386" i="41"/>
  <c r="X386" i="41"/>
  <c r="M386" i="41"/>
  <c r="U386" i="41"/>
  <c r="L386" i="41"/>
  <c r="T435" i="37"/>
  <c r="V435" i="37"/>
  <c r="U435" i="37"/>
  <c r="Q435" i="37"/>
  <c r="Z435" i="37"/>
  <c r="R435" i="37"/>
  <c r="AD435" i="37" s="1"/>
  <c r="Y435" i="37"/>
  <c r="AA435" i="37"/>
  <c r="S435" i="37"/>
  <c r="AE435" i="37" s="1"/>
  <c r="X435" i="37"/>
  <c r="W435" i="37"/>
  <c r="AB435" i="37"/>
  <c r="C475" i="37"/>
  <c r="D475" i="37"/>
  <c r="B475" i="37"/>
  <c r="E475" i="37"/>
  <c r="A470" i="41"/>
  <c r="C430" i="41"/>
  <c r="E430" i="41"/>
  <c r="AC395" i="37"/>
  <c r="AC391" i="37"/>
  <c r="C426" i="41"/>
  <c r="E426" i="41"/>
  <c r="K390" i="41"/>
  <c r="S390" i="41"/>
  <c r="U390" i="41"/>
  <c r="N390" i="41"/>
  <c r="V390" i="41"/>
  <c r="Q390" i="41"/>
  <c r="W390" i="41"/>
  <c r="O390" i="41"/>
  <c r="P390" i="41"/>
  <c r="M390" i="41"/>
  <c r="X390" i="41"/>
  <c r="Y390" i="41"/>
  <c r="L390" i="41"/>
  <c r="T390" i="41"/>
  <c r="J390" i="41"/>
  <c r="R390" i="41"/>
  <c r="D471" i="37"/>
  <c r="B471" i="37"/>
  <c r="E471" i="37"/>
  <c r="C471" i="37"/>
  <c r="A466" i="41"/>
  <c r="X483" i="37"/>
  <c r="AB483" i="37"/>
  <c r="Q483" i="37"/>
  <c r="AC483" i="37" s="1"/>
  <c r="Y483" i="37"/>
  <c r="U483" i="37"/>
  <c r="W483" i="37"/>
  <c r="S483" i="37"/>
  <c r="AE483" i="37" s="1"/>
  <c r="R483" i="37"/>
  <c r="AD483" i="37" s="1"/>
  <c r="V483" i="37"/>
  <c r="T483" i="37"/>
  <c r="Z483" i="37"/>
  <c r="AA483" i="37"/>
  <c r="E478" i="41"/>
  <c r="C478" i="41"/>
  <c r="Q458" i="41"/>
  <c r="U458" i="41"/>
  <c r="S458" i="41"/>
  <c r="W458" i="41"/>
  <c r="P458" i="41"/>
  <c r="V458" i="41"/>
  <c r="K458" i="41"/>
  <c r="T458" i="41"/>
  <c r="L458" i="41"/>
  <c r="R458" i="41"/>
  <c r="J458" i="41"/>
  <c r="O458" i="41"/>
  <c r="Y458" i="41"/>
  <c r="N458" i="41"/>
  <c r="M458" i="41"/>
  <c r="X458" i="41"/>
  <c r="P438" i="41"/>
  <c r="J438" i="41"/>
  <c r="S438" i="41"/>
  <c r="R438" i="41"/>
  <c r="N438" i="41"/>
  <c r="Y438" i="41"/>
  <c r="K438" i="41"/>
  <c r="X438" i="41"/>
  <c r="M438" i="41"/>
  <c r="L438" i="41"/>
  <c r="O438" i="41"/>
  <c r="V438" i="41"/>
  <c r="T438" i="41"/>
  <c r="W438" i="41"/>
  <c r="U438" i="41"/>
  <c r="Q438" i="41"/>
  <c r="AC485" i="37"/>
  <c r="W431" i="41"/>
  <c r="V431" i="41"/>
  <c r="U431" i="41"/>
  <c r="P431" i="41"/>
  <c r="X431" i="41"/>
  <c r="S431" i="41"/>
  <c r="J431" i="41"/>
  <c r="R431" i="41"/>
  <c r="L431" i="41"/>
  <c r="T431" i="41"/>
  <c r="N431" i="41"/>
  <c r="Y431" i="41"/>
  <c r="K431" i="41"/>
  <c r="M431" i="41"/>
  <c r="O431" i="41"/>
  <c r="Q431" i="41"/>
  <c r="U396" i="41"/>
  <c r="J396" i="41"/>
  <c r="W396" i="41"/>
  <c r="T396" i="41"/>
  <c r="Y396" i="41"/>
  <c r="O396" i="41"/>
  <c r="R396" i="41"/>
  <c r="M396" i="41"/>
  <c r="P396" i="41"/>
  <c r="K396" i="41"/>
  <c r="N396" i="41"/>
  <c r="X396" i="41"/>
  <c r="L396" i="41"/>
  <c r="V396" i="41"/>
  <c r="S396" i="41"/>
  <c r="Q396" i="41"/>
  <c r="O480" i="41"/>
  <c r="V480" i="41"/>
  <c r="Q480" i="41"/>
  <c r="X480" i="41"/>
  <c r="K480" i="41"/>
  <c r="R480" i="41"/>
  <c r="P480" i="41"/>
  <c r="M480" i="41"/>
  <c r="T480" i="41"/>
  <c r="W480" i="41"/>
  <c r="Y480" i="41"/>
  <c r="S480" i="41"/>
  <c r="U480" i="41"/>
  <c r="N480" i="41"/>
  <c r="J480" i="41"/>
  <c r="L480" i="41"/>
  <c r="B481" i="37"/>
  <c r="D481" i="37"/>
  <c r="C481" i="37"/>
  <c r="A476" i="41"/>
  <c r="E481" i="37"/>
  <c r="C436" i="41"/>
  <c r="E436" i="41"/>
  <c r="V476" i="37"/>
  <c r="AA476" i="37"/>
  <c r="W476" i="37"/>
  <c r="S476" i="37"/>
  <c r="AE476" i="37" s="1"/>
  <c r="Z476" i="37"/>
  <c r="U476" i="37"/>
  <c r="T476" i="37"/>
  <c r="R476" i="37"/>
  <c r="Q476" i="37"/>
  <c r="AC476" i="37" s="1"/>
  <c r="X476" i="37"/>
  <c r="Y476" i="37"/>
  <c r="AB476" i="37"/>
  <c r="X441" i="37"/>
  <c r="S441" i="37"/>
  <c r="AE441" i="37" s="1"/>
  <c r="R441" i="37"/>
  <c r="Z441" i="37"/>
  <c r="Y441" i="37"/>
  <c r="AB441" i="37"/>
  <c r="U441" i="37"/>
  <c r="V441" i="37"/>
  <c r="W441" i="37"/>
  <c r="Q441" i="37"/>
  <c r="AA441" i="37"/>
  <c r="T441" i="37"/>
  <c r="AC436" i="37"/>
  <c r="C471" i="41"/>
  <c r="E471" i="41"/>
  <c r="Z360" i="15"/>
  <c r="V360" i="15"/>
  <c r="Q360" i="15"/>
  <c r="S360" i="15"/>
  <c r="AE360" i="15" s="1"/>
  <c r="R360" i="15"/>
  <c r="AD360" i="15" s="1"/>
  <c r="T360" i="15"/>
  <c r="W360" i="15"/>
  <c r="X360" i="15"/>
  <c r="AB360" i="15"/>
  <c r="AA360" i="15"/>
  <c r="U360" i="15"/>
  <c r="Y360" i="15"/>
  <c r="C355" i="27"/>
  <c r="E355" i="27"/>
  <c r="C400" i="15"/>
  <c r="D400" i="15"/>
  <c r="E400" i="15"/>
  <c r="I440" i="15"/>
  <c r="B400" i="15"/>
  <c r="A440" i="15"/>
  <c r="A395" i="27"/>
  <c r="O315" i="27"/>
  <c r="V315" i="27"/>
  <c r="S315" i="27"/>
  <c r="R315" i="27"/>
  <c r="X315" i="27"/>
  <c r="Q315" i="27"/>
  <c r="N315" i="27"/>
  <c r="T315" i="27"/>
  <c r="J315" i="27"/>
  <c r="P315" i="27"/>
  <c r="W315" i="27"/>
  <c r="K315" i="27"/>
  <c r="L315" i="27"/>
  <c r="M315" i="27"/>
  <c r="U315" i="27"/>
  <c r="U364" i="15"/>
  <c r="W364" i="15"/>
  <c r="AB364" i="15"/>
  <c r="S364" i="15"/>
  <c r="AE364" i="15" s="1"/>
  <c r="Y364" i="15"/>
  <c r="T364" i="15"/>
  <c r="X364" i="15"/>
  <c r="AA364" i="15"/>
  <c r="R364" i="15"/>
  <c r="AD364" i="15" s="1"/>
  <c r="Z364" i="15"/>
  <c r="V364" i="15"/>
  <c r="Q364" i="15"/>
  <c r="AC364" i="15" s="1"/>
  <c r="AC314" i="15"/>
  <c r="B394" i="15"/>
  <c r="D394" i="15"/>
  <c r="E394" i="15"/>
  <c r="I434" i="15"/>
  <c r="A389" i="27"/>
  <c r="C394" i="15"/>
  <c r="A434" i="15"/>
  <c r="AA354" i="15"/>
  <c r="V354" i="15"/>
  <c r="S354" i="15"/>
  <c r="AE354" i="15" s="1"/>
  <c r="R354" i="15"/>
  <c r="AD354" i="15" s="1"/>
  <c r="Q354" i="15"/>
  <c r="Y354" i="15"/>
  <c r="T354" i="15"/>
  <c r="AB354" i="15"/>
  <c r="X354" i="15"/>
  <c r="Z354" i="15"/>
  <c r="W354" i="15"/>
  <c r="U354" i="15"/>
  <c r="T310" i="27"/>
  <c r="X310" i="27"/>
  <c r="Q310" i="27"/>
  <c r="N310" i="27"/>
  <c r="U310" i="27"/>
  <c r="O310" i="27"/>
  <c r="V310" i="27"/>
  <c r="L310" i="27"/>
  <c r="W310" i="27"/>
  <c r="K310" i="27"/>
  <c r="P310" i="27"/>
  <c r="R310" i="27"/>
  <c r="J310" i="27"/>
  <c r="M310" i="27"/>
  <c r="S310" i="27"/>
  <c r="AC303" i="15"/>
  <c r="E349" i="27"/>
  <c r="C349" i="27"/>
  <c r="C338" i="27"/>
  <c r="E338" i="27"/>
  <c r="R319" i="27"/>
  <c r="T319" i="27"/>
  <c r="O319" i="27"/>
  <c r="N319" i="27"/>
  <c r="V319" i="27"/>
  <c r="U319" i="27"/>
  <c r="K319" i="27"/>
  <c r="P319" i="27"/>
  <c r="J319" i="27"/>
  <c r="S319" i="27"/>
  <c r="X319" i="27"/>
  <c r="L319" i="27"/>
  <c r="W319" i="27"/>
  <c r="M319" i="27"/>
  <c r="Q319" i="27"/>
  <c r="AA343" i="15"/>
  <c r="Y343" i="15"/>
  <c r="W343" i="15"/>
  <c r="T343" i="15"/>
  <c r="V343" i="15"/>
  <c r="X343" i="15"/>
  <c r="U343" i="15"/>
  <c r="S343" i="15"/>
  <c r="AE343" i="15" s="1"/>
  <c r="R343" i="15"/>
  <c r="AD343" i="15" s="1"/>
  <c r="Z343" i="15"/>
  <c r="Q343" i="15"/>
  <c r="AB343" i="15"/>
  <c r="W355" i="15"/>
  <c r="AA355" i="15"/>
  <c r="AB355" i="15"/>
  <c r="S355" i="15"/>
  <c r="AE355" i="15" s="1"/>
  <c r="Q355" i="15"/>
  <c r="AC355" i="15" s="1"/>
  <c r="T355" i="15"/>
  <c r="V355" i="15"/>
  <c r="Z355" i="15"/>
  <c r="Y355" i="15"/>
  <c r="X355" i="15"/>
  <c r="R355" i="15"/>
  <c r="AD355" i="15" s="1"/>
  <c r="U355" i="15"/>
  <c r="D383" i="15"/>
  <c r="A423" i="15"/>
  <c r="A378" i="27"/>
  <c r="C383" i="15"/>
  <c r="E383" i="15"/>
  <c r="I423" i="15"/>
  <c r="B383" i="15"/>
  <c r="C359" i="27"/>
  <c r="E359" i="27"/>
  <c r="E395" i="15"/>
  <c r="I435" i="15"/>
  <c r="C395" i="15"/>
  <c r="B395" i="15"/>
  <c r="D395" i="15"/>
  <c r="A435" i="15"/>
  <c r="A390" i="27"/>
  <c r="AC315" i="15"/>
  <c r="C350" i="27"/>
  <c r="E350" i="27"/>
  <c r="O309" i="27"/>
  <c r="J309" i="27"/>
  <c r="M309" i="27"/>
  <c r="V309" i="27"/>
  <c r="R309" i="27"/>
  <c r="K309" i="27"/>
  <c r="W309" i="27"/>
  <c r="S309" i="27"/>
  <c r="L309" i="27"/>
  <c r="X309" i="27"/>
  <c r="P309" i="27"/>
  <c r="U309" i="27"/>
  <c r="T309" i="27"/>
  <c r="Q309" i="27"/>
  <c r="N309" i="27"/>
  <c r="A399" i="27"/>
  <c r="B404" i="15"/>
  <c r="C404" i="15"/>
  <c r="A444" i="15"/>
  <c r="D404" i="15"/>
  <c r="E404" i="15"/>
  <c r="I444" i="15"/>
  <c r="X298" i="27"/>
  <c r="N298" i="27"/>
  <c r="U298" i="27"/>
  <c r="O298" i="27"/>
  <c r="R298" i="27"/>
  <c r="T298" i="27"/>
  <c r="V298" i="27"/>
  <c r="W298" i="27"/>
  <c r="M298" i="27"/>
  <c r="Q298" i="27"/>
  <c r="L298" i="27"/>
  <c r="K298" i="27"/>
  <c r="P298" i="27"/>
  <c r="J298" i="27"/>
  <c r="S298" i="27"/>
  <c r="X396" i="27"/>
  <c r="L396" i="27"/>
  <c r="Q396" i="27"/>
  <c r="K396" i="27"/>
  <c r="S396" i="27"/>
  <c r="O396" i="27"/>
  <c r="U396" i="27"/>
  <c r="W396" i="27"/>
  <c r="J396" i="27"/>
  <c r="N396" i="27"/>
  <c r="R396" i="27"/>
  <c r="P396" i="27"/>
  <c r="V396" i="27"/>
  <c r="T396" i="27"/>
  <c r="M396" i="27"/>
  <c r="AC356" i="15"/>
  <c r="B406" i="15"/>
  <c r="C406" i="15"/>
  <c r="A446" i="15"/>
  <c r="A401" i="27"/>
  <c r="D406" i="15"/>
  <c r="E406" i="15"/>
  <c r="I446" i="15"/>
  <c r="K343" i="27"/>
  <c r="S343" i="27"/>
  <c r="M343" i="27"/>
  <c r="U343" i="27"/>
  <c r="O343" i="27"/>
  <c r="W343" i="27"/>
  <c r="Q343" i="27"/>
  <c r="J343" i="27"/>
  <c r="N343" i="27"/>
  <c r="R343" i="27"/>
  <c r="V343" i="27"/>
  <c r="L343" i="27"/>
  <c r="P343" i="27"/>
  <c r="T343" i="27"/>
  <c r="X343" i="27"/>
  <c r="D389" i="15"/>
  <c r="A384" i="27"/>
  <c r="E389" i="15"/>
  <c r="I429" i="15"/>
  <c r="A429" i="15"/>
  <c r="B389" i="15"/>
  <c r="C389" i="15"/>
  <c r="C436" i="27"/>
  <c r="E436" i="27"/>
  <c r="C391" i="27"/>
  <c r="E391" i="27"/>
  <c r="C430" i="15"/>
  <c r="E430" i="15"/>
  <c r="I470" i="15"/>
  <c r="D430" i="15"/>
  <c r="A470" i="15"/>
  <c r="B430" i="15"/>
  <c r="A425" i="27"/>
  <c r="W388" i="15"/>
  <c r="Q388" i="15"/>
  <c r="AC388" i="15" s="1"/>
  <c r="Y388" i="15"/>
  <c r="R388" i="15"/>
  <c r="AD388" i="15" s="1"/>
  <c r="U388" i="15"/>
  <c r="AA388" i="15"/>
  <c r="X388" i="15"/>
  <c r="AB388" i="15"/>
  <c r="S388" i="15"/>
  <c r="AE388" i="15" s="1"/>
  <c r="T388" i="15"/>
  <c r="V388" i="15"/>
  <c r="Z388" i="15"/>
  <c r="E424" i="15"/>
  <c r="I464" i="15"/>
  <c r="A419" i="27"/>
  <c r="C424" i="15"/>
  <c r="A464" i="15"/>
  <c r="D424" i="15"/>
  <c r="B424" i="15"/>
  <c r="E385" i="27"/>
  <c r="C385" i="27"/>
  <c r="U441" i="15"/>
  <c r="W441" i="15"/>
  <c r="R441" i="15"/>
  <c r="AD441" i="15" s="1"/>
  <c r="AA441" i="15"/>
  <c r="T441" i="15"/>
  <c r="Z441" i="15"/>
  <c r="AB441" i="15"/>
  <c r="Q441" i="15"/>
  <c r="S441" i="15"/>
  <c r="AE441" i="15" s="1"/>
  <c r="X441" i="15"/>
  <c r="Y441" i="15"/>
  <c r="V441" i="15"/>
  <c r="C393" i="27"/>
  <c r="E393" i="27"/>
  <c r="U366" i="15"/>
  <c r="X366" i="15"/>
  <c r="Z366" i="15"/>
  <c r="Q366" i="15"/>
  <c r="AC366" i="15" s="1"/>
  <c r="S366" i="15"/>
  <c r="AE366" i="15" s="1"/>
  <c r="R366" i="15"/>
  <c r="AD366" i="15" s="1"/>
  <c r="T366" i="15"/>
  <c r="V366" i="15"/>
  <c r="AB366" i="15"/>
  <c r="W366" i="15"/>
  <c r="Y366" i="15"/>
  <c r="AA366" i="15"/>
  <c r="P339" i="27"/>
  <c r="U339" i="27"/>
  <c r="R339" i="27"/>
  <c r="O339" i="27"/>
  <c r="W339" i="27"/>
  <c r="V339" i="27"/>
  <c r="Q339" i="27"/>
  <c r="J339" i="27"/>
  <c r="L339" i="27"/>
  <c r="K339" i="27"/>
  <c r="S339" i="27"/>
  <c r="M339" i="27"/>
  <c r="N339" i="27"/>
  <c r="X339" i="27"/>
  <c r="T339" i="27"/>
  <c r="Q384" i="15"/>
  <c r="AC384" i="15" s="1"/>
  <c r="Y384" i="15"/>
  <c r="R384" i="15"/>
  <c r="AD384" i="15" s="1"/>
  <c r="U384" i="15"/>
  <c r="AA384" i="15"/>
  <c r="X384" i="15"/>
  <c r="AB384" i="15"/>
  <c r="S384" i="15"/>
  <c r="AE384" i="15" s="1"/>
  <c r="T384" i="15"/>
  <c r="V384" i="15"/>
  <c r="Z384" i="15"/>
  <c r="W384" i="15"/>
  <c r="E436" i="15"/>
  <c r="I476" i="15"/>
  <c r="D436" i="15"/>
  <c r="C436" i="15"/>
  <c r="A431" i="27"/>
  <c r="B436" i="15"/>
  <c r="A476" i="15"/>
  <c r="Q398" i="15"/>
  <c r="Z398" i="15"/>
  <c r="W398" i="15"/>
  <c r="T398" i="15"/>
  <c r="V398" i="15"/>
  <c r="X398" i="15"/>
  <c r="AA398" i="15"/>
  <c r="R398" i="15"/>
  <c r="AD398" i="15" s="1"/>
  <c r="Y398" i="15"/>
  <c r="S398" i="15"/>
  <c r="AE398" i="15" s="1"/>
  <c r="AB398" i="15"/>
  <c r="U398" i="15"/>
  <c r="C361" i="27"/>
  <c r="E361" i="27"/>
  <c r="E383" i="27"/>
  <c r="C383" i="27"/>
  <c r="C379" i="27"/>
  <c r="E379" i="27"/>
  <c r="A476" i="27"/>
  <c r="C481" i="15"/>
  <c r="D481" i="15"/>
  <c r="B481" i="15"/>
  <c r="E481" i="15"/>
  <c r="O345" i="27"/>
  <c r="M345" i="27"/>
  <c r="P345" i="27"/>
  <c r="U345" i="27"/>
  <c r="T345" i="27"/>
  <c r="V345" i="27"/>
  <c r="X345" i="27"/>
  <c r="S345" i="27"/>
  <c r="R345" i="27"/>
  <c r="Q345" i="27"/>
  <c r="N345" i="27"/>
  <c r="J345" i="27"/>
  <c r="W345" i="27"/>
  <c r="K345" i="27"/>
  <c r="L345" i="27"/>
  <c r="Q396" i="15"/>
  <c r="AC396" i="15" s="1"/>
  <c r="Y396" i="15"/>
  <c r="AB396" i="15"/>
  <c r="AA396" i="15"/>
  <c r="T396" i="15"/>
  <c r="U396" i="15"/>
  <c r="S396" i="15"/>
  <c r="R396" i="15"/>
  <c r="AD396" i="15" s="1"/>
  <c r="V396" i="15"/>
  <c r="Z396" i="15"/>
  <c r="X396" i="15"/>
  <c r="W396" i="15"/>
  <c r="V390" i="15"/>
  <c r="Z390" i="15"/>
  <c r="Y390" i="15"/>
  <c r="W390" i="15"/>
  <c r="Q390" i="15"/>
  <c r="AB390" i="15"/>
  <c r="U390" i="15"/>
  <c r="S390" i="15"/>
  <c r="AE390" i="15" s="1"/>
  <c r="R390" i="15"/>
  <c r="AD390" i="15" s="1"/>
  <c r="X390" i="15"/>
  <c r="AA390" i="15"/>
  <c r="T390" i="15"/>
  <c r="B438" i="15"/>
  <c r="C438" i="15"/>
  <c r="E438" i="15"/>
  <c r="I478" i="15"/>
  <c r="D438" i="15"/>
  <c r="A433" i="27"/>
  <c r="A478" i="15"/>
  <c r="E408" i="15"/>
  <c r="I448" i="15"/>
  <c r="A403" i="27"/>
  <c r="C408" i="15"/>
  <c r="A448" i="15"/>
  <c r="D408" i="15"/>
  <c r="B408" i="15"/>
  <c r="C363" i="27"/>
  <c r="E363" i="27"/>
  <c r="U323" i="27"/>
  <c r="L323" i="27"/>
  <c r="T323" i="27"/>
  <c r="S323" i="27"/>
  <c r="W323" i="27"/>
  <c r="P323" i="27"/>
  <c r="X323" i="27"/>
  <c r="J323" i="27"/>
  <c r="K323" i="27"/>
  <c r="N323" i="27"/>
  <c r="M323" i="27"/>
  <c r="R323" i="27"/>
  <c r="O323" i="27"/>
  <c r="V323" i="27"/>
  <c r="Q323" i="27"/>
  <c r="AC358" i="15"/>
  <c r="V321" i="27"/>
  <c r="T321" i="27"/>
  <c r="W321" i="27"/>
  <c r="M321" i="27"/>
  <c r="R321" i="27"/>
  <c r="P321" i="27"/>
  <c r="J321" i="27"/>
  <c r="U321" i="27"/>
  <c r="K321" i="27"/>
  <c r="O321" i="27"/>
  <c r="S321" i="27"/>
  <c r="N321" i="27"/>
  <c r="X321" i="27"/>
  <c r="L321" i="27"/>
  <c r="Q321" i="27"/>
  <c r="X304" i="27"/>
  <c r="W304" i="27"/>
  <c r="Q304" i="27"/>
  <c r="N304" i="27"/>
  <c r="V304" i="27"/>
  <c r="M304" i="27"/>
  <c r="R304" i="27"/>
  <c r="K304" i="27"/>
  <c r="P304" i="27"/>
  <c r="L304" i="27"/>
  <c r="T304" i="27"/>
  <c r="S304" i="27"/>
  <c r="U304" i="27"/>
  <c r="J304" i="27"/>
  <c r="O304" i="27"/>
  <c r="AA368" i="15"/>
  <c r="T368" i="15"/>
  <c r="AB368" i="15"/>
  <c r="V368" i="15"/>
  <c r="W368" i="15"/>
  <c r="Y368" i="15"/>
  <c r="Z368" i="15"/>
  <c r="S368" i="15"/>
  <c r="AE368" i="15" s="1"/>
  <c r="Q368" i="15"/>
  <c r="R368" i="15"/>
  <c r="AD368" i="15" s="1"/>
  <c r="X368" i="15"/>
  <c r="U368" i="15"/>
  <c r="T353" i="27"/>
  <c r="V353" i="27"/>
  <c r="Q353" i="27"/>
  <c r="K353" i="27"/>
  <c r="P353" i="27"/>
  <c r="L353" i="27"/>
  <c r="M353" i="27"/>
  <c r="N353" i="27"/>
  <c r="R353" i="27"/>
  <c r="W353" i="27"/>
  <c r="O353" i="27"/>
  <c r="J353" i="27"/>
  <c r="U353" i="27"/>
  <c r="X353" i="27"/>
  <c r="S353" i="27"/>
  <c r="E344" i="27"/>
  <c r="C344" i="27"/>
  <c r="T351" i="27"/>
  <c r="Q351" i="27"/>
  <c r="P351" i="27"/>
  <c r="W351" i="27"/>
  <c r="O351" i="27"/>
  <c r="J351" i="27"/>
  <c r="L351" i="27"/>
  <c r="N351" i="27"/>
  <c r="M351" i="27"/>
  <c r="R351" i="27"/>
  <c r="V351" i="27"/>
  <c r="K351" i="27"/>
  <c r="U351" i="27"/>
  <c r="X351" i="27"/>
  <c r="S351" i="27"/>
  <c r="AC328" i="15"/>
  <c r="AC350" i="15"/>
  <c r="A423" i="27"/>
  <c r="C428" i="15"/>
  <c r="A468" i="15"/>
  <c r="D428" i="15"/>
  <c r="B428" i="15"/>
  <c r="E428" i="15"/>
  <c r="I468" i="15"/>
  <c r="Y349" i="15"/>
  <c r="V349" i="15"/>
  <c r="AB349" i="15"/>
  <c r="W349" i="15"/>
  <c r="Q349" i="15"/>
  <c r="AC349" i="15" s="1"/>
  <c r="Z349" i="15"/>
  <c r="AA349" i="15"/>
  <c r="R349" i="15"/>
  <c r="AD349" i="15" s="1"/>
  <c r="X349" i="15"/>
  <c r="S349" i="15"/>
  <c r="AE349" i="15" s="1"/>
  <c r="T349" i="15"/>
  <c r="U349" i="15"/>
  <c r="N16" i="61"/>
  <c r="Q8" i="61"/>
  <c r="L23" i="28"/>
  <c r="B62" i="46"/>
  <c r="B64" i="46"/>
  <c r="B66" i="46" s="1"/>
  <c r="V6" i="7"/>
  <c r="Y397" i="15"/>
  <c r="AB397" i="15"/>
  <c r="S397" i="15"/>
  <c r="AE397" i="15" s="1"/>
  <c r="Z397" i="15"/>
  <c r="X397" i="15"/>
  <c r="U397" i="15"/>
  <c r="V397" i="15"/>
  <c r="R397" i="15"/>
  <c r="AD397" i="15" s="1"/>
  <c r="W397" i="15"/>
  <c r="Q397" i="15"/>
  <c r="AC397" i="15" s="1"/>
  <c r="T397" i="15"/>
  <c r="AA397" i="15"/>
  <c r="X443" i="39"/>
  <c r="A483" i="39"/>
  <c r="C443" i="39"/>
  <c r="AB443" i="39"/>
  <c r="N443" i="39"/>
  <c r="O443" i="39"/>
  <c r="S443" i="39"/>
  <c r="W443" i="39"/>
  <c r="P443" i="39"/>
  <c r="D443" i="39"/>
  <c r="R443" i="39"/>
  <c r="Z443" i="39"/>
  <c r="B443" i="39"/>
  <c r="AA443" i="39"/>
  <c r="T443" i="39"/>
  <c r="Q443" i="39"/>
  <c r="U443" i="39"/>
  <c r="Y443" i="39"/>
  <c r="V443" i="39"/>
  <c r="T12" i="12"/>
  <c r="S6" i="12"/>
  <c r="P18" i="28" s="1"/>
  <c r="R6" i="12"/>
  <c r="M352" i="27"/>
  <c r="Q352" i="27"/>
  <c r="U352" i="27"/>
  <c r="K352" i="27"/>
  <c r="O352" i="27"/>
  <c r="S352" i="27"/>
  <c r="W352" i="27"/>
  <c r="J352" i="27"/>
  <c r="L352" i="27"/>
  <c r="N352" i="27"/>
  <c r="P352" i="27"/>
  <c r="R352" i="27"/>
  <c r="T352" i="27"/>
  <c r="V352" i="27"/>
  <c r="X352" i="27"/>
  <c r="C408" i="38"/>
  <c r="I408" i="38"/>
  <c r="AF408" i="38"/>
  <c r="E408" i="38"/>
  <c r="A403" i="40"/>
  <c r="E403" i="40"/>
  <c r="A448" i="38"/>
  <c r="D408" i="38"/>
  <c r="B408" i="38"/>
  <c r="V368" i="38"/>
  <c r="Q368" i="38"/>
  <c r="AC368" i="38" s="1"/>
  <c r="W368" i="38"/>
  <c r="Z368" i="38"/>
  <c r="R368" i="38"/>
  <c r="AD368" i="38" s="1"/>
  <c r="AB368" i="38"/>
  <c r="Y368" i="38"/>
  <c r="X368" i="38"/>
  <c r="AA368" i="38"/>
  <c r="T368" i="38"/>
  <c r="S368" i="38"/>
  <c r="AE368" i="38" s="1"/>
  <c r="U368" i="38"/>
  <c r="K363" i="40"/>
  <c r="S363" i="40"/>
  <c r="O363" i="40"/>
  <c r="T363" i="40"/>
  <c r="Q363" i="40"/>
  <c r="W363" i="40"/>
  <c r="V363" i="40"/>
  <c r="U363" i="40"/>
  <c r="X363" i="40"/>
  <c r="P363" i="40"/>
  <c r="L363" i="40"/>
  <c r="J363" i="40"/>
  <c r="N363" i="40"/>
  <c r="M363" i="40"/>
  <c r="R363" i="40"/>
  <c r="AB479" i="37"/>
  <c r="AA479" i="37"/>
  <c r="T479" i="37"/>
  <c r="U479" i="37"/>
  <c r="Y479" i="37"/>
  <c r="X479" i="37"/>
  <c r="Q479" i="37"/>
  <c r="W479" i="37"/>
  <c r="R479" i="37"/>
  <c r="AD479" i="37" s="1"/>
  <c r="S479" i="37"/>
  <c r="AE479" i="37" s="1"/>
  <c r="V479" i="37"/>
  <c r="Z479" i="37"/>
  <c r="E474" i="41"/>
  <c r="C474" i="41"/>
  <c r="C437" i="15"/>
  <c r="A432" i="27"/>
  <c r="D437" i="15"/>
  <c r="E437" i="15"/>
  <c r="I477" i="15"/>
  <c r="A477" i="15"/>
  <c r="B437" i="15"/>
  <c r="E392" i="27"/>
  <c r="C392" i="27"/>
  <c r="M19" i="28"/>
  <c r="AC439" i="37"/>
  <c r="P434" i="41"/>
  <c r="Y434" i="41"/>
  <c r="Q434" i="41"/>
  <c r="S434" i="41"/>
  <c r="T434" i="41"/>
  <c r="L434" i="41"/>
  <c r="W434" i="41"/>
  <c r="J434" i="41"/>
  <c r="K434" i="41"/>
  <c r="V434" i="41"/>
  <c r="O434" i="41"/>
  <c r="M434" i="41"/>
  <c r="R434" i="41"/>
  <c r="N434" i="41"/>
  <c r="X434" i="41"/>
  <c r="U434" i="41"/>
  <c r="O452" i="39"/>
  <c r="C452" i="39"/>
  <c r="N452" i="39"/>
  <c r="D452" i="39"/>
  <c r="B452" i="39"/>
  <c r="B369" i="39"/>
  <c r="D369" i="39"/>
  <c r="A409" i="39"/>
  <c r="N369" i="39"/>
  <c r="C369" i="39"/>
  <c r="C418" i="39"/>
  <c r="B418" i="39"/>
  <c r="D418" i="39"/>
  <c r="A458" i="39"/>
  <c r="N418" i="39"/>
  <c r="C410" i="39"/>
  <c r="B410" i="39"/>
  <c r="D410" i="39"/>
  <c r="A450" i="39"/>
  <c r="N448" i="39"/>
  <c r="C448" i="39"/>
  <c r="B448" i="39"/>
  <c r="O448" i="39"/>
  <c r="D448" i="39"/>
  <c r="B415" i="39"/>
  <c r="D415" i="39"/>
  <c r="A455" i="39"/>
  <c r="N415" i="39"/>
  <c r="C415" i="39"/>
  <c r="O415" i="39"/>
  <c r="B416" i="39"/>
  <c r="D416" i="39"/>
  <c r="A456" i="39"/>
  <c r="C416" i="39"/>
  <c r="O416" i="39"/>
  <c r="O453" i="39"/>
  <c r="N453" i="39"/>
  <c r="B453" i="39"/>
  <c r="D453" i="39"/>
  <c r="C453" i="39"/>
  <c r="AC409" i="37"/>
  <c r="N17" i="28"/>
  <c r="S398" i="38"/>
  <c r="AE398" i="38" s="1"/>
  <c r="AA398" i="38"/>
  <c r="T398" i="38"/>
  <c r="U398" i="38"/>
  <c r="AB398" i="38"/>
  <c r="Z398" i="38"/>
  <c r="Y398" i="38"/>
  <c r="V398" i="38"/>
  <c r="Q398" i="38"/>
  <c r="AC398" i="38" s="1"/>
  <c r="X398" i="38"/>
  <c r="R398" i="38"/>
  <c r="AD398" i="38" s="1"/>
  <c r="W398" i="38"/>
  <c r="I438" i="38"/>
  <c r="AF438" i="38"/>
  <c r="E438" i="38"/>
  <c r="B438" i="38"/>
  <c r="C438" i="38"/>
  <c r="A433" i="40"/>
  <c r="E433" i="40"/>
  <c r="D438" i="38"/>
  <c r="A478" i="38"/>
  <c r="B433" i="39"/>
  <c r="AA433" i="39"/>
  <c r="C433" i="39"/>
  <c r="AB433" i="39"/>
  <c r="A473" i="39"/>
  <c r="N433" i="39"/>
  <c r="Q433" i="39"/>
  <c r="R433" i="39"/>
  <c r="O433" i="39"/>
  <c r="T433" i="39"/>
  <c r="U433" i="39"/>
  <c r="Y433" i="39"/>
  <c r="D433" i="39"/>
  <c r="V433" i="39"/>
  <c r="Z433" i="39"/>
  <c r="W433" i="39"/>
  <c r="S433" i="39"/>
  <c r="X433" i="39"/>
  <c r="P433" i="39"/>
  <c r="J6" i="27"/>
  <c r="C33" i="7"/>
  <c r="H29" i="15"/>
  <c r="E32" i="7"/>
  <c r="H26" i="39"/>
  <c r="C392" i="39"/>
  <c r="AB392" i="39"/>
  <c r="X392" i="39"/>
  <c r="B392" i="39"/>
  <c r="AA392" i="39"/>
  <c r="A432" i="39"/>
  <c r="S392" i="39"/>
  <c r="U392" i="39"/>
  <c r="P392" i="39"/>
  <c r="T392" i="39"/>
  <c r="V392" i="39"/>
  <c r="R392" i="39"/>
  <c r="Y392" i="39"/>
  <c r="Q392" i="39"/>
  <c r="D392" i="39"/>
  <c r="O392" i="39"/>
  <c r="W392" i="39"/>
  <c r="Z392" i="39"/>
  <c r="N392" i="39"/>
  <c r="G29" i="35"/>
  <c r="I29" i="35"/>
  <c r="D23" i="40"/>
  <c r="S29" i="35"/>
  <c r="S385" i="40"/>
  <c r="Q385" i="40"/>
  <c r="U385" i="40"/>
  <c r="V385" i="40"/>
  <c r="W385" i="40"/>
  <c r="L385" i="40"/>
  <c r="J385" i="40"/>
  <c r="K385" i="40"/>
  <c r="P385" i="40"/>
  <c r="T385" i="40"/>
  <c r="N385" i="40"/>
  <c r="O385" i="40"/>
  <c r="X385" i="40"/>
  <c r="M385" i="40"/>
  <c r="R385" i="40"/>
  <c r="B463" i="38"/>
  <c r="E463" i="38"/>
  <c r="A458" i="40"/>
  <c r="E458" i="40"/>
  <c r="I463" i="38"/>
  <c r="AF463" i="38"/>
  <c r="C463" i="38"/>
  <c r="D463" i="38"/>
  <c r="P418" i="40"/>
  <c r="K418" i="40"/>
  <c r="T418" i="40"/>
  <c r="S418" i="40"/>
  <c r="X418" i="40"/>
  <c r="N418" i="40"/>
  <c r="M418" i="40"/>
  <c r="V418" i="40"/>
  <c r="L418" i="40"/>
  <c r="Q418" i="40"/>
  <c r="U418" i="40"/>
  <c r="J418" i="40"/>
  <c r="R418" i="40"/>
  <c r="O418" i="40"/>
  <c r="W418" i="40"/>
  <c r="AA490" i="38"/>
  <c r="AB490" i="38"/>
  <c r="Z490" i="38"/>
  <c r="U490" i="38"/>
  <c r="T490" i="38"/>
  <c r="R490" i="38"/>
  <c r="AD490" i="38" s="1"/>
  <c r="X490" i="38"/>
  <c r="Y490" i="38"/>
  <c r="W490" i="38"/>
  <c r="S490" i="38"/>
  <c r="AE490" i="38" s="1"/>
  <c r="V490" i="38"/>
  <c r="Q490" i="38"/>
  <c r="AC490" i="38" s="1"/>
  <c r="D489" i="37"/>
  <c r="B489" i="37"/>
  <c r="E489" i="37"/>
  <c r="A484" i="41"/>
  <c r="C489" i="37"/>
  <c r="R5" i="12"/>
  <c r="T11" i="12"/>
  <c r="AC431" i="15"/>
  <c r="M23" i="6"/>
  <c r="D9" i="46"/>
  <c r="Q407" i="39"/>
  <c r="C407" i="39"/>
  <c r="AB407" i="39"/>
  <c r="X407" i="39"/>
  <c r="T407" i="39"/>
  <c r="W407" i="39"/>
  <c r="U407" i="39"/>
  <c r="D407" i="39"/>
  <c r="Z407" i="39"/>
  <c r="N407" i="39"/>
  <c r="S407" i="39"/>
  <c r="O407" i="39"/>
  <c r="A447" i="39"/>
  <c r="P407" i="39"/>
  <c r="B407" i="39"/>
  <c r="AA407" i="39"/>
  <c r="R407" i="39"/>
  <c r="V407" i="39"/>
  <c r="Y407" i="39"/>
  <c r="O400" i="39"/>
  <c r="N400" i="39"/>
  <c r="P400" i="39"/>
  <c r="S400" i="39"/>
  <c r="V400" i="39"/>
  <c r="D400" i="39"/>
  <c r="T400" i="39"/>
  <c r="C400" i="39"/>
  <c r="AB400" i="39"/>
  <c r="Z400" i="39"/>
  <c r="Q400" i="39"/>
  <c r="AC400" i="39" s="1"/>
  <c r="AD400" i="39" s="1"/>
  <c r="AE400" i="39" s="1"/>
  <c r="AF400" i="39" s="1"/>
  <c r="AG400" i="39" s="1"/>
  <c r="X400" i="39"/>
  <c r="B400" i="39"/>
  <c r="AA400" i="39"/>
  <c r="Y400" i="39"/>
  <c r="U400" i="39"/>
  <c r="A440" i="39"/>
  <c r="W400" i="39"/>
  <c r="R400" i="39"/>
  <c r="R389" i="39"/>
  <c r="Q389" i="39"/>
  <c r="Z389" i="39"/>
  <c r="T389" i="39"/>
  <c r="Y389" i="39"/>
  <c r="X389" i="39"/>
  <c r="U389" i="39"/>
  <c r="P389" i="39"/>
  <c r="W389" i="39"/>
  <c r="A429" i="39"/>
  <c r="C389" i="39"/>
  <c r="AB389" i="39"/>
  <c r="O389" i="39"/>
  <c r="S389" i="39"/>
  <c r="D389" i="39"/>
  <c r="V389" i="39"/>
  <c r="B389" i="39"/>
  <c r="AA389" i="39"/>
  <c r="N389" i="39"/>
  <c r="AB481" i="38"/>
  <c r="U481" i="38"/>
  <c r="Q481" i="38"/>
  <c r="AC481" i="38" s="1"/>
  <c r="W481" i="38"/>
  <c r="Z481" i="38"/>
  <c r="T481" i="38"/>
  <c r="V481" i="38"/>
  <c r="R481" i="38"/>
  <c r="AD481" i="38" s="1"/>
  <c r="AA481" i="38"/>
  <c r="Y481" i="38"/>
  <c r="X481" i="38"/>
  <c r="S481" i="38"/>
  <c r="AE481" i="38" s="1"/>
  <c r="C32" i="35"/>
  <c r="C24" i="40"/>
  <c r="E31" i="35"/>
  <c r="X471" i="15"/>
  <c r="AA471" i="15"/>
  <c r="U471" i="15"/>
  <c r="W471" i="15"/>
  <c r="R471" i="15"/>
  <c r="AD471" i="15" s="1"/>
  <c r="S471" i="15"/>
  <c r="AE471" i="15" s="1"/>
  <c r="Z471" i="15"/>
  <c r="AB471" i="15"/>
  <c r="Y471" i="15"/>
  <c r="Q471" i="15"/>
  <c r="V471" i="15"/>
  <c r="T471" i="15"/>
  <c r="D380" i="39"/>
  <c r="Q380" i="39"/>
  <c r="Y380" i="39"/>
  <c r="S380" i="39"/>
  <c r="W380" i="39"/>
  <c r="O380" i="39"/>
  <c r="X380" i="39"/>
  <c r="R380" i="39"/>
  <c r="U380" i="39"/>
  <c r="P380" i="39"/>
  <c r="A420" i="39"/>
  <c r="V380" i="39"/>
  <c r="N380" i="39"/>
  <c r="Z380" i="39"/>
  <c r="C380" i="39"/>
  <c r="AB380" i="39"/>
  <c r="T380" i="39"/>
  <c r="B380" i="39"/>
  <c r="AA380" i="39"/>
  <c r="Y482" i="39"/>
  <c r="O482" i="39"/>
  <c r="Z482" i="39"/>
  <c r="D482" i="39"/>
  <c r="P482" i="39"/>
  <c r="S482" i="39"/>
  <c r="N482" i="39"/>
  <c r="B482" i="39"/>
  <c r="AA482" i="39"/>
  <c r="X482" i="39"/>
  <c r="V482" i="39"/>
  <c r="Q482" i="39"/>
  <c r="W482" i="39"/>
  <c r="U482" i="39"/>
  <c r="C482" i="39"/>
  <c r="AB482" i="39"/>
  <c r="T482" i="39"/>
  <c r="R482" i="39"/>
  <c r="M400" i="27"/>
  <c r="L400" i="27"/>
  <c r="T400" i="27"/>
  <c r="Q400" i="27"/>
  <c r="S400" i="27"/>
  <c r="V400" i="27"/>
  <c r="W400" i="27"/>
  <c r="R400" i="27"/>
  <c r="O400" i="27"/>
  <c r="P400" i="27"/>
  <c r="X400" i="27"/>
  <c r="K400" i="27"/>
  <c r="N400" i="27"/>
  <c r="U400" i="27"/>
  <c r="J400" i="27"/>
  <c r="K393" i="40"/>
  <c r="S393" i="40"/>
  <c r="P393" i="40"/>
  <c r="Q393" i="40"/>
  <c r="T393" i="40"/>
  <c r="U393" i="40"/>
  <c r="N393" i="40"/>
  <c r="V393" i="40"/>
  <c r="O393" i="40"/>
  <c r="W393" i="40"/>
  <c r="X393" i="40"/>
  <c r="L393" i="40"/>
  <c r="M393" i="40"/>
  <c r="J393" i="40"/>
  <c r="R393" i="40"/>
  <c r="R426" i="27"/>
  <c r="O426" i="27"/>
  <c r="V426" i="27"/>
  <c r="Q426" i="27"/>
  <c r="J426" i="27"/>
  <c r="P426" i="27"/>
  <c r="U426" i="27"/>
  <c r="K426" i="27"/>
  <c r="W426" i="27"/>
  <c r="T426" i="27"/>
  <c r="M426" i="27"/>
  <c r="N426" i="27"/>
  <c r="X426" i="27"/>
  <c r="L426" i="27"/>
  <c r="S426" i="27"/>
  <c r="E630" i="15"/>
  <c r="AI538" i="15"/>
  <c r="D36" i="48"/>
  <c r="D37" i="48"/>
  <c r="R4" i="28"/>
  <c r="J476" i="40"/>
  <c r="R476" i="40"/>
  <c r="K476" i="40"/>
  <c r="S476" i="40"/>
  <c r="P476" i="40"/>
  <c r="Q476" i="40"/>
  <c r="T476" i="40"/>
  <c r="U476" i="40"/>
  <c r="N476" i="40"/>
  <c r="V476" i="40"/>
  <c r="O476" i="40"/>
  <c r="W476" i="40"/>
  <c r="X476" i="40"/>
  <c r="L476" i="40"/>
  <c r="M476" i="40"/>
  <c r="B485" i="15"/>
  <c r="A480" i="27"/>
  <c r="D485" i="15"/>
  <c r="C485" i="15"/>
  <c r="E485" i="15"/>
  <c r="E440" i="27"/>
  <c r="C440" i="27"/>
  <c r="I430" i="38"/>
  <c r="AF430" i="38"/>
  <c r="B430" i="38"/>
  <c r="A425" i="40"/>
  <c r="E425" i="40"/>
  <c r="E430" i="38"/>
  <c r="C430" i="38"/>
  <c r="A470" i="38"/>
  <c r="D430" i="38"/>
  <c r="H38" i="37"/>
  <c r="D33" i="41"/>
  <c r="F40" i="36"/>
  <c r="U13" i="28"/>
  <c r="U12" i="28"/>
  <c r="U485" i="40"/>
  <c r="V485" i="40"/>
  <c r="W485" i="40"/>
  <c r="X485" i="40"/>
  <c r="J485" i="40"/>
  <c r="K485" i="40"/>
  <c r="L485" i="40"/>
  <c r="M485" i="40"/>
  <c r="N485" i="40"/>
  <c r="O485" i="40"/>
  <c r="P485" i="40"/>
  <c r="Q485" i="40"/>
  <c r="R485" i="40"/>
  <c r="S485" i="40"/>
  <c r="T485" i="40"/>
  <c r="Y449" i="37"/>
  <c r="R449" i="37"/>
  <c r="AD449" i="37" s="1"/>
  <c r="U449" i="37"/>
  <c r="T449" i="37"/>
  <c r="AB449" i="37"/>
  <c r="V449" i="37"/>
  <c r="W449" i="37"/>
  <c r="AA449" i="37"/>
  <c r="Z449" i="37"/>
  <c r="Q449" i="37"/>
  <c r="AC449" i="37" s="1"/>
  <c r="S449" i="37"/>
  <c r="AE449" i="37" s="1"/>
  <c r="X449" i="37"/>
  <c r="B417" i="39"/>
  <c r="C417" i="39"/>
  <c r="D417" i="39"/>
  <c r="A457" i="39"/>
  <c r="C40" i="35"/>
  <c r="T15" i="28"/>
  <c r="T14" i="28"/>
  <c r="F39" i="48"/>
  <c r="Q28" i="15"/>
  <c r="AC28" i="15" s="1"/>
  <c r="R28" i="15"/>
  <c r="AD28" i="15" s="1"/>
  <c r="D23" i="27"/>
  <c r="AC405" i="15"/>
  <c r="L39" i="35"/>
  <c r="S38" i="35"/>
  <c r="S5" i="28"/>
  <c r="K40" i="7"/>
  <c r="L404" i="41"/>
  <c r="M404" i="41"/>
  <c r="J404" i="41"/>
  <c r="K404" i="41"/>
  <c r="P404" i="41"/>
  <c r="Q404" i="41"/>
  <c r="N404" i="41"/>
  <c r="O404" i="41"/>
  <c r="Y404" i="41"/>
  <c r="W404" i="41"/>
  <c r="T404" i="41"/>
  <c r="R404" i="41"/>
  <c r="X404" i="41"/>
  <c r="V404" i="41"/>
  <c r="U404" i="41"/>
  <c r="S404" i="41"/>
  <c r="E33" i="36"/>
  <c r="H30" i="37"/>
  <c r="D25" i="41"/>
  <c r="X445" i="15"/>
  <c r="R445" i="15"/>
  <c r="AD445" i="15" s="1"/>
  <c r="S445" i="15"/>
  <c r="AE445" i="15" s="1"/>
  <c r="Q445" i="15"/>
  <c r="U445" i="15"/>
  <c r="V445" i="15"/>
  <c r="W445" i="15"/>
  <c r="T445" i="15"/>
  <c r="AB445" i="15"/>
  <c r="Z445" i="15"/>
  <c r="Y445" i="15"/>
  <c r="AA445" i="15"/>
  <c r="AB390" i="38"/>
  <c r="W390" i="38"/>
  <c r="U390" i="38"/>
  <c r="S390" i="38"/>
  <c r="AE390" i="38" s="1"/>
  <c r="Z390" i="38"/>
  <c r="AA390" i="38"/>
  <c r="T390" i="38"/>
  <c r="Q390" i="38"/>
  <c r="AC390" i="38" s="1"/>
  <c r="Y390" i="38"/>
  <c r="V390" i="38"/>
  <c r="R390" i="38"/>
  <c r="AD390" i="38" s="1"/>
  <c r="X390" i="38"/>
  <c r="W467" i="41"/>
  <c r="N467" i="41"/>
  <c r="V467" i="41"/>
  <c r="O467" i="41"/>
  <c r="Y467" i="41"/>
  <c r="P467" i="41"/>
  <c r="X467" i="41"/>
  <c r="Q467" i="41"/>
  <c r="S467" i="41"/>
  <c r="J467" i="41"/>
  <c r="R467" i="41"/>
  <c r="K467" i="41"/>
  <c r="U467" i="41"/>
  <c r="L467" i="41"/>
  <c r="T467" i="41"/>
  <c r="M467" i="41"/>
  <c r="W423" i="38"/>
  <c r="AA423" i="38"/>
  <c r="Y423" i="38"/>
  <c r="Z423" i="38"/>
  <c r="R423" i="38"/>
  <c r="AD423" i="38" s="1"/>
  <c r="T423" i="38"/>
  <c r="S423" i="38"/>
  <c r="AE423" i="38" s="1"/>
  <c r="U423" i="38"/>
  <c r="AB423" i="38"/>
  <c r="X423" i="38"/>
  <c r="Q423" i="38"/>
  <c r="AC423" i="38" s="1"/>
  <c r="V423" i="38"/>
  <c r="E444" i="41"/>
  <c r="C444" i="41"/>
  <c r="C466" i="27"/>
  <c r="E466" i="27"/>
  <c r="M5" i="14"/>
  <c r="M23" i="28" s="1"/>
  <c r="U12" i="12"/>
  <c r="V12" i="12"/>
  <c r="Y489" i="38"/>
  <c r="AB489" i="38"/>
  <c r="V489" i="38"/>
  <c r="R489" i="38"/>
  <c r="AD489" i="38" s="1"/>
  <c r="W489" i="38"/>
  <c r="Z489" i="38"/>
  <c r="S489" i="38"/>
  <c r="AE489" i="38" s="1"/>
  <c r="AA489" i="38"/>
  <c r="Q489" i="38"/>
  <c r="AC489" i="38" s="1"/>
  <c r="T489" i="38"/>
  <c r="U489" i="38"/>
  <c r="X489" i="38"/>
  <c r="M484" i="40"/>
  <c r="W484" i="40"/>
  <c r="T484" i="40"/>
  <c r="R484" i="40"/>
  <c r="V484" i="40"/>
  <c r="L484" i="40"/>
  <c r="K484" i="40"/>
  <c r="N484" i="40"/>
  <c r="O484" i="40"/>
  <c r="Q484" i="40"/>
  <c r="S484" i="40"/>
  <c r="J484" i="40"/>
  <c r="X484" i="40"/>
  <c r="U484" i="40"/>
  <c r="P484" i="40"/>
  <c r="E9" i="46"/>
  <c r="E387" i="27"/>
  <c r="C387" i="27"/>
  <c r="AB443" i="15"/>
  <c r="AA443" i="15"/>
  <c r="Y443" i="15"/>
  <c r="Q443" i="15"/>
  <c r="AC443" i="15" s="1"/>
  <c r="U443" i="15"/>
  <c r="T443" i="15"/>
  <c r="W443" i="15"/>
  <c r="Z443" i="15"/>
  <c r="V443" i="15"/>
  <c r="X443" i="15"/>
  <c r="R443" i="15"/>
  <c r="AD443" i="15" s="1"/>
  <c r="S443" i="15"/>
  <c r="AE443" i="15" s="1"/>
  <c r="E465" i="15"/>
  <c r="A460" i="27"/>
  <c r="C465" i="15"/>
  <c r="D465" i="15"/>
  <c r="B465" i="15"/>
  <c r="AC385" i="15"/>
  <c r="N347" i="27"/>
  <c r="P347" i="27"/>
  <c r="R347" i="27"/>
  <c r="T347" i="27"/>
  <c r="V347" i="27"/>
  <c r="X347" i="27"/>
  <c r="L347" i="27"/>
  <c r="K347" i="27"/>
  <c r="M347" i="27"/>
  <c r="Q347" i="27"/>
  <c r="S347" i="27"/>
  <c r="U347" i="27"/>
  <c r="W347" i="27"/>
  <c r="J347" i="27"/>
  <c r="O347" i="27"/>
  <c r="E420" i="27"/>
  <c r="C420" i="27"/>
  <c r="E381" i="27"/>
  <c r="C381" i="27"/>
  <c r="AC352" i="15"/>
  <c r="B483" i="15"/>
  <c r="D483" i="15"/>
  <c r="E483" i="15"/>
  <c r="C483" i="15"/>
  <c r="A478" i="27"/>
  <c r="C438" i="27"/>
  <c r="E438" i="27"/>
  <c r="AC346" i="15"/>
  <c r="B426" i="15"/>
  <c r="A466" i="15"/>
  <c r="A421" i="27"/>
  <c r="D426" i="15"/>
  <c r="E426" i="15"/>
  <c r="I466" i="15"/>
  <c r="C426" i="15"/>
  <c r="T386" i="15"/>
  <c r="V386" i="15"/>
  <c r="AA386" i="15"/>
  <c r="AB386" i="15"/>
  <c r="U386" i="15"/>
  <c r="Q386" i="15"/>
  <c r="AC386" i="15" s="1"/>
  <c r="S386" i="15"/>
  <c r="AE386" i="15" s="1"/>
  <c r="Z386" i="15"/>
  <c r="Y386" i="15"/>
  <c r="W386" i="15"/>
  <c r="X386" i="15"/>
  <c r="R386" i="15"/>
  <c r="AD386" i="15" s="1"/>
  <c r="Q398" i="27"/>
  <c r="T398" i="27"/>
  <c r="K398" i="27"/>
  <c r="O398" i="27"/>
  <c r="P398" i="27"/>
  <c r="S398" i="27"/>
  <c r="X398" i="27"/>
  <c r="M398" i="27"/>
  <c r="W398" i="27"/>
  <c r="J398" i="27"/>
  <c r="N398" i="27"/>
  <c r="R398" i="27"/>
  <c r="U398" i="27"/>
  <c r="V398" i="27"/>
  <c r="L398" i="27"/>
  <c r="A472" i="15"/>
  <c r="B432" i="15"/>
  <c r="E432" i="15"/>
  <c r="I472" i="15"/>
  <c r="D432" i="15"/>
  <c r="A427" i="27"/>
  <c r="C432" i="15"/>
  <c r="Z392" i="15"/>
  <c r="U392" i="15"/>
  <c r="S392" i="15"/>
  <c r="AE392" i="15" s="1"/>
  <c r="W392" i="15"/>
  <c r="AA392" i="15"/>
  <c r="T392" i="15"/>
  <c r="Q392" i="15"/>
  <c r="AC392" i="15" s="1"/>
  <c r="X392" i="15"/>
  <c r="V392" i="15"/>
  <c r="Y392" i="15"/>
  <c r="R392" i="15"/>
  <c r="AD392" i="15" s="1"/>
  <c r="AB392" i="15"/>
  <c r="AB425" i="15"/>
  <c r="AA425" i="15"/>
  <c r="R425" i="15"/>
  <c r="T425" i="15"/>
  <c r="Y425" i="15"/>
  <c r="Z425" i="15"/>
  <c r="U425" i="15"/>
  <c r="X425" i="15"/>
  <c r="S425" i="15"/>
  <c r="AE425" i="15" s="1"/>
  <c r="V425" i="15"/>
  <c r="W425" i="15"/>
  <c r="Q425" i="15"/>
  <c r="AC425" i="15" s="1"/>
  <c r="J380" i="27"/>
  <c r="N380" i="27"/>
  <c r="V380" i="27"/>
  <c r="U380" i="27"/>
  <c r="W380" i="27"/>
  <c r="R380" i="27"/>
  <c r="P380" i="27"/>
  <c r="M380" i="27"/>
  <c r="T380" i="27"/>
  <c r="O380" i="27"/>
  <c r="X380" i="27"/>
  <c r="L380" i="27"/>
  <c r="Q380" i="27"/>
  <c r="K380" i="27"/>
  <c r="S380" i="27"/>
  <c r="U341" i="27"/>
  <c r="K341" i="27"/>
  <c r="O341" i="27"/>
  <c r="W341" i="27"/>
  <c r="S341" i="27"/>
  <c r="L341" i="27"/>
  <c r="V341" i="27"/>
  <c r="P341" i="27"/>
  <c r="M341" i="27"/>
  <c r="T341" i="27"/>
  <c r="X341" i="27"/>
  <c r="J341" i="27"/>
  <c r="N341" i="27"/>
  <c r="R341" i="27"/>
  <c r="Q341" i="27"/>
  <c r="AC370" i="15"/>
  <c r="D450" i="15"/>
  <c r="B450" i="15"/>
  <c r="E450" i="15"/>
  <c r="I490" i="15"/>
  <c r="A490" i="15"/>
  <c r="C450" i="15"/>
  <c r="A445" i="27"/>
  <c r="R410" i="15"/>
  <c r="AD410" i="15" s="1"/>
  <c r="T410" i="15"/>
  <c r="S410" i="15"/>
  <c r="AE410" i="15" s="1"/>
  <c r="Q410" i="15"/>
  <c r="AB410" i="15"/>
  <c r="Z410" i="15"/>
  <c r="U410" i="15"/>
  <c r="W410" i="15"/>
  <c r="V410" i="15"/>
  <c r="X410" i="15"/>
  <c r="Y410" i="15"/>
  <c r="AA410" i="15"/>
  <c r="C405" i="27"/>
  <c r="E405" i="27"/>
  <c r="O365" i="27"/>
  <c r="K365" i="27"/>
  <c r="M365" i="27"/>
  <c r="S365" i="27"/>
  <c r="X365" i="27"/>
  <c r="W365" i="27"/>
  <c r="P365" i="27"/>
  <c r="T365" i="27"/>
  <c r="J365" i="27"/>
  <c r="L365" i="27"/>
  <c r="U365" i="27"/>
  <c r="Q365" i="27"/>
  <c r="N365" i="27"/>
  <c r="R365" i="27"/>
  <c r="V365" i="27"/>
  <c r="U442" i="27"/>
  <c r="T442" i="27"/>
  <c r="K442" i="27"/>
  <c r="N442" i="27"/>
  <c r="Q442" i="27"/>
  <c r="L442" i="27"/>
  <c r="V442" i="27"/>
  <c r="X442" i="27"/>
  <c r="J442" i="27"/>
  <c r="O442" i="27"/>
  <c r="S442" i="27"/>
  <c r="M442" i="27"/>
  <c r="R442" i="27"/>
  <c r="W442" i="27"/>
  <c r="P442" i="27"/>
  <c r="S354" i="27"/>
  <c r="W354" i="27"/>
  <c r="M354" i="27"/>
  <c r="Q354" i="27"/>
  <c r="U354" i="27"/>
  <c r="J354" i="27"/>
  <c r="L354" i="27"/>
  <c r="N354" i="27"/>
  <c r="P354" i="27"/>
  <c r="X354" i="27"/>
  <c r="R354" i="27"/>
  <c r="K354" i="27"/>
  <c r="T354" i="27"/>
  <c r="O354" i="27"/>
  <c r="V354" i="27"/>
  <c r="Q427" i="15"/>
  <c r="T427" i="15"/>
  <c r="Z427" i="15"/>
  <c r="V427" i="15"/>
  <c r="S427" i="15"/>
  <c r="AE427" i="15" s="1"/>
  <c r="R427" i="15"/>
  <c r="AD427" i="15" s="1"/>
  <c r="X427" i="15"/>
  <c r="U427" i="15"/>
  <c r="AA427" i="15"/>
  <c r="AB427" i="15"/>
  <c r="W427" i="15"/>
  <c r="Y427" i="15"/>
  <c r="C489" i="15"/>
  <c r="D489" i="15"/>
  <c r="E489" i="15"/>
  <c r="A484" i="27"/>
  <c r="B489" i="15"/>
  <c r="E397" i="27"/>
  <c r="C397" i="27"/>
  <c r="Q449" i="15"/>
  <c r="S449" i="15"/>
  <c r="W449" i="15"/>
  <c r="X449" i="15"/>
  <c r="AB449" i="15"/>
  <c r="T449" i="15"/>
  <c r="R449" i="15"/>
  <c r="AD449" i="15" s="1"/>
  <c r="AA449" i="15"/>
  <c r="U449" i="15"/>
  <c r="Z449" i="15"/>
  <c r="V449" i="15"/>
  <c r="Y449" i="15"/>
  <c r="E467" i="15"/>
  <c r="B467" i="15"/>
  <c r="A462" i="27"/>
  <c r="D467" i="15"/>
  <c r="C467" i="15"/>
  <c r="AA402" i="15"/>
  <c r="Y402" i="15"/>
  <c r="AB402" i="15"/>
  <c r="R402" i="15"/>
  <c r="AD402" i="15" s="1"/>
  <c r="S402" i="15"/>
  <c r="AE402" i="15" s="1"/>
  <c r="W402" i="15"/>
  <c r="X402" i="15"/>
  <c r="Q402" i="15"/>
  <c r="Z402" i="15"/>
  <c r="T402" i="15"/>
  <c r="U402" i="15"/>
  <c r="V402" i="15"/>
  <c r="C422" i="27"/>
  <c r="E422" i="27"/>
  <c r="E394" i="27"/>
  <c r="C394" i="27"/>
  <c r="A437" i="27"/>
  <c r="E442" i="15"/>
  <c r="I482" i="15"/>
  <c r="A482" i="15"/>
  <c r="D442" i="15"/>
  <c r="C442" i="15"/>
  <c r="B442" i="15"/>
  <c r="AC409" i="15"/>
  <c r="P404" i="27"/>
  <c r="O404" i="27"/>
  <c r="X404" i="27"/>
  <c r="K404" i="27"/>
  <c r="J404" i="27"/>
  <c r="M404" i="27"/>
  <c r="N404" i="27"/>
  <c r="U404" i="27"/>
  <c r="L404" i="27"/>
  <c r="T404" i="27"/>
  <c r="Q404" i="27"/>
  <c r="V404" i="27"/>
  <c r="S404" i="27"/>
  <c r="W404" i="27"/>
  <c r="R404" i="27"/>
  <c r="A479" i="15"/>
  <c r="E439" i="15"/>
  <c r="I479" i="15"/>
  <c r="C439" i="15"/>
  <c r="D439" i="15"/>
  <c r="B439" i="15"/>
  <c r="A434" i="27"/>
  <c r="C482" i="27"/>
  <c r="E482" i="27"/>
  <c r="P382" i="27"/>
  <c r="K382" i="27"/>
  <c r="T382" i="27"/>
  <c r="O382" i="27"/>
  <c r="S382" i="27"/>
  <c r="J382" i="27"/>
  <c r="W382" i="27"/>
  <c r="N382" i="27"/>
  <c r="M382" i="27"/>
  <c r="R382" i="27"/>
  <c r="Q382" i="27"/>
  <c r="U382" i="27"/>
  <c r="V382" i="27"/>
  <c r="L382" i="27"/>
  <c r="X382" i="27"/>
  <c r="X487" i="15"/>
  <c r="R487" i="15"/>
  <c r="AD487" i="15" s="1"/>
  <c r="T487" i="15"/>
  <c r="Z487" i="15"/>
  <c r="W487" i="15"/>
  <c r="Y487" i="15"/>
  <c r="Q487" i="15"/>
  <c r="V487" i="15"/>
  <c r="AB487" i="15"/>
  <c r="S487" i="15"/>
  <c r="AE487" i="15" s="1"/>
  <c r="AA487" i="15"/>
  <c r="U487" i="15"/>
  <c r="E444" i="27"/>
  <c r="C444" i="27"/>
  <c r="J357" i="27"/>
  <c r="U357" i="27"/>
  <c r="S357" i="27"/>
  <c r="L357" i="27"/>
  <c r="K357" i="27"/>
  <c r="W357" i="27"/>
  <c r="O357" i="27"/>
  <c r="P357" i="27"/>
  <c r="R357" i="27"/>
  <c r="X357" i="27"/>
  <c r="N357" i="27"/>
  <c r="V357" i="27"/>
  <c r="M357" i="27"/>
  <c r="T357" i="27"/>
  <c r="Q357" i="27"/>
  <c r="V399" i="15"/>
  <c r="AB399" i="15"/>
  <c r="S399" i="15"/>
  <c r="AE399" i="15" s="1"/>
  <c r="R399" i="15"/>
  <c r="W399" i="15"/>
  <c r="Z399" i="15"/>
  <c r="U399" i="15"/>
  <c r="T399" i="15"/>
  <c r="Y399" i="15"/>
  <c r="Q399" i="15"/>
  <c r="AC399" i="15" s="1"/>
  <c r="AA399" i="15"/>
  <c r="X399" i="15"/>
  <c r="AC447" i="15"/>
  <c r="J421" i="40"/>
  <c r="R421" i="40"/>
  <c r="L421" i="40"/>
  <c r="P421" i="40"/>
  <c r="M421" i="40"/>
  <c r="V421" i="40"/>
  <c r="N421" i="40"/>
  <c r="O421" i="40"/>
  <c r="Q421" i="40"/>
  <c r="K421" i="40"/>
  <c r="T421" i="40"/>
  <c r="W421" i="40"/>
  <c r="S421" i="40"/>
  <c r="X421" i="40"/>
  <c r="U421" i="40"/>
  <c r="V480" i="40"/>
  <c r="L480" i="40"/>
  <c r="N480" i="40"/>
  <c r="U480" i="40"/>
  <c r="S480" i="40"/>
  <c r="W480" i="40"/>
  <c r="Q480" i="40"/>
  <c r="K480" i="40"/>
  <c r="P480" i="40"/>
  <c r="X480" i="40"/>
  <c r="T480" i="40"/>
  <c r="O480" i="40"/>
  <c r="R480" i="40"/>
  <c r="M480" i="40"/>
  <c r="J480" i="40"/>
  <c r="E476" i="38"/>
  <c r="C476" i="38"/>
  <c r="B476" i="38"/>
  <c r="D476" i="38"/>
  <c r="A471" i="40"/>
  <c r="E471" i="40"/>
  <c r="I476" i="38"/>
  <c r="AF476" i="38"/>
  <c r="C479" i="38"/>
  <c r="E479" i="38"/>
  <c r="A474" i="40"/>
  <c r="E474" i="40"/>
  <c r="B479" i="38"/>
  <c r="D479" i="38"/>
  <c r="I479" i="38"/>
  <c r="AF479" i="38"/>
  <c r="K398" i="40"/>
  <c r="W398" i="40"/>
  <c r="N398" i="40"/>
  <c r="V398" i="40"/>
  <c r="U398" i="40"/>
  <c r="L398" i="40"/>
  <c r="P398" i="40"/>
  <c r="Q398" i="40"/>
  <c r="J398" i="40"/>
  <c r="R398" i="40"/>
  <c r="M398" i="40"/>
  <c r="S398" i="40"/>
  <c r="X398" i="40"/>
  <c r="O398" i="40"/>
  <c r="T398" i="40"/>
  <c r="X431" i="40"/>
  <c r="P431" i="40"/>
  <c r="U431" i="40"/>
  <c r="T431" i="40"/>
  <c r="L431" i="40"/>
  <c r="J431" i="40"/>
  <c r="Q431" i="40"/>
  <c r="M431" i="40"/>
  <c r="N431" i="40"/>
  <c r="R431" i="40"/>
  <c r="V431" i="40"/>
  <c r="K431" i="40"/>
  <c r="O431" i="40"/>
  <c r="S431" i="40"/>
  <c r="W431" i="40"/>
  <c r="AB439" i="38"/>
  <c r="V439" i="38"/>
  <c r="S439" i="38"/>
  <c r="AE439" i="38" s="1"/>
  <c r="U439" i="38"/>
  <c r="Y439" i="38"/>
  <c r="Z439" i="38"/>
  <c r="Q439" i="38"/>
  <c r="AC439" i="38" s="1"/>
  <c r="R439" i="38"/>
  <c r="AD439" i="38" s="1"/>
  <c r="T439" i="38"/>
  <c r="X439" i="38"/>
  <c r="AA439" i="38"/>
  <c r="W439" i="38"/>
  <c r="Y485" i="38"/>
  <c r="Q485" i="38"/>
  <c r="AC485" i="38" s="1"/>
  <c r="S485" i="38"/>
  <c r="AE485" i="38" s="1"/>
  <c r="W485" i="38"/>
  <c r="V485" i="38"/>
  <c r="AB485" i="38"/>
  <c r="U485" i="38"/>
  <c r="T485" i="38"/>
  <c r="X485" i="38"/>
  <c r="AA485" i="38"/>
  <c r="R485" i="38"/>
  <c r="AD485" i="38" s="1"/>
  <c r="Z485" i="38"/>
  <c r="B443" i="38"/>
  <c r="I443" i="38"/>
  <c r="AF443" i="38"/>
  <c r="A438" i="40"/>
  <c r="E438" i="40"/>
  <c r="D443" i="38"/>
  <c r="C443" i="38"/>
  <c r="A483" i="38"/>
  <c r="E443" i="38"/>
  <c r="R436" i="38"/>
  <c r="AD436" i="38" s="1"/>
  <c r="X436" i="38"/>
  <c r="Y436" i="38"/>
  <c r="Q436" i="38"/>
  <c r="AC436" i="38" s="1"/>
  <c r="T436" i="38"/>
  <c r="AB436" i="38"/>
  <c r="AA436" i="38"/>
  <c r="U436" i="38"/>
  <c r="V436" i="38"/>
  <c r="W436" i="38"/>
  <c r="S436" i="38"/>
  <c r="AE436" i="38" s="1"/>
  <c r="Z436" i="38"/>
  <c r="W434" i="40"/>
  <c r="L434" i="40"/>
  <c r="J434" i="40"/>
  <c r="K434" i="40"/>
  <c r="P434" i="40"/>
  <c r="X434" i="40"/>
  <c r="T434" i="40"/>
  <c r="M434" i="40"/>
  <c r="N434" i="40"/>
  <c r="R434" i="40"/>
  <c r="O434" i="40"/>
  <c r="S434" i="40"/>
  <c r="Q434" i="40"/>
  <c r="U434" i="40"/>
  <c r="V434" i="40"/>
  <c r="E466" i="38"/>
  <c r="D466" i="38"/>
  <c r="B466" i="38"/>
  <c r="C466" i="38"/>
  <c r="I466" i="38"/>
  <c r="AF466" i="38"/>
  <c r="A461" i="40"/>
  <c r="E461" i="40"/>
  <c r="T403" i="38"/>
  <c r="Y403" i="38"/>
  <c r="X403" i="38"/>
  <c r="R403" i="38"/>
  <c r="AD403" i="38" s="1"/>
  <c r="Q403" i="38"/>
  <c r="AC403" i="38"/>
  <c r="AB403" i="38"/>
  <c r="Z403" i="38"/>
  <c r="AA403" i="38"/>
  <c r="V403" i="38"/>
  <c r="U403" i="38"/>
  <c r="S403" i="38"/>
  <c r="AE403" i="38" s="1"/>
  <c r="W403" i="38"/>
  <c r="R426" i="38"/>
  <c r="AD426" i="38" s="1"/>
  <c r="Y426" i="38"/>
  <c r="W426" i="38"/>
  <c r="AB426" i="38"/>
  <c r="AA426" i="38"/>
  <c r="S426" i="38"/>
  <c r="AE426" i="38" s="1"/>
  <c r="Q426" i="38"/>
  <c r="AC426" i="38" s="1"/>
  <c r="Z426" i="38"/>
  <c r="U426" i="38"/>
  <c r="V426" i="38"/>
  <c r="T426" i="38"/>
  <c r="X426" i="38"/>
  <c r="P23" i="6"/>
  <c r="P441" i="40"/>
  <c r="R441" i="40"/>
  <c r="T441" i="40"/>
  <c r="S441" i="40"/>
  <c r="X441" i="40"/>
  <c r="M441" i="40"/>
  <c r="Q441" i="40"/>
  <c r="U441" i="40"/>
  <c r="V441" i="40"/>
  <c r="W441" i="40"/>
  <c r="J441" i="40"/>
  <c r="K441" i="40"/>
  <c r="N441" i="40"/>
  <c r="L441" i="40"/>
  <c r="O441" i="40"/>
  <c r="L437" i="40"/>
  <c r="T437" i="40"/>
  <c r="M437" i="40"/>
  <c r="K437" i="40"/>
  <c r="U437" i="40"/>
  <c r="J437" i="40"/>
  <c r="V437" i="40"/>
  <c r="W437" i="40"/>
  <c r="R437" i="40"/>
  <c r="Q437" i="40"/>
  <c r="S437" i="40"/>
  <c r="N437" i="40"/>
  <c r="P437" i="40"/>
  <c r="O437" i="40"/>
  <c r="X437" i="40"/>
  <c r="W442" i="38"/>
  <c r="X442" i="38"/>
  <c r="Z442" i="38"/>
  <c r="S442" i="38"/>
  <c r="AE442" i="38" s="1"/>
  <c r="Q442" i="38"/>
  <c r="AC442" i="38" s="1"/>
  <c r="R442" i="38"/>
  <c r="AD442" i="38" s="1"/>
  <c r="U442" i="38"/>
  <c r="AA442" i="38"/>
  <c r="T442" i="38"/>
  <c r="AB442" i="38"/>
  <c r="Y442" i="38"/>
  <c r="V442" i="38"/>
  <c r="E482" i="38"/>
  <c r="A477" i="40"/>
  <c r="E477" i="40"/>
  <c r="C482" i="38"/>
  <c r="D482" i="38"/>
  <c r="I482" i="38"/>
  <c r="AF482" i="38"/>
  <c r="B482" i="38"/>
  <c r="C486" i="38"/>
  <c r="I486" i="38"/>
  <c r="AF486" i="38"/>
  <c r="E486" i="38"/>
  <c r="B486" i="38"/>
  <c r="A481" i="40"/>
  <c r="E481" i="40"/>
  <c r="D486" i="38"/>
  <c r="S446" i="38"/>
  <c r="AE446" i="38" s="1"/>
  <c r="Y446" i="38"/>
  <c r="AA446" i="38"/>
  <c r="Q446" i="38"/>
  <c r="AC446" i="38" s="1"/>
  <c r="V446" i="38"/>
  <c r="AB446" i="38"/>
  <c r="X446" i="38"/>
  <c r="U446" i="38"/>
  <c r="T446" i="38"/>
  <c r="Z446" i="38"/>
  <c r="W446" i="38"/>
  <c r="R446" i="38"/>
  <c r="AD446" i="38" s="1"/>
  <c r="AC447" i="37"/>
  <c r="Q487" i="37"/>
  <c r="AC487" i="37" s="1"/>
  <c r="Y487" i="37"/>
  <c r="R487" i="37"/>
  <c r="AD487" i="37" s="1"/>
  <c r="S487" i="37"/>
  <c r="AE487" i="37" s="1"/>
  <c r="T487" i="37"/>
  <c r="U487" i="37"/>
  <c r="V487" i="37"/>
  <c r="Z487" i="37"/>
  <c r="W487" i="37"/>
  <c r="AB487" i="37"/>
  <c r="AA487" i="37"/>
  <c r="X487" i="37"/>
  <c r="C482" i="41"/>
  <c r="E482" i="41"/>
  <c r="X442" i="41"/>
  <c r="T442" i="41"/>
  <c r="Y442" i="41"/>
  <c r="U442" i="41"/>
  <c r="V442" i="41"/>
  <c r="R442" i="41"/>
  <c r="W442" i="41"/>
  <c r="P442" i="41"/>
  <c r="L442" i="41"/>
  <c r="Q442" i="41"/>
  <c r="M442" i="41"/>
  <c r="N442" i="41"/>
  <c r="J442" i="41"/>
  <c r="O442" i="41"/>
  <c r="S442" i="41"/>
  <c r="K442" i="41"/>
  <c r="R435" i="41"/>
  <c r="X435" i="41"/>
  <c r="M435" i="41"/>
  <c r="L435" i="41"/>
  <c r="V435" i="41"/>
  <c r="Q435" i="41"/>
  <c r="Y435" i="41"/>
  <c r="S435" i="41"/>
  <c r="J435" i="41"/>
  <c r="W435" i="41"/>
  <c r="T435" i="41"/>
  <c r="K435" i="41"/>
  <c r="O435" i="41"/>
  <c r="U435" i="41"/>
  <c r="N435" i="41"/>
  <c r="P435" i="41"/>
  <c r="C475" i="41"/>
  <c r="E475" i="41"/>
  <c r="Z426" i="37"/>
  <c r="AA426" i="37"/>
  <c r="Q426" i="37"/>
  <c r="R426" i="37"/>
  <c r="AD426" i="37" s="1"/>
  <c r="S426" i="37"/>
  <c r="AE426" i="37" s="1"/>
  <c r="V426" i="37"/>
  <c r="Y426" i="37"/>
  <c r="W426" i="37"/>
  <c r="T426" i="37"/>
  <c r="X426" i="37"/>
  <c r="AB426" i="37"/>
  <c r="U426" i="37"/>
  <c r="V480" i="37"/>
  <c r="Y480" i="37"/>
  <c r="R480" i="37"/>
  <c r="AD480" i="37" s="1"/>
  <c r="T480" i="37"/>
  <c r="S480" i="37"/>
  <c r="AE480" i="37" s="1"/>
  <c r="W480" i="37"/>
  <c r="X480" i="37"/>
  <c r="AA480" i="37"/>
  <c r="AB480" i="37"/>
  <c r="Q480" i="37"/>
  <c r="U480" i="37"/>
  <c r="Z480" i="37"/>
  <c r="AC440" i="37"/>
  <c r="AC386" i="37"/>
  <c r="B466" i="37"/>
  <c r="A461" i="41"/>
  <c r="C466" i="37"/>
  <c r="D466" i="37"/>
  <c r="E466" i="37"/>
  <c r="E421" i="41"/>
  <c r="C421" i="41"/>
  <c r="AC370" i="37"/>
  <c r="E450" i="37"/>
  <c r="I490" i="37"/>
  <c r="A490" i="37"/>
  <c r="D450" i="37"/>
  <c r="B450" i="37"/>
  <c r="A445" i="41"/>
  <c r="C450" i="37"/>
  <c r="P381" i="41"/>
  <c r="S381" i="41"/>
  <c r="U381" i="41"/>
  <c r="J381" i="41"/>
  <c r="M381" i="41"/>
  <c r="K381" i="41"/>
  <c r="V381" i="41"/>
  <c r="Y381" i="41"/>
  <c r="X381" i="41"/>
  <c r="T381" i="41"/>
  <c r="L381" i="41"/>
  <c r="W381" i="41"/>
  <c r="O381" i="41"/>
  <c r="Q381" i="41"/>
  <c r="N381" i="41"/>
  <c r="R381" i="41"/>
  <c r="E405" i="41"/>
  <c r="C405" i="41"/>
  <c r="M365" i="41"/>
  <c r="L365" i="41"/>
  <c r="T365" i="41"/>
  <c r="S365" i="41"/>
  <c r="V365" i="41"/>
  <c r="Q365" i="41"/>
  <c r="Y365" i="41"/>
  <c r="N365" i="41"/>
  <c r="K365" i="41"/>
  <c r="P365" i="41"/>
  <c r="O365" i="41"/>
  <c r="J365" i="41"/>
  <c r="W365" i="41"/>
  <c r="U365" i="41"/>
  <c r="R365" i="41"/>
  <c r="X365" i="41"/>
  <c r="Z410" i="37"/>
  <c r="Y410" i="37"/>
  <c r="W410" i="37"/>
  <c r="R410" i="37"/>
  <c r="AD410" i="37" s="1"/>
  <c r="AA410" i="37"/>
  <c r="Q410" i="37"/>
  <c r="T410" i="37"/>
  <c r="V410" i="37"/>
  <c r="U410" i="37"/>
  <c r="AB410" i="37"/>
  <c r="X410" i="37"/>
  <c r="S410" i="37"/>
  <c r="AE410" i="37" s="1"/>
  <c r="L363" i="41"/>
  <c r="S363" i="41"/>
  <c r="R363" i="41"/>
  <c r="U363" i="41"/>
  <c r="T363" i="41"/>
  <c r="W363" i="41"/>
  <c r="Q363" i="41"/>
  <c r="K363" i="41"/>
  <c r="O363" i="41"/>
  <c r="V363" i="41"/>
  <c r="N363" i="41"/>
  <c r="J363" i="41"/>
  <c r="P363" i="41"/>
  <c r="Y363" i="41"/>
  <c r="M363" i="41"/>
  <c r="X363" i="41"/>
  <c r="Y404" i="37"/>
  <c r="U404" i="37"/>
  <c r="AB404" i="37"/>
  <c r="S404" i="37"/>
  <c r="AE404" i="37" s="1"/>
  <c r="R404" i="37"/>
  <c r="AD404" i="37" s="1"/>
  <c r="V404" i="37"/>
  <c r="AA404" i="37"/>
  <c r="T404" i="37"/>
  <c r="Q404" i="37"/>
  <c r="Z404" i="37"/>
  <c r="X404" i="37"/>
  <c r="W404" i="37"/>
  <c r="W402" i="37"/>
  <c r="T402" i="37"/>
  <c r="X402" i="37"/>
  <c r="Z402" i="37"/>
  <c r="AA402" i="37"/>
  <c r="U402" i="37"/>
  <c r="R402" i="37"/>
  <c r="AD402" i="37" s="1"/>
  <c r="Q402" i="37"/>
  <c r="AC402" i="37" s="1"/>
  <c r="V402" i="37"/>
  <c r="AB402" i="37"/>
  <c r="S402" i="37"/>
  <c r="AE402" i="37" s="1"/>
  <c r="Y402" i="37"/>
  <c r="W357" i="41"/>
  <c r="K357" i="41"/>
  <c r="O357" i="41"/>
  <c r="V357" i="41"/>
  <c r="X357" i="41"/>
  <c r="L357" i="41"/>
  <c r="N357" i="41"/>
  <c r="U357" i="41"/>
  <c r="Y357" i="41"/>
  <c r="M357" i="41"/>
  <c r="R357" i="41"/>
  <c r="P357" i="41"/>
  <c r="S357" i="41"/>
  <c r="T357" i="41"/>
  <c r="J357" i="41"/>
  <c r="Q357" i="41"/>
  <c r="B448" i="37"/>
  <c r="A443" i="41"/>
  <c r="A488" i="37"/>
  <c r="C448" i="37"/>
  <c r="E448" i="37"/>
  <c r="I488" i="37"/>
  <c r="D448" i="37"/>
  <c r="E403" i="41"/>
  <c r="C403" i="41"/>
  <c r="Y408" i="37"/>
  <c r="Q408" i="37"/>
  <c r="AC408" i="37" s="1"/>
  <c r="V408" i="37"/>
  <c r="X408" i="37"/>
  <c r="Z408" i="37"/>
  <c r="T408" i="37"/>
  <c r="S408" i="37"/>
  <c r="AE408" i="37" s="1"/>
  <c r="AA408" i="37"/>
  <c r="W408" i="37"/>
  <c r="AB408" i="37"/>
  <c r="R408" i="37"/>
  <c r="U408" i="37"/>
  <c r="U359" i="41"/>
  <c r="K359" i="41"/>
  <c r="P359" i="41"/>
  <c r="X359" i="41"/>
  <c r="S359" i="41"/>
  <c r="L359" i="41"/>
  <c r="V359" i="41"/>
  <c r="O359" i="41"/>
  <c r="Q359" i="41"/>
  <c r="N359" i="41"/>
  <c r="M359" i="41"/>
  <c r="W359" i="41"/>
  <c r="Y359" i="41"/>
  <c r="J359" i="41"/>
  <c r="T359" i="41"/>
  <c r="R359" i="41"/>
  <c r="AC364" i="37"/>
  <c r="D444" i="37"/>
  <c r="E444" i="37"/>
  <c r="I484" i="37"/>
  <c r="C444" i="37"/>
  <c r="A484" i="37"/>
  <c r="B444" i="37"/>
  <c r="A439" i="41"/>
  <c r="E442" i="37"/>
  <c r="I482" i="37"/>
  <c r="C442" i="37"/>
  <c r="A482" i="37"/>
  <c r="A437" i="41"/>
  <c r="D442" i="37"/>
  <c r="B442" i="37"/>
  <c r="C399" i="41"/>
  <c r="E399" i="41"/>
  <c r="C397" i="41"/>
  <c r="E397" i="41"/>
  <c r="AC362" i="37"/>
  <c r="V430" i="41"/>
  <c r="L430" i="41"/>
  <c r="Q430" i="41"/>
  <c r="Y430" i="41"/>
  <c r="S430" i="41"/>
  <c r="O430" i="41"/>
  <c r="T430" i="41"/>
  <c r="N430" i="41"/>
  <c r="W430" i="41"/>
  <c r="P430" i="41"/>
  <c r="X430" i="41"/>
  <c r="R430" i="41"/>
  <c r="K430" i="41"/>
  <c r="J430" i="41"/>
  <c r="U430" i="41"/>
  <c r="M430" i="41"/>
  <c r="E470" i="41"/>
  <c r="C470" i="41"/>
  <c r="AC435" i="37"/>
  <c r="N426" i="41"/>
  <c r="T426" i="41"/>
  <c r="J426" i="41"/>
  <c r="O426" i="41"/>
  <c r="V426" i="41"/>
  <c r="X426" i="41"/>
  <c r="U426" i="41"/>
  <c r="K426" i="41"/>
  <c r="R426" i="41"/>
  <c r="P426" i="41"/>
  <c r="M426" i="41"/>
  <c r="W426" i="41"/>
  <c r="L426" i="41"/>
  <c r="Y426" i="41"/>
  <c r="S426" i="41"/>
  <c r="Q426" i="41"/>
  <c r="W475" i="37"/>
  <c r="AA475" i="37"/>
  <c r="Q475" i="37"/>
  <c r="AC475" i="37" s="1"/>
  <c r="R475" i="37"/>
  <c r="AD475" i="37" s="1"/>
  <c r="Y475" i="37"/>
  <c r="V475" i="37"/>
  <c r="U475" i="37"/>
  <c r="Z475" i="37"/>
  <c r="AB475" i="37"/>
  <c r="X475" i="37"/>
  <c r="S475" i="37"/>
  <c r="AE475" i="37" s="1"/>
  <c r="T475" i="37"/>
  <c r="AC431" i="37"/>
  <c r="C466" i="41"/>
  <c r="E466" i="41"/>
  <c r="Z471" i="37"/>
  <c r="Y471" i="37"/>
  <c r="V471" i="37"/>
  <c r="AA471" i="37"/>
  <c r="X471" i="37"/>
  <c r="AB471" i="37"/>
  <c r="W471" i="37"/>
  <c r="T471" i="37"/>
  <c r="Q471" i="37"/>
  <c r="U471" i="37"/>
  <c r="S471" i="37"/>
  <c r="R471" i="37"/>
  <c r="AD471" i="37" s="1"/>
  <c r="U478" i="41"/>
  <c r="T478" i="41"/>
  <c r="M478" i="41"/>
  <c r="R478" i="41"/>
  <c r="S478" i="41"/>
  <c r="X478" i="41"/>
  <c r="K478" i="41"/>
  <c r="Y478" i="41"/>
  <c r="Q478" i="41"/>
  <c r="W478" i="41"/>
  <c r="O478" i="41"/>
  <c r="L478" i="41"/>
  <c r="J478" i="41"/>
  <c r="P478" i="41"/>
  <c r="V478" i="41"/>
  <c r="N478" i="41"/>
  <c r="C476" i="41"/>
  <c r="E476" i="41"/>
  <c r="AB481" i="37"/>
  <c r="X481" i="37"/>
  <c r="V481" i="37"/>
  <c r="Z481" i="37"/>
  <c r="T481" i="37"/>
  <c r="W481" i="37"/>
  <c r="AA481" i="37"/>
  <c r="R481" i="37"/>
  <c r="AD481" i="37" s="1"/>
  <c r="S481" i="37"/>
  <c r="AE481" i="37" s="1"/>
  <c r="Q481" i="37"/>
  <c r="AC481" i="37" s="1"/>
  <c r="U481" i="37"/>
  <c r="Y481" i="37"/>
  <c r="M471" i="41"/>
  <c r="N471" i="41"/>
  <c r="Y471" i="41"/>
  <c r="K471" i="41"/>
  <c r="J471" i="41"/>
  <c r="U471" i="41"/>
  <c r="O471" i="41"/>
  <c r="Q471" i="41"/>
  <c r="L471" i="41"/>
  <c r="S471" i="41"/>
  <c r="R471" i="41"/>
  <c r="T471" i="41"/>
  <c r="V471" i="41"/>
  <c r="X471" i="41"/>
  <c r="P471" i="41"/>
  <c r="W471" i="41"/>
  <c r="P436" i="41"/>
  <c r="K436" i="41"/>
  <c r="U436" i="41"/>
  <c r="N436" i="41"/>
  <c r="Q436" i="41"/>
  <c r="S436" i="41"/>
  <c r="O436" i="41"/>
  <c r="X436" i="41"/>
  <c r="W436" i="41"/>
  <c r="R436" i="41"/>
  <c r="J436" i="41"/>
  <c r="T436" i="41"/>
  <c r="V436" i="41"/>
  <c r="Y436" i="41"/>
  <c r="L436" i="41"/>
  <c r="M436" i="41"/>
  <c r="AC441" i="37"/>
  <c r="E395" i="27"/>
  <c r="C395" i="27"/>
  <c r="A435" i="27"/>
  <c r="E440" i="15"/>
  <c r="I480" i="15"/>
  <c r="A480" i="15"/>
  <c r="D440" i="15"/>
  <c r="C440" i="15"/>
  <c r="B440" i="15"/>
  <c r="X400" i="15"/>
  <c r="T400" i="15"/>
  <c r="Q400" i="15"/>
  <c r="AC400" i="15" s="1"/>
  <c r="Z400" i="15"/>
  <c r="V400" i="15"/>
  <c r="S400" i="15"/>
  <c r="AE400" i="15" s="1"/>
  <c r="W400" i="15"/>
  <c r="AA400" i="15"/>
  <c r="U400" i="15"/>
  <c r="Y400" i="15"/>
  <c r="AB400" i="15"/>
  <c r="R400" i="15"/>
  <c r="AD400" i="15" s="1"/>
  <c r="AC360" i="15"/>
  <c r="J355" i="27"/>
  <c r="R355" i="27"/>
  <c r="L355" i="27"/>
  <c r="T355" i="27"/>
  <c r="K355" i="27"/>
  <c r="O355" i="27"/>
  <c r="S355" i="27"/>
  <c r="W355" i="27"/>
  <c r="X355" i="27"/>
  <c r="N355" i="27"/>
  <c r="M355" i="27"/>
  <c r="V355" i="27"/>
  <c r="Q355" i="27"/>
  <c r="P355" i="27"/>
  <c r="U355" i="27"/>
  <c r="C399" i="27"/>
  <c r="E399" i="27"/>
  <c r="U395" i="15"/>
  <c r="T395" i="15"/>
  <c r="Y395" i="15"/>
  <c r="AA395" i="15"/>
  <c r="X395" i="15"/>
  <c r="V395" i="15"/>
  <c r="AB395" i="15"/>
  <c r="R395" i="15"/>
  <c r="AD395" i="15" s="1"/>
  <c r="W395" i="15"/>
  <c r="S395" i="15"/>
  <c r="Z395" i="15"/>
  <c r="Q395" i="15"/>
  <c r="AC395" i="15" s="1"/>
  <c r="AC343" i="15"/>
  <c r="S359" i="27"/>
  <c r="M359" i="27"/>
  <c r="U359" i="27"/>
  <c r="W359" i="27"/>
  <c r="J359" i="27"/>
  <c r="N359" i="27"/>
  <c r="R359" i="27"/>
  <c r="V359" i="27"/>
  <c r="L359" i="27"/>
  <c r="P359" i="27"/>
  <c r="T359" i="27"/>
  <c r="O359" i="27"/>
  <c r="X359" i="27"/>
  <c r="Q359" i="27"/>
  <c r="K359" i="27"/>
  <c r="A474" i="15"/>
  <c r="D434" i="15"/>
  <c r="C434" i="15"/>
  <c r="B434" i="15"/>
  <c r="A429" i="27"/>
  <c r="E434" i="15"/>
  <c r="I474" i="15"/>
  <c r="V350" i="27"/>
  <c r="X350" i="27"/>
  <c r="K350" i="27"/>
  <c r="O350" i="27"/>
  <c r="S350" i="27"/>
  <c r="W350" i="27"/>
  <c r="M350" i="27"/>
  <c r="Q350" i="27"/>
  <c r="U350" i="27"/>
  <c r="P350" i="27"/>
  <c r="J350" i="27"/>
  <c r="R350" i="27"/>
  <c r="L350" i="27"/>
  <c r="T350" i="27"/>
  <c r="N350" i="27"/>
  <c r="K338" i="27"/>
  <c r="U338" i="27"/>
  <c r="L338" i="27"/>
  <c r="P338" i="27"/>
  <c r="O338" i="27"/>
  <c r="W338" i="27"/>
  <c r="N338" i="27"/>
  <c r="R338" i="27"/>
  <c r="S338" i="27"/>
  <c r="M338" i="27"/>
  <c r="T338" i="27"/>
  <c r="X338" i="27"/>
  <c r="Q338" i="27"/>
  <c r="J338" i="27"/>
  <c r="V338" i="27"/>
  <c r="Y394" i="15"/>
  <c r="Q394" i="15"/>
  <c r="AC394" i="15" s="1"/>
  <c r="R394" i="15"/>
  <c r="AB394" i="15"/>
  <c r="S394" i="15"/>
  <c r="AE394" i="15" s="1"/>
  <c r="Z394" i="15"/>
  <c r="V394" i="15"/>
  <c r="W394" i="15"/>
  <c r="AA394" i="15"/>
  <c r="U394" i="15"/>
  <c r="T394" i="15"/>
  <c r="X394" i="15"/>
  <c r="C389" i="27"/>
  <c r="E389" i="27"/>
  <c r="M349" i="27"/>
  <c r="T349" i="27"/>
  <c r="Q349" i="27"/>
  <c r="J349" i="27"/>
  <c r="U349" i="27"/>
  <c r="R349" i="27"/>
  <c r="L349" i="27"/>
  <c r="K349" i="27"/>
  <c r="O349" i="27"/>
  <c r="S349" i="27"/>
  <c r="W349" i="27"/>
  <c r="P349" i="27"/>
  <c r="X349" i="27"/>
  <c r="N349" i="27"/>
  <c r="V349" i="27"/>
  <c r="C390" i="27"/>
  <c r="E390" i="27"/>
  <c r="Z383" i="15"/>
  <c r="W383" i="15"/>
  <c r="U383" i="15"/>
  <c r="T383" i="15"/>
  <c r="AA383" i="15"/>
  <c r="X383" i="15"/>
  <c r="AB383" i="15"/>
  <c r="R383" i="15"/>
  <c r="AD383" i="15" s="1"/>
  <c r="S383" i="15"/>
  <c r="AE383" i="15" s="1"/>
  <c r="Y383" i="15"/>
  <c r="Q383" i="15"/>
  <c r="AC383" i="15" s="1"/>
  <c r="V383" i="15"/>
  <c r="C444" i="15"/>
  <c r="E444" i="15"/>
  <c r="I484" i="15"/>
  <c r="D444" i="15"/>
  <c r="A439" i="27"/>
  <c r="A484" i="15"/>
  <c r="B444" i="15"/>
  <c r="A430" i="27"/>
  <c r="A475" i="15"/>
  <c r="D435" i="15"/>
  <c r="B435" i="15"/>
  <c r="E435" i="15"/>
  <c r="I475" i="15"/>
  <c r="C435" i="15"/>
  <c r="C378" i="27"/>
  <c r="E378" i="27"/>
  <c r="W404" i="15"/>
  <c r="Z404" i="15"/>
  <c r="R404" i="15"/>
  <c r="AD404" i="15" s="1"/>
  <c r="U404" i="15"/>
  <c r="Q404" i="15"/>
  <c r="AC404" i="15" s="1"/>
  <c r="Y404" i="15"/>
  <c r="AB404" i="15"/>
  <c r="AA404" i="15"/>
  <c r="X404" i="15"/>
  <c r="V404" i="15"/>
  <c r="S404" i="15"/>
  <c r="AE404" i="15" s="1"/>
  <c r="T404" i="15"/>
  <c r="E423" i="15"/>
  <c r="I463" i="15"/>
  <c r="A463" i="15"/>
  <c r="B423" i="15"/>
  <c r="A418" i="27"/>
  <c r="C423" i="15"/>
  <c r="D423" i="15"/>
  <c r="W383" i="27"/>
  <c r="Q383" i="27"/>
  <c r="J383" i="27"/>
  <c r="S383" i="27"/>
  <c r="N383" i="27"/>
  <c r="U383" i="27"/>
  <c r="R383" i="27"/>
  <c r="V383" i="27"/>
  <c r="L383" i="27"/>
  <c r="P383" i="27"/>
  <c r="T383" i="27"/>
  <c r="X383" i="27"/>
  <c r="K383" i="27"/>
  <c r="M383" i="27"/>
  <c r="O383" i="27"/>
  <c r="D448" i="15"/>
  <c r="A443" i="27"/>
  <c r="A488" i="15"/>
  <c r="B448" i="15"/>
  <c r="C448" i="15"/>
  <c r="E448" i="15"/>
  <c r="I488" i="15"/>
  <c r="J361" i="27"/>
  <c r="O361" i="27"/>
  <c r="U361" i="27"/>
  <c r="Q361" i="27"/>
  <c r="X361" i="27"/>
  <c r="K361" i="27"/>
  <c r="T361" i="27"/>
  <c r="V361" i="27"/>
  <c r="P361" i="27"/>
  <c r="R361" i="27"/>
  <c r="S361" i="27"/>
  <c r="L361" i="27"/>
  <c r="M361" i="27"/>
  <c r="W361" i="27"/>
  <c r="N361" i="27"/>
  <c r="C401" i="27"/>
  <c r="E401" i="27"/>
  <c r="O363" i="27"/>
  <c r="Q363" i="27"/>
  <c r="S363" i="27"/>
  <c r="U363" i="27"/>
  <c r="W363" i="27"/>
  <c r="V363" i="27"/>
  <c r="J363" i="27"/>
  <c r="L363" i="27"/>
  <c r="N363" i="27"/>
  <c r="P363" i="27"/>
  <c r="R363" i="27"/>
  <c r="T363" i="27"/>
  <c r="X363" i="27"/>
  <c r="K363" i="27"/>
  <c r="M363" i="27"/>
  <c r="W408" i="15"/>
  <c r="AA408" i="15"/>
  <c r="T408" i="15"/>
  <c r="U408" i="15"/>
  <c r="S408" i="15"/>
  <c r="AE408" i="15" s="1"/>
  <c r="R408" i="15"/>
  <c r="AD408" i="15" s="1"/>
  <c r="AB408" i="15"/>
  <c r="Z408" i="15"/>
  <c r="Y408" i="15"/>
  <c r="V408" i="15"/>
  <c r="Q408" i="15"/>
  <c r="X408" i="15"/>
  <c r="AC398" i="15"/>
  <c r="C425" i="27"/>
  <c r="E425" i="27"/>
  <c r="Z389" i="15"/>
  <c r="X389" i="15"/>
  <c r="S389" i="15"/>
  <c r="U389" i="15"/>
  <c r="R389" i="15"/>
  <c r="AD389" i="15" s="1"/>
  <c r="AA389" i="15"/>
  <c r="AB389" i="15"/>
  <c r="Q389" i="15"/>
  <c r="AC389" i="15" s="1"/>
  <c r="W389" i="15"/>
  <c r="V389" i="15"/>
  <c r="Y389" i="15"/>
  <c r="T389" i="15"/>
  <c r="A441" i="27"/>
  <c r="B446" i="15"/>
  <c r="C446" i="15"/>
  <c r="A486" i="15"/>
  <c r="D446" i="15"/>
  <c r="E446" i="15"/>
  <c r="I486" i="15"/>
  <c r="E403" i="27"/>
  <c r="C403" i="27"/>
  <c r="E476" i="15"/>
  <c r="B476" i="15"/>
  <c r="C476" i="15"/>
  <c r="D476" i="15"/>
  <c r="A471" i="27"/>
  <c r="U393" i="27"/>
  <c r="Q393" i="27"/>
  <c r="W393" i="27"/>
  <c r="S393" i="27"/>
  <c r="L393" i="27"/>
  <c r="M393" i="27"/>
  <c r="P393" i="27"/>
  <c r="T393" i="27"/>
  <c r="X393" i="27"/>
  <c r="J393" i="27"/>
  <c r="N393" i="27"/>
  <c r="R393" i="27"/>
  <c r="V393" i="27"/>
  <c r="K393" i="27"/>
  <c r="O393" i="27"/>
  <c r="Z406" i="15"/>
  <c r="W406" i="15"/>
  <c r="AB406" i="15"/>
  <c r="V406" i="15"/>
  <c r="Q406" i="15"/>
  <c r="AC406" i="15" s="1"/>
  <c r="S406" i="15"/>
  <c r="AE406" i="15" s="1"/>
  <c r="X406" i="15"/>
  <c r="AA406" i="15"/>
  <c r="Y406" i="15"/>
  <c r="T406" i="15"/>
  <c r="R406" i="15"/>
  <c r="AD406" i="15" s="1"/>
  <c r="U406" i="15"/>
  <c r="D470" i="15"/>
  <c r="C470" i="15"/>
  <c r="A465" i="27"/>
  <c r="B470" i="15"/>
  <c r="E470" i="15"/>
  <c r="D429" i="15"/>
  <c r="C429" i="15"/>
  <c r="E429" i="15"/>
  <c r="I469" i="15"/>
  <c r="A469" i="15"/>
  <c r="B429" i="15"/>
  <c r="A424" i="27"/>
  <c r="AC368" i="15"/>
  <c r="E478" i="15"/>
  <c r="C478" i="15"/>
  <c r="A473" i="27"/>
  <c r="D478" i="15"/>
  <c r="B478" i="15"/>
  <c r="C431" i="27"/>
  <c r="E431" i="27"/>
  <c r="E433" i="27"/>
  <c r="C433" i="27"/>
  <c r="Y481" i="15"/>
  <c r="W481" i="15"/>
  <c r="AB481" i="15"/>
  <c r="T481" i="15"/>
  <c r="Z481" i="15"/>
  <c r="V481" i="15"/>
  <c r="Q481" i="15"/>
  <c r="AC481" i="15" s="1"/>
  <c r="R481" i="15"/>
  <c r="S481" i="15"/>
  <c r="AE481" i="15" s="1"/>
  <c r="U481" i="15"/>
  <c r="AA481" i="15"/>
  <c r="X481" i="15"/>
  <c r="V436" i="15"/>
  <c r="R436" i="15"/>
  <c r="AD436" i="15" s="1"/>
  <c r="X436" i="15"/>
  <c r="Z436" i="15"/>
  <c r="W436" i="15"/>
  <c r="U436" i="15"/>
  <c r="S436" i="15"/>
  <c r="Q436" i="15"/>
  <c r="AC436" i="15" s="1"/>
  <c r="AA436" i="15"/>
  <c r="AB436" i="15"/>
  <c r="Y436" i="15"/>
  <c r="T436" i="15"/>
  <c r="P385" i="27"/>
  <c r="U385" i="27"/>
  <c r="T385" i="27"/>
  <c r="R385" i="27"/>
  <c r="O385" i="27"/>
  <c r="X385" i="27"/>
  <c r="W385" i="27"/>
  <c r="S385" i="27"/>
  <c r="K385" i="27"/>
  <c r="J385" i="27"/>
  <c r="L385" i="27"/>
  <c r="M385" i="27"/>
  <c r="N385" i="27"/>
  <c r="Q385" i="27"/>
  <c r="V385" i="27"/>
  <c r="E384" i="27"/>
  <c r="C384" i="27"/>
  <c r="C476" i="27"/>
  <c r="E476" i="27"/>
  <c r="AA430" i="15"/>
  <c r="T430" i="15"/>
  <c r="X430" i="15"/>
  <c r="S430" i="15"/>
  <c r="AE430" i="15" s="1"/>
  <c r="AB430" i="15"/>
  <c r="V430" i="15"/>
  <c r="Z430" i="15"/>
  <c r="W430" i="15"/>
  <c r="Q430" i="15"/>
  <c r="AC430" i="15" s="1"/>
  <c r="Y430" i="15"/>
  <c r="R430" i="15"/>
  <c r="U430" i="15"/>
  <c r="B468" i="15"/>
  <c r="E468" i="15"/>
  <c r="C468" i="15"/>
  <c r="A463" i="27"/>
  <c r="D468" i="15"/>
  <c r="J344" i="27"/>
  <c r="S344" i="27"/>
  <c r="P344" i="27"/>
  <c r="R344" i="27"/>
  <c r="U344" i="27"/>
  <c r="M344" i="27"/>
  <c r="K344" i="27"/>
  <c r="Q344" i="27"/>
  <c r="V344" i="27"/>
  <c r="W344" i="27"/>
  <c r="L344" i="27"/>
  <c r="X344" i="27"/>
  <c r="T344" i="27"/>
  <c r="N344" i="27"/>
  <c r="O344" i="27"/>
  <c r="U391" i="27"/>
  <c r="O391" i="27"/>
  <c r="W391" i="27"/>
  <c r="Q391" i="27"/>
  <c r="J391" i="27"/>
  <c r="N391" i="27"/>
  <c r="R391" i="27"/>
  <c r="V391" i="27"/>
  <c r="L391" i="27"/>
  <c r="P391" i="27"/>
  <c r="T391" i="27"/>
  <c r="X391" i="27"/>
  <c r="K391" i="27"/>
  <c r="S391" i="27"/>
  <c r="M391" i="27"/>
  <c r="U428" i="15"/>
  <c r="AA428" i="15"/>
  <c r="Z428" i="15"/>
  <c r="Q428" i="15"/>
  <c r="X428" i="15"/>
  <c r="R428" i="15"/>
  <c r="AD428" i="15" s="1"/>
  <c r="S428" i="15"/>
  <c r="AE428" i="15" s="1"/>
  <c r="Y428" i="15"/>
  <c r="V428" i="15"/>
  <c r="T428" i="15"/>
  <c r="AB428" i="15"/>
  <c r="W428" i="15"/>
  <c r="AB438" i="15"/>
  <c r="U438" i="15"/>
  <c r="S438" i="15"/>
  <c r="AE438" i="15" s="1"/>
  <c r="Z438" i="15"/>
  <c r="T438" i="15"/>
  <c r="R438" i="15"/>
  <c r="AD438" i="15" s="1"/>
  <c r="Y438" i="15"/>
  <c r="V438" i="15"/>
  <c r="Q438" i="15"/>
  <c r="X438" i="15"/>
  <c r="W438" i="15"/>
  <c r="AA438" i="15"/>
  <c r="W379" i="27"/>
  <c r="V379" i="27"/>
  <c r="J379" i="27"/>
  <c r="L379" i="27"/>
  <c r="N379" i="27"/>
  <c r="P379" i="27"/>
  <c r="R379" i="27"/>
  <c r="T379" i="27"/>
  <c r="X379" i="27"/>
  <c r="K379" i="27"/>
  <c r="M379" i="27"/>
  <c r="O379" i="27"/>
  <c r="Q379" i="27"/>
  <c r="S379" i="27"/>
  <c r="U379" i="27"/>
  <c r="AC441" i="15"/>
  <c r="B464" i="15"/>
  <c r="E464" i="15"/>
  <c r="C464" i="15"/>
  <c r="A459" i="27"/>
  <c r="D464" i="15"/>
  <c r="C423" i="27"/>
  <c r="E423" i="27"/>
  <c r="AB424" i="15"/>
  <c r="T424" i="15"/>
  <c r="Q424" i="15"/>
  <c r="AC424" i="15" s="1"/>
  <c r="U424" i="15"/>
  <c r="AA424" i="15"/>
  <c r="W424" i="15"/>
  <c r="X424" i="15"/>
  <c r="S424" i="15"/>
  <c r="Z424" i="15"/>
  <c r="Y424" i="15"/>
  <c r="V424" i="15"/>
  <c r="R424" i="15"/>
  <c r="AD424" i="15" s="1"/>
  <c r="S436" i="27"/>
  <c r="N436" i="27"/>
  <c r="V436" i="27"/>
  <c r="U436" i="27"/>
  <c r="W436" i="27"/>
  <c r="J436" i="27"/>
  <c r="L436" i="27"/>
  <c r="M436" i="27"/>
  <c r="P436" i="27"/>
  <c r="O436" i="27"/>
  <c r="T436" i="27"/>
  <c r="R436" i="27"/>
  <c r="X436" i="27"/>
  <c r="Q436" i="27"/>
  <c r="K436" i="27"/>
  <c r="C419" i="27"/>
  <c r="E419" i="27"/>
  <c r="A472" i="27"/>
  <c r="D477" i="15"/>
  <c r="C477" i="15"/>
  <c r="B477" i="15"/>
  <c r="E477" i="15"/>
  <c r="Z437" i="15"/>
  <c r="AA437" i="15"/>
  <c r="U437" i="15"/>
  <c r="V437" i="15"/>
  <c r="X437" i="15"/>
  <c r="W437" i="15"/>
  <c r="Q437" i="15"/>
  <c r="AC437" i="15" s="1"/>
  <c r="R437" i="15"/>
  <c r="AD437" i="15" s="1"/>
  <c r="S437" i="15"/>
  <c r="AE437" i="15" s="1"/>
  <c r="T437" i="15"/>
  <c r="Y437" i="15"/>
  <c r="AB437" i="15"/>
  <c r="AC479" i="37"/>
  <c r="I448" i="38"/>
  <c r="AF448" i="38"/>
  <c r="E448" i="38"/>
  <c r="A488" i="38"/>
  <c r="B448" i="38"/>
  <c r="C448" i="38"/>
  <c r="A443" i="40"/>
  <c r="E443" i="40"/>
  <c r="D448" i="38"/>
  <c r="S408" i="38"/>
  <c r="AE408" i="38" s="1"/>
  <c r="AA408" i="38"/>
  <c r="Z408" i="38"/>
  <c r="Q408" i="38"/>
  <c r="AC408" i="38" s="1"/>
  <c r="Y408" i="38"/>
  <c r="W408" i="38"/>
  <c r="T408" i="38"/>
  <c r="R408" i="38"/>
  <c r="AD408" i="38" s="1"/>
  <c r="U408" i="38"/>
  <c r="AB408" i="38"/>
  <c r="X408" i="38"/>
  <c r="V408" i="38"/>
  <c r="V6" i="12"/>
  <c r="R18" i="28" s="1"/>
  <c r="I13" i="6" s="1"/>
  <c r="W12" i="12"/>
  <c r="X12" i="12"/>
  <c r="Y12" i="12"/>
  <c r="L403" i="40"/>
  <c r="P403" i="40"/>
  <c r="T403" i="40"/>
  <c r="X403" i="40"/>
  <c r="M403" i="40"/>
  <c r="Q403" i="40"/>
  <c r="U403" i="40"/>
  <c r="J403" i="40"/>
  <c r="R403" i="40"/>
  <c r="K403" i="40"/>
  <c r="S403" i="40"/>
  <c r="N403" i="40"/>
  <c r="V403" i="40"/>
  <c r="O403" i="40"/>
  <c r="W403" i="40"/>
  <c r="O18" i="28"/>
  <c r="U392" i="27"/>
  <c r="K392" i="27"/>
  <c r="O392" i="27"/>
  <c r="S392" i="27"/>
  <c r="W392" i="27"/>
  <c r="J392" i="27"/>
  <c r="L392" i="27"/>
  <c r="N392" i="27"/>
  <c r="P392" i="27"/>
  <c r="R392" i="27"/>
  <c r="T392" i="27"/>
  <c r="V392" i="27"/>
  <c r="X392" i="27"/>
  <c r="M392" i="27"/>
  <c r="Q392" i="27"/>
  <c r="T474" i="41"/>
  <c r="M474" i="41"/>
  <c r="U474" i="41"/>
  <c r="S474" i="41"/>
  <c r="V474" i="41"/>
  <c r="O474" i="41"/>
  <c r="P474" i="41"/>
  <c r="N474" i="41"/>
  <c r="X474" i="41"/>
  <c r="Q474" i="41"/>
  <c r="L474" i="41"/>
  <c r="J474" i="41"/>
  <c r="R474" i="41"/>
  <c r="K474" i="41"/>
  <c r="Y474" i="41"/>
  <c r="W474" i="41"/>
  <c r="N19" i="28"/>
  <c r="E432" i="27"/>
  <c r="C432" i="27"/>
  <c r="U483" i="39"/>
  <c r="Y483" i="39"/>
  <c r="P483" i="39"/>
  <c r="R483" i="39"/>
  <c r="X483" i="39"/>
  <c r="O483" i="39"/>
  <c r="S483" i="39"/>
  <c r="Q483" i="39"/>
  <c r="C483" i="39"/>
  <c r="AB483" i="39"/>
  <c r="Z483" i="39"/>
  <c r="N483" i="39"/>
  <c r="T483" i="39"/>
  <c r="B483" i="39"/>
  <c r="AA483" i="39"/>
  <c r="V483" i="39"/>
  <c r="D483" i="39"/>
  <c r="W483" i="39"/>
  <c r="C457" i="39"/>
  <c r="B457" i="39"/>
  <c r="D457" i="39"/>
  <c r="O455" i="39"/>
  <c r="C455" i="39"/>
  <c r="B455" i="39"/>
  <c r="D455" i="39"/>
  <c r="C450" i="39"/>
  <c r="B450" i="39"/>
  <c r="D450" i="39"/>
  <c r="O409" i="39"/>
  <c r="N409" i="39"/>
  <c r="C409" i="39"/>
  <c r="B409" i="39"/>
  <c r="D409" i="39"/>
  <c r="A449" i="39"/>
  <c r="B456" i="39"/>
  <c r="D456" i="39"/>
  <c r="C456" i="39"/>
  <c r="N458" i="39"/>
  <c r="C458" i="39"/>
  <c r="B458" i="39"/>
  <c r="D458" i="39"/>
  <c r="O458" i="39"/>
  <c r="AC445" i="15"/>
  <c r="S4" i="28"/>
  <c r="E36" i="48"/>
  <c r="E37" i="48" s="1"/>
  <c r="F39" i="35"/>
  <c r="U15" i="28"/>
  <c r="U14" i="28"/>
  <c r="G39" i="48"/>
  <c r="C33" i="40"/>
  <c r="A465" i="40"/>
  <c r="E465" i="40"/>
  <c r="E470" i="38"/>
  <c r="B470" i="38"/>
  <c r="I470" i="38"/>
  <c r="AF470" i="38"/>
  <c r="D470" i="38"/>
  <c r="C470" i="38"/>
  <c r="V485" i="15"/>
  <c r="W485" i="15"/>
  <c r="U485" i="15"/>
  <c r="Z485" i="15"/>
  <c r="Y485" i="15"/>
  <c r="T485" i="15"/>
  <c r="AB485" i="15"/>
  <c r="X485" i="15"/>
  <c r="R485" i="15"/>
  <c r="AD485" i="15" s="1"/>
  <c r="AA485" i="15"/>
  <c r="Q485" i="15"/>
  <c r="AC485" i="15" s="1"/>
  <c r="S485" i="15"/>
  <c r="AE485" i="15" s="1"/>
  <c r="P420" i="39"/>
  <c r="Q420" i="39"/>
  <c r="Y420" i="39"/>
  <c r="W420" i="39"/>
  <c r="X420" i="39"/>
  <c r="C420" i="39"/>
  <c r="AB420" i="39"/>
  <c r="T420" i="39"/>
  <c r="A460" i="39"/>
  <c r="R420" i="39"/>
  <c r="S420" i="39"/>
  <c r="O420" i="39"/>
  <c r="B420" i="39"/>
  <c r="AA420" i="39"/>
  <c r="N420" i="39"/>
  <c r="D420" i="39"/>
  <c r="V420" i="39"/>
  <c r="Z420" i="39"/>
  <c r="U420" i="39"/>
  <c r="S30" i="35"/>
  <c r="D24" i="40"/>
  <c r="G30" i="35"/>
  <c r="S440" i="39"/>
  <c r="R440" i="39"/>
  <c r="U440" i="39"/>
  <c r="O440" i="39"/>
  <c r="T440" i="39"/>
  <c r="W440" i="39"/>
  <c r="Z440" i="39"/>
  <c r="N440" i="39"/>
  <c r="P440" i="39"/>
  <c r="Q440" i="39"/>
  <c r="X440" i="39"/>
  <c r="A480" i="39"/>
  <c r="C440" i="39"/>
  <c r="AB440" i="39"/>
  <c r="V440" i="39"/>
  <c r="D440" i="39"/>
  <c r="Y440" i="39"/>
  <c r="B440" i="39"/>
  <c r="AA440" i="39"/>
  <c r="V447" i="39"/>
  <c r="Q447" i="39"/>
  <c r="Y447" i="39"/>
  <c r="Z447" i="39"/>
  <c r="T447" i="39"/>
  <c r="N447" i="39"/>
  <c r="R447" i="39"/>
  <c r="S447" i="39"/>
  <c r="O447" i="39"/>
  <c r="D447" i="39"/>
  <c r="B447" i="39"/>
  <c r="AA447" i="39"/>
  <c r="W447" i="39"/>
  <c r="P447" i="39"/>
  <c r="A487" i="39"/>
  <c r="X447" i="39"/>
  <c r="U447" i="39"/>
  <c r="C447" i="39"/>
  <c r="AB447" i="39"/>
  <c r="S5" i="12"/>
  <c r="U11" i="12"/>
  <c r="V11" i="12"/>
  <c r="R23" i="6"/>
  <c r="W438" i="38"/>
  <c r="X438" i="38"/>
  <c r="Z438" i="38"/>
  <c r="Q438" i="38"/>
  <c r="AC438" i="38" s="1"/>
  <c r="R438" i="38"/>
  <c r="AD438" i="38" s="1"/>
  <c r="AA438" i="38"/>
  <c r="T438" i="38"/>
  <c r="AB438" i="38"/>
  <c r="Y438" i="38"/>
  <c r="V438" i="38"/>
  <c r="U438" i="38"/>
  <c r="S438" i="38"/>
  <c r="AE438" i="38" s="1"/>
  <c r="W430" i="38"/>
  <c r="Y430" i="38"/>
  <c r="T430" i="38"/>
  <c r="AB430" i="38"/>
  <c r="U430" i="38"/>
  <c r="Q430" i="38"/>
  <c r="AC430" i="38" s="1"/>
  <c r="V430" i="38"/>
  <c r="Z430" i="38"/>
  <c r="S430" i="38"/>
  <c r="AE430" i="38" s="1"/>
  <c r="R430" i="38"/>
  <c r="AD430" i="38" s="1"/>
  <c r="X430" i="38"/>
  <c r="AA430" i="38"/>
  <c r="AC471" i="15"/>
  <c r="V489" i="37"/>
  <c r="Q489" i="37"/>
  <c r="AC489" i="37" s="1"/>
  <c r="S489" i="37"/>
  <c r="AE489" i="37" s="1"/>
  <c r="W489" i="37"/>
  <c r="U489" i="37"/>
  <c r="Y489" i="37"/>
  <c r="T489" i="37"/>
  <c r="AB489" i="37"/>
  <c r="Z489" i="37"/>
  <c r="R489" i="37"/>
  <c r="AD489" i="37" s="1"/>
  <c r="AA489" i="37"/>
  <c r="X489" i="37"/>
  <c r="W463" i="38"/>
  <c r="U463" i="38"/>
  <c r="Y463" i="38"/>
  <c r="V463" i="38"/>
  <c r="AB463" i="38"/>
  <c r="X463" i="38"/>
  <c r="AA463" i="38"/>
  <c r="T463" i="38"/>
  <c r="Q463" i="38"/>
  <c r="AC463" i="38" s="1"/>
  <c r="R463" i="38"/>
  <c r="AD463" i="38" s="1"/>
  <c r="S463" i="38"/>
  <c r="AE463" i="38" s="1"/>
  <c r="Z463" i="38"/>
  <c r="A472" i="39"/>
  <c r="D432" i="39"/>
  <c r="Q432" i="39"/>
  <c r="B432" i="39"/>
  <c r="AA432" i="39"/>
  <c r="W432" i="39"/>
  <c r="C432" i="39"/>
  <c r="AB432" i="39"/>
  <c r="P432" i="39"/>
  <c r="T432" i="39"/>
  <c r="R432" i="39"/>
  <c r="O432" i="39"/>
  <c r="S432" i="39"/>
  <c r="U432" i="39"/>
  <c r="Y432" i="39"/>
  <c r="V432" i="39"/>
  <c r="Z432" i="39"/>
  <c r="N432" i="39"/>
  <c r="X432" i="39"/>
  <c r="R29" i="15"/>
  <c r="AD29" i="15" s="1"/>
  <c r="Q29" i="15"/>
  <c r="AC29" i="15" s="1"/>
  <c r="D24" i="27"/>
  <c r="T473" i="39"/>
  <c r="D473" i="39"/>
  <c r="N473" i="39"/>
  <c r="O473" i="39"/>
  <c r="C473" i="39"/>
  <c r="AB473" i="39"/>
  <c r="X473" i="39"/>
  <c r="Q473" i="39"/>
  <c r="R473" i="39"/>
  <c r="S473" i="39"/>
  <c r="B473" i="39"/>
  <c r="AA473" i="39"/>
  <c r="U473" i="39"/>
  <c r="V473" i="39"/>
  <c r="W473" i="39"/>
  <c r="Y473" i="39"/>
  <c r="Z473" i="39"/>
  <c r="P473" i="39"/>
  <c r="I478" i="38"/>
  <c r="AF478" i="38"/>
  <c r="C478" i="38"/>
  <c r="D478" i="38"/>
  <c r="E478" i="38"/>
  <c r="A473" i="40"/>
  <c r="E473" i="40"/>
  <c r="B478" i="38"/>
  <c r="J444" i="41"/>
  <c r="N444" i="41"/>
  <c r="R444" i="41"/>
  <c r="V444" i="41"/>
  <c r="K444" i="41"/>
  <c r="O444" i="41"/>
  <c r="S444" i="41"/>
  <c r="W444" i="41"/>
  <c r="L444" i="41"/>
  <c r="P444" i="41"/>
  <c r="T444" i="41"/>
  <c r="X444" i="41"/>
  <c r="M444" i="41"/>
  <c r="Q444" i="41"/>
  <c r="U444" i="41"/>
  <c r="Y444" i="41"/>
  <c r="L40" i="35"/>
  <c r="S39" i="35"/>
  <c r="N440" i="27"/>
  <c r="U440" i="27"/>
  <c r="L440" i="27"/>
  <c r="T440" i="27"/>
  <c r="Q440" i="27"/>
  <c r="S440" i="27"/>
  <c r="R440" i="27"/>
  <c r="O440" i="27"/>
  <c r="V440" i="27"/>
  <c r="W440" i="27"/>
  <c r="P440" i="27"/>
  <c r="X440" i="27"/>
  <c r="K440" i="27"/>
  <c r="J440" i="27"/>
  <c r="M440" i="27"/>
  <c r="E480" i="27"/>
  <c r="C480" i="27"/>
  <c r="AJ538" i="15"/>
  <c r="H630" i="15"/>
  <c r="F630" i="15"/>
  <c r="E32" i="35"/>
  <c r="C25" i="40"/>
  <c r="E484" i="41"/>
  <c r="C484" i="41"/>
  <c r="H27" i="39"/>
  <c r="H30" i="15"/>
  <c r="E33" i="7"/>
  <c r="O466" i="27"/>
  <c r="S466" i="27"/>
  <c r="W466" i="27"/>
  <c r="M466" i="27"/>
  <c r="L466" i="27"/>
  <c r="V466" i="27"/>
  <c r="J466" i="27"/>
  <c r="T466" i="27"/>
  <c r="U466" i="27"/>
  <c r="R466" i="27"/>
  <c r="Q466" i="27"/>
  <c r="P466" i="27"/>
  <c r="K466" i="27"/>
  <c r="N466" i="27"/>
  <c r="X466" i="27"/>
  <c r="K41" i="7"/>
  <c r="T5" i="28"/>
  <c r="L425" i="40"/>
  <c r="M425" i="40"/>
  <c r="R425" i="40"/>
  <c r="V425" i="40"/>
  <c r="T425" i="40"/>
  <c r="U425" i="40"/>
  <c r="S425" i="40"/>
  <c r="W425" i="40"/>
  <c r="P425" i="40"/>
  <c r="X425" i="40"/>
  <c r="Q425" i="40"/>
  <c r="J425" i="40"/>
  <c r="K425" i="40"/>
  <c r="N425" i="40"/>
  <c r="O425" i="40"/>
  <c r="O429" i="39"/>
  <c r="R429" i="39"/>
  <c r="V429" i="39"/>
  <c r="A469" i="39"/>
  <c r="Z429" i="39"/>
  <c r="D429" i="39"/>
  <c r="U429" i="39"/>
  <c r="B429" i="39"/>
  <c r="AA429" i="39"/>
  <c r="N429" i="39"/>
  <c r="Q429" i="39"/>
  <c r="T429" i="39"/>
  <c r="X429" i="39"/>
  <c r="P429" i="39"/>
  <c r="S429" i="39"/>
  <c r="W429" i="39"/>
  <c r="C429" i="39"/>
  <c r="AB429" i="39"/>
  <c r="Y429" i="39"/>
  <c r="O17" i="28"/>
  <c r="R458" i="40"/>
  <c r="S458" i="40"/>
  <c r="P458" i="40"/>
  <c r="X458" i="40"/>
  <c r="M458" i="40"/>
  <c r="N458" i="40"/>
  <c r="T458" i="40"/>
  <c r="Q458" i="40"/>
  <c r="L458" i="40"/>
  <c r="W458" i="40"/>
  <c r="K458" i="40"/>
  <c r="V458" i="40"/>
  <c r="J458" i="40"/>
  <c r="U458" i="40"/>
  <c r="O458" i="40"/>
  <c r="U433" i="40"/>
  <c r="R433" i="40"/>
  <c r="S433" i="40"/>
  <c r="V433" i="40"/>
  <c r="W433" i="40"/>
  <c r="P433" i="40"/>
  <c r="X433" i="40"/>
  <c r="Q433" i="40"/>
  <c r="J433" i="40"/>
  <c r="K433" i="40"/>
  <c r="N433" i="40"/>
  <c r="O433" i="40"/>
  <c r="L433" i="40"/>
  <c r="T433" i="40"/>
  <c r="M433" i="40"/>
  <c r="N5" i="14"/>
  <c r="N3" i="14" s="1"/>
  <c r="O49" i="39"/>
  <c r="N58" i="39"/>
  <c r="N48" i="39"/>
  <c r="O98" i="39"/>
  <c r="Y432" i="15"/>
  <c r="AA432" i="15"/>
  <c r="R432" i="15"/>
  <c r="AD432" i="15" s="1"/>
  <c r="AB432" i="15"/>
  <c r="X432" i="15"/>
  <c r="T432" i="15"/>
  <c r="U432" i="15"/>
  <c r="V432" i="15"/>
  <c r="W432" i="15"/>
  <c r="Q432" i="15"/>
  <c r="S432" i="15"/>
  <c r="AE432" i="15" s="1"/>
  <c r="Z432" i="15"/>
  <c r="C421" i="27"/>
  <c r="E421" i="27"/>
  <c r="C427" i="27"/>
  <c r="E427" i="27"/>
  <c r="A461" i="27"/>
  <c r="B466" i="15"/>
  <c r="D466" i="15"/>
  <c r="C466" i="15"/>
  <c r="E466" i="15"/>
  <c r="W381" i="27"/>
  <c r="M381" i="27"/>
  <c r="L381" i="27"/>
  <c r="Q381" i="27"/>
  <c r="P381" i="27"/>
  <c r="T381" i="27"/>
  <c r="X381" i="27"/>
  <c r="J381" i="27"/>
  <c r="N381" i="27"/>
  <c r="R381" i="27"/>
  <c r="K381" i="27"/>
  <c r="O381" i="27"/>
  <c r="S381" i="27"/>
  <c r="U381" i="27"/>
  <c r="V381" i="27"/>
  <c r="E472" i="15"/>
  <c r="C472" i="15"/>
  <c r="A467" i="27"/>
  <c r="D472" i="15"/>
  <c r="B472" i="15"/>
  <c r="X438" i="27"/>
  <c r="K438" i="27"/>
  <c r="R438" i="27"/>
  <c r="Q438" i="27"/>
  <c r="W438" i="27"/>
  <c r="L438" i="27"/>
  <c r="M438" i="27"/>
  <c r="V438" i="27"/>
  <c r="O438" i="27"/>
  <c r="P438" i="27"/>
  <c r="S438" i="27"/>
  <c r="J438" i="27"/>
  <c r="T438" i="27"/>
  <c r="N438" i="27"/>
  <c r="U438" i="27"/>
  <c r="T465" i="15"/>
  <c r="W465" i="15"/>
  <c r="AA465" i="15"/>
  <c r="Q465" i="15"/>
  <c r="AC465" i="15" s="1"/>
  <c r="X465" i="15"/>
  <c r="S465" i="15"/>
  <c r="AE465" i="15" s="1"/>
  <c r="Z465" i="15"/>
  <c r="V465" i="15"/>
  <c r="AB465" i="15"/>
  <c r="R465" i="15"/>
  <c r="AD465" i="15" s="1"/>
  <c r="Y465" i="15"/>
  <c r="U465" i="15"/>
  <c r="C460" i="27"/>
  <c r="E460" i="27"/>
  <c r="E478" i="27"/>
  <c r="C478" i="27"/>
  <c r="V420" i="27"/>
  <c r="T420" i="27"/>
  <c r="N420" i="27"/>
  <c r="R420" i="27"/>
  <c r="P420" i="27"/>
  <c r="S420" i="27"/>
  <c r="J420" i="27"/>
  <c r="M420" i="27"/>
  <c r="K420" i="27"/>
  <c r="O420" i="27"/>
  <c r="W420" i="27"/>
  <c r="L420" i="27"/>
  <c r="Q420" i="27"/>
  <c r="U420" i="27"/>
  <c r="X420" i="27"/>
  <c r="Q426" i="15"/>
  <c r="AC426" i="15" s="1"/>
  <c r="AB426" i="15"/>
  <c r="S426" i="15"/>
  <c r="U426" i="15"/>
  <c r="V426" i="15"/>
  <c r="T426" i="15"/>
  <c r="AA426" i="15"/>
  <c r="X426" i="15"/>
  <c r="R426" i="15"/>
  <c r="AD426" i="15" s="1"/>
  <c r="W426" i="15"/>
  <c r="Y426" i="15"/>
  <c r="Z426" i="15"/>
  <c r="X483" i="15"/>
  <c r="AA483" i="15"/>
  <c r="Y483" i="15"/>
  <c r="AB483" i="15"/>
  <c r="S483" i="15"/>
  <c r="AE483" i="15" s="1"/>
  <c r="Q483" i="15"/>
  <c r="W483" i="15"/>
  <c r="Z483" i="15"/>
  <c r="V483" i="15"/>
  <c r="R483" i="15"/>
  <c r="AD483" i="15" s="1"/>
  <c r="U483" i="15"/>
  <c r="T483" i="15"/>
  <c r="K387" i="27"/>
  <c r="M387" i="27"/>
  <c r="O387" i="27"/>
  <c r="Q387" i="27"/>
  <c r="S387" i="27"/>
  <c r="U387" i="27"/>
  <c r="V387" i="27"/>
  <c r="J387" i="27"/>
  <c r="L387" i="27"/>
  <c r="N387" i="27"/>
  <c r="P387" i="27"/>
  <c r="R387" i="27"/>
  <c r="W387" i="27"/>
  <c r="T387" i="27"/>
  <c r="X387" i="27"/>
  <c r="AC410" i="15"/>
  <c r="U405" i="27"/>
  <c r="V405" i="27"/>
  <c r="L405" i="27"/>
  <c r="K405" i="27"/>
  <c r="T405" i="27"/>
  <c r="M405" i="27"/>
  <c r="S405" i="27"/>
  <c r="O405" i="27"/>
  <c r="W405" i="27"/>
  <c r="P405" i="27"/>
  <c r="N405" i="27"/>
  <c r="J405" i="27"/>
  <c r="X405" i="27"/>
  <c r="Q405" i="27"/>
  <c r="R405" i="27"/>
  <c r="C445" i="27"/>
  <c r="E445" i="27"/>
  <c r="Y450" i="15"/>
  <c r="Z450" i="15"/>
  <c r="U450" i="15"/>
  <c r="Q450" i="15"/>
  <c r="S450" i="15"/>
  <c r="AE450" i="15" s="1"/>
  <c r="AB450" i="15"/>
  <c r="T450" i="15"/>
  <c r="R450" i="15"/>
  <c r="AD450" i="15" s="1"/>
  <c r="V450" i="15"/>
  <c r="W450" i="15"/>
  <c r="AA450" i="15"/>
  <c r="X450" i="15"/>
  <c r="A485" i="27"/>
  <c r="E490" i="15"/>
  <c r="B490" i="15"/>
  <c r="D490" i="15"/>
  <c r="C490" i="15"/>
  <c r="S482" i="27"/>
  <c r="J482" i="27"/>
  <c r="O482" i="27"/>
  <c r="U482" i="27"/>
  <c r="R482" i="27"/>
  <c r="T482" i="27"/>
  <c r="Q482" i="27"/>
  <c r="V482" i="27"/>
  <c r="P482" i="27"/>
  <c r="X482" i="27"/>
  <c r="M482" i="27"/>
  <c r="K482" i="27"/>
  <c r="N482" i="27"/>
  <c r="W482" i="27"/>
  <c r="L482" i="27"/>
  <c r="W422" i="27"/>
  <c r="P422" i="27"/>
  <c r="U422" i="27"/>
  <c r="J422" i="27"/>
  <c r="M422" i="27"/>
  <c r="R422" i="27"/>
  <c r="O422" i="27"/>
  <c r="K422" i="27"/>
  <c r="S422" i="27"/>
  <c r="X422" i="27"/>
  <c r="V422" i="27"/>
  <c r="Q422" i="27"/>
  <c r="T422" i="27"/>
  <c r="L422" i="27"/>
  <c r="N422" i="27"/>
  <c r="E484" i="27"/>
  <c r="C484" i="27"/>
  <c r="AC487" i="15"/>
  <c r="C434" i="27"/>
  <c r="E434" i="27"/>
  <c r="Z467" i="15"/>
  <c r="U467" i="15"/>
  <c r="Y467" i="15"/>
  <c r="AA467" i="15"/>
  <c r="X467" i="15"/>
  <c r="W467" i="15"/>
  <c r="Q467" i="15"/>
  <c r="AC467" i="15" s="1"/>
  <c r="T467" i="15"/>
  <c r="AB467" i="15"/>
  <c r="S467" i="15"/>
  <c r="AE467" i="15" s="1"/>
  <c r="R467" i="15"/>
  <c r="AD467" i="15" s="1"/>
  <c r="V467" i="15"/>
  <c r="W489" i="15"/>
  <c r="Q489" i="15"/>
  <c r="Y489" i="15"/>
  <c r="S489" i="15"/>
  <c r="AE489" i="15" s="1"/>
  <c r="X489" i="15"/>
  <c r="R489" i="15"/>
  <c r="AD489" i="15" s="1"/>
  <c r="T489" i="15"/>
  <c r="AA489" i="15"/>
  <c r="V489" i="15"/>
  <c r="Z489" i="15"/>
  <c r="U489" i="15"/>
  <c r="AB489" i="15"/>
  <c r="AC427" i="15"/>
  <c r="X442" i="15"/>
  <c r="AB442" i="15"/>
  <c r="Z442" i="15"/>
  <c r="R442" i="15"/>
  <c r="AD442" i="15" s="1"/>
  <c r="Q442" i="15"/>
  <c r="AA442" i="15"/>
  <c r="S442" i="15"/>
  <c r="AE442" i="15" s="1"/>
  <c r="V442" i="15"/>
  <c r="Y442" i="15"/>
  <c r="W442" i="15"/>
  <c r="U442" i="15"/>
  <c r="T442" i="15"/>
  <c r="C462" i="27"/>
  <c r="E462" i="27"/>
  <c r="Z439" i="15"/>
  <c r="AB439" i="15"/>
  <c r="S439" i="15"/>
  <c r="AE439" i="15" s="1"/>
  <c r="R439" i="15"/>
  <c r="AD439" i="15" s="1"/>
  <c r="Y439" i="15"/>
  <c r="Q439" i="15"/>
  <c r="AC439" i="15" s="1"/>
  <c r="V439" i="15"/>
  <c r="U439" i="15"/>
  <c r="W439" i="15"/>
  <c r="X439" i="15"/>
  <c r="AA439" i="15"/>
  <c r="T439" i="15"/>
  <c r="N444" i="27"/>
  <c r="U444" i="27"/>
  <c r="R444" i="27"/>
  <c r="T444" i="27"/>
  <c r="J444" i="27"/>
  <c r="Q444" i="27"/>
  <c r="M444" i="27"/>
  <c r="S444" i="27"/>
  <c r="L444" i="27"/>
  <c r="V444" i="27"/>
  <c r="W444" i="27"/>
  <c r="O444" i="27"/>
  <c r="P444" i="27"/>
  <c r="X444" i="27"/>
  <c r="K444" i="27"/>
  <c r="A477" i="27"/>
  <c r="D482" i="15"/>
  <c r="B482" i="15"/>
  <c r="C482" i="15"/>
  <c r="E482" i="15"/>
  <c r="AC402" i="15"/>
  <c r="B479" i="15"/>
  <c r="A474" i="27"/>
  <c r="E479" i="15"/>
  <c r="C479" i="15"/>
  <c r="D479" i="15"/>
  <c r="E437" i="27"/>
  <c r="C437" i="27"/>
  <c r="AC449" i="15"/>
  <c r="Q394" i="27"/>
  <c r="U394" i="27"/>
  <c r="J394" i="27"/>
  <c r="L394" i="27"/>
  <c r="T394" i="27"/>
  <c r="N394" i="27"/>
  <c r="V394" i="27"/>
  <c r="P394" i="27"/>
  <c r="X394" i="27"/>
  <c r="R394" i="27"/>
  <c r="K394" i="27"/>
  <c r="O394" i="27"/>
  <c r="S394" i="27"/>
  <c r="W394" i="27"/>
  <c r="M394" i="27"/>
  <c r="Q397" i="27"/>
  <c r="L397" i="27"/>
  <c r="J397" i="27"/>
  <c r="M397" i="27"/>
  <c r="R397" i="27"/>
  <c r="K397" i="27"/>
  <c r="O397" i="27"/>
  <c r="S397" i="27"/>
  <c r="W397" i="27"/>
  <c r="P397" i="27"/>
  <c r="X397" i="27"/>
  <c r="N397" i="27"/>
  <c r="U397" i="27"/>
  <c r="T397" i="27"/>
  <c r="V397" i="27"/>
  <c r="L471" i="40"/>
  <c r="V471" i="40"/>
  <c r="Q471" i="40"/>
  <c r="O471" i="40"/>
  <c r="S471" i="40"/>
  <c r="X471" i="40"/>
  <c r="W471" i="40"/>
  <c r="R471" i="40"/>
  <c r="M471" i="40"/>
  <c r="T471" i="40"/>
  <c r="K471" i="40"/>
  <c r="J471" i="40"/>
  <c r="P471" i="40"/>
  <c r="U471" i="40"/>
  <c r="N471" i="40"/>
  <c r="U476" i="38"/>
  <c r="X476" i="38"/>
  <c r="Z476" i="38"/>
  <c r="AA476" i="38"/>
  <c r="S476" i="38"/>
  <c r="AE476" i="38" s="1"/>
  <c r="AB476" i="38"/>
  <c r="Y476" i="38"/>
  <c r="T476" i="38"/>
  <c r="W476" i="38"/>
  <c r="Q476" i="38"/>
  <c r="AC476" i="38" s="1"/>
  <c r="V476" i="38"/>
  <c r="R476" i="38"/>
  <c r="AD476" i="38" s="1"/>
  <c r="M461" i="40"/>
  <c r="J461" i="40"/>
  <c r="P461" i="40"/>
  <c r="V461" i="40"/>
  <c r="W461" i="40"/>
  <c r="X461" i="40"/>
  <c r="L461" i="40"/>
  <c r="O461" i="40"/>
  <c r="U461" i="40"/>
  <c r="Q461" i="40"/>
  <c r="R461" i="40"/>
  <c r="K461" i="40"/>
  <c r="T461" i="40"/>
  <c r="S461" i="40"/>
  <c r="N461" i="40"/>
  <c r="C483" i="38"/>
  <c r="A478" i="40"/>
  <c r="E478" i="40"/>
  <c r="I483" i="38"/>
  <c r="AF483" i="38"/>
  <c r="D483" i="38"/>
  <c r="E483" i="38"/>
  <c r="B483" i="38"/>
  <c r="Z466" i="38"/>
  <c r="AA466" i="38"/>
  <c r="U466" i="38"/>
  <c r="Q466" i="38"/>
  <c r="AC466" i="38" s="1"/>
  <c r="R466" i="38"/>
  <c r="AD466" i="38" s="1"/>
  <c r="W466" i="38"/>
  <c r="Y466" i="38"/>
  <c r="S466" i="38"/>
  <c r="AE466" i="38" s="1"/>
  <c r="X466" i="38"/>
  <c r="V466" i="38"/>
  <c r="AB466" i="38"/>
  <c r="T466" i="38"/>
  <c r="V443" i="38"/>
  <c r="R443" i="38"/>
  <c r="AD443" i="38" s="1"/>
  <c r="AA443" i="38"/>
  <c r="Z443" i="38"/>
  <c r="U443" i="38"/>
  <c r="S443" i="38"/>
  <c r="AE443" i="38" s="1"/>
  <c r="T443" i="38"/>
  <c r="X443" i="38"/>
  <c r="Q443" i="38"/>
  <c r="AC443" i="38" s="1"/>
  <c r="AB443" i="38"/>
  <c r="W443" i="38"/>
  <c r="Y443" i="38"/>
  <c r="O438" i="40"/>
  <c r="W438" i="40"/>
  <c r="U438" i="40"/>
  <c r="L438" i="40"/>
  <c r="T438" i="40"/>
  <c r="P438" i="40"/>
  <c r="J438" i="40"/>
  <c r="V438" i="40"/>
  <c r="K438" i="40"/>
  <c r="N438" i="40"/>
  <c r="X438" i="40"/>
  <c r="R438" i="40"/>
  <c r="S438" i="40"/>
  <c r="M438" i="40"/>
  <c r="Q438" i="40"/>
  <c r="X474" i="40"/>
  <c r="U474" i="40"/>
  <c r="O474" i="40"/>
  <c r="W474" i="40"/>
  <c r="K474" i="40"/>
  <c r="S474" i="40"/>
  <c r="L474" i="40"/>
  <c r="M474" i="40"/>
  <c r="V474" i="40"/>
  <c r="R474" i="40"/>
  <c r="P474" i="40"/>
  <c r="Q474" i="40"/>
  <c r="J474" i="40"/>
  <c r="N474" i="40"/>
  <c r="T474" i="40"/>
  <c r="X479" i="38"/>
  <c r="R479" i="38"/>
  <c r="AD479" i="38" s="1"/>
  <c r="AB479" i="38"/>
  <c r="S479" i="38"/>
  <c r="AE479" i="38" s="1"/>
  <c r="W479" i="38"/>
  <c r="Q479" i="38"/>
  <c r="AC479" i="38" s="1"/>
  <c r="AA479" i="38"/>
  <c r="Y479" i="38"/>
  <c r="V479" i="38"/>
  <c r="Z479" i="38"/>
  <c r="U479" i="38"/>
  <c r="T479" i="38"/>
  <c r="AA482" i="38"/>
  <c r="Z482" i="38"/>
  <c r="T482" i="38"/>
  <c r="R482" i="38"/>
  <c r="AD482" i="38" s="1"/>
  <c r="V482" i="38"/>
  <c r="Q482" i="38"/>
  <c r="AC482" i="38" s="1"/>
  <c r="AB482" i="38"/>
  <c r="W482" i="38"/>
  <c r="X482" i="38"/>
  <c r="Y482" i="38"/>
  <c r="S482" i="38"/>
  <c r="AE482" i="38" s="1"/>
  <c r="U482" i="38"/>
  <c r="O477" i="40"/>
  <c r="Q477" i="40"/>
  <c r="W477" i="40"/>
  <c r="T477" i="40"/>
  <c r="U477" i="40"/>
  <c r="L477" i="40"/>
  <c r="X477" i="40"/>
  <c r="J477" i="40"/>
  <c r="R477" i="40"/>
  <c r="N477" i="40"/>
  <c r="K477" i="40"/>
  <c r="S477" i="40"/>
  <c r="M477" i="40"/>
  <c r="V477" i="40"/>
  <c r="P477" i="40"/>
  <c r="R481" i="40"/>
  <c r="Q481" i="40"/>
  <c r="K481" i="40"/>
  <c r="L481" i="40"/>
  <c r="S481" i="40"/>
  <c r="T481" i="40"/>
  <c r="P481" i="40"/>
  <c r="M481" i="40"/>
  <c r="U481" i="40"/>
  <c r="J481" i="40"/>
  <c r="N481" i="40"/>
  <c r="V481" i="40"/>
  <c r="O481" i="40"/>
  <c r="W481" i="40"/>
  <c r="X481" i="40"/>
  <c r="Z486" i="38"/>
  <c r="U486" i="38"/>
  <c r="S486" i="38"/>
  <c r="AE486" i="38" s="1"/>
  <c r="T486" i="38"/>
  <c r="W486" i="38"/>
  <c r="Q486" i="38"/>
  <c r="AC486" i="38" s="1"/>
  <c r="R486" i="38"/>
  <c r="AD486" i="38" s="1"/>
  <c r="AB486" i="38"/>
  <c r="X486" i="38"/>
  <c r="AA486" i="38"/>
  <c r="Y486" i="38"/>
  <c r="V486" i="38"/>
  <c r="U5" i="28"/>
  <c r="G36" i="48" s="1"/>
  <c r="G37" i="48" s="1"/>
  <c r="S482" i="41"/>
  <c r="K482" i="41"/>
  <c r="L482" i="41"/>
  <c r="M482" i="41"/>
  <c r="V482" i="41"/>
  <c r="N482" i="41"/>
  <c r="R482" i="41"/>
  <c r="J482" i="41"/>
  <c r="X482" i="41"/>
  <c r="P482" i="41"/>
  <c r="T482" i="41"/>
  <c r="Q482" i="41"/>
  <c r="Y482" i="41"/>
  <c r="U482" i="41"/>
  <c r="W482" i="41"/>
  <c r="O482" i="41"/>
  <c r="C445" i="41"/>
  <c r="E445" i="41"/>
  <c r="C461" i="41"/>
  <c r="E461" i="41"/>
  <c r="B490" i="37"/>
  <c r="C490" i="37"/>
  <c r="D490" i="37"/>
  <c r="A485" i="41"/>
  <c r="E490" i="37"/>
  <c r="AC426" i="37"/>
  <c r="J405" i="41"/>
  <c r="S405" i="41"/>
  <c r="W405" i="41"/>
  <c r="K405" i="41"/>
  <c r="U405" i="41"/>
  <c r="V405" i="41"/>
  <c r="O405" i="41"/>
  <c r="N405" i="41"/>
  <c r="X405" i="41"/>
  <c r="R405" i="41"/>
  <c r="P405" i="41"/>
  <c r="M405" i="41"/>
  <c r="L405" i="41"/>
  <c r="T405" i="41"/>
  <c r="Y405" i="41"/>
  <c r="Q405" i="41"/>
  <c r="P475" i="41"/>
  <c r="U475" i="41"/>
  <c r="J475" i="41"/>
  <c r="Y475" i="41"/>
  <c r="X475" i="41"/>
  <c r="M475" i="41"/>
  <c r="L475" i="41"/>
  <c r="O475" i="41"/>
  <c r="Q475" i="41"/>
  <c r="S475" i="41"/>
  <c r="R475" i="41"/>
  <c r="V475" i="41"/>
  <c r="T475" i="41"/>
  <c r="N475" i="41"/>
  <c r="K475" i="41"/>
  <c r="W475" i="41"/>
  <c r="AC410" i="37"/>
  <c r="W421" i="41"/>
  <c r="N421" i="41"/>
  <c r="O421" i="41"/>
  <c r="P421" i="41"/>
  <c r="Y421" i="41"/>
  <c r="R421" i="41"/>
  <c r="J421" i="41"/>
  <c r="T421" i="41"/>
  <c r="L421" i="41"/>
  <c r="Q421" i="41"/>
  <c r="V421" i="41"/>
  <c r="X421" i="41"/>
  <c r="S421" i="41"/>
  <c r="K421" i="41"/>
  <c r="U421" i="41"/>
  <c r="M421" i="41"/>
  <c r="AC480" i="37"/>
  <c r="Q450" i="37"/>
  <c r="AC450" i="37" s="1"/>
  <c r="Y450" i="37"/>
  <c r="X450" i="37"/>
  <c r="W450" i="37"/>
  <c r="T450" i="37"/>
  <c r="U450" i="37"/>
  <c r="V450" i="37"/>
  <c r="S450" i="37"/>
  <c r="AE450" i="37" s="1"/>
  <c r="AA450" i="37"/>
  <c r="AB450" i="37"/>
  <c r="Z450" i="37"/>
  <c r="R450" i="37"/>
  <c r="AD450" i="37" s="1"/>
  <c r="X466" i="37"/>
  <c r="AB466" i="37"/>
  <c r="U466" i="37"/>
  <c r="S466" i="37"/>
  <c r="AE466" i="37" s="1"/>
  <c r="V466" i="37"/>
  <c r="T466" i="37"/>
  <c r="Q466" i="37"/>
  <c r="R466" i="37"/>
  <c r="AD466" i="37" s="1"/>
  <c r="W466" i="37"/>
  <c r="AA466" i="37"/>
  <c r="Y466" i="37"/>
  <c r="Z466" i="37"/>
  <c r="C443" i="41"/>
  <c r="E443" i="41"/>
  <c r="E437" i="41"/>
  <c r="C437" i="41"/>
  <c r="E482" i="37"/>
  <c r="D482" i="37"/>
  <c r="C482" i="37"/>
  <c r="B482" i="37"/>
  <c r="A477" i="41"/>
  <c r="AB442" i="37"/>
  <c r="X442" i="37"/>
  <c r="Q442" i="37"/>
  <c r="AC442" i="37" s="1"/>
  <c r="W442" i="37"/>
  <c r="AA442" i="37"/>
  <c r="V442" i="37"/>
  <c r="Z442" i="37"/>
  <c r="T442" i="37"/>
  <c r="S442" i="37"/>
  <c r="AE442" i="37" s="1"/>
  <c r="U442" i="37"/>
  <c r="Y442" i="37"/>
  <c r="R442" i="37"/>
  <c r="AD442" i="37" s="1"/>
  <c r="E439" i="41"/>
  <c r="C439" i="41"/>
  <c r="Y403" i="41"/>
  <c r="V403" i="41"/>
  <c r="P403" i="41"/>
  <c r="N403" i="41"/>
  <c r="J403" i="41"/>
  <c r="M403" i="41"/>
  <c r="S403" i="41"/>
  <c r="R403" i="41"/>
  <c r="K403" i="41"/>
  <c r="X403" i="41"/>
  <c r="O403" i="41"/>
  <c r="T403" i="41"/>
  <c r="W403" i="41"/>
  <c r="Q403" i="41"/>
  <c r="L403" i="41"/>
  <c r="U403" i="41"/>
  <c r="T397" i="41"/>
  <c r="S397" i="41"/>
  <c r="W397" i="41"/>
  <c r="Y397" i="41"/>
  <c r="J397" i="41"/>
  <c r="Q397" i="41"/>
  <c r="M397" i="41"/>
  <c r="L397" i="41"/>
  <c r="X397" i="41"/>
  <c r="N397" i="41"/>
  <c r="V397" i="41"/>
  <c r="R397" i="41"/>
  <c r="O397" i="41"/>
  <c r="P397" i="41"/>
  <c r="K397" i="41"/>
  <c r="U397" i="41"/>
  <c r="D484" i="37"/>
  <c r="C484" i="37"/>
  <c r="E484" i="37"/>
  <c r="A479" i="41"/>
  <c r="B484" i="37"/>
  <c r="AB444" i="37"/>
  <c r="W444" i="37"/>
  <c r="Q444" i="37"/>
  <c r="AC444" i="37" s="1"/>
  <c r="R444" i="37"/>
  <c r="AD444" i="37" s="1"/>
  <c r="AA444" i="37"/>
  <c r="T444" i="37"/>
  <c r="V444" i="37"/>
  <c r="X444" i="37"/>
  <c r="Z444" i="37"/>
  <c r="Y444" i="37"/>
  <c r="S444" i="37"/>
  <c r="AE444" i="37" s="1"/>
  <c r="U444" i="37"/>
  <c r="U399" i="41"/>
  <c r="Y399" i="41"/>
  <c r="J399" i="41"/>
  <c r="R399" i="41"/>
  <c r="X399" i="41"/>
  <c r="M399" i="41"/>
  <c r="V399" i="41"/>
  <c r="P399" i="41"/>
  <c r="S399" i="41"/>
  <c r="W399" i="41"/>
  <c r="Q399" i="41"/>
  <c r="L399" i="41"/>
  <c r="T399" i="41"/>
  <c r="N399" i="41"/>
  <c r="K399" i="41"/>
  <c r="O399" i="41"/>
  <c r="Z448" i="37"/>
  <c r="V448" i="37"/>
  <c r="X448" i="37"/>
  <c r="R448" i="37"/>
  <c r="AD448" i="37" s="1"/>
  <c r="AA448" i="37"/>
  <c r="U448" i="37"/>
  <c r="T448" i="37"/>
  <c r="W448" i="37"/>
  <c r="Q448" i="37"/>
  <c r="AB448" i="37"/>
  <c r="Y448" i="37"/>
  <c r="S448" i="37"/>
  <c r="AE448" i="37" s="1"/>
  <c r="E488" i="37"/>
  <c r="C488" i="37"/>
  <c r="D488" i="37"/>
  <c r="A483" i="41"/>
  <c r="B488" i="37"/>
  <c r="AC404" i="37"/>
  <c r="V470" i="41"/>
  <c r="U470" i="41"/>
  <c r="O470" i="41"/>
  <c r="S470" i="41"/>
  <c r="M470" i="41"/>
  <c r="Y470" i="41"/>
  <c r="K470" i="41"/>
  <c r="W470" i="41"/>
  <c r="Q470" i="41"/>
  <c r="L470" i="41"/>
  <c r="J470" i="41"/>
  <c r="P470" i="41"/>
  <c r="N470" i="41"/>
  <c r="T470" i="41"/>
  <c r="R470" i="41"/>
  <c r="X470" i="41"/>
  <c r="W466" i="41"/>
  <c r="Y466" i="41"/>
  <c r="S466" i="41"/>
  <c r="N466" i="41"/>
  <c r="P466" i="41"/>
  <c r="J466" i="41"/>
  <c r="U466" i="41"/>
  <c r="L466" i="41"/>
  <c r="O466" i="41"/>
  <c r="V466" i="41"/>
  <c r="Q466" i="41"/>
  <c r="X466" i="41"/>
  <c r="K466" i="41"/>
  <c r="R466" i="41"/>
  <c r="M466" i="41"/>
  <c r="T466" i="41"/>
  <c r="AC471" i="37"/>
  <c r="N476" i="41"/>
  <c r="P476" i="41"/>
  <c r="R476" i="41"/>
  <c r="T476" i="41"/>
  <c r="K476" i="41"/>
  <c r="M476" i="41"/>
  <c r="X476" i="41"/>
  <c r="O476" i="41"/>
  <c r="Q476" i="41"/>
  <c r="S476" i="41"/>
  <c r="U476" i="41"/>
  <c r="W476" i="41"/>
  <c r="Y476" i="41"/>
  <c r="J476" i="41"/>
  <c r="L476" i="41"/>
  <c r="V476" i="41"/>
  <c r="V440" i="15"/>
  <c r="Q440" i="15"/>
  <c r="AC440" i="15" s="1"/>
  <c r="R440" i="15"/>
  <c r="AD440" i="15" s="1"/>
  <c r="Z440" i="15"/>
  <c r="S440" i="15"/>
  <c r="AE440" i="15" s="1"/>
  <c r="Y440" i="15"/>
  <c r="AA440" i="15"/>
  <c r="W440" i="15"/>
  <c r="T440" i="15"/>
  <c r="U440" i="15"/>
  <c r="X440" i="15"/>
  <c r="AB440" i="15"/>
  <c r="A475" i="27"/>
  <c r="C480" i="15"/>
  <c r="E480" i="15"/>
  <c r="D480" i="15"/>
  <c r="B480" i="15"/>
  <c r="E435" i="27"/>
  <c r="C435" i="27"/>
  <c r="M395" i="27"/>
  <c r="Q395" i="27"/>
  <c r="U395" i="27"/>
  <c r="J395" i="27"/>
  <c r="R395" i="27"/>
  <c r="L395" i="27"/>
  <c r="T395" i="27"/>
  <c r="W395" i="27"/>
  <c r="K395" i="27"/>
  <c r="N395" i="27"/>
  <c r="O395" i="27"/>
  <c r="V395" i="27"/>
  <c r="S395" i="27"/>
  <c r="P395" i="27"/>
  <c r="X395" i="27"/>
  <c r="R444" i="15"/>
  <c r="S444" i="15"/>
  <c r="AE444" i="15" s="1"/>
  <c r="W444" i="15"/>
  <c r="U444" i="15"/>
  <c r="AB444" i="15"/>
  <c r="Q444" i="15"/>
  <c r="AC444" i="15" s="1"/>
  <c r="AA444" i="15"/>
  <c r="V444" i="15"/>
  <c r="Y444" i="15"/>
  <c r="T444" i="15"/>
  <c r="X444" i="15"/>
  <c r="Z444" i="15"/>
  <c r="AB435" i="15"/>
  <c r="AA435" i="15"/>
  <c r="T435" i="15"/>
  <c r="Q435" i="15"/>
  <c r="AC435" i="15" s="1"/>
  <c r="V435" i="15"/>
  <c r="W435" i="15"/>
  <c r="U435" i="15"/>
  <c r="R435" i="15"/>
  <c r="AD435" i="15" s="1"/>
  <c r="Y435" i="15"/>
  <c r="X435" i="15"/>
  <c r="Z435" i="15"/>
  <c r="S435" i="15"/>
  <c r="AE435" i="15" s="1"/>
  <c r="R390" i="27"/>
  <c r="T390" i="27"/>
  <c r="V390" i="27"/>
  <c r="X390" i="27"/>
  <c r="K390" i="27"/>
  <c r="O390" i="27"/>
  <c r="S390" i="27"/>
  <c r="W390" i="27"/>
  <c r="J390" i="27"/>
  <c r="M390" i="27"/>
  <c r="L390" i="27"/>
  <c r="Q390" i="27"/>
  <c r="N390" i="27"/>
  <c r="U390" i="27"/>
  <c r="P390" i="27"/>
  <c r="A470" i="27"/>
  <c r="C475" i="15"/>
  <c r="D475" i="15"/>
  <c r="E475" i="15"/>
  <c r="B475" i="15"/>
  <c r="AA423" i="15"/>
  <c r="R423" i="15"/>
  <c r="AD423" i="15" s="1"/>
  <c r="Q423" i="15"/>
  <c r="AC423" i="15" s="1"/>
  <c r="Z423" i="15"/>
  <c r="S423" i="15"/>
  <c r="AE423" i="15" s="1"/>
  <c r="X423" i="15"/>
  <c r="U423" i="15"/>
  <c r="Y423" i="15"/>
  <c r="V423" i="15"/>
  <c r="AB423" i="15"/>
  <c r="T423" i="15"/>
  <c r="W423" i="15"/>
  <c r="E430" i="27"/>
  <c r="C430" i="27"/>
  <c r="C429" i="27"/>
  <c r="E429" i="27"/>
  <c r="C418" i="27"/>
  <c r="E418" i="27"/>
  <c r="E484" i="15"/>
  <c r="B484" i="15"/>
  <c r="C484" i="15"/>
  <c r="D484" i="15"/>
  <c r="A479" i="27"/>
  <c r="V434" i="15"/>
  <c r="Y434" i="15"/>
  <c r="W434" i="15"/>
  <c r="U434" i="15"/>
  <c r="T434" i="15"/>
  <c r="X434" i="15"/>
  <c r="AB434" i="15"/>
  <c r="Z434" i="15"/>
  <c r="R434" i="15"/>
  <c r="AD434" i="15" s="1"/>
  <c r="Q434" i="15"/>
  <c r="AC434" i="15" s="1"/>
  <c r="AA434" i="15"/>
  <c r="S434" i="15"/>
  <c r="AE434" i="15" s="1"/>
  <c r="P399" i="27"/>
  <c r="R399" i="27"/>
  <c r="T399" i="27"/>
  <c r="V399" i="27"/>
  <c r="X399" i="27"/>
  <c r="L399" i="27"/>
  <c r="K399" i="27"/>
  <c r="M399" i="27"/>
  <c r="O399" i="27"/>
  <c r="Q399" i="27"/>
  <c r="S399" i="27"/>
  <c r="U399" i="27"/>
  <c r="W399" i="27"/>
  <c r="J399" i="27"/>
  <c r="N399" i="27"/>
  <c r="D463" i="15"/>
  <c r="C463" i="15"/>
  <c r="B463" i="15"/>
  <c r="A458" i="27"/>
  <c r="E463" i="15"/>
  <c r="E439" i="27"/>
  <c r="C439" i="27"/>
  <c r="M389" i="27"/>
  <c r="Q389" i="27"/>
  <c r="U389" i="27"/>
  <c r="L389" i="27"/>
  <c r="T389" i="27"/>
  <c r="J389" i="27"/>
  <c r="R389" i="27"/>
  <c r="W389" i="27"/>
  <c r="K389" i="27"/>
  <c r="P389" i="27"/>
  <c r="O389" i="27"/>
  <c r="X389" i="27"/>
  <c r="S389" i="27"/>
  <c r="N389" i="27"/>
  <c r="V389" i="27"/>
  <c r="A469" i="27"/>
  <c r="E474" i="15"/>
  <c r="D474" i="15"/>
  <c r="C474" i="15"/>
  <c r="B474" i="15"/>
  <c r="X378" i="27"/>
  <c r="N378" i="27"/>
  <c r="O378" i="27"/>
  <c r="Q378" i="27"/>
  <c r="V378" i="27"/>
  <c r="U378" i="27"/>
  <c r="W378" i="27"/>
  <c r="P378" i="27"/>
  <c r="S378" i="27"/>
  <c r="R378" i="27"/>
  <c r="M378" i="27"/>
  <c r="L378" i="27"/>
  <c r="T378" i="27"/>
  <c r="K378" i="27"/>
  <c r="J378" i="27"/>
  <c r="Z478" i="15"/>
  <c r="T478" i="15"/>
  <c r="S478" i="15"/>
  <c r="AE478" i="15" s="1"/>
  <c r="V478" i="15"/>
  <c r="R478" i="15"/>
  <c r="AD478" i="15" s="1"/>
  <c r="Y478" i="15"/>
  <c r="U478" i="15"/>
  <c r="AB478" i="15"/>
  <c r="Q478" i="15"/>
  <c r="AA478" i="15"/>
  <c r="W478" i="15"/>
  <c r="X478" i="15"/>
  <c r="D486" i="15"/>
  <c r="B486" i="15"/>
  <c r="E486" i="15"/>
  <c r="C486" i="15"/>
  <c r="A481" i="27"/>
  <c r="A483" i="27"/>
  <c r="E488" i="15"/>
  <c r="B488" i="15"/>
  <c r="D488" i="15"/>
  <c r="C488" i="15"/>
  <c r="AC428" i="15"/>
  <c r="E471" i="27"/>
  <c r="C471" i="27"/>
  <c r="V446" i="15"/>
  <c r="Q446" i="15"/>
  <c r="X446" i="15"/>
  <c r="AA446" i="15"/>
  <c r="AB446" i="15"/>
  <c r="W446" i="15"/>
  <c r="U446" i="15"/>
  <c r="S446" i="15"/>
  <c r="AE446" i="15" s="1"/>
  <c r="R446" i="15"/>
  <c r="AD446" i="15" s="1"/>
  <c r="Z446" i="15"/>
  <c r="Y446" i="15"/>
  <c r="T446" i="15"/>
  <c r="W401" i="27"/>
  <c r="T401" i="27"/>
  <c r="S401" i="27"/>
  <c r="X401" i="27"/>
  <c r="R401" i="27"/>
  <c r="V401" i="27"/>
  <c r="Q401" i="27"/>
  <c r="P401" i="27"/>
  <c r="L401" i="27"/>
  <c r="J401" i="27"/>
  <c r="K401" i="27"/>
  <c r="N401" i="27"/>
  <c r="M401" i="27"/>
  <c r="O401" i="27"/>
  <c r="U401" i="27"/>
  <c r="C443" i="27"/>
  <c r="E443" i="27"/>
  <c r="C463" i="27"/>
  <c r="E463" i="27"/>
  <c r="AB468" i="15"/>
  <c r="Y468" i="15"/>
  <c r="T468" i="15"/>
  <c r="V468" i="15"/>
  <c r="R468" i="15"/>
  <c r="AD468" i="15" s="1"/>
  <c r="X468" i="15"/>
  <c r="Z468" i="15"/>
  <c r="W468" i="15"/>
  <c r="U468" i="15"/>
  <c r="S468" i="15"/>
  <c r="AE468" i="15" s="1"/>
  <c r="Q468" i="15"/>
  <c r="AC468" i="15" s="1"/>
  <c r="AA468" i="15"/>
  <c r="C465" i="27"/>
  <c r="E465" i="27"/>
  <c r="T476" i="15"/>
  <c r="X476" i="15"/>
  <c r="S476" i="15"/>
  <c r="AE476" i="15" s="1"/>
  <c r="AB476" i="15"/>
  <c r="V476" i="15"/>
  <c r="Z476" i="15"/>
  <c r="W476" i="15"/>
  <c r="Q476" i="15"/>
  <c r="AC476" i="15" s="1"/>
  <c r="Y476" i="15"/>
  <c r="R476" i="15"/>
  <c r="AD476" i="15" s="1"/>
  <c r="U476" i="15"/>
  <c r="AA476" i="15"/>
  <c r="E441" i="27"/>
  <c r="C441" i="27"/>
  <c r="M423" i="27"/>
  <c r="O423" i="27"/>
  <c r="Q423" i="27"/>
  <c r="S423" i="27"/>
  <c r="N423" i="27"/>
  <c r="U423" i="27"/>
  <c r="R423" i="27"/>
  <c r="W423" i="27"/>
  <c r="V423" i="27"/>
  <c r="J423" i="27"/>
  <c r="L423" i="27"/>
  <c r="P423" i="27"/>
  <c r="T423" i="27"/>
  <c r="X423" i="27"/>
  <c r="K423" i="27"/>
  <c r="V470" i="15"/>
  <c r="Z470" i="15"/>
  <c r="T470" i="15"/>
  <c r="S470" i="15"/>
  <c r="AE470" i="15" s="1"/>
  <c r="R470" i="15"/>
  <c r="AD470" i="15" s="1"/>
  <c r="AB470" i="15"/>
  <c r="Q470" i="15"/>
  <c r="AC470" i="15" s="1"/>
  <c r="X470" i="15"/>
  <c r="W470" i="15"/>
  <c r="AA470" i="15"/>
  <c r="U470" i="15"/>
  <c r="Y470" i="15"/>
  <c r="P425" i="27"/>
  <c r="T425" i="27"/>
  <c r="X425" i="27"/>
  <c r="J425" i="27"/>
  <c r="K425" i="27"/>
  <c r="N425" i="27"/>
  <c r="M425" i="27"/>
  <c r="R425" i="27"/>
  <c r="O425" i="27"/>
  <c r="V425" i="27"/>
  <c r="Q425" i="27"/>
  <c r="S425" i="27"/>
  <c r="U425" i="27"/>
  <c r="W425" i="27"/>
  <c r="L425" i="27"/>
  <c r="U476" i="27"/>
  <c r="O476" i="27"/>
  <c r="W476" i="27"/>
  <c r="L476" i="27"/>
  <c r="P476" i="27"/>
  <c r="T476" i="27"/>
  <c r="X476" i="27"/>
  <c r="Q476" i="27"/>
  <c r="K476" i="27"/>
  <c r="R476" i="27"/>
  <c r="S476" i="27"/>
  <c r="V476" i="27"/>
  <c r="J476" i="27"/>
  <c r="M476" i="27"/>
  <c r="N476" i="27"/>
  <c r="W433" i="27"/>
  <c r="L433" i="27"/>
  <c r="P433" i="27"/>
  <c r="T433" i="27"/>
  <c r="X433" i="27"/>
  <c r="K433" i="27"/>
  <c r="O433" i="27"/>
  <c r="N433" i="27"/>
  <c r="V433" i="27"/>
  <c r="Q433" i="27"/>
  <c r="M433" i="27"/>
  <c r="S433" i="27"/>
  <c r="J433" i="27"/>
  <c r="U433" i="27"/>
  <c r="R433" i="27"/>
  <c r="C459" i="27"/>
  <c r="E459" i="27"/>
  <c r="K431" i="27"/>
  <c r="M431" i="27"/>
  <c r="O431" i="27"/>
  <c r="Q431" i="27"/>
  <c r="N431" i="27"/>
  <c r="S431" i="27"/>
  <c r="U431" i="27"/>
  <c r="W431" i="27"/>
  <c r="J431" i="27"/>
  <c r="P431" i="27"/>
  <c r="R431" i="27"/>
  <c r="T431" i="27"/>
  <c r="V431" i="27"/>
  <c r="X431" i="27"/>
  <c r="L431" i="27"/>
  <c r="E424" i="27"/>
  <c r="C424" i="27"/>
  <c r="N403" i="27"/>
  <c r="W403" i="27"/>
  <c r="R403" i="27"/>
  <c r="M403" i="27"/>
  <c r="V403" i="27"/>
  <c r="Q403" i="27"/>
  <c r="L403" i="27"/>
  <c r="P403" i="27"/>
  <c r="T403" i="27"/>
  <c r="X403" i="27"/>
  <c r="U403" i="27"/>
  <c r="J403" i="27"/>
  <c r="K403" i="27"/>
  <c r="O403" i="27"/>
  <c r="S403" i="27"/>
  <c r="R464" i="15"/>
  <c r="AD464" i="15" s="1"/>
  <c r="X464" i="15"/>
  <c r="W464" i="15"/>
  <c r="T464" i="15"/>
  <c r="Q464" i="15"/>
  <c r="AB464" i="15"/>
  <c r="V464" i="15"/>
  <c r="Y464" i="15"/>
  <c r="U464" i="15"/>
  <c r="AA464" i="15"/>
  <c r="S464" i="15"/>
  <c r="AE464" i="15" s="1"/>
  <c r="Z464" i="15"/>
  <c r="D469" i="15"/>
  <c r="E469" i="15"/>
  <c r="B469" i="15"/>
  <c r="A464" i="27"/>
  <c r="C469" i="15"/>
  <c r="Z448" i="15"/>
  <c r="W448" i="15"/>
  <c r="Y448" i="15"/>
  <c r="U448" i="15"/>
  <c r="X448" i="15"/>
  <c r="Q448" i="15"/>
  <c r="AC448" i="15" s="1"/>
  <c r="AA448" i="15"/>
  <c r="R448" i="15"/>
  <c r="AD448" i="15" s="1"/>
  <c r="AB448" i="15"/>
  <c r="S448" i="15"/>
  <c r="AE448" i="15" s="1"/>
  <c r="T448" i="15"/>
  <c r="V448" i="15"/>
  <c r="K419" i="27"/>
  <c r="P419" i="27"/>
  <c r="M419" i="27"/>
  <c r="T419" i="27"/>
  <c r="O419" i="27"/>
  <c r="X419" i="27"/>
  <c r="Q419" i="27"/>
  <c r="S419" i="27"/>
  <c r="U419" i="27"/>
  <c r="W419" i="27"/>
  <c r="J419" i="27"/>
  <c r="N419" i="27"/>
  <c r="R419" i="27"/>
  <c r="V419" i="27"/>
  <c r="L419" i="27"/>
  <c r="O384" i="27"/>
  <c r="V384" i="27"/>
  <c r="U384" i="27"/>
  <c r="X384" i="27"/>
  <c r="K384" i="27"/>
  <c r="R384" i="27"/>
  <c r="M384" i="27"/>
  <c r="Q384" i="27"/>
  <c r="T384" i="27"/>
  <c r="P384" i="27"/>
  <c r="N384" i="27"/>
  <c r="L384" i="27"/>
  <c r="J384" i="27"/>
  <c r="W384" i="27"/>
  <c r="S384" i="27"/>
  <c r="E473" i="27"/>
  <c r="C473" i="27"/>
  <c r="R429" i="15"/>
  <c r="AD429" i="15" s="1"/>
  <c r="AA429" i="15"/>
  <c r="AB429" i="15"/>
  <c r="Q429" i="15"/>
  <c r="AC429" i="15" s="1"/>
  <c r="S429" i="15"/>
  <c r="AE429" i="15" s="1"/>
  <c r="Z429" i="15"/>
  <c r="V429" i="15"/>
  <c r="U429" i="15"/>
  <c r="X429" i="15"/>
  <c r="Y429" i="15"/>
  <c r="W429" i="15"/>
  <c r="T429" i="15"/>
  <c r="AC408" i="15"/>
  <c r="Y448" i="38"/>
  <c r="Z448" i="38"/>
  <c r="AA448" i="38"/>
  <c r="Q448" i="38"/>
  <c r="AC448" i="38" s="1"/>
  <c r="V448" i="38"/>
  <c r="R448" i="38"/>
  <c r="AD448" i="38" s="1"/>
  <c r="U448" i="38"/>
  <c r="W448" i="38"/>
  <c r="X448" i="38"/>
  <c r="S448" i="38"/>
  <c r="AE448" i="38" s="1"/>
  <c r="T448" i="38"/>
  <c r="AB448" i="38"/>
  <c r="M432" i="27"/>
  <c r="V432" i="27"/>
  <c r="N432" i="27"/>
  <c r="K432" i="27"/>
  <c r="R432" i="27"/>
  <c r="O432" i="27"/>
  <c r="X432" i="27"/>
  <c r="P432" i="27"/>
  <c r="T432" i="27"/>
  <c r="J432" i="27"/>
  <c r="L432" i="27"/>
  <c r="S432" i="27"/>
  <c r="U432" i="27"/>
  <c r="Q432" i="27"/>
  <c r="W432" i="27"/>
  <c r="U477" i="15"/>
  <c r="Y477" i="15"/>
  <c r="Q477" i="15"/>
  <c r="AB477" i="15"/>
  <c r="V477" i="15"/>
  <c r="T477" i="15"/>
  <c r="R477" i="15"/>
  <c r="AD477" i="15" s="1"/>
  <c r="Z477" i="15"/>
  <c r="S477" i="15"/>
  <c r="AE477" i="15" s="1"/>
  <c r="X477" i="15"/>
  <c r="AA477" i="15"/>
  <c r="W477" i="15"/>
  <c r="C488" i="38"/>
  <c r="E488" i="38"/>
  <c r="I488" i="38"/>
  <c r="AF488" i="38"/>
  <c r="A483" i="40"/>
  <c r="E483" i="40"/>
  <c r="B488" i="38"/>
  <c r="D488" i="38"/>
  <c r="T13" i="12"/>
  <c r="O19" i="28"/>
  <c r="L443" i="40"/>
  <c r="P443" i="40"/>
  <c r="S443" i="40"/>
  <c r="W443" i="40"/>
  <c r="T443" i="40"/>
  <c r="X443" i="40"/>
  <c r="N443" i="40"/>
  <c r="J443" i="40"/>
  <c r="M443" i="40"/>
  <c r="Q443" i="40"/>
  <c r="V443" i="40"/>
  <c r="R443" i="40"/>
  <c r="U443" i="40"/>
  <c r="K443" i="40"/>
  <c r="O443" i="40"/>
  <c r="C472" i="27"/>
  <c r="E472" i="27"/>
  <c r="B449" i="39"/>
  <c r="D449" i="39"/>
  <c r="C449" i="39"/>
  <c r="Q469" i="39"/>
  <c r="U469" i="39"/>
  <c r="Y469" i="39"/>
  <c r="T469" i="39"/>
  <c r="V469" i="39"/>
  <c r="Z469" i="39"/>
  <c r="N469" i="39"/>
  <c r="R469" i="39"/>
  <c r="D469" i="39"/>
  <c r="W469" i="39"/>
  <c r="B469" i="39"/>
  <c r="AA469" i="39"/>
  <c r="O469" i="39"/>
  <c r="S469" i="39"/>
  <c r="C469" i="39"/>
  <c r="AB469" i="39"/>
  <c r="X469" i="39"/>
  <c r="P469" i="39"/>
  <c r="L480" i="27"/>
  <c r="T480" i="27"/>
  <c r="Q480" i="27"/>
  <c r="S480" i="27"/>
  <c r="N480" i="27"/>
  <c r="V480" i="27"/>
  <c r="U480" i="27"/>
  <c r="W480" i="27"/>
  <c r="P480" i="27"/>
  <c r="X480" i="27"/>
  <c r="K480" i="27"/>
  <c r="J480" i="27"/>
  <c r="R480" i="27"/>
  <c r="M480" i="27"/>
  <c r="O480" i="27"/>
  <c r="K473" i="40"/>
  <c r="S473" i="40"/>
  <c r="P473" i="40"/>
  <c r="Q473" i="40"/>
  <c r="T473" i="40"/>
  <c r="U473" i="40"/>
  <c r="N473" i="40"/>
  <c r="V473" i="40"/>
  <c r="O473" i="40"/>
  <c r="W473" i="40"/>
  <c r="X473" i="40"/>
  <c r="L473" i="40"/>
  <c r="M473" i="40"/>
  <c r="J473" i="40"/>
  <c r="R473" i="40"/>
  <c r="S23" i="6"/>
  <c r="F9" i="46"/>
  <c r="B487" i="39"/>
  <c r="AA487" i="39"/>
  <c r="V487" i="39"/>
  <c r="Z487" i="39"/>
  <c r="X487" i="39"/>
  <c r="R487" i="39"/>
  <c r="O487" i="39"/>
  <c r="D487" i="39"/>
  <c r="N487" i="39"/>
  <c r="S487" i="39"/>
  <c r="P487" i="39"/>
  <c r="T487" i="39"/>
  <c r="C487" i="39"/>
  <c r="AB487" i="39"/>
  <c r="W487" i="39"/>
  <c r="U487" i="39"/>
  <c r="Q487" i="39"/>
  <c r="Y487" i="39"/>
  <c r="D460" i="39"/>
  <c r="X460" i="39"/>
  <c r="C460" i="39"/>
  <c r="AB460" i="39"/>
  <c r="O460" i="39"/>
  <c r="U460" i="39"/>
  <c r="Q460" i="39"/>
  <c r="B460" i="39"/>
  <c r="AA460" i="39"/>
  <c r="W460" i="39"/>
  <c r="T460" i="39"/>
  <c r="Y460" i="39"/>
  <c r="R460" i="39"/>
  <c r="N460" i="39"/>
  <c r="P460" i="39"/>
  <c r="S460" i="39"/>
  <c r="Z460" i="39"/>
  <c r="V460" i="39"/>
  <c r="T465" i="40"/>
  <c r="N465" i="40"/>
  <c r="O465" i="40"/>
  <c r="Q465" i="40"/>
  <c r="U465" i="40"/>
  <c r="V465" i="40"/>
  <c r="W465" i="40"/>
  <c r="M465" i="40"/>
  <c r="S465" i="40"/>
  <c r="J465" i="40"/>
  <c r="P465" i="40"/>
  <c r="X465" i="40"/>
  <c r="R465" i="40"/>
  <c r="L465" i="40"/>
  <c r="K465" i="40"/>
  <c r="D25" i="27"/>
  <c r="Q30" i="15"/>
  <c r="AC30" i="15" s="1"/>
  <c r="R30" i="15"/>
  <c r="AD30" i="15" s="1"/>
  <c r="S31" i="35"/>
  <c r="D25" i="40"/>
  <c r="G31" i="35"/>
  <c r="T4" i="28"/>
  <c r="F36" i="48"/>
  <c r="F37" i="48" s="1"/>
  <c r="P484" i="41"/>
  <c r="T484" i="41"/>
  <c r="X484" i="41"/>
  <c r="L484" i="41"/>
  <c r="R484" i="41"/>
  <c r="K484" i="41"/>
  <c r="S484" i="41"/>
  <c r="J484" i="41"/>
  <c r="V484" i="41"/>
  <c r="W484" i="41"/>
  <c r="U484" i="41"/>
  <c r="M484" i="41"/>
  <c r="O484" i="41"/>
  <c r="N484" i="41"/>
  <c r="Q484" i="41"/>
  <c r="Y484" i="41"/>
  <c r="Q478" i="38"/>
  <c r="AC478" i="38" s="1"/>
  <c r="W478" i="38"/>
  <c r="T478" i="38"/>
  <c r="Z478" i="38"/>
  <c r="U478" i="38"/>
  <c r="V478" i="38"/>
  <c r="AA478" i="38"/>
  <c r="R478" i="38"/>
  <c r="AD478" i="38" s="1"/>
  <c r="Y478" i="38"/>
  <c r="S478" i="38"/>
  <c r="AE478" i="38" s="1"/>
  <c r="AB478" i="38"/>
  <c r="X478" i="38"/>
  <c r="U472" i="39"/>
  <c r="Y472" i="39"/>
  <c r="D472" i="39"/>
  <c r="W472" i="39"/>
  <c r="N472" i="39"/>
  <c r="R472" i="39"/>
  <c r="C472" i="39"/>
  <c r="AB472" i="39"/>
  <c r="X472" i="39"/>
  <c r="B472" i="39"/>
  <c r="AA472" i="39"/>
  <c r="O472" i="39"/>
  <c r="S472" i="39"/>
  <c r="Q472" i="39"/>
  <c r="P472" i="39"/>
  <c r="T472" i="39"/>
  <c r="V472" i="39"/>
  <c r="Z472" i="39"/>
  <c r="V5" i="12"/>
  <c r="W5" i="12" s="1"/>
  <c r="O480" i="39"/>
  <c r="S480" i="39"/>
  <c r="Y480" i="39"/>
  <c r="T480" i="39"/>
  <c r="X480" i="39"/>
  <c r="V480" i="39"/>
  <c r="U480" i="39"/>
  <c r="D480" i="39"/>
  <c r="Q480" i="39"/>
  <c r="W480" i="39"/>
  <c r="Z480" i="39"/>
  <c r="N480" i="39"/>
  <c r="R480" i="39"/>
  <c r="C480" i="39"/>
  <c r="AB480" i="39"/>
  <c r="B480" i="39"/>
  <c r="AA480" i="39"/>
  <c r="P480" i="39"/>
  <c r="X470" i="38"/>
  <c r="U470" i="38"/>
  <c r="S470" i="38"/>
  <c r="AE470" i="38" s="1"/>
  <c r="Q470" i="38"/>
  <c r="AC470" i="38" s="1"/>
  <c r="T470" i="38"/>
  <c r="AB470" i="38"/>
  <c r="R470" i="38"/>
  <c r="AD470" i="38" s="1"/>
  <c r="Z470" i="38"/>
  <c r="Y470" i="38"/>
  <c r="AA470" i="38"/>
  <c r="V470" i="38"/>
  <c r="W470" i="38"/>
  <c r="W11" i="12"/>
  <c r="X11" i="12"/>
  <c r="Y11" i="12"/>
  <c r="O88" i="39"/>
  <c r="AC432" i="15"/>
  <c r="AB466" i="15"/>
  <c r="AA466" i="15"/>
  <c r="T466" i="15"/>
  <c r="W466" i="15"/>
  <c r="Z466" i="15"/>
  <c r="S466" i="15"/>
  <c r="AE466" i="15" s="1"/>
  <c r="U466" i="15"/>
  <c r="V466" i="15"/>
  <c r="R466" i="15"/>
  <c r="AD466" i="15" s="1"/>
  <c r="X466" i="15"/>
  <c r="Y466" i="15"/>
  <c r="Q466" i="15"/>
  <c r="W478" i="27"/>
  <c r="L478" i="27"/>
  <c r="V478" i="27"/>
  <c r="X478" i="27"/>
  <c r="J478" i="27"/>
  <c r="K478" i="27"/>
  <c r="T478" i="27"/>
  <c r="O478" i="27"/>
  <c r="U478" i="27"/>
  <c r="S478" i="27"/>
  <c r="R478" i="27"/>
  <c r="Q478" i="27"/>
  <c r="P478" i="27"/>
  <c r="M478" i="27"/>
  <c r="N478" i="27"/>
  <c r="E467" i="27"/>
  <c r="C467" i="27"/>
  <c r="AC483" i="15"/>
  <c r="P460" i="27"/>
  <c r="S460" i="27"/>
  <c r="M460" i="27"/>
  <c r="U460" i="27"/>
  <c r="K460" i="27"/>
  <c r="O460" i="27"/>
  <c r="V460" i="27"/>
  <c r="W460" i="27"/>
  <c r="Q460" i="27"/>
  <c r="L460" i="27"/>
  <c r="R460" i="27"/>
  <c r="X460" i="27"/>
  <c r="N460" i="27"/>
  <c r="T460" i="27"/>
  <c r="J460" i="27"/>
  <c r="U472" i="15"/>
  <c r="V472" i="15"/>
  <c r="W472" i="15"/>
  <c r="Q472" i="15"/>
  <c r="AC472" i="15" s="1"/>
  <c r="S472" i="15"/>
  <c r="AE472" i="15" s="1"/>
  <c r="Z472" i="15"/>
  <c r="Y472" i="15"/>
  <c r="AA472" i="15"/>
  <c r="R472" i="15"/>
  <c r="AD472" i="15" s="1"/>
  <c r="AB472" i="15"/>
  <c r="X472" i="15"/>
  <c r="T472" i="15"/>
  <c r="C461" i="27"/>
  <c r="E461" i="27"/>
  <c r="X427" i="27"/>
  <c r="L427" i="27"/>
  <c r="K427" i="27"/>
  <c r="M427" i="27"/>
  <c r="O427" i="27"/>
  <c r="Q427" i="27"/>
  <c r="S427" i="27"/>
  <c r="U427" i="27"/>
  <c r="W427" i="27"/>
  <c r="J427" i="27"/>
  <c r="N427" i="27"/>
  <c r="P427" i="27"/>
  <c r="R427" i="27"/>
  <c r="T427" i="27"/>
  <c r="V427" i="27"/>
  <c r="N421" i="27"/>
  <c r="X421" i="27"/>
  <c r="V421" i="27"/>
  <c r="R421" i="27"/>
  <c r="Q421" i="27"/>
  <c r="P421" i="27"/>
  <c r="U421" i="27"/>
  <c r="T421" i="27"/>
  <c r="W421" i="27"/>
  <c r="L421" i="27"/>
  <c r="S421" i="27"/>
  <c r="M421" i="27"/>
  <c r="O421" i="27"/>
  <c r="J421" i="27"/>
  <c r="K421" i="27"/>
  <c r="AC450" i="15"/>
  <c r="C485" i="27"/>
  <c r="E485" i="27"/>
  <c r="O445" i="27"/>
  <c r="S445" i="27"/>
  <c r="T445" i="27"/>
  <c r="N445" i="27"/>
  <c r="K445" i="27"/>
  <c r="M445" i="27"/>
  <c r="R445" i="27"/>
  <c r="Q445" i="27"/>
  <c r="P445" i="27"/>
  <c r="L445" i="27"/>
  <c r="V445" i="27"/>
  <c r="J445" i="27"/>
  <c r="U445" i="27"/>
  <c r="W445" i="27"/>
  <c r="X445" i="27"/>
  <c r="Y490" i="15"/>
  <c r="T490" i="15"/>
  <c r="W490" i="15"/>
  <c r="Q490" i="15"/>
  <c r="AC490" i="15" s="1"/>
  <c r="AB490" i="15"/>
  <c r="S490" i="15"/>
  <c r="AE490" i="15" s="1"/>
  <c r="Z490" i="15"/>
  <c r="X490" i="15"/>
  <c r="V490" i="15"/>
  <c r="AA490" i="15"/>
  <c r="U490" i="15"/>
  <c r="R490" i="15"/>
  <c r="AD490" i="15" s="1"/>
  <c r="Q434" i="27"/>
  <c r="K434" i="27"/>
  <c r="M434" i="27"/>
  <c r="P434" i="27"/>
  <c r="W434" i="27"/>
  <c r="S434" i="27"/>
  <c r="U434" i="27"/>
  <c r="X434" i="27"/>
  <c r="J434" i="27"/>
  <c r="L434" i="27"/>
  <c r="N434" i="27"/>
  <c r="T434" i="27"/>
  <c r="R434" i="27"/>
  <c r="O434" i="27"/>
  <c r="V434" i="27"/>
  <c r="S479" i="15"/>
  <c r="X479" i="15"/>
  <c r="AA479" i="15"/>
  <c r="Q479" i="15"/>
  <c r="AC479" i="15" s="1"/>
  <c r="Z479" i="15"/>
  <c r="R479" i="15"/>
  <c r="AD479" i="15" s="1"/>
  <c r="U479" i="15"/>
  <c r="W479" i="15"/>
  <c r="Y479" i="15"/>
  <c r="AB479" i="15"/>
  <c r="V479" i="15"/>
  <c r="T479" i="15"/>
  <c r="AC442" i="15"/>
  <c r="E474" i="27"/>
  <c r="C474" i="27"/>
  <c r="T462" i="27"/>
  <c r="N462" i="27"/>
  <c r="O462" i="27"/>
  <c r="M462" i="27"/>
  <c r="Q462" i="27"/>
  <c r="K462" i="27"/>
  <c r="J462" i="27"/>
  <c r="X462" i="27"/>
  <c r="S462" i="27"/>
  <c r="V462" i="27"/>
  <c r="W462" i="27"/>
  <c r="L462" i="27"/>
  <c r="R462" i="27"/>
  <c r="P462" i="27"/>
  <c r="U462" i="27"/>
  <c r="O484" i="27"/>
  <c r="L484" i="27"/>
  <c r="T484" i="27"/>
  <c r="Q484" i="27"/>
  <c r="S484" i="27"/>
  <c r="N484" i="27"/>
  <c r="V484" i="27"/>
  <c r="U484" i="27"/>
  <c r="W484" i="27"/>
  <c r="J484" i="27"/>
  <c r="P484" i="27"/>
  <c r="R484" i="27"/>
  <c r="X484" i="27"/>
  <c r="M484" i="27"/>
  <c r="K484" i="27"/>
  <c r="X482" i="15"/>
  <c r="AB482" i="15"/>
  <c r="Z482" i="15"/>
  <c r="R482" i="15"/>
  <c r="AD482" i="15" s="1"/>
  <c r="Q482" i="15"/>
  <c r="AC482" i="15" s="1"/>
  <c r="AA482" i="15"/>
  <c r="S482" i="15"/>
  <c r="AE482" i="15" s="1"/>
  <c r="V482" i="15"/>
  <c r="Y482" i="15"/>
  <c r="W482" i="15"/>
  <c r="U482" i="15"/>
  <c r="T482" i="15"/>
  <c r="V437" i="27"/>
  <c r="M437" i="27"/>
  <c r="Q437" i="27"/>
  <c r="J437" i="27"/>
  <c r="U437" i="27"/>
  <c r="S437" i="27"/>
  <c r="L437" i="27"/>
  <c r="K437" i="27"/>
  <c r="T437" i="27"/>
  <c r="W437" i="27"/>
  <c r="O437" i="27"/>
  <c r="P437" i="27"/>
  <c r="R437" i="27"/>
  <c r="X437" i="27"/>
  <c r="N437" i="27"/>
  <c r="AC489" i="15"/>
  <c r="E477" i="27"/>
  <c r="C477" i="27"/>
  <c r="N478" i="40"/>
  <c r="L478" i="40"/>
  <c r="M478" i="40"/>
  <c r="R478" i="40"/>
  <c r="V478" i="40"/>
  <c r="P478" i="40"/>
  <c r="T478" i="40"/>
  <c r="Q478" i="40"/>
  <c r="U478" i="40"/>
  <c r="K478" i="40"/>
  <c r="S478" i="40"/>
  <c r="O478" i="40"/>
  <c r="W478" i="40"/>
  <c r="X478" i="40"/>
  <c r="J478" i="40"/>
  <c r="T483" i="38"/>
  <c r="AB483" i="38"/>
  <c r="Y483" i="38"/>
  <c r="X483" i="38"/>
  <c r="Q483" i="38"/>
  <c r="AC483" i="38" s="1"/>
  <c r="V483" i="38"/>
  <c r="Z483" i="38"/>
  <c r="AA483" i="38"/>
  <c r="U483" i="38"/>
  <c r="S483" i="38"/>
  <c r="AE483" i="38" s="1"/>
  <c r="R483" i="38"/>
  <c r="AD483" i="38" s="1"/>
  <c r="W483" i="38"/>
  <c r="U4" i="28"/>
  <c r="C485" i="41"/>
  <c r="E485" i="41"/>
  <c r="R490" i="37"/>
  <c r="AD490" i="37" s="1"/>
  <c r="Y490" i="37"/>
  <c r="Z490" i="37"/>
  <c r="T490" i="37"/>
  <c r="Q490" i="37"/>
  <c r="AC490" i="37" s="1"/>
  <c r="X490" i="37"/>
  <c r="S490" i="37"/>
  <c r="AE490" i="37" s="1"/>
  <c r="AB490" i="37"/>
  <c r="U490" i="37"/>
  <c r="W490" i="37"/>
  <c r="AA490" i="37"/>
  <c r="V490" i="37"/>
  <c r="K461" i="41"/>
  <c r="R461" i="41"/>
  <c r="M461" i="41"/>
  <c r="T461" i="41"/>
  <c r="O461" i="41"/>
  <c r="Y461" i="41"/>
  <c r="Q461" i="41"/>
  <c r="J461" i="41"/>
  <c r="X461" i="41"/>
  <c r="S461" i="41"/>
  <c r="U461" i="41"/>
  <c r="L461" i="41"/>
  <c r="W461" i="41"/>
  <c r="N461" i="41"/>
  <c r="V461" i="41"/>
  <c r="P461" i="41"/>
  <c r="L445" i="41"/>
  <c r="M445" i="41"/>
  <c r="Y445" i="41"/>
  <c r="Q445" i="41"/>
  <c r="O445" i="41"/>
  <c r="K445" i="41"/>
  <c r="J445" i="41"/>
  <c r="S445" i="41"/>
  <c r="U445" i="41"/>
  <c r="V445" i="41"/>
  <c r="X445" i="41"/>
  <c r="N445" i="41"/>
  <c r="P445" i="41"/>
  <c r="W445" i="41"/>
  <c r="T445" i="41"/>
  <c r="R445" i="41"/>
  <c r="V484" i="37"/>
  <c r="Q484" i="37"/>
  <c r="AC484" i="37" s="1"/>
  <c r="AA484" i="37"/>
  <c r="T484" i="37"/>
  <c r="AB484" i="37"/>
  <c r="U484" i="37"/>
  <c r="R484" i="37"/>
  <c r="AD484" i="37" s="1"/>
  <c r="W484" i="37"/>
  <c r="Z484" i="37"/>
  <c r="S484" i="37"/>
  <c r="AE484" i="37" s="1"/>
  <c r="Y484" i="37"/>
  <c r="X484" i="37"/>
  <c r="P439" i="41"/>
  <c r="M439" i="41"/>
  <c r="X439" i="41"/>
  <c r="T439" i="41"/>
  <c r="U439" i="41"/>
  <c r="Q439" i="41"/>
  <c r="Y439" i="41"/>
  <c r="R439" i="41"/>
  <c r="N439" i="41"/>
  <c r="K439" i="41"/>
  <c r="V439" i="41"/>
  <c r="S439" i="41"/>
  <c r="J439" i="41"/>
  <c r="W439" i="41"/>
  <c r="L439" i="41"/>
  <c r="O439" i="41"/>
  <c r="C483" i="41"/>
  <c r="E483" i="41"/>
  <c r="AA488" i="37"/>
  <c r="Y488" i="37"/>
  <c r="Q488" i="37"/>
  <c r="AC488" i="37" s="1"/>
  <c r="S488" i="37"/>
  <c r="AE488" i="37" s="1"/>
  <c r="AB488" i="37"/>
  <c r="T488" i="37"/>
  <c r="X488" i="37"/>
  <c r="Z488" i="37"/>
  <c r="U488" i="37"/>
  <c r="R488" i="37"/>
  <c r="AD488" i="37" s="1"/>
  <c r="W488" i="37"/>
  <c r="V488" i="37"/>
  <c r="C477" i="41"/>
  <c r="E477" i="41"/>
  <c r="W482" i="37"/>
  <c r="Y482" i="37"/>
  <c r="Q482" i="37"/>
  <c r="T482" i="37"/>
  <c r="U482" i="37"/>
  <c r="Z482" i="37"/>
  <c r="AB482" i="37"/>
  <c r="S482" i="37"/>
  <c r="AE482" i="37" s="1"/>
  <c r="X482" i="37"/>
  <c r="V482" i="37"/>
  <c r="AA482" i="37"/>
  <c r="R482" i="37"/>
  <c r="AD482" i="37" s="1"/>
  <c r="L437" i="41"/>
  <c r="M437" i="41"/>
  <c r="W437" i="41"/>
  <c r="Q437" i="41"/>
  <c r="N437" i="41"/>
  <c r="V437" i="41"/>
  <c r="S437" i="41"/>
  <c r="Y437" i="41"/>
  <c r="K437" i="41"/>
  <c r="X437" i="41"/>
  <c r="P437" i="41"/>
  <c r="R437" i="41"/>
  <c r="O437" i="41"/>
  <c r="T437" i="41"/>
  <c r="J437" i="41"/>
  <c r="U437" i="41"/>
  <c r="C479" i="41"/>
  <c r="E479" i="41"/>
  <c r="S443" i="41"/>
  <c r="M443" i="41"/>
  <c r="L443" i="41"/>
  <c r="K443" i="41"/>
  <c r="V443" i="41"/>
  <c r="W443" i="41"/>
  <c r="T443" i="41"/>
  <c r="P443" i="41"/>
  <c r="Y443" i="41"/>
  <c r="U443" i="41"/>
  <c r="R443" i="41"/>
  <c r="Q443" i="41"/>
  <c r="O443" i="41"/>
  <c r="J443" i="41"/>
  <c r="X443" i="41"/>
  <c r="N443" i="41"/>
  <c r="O435" i="27"/>
  <c r="L435" i="27"/>
  <c r="S435" i="27"/>
  <c r="W435" i="27"/>
  <c r="N435" i="27"/>
  <c r="V435" i="27"/>
  <c r="P435" i="27"/>
  <c r="X435" i="27"/>
  <c r="M435" i="27"/>
  <c r="Q435" i="27"/>
  <c r="U435" i="27"/>
  <c r="T435" i="27"/>
  <c r="J435" i="27"/>
  <c r="K435" i="27"/>
  <c r="R435" i="27"/>
  <c r="V480" i="15"/>
  <c r="AA480" i="15"/>
  <c r="Y480" i="15"/>
  <c r="T480" i="15"/>
  <c r="W480" i="15"/>
  <c r="U480" i="15"/>
  <c r="Q480" i="15"/>
  <c r="AC480" i="15" s="1"/>
  <c r="S480" i="15"/>
  <c r="AE480" i="15" s="1"/>
  <c r="X480" i="15"/>
  <c r="R480" i="15"/>
  <c r="Z480" i="15"/>
  <c r="AB480" i="15"/>
  <c r="C475" i="27"/>
  <c r="E475" i="27"/>
  <c r="N439" i="27"/>
  <c r="R439" i="27"/>
  <c r="V439" i="27"/>
  <c r="L439" i="27"/>
  <c r="K439" i="27"/>
  <c r="P439" i="27"/>
  <c r="M439" i="27"/>
  <c r="T439" i="27"/>
  <c r="O439" i="27"/>
  <c r="X439" i="27"/>
  <c r="Q439" i="27"/>
  <c r="S439" i="27"/>
  <c r="U439" i="27"/>
  <c r="W439" i="27"/>
  <c r="J439" i="27"/>
  <c r="R474" i="15"/>
  <c r="Y474" i="15"/>
  <c r="U474" i="15"/>
  <c r="X474" i="15"/>
  <c r="T474" i="15"/>
  <c r="AB474" i="15"/>
  <c r="Q474" i="15"/>
  <c r="AC474" i="15" s="1"/>
  <c r="W474" i="15"/>
  <c r="AA474" i="15"/>
  <c r="V474" i="15"/>
  <c r="S474" i="15"/>
  <c r="AE474" i="15" s="1"/>
  <c r="Z474" i="15"/>
  <c r="AA484" i="15"/>
  <c r="AB484" i="15"/>
  <c r="Q484" i="15"/>
  <c r="AC484" i="15" s="1"/>
  <c r="T484" i="15"/>
  <c r="W484" i="15"/>
  <c r="Z484" i="15"/>
  <c r="Y484" i="15"/>
  <c r="V484" i="15"/>
  <c r="R484" i="15"/>
  <c r="AD484" i="15" s="1"/>
  <c r="X484" i="15"/>
  <c r="S484" i="15"/>
  <c r="AE484" i="15" s="1"/>
  <c r="U484" i="15"/>
  <c r="C458" i="27"/>
  <c r="E458" i="27"/>
  <c r="C469" i="27"/>
  <c r="E469" i="27"/>
  <c r="AA463" i="15"/>
  <c r="R463" i="15"/>
  <c r="AD463" i="15" s="1"/>
  <c r="Q463" i="15"/>
  <c r="AC463" i="15" s="1"/>
  <c r="X463" i="15"/>
  <c r="W463" i="15"/>
  <c r="Y463" i="15"/>
  <c r="Z463" i="15"/>
  <c r="T463" i="15"/>
  <c r="V463" i="15"/>
  <c r="U463" i="15"/>
  <c r="S463" i="15"/>
  <c r="AE463" i="15" s="1"/>
  <c r="AB463" i="15"/>
  <c r="K418" i="27"/>
  <c r="L418" i="27"/>
  <c r="S418" i="27"/>
  <c r="U418" i="27"/>
  <c r="X418" i="27"/>
  <c r="J418" i="27"/>
  <c r="M418" i="27"/>
  <c r="R418" i="27"/>
  <c r="W418" i="27"/>
  <c r="P418" i="27"/>
  <c r="O418" i="27"/>
  <c r="N418" i="27"/>
  <c r="V418" i="27"/>
  <c r="T418" i="27"/>
  <c r="Q418" i="27"/>
  <c r="Q475" i="15"/>
  <c r="AC475" i="15" s="1"/>
  <c r="S475" i="15"/>
  <c r="AE475" i="15" s="1"/>
  <c r="U475" i="15"/>
  <c r="T475" i="15"/>
  <c r="X475" i="15"/>
  <c r="Z475" i="15"/>
  <c r="V475" i="15"/>
  <c r="W475" i="15"/>
  <c r="AB475" i="15"/>
  <c r="AA475" i="15"/>
  <c r="Y475" i="15"/>
  <c r="R475" i="15"/>
  <c r="AD475" i="15" s="1"/>
  <c r="C470" i="27"/>
  <c r="E470" i="27"/>
  <c r="T429" i="27"/>
  <c r="J429" i="27"/>
  <c r="R429" i="27"/>
  <c r="W429" i="27"/>
  <c r="K429" i="27"/>
  <c r="P429" i="27"/>
  <c r="O429" i="27"/>
  <c r="X429" i="27"/>
  <c r="S429" i="27"/>
  <c r="N429" i="27"/>
  <c r="V429" i="27"/>
  <c r="M429" i="27"/>
  <c r="Q429" i="27"/>
  <c r="U429" i="27"/>
  <c r="L429" i="27"/>
  <c r="P430" i="27"/>
  <c r="Q430" i="27"/>
  <c r="N430" i="27"/>
  <c r="X430" i="27"/>
  <c r="R430" i="27"/>
  <c r="W430" i="27"/>
  <c r="V430" i="27"/>
  <c r="L430" i="27"/>
  <c r="K430" i="27"/>
  <c r="T430" i="27"/>
  <c r="S430" i="27"/>
  <c r="U430" i="27"/>
  <c r="O430" i="27"/>
  <c r="J430" i="27"/>
  <c r="M430" i="27"/>
  <c r="C479" i="27"/>
  <c r="E479" i="27"/>
  <c r="R463" i="27"/>
  <c r="V463" i="27"/>
  <c r="L463" i="27"/>
  <c r="P463" i="27"/>
  <c r="T463" i="27"/>
  <c r="X463" i="27"/>
  <c r="K463" i="27"/>
  <c r="O463" i="27"/>
  <c r="M463" i="27"/>
  <c r="W463" i="27"/>
  <c r="Q463" i="27"/>
  <c r="J463" i="27"/>
  <c r="S463" i="27"/>
  <c r="N463" i="27"/>
  <c r="U463" i="27"/>
  <c r="AA488" i="15"/>
  <c r="AB488" i="15"/>
  <c r="S488" i="15"/>
  <c r="AE488" i="15" s="1"/>
  <c r="T488" i="15"/>
  <c r="U488" i="15"/>
  <c r="R488" i="15"/>
  <c r="AD488" i="15" s="1"/>
  <c r="Z488" i="15"/>
  <c r="Y488" i="15"/>
  <c r="V488" i="15"/>
  <c r="Q488" i="15"/>
  <c r="AC488" i="15" s="1"/>
  <c r="X488" i="15"/>
  <c r="W488" i="15"/>
  <c r="Q469" i="15"/>
  <c r="U469" i="15"/>
  <c r="V469" i="15"/>
  <c r="W469" i="15"/>
  <c r="Y469" i="15"/>
  <c r="AB469" i="15"/>
  <c r="Z469" i="15"/>
  <c r="S469" i="15"/>
  <c r="AE469" i="15" s="1"/>
  <c r="T469" i="15"/>
  <c r="X469" i="15"/>
  <c r="R469" i="15"/>
  <c r="AD469" i="15" s="1"/>
  <c r="AA469" i="15"/>
  <c r="R443" i="27"/>
  <c r="L443" i="27"/>
  <c r="T443" i="27"/>
  <c r="W443" i="27"/>
  <c r="X443" i="27"/>
  <c r="N443" i="27"/>
  <c r="K443" i="27"/>
  <c r="V443" i="27"/>
  <c r="M443" i="27"/>
  <c r="P443" i="27"/>
  <c r="O443" i="27"/>
  <c r="Q443" i="27"/>
  <c r="S443" i="27"/>
  <c r="U443" i="27"/>
  <c r="J443" i="27"/>
  <c r="O473" i="27"/>
  <c r="S473" i="27"/>
  <c r="W473" i="27"/>
  <c r="L473" i="27"/>
  <c r="M473" i="27"/>
  <c r="P473" i="27"/>
  <c r="Q473" i="27"/>
  <c r="T473" i="27"/>
  <c r="U473" i="27"/>
  <c r="X473" i="27"/>
  <c r="J473" i="27"/>
  <c r="N473" i="27"/>
  <c r="R473" i="27"/>
  <c r="V473" i="27"/>
  <c r="K473" i="27"/>
  <c r="E464" i="27"/>
  <c r="C464" i="27"/>
  <c r="P441" i="27"/>
  <c r="J441" i="27"/>
  <c r="X441" i="27"/>
  <c r="N441" i="27"/>
  <c r="Q441" i="27"/>
  <c r="R441" i="27"/>
  <c r="U441" i="27"/>
  <c r="V441" i="27"/>
  <c r="K441" i="27"/>
  <c r="M441" i="27"/>
  <c r="O441" i="27"/>
  <c r="L441" i="27"/>
  <c r="T441" i="27"/>
  <c r="S441" i="27"/>
  <c r="W441" i="27"/>
  <c r="Q459" i="27"/>
  <c r="S459" i="27"/>
  <c r="U459" i="27"/>
  <c r="W459" i="27"/>
  <c r="J459" i="27"/>
  <c r="N459" i="27"/>
  <c r="P459" i="27"/>
  <c r="R459" i="27"/>
  <c r="T459" i="27"/>
  <c r="V459" i="27"/>
  <c r="X459" i="27"/>
  <c r="L459" i="27"/>
  <c r="K459" i="27"/>
  <c r="M459" i="27"/>
  <c r="O459" i="27"/>
  <c r="C483" i="27"/>
  <c r="E483" i="27"/>
  <c r="W465" i="27"/>
  <c r="L465" i="27"/>
  <c r="P465" i="27"/>
  <c r="T465" i="27"/>
  <c r="X465" i="27"/>
  <c r="J465" i="27"/>
  <c r="N465" i="27"/>
  <c r="M465" i="27"/>
  <c r="R465" i="27"/>
  <c r="O465" i="27"/>
  <c r="V465" i="27"/>
  <c r="Q465" i="27"/>
  <c r="K465" i="27"/>
  <c r="S465" i="27"/>
  <c r="U465" i="27"/>
  <c r="AC446" i="15"/>
  <c r="C481" i="27"/>
  <c r="E481" i="27"/>
  <c r="V486" i="15"/>
  <c r="S486" i="15"/>
  <c r="AE486" i="15" s="1"/>
  <c r="AB486" i="15"/>
  <c r="W486" i="15"/>
  <c r="T486" i="15"/>
  <c r="Z486" i="15"/>
  <c r="Y486" i="15"/>
  <c r="R486" i="15"/>
  <c r="AD486" i="15" s="1"/>
  <c r="Q486" i="15"/>
  <c r="U486" i="15"/>
  <c r="AA486" i="15"/>
  <c r="X486" i="15"/>
  <c r="AC464" i="15"/>
  <c r="O424" i="27"/>
  <c r="N424" i="27"/>
  <c r="K424" i="27"/>
  <c r="V424" i="27"/>
  <c r="U424" i="27"/>
  <c r="P424" i="27"/>
  <c r="S424" i="27"/>
  <c r="T424" i="27"/>
  <c r="W424" i="27"/>
  <c r="J424" i="27"/>
  <c r="L424" i="27"/>
  <c r="R424" i="27"/>
  <c r="X424" i="27"/>
  <c r="Q424" i="27"/>
  <c r="M424" i="27"/>
  <c r="O471" i="27"/>
  <c r="X471" i="27"/>
  <c r="Q471" i="27"/>
  <c r="S471" i="27"/>
  <c r="U471" i="27"/>
  <c r="W471" i="27"/>
  <c r="N471" i="27"/>
  <c r="J471" i="27"/>
  <c r="K471" i="27"/>
  <c r="R471" i="27"/>
  <c r="V471" i="27"/>
  <c r="P471" i="27"/>
  <c r="M471" i="27"/>
  <c r="T471" i="27"/>
  <c r="L471" i="27"/>
  <c r="O5" i="14"/>
  <c r="O23" i="28" s="1"/>
  <c r="Z488" i="38"/>
  <c r="U488" i="38"/>
  <c r="W488" i="38"/>
  <c r="T488" i="38"/>
  <c r="S488" i="38"/>
  <c r="AE488" i="38" s="1"/>
  <c r="X488" i="38"/>
  <c r="Y488" i="38"/>
  <c r="V488" i="38"/>
  <c r="R488" i="38"/>
  <c r="AD488" i="38" s="1"/>
  <c r="Q488" i="38"/>
  <c r="AC488" i="38" s="1"/>
  <c r="AA488" i="38"/>
  <c r="AB488" i="38"/>
  <c r="N472" i="27"/>
  <c r="K472" i="27"/>
  <c r="L472" i="27"/>
  <c r="U472" i="27"/>
  <c r="J472" i="27"/>
  <c r="T472" i="27"/>
  <c r="W472" i="27"/>
  <c r="R472" i="27"/>
  <c r="S472" i="27"/>
  <c r="V472" i="27"/>
  <c r="X472" i="27"/>
  <c r="M472" i="27"/>
  <c r="Q472" i="27"/>
  <c r="P472" i="27"/>
  <c r="O472" i="27"/>
  <c r="P19" i="28"/>
  <c r="U13" i="12"/>
  <c r="J483" i="40"/>
  <c r="Q483" i="40"/>
  <c r="T483" i="40"/>
  <c r="K483" i="40"/>
  <c r="P483" i="40"/>
  <c r="W483" i="40"/>
  <c r="U483" i="40"/>
  <c r="M483" i="40"/>
  <c r="L483" i="40"/>
  <c r="R483" i="40"/>
  <c r="N483" i="40"/>
  <c r="X483" i="40"/>
  <c r="S483" i="40"/>
  <c r="V483" i="40"/>
  <c r="O483" i="40"/>
  <c r="O217" i="39"/>
  <c r="N177" i="39"/>
  <c r="N467" i="27"/>
  <c r="J467" i="27"/>
  <c r="T467" i="27"/>
  <c r="X467" i="27"/>
  <c r="K467" i="27"/>
  <c r="M467" i="27"/>
  <c r="Q467" i="27"/>
  <c r="S467" i="27"/>
  <c r="P467" i="27"/>
  <c r="W467" i="27"/>
  <c r="U467" i="27"/>
  <c r="O467" i="27"/>
  <c r="L467" i="27"/>
  <c r="V467" i="27"/>
  <c r="R467" i="27"/>
  <c r="J461" i="27"/>
  <c r="O461" i="27"/>
  <c r="M461" i="27"/>
  <c r="Q461" i="27"/>
  <c r="X461" i="27"/>
  <c r="N461" i="27"/>
  <c r="U461" i="27"/>
  <c r="V461" i="27"/>
  <c r="T461" i="27"/>
  <c r="R461" i="27"/>
  <c r="L461" i="27"/>
  <c r="W461" i="27"/>
  <c r="S461" i="27"/>
  <c r="K461" i="27"/>
  <c r="P461" i="27"/>
  <c r="U485" i="27"/>
  <c r="V485" i="27"/>
  <c r="T485" i="27"/>
  <c r="S485" i="27"/>
  <c r="P485" i="27"/>
  <c r="R485" i="27"/>
  <c r="X485" i="27"/>
  <c r="Q485" i="27"/>
  <c r="O485" i="27"/>
  <c r="J485" i="27"/>
  <c r="L485" i="27"/>
  <c r="N485" i="27"/>
  <c r="M485" i="27"/>
  <c r="W485" i="27"/>
  <c r="K485" i="27"/>
  <c r="W474" i="27"/>
  <c r="J474" i="27"/>
  <c r="M474" i="27"/>
  <c r="L474" i="27"/>
  <c r="Q474" i="27"/>
  <c r="N474" i="27"/>
  <c r="U474" i="27"/>
  <c r="P474" i="27"/>
  <c r="R474" i="27"/>
  <c r="T474" i="27"/>
  <c r="V474" i="27"/>
  <c r="X474" i="27"/>
  <c r="K474" i="27"/>
  <c r="O474" i="27"/>
  <c r="S474" i="27"/>
  <c r="J477" i="27"/>
  <c r="U477" i="27"/>
  <c r="R477" i="27"/>
  <c r="K477" i="27"/>
  <c r="P477" i="27"/>
  <c r="O477" i="27"/>
  <c r="X477" i="27"/>
  <c r="S477" i="27"/>
  <c r="N477" i="27"/>
  <c r="W477" i="27"/>
  <c r="V477" i="27"/>
  <c r="L477" i="27"/>
  <c r="M477" i="27"/>
  <c r="T477" i="27"/>
  <c r="Q477" i="27"/>
  <c r="Q485" i="41"/>
  <c r="O485" i="41"/>
  <c r="M485" i="41"/>
  <c r="S485" i="41"/>
  <c r="V485" i="41"/>
  <c r="R485" i="41"/>
  <c r="K485" i="41"/>
  <c r="J485" i="41"/>
  <c r="T485" i="41"/>
  <c r="Y485" i="41"/>
  <c r="L485" i="41"/>
  <c r="X485" i="41"/>
  <c r="P485" i="41"/>
  <c r="N485" i="41"/>
  <c r="U485" i="41"/>
  <c r="W485" i="41"/>
  <c r="U477" i="41"/>
  <c r="X477" i="41"/>
  <c r="L477" i="41"/>
  <c r="W477" i="41"/>
  <c r="K477" i="41"/>
  <c r="T477" i="41"/>
  <c r="O477" i="41"/>
  <c r="R477" i="41"/>
  <c r="J477" i="41"/>
  <c r="N477" i="41"/>
  <c r="Y477" i="41"/>
  <c r="P477" i="41"/>
  <c r="V477" i="41"/>
  <c r="S477" i="41"/>
  <c r="M477" i="41"/>
  <c r="Q477" i="41"/>
  <c r="J479" i="41"/>
  <c r="N479" i="41"/>
  <c r="K479" i="41"/>
  <c r="V479" i="41"/>
  <c r="P479" i="41"/>
  <c r="W479" i="41"/>
  <c r="R479" i="41"/>
  <c r="Y479" i="41"/>
  <c r="O479" i="41"/>
  <c r="Q479" i="41"/>
  <c r="X479" i="41"/>
  <c r="S479" i="41"/>
  <c r="L479" i="41"/>
  <c r="T479" i="41"/>
  <c r="M479" i="41"/>
  <c r="U479" i="41"/>
  <c r="T483" i="41"/>
  <c r="X483" i="41"/>
  <c r="N483" i="41"/>
  <c r="L483" i="41"/>
  <c r="Q483" i="41"/>
  <c r="S483" i="41"/>
  <c r="J483" i="41"/>
  <c r="M483" i="41"/>
  <c r="K483" i="41"/>
  <c r="V483" i="41"/>
  <c r="U483" i="41"/>
  <c r="P483" i="41"/>
  <c r="Y483" i="41"/>
  <c r="R483" i="41"/>
  <c r="W483" i="41"/>
  <c r="O483" i="41"/>
  <c r="J475" i="27"/>
  <c r="R475" i="27"/>
  <c r="L475" i="27"/>
  <c r="P475" i="27"/>
  <c r="K475" i="27"/>
  <c r="O475" i="27"/>
  <c r="S475" i="27"/>
  <c r="T475" i="27"/>
  <c r="N475" i="27"/>
  <c r="M475" i="27"/>
  <c r="V475" i="27"/>
  <c r="Q475" i="27"/>
  <c r="U475" i="27"/>
  <c r="X475" i="27"/>
  <c r="W475" i="27"/>
  <c r="O469" i="27"/>
  <c r="X469" i="27"/>
  <c r="S469" i="27"/>
  <c r="N469" i="27"/>
  <c r="W469" i="27"/>
  <c r="V469" i="27"/>
  <c r="P469" i="27"/>
  <c r="M469" i="27"/>
  <c r="Q469" i="27"/>
  <c r="U469" i="27"/>
  <c r="L469" i="27"/>
  <c r="T469" i="27"/>
  <c r="J469" i="27"/>
  <c r="R469" i="27"/>
  <c r="K469" i="27"/>
  <c r="J479" i="27"/>
  <c r="O479" i="27"/>
  <c r="S479" i="27"/>
  <c r="Q479" i="27"/>
  <c r="W479" i="27"/>
  <c r="X479" i="27"/>
  <c r="L479" i="27"/>
  <c r="M479" i="27"/>
  <c r="V479" i="27"/>
  <c r="T479" i="27"/>
  <c r="R479" i="27"/>
  <c r="K479" i="27"/>
  <c r="U479" i="27"/>
  <c r="N479" i="27"/>
  <c r="P479" i="27"/>
  <c r="N458" i="27"/>
  <c r="L458" i="27"/>
  <c r="R458" i="27"/>
  <c r="P458" i="27"/>
  <c r="V458" i="27"/>
  <c r="K458" i="27"/>
  <c r="X458" i="27"/>
  <c r="T458" i="27"/>
  <c r="W458" i="27"/>
  <c r="M458" i="27"/>
  <c r="J458" i="27"/>
  <c r="S458" i="27"/>
  <c r="O458" i="27"/>
  <c r="Q458" i="27"/>
  <c r="U458" i="27"/>
  <c r="O470" i="27"/>
  <c r="S470" i="27"/>
  <c r="W470" i="27"/>
  <c r="M470" i="27"/>
  <c r="Q470" i="27"/>
  <c r="U470" i="27"/>
  <c r="J470" i="27"/>
  <c r="L470" i="27"/>
  <c r="T470" i="27"/>
  <c r="N470" i="27"/>
  <c r="V470" i="27"/>
  <c r="P470" i="27"/>
  <c r="X470" i="27"/>
  <c r="R470" i="27"/>
  <c r="K470" i="27"/>
  <c r="J481" i="27"/>
  <c r="P481" i="27"/>
  <c r="N481" i="27"/>
  <c r="S481" i="27"/>
  <c r="O481" i="27"/>
  <c r="L481" i="27"/>
  <c r="M481" i="27"/>
  <c r="W481" i="27"/>
  <c r="K481" i="27"/>
  <c r="U481" i="27"/>
  <c r="V481" i="27"/>
  <c r="T481" i="27"/>
  <c r="R481" i="27"/>
  <c r="X481" i="27"/>
  <c r="Q481" i="27"/>
  <c r="AC486" i="15"/>
  <c r="N483" i="27"/>
  <c r="T483" i="27"/>
  <c r="Q483" i="27"/>
  <c r="P483" i="27"/>
  <c r="O483" i="27"/>
  <c r="S483" i="27"/>
  <c r="L483" i="27"/>
  <c r="U483" i="27"/>
  <c r="M483" i="27"/>
  <c r="W483" i="27"/>
  <c r="V483" i="27"/>
  <c r="J483" i="27"/>
  <c r="K483" i="27"/>
  <c r="R483" i="27"/>
  <c r="X483" i="27"/>
  <c r="K464" i="27"/>
  <c r="S464" i="27"/>
  <c r="V464" i="27"/>
  <c r="W464" i="27"/>
  <c r="M464" i="27"/>
  <c r="J464" i="27"/>
  <c r="U464" i="27"/>
  <c r="L464" i="27"/>
  <c r="O464" i="27"/>
  <c r="N464" i="27"/>
  <c r="P464" i="27"/>
  <c r="R464" i="27"/>
  <c r="T464" i="27"/>
  <c r="X464" i="27"/>
  <c r="Q464" i="27"/>
  <c r="P5" i="14"/>
  <c r="V13" i="12"/>
  <c r="W13" i="12"/>
  <c r="X13" i="12"/>
  <c r="Y13" i="12"/>
  <c r="Q19" i="28"/>
  <c r="L35" i="53" s="1"/>
  <c r="N255" i="39"/>
  <c r="T19" i="28"/>
  <c r="U19" i="28"/>
  <c r="S19" i="28"/>
  <c r="R19" i="28"/>
  <c r="O295" i="39"/>
  <c r="N216" i="39"/>
  <c r="N333" i="39"/>
  <c r="AF6" i="15"/>
  <c r="O373" i="39"/>
  <c r="O256" i="39"/>
  <c r="AG6" i="15"/>
  <c r="N294" i="39"/>
  <c r="AH6" i="15"/>
  <c r="O334" i="39"/>
  <c r="AI6" i="15"/>
  <c r="H51" i="28"/>
  <c r="O51" i="28"/>
  <c r="N51" i="28"/>
  <c r="P51" i="28"/>
  <c r="E51" i="28"/>
  <c r="E49" i="28" s="1"/>
  <c r="L51" i="28"/>
  <c r="G51" i="28"/>
  <c r="K51" i="28"/>
  <c r="M51" i="28"/>
  <c r="I51" i="28"/>
  <c r="G34" i="6"/>
  <c r="F51" i="28"/>
  <c r="F49" i="28" s="1"/>
  <c r="J51" i="28"/>
  <c r="AJ6" i="15"/>
  <c r="N372" i="39"/>
  <c r="N411" i="39"/>
  <c r="O451" i="39"/>
  <c r="O412" i="39"/>
  <c r="N450" i="39"/>
  <c r="L34" i="6"/>
  <c r="S51" i="28" s="1"/>
  <c r="I34" i="6"/>
  <c r="J34" i="6" s="1"/>
  <c r="O34" i="6"/>
  <c r="R34" i="6"/>
  <c r="S34" i="6" s="1"/>
  <c r="H8" i="1" l="1"/>
  <c r="I8" i="1" s="1"/>
  <c r="J8" i="1" s="1"/>
  <c r="K8" i="1" s="1"/>
  <c r="L8" i="1" s="1"/>
  <c r="M8" i="1" s="1"/>
  <c r="N8" i="1" s="1"/>
  <c r="O8" i="1" s="1"/>
  <c r="P8" i="1" s="1"/>
  <c r="H9" i="1"/>
  <c r="I9" i="1" s="1"/>
  <c r="J9" i="1" s="1"/>
  <c r="K9" i="1" s="1"/>
  <c r="L9" i="1" s="1"/>
  <c r="M9" i="1" s="1"/>
  <c r="N9" i="1" s="1"/>
  <c r="O9" i="1" s="1"/>
  <c r="P9" i="1" s="1"/>
  <c r="O7" i="17"/>
  <c r="B30" i="17" s="1"/>
  <c r="B32" i="63" s="1"/>
  <c r="B3" i="63" s="1"/>
  <c r="I40" i="17"/>
  <c r="I41" i="17" s="1"/>
  <c r="G7" i="17" s="1"/>
  <c r="G97" i="46" s="1"/>
  <c r="F97" i="46"/>
  <c r="M42" i="17"/>
  <c r="I47" i="17"/>
  <c r="I7" i="17" s="1"/>
  <c r="AC189" i="39"/>
  <c r="AD189" i="39" s="1"/>
  <c r="AE189" i="39" s="1"/>
  <c r="AF189" i="39" s="1"/>
  <c r="AG189" i="39" s="1"/>
  <c r="AC180" i="39"/>
  <c r="AD180" i="39" s="1"/>
  <c r="AE180" i="39" s="1"/>
  <c r="AF180" i="39" s="1"/>
  <c r="AG180" i="39" s="1"/>
  <c r="Y385" i="27"/>
  <c r="AC433" i="39"/>
  <c r="AD433" i="39" s="1"/>
  <c r="AE433" i="39" s="1"/>
  <c r="AF433" i="39" s="1"/>
  <c r="AG433" i="39" s="1"/>
  <c r="AC62" i="39"/>
  <c r="AD62" i="39" s="1"/>
  <c r="AE62" i="39" s="1"/>
  <c r="AF62" i="39" s="1"/>
  <c r="AG62" i="39" s="1"/>
  <c r="AC394" i="39"/>
  <c r="AD394" i="39" s="1"/>
  <c r="AE394" i="39" s="1"/>
  <c r="AF394" i="39" s="1"/>
  <c r="AG394" i="39" s="1"/>
  <c r="AC421" i="39"/>
  <c r="AD421" i="39" s="1"/>
  <c r="AE421" i="39" s="1"/>
  <c r="AF421" i="39" s="1"/>
  <c r="AG421" i="39" s="1"/>
  <c r="Y364" i="27"/>
  <c r="AC392" i="39"/>
  <c r="AD392" i="39" s="1"/>
  <c r="AE392" i="39" s="1"/>
  <c r="AF392" i="39" s="1"/>
  <c r="AG392" i="39" s="1"/>
  <c r="AF405" i="15"/>
  <c r="AC71" i="39"/>
  <c r="AD71" i="39" s="1"/>
  <c r="AE71" i="39" s="1"/>
  <c r="AF71" i="39" s="1"/>
  <c r="AG71" i="39" s="1"/>
  <c r="AC108" i="39"/>
  <c r="AD108" i="39" s="1"/>
  <c r="AE108" i="39" s="1"/>
  <c r="AF108" i="39" s="1"/>
  <c r="AG108" i="39" s="1"/>
  <c r="AC272" i="39"/>
  <c r="AD272" i="39" s="1"/>
  <c r="AE272" i="39" s="1"/>
  <c r="AF272" i="39" s="1"/>
  <c r="AG272" i="39" s="1"/>
  <c r="AC481" i="39"/>
  <c r="AD481" i="39" s="1"/>
  <c r="AE481" i="39" s="1"/>
  <c r="AF481" i="39" s="1"/>
  <c r="AG481" i="39" s="1"/>
  <c r="AC280" i="39"/>
  <c r="AD280" i="39" s="1"/>
  <c r="AE280" i="39" s="1"/>
  <c r="AF280" i="39" s="1"/>
  <c r="AG280" i="39" s="1"/>
  <c r="N23" i="28"/>
  <c r="AC459" i="39"/>
  <c r="AD459" i="39" s="1"/>
  <c r="AE459" i="39" s="1"/>
  <c r="AF459" i="39" s="1"/>
  <c r="AG459" i="39" s="1"/>
  <c r="Y363" i="40"/>
  <c r="AC468" i="39"/>
  <c r="AD468" i="39" s="1"/>
  <c r="AE468" i="39" s="1"/>
  <c r="AF468" i="39" s="1"/>
  <c r="AG468" i="39" s="1"/>
  <c r="R17" i="28"/>
  <c r="AC423" i="39"/>
  <c r="AD423" i="39" s="1"/>
  <c r="AE423" i="39" s="1"/>
  <c r="AF423" i="39" s="1"/>
  <c r="AG423" i="39" s="1"/>
  <c r="AC275" i="39"/>
  <c r="AD275" i="39" s="1"/>
  <c r="AE275" i="39" s="1"/>
  <c r="AF275" i="39" s="1"/>
  <c r="AG275" i="39" s="1"/>
  <c r="AC460" i="39"/>
  <c r="AD460" i="39" s="1"/>
  <c r="AE460" i="39" s="1"/>
  <c r="AF460" i="39" s="1"/>
  <c r="AG460" i="39" s="1"/>
  <c r="Y482" i="27"/>
  <c r="AC440" i="39"/>
  <c r="AD440" i="39" s="1"/>
  <c r="AE440" i="39" s="1"/>
  <c r="AF440" i="39" s="1"/>
  <c r="AG440" i="39" s="1"/>
  <c r="C11" i="38"/>
  <c r="AC443" i="39"/>
  <c r="AD443" i="39" s="1"/>
  <c r="AE443" i="39" s="1"/>
  <c r="AF443" i="39" s="1"/>
  <c r="AG443" i="39" s="1"/>
  <c r="AC321" i="39"/>
  <c r="AD321" i="39" s="1"/>
  <c r="AE321" i="39" s="1"/>
  <c r="AF321" i="39" s="1"/>
  <c r="AG321" i="39" s="1"/>
  <c r="AC360" i="39"/>
  <c r="AD360" i="39" s="1"/>
  <c r="AE360" i="39" s="1"/>
  <c r="AF360" i="39" s="1"/>
  <c r="AG360" i="39" s="1"/>
  <c r="AC358" i="39"/>
  <c r="AD358" i="39" s="1"/>
  <c r="AE358" i="39" s="1"/>
  <c r="AF358" i="39" s="1"/>
  <c r="AG358" i="39" s="1"/>
  <c r="G23" i="6"/>
  <c r="B9" i="46"/>
  <c r="K12" i="36"/>
  <c r="K17" i="37"/>
  <c r="L17" i="37" s="1"/>
  <c r="S11" i="36"/>
  <c r="T11" i="36" s="1"/>
  <c r="G62" i="46" s="1"/>
  <c r="K50" i="28"/>
  <c r="K18" i="37"/>
  <c r="L18" i="37" s="1"/>
  <c r="K13" i="36"/>
  <c r="I18" i="36"/>
  <c r="J7" i="36"/>
  <c r="K14" i="37"/>
  <c r="L14" i="37" s="1"/>
  <c r="K9" i="36"/>
  <c r="K10" i="36"/>
  <c r="K15" i="37"/>
  <c r="L15" i="37" s="1"/>
  <c r="K14" i="36"/>
  <c r="K19" i="37"/>
  <c r="L19" i="37" s="1"/>
  <c r="S16" i="36"/>
  <c r="T16" i="36" s="1"/>
  <c r="L62" i="46" s="1"/>
  <c r="P50" i="28"/>
  <c r="K15" i="36"/>
  <c r="K20" i="37"/>
  <c r="L20" i="37" s="1"/>
  <c r="K8" i="36"/>
  <c r="K13" i="37"/>
  <c r="L13" i="37" s="1"/>
  <c r="K17" i="36"/>
  <c r="K22" i="37"/>
  <c r="L22" i="37" s="1"/>
  <c r="K49" i="28"/>
  <c r="P49" i="28"/>
  <c r="Q567" i="15"/>
  <c r="Q568" i="15" s="1"/>
  <c r="Q569" i="15" s="1"/>
  <c r="Q570" i="15" s="1"/>
  <c r="H569" i="15"/>
  <c r="H570" i="15" s="1"/>
  <c r="H571" i="15" s="1"/>
  <c r="K5" i="1"/>
  <c r="L5" i="1" s="1"/>
  <c r="H12" i="57"/>
  <c r="F17" i="42"/>
  <c r="I6" i="1"/>
  <c r="J6" i="1" s="1"/>
  <c r="K6" i="1" s="1"/>
  <c r="L6" i="1" s="1"/>
  <c r="M6" i="1" s="1"/>
  <c r="N6" i="1" s="1"/>
  <c r="O6" i="1" s="1"/>
  <c r="P6" i="1" s="1"/>
  <c r="H12" i="1"/>
  <c r="D35" i="28"/>
  <c r="G12" i="1"/>
  <c r="H5" i="57"/>
  <c r="F6" i="42"/>
  <c r="H6" i="57" s="1"/>
  <c r="D45" i="28"/>
  <c r="D44" i="28" s="1"/>
  <c r="D20" i="31"/>
  <c r="F8" i="42"/>
  <c r="H8" i="57" s="1"/>
  <c r="J11" i="38"/>
  <c r="K11" i="38"/>
  <c r="AC472" i="39"/>
  <c r="AD472" i="39" s="1"/>
  <c r="AE472" i="39" s="1"/>
  <c r="AF472" i="39" s="1"/>
  <c r="AG472" i="39" s="1"/>
  <c r="W6" i="12"/>
  <c r="AC432" i="39"/>
  <c r="AD432" i="39" s="1"/>
  <c r="AE432" i="39" s="1"/>
  <c r="AF432" i="39" s="1"/>
  <c r="AG432" i="39" s="1"/>
  <c r="AC396" i="39"/>
  <c r="AD396" i="39" s="1"/>
  <c r="AE396" i="39" s="1"/>
  <c r="AF396" i="39" s="1"/>
  <c r="AG396" i="39" s="1"/>
  <c r="AC345" i="39"/>
  <c r="AD345" i="39" s="1"/>
  <c r="AE345" i="39" s="1"/>
  <c r="AF345" i="39" s="1"/>
  <c r="AG345" i="39" s="1"/>
  <c r="AC482" i="39"/>
  <c r="AD482" i="39" s="1"/>
  <c r="AE482" i="39" s="1"/>
  <c r="AF482" i="39" s="1"/>
  <c r="AG482" i="39" s="1"/>
  <c r="AC380" i="39"/>
  <c r="AD380" i="39" s="1"/>
  <c r="AE380" i="39" s="1"/>
  <c r="AF380" i="39" s="1"/>
  <c r="AG380" i="39" s="1"/>
  <c r="AC357" i="39"/>
  <c r="AD357" i="39" s="1"/>
  <c r="AE357" i="39" s="1"/>
  <c r="AF357" i="39" s="1"/>
  <c r="AG357" i="39" s="1"/>
  <c r="AC480" i="39"/>
  <c r="AD480" i="39" s="1"/>
  <c r="AE480" i="39" s="1"/>
  <c r="AF480" i="39" s="1"/>
  <c r="AG480" i="39" s="1"/>
  <c r="AC273" i="39"/>
  <c r="AD273" i="39" s="1"/>
  <c r="AE273" i="39" s="1"/>
  <c r="AF273" i="39" s="1"/>
  <c r="AG273" i="39" s="1"/>
  <c r="AC159" i="39"/>
  <c r="AD159" i="39" s="1"/>
  <c r="AE159" i="39" s="1"/>
  <c r="AF159" i="39" s="1"/>
  <c r="AG159" i="39" s="1"/>
  <c r="AC107" i="39"/>
  <c r="AD107" i="39" s="1"/>
  <c r="AE107" i="39" s="1"/>
  <c r="AF107" i="39" s="1"/>
  <c r="AG107" i="39" s="1"/>
  <c r="AC195" i="39"/>
  <c r="AD195" i="39" s="1"/>
  <c r="AE195" i="39" s="1"/>
  <c r="AF195" i="39" s="1"/>
  <c r="AG195" i="39" s="1"/>
  <c r="AF434" i="15"/>
  <c r="AC420" i="39"/>
  <c r="AD420" i="39" s="1"/>
  <c r="AE420" i="39" s="1"/>
  <c r="AF420" i="39" s="1"/>
  <c r="AG420" i="39" s="1"/>
  <c r="AC268" i="39"/>
  <c r="AD268" i="39" s="1"/>
  <c r="AE268" i="39" s="1"/>
  <c r="AF268" i="39" s="1"/>
  <c r="AG268" i="39" s="1"/>
  <c r="AC206" i="39"/>
  <c r="AD206" i="39" s="1"/>
  <c r="AE206" i="39" s="1"/>
  <c r="AF206" i="39" s="1"/>
  <c r="AG206" i="39" s="1"/>
  <c r="AC262" i="39"/>
  <c r="AD262" i="39" s="1"/>
  <c r="AE262" i="39" s="1"/>
  <c r="AF262" i="39" s="1"/>
  <c r="AG262" i="39" s="1"/>
  <c r="I12" i="6"/>
  <c r="J13" i="6"/>
  <c r="AC353" i="39"/>
  <c r="AD353" i="39" s="1"/>
  <c r="AE353" i="39" s="1"/>
  <c r="AF353" i="39" s="1"/>
  <c r="AG353" i="39" s="1"/>
  <c r="AC405" i="39"/>
  <c r="AD405" i="39" s="1"/>
  <c r="AE405" i="39" s="1"/>
  <c r="AF405" i="39" s="1"/>
  <c r="AG405" i="39" s="1"/>
  <c r="AC226" i="39"/>
  <c r="AD226" i="39" s="1"/>
  <c r="AE226" i="39" s="1"/>
  <c r="AF226" i="39" s="1"/>
  <c r="AG226" i="39" s="1"/>
  <c r="AC122" i="39"/>
  <c r="AD122" i="39" s="1"/>
  <c r="AE122" i="39" s="1"/>
  <c r="AF122" i="39" s="1"/>
  <c r="AG122" i="39" s="1"/>
  <c r="AC398" i="39"/>
  <c r="AD398" i="39" s="1"/>
  <c r="AE398" i="39" s="1"/>
  <c r="AF398" i="39" s="1"/>
  <c r="AG398" i="39" s="1"/>
  <c r="AC318" i="39"/>
  <c r="AD318" i="39" s="1"/>
  <c r="AE318" i="39" s="1"/>
  <c r="AF318" i="39" s="1"/>
  <c r="AG318" i="39" s="1"/>
  <c r="Y438" i="27"/>
  <c r="AC193" i="39"/>
  <c r="AD193" i="39" s="1"/>
  <c r="AE193" i="39" s="1"/>
  <c r="AF193" i="39" s="1"/>
  <c r="AG193" i="39" s="1"/>
  <c r="AC278" i="39"/>
  <c r="AD278" i="39" s="1"/>
  <c r="AE278" i="39" s="1"/>
  <c r="AF278" i="39" s="1"/>
  <c r="AG278" i="39" s="1"/>
  <c r="AC238" i="39"/>
  <c r="AD238" i="39" s="1"/>
  <c r="AE238" i="39" s="1"/>
  <c r="AF238" i="39" s="1"/>
  <c r="AG238" i="39" s="1"/>
  <c r="AC307" i="39"/>
  <c r="AD307" i="39" s="1"/>
  <c r="AE307" i="39" s="1"/>
  <c r="AF307" i="39" s="1"/>
  <c r="AG307" i="39" s="1"/>
  <c r="AC276" i="39"/>
  <c r="AD276" i="39" s="1"/>
  <c r="AE276" i="39" s="1"/>
  <c r="AF276" i="39" s="1"/>
  <c r="AG276" i="39" s="1"/>
  <c r="Y387" i="27"/>
  <c r="AC402" i="39"/>
  <c r="AD402" i="39" s="1"/>
  <c r="AE402" i="39" s="1"/>
  <c r="AF402" i="39" s="1"/>
  <c r="AG402" i="39" s="1"/>
  <c r="AC474" i="39"/>
  <c r="AD474" i="39" s="1"/>
  <c r="AE474" i="39" s="1"/>
  <c r="AF474" i="39" s="1"/>
  <c r="AG474" i="39" s="1"/>
  <c r="AC320" i="39"/>
  <c r="AD320" i="39" s="1"/>
  <c r="AE320" i="39" s="1"/>
  <c r="AF320" i="39" s="1"/>
  <c r="AG320" i="39" s="1"/>
  <c r="AC361" i="39"/>
  <c r="AD361" i="39" s="1"/>
  <c r="AE361" i="39" s="1"/>
  <c r="AF361" i="39" s="1"/>
  <c r="AG361" i="39" s="1"/>
  <c r="AC157" i="39"/>
  <c r="AD157" i="39" s="1"/>
  <c r="AE157" i="39" s="1"/>
  <c r="AF157" i="39" s="1"/>
  <c r="AG157" i="39" s="1"/>
  <c r="AC186" i="39"/>
  <c r="AD186" i="39" s="1"/>
  <c r="AE186" i="39" s="1"/>
  <c r="AF186" i="39" s="1"/>
  <c r="AG186" i="39" s="1"/>
  <c r="AC384" i="39"/>
  <c r="AD384" i="39" s="1"/>
  <c r="AE384" i="39" s="1"/>
  <c r="AF384" i="39" s="1"/>
  <c r="AG384" i="39" s="1"/>
  <c r="AC385" i="39"/>
  <c r="AD385" i="39" s="1"/>
  <c r="AE385" i="39" s="1"/>
  <c r="AF385" i="39" s="1"/>
  <c r="AG385" i="39" s="1"/>
  <c r="AC145" i="39"/>
  <c r="AD145" i="39" s="1"/>
  <c r="AE145" i="39" s="1"/>
  <c r="AF145" i="39" s="1"/>
  <c r="AG145" i="39" s="1"/>
  <c r="AC327" i="39"/>
  <c r="AD327" i="39" s="1"/>
  <c r="AE327" i="39" s="1"/>
  <c r="AF327" i="39" s="1"/>
  <c r="AG327" i="39" s="1"/>
  <c r="AC341" i="39"/>
  <c r="AD341" i="39" s="1"/>
  <c r="AE341" i="39" s="1"/>
  <c r="AF341" i="39" s="1"/>
  <c r="AG341" i="39" s="1"/>
  <c r="AC117" i="39"/>
  <c r="AD117" i="39" s="1"/>
  <c r="AE117" i="39" s="1"/>
  <c r="AF117" i="39" s="1"/>
  <c r="AG117" i="39" s="1"/>
  <c r="AC351" i="39"/>
  <c r="AD351" i="39" s="1"/>
  <c r="AE351" i="39" s="1"/>
  <c r="AF351" i="39" s="1"/>
  <c r="AG351" i="39" s="1"/>
  <c r="AC442" i="39"/>
  <c r="AD442" i="39" s="1"/>
  <c r="AE442" i="39" s="1"/>
  <c r="AF442" i="39" s="1"/>
  <c r="AG442" i="39" s="1"/>
  <c r="Y278" i="40"/>
  <c r="AC313" i="39"/>
  <c r="AD313" i="39" s="1"/>
  <c r="AE313" i="39" s="1"/>
  <c r="AF313" i="39" s="1"/>
  <c r="AG313" i="39" s="1"/>
  <c r="AC247" i="39"/>
  <c r="AD247" i="39" s="1"/>
  <c r="AE247" i="39" s="1"/>
  <c r="AF247" i="39" s="1"/>
  <c r="AG247" i="39" s="1"/>
  <c r="AC399" i="39"/>
  <c r="AD399" i="39" s="1"/>
  <c r="AE399" i="39" s="1"/>
  <c r="AF399" i="39" s="1"/>
  <c r="AG399" i="39" s="1"/>
  <c r="AC242" i="39"/>
  <c r="AD242" i="39" s="1"/>
  <c r="AE242" i="39" s="1"/>
  <c r="AF242" i="39" s="1"/>
  <c r="AG242" i="39" s="1"/>
  <c r="AC152" i="39"/>
  <c r="AD152" i="39" s="1"/>
  <c r="AE152" i="39" s="1"/>
  <c r="AF152" i="39" s="1"/>
  <c r="AG152" i="39" s="1"/>
  <c r="AC203" i="39"/>
  <c r="AD203" i="39" s="1"/>
  <c r="AE203" i="39" s="1"/>
  <c r="AF203" i="39" s="1"/>
  <c r="AG203" i="39" s="1"/>
  <c r="AC82" i="39"/>
  <c r="AD82" i="39" s="1"/>
  <c r="AE82" i="39" s="1"/>
  <c r="AF82" i="39" s="1"/>
  <c r="AG82" i="39" s="1"/>
  <c r="AC437" i="39"/>
  <c r="AD437" i="39" s="1"/>
  <c r="AE437" i="39" s="1"/>
  <c r="AF437" i="39" s="1"/>
  <c r="AG437" i="39" s="1"/>
  <c r="AC446" i="39"/>
  <c r="AD446" i="39" s="1"/>
  <c r="AE446" i="39" s="1"/>
  <c r="AF446" i="39" s="1"/>
  <c r="AG446" i="39" s="1"/>
  <c r="AC382" i="39"/>
  <c r="AD382" i="39" s="1"/>
  <c r="AE382" i="39" s="1"/>
  <c r="AF382" i="39" s="1"/>
  <c r="AG382" i="39" s="1"/>
  <c r="AC395" i="39"/>
  <c r="AD395" i="39" s="1"/>
  <c r="AE395" i="39" s="1"/>
  <c r="AF395" i="39" s="1"/>
  <c r="AG395" i="39" s="1"/>
  <c r="AC246" i="39"/>
  <c r="AD246" i="39" s="1"/>
  <c r="AE246" i="39" s="1"/>
  <c r="AF246" i="39" s="1"/>
  <c r="AG246" i="39" s="1"/>
  <c r="AC264" i="39"/>
  <c r="AD264" i="39" s="1"/>
  <c r="AE264" i="39" s="1"/>
  <c r="AF264" i="39" s="1"/>
  <c r="AG264" i="39" s="1"/>
  <c r="AC265" i="39"/>
  <c r="AD265" i="39" s="1"/>
  <c r="AE265" i="39" s="1"/>
  <c r="AF265" i="39" s="1"/>
  <c r="AG265" i="39" s="1"/>
  <c r="AC185" i="39"/>
  <c r="AD185" i="39" s="1"/>
  <c r="AE185" i="39" s="1"/>
  <c r="AF185" i="39" s="1"/>
  <c r="AG185" i="39" s="1"/>
  <c r="AC111" i="39"/>
  <c r="AD111" i="39" s="1"/>
  <c r="AE111" i="39" s="1"/>
  <c r="AF111" i="39" s="1"/>
  <c r="AG111" i="39" s="1"/>
  <c r="AC222" i="39"/>
  <c r="AD222" i="39" s="1"/>
  <c r="AE222" i="39" s="1"/>
  <c r="AF222" i="39" s="1"/>
  <c r="AG222" i="39" s="1"/>
  <c r="AC235" i="39"/>
  <c r="AD235" i="39" s="1"/>
  <c r="AE235" i="39" s="1"/>
  <c r="AF235" i="39" s="1"/>
  <c r="AG235" i="39" s="1"/>
  <c r="AF410" i="15"/>
  <c r="AC389" i="39"/>
  <c r="AD389" i="39" s="1"/>
  <c r="AE389" i="39" s="1"/>
  <c r="AF389" i="39" s="1"/>
  <c r="AG389" i="39" s="1"/>
  <c r="Y301" i="27"/>
  <c r="Y307" i="27"/>
  <c r="Y444" i="40"/>
  <c r="AC113" i="39"/>
  <c r="AD113" i="39" s="1"/>
  <c r="AE113" i="39" s="1"/>
  <c r="AF113" i="39" s="1"/>
  <c r="AG113" i="39" s="1"/>
  <c r="AC188" i="39"/>
  <c r="AD188" i="39" s="1"/>
  <c r="AE188" i="39" s="1"/>
  <c r="AF188" i="39" s="1"/>
  <c r="AG188" i="39" s="1"/>
  <c r="AC302" i="39"/>
  <c r="AD302" i="39" s="1"/>
  <c r="AE302" i="39" s="1"/>
  <c r="AF302" i="39" s="1"/>
  <c r="AG302" i="39" s="1"/>
  <c r="AC286" i="39"/>
  <c r="AD286" i="39" s="1"/>
  <c r="AE286" i="39" s="1"/>
  <c r="AF286" i="39" s="1"/>
  <c r="AG286" i="39" s="1"/>
  <c r="AC461" i="39"/>
  <c r="AD461" i="39" s="1"/>
  <c r="AE461" i="39" s="1"/>
  <c r="AF461" i="39" s="1"/>
  <c r="AG461" i="39" s="1"/>
  <c r="AC419" i="39"/>
  <c r="AD419" i="39" s="1"/>
  <c r="AE419" i="39" s="1"/>
  <c r="AF419" i="39" s="1"/>
  <c r="AG419" i="39" s="1"/>
  <c r="AC391" i="39"/>
  <c r="AD391" i="39" s="1"/>
  <c r="AE391" i="39" s="1"/>
  <c r="AF391" i="39" s="1"/>
  <c r="AG391" i="39" s="1"/>
  <c r="AC299" i="39"/>
  <c r="AD299" i="39" s="1"/>
  <c r="AE299" i="39" s="1"/>
  <c r="AF299" i="39" s="1"/>
  <c r="AG299" i="39" s="1"/>
  <c r="AC112" i="39"/>
  <c r="AD112" i="39" s="1"/>
  <c r="AE112" i="39" s="1"/>
  <c r="AF112" i="39" s="1"/>
  <c r="AG112" i="39" s="1"/>
  <c r="AC281" i="39"/>
  <c r="AD281" i="39" s="1"/>
  <c r="AE281" i="39" s="1"/>
  <c r="AF281" i="39" s="1"/>
  <c r="AG281" i="39" s="1"/>
  <c r="AF183" i="37"/>
  <c r="AC344" i="39"/>
  <c r="AD344" i="39" s="1"/>
  <c r="AE344" i="39" s="1"/>
  <c r="AF344" i="39" s="1"/>
  <c r="AG344" i="39" s="1"/>
  <c r="AC144" i="39"/>
  <c r="AD144" i="39" s="1"/>
  <c r="AE144" i="39" s="1"/>
  <c r="AF144" i="39" s="1"/>
  <c r="AG144" i="39" s="1"/>
  <c r="AC444" i="39"/>
  <c r="AD444" i="39" s="1"/>
  <c r="AE444" i="39" s="1"/>
  <c r="AF444" i="39" s="1"/>
  <c r="AG444" i="39" s="1"/>
  <c r="U28" i="12"/>
  <c r="V28" i="12" s="1"/>
  <c r="W28" i="12" s="1"/>
  <c r="X28" i="12" s="1"/>
  <c r="Y28" i="12" s="1"/>
  <c r="U29" i="12"/>
  <c r="V29" i="12" s="1"/>
  <c r="W29" i="12" s="1"/>
  <c r="X29" i="12" s="1"/>
  <c r="Y29" i="12" s="1"/>
  <c r="U38" i="12"/>
  <c r="V38" i="12" s="1"/>
  <c r="W38" i="12" s="1"/>
  <c r="X38" i="12" s="1"/>
  <c r="Y38" i="12" s="1"/>
  <c r="U46" i="12"/>
  <c r="V46" i="12" s="1"/>
  <c r="W46" i="12" s="1"/>
  <c r="X46" i="12" s="1"/>
  <c r="Y46" i="12" s="1"/>
  <c r="AC469" i="39"/>
  <c r="AD469" i="39" s="1"/>
  <c r="AE469" i="39" s="1"/>
  <c r="AF469" i="39" s="1"/>
  <c r="AG469" i="39" s="1"/>
  <c r="AC393" i="39"/>
  <c r="AD393" i="39" s="1"/>
  <c r="AE393" i="39" s="1"/>
  <c r="AF393" i="39" s="1"/>
  <c r="AG393" i="39" s="1"/>
  <c r="AC340" i="39"/>
  <c r="AD340" i="39" s="1"/>
  <c r="AE340" i="39" s="1"/>
  <c r="AF340" i="39" s="1"/>
  <c r="AG340" i="39" s="1"/>
  <c r="AC434" i="39"/>
  <c r="AD434" i="39" s="1"/>
  <c r="AE434" i="39" s="1"/>
  <c r="AF434" i="39" s="1"/>
  <c r="AG434" i="39" s="1"/>
  <c r="AC485" i="39"/>
  <c r="AD485" i="39" s="1"/>
  <c r="AE485" i="39" s="1"/>
  <c r="AF485" i="39" s="1"/>
  <c r="AG485" i="39" s="1"/>
  <c r="AC355" i="39"/>
  <c r="AD355" i="39" s="1"/>
  <c r="AE355" i="39" s="1"/>
  <c r="AF355" i="39" s="1"/>
  <c r="AG355" i="39" s="1"/>
  <c r="AC317" i="39"/>
  <c r="AD317" i="39" s="1"/>
  <c r="AE317" i="39" s="1"/>
  <c r="AF317" i="39" s="1"/>
  <c r="AG317" i="39" s="1"/>
  <c r="AC427" i="39"/>
  <c r="AD427" i="39" s="1"/>
  <c r="AE427" i="39" s="1"/>
  <c r="AF427" i="39" s="1"/>
  <c r="AG427" i="39" s="1"/>
  <c r="U25" i="12"/>
  <c r="V25" i="12" s="1"/>
  <c r="W25" i="12" s="1"/>
  <c r="X25" i="12" s="1"/>
  <c r="Y25" i="12" s="1"/>
  <c r="AC300" i="39"/>
  <c r="AD300" i="39" s="1"/>
  <c r="AE300" i="39" s="1"/>
  <c r="AF300" i="39" s="1"/>
  <c r="AG300" i="39" s="1"/>
  <c r="AC287" i="39"/>
  <c r="AD287" i="39" s="1"/>
  <c r="AE287" i="39" s="1"/>
  <c r="AF287" i="39" s="1"/>
  <c r="AG287" i="39" s="1"/>
  <c r="AC220" i="39"/>
  <c r="AD220" i="39" s="1"/>
  <c r="AE220" i="39" s="1"/>
  <c r="AF220" i="39" s="1"/>
  <c r="AG220" i="39" s="1"/>
  <c r="E22" i="28"/>
  <c r="AC80" i="39"/>
  <c r="AD80" i="39" s="1"/>
  <c r="AE80" i="39" s="1"/>
  <c r="AF80" i="39" s="1"/>
  <c r="AG80" i="39" s="1"/>
  <c r="AC191" i="39"/>
  <c r="AD191" i="39" s="1"/>
  <c r="AE191" i="39" s="1"/>
  <c r="AF191" i="39" s="1"/>
  <c r="AG191" i="39" s="1"/>
  <c r="AC425" i="39"/>
  <c r="AD425" i="39" s="1"/>
  <c r="AE425" i="39" s="1"/>
  <c r="AF425" i="39" s="1"/>
  <c r="AG425" i="39" s="1"/>
  <c r="AC366" i="39"/>
  <c r="AD366" i="39" s="1"/>
  <c r="AE366" i="39" s="1"/>
  <c r="AF366" i="39" s="1"/>
  <c r="AG366" i="39" s="1"/>
  <c r="AC356" i="39"/>
  <c r="AD356" i="39" s="1"/>
  <c r="AE356" i="39" s="1"/>
  <c r="AF356" i="39" s="1"/>
  <c r="AG356" i="39" s="1"/>
  <c r="AC316" i="39"/>
  <c r="AD316" i="39" s="1"/>
  <c r="AE316" i="39" s="1"/>
  <c r="AF316" i="39" s="1"/>
  <c r="AG316" i="39" s="1"/>
  <c r="AC431" i="39"/>
  <c r="AD431" i="39" s="1"/>
  <c r="AE431" i="39" s="1"/>
  <c r="AF431" i="39" s="1"/>
  <c r="AG431" i="39" s="1"/>
  <c r="AC66" i="39"/>
  <c r="AD66" i="39" s="1"/>
  <c r="AE66" i="39" s="1"/>
  <c r="AF66" i="39" s="1"/>
  <c r="AG66" i="39" s="1"/>
  <c r="AC478" i="39"/>
  <c r="AD478" i="39" s="1"/>
  <c r="AE478" i="39" s="1"/>
  <c r="AF478" i="39" s="1"/>
  <c r="AG478" i="39" s="1"/>
  <c r="Y435" i="27"/>
  <c r="AC312" i="39"/>
  <c r="AD312" i="39" s="1"/>
  <c r="AE312" i="39" s="1"/>
  <c r="AF312" i="39" s="1"/>
  <c r="AG312" i="39" s="1"/>
  <c r="AC426" i="39"/>
  <c r="AD426" i="39" s="1"/>
  <c r="AE426" i="39" s="1"/>
  <c r="AF426" i="39" s="1"/>
  <c r="AG426" i="39" s="1"/>
  <c r="AC259" i="39"/>
  <c r="AD259" i="39" s="1"/>
  <c r="AE259" i="39" s="1"/>
  <c r="AF259" i="39" s="1"/>
  <c r="AG259" i="39" s="1"/>
  <c r="AF408" i="15"/>
  <c r="Y361" i="27"/>
  <c r="Y199" i="27"/>
  <c r="Y195" i="27"/>
  <c r="AF360" i="15"/>
  <c r="Y183" i="27"/>
  <c r="Y119" i="27"/>
  <c r="Y362" i="40"/>
  <c r="AF450" i="15"/>
  <c r="Y405" i="27"/>
  <c r="AF465" i="15"/>
  <c r="Y357" i="27"/>
  <c r="AF366" i="15"/>
  <c r="AF364" i="15"/>
  <c r="Y184" i="27"/>
  <c r="Y203" i="27"/>
  <c r="Y228" i="40"/>
  <c r="AF129" i="15"/>
  <c r="Y58" i="27"/>
  <c r="Y64" i="27"/>
  <c r="Y84" i="27"/>
  <c r="U41" i="12"/>
  <c r="V41" i="12" s="1"/>
  <c r="W41" i="12" s="1"/>
  <c r="X41" i="12" s="1"/>
  <c r="Y41" i="12" s="1"/>
  <c r="U42" i="12"/>
  <c r="V42" i="12" s="1"/>
  <c r="W42" i="12" s="1"/>
  <c r="X42" i="12" s="1"/>
  <c r="Y42" i="12" s="1"/>
  <c r="U48" i="12"/>
  <c r="V48" i="12" s="1"/>
  <c r="W48" i="12" s="1"/>
  <c r="X48" i="12" s="1"/>
  <c r="Y48" i="12" s="1"/>
  <c r="U34" i="12"/>
  <c r="V34" i="12" s="1"/>
  <c r="W34" i="12" s="1"/>
  <c r="X34" i="12" s="1"/>
  <c r="Y34" i="12" s="1"/>
  <c r="U16" i="12"/>
  <c r="V16" i="12" s="1"/>
  <c r="W16" i="12" s="1"/>
  <c r="X16" i="12" s="1"/>
  <c r="Y16" i="12" s="1"/>
  <c r="Y462" i="27"/>
  <c r="Y438" i="40"/>
  <c r="Y397" i="27"/>
  <c r="AF384" i="15"/>
  <c r="Y339" i="27"/>
  <c r="AF388" i="15"/>
  <c r="Y343" i="27"/>
  <c r="U43" i="12"/>
  <c r="V43" i="12" s="1"/>
  <c r="W43" i="12" s="1"/>
  <c r="X43" i="12" s="1"/>
  <c r="Y43" i="12" s="1"/>
  <c r="U27" i="12"/>
  <c r="V27" i="12" s="1"/>
  <c r="W27" i="12" s="1"/>
  <c r="X27" i="12" s="1"/>
  <c r="Y27" i="12" s="1"/>
  <c r="U36" i="12"/>
  <c r="V36" i="12" s="1"/>
  <c r="W36" i="12" s="1"/>
  <c r="X36" i="12" s="1"/>
  <c r="Y36" i="12" s="1"/>
  <c r="U37" i="12"/>
  <c r="V37" i="12" s="1"/>
  <c r="W37" i="12" s="1"/>
  <c r="X37" i="12" s="1"/>
  <c r="Y37" i="12" s="1"/>
  <c r="U47" i="12"/>
  <c r="V47" i="12" s="1"/>
  <c r="W47" i="12" s="1"/>
  <c r="X47" i="12" s="1"/>
  <c r="Y47" i="12" s="1"/>
  <c r="U33" i="12"/>
  <c r="V33" i="12" s="1"/>
  <c r="W33" i="12" s="1"/>
  <c r="X33" i="12" s="1"/>
  <c r="Y33" i="12" s="1"/>
  <c r="S12" i="14"/>
  <c r="D12" i="14" s="1"/>
  <c r="H13" i="58" s="1"/>
  <c r="J13" i="58" s="1"/>
  <c r="Y444" i="27"/>
  <c r="AF445" i="15"/>
  <c r="AF397" i="37"/>
  <c r="AF65" i="15"/>
  <c r="AF88" i="37"/>
  <c r="Y78" i="27"/>
  <c r="U20" i="12"/>
  <c r="V20" i="12" s="1"/>
  <c r="W20" i="12" s="1"/>
  <c r="X20" i="12" s="1"/>
  <c r="Y20" i="12" s="1"/>
  <c r="U21" i="12"/>
  <c r="V21" i="12" s="1"/>
  <c r="W21" i="12" s="1"/>
  <c r="X21" i="12" s="1"/>
  <c r="Y21" i="12" s="1"/>
  <c r="U26" i="12"/>
  <c r="V26" i="12" s="1"/>
  <c r="W26" i="12" s="1"/>
  <c r="X26" i="12" s="1"/>
  <c r="Y26" i="12" s="1"/>
  <c r="Y359" i="27"/>
  <c r="Y355" i="27"/>
  <c r="AF165" i="37"/>
  <c r="AF185" i="37"/>
  <c r="Y76" i="27"/>
  <c r="AF167" i="37"/>
  <c r="AF109" i="37"/>
  <c r="AF75" i="37"/>
  <c r="Y338" i="27"/>
  <c r="Y346" i="27"/>
  <c r="AF357" i="37"/>
  <c r="Y195" i="40"/>
  <c r="Y68" i="27"/>
  <c r="AF118" i="37"/>
  <c r="AF68" i="37"/>
  <c r="AF77" i="37"/>
  <c r="AF113" i="37"/>
  <c r="Y390" i="27"/>
  <c r="Y347" i="27"/>
  <c r="AF356" i="15"/>
  <c r="Y272" i="27"/>
  <c r="AF228" i="37"/>
  <c r="AF192" i="37"/>
  <c r="AF437" i="15"/>
  <c r="Y386" i="27"/>
  <c r="AF329" i="15"/>
  <c r="Y234" i="27"/>
  <c r="AF242" i="15"/>
  <c r="Y399" i="27"/>
  <c r="Y392" i="27"/>
  <c r="Y284" i="27"/>
  <c r="AF343" i="37"/>
  <c r="Y125" i="40"/>
  <c r="Y180" i="40"/>
  <c r="Y58" i="40"/>
  <c r="AF468" i="15"/>
  <c r="Y401" i="27"/>
  <c r="AF151" i="15"/>
  <c r="AF196" i="37"/>
  <c r="AF464" i="15"/>
  <c r="Y423" i="27"/>
  <c r="Y391" i="40"/>
  <c r="Y342" i="27"/>
  <c r="Y317" i="27"/>
  <c r="AF240" i="15"/>
  <c r="AF87" i="37"/>
  <c r="AF194" i="37"/>
  <c r="U44" i="12"/>
  <c r="V44" i="12" s="1"/>
  <c r="W44" i="12" s="1"/>
  <c r="X44" i="12" s="1"/>
  <c r="Y44" i="12" s="1"/>
  <c r="AF143" i="37"/>
  <c r="AF440" i="15"/>
  <c r="AF199" i="15"/>
  <c r="AC183" i="37"/>
  <c r="S11" i="14"/>
  <c r="T11" i="14" s="1"/>
  <c r="AF187" i="37"/>
  <c r="AF113" i="15"/>
  <c r="Y502" i="38"/>
  <c r="AF482" i="15"/>
  <c r="AF355" i="15"/>
  <c r="AF395" i="15"/>
  <c r="AF269" i="15"/>
  <c r="I23" i="28"/>
  <c r="I22" i="28" s="1"/>
  <c r="V502" i="38"/>
  <c r="AF383" i="15"/>
  <c r="Y350" i="27"/>
  <c r="AF436" i="37"/>
  <c r="Y191" i="40"/>
  <c r="AF169" i="37"/>
  <c r="D7" i="14"/>
  <c r="H8" i="58" s="1"/>
  <c r="J8" i="58" s="1"/>
  <c r="AF80" i="15"/>
  <c r="AF163" i="37"/>
  <c r="S10" i="14"/>
  <c r="AF234" i="37"/>
  <c r="AF105" i="37"/>
  <c r="AF121" i="37"/>
  <c r="AF86" i="37"/>
  <c r="AF115" i="37"/>
  <c r="T502" i="38"/>
  <c r="S5" i="14"/>
  <c r="AF404" i="15"/>
  <c r="AF228" i="15"/>
  <c r="Y236" i="27"/>
  <c r="AF81" i="37"/>
  <c r="AF233" i="15"/>
  <c r="Q502" i="38"/>
  <c r="AC502" i="38" s="1"/>
  <c r="Y72" i="27"/>
  <c r="AB502" i="38"/>
  <c r="AF463" i="15"/>
  <c r="AF282" i="15"/>
  <c r="AF473" i="15"/>
  <c r="AF393" i="15"/>
  <c r="AF161" i="37"/>
  <c r="AF69" i="37"/>
  <c r="AF123" i="15"/>
  <c r="R502" i="38"/>
  <c r="AD502" i="38" s="1"/>
  <c r="AF486" i="15"/>
  <c r="U6" i="12"/>
  <c r="AF109" i="15"/>
  <c r="AF117" i="15"/>
  <c r="Q26" i="28"/>
  <c r="L9" i="53" s="1"/>
  <c r="Y102" i="27"/>
  <c r="S9" i="14"/>
  <c r="F22" i="6" s="1"/>
  <c r="G22" i="6" s="1"/>
  <c r="AF125" i="37"/>
  <c r="AF79" i="37"/>
  <c r="AF83" i="37"/>
  <c r="AF84" i="37"/>
  <c r="U30" i="12"/>
  <c r="V30" i="12" s="1"/>
  <c r="W30" i="12" s="1"/>
  <c r="X30" i="12" s="1"/>
  <c r="Y30" i="12" s="1"/>
  <c r="AC88" i="37"/>
  <c r="U502" i="38"/>
  <c r="AF475" i="15"/>
  <c r="AF439" i="15"/>
  <c r="Y433" i="40"/>
  <c r="M3" i="14"/>
  <c r="AF441" i="15"/>
  <c r="AF385" i="15"/>
  <c r="Y320" i="40"/>
  <c r="Y67" i="27"/>
  <c r="F21" i="6"/>
  <c r="G21" i="6" s="1"/>
  <c r="Y65" i="40"/>
  <c r="AF145" i="37"/>
  <c r="Y183" i="40"/>
  <c r="AF117" i="37"/>
  <c r="S502" i="38"/>
  <c r="AE502" i="38" s="1"/>
  <c r="AF467" i="15"/>
  <c r="AF112" i="15"/>
  <c r="Y179" i="40"/>
  <c r="W502" i="38"/>
  <c r="F20" i="6"/>
  <c r="G20" i="6" s="1"/>
  <c r="Y110" i="40"/>
  <c r="AF70" i="37"/>
  <c r="AF149" i="37"/>
  <c r="AF267" i="37"/>
  <c r="AA502" i="38"/>
  <c r="L22" i="28"/>
  <c r="AF280" i="37"/>
  <c r="AF89" i="15"/>
  <c r="Z502" i="38"/>
  <c r="T5" i="14"/>
  <c r="U5" i="14" s="1"/>
  <c r="AF442" i="15"/>
  <c r="AF483" i="15"/>
  <c r="Y354" i="27"/>
  <c r="Y360" i="27"/>
  <c r="Y277" i="27"/>
  <c r="AF391" i="15"/>
  <c r="Y179" i="27"/>
  <c r="Y149" i="27"/>
  <c r="F22" i="28"/>
  <c r="AF149" i="15"/>
  <c r="AF124" i="15"/>
  <c r="AF115" i="15"/>
  <c r="AF120" i="15"/>
  <c r="AF305" i="37"/>
  <c r="AF285" i="37"/>
  <c r="AF154" i="37"/>
  <c r="AF83" i="15"/>
  <c r="U15" i="12"/>
  <c r="V15" i="12" s="1"/>
  <c r="W15" i="12" s="1"/>
  <c r="X15" i="12" s="1"/>
  <c r="Y15" i="12" s="1"/>
  <c r="AF193" i="15"/>
  <c r="Y429" i="27"/>
  <c r="Y480" i="27"/>
  <c r="Y378" i="27"/>
  <c r="AE395" i="15"/>
  <c r="Y311" i="27"/>
  <c r="Y303" i="27"/>
  <c r="AF310" i="15"/>
  <c r="AF367" i="15"/>
  <c r="Y245" i="27"/>
  <c r="AF323" i="15"/>
  <c r="Y278" i="27"/>
  <c r="Y221" i="27"/>
  <c r="AF266" i="15"/>
  <c r="AF305" i="15"/>
  <c r="Y260" i="27"/>
  <c r="Y222" i="27"/>
  <c r="AF239" i="15"/>
  <c r="Y191" i="27"/>
  <c r="AF203" i="15"/>
  <c r="Y383" i="40"/>
  <c r="AF121" i="15"/>
  <c r="Y188" i="27"/>
  <c r="AF206" i="37"/>
  <c r="AF348" i="37"/>
  <c r="Y79" i="40"/>
  <c r="AF72" i="37"/>
  <c r="AF488" i="15"/>
  <c r="Y445" i="27"/>
  <c r="AF472" i="15"/>
  <c r="AF446" i="15"/>
  <c r="Y443" i="27"/>
  <c r="Y461" i="27"/>
  <c r="Y484" i="27"/>
  <c r="Y349" i="27"/>
  <c r="Y382" i="27"/>
  <c r="Y404" i="27"/>
  <c r="AF402" i="15"/>
  <c r="Y258" i="27"/>
  <c r="Y338" i="40"/>
  <c r="Y280" i="27"/>
  <c r="Y225" i="27"/>
  <c r="Y233" i="40"/>
  <c r="Y192" i="27"/>
  <c r="Y147" i="27"/>
  <c r="AF271" i="15"/>
  <c r="Y100" i="27"/>
  <c r="AF191" i="15"/>
  <c r="AF428" i="37"/>
  <c r="AF484" i="15"/>
  <c r="Y439" i="27"/>
  <c r="Y422" i="27"/>
  <c r="Y440" i="27"/>
  <c r="M22" i="28"/>
  <c r="AF406" i="15"/>
  <c r="Y381" i="40"/>
  <c r="Y305" i="27"/>
  <c r="Y259" i="27"/>
  <c r="AF318" i="15"/>
  <c r="Y339" i="40"/>
  <c r="AF169" i="15"/>
  <c r="Y161" i="40"/>
  <c r="Y463" i="27"/>
  <c r="Y389" i="27"/>
  <c r="Y394" i="27"/>
  <c r="AF489" i="15"/>
  <c r="Y466" i="27"/>
  <c r="Y324" i="27"/>
  <c r="Y265" i="27"/>
  <c r="AF150" i="15"/>
  <c r="AF122" i="15"/>
  <c r="AF147" i="15"/>
  <c r="Y73" i="27"/>
  <c r="Y75" i="27"/>
  <c r="Y69" i="27"/>
  <c r="AF145" i="15"/>
  <c r="AF163" i="15"/>
  <c r="AF67" i="37"/>
  <c r="AF155" i="37"/>
  <c r="AF423" i="15"/>
  <c r="AF435" i="15"/>
  <c r="Y395" i="27"/>
  <c r="AF450" i="37"/>
  <c r="Y402" i="27"/>
  <c r="AF370" i="15"/>
  <c r="AF365" i="15"/>
  <c r="Y320" i="27"/>
  <c r="Y229" i="27"/>
  <c r="AF226" i="15"/>
  <c r="AF143" i="15"/>
  <c r="Y81" i="27"/>
  <c r="AF201" i="15"/>
  <c r="Y349" i="40"/>
  <c r="AF184" i="37"/>
  <c r="AF87" i="15"/>
  <c r="P3" i="14"/>
  <c r="AF76" i="15"/>
  <c r="AF165" i="15"/>
  <c r="Y423" i="40"/>
  <c r="Y483" i="27"/>
  <c r="AF470" i="15"/>
  <c r="AF436" i="15"/>
  <c r="Y269" i="27"/>
  <c r="AF314" i="15"/>
  <c r="Y230" i="27"/>
  <c r="Y306" i="27"/>
  <c r="H22" i="28"/>
  <c r="Y100" i="40"/>
  <c r="Y481" i="27"/>
  <c r="Y477" i="27"/>
  <c r="Y384" i="27"/>
  <c r="Y419" i="27"/>
  <c r="Y403" i="27"/>
  <c r="Y431" i="27"/>
  <c r="Y433" i="27"/>
  <c r="AF432" i="15"/>
  <c r="Y379" i="27"/>
  <c r="Y391" i="27"/>
  <c r="AF392" i="15"/>
  <c r="Y385" i="40"/>
  <c r="AF330" i="37"/>
  <c r="AF245" i="15"/>
  <c r="AF240" i="37"/>
  <c r="Y146" i="27"/>
  <c r="Y116" i="27"/>
  <c r="Y66" i="27"/>
  <c r="Y60" i="27"/>
  <c r="Y469" i="27"/>
  <c r="Y381" i="27"/>
  <c r="AF316" i="15"/>
  <c r="AF208" i="15"/>
  <c r="Y155" i="27"/>
  <c r="Y123" i="40"/>
  <c r="AF160" i="37"/>
  <c r="Y66" i="40"/>
  <c r="O22" i="28"/>
  <c r="N22" i="28"/>
  <c r="Y365" i="27"/>
  <c r="Y341" i="27"/>
  <c r="Y353" i="27"/>
  <c r="AF368" i="15"/>
  <c r="Y304" i="27"/>
  <c r="Y321" i="27"/>
  <c r="AF398" i="15"/>
  <c r="Y309" i="27"/>
  <c r="Y319" i="27"/>
  <c r="Y281" i="27"/>
  <c r="AF267" i="15"/>
  <c r="Y197" i="27"/>
  <c r="Y144" i="27"/>
  <c r="Y307" i="40"/>
  <c r="AF303" i="37"/>
  <c r="AE285" i="37"/>
  <c r="Y147" i="40"/>
  <c r="AF107" i="37"/>
  <c r="AF238" i="37"/>
  <c r="AF82" i="37"/>
  <c r="AF205" i="37"/>
  <c r="AF127" i="37"/>
  <c r="AE479" i="15"/>
  <c r="AF479" i="15"/>
  <c r="Y344" i="27"/>
  <c r="AE436" i="15"/>
  <c r="AD481" i="15"/>
  <c r="AF481" i="15"/>
  <c r="AF386" i="15"/>
  <c r="AF443" i="15"/>
  <c r="AC367" i="39"/>
  <c r="AD367" i="39" s="1"/>
  <c r="AE367" i="39" s="1"/>
  <c r="AF367" i="39" s="1"/>
  <c r="AG367" i="39" s="1"/>
  <c r="AE424" i="15"/>
  <c r="AF424" i="15"/>
  <c r="AC438" i="15"/>
  <c r="AF438" i="15"/>
  <c r="AF428" i="15"/>
  <c r="Y398" i="27"/>
  <c r="AC477" i="15"/>
  <c r="AF477" i="15"/>
  <c r="Y432" i="27"/>
  <c r="S17" i="28"/>
  <c r="X5" i="12"/>
  <c r="Y467" i="27"/>
  <c r="AC469" i="15"/>
  <c r="AF469" i="15"/>
  <c r="AD430" i="15"/>
  <c r="AF430" i="15"/>
  <c r="Y459" i="27"/>
  <c r="AF490" i="15"/>
  <c r="Y485" i="27"/>
  <c r="Y441" i="27"/>
  <c r="AF466" i="15"/>
  <c r="AC466" i="15"/>
  <c r="Y427" i="27"/>
  <c r="AD474" i="15"/>
  <c r="AF474" i="15"/>
  <c r="Y421" i="27"/>
  <c r="Y460" i="27"/>
  <c r="Y458" i="27"/>
  <c r="Y471" i="27"/>
  <c r="Y424" i="27"/>
  <c r="Y434" i="27"/>
  <c r="AE426" i="15"/>
  <c r="AF426" i="15"/>
  <c r="AD444" i="15"/>
  <c r="AF444" i="15"/>
  <c r="AC448" i="37"/>
  <c r="AF448" i="37"/>
  <c r="AF429" i="15"/>
  <c r="P23" i="28"/>
  <c r="P22" i="28" s="1"/>
  <c r="Q5" i="14"/>
  <c r="Q3" i="14" s="1"/>
  <c r="AF476" i="15"/>
  <c r="Y473" i="27"/>
  <c r="Y436" i="27"/>
  <c r="Y472" i="27"/>
  <c r="Y465" i="40"/>
  <c r="Y468" i="40"/>
  <c r="AF448" i="15"/>
  <c r="AC487" i="39"/>
  <c r="AD487" i="39" s="1"/>
  <c r="AE487" i="39" s="1"/>
  <c r="AF487" i="39" s="1"/>
  <c r="AG487" i="39" s="1"/>
  <c r="Y458" i="40"/>
  <c r="AC429" i="39"/>
  <c r="AD429" i="39" s="1"/>
  <c r="AE429" i="39" s="1"/>
  <c r="AF429" i="39" s="1"/>
  <c r="AG429" i="39" s="1"/>
  <c r="AC483" i="39"/>
  <c r="AD483" i="39" s="1"/>
  <c r="AE483" i="39" s="1"/>
  <c r="AF483" i="39" s="1"/>
  <c r="AG483" i="39" s="1"/>
  <c r="AF485" i="15"/>
  <c r="Y430" i="27"/>
  <c r="Y425" i="27"/>
  <c r="AC478" i="15"/>
  <c r="AF478" i="15"/>
  <c r="Y425" i="40"/>
  <c r="Y437" i="27"/>
  <c r="Y476" i="27"/>
  <c r="Y465" i="27"/>
  <c r="Y478" i="27"/>
  <c r="S18" i="28"/>
  <c r="L13" i="6" s="1"/>
  <c r="X6" i="12"/>
  <c r="Y420" i="27"/>
  <c r="Y428" i="40"/>
  <c r="AF481" i="37"/>
  <c r="AD425" i="15"/>
  <c r="AF425" i="15"/>
  <c r="AC407" i="39"/>
  <c r="AD407" i="39" s="1"/>
  <c r="AE407" i="39" s="1"/>
  <c r="AF407" i="39" s="1"/>
  <c r="AG407" i="39" s="1"/>
  <c r="Y351" i="27"/>
  <c r="AF324" i="15"/>
  <c r="Y380" i="27"/>
  <c r="Y383" i="27"/>
  <c r="AF400" i="15"/>
  <c r="AC473" i="39"/>
  <c r="AD473" i="39" s="1"/>
  <c r="AE473" i="39" s="1"/>
  <c r="AF473" i="39" s="1"/>
  <c r="AG473" i="39" s="1"/>
  <c r="U5" i="12"/>
  <c r="Q17" i="28" s="1"/>
  <c r="L33" i="53" s="1"/>
  <c r="P17" i="28"/>
  <c r="AD394" i="15"/>
  <c r="AF394" i="15"/>
  <c r="AE449" i="15"/>
  <c r="AF449" i="15"/>
  <c r="AF427" i="15"/>
  <c r="Y442" i="27"/>
  <c r="AE361" i="15"/>
  <c r="AF361" i="15"/>
  <c r="O3" i="14"/>
  <c r="Y470" i="27"/>
  <c r="AC447" i="39"/>
  <c r="AD447" i="39" s="1"/>
  <c r="AE447" i="39" s="1"/>
  <c r="AF447" i="39" s="1"/>
  <c r="AG447" i="39" s="1"/>
  <c r="AE389" i="15"/>
  <c r="AF389" i="15"/>
  <c r="Y363" i="27"/>
  <c r="AD399" i="15"/>
  <c r="AF399" i="15"/>
  <c r="AF487" i="15"/>
  <c r="Y393" i="27"/>
  <c r="AC463" i="39"/>
  <c r="AD463" i="39" s="1"/>
  <c r="AE463" i="39" s="1"/>
  <c r="AF463" i="39" s="1"/>
  <c r="AG463" i="39" s="1"/>
  <c r="Y241" i="27"/>
  <c r="Y239" i="27"/>
  <c r="Y235" i="27"/>
  <c r="AC309" i="15"/>
  <c r="AF309" i="15"/>
  <c r="AE324" i="37"/>
  <c r="AF324" i="37"/>
  <c r="AF369" i="15"/>
  <c r="AF308" i="15"/>
  <c r="Y243" i="27"/>
  <c r="Y273" i="27"/>
  <c r="AF477" i="37"/>
  <c r="AF304" i="15"/>
  <c r="AF286" i="15"/>
  <c r="AF401" i="15"/>
  <c r="Y362" i="27"/>
  <c r="Y322" i="27"/>
  <c r="Y434" i="40"/>
  <c r="Y340" i="27"/>
  <c r="AC466" i="39"/>
  <c r="AD466" i="39" s="1"/>
  <c r="AE466" i="39" s="1"/>
  <c r="AF466" i="39" s="1"/>
  <c r="AG466" i="39" s="1"/>
  <c r="AE350" i="15"/>
  <c r="AF350" i="15"/>
  <c r="AC306" i="15"/>
  <c r="AF306" i="15"/>
  <c r="AF345" i="15"/>
  <c r="AF307" i="15"/>
  <c r="Y262" i="27"/>
  <c r="Y237" i="27"/>
  <c r="AD290" i="15"/>
  <c r="AF290" i="15"/>
  <c r="Y400" i="27"/>
  <c r="Y396" i="27"/>
  <c r="Y298" i="27"/>
  <c r="AC352" i="39"/>
  <c r="AD352" i="39" s="1"/>
  <c r="AE352" i="39" s="1"/>
  <c r="AF352" i="39" s="1"/>
  <c r="AG352" i="39" s="1"/>
  <c r="AC349" i="39"/>
  <c r="AD349" i="39" s="1"/>
  <c r="AE349" i="39" s="1"/>
  <c r="AF349" i="39" s="1"/>
  <c r="AG349" i="39" s="1"/>
  <c r="K23" i="28"/>
  <c r="K22" i="28" s="1"/>
  <c r="K3" i="14"/>
  <c r="Y279" i="27"/>
  <c r="AD303" i="15"/>
  <c r="AF303" i="15"/>
  <c r="Y275" i="27"/>
  <c r="AF320" i="15"/>
  <c r="AF264" i="15"/>
  <c r="AF244" i="15"/>
  <c r="AF479" i="37"/>
  <c r="Y441" i="40"/>
  <c r="Y426" i="27"/>
  <c r="AF315" i="15"/>
  <c r="AE275" i="15"/>
  <c r="AF275" i="15"/>
  <c r="AD403" i="37"/>
  <c r="AF403" i="37"/>
  <c r="AC351" i="37"/>
  <c r="AF351" i="37"/>
  <c r="Y403" i="40"/>
  <c r="Y310" i="27"/>
  <c r="Y378" i="40"/>
  <c r="Y353" i="40"/>
  <c r="Y270" i="27"/>
  <c r="Y218" i="27"/>
  <c r="AC464" i="39"/>
  <c r="AD464" i="39" s="1"/>
  <c r="AE464" i="39" s="1"/>
  <c r="AF464" i="39" s="1"/>
  <c r="AG464" i="39" s="1"/>
  <c r="AC435" i="39"/>
  <c r="AD435" i="39" s="1"/>
  <c r="AE435" i="39" s="1"/>
  <c r="AF435" i="39" s="1"/>
  <c r="AG435" i="39" s="1"/>
  <c r="AC397" i="39"/>
  <c r="AD397" i="39" s="1"/>
  <c r="AE397" i="39" s="1"/>
  <c r="AF397" i="39" s="1"/>
  <c r="AG397" i="39" s="1"/>
  <c r="AF150" i="37"/>
  <c r="Y180" i="27"/>
  <c r="AC237" i="39"/>
  <c r="AD237" i="39" s="1"/>
  <c r="AE237" i="39" s="1"/>
  <c r="AF237" i="39" s="1"/>
  <c r="AG237" i="39" s="1"/>
  <c r="Y148" i="27"/>
  <c r="Y401" i="40"/>
  <c r="AF344" i="15"/>
  <c r="AC289" i="15"/>
  <c r="AF289" i="15"/>
  <c r="Y194" i="27"/>
  <c r="AC232" i="39"/>
  <c r="AD232" i="39" s="1"/>
  <c r="AE232" i="39" s="1"/>
  <c r="AF232" i="39" s="1"/>
  <c r="AG232" i="39" s="1"/>
  <c r="AF471" i="15"/>
  <c r="AF328" i="15"/>
  <c r="Y361" i="40"/>
  <c r="Y464" i="40"/>
  <c r="AC327" i="15"/>
  <c r="AF327" i="15"/>
  <c r="AE267" i="15"/>
  <c r="AC441" i="39"/>
  <c r="AD441" i="39" s="1"/>
  <c r="AE441" i="39" s="1"/>
  <c r="AF441" i="39" s="1"/>
  <c r="AG441" i="39" s="1"/>
  <c r="Q31" i="28"/>
  <c r="L14" i="53" s="1"/>
  <c r="T13" i="14"/>
  <c r="D13" i="14"/>
  <c r="H14" i="58" s="1"/>
  <c r="J14" i="58" s="1"/>
  <c r="AF403" i="15"/>
  <c r="Y445" i="40"/>
  <c r="Y323" i="40"/>
  <c r="Y313" i="27"/>
  <c r="Y299" i="27"/>
  <c r="Y283" i="27"/>
  <c r="Y267" i="27"/>
  <c r="Y274" i="40"/>
  <c r="Y205" i="27"/>
  <c r="AC229" i="39"/>
  <c r="AD229" i="39" s="1"/>
  <c r="AE229" i="39" s="1"/>
  <c r="AF229" i="39" s="1"/>
  <c r="AG229" i="39" s="1"/>
  <c r="AC322" i="39"/>
  <c r="AD322" i="39" s="1"/>
  <c r="AE322" i="39" s="1"/>
  <c r="AF322" i="39" s="1"/>
  <c r="AG322" i="39" s="1"/>
  <c r="AC283" i="39"/>
  <c r="AD283" i="39" s="1"/>
  <c r="AE283" i="39" s="1"/>
  <c r="AF283" i="39" s="1"/>
  <c r="AG283" i="39" s="1"/>
  <c r="Y345" i="40"/>
  <c r="AF317" i="15"/>
  <c r="Y360" i="40"/>
  <c r="AD385" i="37"/>
  <c r="AF385" i="37"/>
  <c r="Y485" i="40"/>
  <c r="Y476" i="40"/>
  <c r="Y393" i="40"/>
  <c r="AF397" i="15"/>
  <c r="AF431" i="15"/>
  <c r="Y459" i="40"/>
  <c r="Y261" i="27"/>
  <c r="Y300" i="27"/>
  <c r="AF280" i="15"/>
  <c r="AF355" i="37"/>
  <c r="AF425" i="37"/>
  <c r="Y277" i="40"/>
  <c r="AC240" i="39"/>
  <c r="AD240" i="39" s="1"/>
  <c r="AE240" i="39" s="1"/>
  <c r="AF240" i="39" s="1"/>
  <c r="AG240" i="39" s="1"/>
  <c r="Y460" i="40"/>
  <c r="AF363" i="15"/>
  <c r="Y472" i="40"/>
  <c r="Y224" i="27"/>
  <c r="Y159" i="27"/>
  <c r="AE183" i="15"/>
  <c r="AF183" i="15"/>
  <c r="AE469" i="37"/>
  <c r="AF469" i="37"/>
  <c r="AC354" i="39"/>
  <c r="AD354" i="39" s="1"/>
  <c r="AE354" i="39" s="1"/>
  <c r="AF354" i="39" s="1"/>
  <c r="AG354" i="39" s="1"/>
  <c r="AF349" i="15"/>
  <c r="Y394" i="40"/>
  <c r="Y467" i="40"/>
  <c r="Y318" i="27"/>
  <c r="AF474" i="37"/>
  <c r="Y271" i="27"/>
  <c r="Y382" i="40"/>
  <c r="Y233" i="27"/>
  <c r="AC346" i="39"/>
  <c r="AD346" i="39" s="1"/>
  <c r="AE346" i="39" s="1"/>
  <c r="AF346" i="39" s="1"/>
  <c r="AG346" i="39" s="1"/>
  <c r="Y185" i="27"/>
  <c r="J6" i="40"/>
  <c r="Y352" i="27"/>
  <c r="AF409" i="15"/>
  <c r="AF352" i="15"/>
  <c r="Y341" i="40"/>
  <c r="Y351" i="40"/>
  <c r="Y405" i="40"/>
  <c r="Y316" i="27"/>
  <c r="Y475" i="40"/>
  <c r="Y325" i="27"/>
  <c r="Y468" i="27"/>
  <c r="AF407" i="15"/>
  <c r="AF347" i="15"/>
  <c r="AF288" i="15"/>
  <c r="AF265" i="15"/>
  <c r="AC348" i="39"/>
  <c r="AD348" i="39" s="1"/>
  <c r="AE348" i="39" s="1"/>
  <c r="AF348" i="39" s="1"/>
  <c r="AG348" i="39" s="1"/>
  <c r="Y266" i="27"/>
  <c r="AC471" i="39"/>
  <c r="AD471" i="39" s="1"/>
  <c r="AE471" i="39" s="1"/>
  <c r="AF471" i="39" s="1"/>
  <c r="AG471" i="39" s="1"/>
  <c r="AC379" i="39"/>
  <c r="AD379" i="39" s="1"/>
  <c r="AE379" i="39" s="1"/>
  <c r="AF379" i="39" s="1"/>
  <c r="AG379" i="39" s="1"/>
  <c r="AF187" i="15"/>
  <c r="AC187" i="15"/>
  <c r="Y314" i="27"/>
  <c r="AF447" i="15"/>
  <c r="Y358" i="27"/>
  <c r="AF326" i="15"/>
  <c r="Y435" i="40"/>
  <c r="Y419" i="40"/>
  <c r="Y263" i="27"/>
  <c r="AF433" i="15"/>
  <c r="Y189" i="27"/>
  <c r="AC343" i="39"/>
  <c r="AD343" i="39" s="1"/>
  <c r="AE343" i="39" s="1"/>
  <c r="AF343" i="39" s="1"/>
  <c r="AG343" i="39" s="1"/>
  <c r="Y161" i="27"/>
  <c r="AC308" i="39"/>
  <c r="AD308" i="39" s="1"/>
  <c r="AE308" i="39" s="1"/>
  <c r="AF308" i="39" s="1"/>
  <c r="AG308" i="39" s="1"/>
  <c r="AD128" i="15"/>
  <c r="AF128" i="15"/>
  <c r="AF235" i="15"/>
  <c r="Y282" i="27"/>
  <c r="AF232" i="15"/>
  <c r="Y163" i="27"/>
  <c r="AF192" i="15"/>
  <c r="AF205" i="15"/>
  <c r="AC205" i="15"/>
  <c r="AC261" i="39"/>
  <c r="AD261" i="39" s="1"/>
  <c r="AE261" i="39" s="1"/>
  <c r="AF261" i="39" s="1"/>
  <c r="AG261" i="39" s="1"/>
  <c r="AC339" i="39"/>
  <c r="AD339" i="39" s="1"/>
  <c r="AE339" i="39" s="1"/>
  <c r="AF339" i="39" s="1"/>
  <c r="AG339" i="39" s="1"/>
  <c r="AE103" i="15"/>
  <c r="AF103" i="15"/>
  <c r="Y317" i="40"/>
  <c r="AF279" i="15"/>
  <c r="Y356" i="40"/>
  <c r="AF325" i="15"/>
  <c r="AF279" i="37"/>
  <c r="AF194" i="15"/>
  <c r="AF345" i="37"/>
  <c r="AC149" i="39"/>
  <c r="AD149" i="39" s="1"/>
  <c r="AE149" i="39" s="1"/>
  <c r="AF149" i="39" s="1"/>
  <c r="AG149" i="39" s="1"/>
  <c r="AC430" i="39"/>
  <c r="AD430" i="39" s="1"/>
  <c r="AE430" i="39" s="1"/>
  <c r="AF430" i="39" s="1"/>
  <c r="AG430" i="39" s="1"/>
  <c r="AC274" i="39"/>
  <c r="AD274" i="39" s="1"/>
  <c r="AE274" i="39" s="1"/>
  <c r="AF274" i="39" s="1"/>
  <c r="AG274" i="39" s="1"/>
  <c r="Y321" i="40"/>
  <c r="AF329" i="37"/>
  <c r="Y240" i="27"/>
  <c r="Y203" i="40"/>
  <c r="AC401" i="39"/>
  <c r="AD401" i="39" s="1"/>
  <c r="AE401" i="39" s="1"/>
  <c r="AF401" i="39" s="1"/>
  <c r="AG401" i="39" s="1"/>
  <c r="AC167" i="39"/>
  <c r="AD167" i="39" s="1"/>
  <c r="AE167" i="39" s="1"/>
  <c r="AF167" i="39" s="1"/>
  <c r="AG167" i="39" s="1"/>
  <c r="AC314" i="39"/>
  <c r="AD314" i="39" s="1"/>
  <c r="AE314" i="39" s="1"/>
  <c r="AF314" i="39" s="1"/>
  <c r="AG314" i="39" s="1"/>
  <c r="Y103" i="27"/>
  <c r="AF126" i="15"/>
  <c r="AC317" i="37"/>
  <c r="AF317" i="37"/>
  <c r="Y276" i="27"/>
  <c r="Y158" i="40"/>
  <c r="AF170" i="15"/>
  <c r="Y268" i="27"/>
  <c r="AC156" i="15"/>
  <c r="AF156" i="15"/>
  <c r="AD144" i="15"/>
  <c r="AF144" i="15"/>
  <c r="Y99" i="27"/>
  <c r="AF238" i="15"/>
  <c r="Y139" i="40"/>
  <c r="AF86" i="15"/>
  <c r="AE86" i="15"/>
  <c r="AD245" i="37"/>
  <c r="AF245" i="37"/>
  <c r="Y387" i="40"/>
  <c r="Y273" i="40"/>
  <c r="Y347" i="40"/>
  <c r="Y470" i="40"/>
  <c r="Y123" i="27"/>
  <c r="AF106" i="15"/>
  <c r="AC120" i="39"/>
  <c r="AD120" i="39" s="1"/>
  <c r="AE120" i="39" s="1"/>
  <c r="AF120" i="39" s="1"/>
  <c r="AG120" i="39" s="1"/>
  <c r="AD88" i="15"/>
  <c r="AF88" i="15"/>
  <c r="AF229" i="15"/>
  <c r="Y200" i="27"/>
  <c r="Y178" i="40"/>
  <c r="Y344" i="40"/>
  <c r="Y162" i="27"/>
  <c r="Y61" i="27"/>
  <c r="Y85" i="27"/>
  <c r="Y63" i="27"/>
  <c r="Y59" i="27"/>
  <c r="Y118" i="27"/>
  <c r="AD246" i="37"/>
  <c r="AF246" i="37"/>
  <c r="AF284" i="15"/>
  <c r="AF263" i="15"/>
  <c r="AF274" i="15"/>
  <c r="Y232" i="27"/>
  <c r="AF276" i="15"/>
  <c r="Y261" i="40"/>
  <c r="AF250" i="15"/>
  <c r="AF311" i="15"/>
  <c r="Y225" i="40"/>
  <c r="Y300" i="40"/>
  <c r="AF168" i="37"/>
  <c r="AE247" i="37"/>
  <c r="AF247" i="37"/>
  <c r="AF146" i="15"/>
  <c r="AC359" i="39"/>
  <c r="AD359" i="39" s="1"/>
  <c r="AE359" i="39" s="1"/>
  <c r="AF359" i="39" s="1"/>
  <c r="AG359" i="39" s="1"/>
  <c r="AC266" i="39"/>
  <c r="AD266" i="39" s="1"/>
  <c r="AE266" i="39" s="1"/>
  <c r="AF266" i="39" s="1"/>
  <c r="AG266" i="39" s="1"/>
  <c r="AC81" i="39"/>
  <c r="AD81" i="39" s="1"/>
  <c r="AE81" i="39" s="1"/>
  <c r="AF81" i="39" s="1"/>
  <c r="AG81" i="39" s="1"/>
  <c r="Y231" i="27"/>
  <c r="AF285" i="15"/>
  <c r="AC192" i="39"/>
  <c r="AD192" i="39" s="1"/>
  <c r="AE192" i="39" s="1"/>
  <c r="AF192" i="39" s="1"/>
  <c r="AG192" i="39" s="1"/>
  <c r="Y104" i="27"/>
  <c r="AC140" i="39"/>
  <c r="AD140" i="39" s="1"/>
  <c r="AE140" i="39" s="1"/>
  <c r="AF140" i="39" s="1"/>
  <c r="AG140" i="39" s="1"/>
  <c r="AC190" i="39"/>
  <c r="AD190" i="39" s="1"/>
  <c r="AE190" i="39" s="1"/>
  <c r="AF190" i="39" s="1"/>
  <c r="AG190" i="39" s="1"/>
  <c r="AC183" i="39"/>
  <c r="AD183" i="39" s="1"/>
  <c r="AE183" i="39" s="1"/>
  <c r="AF183" i="39" s="1"/>
  <c r="AG183" i="39" s="1"/>
  <c r="AC84" i="15"/>
  <c r="AF84" i="15"/>
  <c r="E16" i="28"/>
  <c r="AF231" i="37"/>
  <c r="Y245" i="40"/>
  <c r="AF130" i="15"/>
  <c r="Y160" i="40"/>
  <c r="AC325" i="39"/>
  <c r="AD325" i="39" s="1"/>
  <c r="AE325" i="39" s="1"/>
  <c r="AF325" i="39" s="1"/>
  <c r="AG325" i="39" s="1"/>
  <c r="Y75" i="40"/>
  <c r="AF111" i="15"/>
  <c r="Y204" i="27"/>
  <c r="AF186" i="15"/>
  <c r="AF353" i="15"/>
  <c r="Y308" i="27"/>
  <c r="AF158" i="15"/>
  <c r="AF167" i="15"/>
  <c r="Y259" i="40"/>
  <c r="AF127" i="15"/>
  <c r="AC67" i="15"/>
  <c r="AF67" i="15"/>
  <c r="AF71" i="15"/>
  <c r="Y322" i="40"/>
  <c r="Y350" i="40"/>
  <c r="R5" i="56"/>
  <c r="R5" i="38"/>
  <c r="R5" i="37"/>
  <c r="Y154" i="27"/>
  <c r="Y165" i="27"/>
  <c r="AF225" i="15"/>
  <c r="AF148" i="15"/>
  <c r="Y186" i="27"/>
  <c r="Y200" i="40"/>
  <c r="AF74" i="15"/>
  <c r="AC118" i="15"/>
  <c r="AF118" i="15"/>
  <c r="AF195" i="15"/>
  <c r="Y237" i="40"/>
  <c r="AF105" i="15"/>
  <c r="Y282" i="40"/>
  <c r="Y190" i="40"/>
  <c r="AF160" i="15"/>
  <c r="Y111" i="27"/>
  <c r="Y262" i="40"/>
  <c r="AF157" i="15"/>
  <c r="Y156" i="27"/>
  <c r="Y463" i="40"/>
  <c r="AF152" i="37"/>
  <c r="AC74" i="39"/>
  <c r="AD74" i="39" s="1"/>
  <c r="AE74" i="39" s="1"/>
  <c r="AF74" i="39" s="1"/>
  <c r="AG74" i="39" s="1"/>
  <c r="AC123" i="39"/>
  <c r="AD123" i="39" s="1"/>
  <c r="AE123" i="39" s="1"/>
  <c r="AF123" i="39" s="1"/>
  <c r="AG123" i="39" s="1"/>
  <c r="AF236" i="15"/>
  <c r="AF281" i="15"/>
  <c r="Y145" i="27"/>
  <c r="Y107" i="27"/>
  <c r="AC234" i="39"/>
  <c r="AD234" i="39" s="1"/>
  <c r="AE234" i="39" s="1"/>
  <c r="AF234" i="39" s="1"/>
  <c r="AG234" i="39" s="1"/>
  <c r="AC347" i="39"/>
  <c r="AD347" i="39" s="1"/>
  <c r="AE347" i="39" s="1"/>
  <c r="AF347" i="39" s="1"/>
  <c r="AG347" i="39" s="1"/>
  <c r="AF196" i="15"/>
  <c r="Y112" i="27"/>
  <c r="Y110" i="27"/>
  <c r="AF283" i="37"/>
  <c r="AF353" i="37"/>
  <c r="Y275" i="40"/>
  <c r="Y140" i="27"/>
  <c r="Y158" i="27"/>
  <c r="AF278" i="37"/>
  <c r="AC161" i="15"/>
  <c r="AF161" i="15"/>
  <c r="AF85" i="15"/>
  <c r="AF125" i="15"/>
  <c r="Y144" i="40"/>
  <c r="Y199" i="40"/>
  <c r="AF166" i="15"/>
  <c r="Y268" i="40"/>
  <c r="Y429" i="40"/>
  <c r="Y202" i="27"/>
  <c r="AF231" i="15"/>
  <c r="AF110" i="15"/>
  <c r="AF486" i="37"/>
  <c r="Y205" i="40"/>
  <c r="Y106" i="27"/>
  <c r="Y325" i="40"/>
  <c r="Y340" i="40"/>
  <c r="Y193" i="27"/>
  <c r="Y193" i="40"/>
  <c r="Y185" i="40"/>
  <c r="Y276" i="40"/>
  <c r="AF164" i="15"/>
  <c r="AF155" i="15"/>
  <c r="AF185" i="15"/>
  <c r="Y101" i="27"/>
  <c r="AF114" i="15"/>
  <c r="Y116" i="40"/>
  <c r="AC63" i="39"/>
  <c r="AD63" i="39" s="1"/>
  <c r="AE63" i="39" s="1"/>
  <c r="AF63" i="39" s="1"/>
  <c r="AG63" i="39" s="1"/>
  <c r="AC219" i="39"/>
  <c r="AD219" i="39" s="1"/>
  <c r="AE219" i="39" s="1"/>
  <c r="AF219" i="39" s="1"/>
  <c r="AG219" i="39" s="1"/>
  <c r="AC125" i="39"/>
  <c r="AD125" i="39" s="1"/>
  <c r="AE125" i="39" s="1"/>
  <c r="AF125" i="39" s="1"/>
  <c r="AG125" i="39" s="1"/>
  <c r="AF66" i="15"/>
  <c r="Y228" i="27"/>
  <c r="AF104" i="15"/>
  <c r="Y187" i="40"/>
  <c r="W8" i="12"/>
  <c r="R20" i="28"/>
  <c r="AF273" i="15"/>
  <c r="Y77" i="27"/>
  <c r="Y117" i="40"/>
  <c r="T8" i="14"/>
  <c r="AF75" i="15"/>
  <c r="Y102" i="40"/>
  <c r="Y263" i="40"/>
  <c r="Y310" i="40"/>
  <c r="Y81" i="40"/>
  <c r="Y120" i="27"/>
  <c r="AC467" i="39"/>
  <c r="AD467" i="39" s="1"/>
  <c r="AE467" i="39" s="1"/>
  <c r="AF467" i="39" s="1"/>
  <c r="AG467" i="39" s="1"/>
  <c r="AE153" i="15"/>
  <c r="AF153" i="15"/>
  <c r="Y156" i="40"/>
  <c r="AC486" i="39"/>
  <c r="AD486" i="39" s="1"/>
  <c r="AE486" i="39" s="1"/>
  <c r="AF486" i="39" s="1"/>
  <c r="AG486" i="39" s="1"/>
  <c r="AC422" i="39"/>
  <c r="AD422" i="39" s="1"/>
  <c r="AE422" i="39" s="1"/>
  <c r="AF422" i="39" s="1"/>
  <c r="AG422" i="39" s="1"/>
  <c r="AC438" i="39"/>
  <c r="AD438" i="39" s="1"/>
  <c r="AE438" i="39" s="1"/>
  <c r="AF438" i="39" s="1"/>
  <c r="AG438" i="39" s="1"/>
  <c r="AC424" i="39"/>
  <c r="AD424" i="39" s="1"/>
  <c r="AE424" i="39" s="1"/>
  <c r="AF424" i="39" s="1"/>
  <c r="AG424" i="39" s="1"/>
  <c r="Y124" i="27"/>
  <c r="AF82" i="15"/>
  <c r="AC277" i="39"/>
  <c r="AD277" i="39" s="1"/>
  <c r="AE277" i="39" s="1"/>
  <c r="AF277" i="39" s="1"/>
  <c r="AG277" i="39" s="1"/>
  <c r="Y272" i="40"/>
  <c r="Y196" i="40"/>
  <c r="Y79" i="27"/>
  <c r="Y83" i="27"/>
  <c r="Y62" i="27"/>
  <c r="AC436" i="39"/>
  <c r="AD436" i="39" s="1"/>
  <c r="AE436" i="39" s="1"/>
  <c r="AF436" i="39" s="1"/>
  <c r="AG436" i="39" s="1"/>
  <c r="AC326" i="39"/>
  <c r="AD326" i="39" s="1"/>
  <c r="AE326" i="39" s="1"/>
  <c r="AF326" i="39" s="1"/>
  <c r="AG326" i="39" s="1"/>
  <c r="AC304" i="39"/>
  <c r="AD304" i="39" s="1"/>
  <c r="AE304" i="39" s="1"/>
  <c r="AF304" i="39" s="1"/>
  <c r="AG304" i="39" s="1"/>
  <c r="AC224" i="39"/>
  <c r="AD224" i="39" s="1"/>
  <c r="AE224" i="39" s="1"/>
  <c r="AF224" i="39" s="1"/>
  <c r="AG224" i="39" s="1"/>
  <c r="Y426" i="40"/>
  <c r="Y71" i="27"/>
  <c r="AF388" i="37"/>
  <c r="AF427" i="37"/>
  <c r="AC476" i="39"/>
  <c r="AD476" i="39" s="1"/>
  <c r="AE476" i="39" s="1"/>
  <c r="AF476" i="39" s="1"/>
  <c r="AG476" i="39" s="1"/>
  <c r="AC342" i="39"/>
  <c r="AD342" i="39" s="1"/>
  <c r="AE342" i="39" s="1"/>
  <c r="AF342" i="39" s="1"/>
  <c r="AG342" i="39" s="1"/>
  <c r="AC305" i="39"/>
  <c r="AD305" i="39" s="1"/>
  <c r="AE305" i="39" s="1"/>
  <c r="AF305" i="39" s="1"/>
  <c r="AG305" i="39" s="1"/>
  <c r="AC387" i="39"/>
  <c r="AD387" i="39" s="1"/>
  <c r="AE387" i="39" s="1"/>
  <c r="AF387" i="39" s="1"/>
  <c r="AG387" i="39" s="1"/>
  <c r="AF72" i="15"/>
  <c r="B11" i="15"/>
  <c r="D11" i="15" s="1"/>
  <c r="A51" i="15" s="1"/>
  <c r="E51" i="15" s="1"/>
  <c r="I91" i="15" s="1"/>
  <c r="AF70" i="15"/>
  <c r="AF116" i="15"/>
  <c r="AF108" i="15"/>
  <c r="AC475" i="39"/>
  <c r="AD475" i="39" s="1"/>
  <c r="AE475" i="39" s="1"/>
  <c r="AF475" i="39" s="1"/>
  <c r="AG475" i="39" s="1"/>
  <c r="AC477" i="39"/>
  <c r="AD477" i="39" s="1"/>
  <c r="AE477" i="39" s="1"/>
  <c r="AF477" i="39" s="1"/>
  <c r="AG477" i="39" s="1"/>
  <c r="AC406" i="39"/>
  <c r="AD406" i="39" s="1"/>
  <c r="AE406" i="39" s="1"/>
  <c r="AF406" i="39" s="1"/>
  <c r="AG406" i="39" s="1"/>
  <c r="AC465" i="39"/>
  <c r="AD465" i="39" s="1"/>
  <c r="AE465" i="39" s="1"/>
  <c r="AF465" i="39" s="1"/>
  <c r="AG465" i="39" s="1"/>
  <c r="AC315" i="39"/>
  <c r="AD315" i="39" s="1"/>
  <c r="AE315" i="39" s="1"/>
  <c r="AF315" i="39" s="1"/>
  <c r="AG315" i="39" s="1"/>
  <c r="O17" i="39"/>
  <c r="O97" i="39"/>
  <c r="O90" i="39"/>
  <c r="O6" i="39"/>
  <c r="O50" i="39"/>
  <c r="O92" i="39"/>
  <c r="O128" i="39"/>
  <c r="O53" i="39"/>
  <c r="O11" i="39"/>
  <c r="O9" i="39"/>
  <c r="O15" i="39"/>
  <c r="O13" i="39"/>
  <c r="O14" i="39"/>
  <c r="O18" i="39"/>
  <c r="O16" i="39"/>
  <c r="O10" i="39"/>
  <c r="O5" i="39"/>
  <c r="O51" i="39"/>
  <c r="O91" i="39"/>
  <c r="O12" i="39"/>
  <c r="O52" i="39"/>
  <c r="Y111" i="40"/>
  <c r="Y266" i="40"/>
  <c r="B9" i="49"/>
  <c r="F9" i="49" s="1"/>
  <c r="J9" i="49" s="1"/>
  <c r="Y82" i="40"/>
  <c r="Y107" i="40"/>
  <c r="Y82" i="27"/>
  <c r="AF73" i="15"/>
  <c r="Y63" i="40"/>
  <c r="Y159" i="40"/>
  <c r="Y306" i="40"/>
  <c r="Y304" i="40"/>
  <c r="Y108" i="27"/>
  <c r="AF156" i="37"/>
  <c r="AF73" i="37"/>
  <c r="Q5" i="56"/>
  <c r="AF71" i="37"/>
  <c r="Y74" i="27"/>
  <c r="Y112" i="40"/>
  <c r="Y120" i="40"/>
  <c r="Y219" i="40"/>
  <c r="Y343" i="40"/>
  <c r="Y269" i="40"/>
  <c r="Y477" i="40"/>
  <c r="Y462" i="40"/>
  <c r="Y427" i="40"/>
  <c r="Y157" i="40"/>
  <c r="Y189" i="40"/>
  <c r="Y164" i="40"/>
  <c r="Y76" i="40"/>
  <c r="Y106" i="40"/>
  <c r="Y146" i="40"/>
  <c r="Y80" i="40"/>
  <c r="Y98" i="40"/>
  <c r="Y72" i="40"/>
  <c r="Y481" i="40"/>
  <c r="Y471" i="40"/>
  <c r="Y418" i="40"/>
  <c r="Y299" i="40"/>
  <c r="Y384" i="40"/>
  <c r="Y141" i="40"/>
  <c r="Y154" i="40"/>
  <c r="Y138" i="40"/>
  <c r="Y101" i="40"/>
  <c r="Y64" i="40"/>
  <c r="Y105" i="40"/>
  <c r="Y140" i="40"/>
  <c r="Y483" i="40"/>
  <c r="Y473" i="40"/>
  <c r="Y443" i="40"/>
  <c r="Y461" i="40"/>
  <c r="Y358" i="40"/>
  <c r="Y436" i="40"/>
  <c r="Y238" i="40"/>
  <c r="Y308" i="40"/>
  <c r="Y241" i="40"/>
  <c r="Y280" i="40"/>
  <c r="Y231" i="40"/>
  <c r="Y315" i="40"/>
  <c r="Y221" i="40"/>
  <c r="Y285" i="40"/>
  <c r="Y113" i="40"/>
  <c r="Y192" i="40"/>
  <c r="Y155" i="40"/>
  <c r="Y223" i="40"/>
  <c r="Y142" i="40"/>
  <c r="Y359" i="40"/>
  <c r="Y354" i="40"/>
  <c r="Y479" i="40"/>
  <c r="Y390" i="40"/>
  <c r="Y244" i="40"/>
  <c r="Y442" i="40"/>
  <c r="Y188" i="40"/>
  <c r="Y204" i="40"/>
  <c r="Y346" i="40"/>
  <c r="Y242" i="40"/>
  <c r="Y182" i="40"/>
  <c r="Y309" i="40"/>
  <c r="Y230" i="40"/>
  <c r="Y239" i="40"/>
  <c r="Y279" i="40"/>
  <c r="Y386" i="40"/>
  <c r="Y399" i="40"/>
  <c r="Y402" i="40"/>
  <c r="Y69" i="40"/>
  <c r="Y59" i="40"/>
  <c r="Y124" i="40"/>
  <c r="Y108" i="40"/>
  <c r="Y149" i="40"/>
  <c r="Y165" i="40"/>
  <c r="Y420" i="40"/>
  <c r="Y311" i="40"/>
  <c r="Y314" i="40"/>
  <c r="Y355" i="40"/>
  <c r="Y342" i="40"/>
  <c r="Y198" i="40"/>
  <c r="Y469" i="40"/>
  <c r="Y218" i="40"/>
  <c r="Y201" i="40"/>
  <c r="Y235" i="40"/>
  <c r="Y439" i="40"/>
  <c r="Y227" i="40"/>
  <c r="Y78" i="40"/>
  <c r="Y84" i="40"/>
  <c r="Y73" i="40"/>
  <c r="Y422" i="40"/>
  <c r="Y305" i="40"/>
  <c r="Y283" i="40"/>
  <c r="Y281" i="40"/>
  <c r="Y316" i="40"/>
  <c r="Y302" i="40"/>
  <c r="Y114" i="40"/>
  <c r="Y77" i="40"/>
  <c r="Y243" i="40"/>
  <c r="Y258" i="40"/>
  <c r="Y430" i="40"/>
  <c r="Y284" i="40"/>
  <c r="Y181" i="40"/>
  <c r="Y153" i="40"/>
  <c r="Y236" i="40"/>
  <c r="Y71" i="40"/>
  <c r="Y148" i="40"/>
  <c r="Y478" i="40"/>
  <c r="Y474" i="40"/>
  <c r="Y364" i="40"/>
  <c r="Y432" i="40"/>
  <c r="Y265" i="40"/>
  <c r="Y379" i="40"/>
  <c r="Y151" i="40"/>
  <c r="Y118" i="40"/>
  <c r="Y389" i="40"/>
  <c r="Y152" i="40"/>
  <c r="Y150" i="40"/>
  <c r="Y67" i="40"/>
  <c r="Y61" i="40"/>
  <c r="Y70" i="40"/>
  <c r="Y109" i="40"/>
  <c r="Y437" i="40"/>
  <c r="Y397" i="40"/>
  <c r="Y440" i="40"/>
  <c r="Y324" i="40"/>
  <c r="Y482" i="40"/>
  <c r="Y202" i="40"/>
  <c r="Y74" i="40"/>
  <c r="Y186" i="40"/>
  <c r="Y318" i="40"/>
  <c r="Y400" i="40"/>
  <c r="Y396" i="40"/>
  <c r="Y395" i="40"/>
  <c r="Y301" i="40"/>
  <c r="Y380" i="40"/>
  <c r="Y365" i="40"/>
  <c r="Y424" i="40"/>
  <c r="Y234" i="40"/>
  <c r="Y163" i="40"/>
  <c r="Y240" i="40"/>
  <c r="Y194" i="40"/>
  <c r="Y121" i="40"/>
  <c r="Y264" i="40"/>
  <c r="Y162" i="40"/>
  <c r="Y119" i="40"/>
  <c r="Y431" i="40"/>
  <c r="Y398" i="40"/>
  <c r="Y480" i="40"/>
  <c r="Y421" i="40"/>
  <c r="Y484" i="40"/>
  <c r="Y357" i="40"/>
  <c r="Y298" i="40"/>
  <c r="Y348" i="40"/>
  <c r="Y392" i="40"/>
  <c r="Y352" i="40"/>
  <c r="Y197" i="40"/>
  <c r="Y267" i="40"/>
  <c r="Y260" i="40"/>
  <c r="Y68" i="40"/>
  <c r="Y122" i="40"/>
  <c r="Y184" i="40"/>
  <c r="Y303" i="40"/>
  <c r="Y319" i="40"/>
  <c r="Y143" i="40"/>
  <c r="Y224" i="40"/>
  <c r="Y85" i="40"/>
  <c r="Y226" i="40"/>
  <c r="Y270" i="40"/>
  <c r="Y312" i="40"/>
  <c r="Y232" i="40"/>
  <c r="Y404" i="40"/>
  <c r="Y103" i="40"/>
  <c r="Y229" i="40"/>
  <c r="Y388" i="40"/>
  <c r="Y220" i="40"/>
  <c r="Y222" i="40"/>
  <c r="Y99" i="40"/>
  <c r="Y83" i="40"/>
  <c r="Y466" i="40"/>
  <c r="Y145" i="40"/>
  <c r="Y62" i="40"/>
  <c r="Y313" i="40"/>
  <c r="Y104" i="40"/>
  <c r="Y115" i="40"/>
  <c r="Y271" i="40"/>
  <c r="AF490" i="37"/>
  <c r="AF405" i="37"/>
  <c r="AF311" i="37"/>
  <c r="AF208" i="37"/>
  <c r="AF325" i="37"/>
  <c r="AF389" i="37"/>
  <c r="AF230" i="37"/>
  <c r="AF277" i="37"/>
  <c r="AF190" i="37"/>
  <c r="R51" i="28"/>
  <c r="AF465" i="37"/>
  <c r="AF367" i="37"/>
  <c r="AF434" i="37"/>
  <c r="AF430" i="37"/>
  <c r="AF316" i="37"/>
  <c r="AF393" i="37"/>
  <c r="AF249" i="37"/>
  <c r="AF350" i="37"/>
  <c r="AF164" i="37"/>
  <c r="AE428" i="37"/>
  <c r="AF64" i="37"/>
  <c r="AF110" i="37"/>
  <c r="AF482" i="37"/>
  <c r="AF488" i="37"/>
  <c r="AF362" i="37"/>
  <c r="AF401" i="37"/>
  <c r="AF275" i="37"/>
  <c r="AF429" i="37"/>
  <c r="AF235" i="37"/>
  <c r="AF201" i="37"/>
  <c r="AF189" i="37"/>
  <c r="AF225" i="37"/>
  <c r="AF480" i="37"/>
  <c r="AF463" i="37"/>
  <c r="AF445" i="37"/>
  <c r="AF356" i="37"/>
  <c r="AF310" i="37"/>
  <c r="AF274" i="37"/>
  <c r="AF307" i="37"/>
  <c r="AF475" i="37"/>
  <c r="AF328" i="37"/>
  <c r="AF248" i="37"/>
  <c r="AF352" i="37"/>
  <c r="AF281" i="37"/>
  <c r="AF287" i="37"/>
  <c r="AF227" i="37"/>
  <c r="AF308" i="37"/>
  <c r="AF369" i="37"/>
  <c r="AF282" i="37"/>
  <c r="AF383" i="37"/>
  <c r="AF398" i="37"/>
  <c r="AF327" i="37"/>
  <c r="AF289" i="37"/>
  <c r="AF226" i="37"/>
  <c r="AF344" i="37"/>
  <c r="AF124" i="37"/>
  <c r="AF270" i="37"/>
  <c r="AF90" i="37"/>
  <c r="AF66" i="37"/>
  <c r="AF410" i="37"/>
  <c r="AF483" i="37"/>
  <c r="AF432" i="37"/>
  <c r="AF363" i="37"/>
  <c r="AF250" i="37"/>
  <c r="AF437" i="37"/>
  <c r="AF446" i="37"/>
  <c r="AF188" i="37"/>
  <c r="AF233" i="37"/>
  <c r="AF476" i="37"/>
  <c r="AF346" i="37"/>
  <c r="AF244" i="37"/>
  <c r="AF266" i="37"/>
  <c r="AF365" i="37"/>
  <c r="AF241" i="37"/>
  <c r="AF239" i="37"/>
  <c r="AF195" i="37"/>
  <c r="AF128" i="37"/>
  <c r="AF151" i="37"/>
  <c r="AF387" i="37"/>
  <c r="AF76" i="37"/>
  <c r="AF404" i="37"/>
  <c r="AF242" i="37"/>
  <c r="AF116" i="37"/>
  <c r="AF106" i="37"/>
  <c r="AF431" i="37"/>
  <c r="AF386" i="37"/>
  <c r="AF438" i="37"/>
  <c r="AF323" i="37"/>
  <c r="AF186" i="37"/>
  <c r="AF314" i="37"/>
  <c r="AF207" i="37"/>
  <c r="AF273" i="37"/>
  <c r="AF470" i="37"/>
  <c r="AF424" i="37"/>
  <c r="AF271" i="37"/>
  <c r="AF304" i="37"/>
  <c r="AF146" i="37"/>
  <c r="AF468" i="37"/>
  <c r="AF232" i="37"/>
  <c r="AF347" i="37"/>
  <c r="AF406" i="37"/>
  <c r="AF123" i="37"/>
  <c r="AF391" i="37"/>
  <c r="AF288" i="37"/>
  <c r="AF433" i="37"/>
  <c r="AF390" i="37"/>
  <c r="AF85" i="37"/>
  <c r="AF268" i="37"/>
  <c r="AF147" i="37"/>
  <c r="AF108" i="37"/>
  <c r="AF326" i="37"/>
  <c r="AF166" i="37"/>
  <c r="AF487" i="37"/>
  <c r="AF444" i="37"/>
  <c r="AE443" i="37"/>
  <c r="AF443" i="37"/>
  <c r="M34" i="6"/>
  <c r="AE471" i="37"/>
  <c r="AF471" i="37"/>
  <c r="AF402" i="37"/>
  <c r="AC368" i="37"/>
  <c r="AF368" i="37"/>
  <c r="AC482" i="37"/>
  <c r="AF435" i="37"/>
  <c r="AF484" i="37"/>
  <c r="AF447" i="37"/>
  <c r="AF489" i="37"/>
  <c r="AF441" i="37"/>
  <c r="AD441" i="37"/>
  <c r="AF364" i="37"/>
  <c r="AF409" i="37"/>
  <c r="AC466" i="37"/>
  <c r="AF466" i="37"/>
  <c r="AF395" i="37"/>
  <c r="AD408" i="37"/>
  <c r="AF408" i="37"/>
  <c r="AF442" i="37"/>
  <c r="AF426" i="37"/>
  <c r="AF449" i="37"/>
  <c r="AF400" i="37"/>
  <c r="AC400" i="37"/>
  <c r="AF407" i="37"/>
  <c r="AF472" i="37"/>
  <c r="AF478" i="37"/>
  <c r="AF464" i="37"/>
  <c r="AF290" i="37"/>
  <c r="AF473" i="37"/>
  <c r="AF321" i="37"/>
  <c r="AC311" i="37"/>
  <c r="AF319" i="37"/>
  <c r="AF276" i="37"/>
  <c r="AC429" i="37"/>
  <c r="AC283" i="37"/>
  <c r="AC344" i="37"/>
  <c r="AF162" i="37"/>
  <c r="AF272" i="37"/>
  <c r="AF209" i="37"/>
  <c r="AF78" i="37"/>
  <c r="AF114" i="37"/>
  <c r="AD107" i="37"/>
  <c r="AF198" i="37"/>
  <c r="AF366" i="37"/>
  <c r="AF111" i="37"/>
  <c r="AF440" i="37"/>
  <c r="AF485" i="37"/>
  <c r="AF322" i="37"/>
  <c r="AF359" i="37"/>
  <c r="AF320" i="37"/>
  <c r="AF210" i="37"/>
  <c r="AF236" i="37"/>
  <c r="AF264" i="37"/>
  <c r="AF148" i="37"/>
  <c r="AC270" i="37"/>
  <c r="AF103" i="37"/>
  <c r="AF153" i="37"/>
  <c r="AF370" i="37"/>
  <c r="AF306" i="37"/>
  <c r="AF384" i="37"/>
  <c r="AF170" i="37"/>
  <c r="AF263" i="37"/>
  <c r="AF130" i="37"/>
  <c r="AF467" i="37"/>
  <c r="AF144" i="37"/>
  <c r="AF112" i="37"/>
  <c r="AF269" i="37"/>
  <c r="AF159" i="37"/>
  <c r="AF193" i="37"/>
  <c r="AF439" i="37"/>
  <c r="AC463" i="37"/>
  <c r="AF399" i="37"/>
  <c r="AF315" i="37"/>
  <c r="AC327" i="37"/>
  <c r="AF286" i="37"/>
  <c r="AF223" i="37"/>
  <c r="AF158" i="37"/>
  <c r="AF396" i="37"/>
  <c r="AC430" i="37"/>
  <c r="AF394" i="37"/>
  <c r="AF204" i="37"/>
  <c r="AF318" i="37"/>
  <c r="AF199" i="37"/>
  <c r="AF191" i="37"/>
  <c r="AF203" i="37"/>
  <c r="AF229" i="37"/>
  <c r="AF119" i="37"/>
  <c r="AC432" i="37"/>
  <c r="AF423" i="37"/>
  <c r="AF284" i="37"/>
  <c r="AF360" i="37"/>
  <c r="AF202" i="37"/>
  <c r="AF312" i="37"/>
  <c r="AF354" i="37"/>
  <c r="AF243" i="37"/>
  <c r="AF80" i="37"/>
  <c r="AC406" i="37"/>
  <c r="AF309" i="37"/>
  <c r="AD476" i="37"/>
  <c r="AD282" i="37"/>
  <c r="AD438" i="37"/>
  <c r="AD329" i="37"/>
  <c r="AF358" i="37"/>
  <c r="AE365" i="37"/>
  <c r="AD316" i="37"/>
  <c r="AE235" i="37"/>
  <c r="AF200" i="37"/>
  <c r="AD353" i="37"/>
  <c r="AF349" i="37"/>
  <c r="AD446" i="37"/>
  <c r="AF237" i="37"/>
  <c r="AF129" i="37"/>
  <c r="AF126" i="37"/>
  <c r="AC307" i="37"/>
  <c r="AE166" i="37"/>
  <c r="AF361" i="37"/>
  <c r="AF122" i="37"/>
  <c r="AF313" i="37"/>
  <c r="AC468" i="37"/>
  <c r="AF392" i="37"/>
  <c r="AF265" i="37"/>
  <c r="P34" i="6"/>
  <c r="T51" i="28"/>
  <c r="U51" i="28"/>
  <c r="Q51" i="28"/>
  <c r="Y479" i="27"/>
  <c r="Y475" i="27"/>
  <c r="Y474" i="27"/>
  <c r="Y418" i="27"/>
  <c r="L11" i="31"/>
  <c r="Y464" i="27"/>
  <c r="AD480" i="15"/>
  <c r="AF480" i="15"/>
  <c r="AF396" i="15"/>
  <c r="AE396" i="15"/>
  <c r="AF390" i="15"/>
  <c r="AC390" i="15"/>
  <c r="AF343" i="15"/>
  <c r="AC354" i="15"/>
  <c r="AF354" i="15"/>
  <c r="AF387" i="15"/>
  <c r="AC387" i="15"/>
  <c r="Y345" i="27"/>
  <c r="AD348" i="15"/>
  <c r="AF348" i="15"/>
  <c r="AF359" i="15"/>
  <c r="AC359" i="15"/>
  <c r="AE362" i="15"/>
  <c r="AF362" i="15"/>
  <c r="AE346" i="15"/>
  <c r="AF346" i="15"/>
  <c r="Y302" i="27"/>
  <c r="Y323" i="27"/>
  <c r="Y264" i="27"/>
  <c r="AD312" i="15"/>
  <c r="AF312" i="15"/>
  <c r="Y428" i="27"/>
  <c r="Y312" i="27"/>
  <c r="Y315" i="27"/>
  <c r="Y98" i="27"/>
  <c r="AF358" i="15"/>
  <c r="AF322" i="15"/>
  <c r="Y274" i="27"/>
  <c r="AF319" i="15"/>
  <c r="AC319" i="15"/>
  <c r="AF357" i="15"/>
  <c r="AC357" i="15"/>
  <c r="AF234" i="15"/>
  <c r="AF330" i="15"/>
  <c r="J3" i="14"/>
  <c r="J23" i="28"/>
  <c r="J22" i="28" s="1"/>
  <c r="AC272" i="15"/>
  <c r="AF272" i="15"/>
  <c r="Y388" i="27"/>
  <c r="Y227" i="27"/>
  <c r="AF277" i="15"/>
  <c r="AC277" i="15"/>
  <c r="AF248" i="15"/>
  <c r="AC184" i="15"/>
  <c r="AF184" i="15"/>
  <c r="Y223" i="27"/>
  <c r="AF278" i="15"/>
  <c r="AE237" i="15"/>
  <c r="AF237" i="15"/>
  <c r="AF268" i="15"/>
  <c r="AF223" i="15"/>
  <c r="AF189" i="15"/>
  <c r="AE229" i="15"/>
  <c r="Y201" i="27"/>
  <c r="AC321" i="15"/>
  <c r="AF321" i="15"/>
  <c r="Y150" i="27"/>
  <c r="AC204" i="15"/>
  <c r="AF204" i="15"/>
  <c r="Y178" i="27"/>
  <c r="Y244" i="27"/>
  <c r="AD224" i="15"/>
  <c r="AF224" i="15"/>
  <c r="J17" i="28"/>
  <c r="Y226" i="27"/>
  <c r="AD265" i="15"/>
  <c r="Y238" i="27"/>
  <c r="AD230" i="15"/>
  <c r="AF230" i="15"/>
  <c r="Y198" i="27"/>
  <c r="AE160" i="15"/>
  <c r="AE209" i="15"/>
  <c r="AF209" i="15"/>
  <c r="Y164" i="27"/>
  <c r="AC270" i="15"/>
  <c r="AF270" i="15"/>
  <c r="Y181" i="27"/>
  <c r="Y348" i="27"/>
  <c r="Y138" i="27"/>
  <c r="AF210" i="15"/>
  <c r="Y115" i="27"/>
  <c r="Y114" i="27"/>
  <c r="Y190" i="27"/>
  <c r="Y220" i="27"/>
  <c r="AF283" i="15"/>
  <c r="AF206" i="15"/>
  <c r="AE202" i="15"/>
  <c r="AF202" i="15"/>
  <c r="Y105" i="27"/>
  <c r="AE246" i="15"/>
  <c r="AF246" i="15"/>
  <c r="Y219" i="27"/>
  <c r="Y187" i="27"/>
  <c r="Y157" i="27"/>
  <c r="AF198" i="15"/>
  <c r="AC159" i="15"/>
  <c r="AF159" i="15"/>
  <c r="AF249" i="15"/>
  <c r="AD243" i="15"/>
  <c r="AF243" i="15"/>
  <c r="Y113" i="27"/>
  <c r="Y153" i="27"/>
  <c r="Y160" i="27"/>
  <c r="Y182" i="27"/>
  <c r="Y242" i="27"/>
  <c r="AD188" i="15"/>
  <c r="AF188" i="15"/>
  <c r="AC162" i="15"/>
  <c r="AF162" i="15"/>
  <c r="Y117" i="27"/>
  <c r="AC247" i="15"/>
  <c r="AF247" i="15"/>
  <c r="AF287" i="15"/>
  <c r="AC227" i="15"/>
  <c r="AF227" i="15"/>
  <c r="Y143" i="27"/>
  <c r="Y196" i="27"/>
  <c r="Y121" i="27"/>
  <c r="AC189" i="15"/>
  <c r="Y141" i="27"/>
  <c r="AF51" i="37"/>
  <c r="AF197" i="15"/>
  <c r="AC197" i="15"/>
  <c r="Y142" i="27"/>
  <c r="Y152" i="27"/>
  <c r="AE196" i="15"/>
  <c r="Y151" i="27"/>
  <c r="AF190" i="15"/>
  <c r="AE190" i="15"/>
  <c r="Y109" i="27"/>
  <c r="AC154" i="15"/>
  <c r="AF154" i="15"/>
  <c r="AC313" i="15"/>
  <c r="AF313" i="15"/>
  <c r="AD192" i="15"/>
  <c r="Y139" i="27"/>
  <c r="AF241" i="15"/>
  <c r="Y125" i="27"/>
  <c r="AD168" i="15"/>
  <c r="AF168" i="15"/>
  <c r="AD152" i="15"/>
  <c r="AF152" i="15"/>
  <c r="AF90" i="15"/>
  <c r="AD90" i="15"/>
  <c r="AD64" i="15"/>
  <c r="AF64" i="15"/>
  <c r="Q24" i="28"/>
  <c r="T6" i="14"/>
  <c r="D6" i="14"/>
  <c r="R33" i="15"/>
  <c r="R36" i="15"/>
  <c r="S5" i="15"/>
  <c r="B7" i="35"/>
  <c r="F12" i="38" s="1"/>
  <c r="F4" i="14"/>
  <c r="H4" i="42"/>
  <c r="K5" i="27"/>
  <c r="I4" i="12"/>
  <c r="I14" i="12" s="1"/>
  <c r="R34" i="15"/>
  <c r="R25" i="15"/>
  <c r="R7" i="15"/>
  <c r="R35" i="15"/>
  <c r="F3" i="28"/>
  <c r="B7" i="7"/>
  <c r="B10" i="49" s="1"/>
  <c r="AC231" i="15"/>
  <c r="AF119" i="15"/>
  <c r="E51" i="38"/>
  <c r="C51" i="38"/>
  <c r="B51" i="38"/>
  <c r="A46" i="40"/>
  <c r="E46" i="40" s="1"/>
  <c r="AE78" i="15"/>
  <c r="AF78" i="15"/>
  <c r="AF207" i="15"/>
  <c r="Y70" i="27"/>
  <c r="B51" i="37"/>
  <c r="D51" i="37" s="1"/>
  <c r="A91" i="37" s="1"/>
  <c r="E51" i="37"/>
  <c r="I91" i="37" s="1"/>
  <c r="A46" i="41"/>
  <c r="T10" i="14"/>
  <c r="Q28" i="28"/>
  <c r="L11" i="53" s="1"/>
  <c r="D10" i="14"/>
  <c r="H11" i="58" s="1"/>
  <c r="J11" i="58" s="1"/>
  <c r="Y65" i="27"/>
  <c r="Y122" i="27"/>
  <c r="AF77" i="15"/>
  <c r="AF107" i="15"/>
  <c r="AF63" i="15"/>
  <c r="AF68" i="15"/>
  <c r="T7" i="14"/>
  <c r="AF79" i="15"/>
  <c r="J12" i="1" l="1"/>
  <c r="E5" i="60"/>
  <c r="H9" i="17"/>
  <c r="I22" i="42"/>
  <c r="M6" i="61"/>
  <c r="B51" i="15"/>
  <c r="Q30" i="28"/>
  <c r="L13" i="53" s="1"/>
  <c r="I50" i="28"/>
  <c r="I49" i="28" s="1"/>
  <c r="S9" i="36"/>
  <c r="T9" i="36" s="1"/>
  <c r="E62" i="46" s="1"/>
  <c r="S17" i="36"/>
  <c r="T17" i="36" s="1"/>
  <c r="M62" i="46" s="1"/>
  <c r="K31" i="36"/>
  <c r="J18" i="36"/>
  <c r="K7" i="36"/>
  <c r="K12" i="37"/>
  <c r="H50" i="28"/>
  <c r="H49" i="28" s="1"/>
  <c r="S8" i="36"/>
  <c r="T8" i="36" s="1"/>
  <c r="D62" i="46" s="1"/>
  <c r="M50" i="28"/>
  <c r="M49" i="28" s="1"/>
  <c r="S13" i="36"/>
  <c r="T13" i="36" s="1"/>
  <c r="I62" i="46" s="1"/>
  <c r="O50" i="28"/>
  <c r="O49" i="28" s="1"/>
  <c r="S15" i="36"/>
  <c r="T15" i="36" s="1"/>
  <c r="K62" i="46" s="1"/>
  <c r="J50" i="28"/>
  <c r="J49" i="28" s="1"/>
  <c r="S10" i="36"/>
  <c r="T10" i="36" s="1"/>
  <c r="F62" i="46" s="1"/>
  <c r="N50" i="28"/>
  <c r="N49" i="28" s="1"/>
  <c r="S14" i="36"/>
  <c r="T14" i="36" s="1"/>
  <c r="J62" i="46" s="1"/>
  <c r="S12" i="36"/>
  <c r="T12" i="36" s="1"/>
  <c r="H62" i="46" s="1"/>
  <c r="L50" i="28"/>
  <c r="L49" i="28" s="1"/>
  <c r="M5" i="1"/>
  <c r="N5" i="1" s="1"/>
  <c r="L12" i="1"/>
  <c r="F19" i="31" s="1"/>
  <c r="E19" i="31"/>
  <c r="J99" i="46"/>
  <c r="D18" i="31"/>
  <c r="J97" i="46"/>
  <c r="J98" i="46"/>
  <c r="D32" i="28"/>
  <c r="D9" i="28" s="1"/>
  <c r="D58" i="28" s="1"/>
  <c r="L8" i="54"/>
  <c r="F25" i="6"/>
  <c r="D19" i="31"/>
  <c r="F20" i="31"/>
  <c r="H20" i="31"/>
  <c r="E20" i="31"/>
  <c r="G20" i="31"/>
  <c r="F9" i="42"/>
  <c r="F22" i="42" s="1"/>
  <c r="H4" i="57"/>
  <c r="J6" i="57" s="1"/>
  <c r="B65" i="46"/>
  <c r="O7" i="39"/>
  <c r="P4" i="39" s="1"/>
  <c r="P90" i="39" s="1"/>
  <c r="T12" i="14"/>
  <c r="U12" i="14" s="1"/>
  <c r="V12" i="14" s="1"/>
  <c r="D51" i="38"/>
  <c r="A91" i="38" s="1"/>
  <c r="A86" i="40" s="1"/>
  <c r="E86" i="40" s="1"/>
  <c r="L11" i="38"/>
  <c r="L4" i="38" s="1"/>
  <c r="S3" i="14"/>
  <c r="E9" i="28"/>
  <c r="E58" i="28" s="1"/>
  <c r="E60" i="28" s="1"/>
  <c r="F59" i="28" s="1"/>
  <c r="C10" i="46"/>
  <c r="J12" i="6"/>
  <c r="R29" i="28"/>
  <c r="M12" i="58" s="1"/>
  <c r="U11" i="14"/>
  <c r="S29" i="28" s="1"/>
  <c r="N12" i="58" s="1"/>
  <c r="S23" i="28"/>
  <c r="N6" i="58" s="1"/>
  <c r="V5" i="14"/>
  <c r="R23" i="28"/>
  <c r="M6" i="58" s="1"/>
  <c r="D11" i="14"/>
  <c r="H12" i="58" s="1"/>
  <c r="J12" i="58" s="1"/>
  <c r="D9" i="14"/>
  <c r="H10" i="58" s="1"/>
  <c r="J10" i="58" s="1"/>
  <c r="Q29" i="28"/>
  <c r="L12" i="53" s="1"/>
  <c r="D5" i="14"/>
  <c r="H6" i="58" s="1"/>
  <c r="J6" i="58" s="1"/>
  <c r="F13" i="6"/>
  <c r="Q18" i="28"/>
  <c r="L34" i="53" s="1"/>
  <c r="T9" i="14"/>
  <c r="Q23" i="28"/>
  <c r="L6" i="53" s="1"/>
  <c r="Q27" i="28"/>
  <c r="L10" i="53" s="1"/>
  <c r="F24" i="6"/>
  <c r="G24" i="6" s="1"/>
  <c r="P52" i="39"/>
  <c r="P131" i="39"/>
  <c r="P130" i="39"/>
  <c r="P5" i="39"/>
  <c r="P10" i="39"/>
  <c r="P178" i="39"/>
  <c r="P415" i="39"/>
  <c r="P337" i="39"/>
  <c r="P128" i="39"/>
  <c r="Q6" i="56"/>
  <c r="Q7" i="56"/>
  <c r="Q14" i="56"/>
  <c r="R6" i="38"/>
  <c r="R7" i="38"/>
  <c r="K5" i="40"/>
  <c r="K6" i="40" s="1"/>
  <c r="R11" i="38"/>
  <c r="T18" i="28"/>
  <c r="O13" i="6" s="1"/>
  <c r="Y6" i="12"/>
  <c r="U18" i="28" s="1"/>
  <c r="R13" i="6" s="1"/>
  <c r="R11" i="37"/>
  <c r="R7" i="37"/>
  <c r="K5" i="41"/>
  <c r="K6" i="41" s="1"/>
  <c r="R6" i="37"/>
  <c r="L12" i="6"/>
  <c r="M13" i="6"/>
  <c r="A46" i="27"/>
  <c r="E46" i="27" s="1"/>
  <c r="C51" i="15"/>
  <c r="D51" i="15" s="1"/>
  <c r="A91" i="15" s="1"/>
  <c r="R26" i="28"/>
  <c r="M9" i="58" s="1"/>
  <c r="U8" i="14"/>
  <c r="I21" i="6"/>
  <c r="J21" i="6" s="1"/>
  <c r="AD25" i="15"/>
  <c r="U13" i="14"/>
  <c r="R31" i="28"/>
  <c r="M14" i="58" s="1"/>
  <c r="T17" i="28"/>
  <c r="Y5" i="12"/>
  <c r="U17" i="28" s="1"/>
  <c r="R7" i="56"/>
  <c r="R6" i="56"/>
  <c r="R14" i="56"/>
  <c r="O3" i="39"/>
  <c r="S5" i="56"/>
  <c r="S6" i="56" s="1"/>
  <c r="S8" i="56" s="1"/>
  <c r="S5" i="38"/>
  <c r="S5" i="37"/>
  <c r="AD33" i="15"/>
  <c r="X8" i="12"/>
  <c r="L20" i="6"/>
  <c r="M20" i="6" s="1"/>
  <c r="S20" i="28"/>
  <c r="W46" i="40"/>
  <c r="X46" i="40"/>
  <c r="K46" i="40"/>
  <c r="R46" i="40"/>
  <c r="U46" i="40"/>
  <c r="V46" i="40"/>
  <c r="L46" i="40"/>
  <c r="Q46" i="40"/>
  <c r="M46" i="40"/>
  <c r="O46" i="40"/>
  <c r="J46" i="40"/>
  <c r="P46" i="40"/>
  <c r="S46" i="40"/>
  <c r="T46" i="40"/>
  <c r="N46" i="40"/>
  <c r="AD34" i="15"/>
  <c r="E91" i="38"/>
  <c r="I91" i="38"/>
  <c r="AF91" i="38" s="1"/>
  <c r="I9" i="12"/>
  <c r="H7" i="58"/>
  <c r="AA51" i="38"/>
  <c r="W51" i="38"/>
  <c r="R51" i="38"/>
  <c r="AD51" i="38" s="1"/>
  <c r="T51" i="38"/>
  <c r="X51" i="38"/>
  <c r="V51" i="38"/>
  <c r="U51" i="38"/>
  <c r="Y51" i="38"/>
  <c r="AB51" i="38"/>
  <c r="S51" i="38"/>
  <c r="AE51" i="38" s="1"/>
  <c r="Q51" i="38"/>
  <c r="AC51" i="38" s="1"/>
  <c r="Z51" i="38"/>
  <c r="K6" i="27"/>
  <c r="U6" i="14"/>
  <c r="R24" i="28"/>
  <c r="L7" i="53"/>
  <c r="U10" i="14"/>
  <c r="R28" i="28"/>
  <c r="M11" i="58" s="1"/>
  <c r="F49" i="14"/>
  <c r="F42" i="14"/>
  <c r="F48" i="14"/>
  <c r="F32" i="14"/>
  <c r="F39" i="14"/>
  <c r="F43" i="14"/>
  <c r="F51" i="14"/>
  <c r="F21" i="14"/>
  <c r="F19" i="14"/>
  <c r="F41" i="14"/>
  <c r="F26" i="14"/>
  <c r="F37" i="14"/>
  <c r="F28" i="14"/>
  <c r="F17" i="14"/>
  <c r="F35" i="14"/>
  <c r="F18" i="14"/>
  <c r="F31" i="14"/>
  <c r="F33" i="14"/>
  <c r="F20" i="14"/>
  <c r="F23" i="14"/>
  <c r="F54" i="14"/>
  <c r="F36" i="14"/>
  <c r="F16" i="14"/>
  <c r="F47" i="14"/>
  <c r="F46" i="14"/>
  <c r="F29" i="14"/>
  <c r="F24" i="14"/>
  <c r="F34" i="14"/>
  <c r="F38" i="14"/>
  <c r="F40" i="14"/>
  <c r="F22" i="14"/>
  <c r="F30" i="14"/>
  <c r="F45" i="14"/>
  <c r="F53" i="14"/>
  <c r="F27" i="14"/>
  <c r="F50" i="14"/>
  <c r="F15" i="14"/>
  <c r="F52" i="14"/>
  <c r="F44" i="14"/>
  <c r="F25" i="14"/>
  <c r="T23" i="28"/>
  <c r="W5" i="14"/>
  <c r="R25" i="28"/>
  <c r="M8" i="58" s="1"/>
  <c r="U7" i="14"/>
  <c r="C46" i="41"/>
  <c r="E46" i="41"/>
  <c r="T5" i="15"/>
  <c r="S7" i="15"/>
  <c r="S34" i="15"/>
  <c r="AE34" i="15" s="1"/>
  <c r="S37" i="15"/>
  <c r="S35" i="15"/>
  <c r="AE35" i="15" s="1"/>
  <c r="S33" i="15"/>
  <c r="AE33" i="15" s="1"/>
  <c r="G4" i="14"/>
  <c r="I4" i="42"/>
  <c r="L5" i="27"/>
  <c r="S36" i="15"/>
  <c r="AE36" i="15" s="1"/>
  <c r="S6" i="15"/>
  <c r="B8" i="35"/>
  <c r="F13" i="38" s="1"/>
  <c r="S25" i="15"/>
  <c r="AE25" i="15" s="1"/>
  <c r="G3" i="28"/>
  <c r="S38" i="15"/>
  <c r="S11" i="15"/>
  <c r="J4" i="12"/>
  <c r="J14" i="12" s="1"/>
  <c r="J9" i="12" s="1"/>
  <c r="B8" i="7"/>
  <c r="B11" i="49" s="1"/>
  <c r="B8" i="36"/>
  <c r="F13" i="37" s="1"/>
  <c r="S26" i="15"/>
  <c r="S27" i="15"/>
  <c r="S28" i="15"/>
  <c r="S29" i="15"/>
  <c r="S30" i="15"/>
  <c r="B91" i="37"/>
  <c r="C91" i="37"/>
  <c r="E91" i="37"/>
  <c r="I131" i="37" s="1"/>
  <c r="A86" i="41"/>
  <c r="B10" i="51"/>
  <c r="F10" i="51" s="1"/>
  <c r="J10" i="51" s="1"/>
  <c r="F492" i="15"/>
  <c r="F489" i="39"/>
  <c r="F10" i="49"/>
  <c r="J10" i="49" s="1"/>
  <c r="B10" i="50"/>
  <c r="F10" i="50" s="1"/>
  <c r="J10" i="50" s="1"/>
  <c r="F492" i="38"/>
  <c r="F12" i="15"/>
  <c r="AD36" i="15"/>
  <c r="A12" i="15"/>
  <c r="A12" i="37"/>
  <c r="C59" i="46"/>
  <c r="A12" i="38"/>
  <c r="AD35" i="15"/>
  <c r="R30" i="28" l="1"/>
  <c r="M13" i="58" s="1"/>
  <c r="S30" i="28"/>
  <c r="N13" i="58" s="1"/>
  <c r="V11" i="14"/>
  <c r="T3" i="14"/>
  <c r="H11" i="42"/>
  <c r="H4" i="63"/>
  <c r="O9" i="61"/>
  <c r="O10" i="61" s="1"/>
  <c r="M9" i="61"/>
  <c r="M10" i="61" s="1"/>
  <c r="M19" i="61"/>
  <c r="M21" i="61" s="1"/>
  <c r="N21" i="61" s="1"/>
  <c r="O21" i="61" s="1"/>
  <c r="P21" i="61" s="1"/>
  <c r="Q21" i="61" s="1"/>
  <c r="N9" i="61"/>
  <c r="N10" i="61" s="1"/>
  <c r="Q9" i="61"/>
  <c r="Q10" i="61" s="1"/>
  <c r="P9" i="61"/>
  <c r="P10" i="61" s="1"/>
  <c r="C91" i="38"/>
  <c r="R8" i="37"/>
  <c r="R8" i="56"/>
  <c r="P258" i="39"/>
  <c r="P209" i="39"/>
  <c r="P257" i="39"/>
  <c r="P17" i="39"/>
  <c r="P417" i="39"/>
  <c r="D91" i="37"/>
  <c r="A131" i="37" s="1"/>
  <c r="B91" i="38"/>
  <c r="D91" i="38" s="1"/>
  <c r="A131" i="38" s="1"/>
  <c r="B131" i="38" s="1"/>
  <c r="D131" i="38" s="1"/>
  <c r="A171" i="38" s="1"/>
  <c r="P453" i="39"/>
  <c r="I24" i="6"/>
  <c r="J24" i="6" s="1"/>
  <c r="P298" i="39"/>
  <c r="P452" i="39"/>
  <c r="P376" i="39"/>
  <c r="P13" i="39"/>
  <c r="P248" i="39"/>
  <c r="P18" i="39"/>
  <c r="P413" i="39"/>
  <c r="P6" i="39"/>
  <c r="P14" i="39"/>
  <c r="P210" i="39"/>
  <c r="P93" i="39"/>
  <c r="P89" i="39"/>
  <c r="P416" i="39"/>
  <c r="P54" i="39"/>
  <c r="P8" i="39"/>
  <c r="P3" i="39" s="1"/>
  <c r="P132" i="39"/>
  <c r="P50" i="39"/>
  <c r="P375" i="39"/>
  <c r="P170" i="39"/>
  <c r="P11" i="39"/>
  <c r="P92" i="39"/>
  <c r="P455" i="39"/>
  <c r="P454" i="39"/>
  <c r="P16" i="39"/>
  <c r="P168" i="39"/>
  <c r="P91" i="39"/>
  <c r="P374" i="39"/>
  <c r="P456" i="39"/>
  <c r="P249" i="39"/>
  <c r="P171" i="39"/>
  <c r="P208" i="39"/>
  <c r="P51" i="39"/>
  <c r="P296" i="39"/>
  <c r="P297" i="39"/>
  <c r="P12" i="39"/>
  <c r="P218" i="39"/>
  <c r="P15" i="39"/>
  <c r="P53" i="39"/>
  <c r="P335" i="39"/>
  <c r="P336" i="39"/>
  <c r="P414" i="39"/>
  <c r="P169" i="39"/>
  <c r="P9" i="39"/>
  <c r="P138" i="39"/>
  <c r="P377" i="39"/>
  <c r="P288" i="39"/>
  <c r="P129" i="39"/>
  <c r="L12" i="37"/>
  <c r="K5" i="37"/>
  <c r="K32" i="36"/>
  <c r="K33" i="36" s="1"/>
  <c r="K34" i="36" s="1"/>
  <c r="K35" i="36" s="1"/>
  <c r="L9" i="31"/>
  <c r="G50" i="28"/>
  <c r="K18" i="36"/>
  <c r="AF536" i="37" s="1"/>
  <c r="AG536" i="37" s="1"/>
  <c r="S7" i="36"/>
  <c r="T7" i="36" s="1"/>
  <c r="C62" i="46" s="1"/>
  <c r="K25" i="36"/>
  <c r="B14" i="17"/>
  <c r="B23" i="17" s="1"/>
  <c r="B15" i="48"/>
  <c r="V32" i="28"/>
  <c r="B15" i="17"/>
  <c r="D39" i="17" s="1"/>
  <c r="B14" i="48"/>
  <c r="B22" i="48" s="1"/>
  <c r="L13" i="54"/>
  <c r="E18" i="31"/>
  <c r="D17" i="31"/>
  <c r="D21" i="31" s="1"/>
  <c r="L25" i="6"/>
  <c r="G25" i="6"/>
  <c r="R25" i="6"/>
  <c r="O25" i="6"/>
  <c r="B6" i="46"/>
  <c r="I25" i="6"/>
  <c r="O5" i="1"/>
  <c r="P5" i="1" s="1"/>
  <c r="P12" i="1" s="1"/>
  <c r="H19" i="31" s="1"/>
  <c r="J101" i="46" s="1"/>
  <c r="N12" i="1"/>
  <c r="G19" i="31" s="1"/>
  <c r="J100" i="46" s="1"/>
  <c r="B16" i="48"/>
  <c r="B19" i="48"/>
  <c r="B10" i="48" s="1"/>
  <c r="C21" i="48" s="1"/>
  <c r="J12" i="57"/>
  <c r="J14" i="57"/>
  <c r="J16" i="57"/>
  <c r="J11" i="57"/>
  <c r="J15" i="57"/>
  <c r="J9" i="57"/>
  <c r="J10" i="57"/>
  <c r="J13" i="57"/>
  <c r="J7" i="57"/>
  <c r="J5" i="57"/>
  <c r="J8" i="57"/>
  <c r="P7" i="39"/>
  <c r="Q4" i="39" s="1"/>
  <c r="Q94" i="39" s="1"/>
  <c r="B91" i="15"/>
  <c r="A86" i="27"/>
  <c r="D91" i="15"/>
  <c r="A131" i="15" s="1"/>
  <c r="E131" i="15" s="1"/>
  <c r="I171" i="15" s="1"/>
  <c r="E91" i="15"/>
  <c r="I131" i="15" s="1"/>
  <c r="C91" i="15"/>
  <c r="X91" i="15" s="1"/>
  <c r="R8" i="38"/>
  <c r="E66" i="28"/>
  <c r="F66" i="28" s="1"/>
  <c r="Q8" i="56"/>
  <c r="D4" i="14"/>
  <c r="Q22" i="28"/>
  <c r="I22" i="6"/>
  <c r="J22" i="6" s="1"/>
  <c r="U9" i="14"/>
  <c r="F12" i="6"/>
  <c r="G13" i="6"/>
  <c r="R27" i="28"/>
  <c r="M10" i="58" s="1"/>
  <c r="S7" i="56"/>
  <c r="S14" i="56"/>
  <c r="Q96" i="39"/>
  <c r="Q55" i="39"/>
  <c r="Q9" i="39"/>
  <c r="Q10" i="39"/>
  <c r="Q93" i="39"/>
  <c r="Q95" i="39"/>
  <c r="Q56" i="39"/>
  <c r="Q292" i="39"/>
  <c r="Q130" i="39"/>
  <c r="Q136" i="39"/>
  <c r="Q134" i="39"/>
  <c r="Q248" i="39"/>
  <c r="Q213" i="39"/>
  <c r="Q14" i="39"/>
  <c r="Q11" i="39"/>
  <c r="Q212" i="39"/>
  <c r="Q15" i="39"/>
  <c r="Q210" i="39"/>
  <c r="Q252" i="39"/>
  <c r="Q250" i="39"/>
  <c r="Q290" i="39"/>
  <c r="Q328" i="39"/>
  <c r="Q288" i="39"/>
  <c r="Q218" i="39"/>
  <c r="Q330" i="39"/>
  <c r="Q338" i="39"/>
  <c r="Q289" i="39"/>
  <c r="Q329" i="39"/>
  <c r="Q408" i="39"/>
  <c r="Q97" i="39"/>
  <c r="Q377" i="39"/>
  <c r="Q416" i="39"/>
  <c r="Q331" i="39"/>
  <c r="Q448" i="39"/>
  <c r="Q369" i="39"/>
  <c r="Q368" i="39"/>
  <c r="Q458" i="39"/>
  <c r="Q409" i="39"/>
  <c r="Q456" i="39"/>
  <c r="Q455" i="39"/>
  <c r="Q178" i="39"/>
  <c r="Q457" i="39"/>
  <c r="Q168" i="39"/>
  <c r="Q414" i="39"/>
  <c r="Q336" i="39"/>
  <c r="Q297" i="39"/>
  <c r="R51" i="15"/>
  <c r="AD51" i="15" s="1"/>
  <c r="S51" i="15"/>
  <c r="AE51" i="15" s="1"/>
  <c r="U51" i="15"/>
  <c r="Q51" i="15"/>
  <c r="AB51" i="15"/>
  <c r="X51" i="15"/>
  <c r="V51" i="15"/>
  <c r="Y51" i="15"/>
  <c r="Z51" i="15"/>
  <c r="T51" i="15"/>
  <c r="W51" i="15"/>
  <c r="AA51" i="15"/>
  <c r="X46" i="27"/>
  <c r="O46" i="27"/>
  <c r="K46" i="27"/>
  <c r="L46" i="27"/>
  <c r="U46" i="27"/>
  <c r="P46" i="27"/>
  <c r="J46" i="27"/>
  <c r="V46" i="27"/>
  <c r="N46" i="27"/>
  <c r="W46" i="27"/>
  <c r="T46" i="27"/>
  <c r="R46" i="27"/>
  <c r="Q46" i="27"/>
  <c r="M46" i="27"/>
  <c r="S46" i="27"/>
  <c r="V8" i="14"/>
  <c r="S26" i="28"/>
  <c r="N9" i="58" s="1"/>
  <c r="L21" i="6"/>
  <c r="M21" i="6" s="1"/>
  <c r="S6" i="37"/>
  <c r="S8" i="37" s="1"/>
  <c r="S7" i="37"/>
  <c r="S11" i="37"/>
  <c r="L5" i="41"/>
  <c r="L6" i="41" s="1"/>
  <c r="R12" i="6"/>
  <c r="S13" i="6"/>
  <c r="T20" i="28"/>
  <c r="Y8" i="12"/>
  <c r="O20" i="6"/>
  <c r="P20" i="6" s="1"/>
  <c r="S6" i="38"/>
  <c r="S8" i="38" s="1"/>
  <c r="L5" i="40"/>
  <c r="L6" i="40" s="1"/>
  <c r="S7" i="38"/>
  <c r="S11" i="38"/>
  <c r="T5" i="56"/>
  <c r="T14" i="56" s="1"/>
  <c r="T5" i="38"/>
  <c r="T5" i="37"/>
  <c r="T12" i="37" s="1"/>
  <c r="V13" i="14"/>
  <c r="S31" i="28"/>
  <c r="N14" i="58" s="1"/>
  <c r="D10" i="46"/>
  <c r="M12" i="6"/>
  <c r="O12" i="6"/>
  <c r="P13" i="6"/>
  <c r="W12" i="14"/>
  <c r="U30" i="28" s="1"/>
  <c r="P13" i="58" s="1"/>
  <c r="T30" i="28"/>
  <c r="O13" i="58" s="1"/>
  <c r="A126" i="41"/>
  <c r="C131" i="37"/>
  <c r="E131" i="37"/>
  <c r="I171" i="37" s="1"/>
  <c r="B131" i="37"/>
  <c r="D131" i="37" s="1"/>
  <c r="A171" i="37" s="1"/>
  <c r="I131" i="38"/>
  <c r="AF131" i="38" s="1"/>
  <c r="C131" i="38"/>
  <c r="A126" i="40"/>
  <c r="E126" i="40" s="1"/>
  <c r="E131" i="38"/>
  <c r="AA91" i="15"/>
  <c r="AB91" i="15"/>
  <c r="W91" i="15"/>
  <c r="Z91" i="15"/>
  <c r="S91" i="15"/>
  <c r="AE91" i="15" s="1"/>
  <c r="V91" i="15"/>
  <c r="Q91" i="15"/>
  <c r="T91" i="15"/>
  <c r="U91" i="15"/>
  <c r="R91" i="15"/>
  <c r="AD91" i="15" s="1"/>
  <c r="Y91" i="15"/>
  <c r="C12" i="37"/>
  <c r="A7" i="41"/>
  <c r="E7" i="41" s="1"/>
  <c r="Q12" i="37"/>
  <c r="R12" i="37"/>
  <c r="S12" i="37"/>
  <c r="B12" i="37"/>
  <c r="L6" i="27"/>
  <c r="V10" i="14"/>
  <c r="S28" i="28"/>
  <c r="N11" i="58" s="1"/>
  <c r="I3" i="12"/>
  <c r="F21" i="28"/>
  <c r="F16" i="28" s="1"/>
  <c r="R9" i="56"/>
  <c r="Y46" i="40"/>
  <c r="F11" i="49"/>
  <c r="J11" i="49" s="1"/>
  <c r="F13" i="15"/>
  <c r="F493" i="38"/>
  <c r="B11" i="50"/>
  <c r="F11" i="50" s="1"/>
  <c r="J11" i="50" s="1"/>
  <c r="B11" i="51"/>
  <c r="F11" i="51" s="1"/>
  <c r="J11" i="51" s="1"/>
  <c r="F493" i="15"/>
  <c r="F490" i="39"/>
  <c r="A126" i="27"/>
  <c r="C131" i="15"/>
  <c r="B131" i="15"/>
  <c r="D131" i="15" s="1"/>
  <c r="A171" i="15" s="1"/>
  <c r="E86" i="41"/>
  <c r="C86" i="41"/>
  <c r="S27" i="28"/>
  <c r="N10" i="58" s="1"/>
  <c r="V9" i="14"/>
  <c r="L22" i="6"/>
  <c r="M22" i="6" s="1"/>
  <c r="V91" i="37"/>
  <c r="Y91" i="37"/>
  <c r="R91" i="37"/>
  <c r="AD91" i="37" s="1"/>
  <c r="T91" i="37"/>
  <c r="U91" i="37"/>
  <c r="AB91" i="37"/>
  <c r="AA91" i="37"/>
  <c r="W91" i="37"/>
  <c r="Q91" i="37"/>
  <c r="S91" i="37"/>
  <c r="AE91" i="37" s="1"/>
  <c r="X91" i="37"/>
  <c r="Z91" i="37"/>
  <c r="AE28" i="15"/>
  <c r="AE37" i="15"/>
  <c r="O6" i="58"/>
  <c r="P86" i="40"/>
  <c r="R86" i="40"/>
  <c r="K86" i="40"/>
  <c r="J86" i="40"/>
  <c r="Q86" i="40"/>
  <c r="S86" i="40"/>
  <c r="T86" i="40"/>
  <c r="V86" i="40"/>
  <c r="O86" i="40"/>
  <c r="L86" i="40"/>
  <c r="N86" i="40"/>
  <c r="M86" i="40"/>
  <c r="X86" i="40"/>
  <c r="U86" i="40"/>
  <c r="W86" i="40"/>
  <c r="AE38" i="15"/>
  <c r="M7" i="58"/>
  <c r="AE30" i="15"/>
  <c r="A13" i="37"/>
  <c r="A13" i="38"/>
  <c r="D59" i="46"/>
  <c r="A13" i="15"/>
  <c r="T13" i="15" s="1"/>
  <c r="V6" i="14"/>
  <c r="S24" i="28"/>
  <c r="L24" i="6"/>
  <c r="M24" i="6" s="1"/>
  <c r="U3" i="14"/>
  <c r="AE29" i="15"/>
  <c r="AE27" i="15"/>
  <c r="T35" i="15"/>
  <c r="T38" i="15"/>
  <c r="B9" i="36"/>
  <c r="F14" i="37" s="1"/>
  <c r="T12" i="15"/>
  <c r="T33" i="15"/>
  <c r="AF33" i="15" s="1"/>
  <c r="AG33" i="15" s="1"/>
  <c r="AH33" i="15" s="1"/>
  <c r="AI33" i="15" s="1"/>
  <c r="AJ33" i="15" s="1"/>
  <c r="M5" i="27"/>
  <c r="H4" i="14"/>
  <c r="T37" i="15"/>
  <c r="T36" i="15"/>
  <c r="T7" i="15"/>
  <c r="H3" i="28"/>
  <c r="T11" i="15"/>
  <c r="B9" i="7"/>
  <c r="B12" i="49" s="1"/>
  <c r="T25" i="15"/>
  <c r="AF25" i="15" s="1"/>
  <c r="AG25" i="15" s="1"/>
  <c r="AH25" i="15" s="1"/>
  <c r="AI25" i="15" s="1"/>
  <c r="AJ25" i="15" s="1"/>
  <c r="B9" i="35"/>
  <c r="F14" i="38" s="1"/>
  <c r="K4" i="12"/>
  <c r="K14" i="12" s="1"/>
  <c r="T6" i="15"/>
  <c r="U5" i="15" s="1"/>
  <c r="T34" i="15"/>
  <c r="J4" i="42"/>
  <c r="T26" i="15"/>
  <c r="T27" i="15"/>
  <c r="T28" i="15"/>
  <c r="T29" i="15"/>
  <c r="T30" i="15"/>
  <c r="L15" i="53"/>
  <c r="M7" i="53" s="1"/>
  <c r="S9" i="56"/>
  <c r="J3" i="12"/>
  <c r="G21" i="28"/>
  <c r="G16" i="28" s="1"/>
  <c r="S91" i="38"/>
  <c r="AE91" i="38" s="1"/>
  <c r="R91" i="38"/>
  <c r="AD91" i="38" s="1"/>
  <c r="V91" i="38"/>
  <c r="U91" i="38"/>
  <c r="Z91" i="38"/>
  <c r="AB91" i="38"/>
  <c r="AA91" i="38"/>
  <c r="X91" i="38"/>
  <c r="T91" i="38"/>
  <c r="Q91" i="38"/>
  <c r="AC91" i="38" s="1"/>
  <c r="Y91" i="38"/>
  <c r="W91" i="38"/>
  <c r="V7" i="14"/>
  <c r="S25" i="28"/>
  <c r="N8" i="58" s="1"/>
  <c r="C12" i="15"/>
  <c r="B12" i="15"/>
  <c r="R12" i="15"/>
  <c r="A7" i="27"/>
  <c r="L7" i="27" s="1"/>
  <c r="Q12" i="15"/>
  <c r="S12" i="15"/>
  <c r="AE12" i="15" s="1"/>
  <c r="E86" i="27"/>
  <c r="G28" i="14"/>
  <c r="G34" i="14"/>
  <c r="G18" i="14"/>
  <c r="G46" i="14"/>
  <c r="G38" i="14"/>
  <c r="G20" i="14"/>
  <c r="G44" i="14"/>
  <c r="G26" i="14"/>
  <c r="G29" i="14"/>
  <c r="G43" i="14"/>
  <c r="G23" i="14"/>
  <c r="G41" i="14"/>
  <c r="G50" i="14"/>
  <c r="G32" i="14"/>
  <c r="G52" i="14"/>
  <c r="G22" i="14"/>
  <c r="G47" i="14"/>
  <c r="G51" i="14"/>
  <c r="G27" i="14"/>
  <c r="G36" i="14"/>
  <c r="G16" i="14"/>
  <c r="G35" i="14"/>
  <c r="G17" i="14"/>
  <c r="G49" i="14"/>
  <c r="G15" i="14"/>
  <c r="G39" i="14"/>
  <c r="G30" i="14"/>
  <c r="G31" i="14"/>
  <c r="G37" i="14"/>
  <c r="G33" i="14"/>
  <c r="G24" i="14"/>
  <c r="G40" i="14"/>
  <c r="G21" i="14"/>
  <c r="G19" i="14"/>
  <c r="G45" i="14"/>
  <c r="G42" i="14"/>
  <c r="G25" i="14"/>
  <c r="G54" i="14"/>
  <c r="G53" i="14"/>
  <c r="G48" i="14"/>
  <c r="W11" i="14"/>
  <c r="U29" i="28" s="1"/>
  <c r="P12" i="58" s="1"/>
  <c r="T29" i="28"/>
  <c r="O12" i="58" s="1"/>
  <c r="U23" i="28"/>
  <c r="A7" i="40"/>
  <c r="E7" i="40" s="1"/>
  <c r="I12" i="38"/>
  <c r="B12" i="38"/>
  <c r="C12" i="38"/>
  <c r="G12" i="38"/>
  <c r="AE26" i="15"/>
  <c r="M46" i="41"/>
  <c r="O46" i="41"/>
  <c r="S46" i="41"/>
  <c r="U46" i="41"/>
  <c r="J46" i="41"/>
  <c r="V46" i="41"/>
  <c r="Q46" i="41"/>
  <c r="W46" i="41"/>
  <c r="L46" i="41"/>
  <c r="X46" i="41"/>
  <c r="K46" i="41"/>
  <c r="R46" i="41"/>
  <c r="T46" i="41"/>
  <c r="Y46" i="41"/>
  <c r="N46" i="41"/>
  <c r="P46" i="41"/>
  <c r="J7" i="58"/>
  <c r="H5" i="58"/>
  <c r="R22" i="28" l="1"/>
  <c r="M11" i="31" s="1"/>
  <c r="B23" i="48"/>
  <c r="D12" i="38"/>
  <c r="A52" i="38" s="1"/>
  <c r="Q129" i="39"/>
  <c r="Q378" i="39"/>
  <c r="Q5" i="39"/>
  <c r="Q7" i="39" s="1"/>
  <c r="R4" i="39" s="1"/>
  <c r="R134" i="39" s="1"/>
  <c r="Q170" i="39"/>
  <c r="Q8" i="39"/>
  <c r="Q92" i="39"/>
  <c r="Q16" i="39"/>
  <c r="Q454" i="39"/>
  <c r="Q298" i="39"/>
  <c r="Q214" i="39"/>
  <c r="Q133" i="39"/>
  <c r="Q172" i="39"/>
  <c r="Q17" i="39"/>
  <c r="Q51" i="39"/>
  <c r="Q91" i="39"/>
  <c r="Q370" i="39"/>
  <c r="Q211" i="39"/>
  <c r="Q291" i="39"/>
  <c r="Q131" i="39"/>
  <c r="Q12" i="39"/>
  <c r="Q18" i="39"/>
  <c r="AC18" i="39" s="1"/>
  <c r="AD18" i="39" s="1"/>
  <c r="AE18" i="39" s="1"/>
  <c r="AF18" i="39" s="1"/>
  <c r="AG18" i="39" s="1"/>
  <c r="Q418" i="39"/>
  <c r="Q417" i="39"/>
  <c r="Q376" i="39"/>
  <c r="Q135" i="39"/>
  <c r="Q169" i="39"/>
  <c r="Q253" i="39"/>
  <c r="Q53" i="39"/>
  <c r="Q13" i="39"/>
  <c r="D12" i="15"/>
  <c r="A52" i="15" s="1"/>
  <c r="Q52" i="39"/>
  <c r="Q173" i="39"/>
  <c r="Q208" i="39"/>
  <c r="Q6" i="39"/>
  <c r="Q453" i="39"/>
  <c r="Q415" i="39"/>
  <c r="Q258" i="39"/>
  <c r="Q249" i="39"/>
  <c r="Q175" i="39"/>
  <c r="Q171" i="39"/>
  <c r="Q132" i="39"/>
  <c r="Q57" i="39"/>
  <c r="Q375" i="39"/>
  <c r="Q90" i="39"/>
  <c r="Q337" i="39"/>
  <c r="Q209" i="39"/>
  <c r="Q54" i="39"/>
  <c r="Q174" i="39"/>
  <c r="Q251" i="39"/>
  <c r="B16" i="17"/>
  <c r="B26" i="17"/>
  <c r="I52" i="17"/>
  <c r="B19" i="17"/>
  <c r="B10" i="17" s="1"/>
  <c r="C21" i="17" s="1"/>
  <c r="C48" i="17"/>
  <c r="D48" i="17" s="1"/>
  <c r="F9" i="6"/>
  <c r="K26" i="36"/>
  <c r="K27" i="36" s="1"/>
  <c r="K28" i="36" s="1"/>
  <c r="K29" i="36" s="1"/>
  <c r="AH536" i="37"/>
  <c r="E587" i="37"/>
  <c r="G49" i="28"/>
  <c r="G9" i="28" s="1"/>
  <c r="Q50" i="28"/>
  <c r="Q49" i="28" s="1"/>
  <c r="AG6" i="37"/>
  <c r="AJ6" i="37"/>
  <c r="AH6" i="37"/>
  <c r="AI6" i="37"/>
  <c r="K4" i="37"/>
  <c r="AF6" i="37"/>
  <c r="M6" i="54"/>
  <c r="M9" i="54"/>
  <c r="M7" i="54"/>
  <c r="M11" i="54"/>
  <c r="M10" i="54"/>
  <c r="M12" i="54"/>
  <c r="F6" i="46"/>
  <c r="S25" i="6"/>
  <c r="C6" i="46"/>
  <c r="J25" i="6"/>
  <c r="F18" i="31"/>
  <c r="E17" i="31"/>
  <c r="M8" i="54"/>
  <c r="P25" i="6"/>
  <c r="E6" i="46"/>
  <c r="M25" i="6"/>
  <c r="D6" i="46"/>
  <c r="F72" i="28"/>
  <c r="F7" i="28" s="1"/>
  <c r="F68" i="28"/>
  <c r="D12" i="37"/>
  <c r="A52" i="37" s="1"/>
  <c r="C52" i="37" s="1"/>
  <c r="T6" i="56"/>
  <c r="T8" i="56" s="1"/>
  <c r="T7" i="56"/>
  <c r="B10" i="46"/>
  <c r="G12" i="6"/>
  <c r="R171" i="39"/>
  <c r="R53" i="39"/>
  <c r="R94" i="39"/>
  <c r="R173" i="39"/>
  <c r="R92" i="39"/>
  <c r="R136" i="39"/>
  <c r="R12" i="39"/>
  <c r="R131" i="39"/>
  <c r="R172" i="39"/>
  <c r="R132" i="39"/>
  <c r="R251" i="39"/>
  <c r="R253" i="39"/>
  <c r="R170" i="39"/>
  <c r="R248" i="39"/>
  <c r="R214" i="39"/>
  <c r="R5" i="39"/>
  <c r="R212" i="39"/>
  <c r="R211" i="39"/>
  <c r="R175" i="39"/>
  <c r="R133" i="39"/>
  <c r="R15" i="39"/>
  <c r="R291" i="39"/>
  <c r="R14" i="39"/>
  <c r="R16" i="39"/>
  <c r="R9" i="39"/>
  <c r="R11" i="39"/>
  <c r="R8" i="39"/>
  <c r="R93" i="39"/>
  <c r="R331" i="39"/>
  <c r="R10" i="39"/>
  <c r="R250" i="39"/>
  <c r="R96" i="39"/>
  <c r="R210" i="39"/>
  <c r="R290" i="39"/>
  <c r="R56" i="39"/>
  <c r="R328" i="39"/>
  <c r="R95" i="39"/>
  <c r="R209" i="39"/>
  <c r="R249" i="39"/>
  <c r="R97" i="39"/>
  <c r="R135" i="39"/>
  <c r="R6" i="39"/>
  <c r="R54" i="39"/>
  <c r="R368" i="39"/>
  <c r="R418" i="39"/>
  <c r="R55" i="39"/>
  <c r="R330" i="39"/>
  <c r="R338" i="39"/>
  <c r="R370" i="39"/>
  <c r="R289" i="39"/>
  <c r="R378" i="39"/>
  <c r="R329" i="39"/>
  <c r="R408" i="39"/>
  <c r="R377" i="39"/>
  <c r="R416" i="39"/>
  <c r="R417" i="39"/>
  <c r="R457" i="39"/>
  <c r="R52" i="39"/>
  <c r="R369" i="39"/>
  <c r="R458" i="39"/>
  <c r="R409" i="39"/>
  <c r="R456" i="39"/>
  <c r="R91" i="39"/>
  <c r="R130" i="39"/>
  <c r="R337" i="39"/>
  <c r="R208" i="39"/>
  <c r="R218" i="39"/>
  <c r="R455" i="39"/>
  <c r="R415" i="39"/>
  <c r="R454" i="39"/>
  <c r="R376" i="39"/>
  <c r="T11" i="38"/>
  <c r="M5" i="40"/>
  <c r="M6" i="40" s="1"/>
  <c r="T6" i="38"/>
  <c r="T8" i="38" s="1"/>
  <c r="T7" i="38"/>
  <c r="T26" i="28"/>
  <c r="O9" i="58" s="1"/>
  <c r="W8" i="14"/>
  <c r="O21" i="6"/>
  <c r="P21" i="6" s="1"/>
  <c r="Q3" i="39"/>
  <c r="P12" i="6"/>
  <c r="E10" i="46"/>
  <c r="AC51" i="15"/>
  <c r="AF51" i="15"/>
  <c r="F10" i="46"/>
  <c r="S12" i="6"/>
  <c r="U20" i="28"/>
  <c r="R20" i="6"/>
  <c r="S20" i="6" s="1"/>
  <c r="AC9" i="39"/>
  <c r="AD9" i="39" s="1"/>
  <c r="AE9" i="39" s="1"/>
  <c r="AF9" i="39" s="1"/>
  <c r="AG9" i="39" s="1"/>
  <c r="Y46" i="27"/>
  <c r="W13" i="14"/>
  <c r="U31" i="28" s="1"/>
  <c r="P14" i="58" s="1"/>
  <c r="T31" i="28"/>
  <c r="O14" i="58" s="1"/>
  <c r="U5" i="56"/>
  <c r="U6" i="56" s="1"/>
  <c r="U5" i="38"/>
  <c r="U12" i="38" s="1"/>
  <c r="U5" i="37"/>
  <c r="U13" i="37" s="1"/>
  <c r="T11" i="37"/>
  <c r="T7" i="37"/>
  <c r="T6" i="37"/>
  <c r="T8" i="37" s="1"/>
  <c r="M5" i="41"/>
  <c r="M6" i="41" s="1"/>
  <c r="A166" i="41"/>
  <c r="C171" i="37"/>
  <c r="E171" i="37"/>
  <c r="I211" i="37" s="1"/>
  <c r="B171" i="37"/>
  <c r="D171" i="37" s="1"/>
  <c r="A211" i="37" s="1"/>
  <c r="I171" i="38"/>
  <c r="AF171" i="38" s="1"/>
  <c r="C171" i="38"/>
  <c r="B171" i="38"/>
  <c r="D171" i="38" s="1"/>
  <c r="A211" i="38" s="1"/>
  <c r="E171" i="38"/>
  <c r="A166" i="40"/>
  <c r="E166" i="40" s="1"/>
  <c r="C52" i="38"/>
  <c r="A47" i="40"/>
  <c r="E47" i="40" s="1"/>
  <c r="E52" i="38"/>
  <c r="B52" i="38"/>
  <c r="I52" i="38"/>
  <c r="AF52" i="38" s="1"/>
  <c r="A47" i="27"/>
  <c r="B52" i="15"/>
  <c r="C52" i="15"/>
  <c r="E52" i="15"/>
  <c r="I92" i="15" s="1"/>
  <c r="I4" i="14"/>
  <c r="U37" i="15"/>
  <c r="L4" i="12"/>
  <c r="L14" i="12" s="1"/>
  <c r="L9" i="12" s="1"/>
  <c r="U25" i="15"/>
  <c r="U11" i="15"/>
  <c r="B10" i="35"/>
  <c r="F15" i="38" s="1"/>
  <c r="B10" i="36"/>
  <c r="F15" i="37" s="1"/>
  <c r="U38" i="15"/>
  <c r="U36" i="15"/>
  <c r="U7" i="15"/>
  <c r="U33" i="15"/>
  <c r="U12" i="15"/>
  <c r="U35" i="15"/>
  <c r="U34" i="15"/>
  <c r="U13" i="15"/>
  <c r="I3" i="28"/>
  <c r="K4" i="42"/>
  <c r="B10" i="7"/>
  <c r="B13" i="49" s="1"/>
  <c r="N5" i="27"/>
  <c r="U6" i="15"/>
  <c r="U26" i="15"/>
  <c r="U27" i="15"/>
  <c r="U28" i="15"/>
  <c r="U29" i="15"/>
  <c r="U30" i="15"/>
  <c r="J7" i="40"/>
  <c r="L7" i="40"/>
  <c r="K7" i="40"/>
  <c r="D65" i="46"/>
  <c r="M7" i="27"/>
  <c r="M6" i="27"/>
  <c r="I13" i="38"/>
  <c r="A8" i="40"/>
  <c r="E8" i="40" s="1"/>
  <c r="C13" i="38"/>
  <c r="G13" i="38"/>
  <c r="B13" i="38"/>
  <c r="D13" i="38" s="1"/>
  <c r="A53" i="38" s="1"/>
  <c r="AF91" i="15"/>
  <c r="AC91" i="15"/>
  <c r="F4" i="28"/>
  <c r="A8" i="41"/>
  <c r="E8" i="41" s="1"/>
  <c r="S13" i="37"/>
  <c r="C13" i="37"/>
  <c r="R13" i="37"/>
  <c r="T13" i="37"/>
  <c r="Q13" i="37"/>
  <c r="B13" i="37"/>
  <c r="D13" i="37" s="1"/>
  <c r="A53" i="37" s="1"/>
  <c r="AD12" i="15"/>
  <c r="K9" i="12"/>
  <c r="A166" i="27"/>
  <c r="C171" i="15"/>
  <c r="E171" i="15"/>
  <c r="I211" i="15" s="1"/>
  <c r="B171" i="15"/>
  <c r="D171" i="15" s="1"/>
  <c r="A211" i="15" s="1"/>
  <c r="T126" i="40"/>
  <c r="R126" i="40"/>
  <c r="X126" i="40"/>
  <c r="J126" i="40"/>
  <c r="L126" i="40"/>
  <c r="O126" i="40"/>
  <c r="P126" i="40"/>
  <c r="K126" i="40"/>
  <c r="W126" i="40"/>
  <c r="V126" i="40"/>
  <c r="U126" i="40"/>
  <c r="N126" i="40"/>
  <c r="Q126" i="40"/>
  <c r="M126" i="40"/>
  <c r="S126" i="40"/>
  <c r="Y86" i="40"/>
  <c r="U131" i="38"/>
  <c r="V131" i="38"/>
  <c r="R131" i="38"/>
  <c r="AD131" i="38" s="1"/>
  <c r="Y131" i="38"/>
  <c r="Z131" i="38"/>
  <c r="S131" i="38"/>
  <c r="AE131" i="38" s="1"/>
  <c r="X131" i="38"/>
  <c r="AB131" i="38"/>
  <c r="T131" i="38"/>
  <c r="Q131" i="38"/>
  <c r="AC131" i="38" s="1"/>
  <c r="W131" i="38"/>
  <c r="AA131" i="38"/>
  <c r="P6" i="58"/>
  <c r="M12" i="53"/>
  <c r="M6" i="53"/>
  <c r="M14" i="53"/>
  <c r="M9" i="53"/>
  <c r="M13" i="53"/>
  <c r="M8" i="53"/>
  <c r="M10" i="53"/>
  <c r="M11" i="53"/>
  <c r="N7" i="58"/>
  <c r="S22" i="28"/>
  <c r="N11" i="31" s="1"/>
  <c r="F12" i="49"/>
  <c r="J12" i="49" s="1"/>
  <c r="B12" i="50"/>
  <c r="F12" i="50" s="1"/>
  <c r="J12" i="50" s="1"/>
  <c r="F494" i="38"/>
  <c r="F491" i="39"/>
  <c r="F14" i="15"/>
  <c r="F494" i="15"/>
  <c r="B12" i="51"/>
  <c r="F12" i="51" s="1"/>
  <c r="J12" i="51" s="1"/>
  <c r="W6" i="14"/>
  <c r="T24" i="28"/>
  <c r="V3" i="14"/>
  <c r="O24" i="6"/>
  <c r="P24" i="6" s="1"/>
  <c r="W131" i="15"/>
  <c r="AB131" i="15"/>
  <c r="Y131" i="15"/>
  <c r="T131" i="15"/>
  <c r="Z131" i="15"/>
  <c r="AA131" i="15"/>
  <c r="X131" i="15"/>
  <c r="V131" i="15"/>
  <c r="S131" i="15"/>
  <c r="AE131" i="15" s="1"/>
  <c r="Q131" i="15"/>
  <c r="U131" i="15"/>
  <c r="R131" i="15"/>
  <c r="AD131" i="15" s="1"/>
  <c r="J7" i="41"/>
  <c r="K7" i="41"/>
  <c r="L7" i="41"/>
  <c r="T86" i="27"/>
  <c r="V86" i="27"/>
  <c r="N86" i="27"/>
  <c r="Q86" i="27"/>
  <c r="P86" i="27"/>
  <c r="R86" i="27"/>
  <c r="K86" i="27"/>
  <c r="S86" i="27"/>
  <c r="W86" i="27"/>
  <c r="O86" i="27"/>
  <c r="L86" i="27"/>
  <c r="J86" i="27"/>
  <c r="U86" i="27"/>
  <c r="M86" i="27"/>
  <c r="X86" i="27"/>
  <c r="W7" i="14"/>
  <c r="U25" i="28" s="1"/>
  <c r="P8" i="58" s="1"/>
  <c r="T25" i="28"/>
  <c r="O8" i="58" s="1"/>
  <c r="T27" i="28"/>
  <c r="O10" i="58" s="1"/>
  <c r="W9" i="14"/>
  <c r="O22" i="6"/>
  <c r="P22" i="6" s="1"/>
  <c r="E126" i="27"/>
  <c r="R10" i="56"/>
  <c r="S10" i="56"/>
  <c r="K12" i="38"/>
  <c r="J12" i="38"/>
  <c r="A14" i="15"/>
  <c r="A14" i="38"/>
  <c r="A14" i="37"/>
  <c r="E59" i="46"/>
  <c r="AF91" i="37"/>
  <c r="AC91" i="37"/>
  <c r="C65" i="46"/>
  <c r="F9" i="28"/>
  <c r="U131" i="37"/>
  <c r="Z131" i="37"/>
  <c r="W131" i="37"/>
  <c r="AB131" i="37"/>
  <c r="T131" i="37"/>
  <c r="Y131" i="37"/>
  <c r="Q131" i="37"/>
  <c r="V131" i="37"/>
  <c r="X131" i="37"/>
  <c r="S131" i="37"/>
  <c r="AE131" i="37" s="1"/>
  <c r="R131" i="37"/>
  <c r="AD131" i="37" s="1"/>
  <c r="AA131" i="37"/>
  <c r="E126" i="41"/>
  <c r="C126" i="41"/>
  <c r="AC12" i="15"/>
  <c r="C13" i="15"/>
  <c r="Q13" i="15"/>
  <c r="R13" i="15"/>
  <c r="AD13" i="15" s="1"/>
  <c r="A8" i="27"/>
  <c r="B13" i="15"/>
  <c r="D13" i="15" s="1"/>
  <c r="A53" i="15" s="1"/>
  <c r="S13" i="15"/>
  <c r="W10" i="14"/>
  <c r="U28" i="28" s="1"/>
  <c r="P11" i="58" s="1"/>
  <c r="T28" i="28"/>
  <c r="O11" i="58" s="1"/>
  <c r="T12" i="38"/>
  <c r="Q12" i="38"/>
  <c r="R12" i="38"/>
  <c r="S12" i="38"/>
  <c r="J7" i="27"/>
  <c r="K7" i="27"/>
  <c r="H25" i="14"/>
  <c r="H30" i="14"/>
  <c r="H40" i="14"/>
  <c r="H54" i="14"/>
  <c r="H52" i="14"/>
  <c r="H29" i="14"/>
  <c r="H48" i="14"/>
  <c r="H45" i="14"/>
  <c r="H49" i="14"/>
  <c r="H17" i="14"/>
  <c r="H27" i="14"/>
  <c r="H33" i="14"/>
  <c r="H44" i="14"/>
  <c r="H18" i="14"/>
  <c r="H35" i="14"/>
  <c r="H28" i="14"/>
  <c r="H16" i="14"/>
  <c r="H43" i="14"/>
  <c r="H50" i="14"/>
  <c r="H20" i="14"/>
  <c r="H42" i="14"/>
  <c r="H47" i="14"/>
  <c r="H22" i="14"/>
  <c r="H51" i="14"/>
  <c r="H23" i="14"/>
  <c r="H53" i="14"/>
  <c r="H38" i="14"/>
  <c r="H39" i="14"/>
  <c r="H37" i="14"/>
  <c r="H21" i="14"/>
  <c r="H32" i="14"/>
  <c r="H26" i="14"/>
  <c r="H36" i="14"/>
  <c r="H34" i="14"/>
  <c r="H24" i="14"/>
  <c r="H19" i="14"/>
  <c r="H15" i="14"/>
  <c r="H31" i="14"/>
  <c r="H41" i="14"/>
  <c r="H46" i="14"/>
  <c r="J86" i="41"/>
  <c r="R86" i="41"/>
  <c r="Q86" i="41"/>
  <c r="O86" i="41"/>
  <c r="N86" i="41"/>
  <c r="P86" i="41"/>
  <c r="T86" i="41"/>
  <c r="M86" i="41"/>
  <c r="K86" i="41"/>
  <c r="U86" i="41"/>
  <c r="V86" i="41"/>
  <c r="Y86" i="41"/>
  <c r="X86" i="41"/>
  <c r="W86" i="41"/>
  <c r="L86" i="41"/>
  <c r="S86" i="41"/>
  <c r="E21" i="17" l="1"/>
  <c r="H9" i="63"/>
  <c r="B52" i="37"/>
  <c r="D52" i="37" s="1"/>
  <c r="A92" i="37" s="1"/>
  <c r="R169" i="39"/>
  <c r="R258" i="39"/>
  <c r="R17" i="39"/>
  <c r="R298" i="39"/>
  <c r="R13" i="39"/>
  <c r="R174" i="39"/>
  <c r="R288" i="39"/>
  <c r="E11" i="60"/>
  <c r="R448" i="39"/>
  <c r="R252" i="39"/>
  <c r="R57" i="39"/>
  <c r="R292" i="39"/>
  <c r="R18" i="39"/>
  <c r="R213" i="39"/>
  <c r="D52" i="15"/>
  <c r="A92" i="15" s="1"/>
  <c r="A47" i="41"/>
  <c r="E52" i="37"/>
  <c r="I92" i="37" s="1"/>
  <c r="AI536" i="37"/>
  <c r="F587" i="37"/>
  <c r="B11" i="46"/>
  <c r="B12" i="46" s="1"/>
  <c r="B13" i="46" s="1"/>
  <c r="B14" i="46" s="1"/>
  <c r="F11" i="6"/>
  <c r="G9" i="6"/>
  <c r="F19" i="23"/>
  <c r="E21" i="31"/>
  <c r="F17" i="31"/>
  <c r="G18" i="31"/>
  <c r="D52" i="38"/>
  <c r="A92" i="38" s="1"/>
  <c r="I92" i="38" s="1"/>
  <c r="AF92" i="38" s="1"/>
  <c r="R3" i="39"/>
  <c r="U14" i="56"/>
  <c r="U7" i="56"/>
  <c r="U8" i="56" s="1"/>
  <c r="M7" i="41"/>
  <c r="V5" i="15"/>
  <c r="O5" i="27" s="1"/>
  <c r="R7" i="39"/>
  <c r="S4" i="39" s="1"/>
  <c r="R21" i="6"/>
  <c r="S21" i="6" s="1"/>
  <c r="U26" i="28"/>
  <c r="P9" i="58" s="1"/>
  <c r="M7" i="40"/>
  <c r="U12" i="37"/>
  <c r="N5" i="41"/>
  <c r="U11" i="37"/>
  <c r="U7" i="37"/>
  <c r="U6" i="37"/>
  <c r="U6" i="38"/>
  <c r="N5" i="40"/>
  <c r="N8" i="40" s="1"/>
  <c r="U7" i="38"/>
  <c r="U11" i="38"/>
  <c r="B53" i="15"/>
  <c r="D53" i="15" s="1"/>
  <c r="A93" i="15" s="1"/>
  <c r="C53" i="15"/>
  <c r="A48" i="27"/>
  <c r="E53" i="15"/>
  <c r="I93" i="15" s="1"/>
  <c r="C53" i="38"/>
  <c r="A48" i="40"/>
  <c r="E48" i="40" s="1"/>
  <c r="E53" i="38"/>
  <c r="B53" i="38"/>
  <c r="D53" i="38" s="1"/>
  <c r="A93" i="38" s="1"/>
  <c r="I53" i="38"/>
  <c r="AF53" i="38" s="1"/>
  <c r="E211" i="15"/>
  <c r="I251" i="15" s="1"/>
  <c r="B211" i="15"/>
  <c r="C211" i="15"/>
  <c r="A206" i="27"/>
  <c r="E211" i="38"/>
  <c r="I211" i="38"/>
  <c r="AF211" i="38" s="1"/>
  <c r="B211" i="38"/>
  <c r="C211" i="38"/>
  <c r="A206" i="40"/>
  <c r="E206" i="40" s="1"/>
  <c r="E211" i="37"/>
  <c r="I251" i="37" s="1"/>
  <c r="B211" i="37"/>
  <c r="D211" i="37" s="1"/>
  <c r="A251" i="37" s="1"/>
  <c r="A206" i="41"/>
  <c r="C211" i="37"/>
  <c r="A87" i="40"/>
  <c r="E87" i="40" s="1"/>
  <c r="B92" i="38"/>
  <c r="D92" i="38" s="1"/>
  <c r="A132" i="38" s="1"/>
  <c r="C92" i="38"/>
  <c r="C92" i="37"/>
  <c r="A87" i="41"/>
  <c r="B92" i="37"/>
  <c r="D92" i="37" s="1"/>
  <c r="A132" i="37" s="1"/>
  <c r="AE13" i="15"/>
  <c r="T126" i="41"/>
  <c r="L126" i="41"/>
  <c r="J126" i="41"/>
  <c r="K126" i="41"/>
  <c r="P126" i="41"/>
  <c r="S126" i="41"/>
  <c r="R126" i="41"/>
  <c r="N126" i="41"/>
  <c r="Q126" i="41"/>
  <c r="W126" i="41"/>
  <c r="X126" i="41"/>
  <c r="V126" i="41"/>
  <c r="U126" i="41"/>
  <c r="Y126" i="41"/>
  <c r="O126" i="41"/>
  <c r="M126" i="41"/>
  <c r="R14" i="15"/>
  <c r="AD14" i="15" s="1"/>
  <c r="C14" i="15"/>
  <c r="B14" i="15"/>
  <c r="D14" i="15" s="1"/>
  <c r="A54" i="15" s="1"/>
  <c r="Q14" i="15"/>
  <c r="A9" i="27"/>
  <c r="S14" i="15"/>
  <c r="AE14" i="15" s="1"/>
  <c r="T14" i="15"/>
  <c r="J13" i="38"/>
  <c r="K13" i="38"/>
  <c r="U14" i="15"/>
  <c r="V7" i="15"/>
  <c r="V11" i="15"/>
  <c r="B11" i="7"/>
  <c r="B14" i="49" s="1"/>
  <c r="V36" i="15"/>
  <c r="V35" i="15"/>
  <c r="M8" i="41"/>
  <c r="K8" i="41"/>
  <c r="J8" i="41"/>
  <c r="L8" i="41"/>
  <c r="I53" i="14"/>
  <c r="I39" i="14"/>
  <c r="I52" i="14"/>
  <c r="I42" i="14"/>
  <c r="I33" i="14"/>
  <c r="I46" i="14"/>
  <c r="I30" i="14"/>
  <c r="I45" i="14"/>
  <c r="I16" i="14"/>
  <c r="I29" i="14"/>
  <c r="I44" i="14"/>
  <c r="I22" i="14"/>
  <c r="I40" i="14"/>
  <c r="I20" i="14"/>
  <c r="I24" i="14"/>
  <c r="I25" i="14"/>
  <c r="I23" i="14"/>
  <c r="I49" i="14"/>
  <c r="I21" i="14"/>
  <c r="I18" i="14"/>
  <c r="I32" i="14"/>
  <c r="I34" i="14"/>
  <c r="I26" i="14"/>
  <c r="I27" i="14"/>
  <c r="I43" i="14"/>
  <c r="I36" i="14"/>
  <c r="I50" i="14"/>
  <c r="I28" i="14"/>
  <c r="I19" i="14"/>
  <c r="I48" i="14"/>
  <c r="I15" i="14"/>
  <c r="I35" i="14"/>
  <c r="I47" i="14"/>
  <c r="I54" i="14"/>
  <c r="I51" i="14"/>
  <c r="I41" i="14"/>
  <c r="I38" i="14"/>
  <c r="I17" i="14"/>
  <c r="I37" i="14"/>
  <c r="I31" i="14"/>
  <c r="W171" i="38"/>
  <c r="T171" i="38"/>
  <c r="Z171" i="38"/>
  <c r="S171" i="38"/>
  <c r="AE171" i="38" s="1"/>
  <c r="X171" i="38"/>
  <c r="U171" i="38"/>
  <c r="Y171" i="38"/>
  <c r="V171" i="38"/>
  <c r="AA171" i="38"/>
  <c r="AB171" i="38"/>
  <c r="Q171" i="38"/>
  <c r="AC171" i="38" s="1"/>
  <c r="R171" i="38"/>
  <c r="AD171" i="38" s="1"/>
  <c r="AF131" i="15"/>
  <c r="AC131" i="15"/>
  <c r="O7" i="58"/>
  <c r="T22" i="28"/>
  <c r="O11" i="31" s="1"/>
  <c r="A48" i="41"/>
  <c r="C53" i="37"/>
  <c r="B53" i="37"/>
  <c r="D53" i="37" s="1"/>
  <c r="A93" i="37" s="1"/>
  <c r="E53" i="37"/>
  <c r="I93" i="37" s="1"/>
  <c r="J8" i="40"/>
  <c r="M8" i="40"/>
  <c r="L8" i="40"/>
  <c r="K8" i="40"/>
  <c r="U171" i="37"/>
  <c r="V171" i="37"/>
  <c r="R171" i="37"/>
  <c r="AD171" i="37" s="1"/>
  <c r="Q171" i="37"/>
  <c r="AA171" i="37"/>
  <c r="Z171" i="37"/>
  <c r="Y171" i="37"/>
  <c r="S171" i="37"/>
  <c r="AE171" i="37" s="1"/>
  <c r="W171" i="37"/>
  <c r="X171" i="37"/>
  <c r="T171" i="37"/>
  <c r="AB171" i="37"/>
  <c r="J8" i="27"/>
  <c r="K8" i="27"/>
  <c r="L8" i="27"/>
  <c r="Y86" i="27"/>
  <c r="U24" i="28"/>
  <c r="W3" i="14"/>
  <c r="R24" i="6"/>
  <c r="S24" i="6" s="1"/>
  <c r="Q13" i="38"/>
  <c r="U13" i="38"/>
  <c r="R13" i="38"/>
  <c r="S13" i="38"/>
  <c r="T13" i="38"/>
  <c r="M8" i="27"/>
  <c r="C166" i="41"/>
  <c r="E166" i="41"/>
  <c r="Q171" i="15"/>
  <c r="T171" i="15"/>
  <c r="AB171" i="15"/>
  <c r="AA171" i="15"/>
  <c r="Y171" i="15"/>
  <c r="R171" i="15"/>
  <c r="AD171" i="15" s="1"/>
  <c r="S171" i="15"/>
  <c r="AE171" i="15" s="1"/>
  <c r="V171" i="15"/>
  <c r="X171" i="15"/>
  <c r="W171" i="15"/>
  <c r="U171" i="15"/>
  <c r="Z171" i="15"/>
  <c r="F58" i="28"/>
  <c r="F60" i="28" s="1"/>
  <c r="AC13" i="15"/>
  <c r="O126" i="27"/>
  <c r="R126" i="27"/>
  <c r="Q126" i="27"/>
  <c r="M126" i="27"/>
  <c r="V126" i="27"/>
  <c r="W126" i="27"/>
  <c r="T126" i="27"/>
  <c r="P126" i="27"/>
  <c r="J126" i="27"/>
  <c r="N126" i="27"/>
  <c r="S126" i="27"/>
  <c r="L126" i="27"/>
  <c r="K126" i="27"/>
  <c r="X126" i="27"/>
  <c r="U126" i="27"/>
  <c r="E166" i="27"/>
  <c r="N7" i="27"/>
  <c r="N8" i="27"/>
  <c r="N6" i="27"/>
  <c r="N47" i="40"/>
  <c r="M47" i="40"/>
  <c r="V47" i="40"/>
  <c r="W47" i="40"/>
  <c r="Q47" i="40"/>
  <c r="U47" i="40"/>
  <c r="O47" i="40"/>
  <c r="J47" i="40"/>
  <c r="L47" i="40"/>
  <c r="P47" i="40"/>
  <c r="S47" i="40"/>
  <c r="X47" i="40"/>
  <c r="K47" i="40"/>
  <c r="R47" i="40"/>
  <c r="T47" i="40"/>
  <c r="E47" i="41"/>
  <c r="C47" i="41"/>
  <c r="Y126" i="40"/>
  <c r="F15" i="15"/>
  <c r="F13" i="49"/>
  <c r="J13" i="49" s="1"/>
  <c r="B13" i="50"/>
  <c r="F13" i="50" s="1"/>
  <c r="J13" i="50" s="1"/>
  <c r="F495" i="15"/>
  <c r="F495" i="38"/>
  <c r="F492" i="39"/>
  <c r="B13" i="51"/>
  <c r="F13" i="51" s="1"/>
  <c r="J13" i="51" s="1"/>
  <c r="B92" i="15"/>
  <c r="D92" i="15" s="1"/>
  <c r="A132" i="15" s="1"/>
  <c r="C92" i="15"/>
  <c r="A87" i="27"/>
  <c r="E92" i="15"/>
  <c r="I132" i="15" s="1"/>
  <c r="Q52" i="37"/>
  <c r="X52" i="37"/>
  <c r="R52" i="37"/>
  <c r="AD52" i="37" s="1"/>
  <c r="S52" i="37"/>
  <c r="AE52" i="37" s="1"/>
  <c r="Z52" i="37"/>
  <c r="AA52" i="37"/>
  <c r="W52" i="37"/>
  <c r="V52" i="37"/>
  <c r="T52" i="37"/>
  <c r="Y52" i="37"/>
  <c r="AB52" i="37"/>
  <c r="U52" i="37"/>
  <c r="I14" i="38"/>
  <c r="A9" i="40"/>
  <c r="E9" i="40" s="1"/>
  <c r="C14" i="38"/>
  <c r="G14" i="38"/>
  <c r="B14" i="38"/>
  <c r="D14" i="38" s="1"/>
  <c r="A54" i="38" s="1"/>
  <c r="U27" i="28"/>
  <c r="P10" i="58" s="1"/>
  <c r="R22" i="6"/>
  <c r="S22" i="6" s="1"/>
  <c r="H21" i="28"/>
  <c r="H16" i="28" s="1"/>
  <c r="T9" i="56"/>
  <c r="K3" i="12"/>
  <c r="W52" i="38"/>
  <c r="S52" i="38"/>
  <c r="AE52" i="38" s="1"/>
  <c r="V52" i="38"/>
  <c r="T52" i="38"/>
  <c r="Z52" i="38"/>
  <c r="Y52" i="38"/>
  <c r="X52" i="38"/>
  <c r="Q52" i="38"/>
  <c r="AC52" i="38" s="1"/>
  <c r="R52" i="38"/>
  <c r="AD52" i="38" s="1"/>
  <c r="AA52" i="38"/>
  <c r="AB52" i="38"/>
  <c r="U52" i="38"/>
  <c r="AF131" i="37"/>
  <c r="AC131" i="37"/>
  <c r="A15" i="15"/>
  <c r="A15" i="37"/>
  <c r="F59" i="46"/>
  <c r="A15" i="38"/>
  <c r="V52" i="15"/>
  <c r="R52" i="15"/>
  <c r="AD52" i="15" s="1"/>
  <c r="Z52" i="15"/>
  <c r="S52" i="15"/>
  <c r="AE52" i="15" s="1"/>
  <c r="AA52" i="15"/>
  <c r="X52" i="15"/>
  <c r="T52" i="15"/>
  <c r="Y52" i="15"/>
  <c r="Q52" i="15"/>
  <c r="U52" i="15"/>
  <c r="AB52" i="15"/>
  <c r="W52" i="15"/>
  <c r="L166" i="40"/>
  <c r="J166" i="40"/>
  <c r="T166" i="40"/>
  <c r="K166" i="40"/>
  <c r="V166" i="40"/>
  <c r="N166" i="40"/>
  <c r="W166" i="40"/>
  <c r="R166" i="40"/>
  <c r="U166" i="40"/>
  <c r="Q166" i="40"/>
  <c r="S166" i="40"/>
  <c r="X166" i="40"/>
  <c r="O166" i="40"/>
  <c r="P166" i="40"/>
  <c r="M166" i="40"/>
  <c r="L12" i="38"/>
  <c r="T14" i="37"/>
  <c r="Q14" i="37"/>
  <c r="R14" i="37"/>
  <c r="C14" i="37"/>
  <c r="A9" i="41"/>
  <c r="E9" i="41" s="1"/>
  <c r="U14" i="37"/>
  <c r="S14" i="37"/>
  <c r="B14" i="37"/>
  <c r="D14" i="37" s="1"/>
  <c r="A54" i="37" s="1"/>
  <c r="L3" i="12"/>
  <c r="U9" i="56"/>
  <c r="I21" i="28"/>
  <c r="I16" i="28" s="1"/>
  <c r="E47" i="27"/>
  <c r="E92" i="37" l="1"/>
  <c r="I132" i="37" s="1"/>
  <c r="V15" i="15"/>
  <c r="J4" i="14"/>
  <c r="E92" i="38"/>
  <c r="G11" i="6"/>
  <c r="H11" i="6"/>
  <c r="F16" i="6"/>
  <c r="H587" i="37"/>
  <c r="AJ536" i="37"/>
  <c r="Q587" i="37" s="1"/>
  <c r="H18" i="31"/>
  <c r="H17" i="31" s="1"/>
  <c r="G17" i="31"/>
  <c r="G19" i="23"/>
  <c r="F21" i="31"/>
  <c r="B11" i="36"/>
  <c r="F16" i="37" s="1"/>
  <c r="V37" i="15"/>
  <c r="V26" i="15"/>
  <c r="V25" i="15"/>
  <c r="B11" i="35"/>
  <c r="F16" i="38" s="1"/>
  <c r="M4" i="12"/>
  <c r="M14" i="12" s="1"/>
  <c r="V13" i="15"/>
  <c r="V30" i="15"/>
  <c r="V33" i="15"/>
  <c r="V12" i="15"/>
  <c r="V29" i="15"/>
  <c r="J3" i="28"/>
  <c r="A16" i="15" s="1"/>
  <c r="V28" i="15"/>
  <c r="V38" i="15"/>
  <c r="V27" i="15"/>
  <c r="N6" i="41"/>
  <c r="N7" i="41"/>
  <c r="D211" i="38"/>
  <c r="A251" i="38" s="1"/>
  <c r="S54" i="39"/>
  <c r="S132" i="39"/>
  <c r="S253" i="39"/>
  <c r="S133" i="39"/>
  <c r="S6" i="39"/>
  <c r="S172" i="39"/>
  <c r="S9" i="39"/>
  <c r="S175" i="39"/>
  <c r="S173" i="39"/>
  <c r="S17" i="39"/>
  <c r="S291" i="39"/>
  <c r="S292" i="39"/>
  <c r="S214" i="39"/>
  <c r="S212" i="39"/>
  <c r="S95" i="39"/>
  <c r="S210" i="39"/>
  <c r="S55" i="39"/>
  <c r="S14" i="39"/>
  <c r="S174" i="39"/>
  <c r="S56" i="39"/>
  <c r="S94" i="39"/>
  <c r="S136" i="39"/>
  <c r="S57" i="39"/>
  <c r="S213" i="39"/>
  <c r="S134" i="39"/>
  <c r="S18" i="39"/>
  <c r="S16" i="39"/>
  <c r="S10" i="39"/>
  <c r="S171" i="39"/>
  <c r="S93" i="39"/>
  <c r="S331" i="39"/>
  <c r="S135" i="39"/>
  <c r="S250" i="39"/>
  <c r="S12" i="39"/>
  <c r="S298" i="39"/>
  <c r="S290" i="39"/>
  <c r="S13" i="39"/>
  <c r="S288" i="39"/>
  <c r="S328" i="39"/>
  <c r="S97" i="39"/>
  <c r="S249" i="39"/>
  <c r="S5" i="39"/>
  <c r="S15" i="39"/>
  <c r="S211" i="39"/>
  <c r="S96" i="39"/>
  <c r="S251" i="39"/>
  <c r="S8" i="39"/>
  <c r="S369" i="39"/>
  <c r="S252" i="39"/>
  <c r="S368" i="39"/>
  <c r="S418" i="39"/>
  <c r="S330" i="39"/>
  <c r="S338" i="39"/>
  <c r="S370" i="39"/>
  <c r="S289" i="39"/>
  <c r="S378" i="39"/>
  <c r="S329" i="39"/>
  <c r="S408" i="39"/>
  <c r="S417" i="39"/>
  <c r="S457" i="39"/>
  <c r="S458" i="39"/>
  <c r="S409" i="39"/>
  <c r="S456" i="39"/>
  <c r="S53" i="39"/>
  <c r="S448" i="39"/>
  <c r="S131" i="39"/>
  <c r="S209" i="39"/>
  <c r="S170" i="39"/>
  <c r="S377" i="39"/>
  <c r="S258" i="39"/>
  <c r="S248" i="39"/>
  <c r="S92" i="39"/>
  <c r="S455" i="39"/>
  <c r="S416" i="39"/>
  <c r="S11" i="39"/>
  <c r="N6" i="40"/>
  <c r="N7" i="40"/>
  <c r="L13" i="38"/>
  <c r="U8" i="38"/>
  <c r="N8" i="41"/>
  <c r="D211" i="15"/>
  <c r="A251" i="15" s="1"/>
  <c r="B251" i="15" s="1"/>
  <c r="V5" i="38"/>
  <c r="V14" i="38" s="1"/>
  <c r="V5" i="37"/>
  <c r="V5" i="56"/>
  <c r="L4" i="42"/>
  <c r="V34" i="15"/>
  <c r="V14" i="15"/>
  <c r="V6" i="15"/>
  <c r="W5" i="15" s="1"/>
  <c r="W36" i="15" s="1"/>
  <c r="U8" i="37"/>
  <c r="Y47" i="40"/>
  <c r="C132" i="15"/>
  <c r="A127" i="27"/>
  <c r="B132" i="15"/>
  <c r="D132" i="15" s="1"/>
  <c r="A172" i="15" s="1"/>
  <c r="E132" i="15"/>
  <c r="I172" i="15" s="1"/>
  <c r="B93" i="38"/>
  <c r="I93" i="38"/>
  <c r="AF93" i="38" s="1"/>
  <c r="A88" i="40"/>
  <c r="E88" i="40" s="1"/>
  <c r="C93" i="38"/>
  <c r="E93" i="38"/>
  <c r="C132" i="37"/>
  <c r="A127" i="41"/>
  <c r="E132" i="37"/>
  <c r="I172" i="37" s="1"/>
  <c r="B132" i="37"/>
  <c r="E54" i="38"/>
  <c r="C54" i="38"/>
  <c r="A49" i="40"/>
  <c r="E49" i="40" s="1"/>
  <c r="I54" i="38"/>
  <c r="AF54" i="38" s="1"/>
  <c r="B54" i="38"/>
  <c r="E251" i="38"/>
  <c r="C251" i="38"/>
  <c r="A246" i="40"/>
  <c r="E246" i="40" s="1"/>
  <c r="I251" i="38"/>
  <c r="AF251" i="38" s="1"/>
  <c r="B251" i="38"/>
  <c r="D251" i="38" s="1"/>
  <c r="A291" i="38" s="1"/>
  <c r="B132" i="38"/>
  <c r="I132" i="38"/>
  <c r="AF132" i="38" s="1"/>
  <c r="A127" i="40"/>
  <c r="E127" i="40" s="1"/>
  <c r="C132" i="38"/>
  <c r="E132" i="38"/>
  <c r="C251" i="15"/>
  <c r="S14" i="38"/>
  <c r="T14" i="38"/>
  <c r="U14" i="38"/>
  <c r="Q14" i="38"/>
  <c r="R14" i="38"/>
  <c r="AC52" i="37"/>
  <c r="AF52" i="37"/>
  <c r="G59" i="28"/>
  <c r="G66" i="28"/>
  <c r="AC171" i="15"/>
  <c r="AF171" i="15"/>
  <c r="J9" i="27"/>
  <c r="K9" i="27"/>
  <c r="L9" i="27"/>
  <c r="M9" i="27"/>
  <c r="C93" i="15"/>
  <c r="A88" i="27"/>
  <c r="E93" i="15"/>
  <c r="I133" i="15" s="1"/>
  <c r="B93" i="15"/>
  <c r="AC14" i="15"/>
  <c r="C251" i="37"/>
  <c r="A246" i="41"/>
  <c r="E251" i="37"/>
  <c r="I291" i="37" s="1"/>
  <c r="B251" i="37"/>
  <c r="D251" i="37" s="1"/>
  <c r="A291" i="37" s="1"/>
  <c r="O48" i="40"/>
  <c r="U48" i="40"/>
  <c r="W48" i="40"/>
  <c r="X48" i="40"/>
  <c r="P48" i="40"/>
  <c r="M48" i="40"/>
  <c r="T48" i="40"/>
  <c r="K48" i="40"/>
  <c r="L48" i="40"/>
  <c r="R48" i="40"/>
  <c r="S48" i="40"/>
  <c r="Q48" i="40"/>
  <c r="J48" i="40"/>
  <c r="V48" i="40"/>
  <c r="N48" i="40"/>
  <c r="E87" i="27"/>
  <c r="R166" i="41"/>
  <c r="L166" i="41"/>
  <c r="O166" i="41"/>
  <c r="T166" i="41"/>
  <c r="X166" i="41"/>
  <c r="U166" i="41"/>
  <c r="W166" i="41"/>
  <c r="S166" i="41"/>
  <c r="Y166" i="41"/>
  <c r="M166" i="41"/>
  <c r="J166" i="41"/>
  <c r="V166" i="41"/>
  <c r="Q166" i="41"/>
  <c r="P166" i="41"/>
  <c r="N166" i="41"/>
  <c r="K166" i="41"/>
  <c r="J43" i="14"/>
  <c r="J25" i="14"/>
  <c r="J51" i="14"/>
  <c r="J41" i="14"/>
  <c r="J27" i="14"/>
  <c r="J20" i="14"/>
  <c r="J21" i="14"/>
  <c r="J19" i="14"/>
  <c r="J49" i="14"/>
  <c r="J26" i="14"/>
  <c r="J44" i="14"/>
  <c r="J48" i="14"/>
  <c r="J28" i="14"/>
  <c r="J17" i="14"/>
  <c r="J39" i="14"/>
  <c r="J16" i="14"/>
  <c r="J18" i="14"/>
  <c r="J34" i="14"/>
  <c r="J50" i="14"/>
  <c r="J24" i="14"/>
  <c r="J23" i="14"/>
  <c r="J45" i="14"/>
  <c r="J52" i="14"/>
  <c r="J47" i="14"/>
  <c r="J22" i="14"/>
  <c r="J42" i="14"/>
  <c r="J31" i="14"/>
  <c r="J15" i="14"/>
  <c r="J29" i="14"/>
  <c r="J33" i="14"/>
  <c r="J30" i="14"/>
  <c r="J36" i="14"/>
  <c r="J32" i="14"/>
  <c r="J38" i="14"/>
  <c r="J40" i="14"/>
  <c r="J54" i="14"/>
  <c r="J37" i="14"/>
  <c r="J53" i="14"/>
  <c r="J35" i="14"/>
  <c r="J46" i="14"/>
  <c r="C206" i="41"/>
  <c r="E206" i="41"/>
  <c r="V53" i="38"/>
  <c r="AB53" i="38"/>
  <c r="Y53" i="38"/>
  <c r="W53" i="38"/>
  <c r="R53" i="38"/>
  <c r="AD53" i="38" s="1"/>
  <c r="AA53" i="38"/>
  <c r="Q53" i="38"/>
  <c r="AC53" i="38" s="1"/>
  <c r="T53" i="38"/>
  <c r="X53" i="38"/>
  <c r="S53" i="38"/>
  <c r="AE53" i="38" s="1"/>
  <c r="U53" i="38"/>
  <c r="Z53" i="38"/>
  <c r="I9" i="28"/>
  <c r="F65" i="46"/>
  <c r="R92" i="38"/>
  <c r="AD92" i="38" s="1"/>
  <c r="S92" i="38"/>
  <c r="AE92" i="38" s="1"/>
  <c r="X92" i="38"/>
  <c r="U92" i="38"/>
  <c r="AB92" i="38"/>
  <c r="W92" i="38"/>
  <c r="AA92" i="38"/>
  <c r="Z92" i="38"/>
  <c r="Y92" i="38"/>
  <c r="Q92" i="38"/>
  <c r="AC92" i="38" s="1"/>
  <c r="T92" i="38"/>
  <c r="V92" i="38"/>
  <c r="C15" i="38"/>
  <c r="A10" i="40"/>
  <c r="E10" i="40" s="1"/>
  <c r="B15" i="38"/>
  <c r="G15" i="38"/>
  <c r="I15" i="38"/>
  <c r="R92" i="15"/>
  <c r="AD92" i="15" s="1"/>
  <c r="Z92" i="15"/>
  <c r="V92" i="15"/>
  <c r="AA92" i="15"/>
  <c r="U92" i="15"/>
  <c r="T92" i="15"/>
  <c r="Q92" i="15"/>
  <c r="Y92" i="15"/>
  <c r="W92" i="15"/>
  <c r="S92" i="15"/>
  <c r="AE92" i="15" s="1"/>
  <c r="X92" i="15"/>
  <c r="AB92" i="15"/>
  <c r="W47" i="41"/>
  <c r="O47" i="41"/>
  <c r="N47" i="41"/>
  <c r="S47" i="41"/>
  <c r="Y47" i="41"/>
  <c r="Q47" i="41"/>
  <c r="L47" i="41"/>
  <c r="U47" i="41"/>
  <c r="T47" i="41"/>
  <c r="P47" i="41"/>
  <c r="X47" i="41"/>
  <c r="K47" i="41"/>
  <c r="J47" i="41"/>
  <c r="R47" i="41"/>
  <c r="M47" i="41"/>
  <c r="V47" i="41"/>
  <c r="AC171" i="37"/>
  <c r="AF171" i="37"/>
  <c r="A16" i="38"/>
  <c r="G59" i="46"/>
  <c r="E206" i="27"/>
  <c r="X47" i="27"/>
  <c r="O47" i="27"/>
  <c r="N47" i="27"/>
  <c r="V47" i="27"/>
  <c r="R47" i="27"/>
  <c r="J47" i="27"/>
  <c r="S47" i="27"/>
  <c r="K47" i="27"/>
  <c r="W47" i="27"/>
  <c r="T47" i="27"/>
  <c r="P47" i="27"/>
  <c r="Q47" i="27"/>
  <c r="U47" i="27"/>
  <c r="M47" i="27"/>
  <c r="L47" i="27"/>
  <c r="Y166" i="40"/>
  <c r="P7" i="58"/>
  <c r="U22" i="28"/>
  <c r="P11" i="31" s="1"/>
  <c r="Q211" i="15"/>
  <c r="AA211" i="15"/>
  <c r="Z211" i="15"/>
  <c r="Y211" i="15"/>
  <c r="T211" i="15"/>
  <c r="AB211" i="15"/>
  <c r="W211" i="15"/>
  <c r="X211" i="15"/>
  <c r="S211" i="15"/>
  <c r="AE211" i="15" s="1"/>
  <c r="V211" i="15"/>
  <c r="U211" i="15"/>
  <c r="R211" i="15"/>
  <c r="AD211" i="15" s="1"/>
  <c r="E54" i="15"/>
  <c r="I94" i="15" s="1"/>
  <c r="C54" i="15"/>
  <c r="B54" i="15"/>
  <c r="A49" i="27"/>
  <c r="AC52" i="15"/>
  <c r="AF52" i="15"/>
  <c r="T15" i="37"/>
  <c r="B15" i="37"/>
  <c r="A10" i="41"/>
  <c r="E10" i="41" s="1"/>
  <c r="C15" i="37"/>
  <c r="Q15" i="37"/>
  <c r="V15" i="37"/>
  <c r="S15" i="37"/>
  <c r="U15" i="37"/>
  <c r="R15" i="37"/>
  <c r="O9" i="27"/>
  <c r="O7" i="27"/>
  <c r="O8" i="27"/>
  <c r="O6" i="27"/>
  <c r="R15" i="15"/>
  <c r="C15" i="15"/>
  <c r="A10" i="27"/>
  <c r="O10" i="27" s="1"/>
  <c r="B15" i="15"/>
  <c r="Q15" i="15"/>
  <c r="S15" i="15"/>
  <c r="AE15" i="15" s="1"/>
  <c r="T15" i="15"/>
  <c r="U15" i="15"/>
  <c r="J14" i="38"/>
  <c r="K14" i="38"/>
  <c r="N9" i="27"/>
  <c r="Y126" i="27"/>
  <c r="A88" i="41"/>
  <c r="E93" i="37"/>
  <c r="I133" i="37" s="1"/>
  <c r="C93" i="37"/>
  <c r="B93" i="37"/>
  <c r="W15" i="15"/>
  <c r="M4" i="42"/>
  <c r="K3" i="28"/>
  <c r="W87" i="40"/>
  <c r="M87" i="40"/>
  <c r="S87" i="40"/>
  <c r="V87" i="40"/>
  <c r="K87" i="40"/>
  <c r="Q87" i="40"/>
  <c r="L87" i="40"/>
  <c r="U87" i="40"/>
  <c r="P87" i="40"/>
  <c r="R87" i="40"/>
  <c r="N87" i="40"/>
  <c r="J87" i="40"/>
  <c r="X87" i="40"/>
  <c r="O87" i="40"/>
  <c r="T87" i="40"/>
  <c r="K206" i="40"/>
  <c r="R206" i="40"/>
  <c r="V206" i="40"/>
  <c r="L206" i="40"/>
  <c r="T206" i="40"/>
  <c r="J206" i="40"/>
  <c r="U206" i="40"/>
  <c r="S206" i="40"/>
  <c r="O206" i="40"/>
  <c r="P206" i="40"/>
  <c r="X206" i="40"/>
  <c r="M206" i="40"/>
  <c r="Q206" i="40"/>
  <c r="N206" i="40"/>
  <c r="W206" i="40"/>
  <c r="B54" i="37"/>
  <c r="A49" i="41"/>
  <c r="C54" i="37"/>
  <c r="E54" i="37"/>
  <c r="I94" i="37" s="1"/>
  <c r="N9" i="41"/>
  <c r="L9" i="41"/>
  <c r="M9" i="41"/>
  <c r="J9" i="41"/>
  <c r="K9" i="41"/>
  <c r="E87" i="41"/>
  <c r="C87" i="41"/>
  <c r="V211" i="38"/>
  <c r="S211" i="38"/>
  <c r="AE211" i="38" s="1"/>
  <c r="T211" i="38"/>
  <c r="AB211" i="38"/>
  <c r="Y211" i="38"/>
  <c r="Q211" i="38"/>
  <c r="AC211" i="38" s="1"/>
  <c r="U211" i="38"/>
  <c r="AA211" i="38"/>
  <c r="X211" i="38"/>
  <c r="R211" i="38"/>
  <c r="AD211" i="38" s="1"/>
  <c r="Z211" i="38"/>
  <c r="W211" i="38"/>
  <c r="AA211" i="37"/>
  <c r="W211" i="37"/>
  <c r="R211" i="37"/>
  <c r="AD211" i="37" s="1"/>
  <c r="T211" i="37"/>
  <c r="V211" i="37"/>
  <c r="Q211" i="37"/>
  <c r="S211" i="37"/>
  <c r="AE211" i="37" s="1"/>
  <c r="U211" i="37"/>
  <c r="AB211" i="37"/>
  <c r="Z211" i="37"/>
  <c r="Y211" i="37"/>
  <c r="X211" i="37"/>
  <c r="AA92" i="37"/>
  <c r="Z92" i="37"/>
  <c r="Y92" i="37"/>
  <c r="AB92" i="37"/>
  <c r="R92" i="37"/>
  <c r="AD92" i="37" s="1"/>
  <c r="U92" i="37"/>
  <c r="T92" i="37"/>
  <c r="S92" i="37"/>
  <c r="AE92" i="37" s="1"/>
  <c r="W92" i="37"/>
  <c r="X92" i="37"/>
  <c r="Q92" i="37"/>
  <c r="V92" i="37"/>
  <c r="T10" i="56"/>
  <c r="U10" i="56"/>
  <c r="S53" i="37"/>
  <c r="AE53" i="37" s="1"/>
  <c r="V53" i="37"/>
  <c r="X53" i="37"/>
  <c r="R53" i="37"/>
  <c r="AD53" i="37" s="1"/>
  <c r="Z53" i="37"/>
  <c r="Q53" i="37"/>
  <c r="U53" i="37"/>
  <c r="W53" i="37"/>
  <c r="AB53" i="37"/>
  <c r="T53" i="37"/>
  <c r="Y53" i="37"/>
  <c r="AA53" i="37"/>
  <c r="E48" i="27"/>
  <c r="H9" i="28"/>
  <c r="E65" i="46"/>
  <c r="K9" i="40"/>
  <c r="J9" i="40"/>
  <c r="M9" i="40"/>
  <c r="L9" i="40"/>
  <c r="N9" i="40"/>
  <c r="U166" i="27"/>
  <c r="K166" i="27"/>
  <c r="J166" i="27"/>
  <c r="S166" i="27"/>
  <c r="M166" i="27"/>
  <c r="N166" i="27"/>
  <c r="W166" i="27"/>
  <c r="T166" i="27"/>
  <c r="R166" i="27"/>
  <c r="L166" i="27"/>
  <c r="P166" i="27"/>
  <c r="O166" i="27"/>
  <c r="V166" i="27"/>
  <c r="X166" i="27"/>
  <c r="Q166" i="27"/>
  <c r="C48" i="41"/>
  <c r="E48" i="41"/>
  <c r="M9" i="12"/>
  <c r="B14" i="51"/>
  <c r="F14" i="51" s="1"/>
  <c r="J14" i="51" s="1"/>
  <c r="F496" i="15"/>
  <c r="F14" i="49"/>
  <c r="J14" i="49" s="1"/>
  <c r="F16" i="15"/>
  <c r="F493" i="39"/>
  <c r="F496" i="38"/>
  <c r="B14" i="50"/>
  <c r="F14" i="50" s="1"/>
  <c r="J14" i="50" s="1"/>
  <c r="Z53" i="15"/>
  <c r="AB53" i="15"/>
  <c r="W53" i="15"/>
  <c r="AA53" i="15"/>
  <c r="S53" i="15"/>
  <c r="AE53" i="15" s="1"/>
  <c r="Q53" i="15"/>
  <c r="U53" i="15"/>
  <c r="R53" i="15"/>
  <c r="AD53" i="15" s="1"/>
  <c r="X53" i="15"/>
  <c r="Y53" i="15"/>
  <c r="V53" i="15"/>
  <c r="T53" i="15"/>
  <c r="H16" i="6" l="1"/>
  <c r="G16" i="6"/>
  <c r="H19" i="23"/>
  <c r="G21" i="31"/>
  <c r="I19" i="23"/>
  <c r="H21" i="31"/>
  <c r="W16" i="15"/>
  <c r="N4" i="12"/>
  <c r="N14" i="12" s="1"/>
  <c r="N9" i="12" s="1"/>
  <c r="W9" i="56" s="1"/>
  <c r="W6" i="15"/>
  <c r="X5" i="15" s="1"/>
  <c r="N4" i="42" s="1"/>
  <c r="B12" i="35"/>
  <c r="F17" i="38" s="1"/>
  <c r="W37" i="15"/>
  <c r="D54" i="37"/>
  <c r="A94" i="37" s="1"/>
  <c r="B94" i="37" s="1"/>
  <c r="W33" i="15"/>
  <c r="A16" i="37"/>
  <c r="V16" i="37" s="1"/>
  <c r="D15" i="38"/>
  <c r="A55" i="38" s="1"/>
  <c r="B55" i="38" s="1"/>
  <c r="D132" i="37"/>
  <c r="A172" i="37" s="1"/>
  <c r="A167" i="41" s="1"/>
  <c r="W7" i="15"/>
  <c r="K4" i="14"/>
  <c r="K29" i="14" s="1"/>
  <c r="W25" i="15"/>
  <c r="D54" i="15"/>
  <c r="A94" i="15" s="1"/>
  <c r="B94" i="15" s="1"/>
  <c r="D94" i="15" s="1"/>
  <c r="A134" i="15" s="1"/>
  <c r="D93" i="38"/>
  <c r="A133" i="38" s="1"/>
  <c r="E133" i="38" s="1"/>
  <c r="D93" i="15"/>
  <c r="A133" i="15" s="1"/>
  <c r="E133" i="15" s="1"/>
  <c r="I173" i="15" s="1"/>
  <c r="S7" i="39"/>
  <c r="T4" i="39" s="1"/>
  <c r="D132" i="38"/>
  <c r="A172" i="38" s="1"/>
  <c r="I172" i="38" s="1"/>
  <c r="AF172" i="38" s="1"/>
  <c r="D15" i="37"/>
  <c r="A55" i="37" s="1"/>
  <c r="A50" i="41" s="1"/>
  <c r="S3" i="39"/>
  <c r="W5" i="38"/>
  <c r="W15" i="38" s="1"/>
  <c r="W5" i="37"/>
  <c r="W5" i="56"/>
  <c r="W14" i="15"/>
  <c r="W30" i="15"/>
  <c r="W34" i="15"/>
  <c r="W11" i="15"/>
  <c r="A246" i="27"/>
  <c r="D251" i="15"/>
  <c r="A291" i="15" s="1"/>
  <c r="V14" i="56"/>
  <c r="V6" i="56"/>
  <c r="V7" i="56"/>
  <c r="B12" i="7"/>
  <c r="B15" i="49" s="1"/>
  <c r="F15" i="49" s="1"/>
  <c r="J15" i="49" s="1"/>
  <c r="W27" i="15"/>
  <c r="B12" i="36"/>
  <c r="F17" i="37" s="1"/>
  <c r="W12" i="15"/>
  <c r="E251" i="15"/>
  <c r="I291" i="15" s="1"/>
  <c r="V13" i="37"/>
  <c r="V7" i="37"/>
  <c r="O5" i="41"/>
  <c r="V11" i="37"/>
  <c r="V6" i="37"/>
  <c r="V8" i="37" s="1"/>
  <c r="V12" i="37"/>
  <c r="V14" i="37"/>
  <c r="W26" i="15"/>
  <c r="W29" i="15"/>
  <c r="W13" i="15"/>
  <c r="W28" i="15"/>
  <c r="W38" i="15"/>
  <c r="W35" i="15"/>
  <c r="P5" i="27"/>
  <c r="P10" i="27" s="1"/>
  <c r="D93" i="37"/>
  <c r="A133" i="37" s="1"/>
  <c r="B133" i="37" s="1"/>
  <c r="D15" i="15"/>
  <c r="A55" i="15" s="1"/>
  <c r="E55" i="15" s="1"/>
  <c r="I95" i="15" s="1"/>
  <c r="D54" i="38"/>
  <c r="A94" i="38" s="1"/>
  <c r="A89" i="40" s="1"/>
  <c r="E89" i="40" s="1"/>
  <c r="V11" i="38"/>
  <c r="V6" i="38"/>
  <c r="V7" i="38"/>
  <c r="O5" i="40"/>
  <c r="O10" i="40" s="1"/>
  <c r="V12" i="38"/>
  <c r="V13" i="38"/>
  <c r="A50" i="40"/>
  <c r="E50" i="40" s="1"/>
  <c r="E291" i="37"/>
  <c r="I331" i="37" s="1"/>
  <c r="A286" i="41"/>
  <c r="C291" i="37"/>
  <c r="B291" i="37"/>
  <c r="D291" i="37" s="1"/>
  <c r="A331" i="37" s="1"/>
  <c r="A128" i="40"/>
  <c r="E128" i="40" s="1"/>
  <c r="I94" i="38"/>
  <c r="AF94" i="38" s="1"/>
  <c r="A89" i="27"/>
  <c r="A128" i="27"/>
  <c r="B133" i="15"/>
  <c r="D133" i="15" s="1"/>
  <c r="A173" i="15" s="1"/>
  <c r="X26" i="15"/>
  <c r="L4" i="14"/>
  <c r="X35" i="15"/>
  <c r="X14" i="15"/>
  <c r="O4" i="12"/>
  <c r="O14" i="12" s="1"/>
  <c r="X36" i="15"/>
  <c r="B13" i="36"/>
  <c r="F18" i="37" s="1"/>
  <c r="X16" i="15"/>
  <c r="X38" i="15"/>
  <c r="X25" i="15"/>
  <c r="L3" i="28"/>
  <c r="Q5" i="27"/>
  <c r="B13" i="7"/>
  <c r="B16" i="49" s="1"/>
  <c r="X33" i="15"/>
  <c r="X29" i="15"/>
  <c r="X30" i="15"/>
  <c r="C172" i="38"/>
  <c r="A167" i="27"/>
  <c r="E172" i="15"/>
  <c r="I212" i="15" s="1"/>
  <c r="B172" i="15"/>
  <c r="C172" i="15"/>
  <c r="E291" i="38"/>
  <c r="I291" i="38"/>
  <c r="AF291" i="38" s="1"/>
  <c r="B291" i="38"/>
  <c r="D291" i="38" s="1"/>
  <c r="A331" i="38" s="1"/>
  <c r="A286" i="40"/>
  <c r="E286" i="40" s="1"/>
  <c r="C291" i="38"/>
  <c r="Y166" i="27"/>
  <c r="E246" i="41"/>
  <c r="C246" i="41"/>
  <c r="J127" i="40"/>
  <c r="M127" i="40"/>
  <c r="P127" i="40"/>
  <c r="W127" i="40"/>
  <c r="R127" i="40"/>
  <c r="T127" i="40"/>
  <c r="X127" i="40"/>
  <c r="Q127" i="40"/>
  <c r="V127" i="40"/>
  <c r="L127" i="40"/>
  <c r="S127" i="40"/>
  <c r="N127" i="40"/>
  <c r="K127" i="40"/>
  <c r="O127" i="40"/>
  <c r="U127" i="40"/>
  <c r="U132" i="37"/>
  <c r="Y132" i="37"/>
  <c r="X132" i="37"/>
  <c r="T132" i="37"/>
  <c r="Z132" i="37"/>
  <c r="R132" i="37"/>
  <c r="AD132" i="37" s="1"/>
  <c r="S132" i="37"/>
  <c r="AE132" i="37" s="1"/>
  <c r="Q132" i="37"/>
  <c r="V132" i="37"/>
  <c r="AA132" i="37"/>
  <c r="AB132" i="37"/>
  <c r="W132" i="37"/>
  <c r="AC92" i="37"/>
  <c r="AF92" i="37"/>
  <c r="E127" i="41"/>
  <c r="C127" i="41"/>
  <c r="E49" i="27"/>
  <c r="U206" i="41"/>
  <c r="L206" i="41"/>
  <c r="V206" i="41"/>
  <c r="W206" i="41"/>
  <c r="X206" i="41"/>
  <c r="O206" i="41"/>
  <c r="S206" i="41"/>
  <c r="N206" i="41"/>
  <c r="P206" i="41"/>
  <c r="Q206" i="41"/>
  <c r="J206" i="41"/>
  <c r="Y206" i="41"/>
  <c r="K206" i="41"/>
  <c r="M206" i="41"/>
  <c r="T206" i="41"/>
  <c r="R206" i="41"/>
  <c r="Q87" i="27"/>
  <c r="K87" i="27"/>
  <c r="S87" i="27"/>
  <c r="X87" i="27"/>
  <c r="V87" i="27"/>
  <c r="R87" i="27"/>
  <c r="U87" i="27"/>
  <c r="L87" i="27"/>
  <c r="J87" i="27"/>
  <c r="N87" i="27"/>
  <c r="P87" i="27"/>
  <c r="M87" i="27"/>
  <c r="W87" i="27"/>
  <c r="O87" i="27"/>
  <c r="T87" i="27"/>
  <c r="X251" i="37"/>
  <c r="R251" i="37"/>
  <c r="AD251" i="37" s="1"/>
  <c r="U251" i="37"/>
  <c r="S251" i="37"/>
  <c r="AE251" i="37" s="1"/>
  <c r="AA251" i="37"/>
  <c r="AB251" i="37"/>
  <c r="W251" i="37"/>
  <c r="V251" i="37"/>
  <c r="Z251" i="37"/>
  <c r="T251" i="37"/>
  <c r="Y251" i="37"/>
  <c r="Q251" i="37"/>
  <c r="X246" i="40"/>
  <c r="U246" i="40"/>
  <c r="R246" i="40"/>
  <c r="K246" i="40"/>
  <c r="M246" i="40"/>
  <c r="J246" i="40"/>
  <c r="S246" i="40"/>
  <c r="P246" i="40"/>
  <c r="O246" i="40"/>
  <c r="Q246" i="40"/>
  <c r="T246" i="40"/>
  <c r="L246" i="40"/>
  <c r="V246" i="40"/>
  <c r="W246" i="40"/>
  <c r="N246" i="40"/>
  <c r="AD15" i="15"/>
  <c r="X132" i="38"/>
  <c r="T132" i="38"/>
  <c r="Y132" i="38"/>
  <c r="AA132" i="38"/>
  <c r="R132" i="38"/>
  <c r="AD132" i="38" s="1"/>
  <c r="S132" i="38"/>
  <c r="AE132" i="38" s="1"/>
  <c r="AB132" i="38"/>
  <c r="Z132" i="38"/>
  <c r="Q132" i="38"/>
  <c r="AC132" i="38" s="1"/>
  <c r="U132" i="38"/>
  <c r="V132" i="38"/>
  <c r="W132" i="38"/>
  <c r="K21" i="28"/>
  <c r="K16" i="28" s="1"/>
  <c r="N3" i="12"/>
  <c r="E88" i="27"/>
  <c r="G68" i="28"/>
  <c r="G72" i="28"/>
  <c r="E246" i="27"/>
  <c r="Q251" i="38"/>
  <c r="AC251" i="38" s="1"/>
  <c r="X251" i="38"/>
  <c r="S251" i="38"/>
  <c r="AE251" i="38" s="1"/>
  <c r="Y251" i="38"/>
  <c r="T251" i="38"/>
  <c r="Z251" i="38"/>
  <c r="R251" i="38"/>
  <c r="AD251" i="38" s="1"/>
  <c r="AA251" i="38"/>
  <c r="AB251" i="38"/>
  <c r="V251" i="38"/>
  <c r="W251" i="38"/>
  <c r="U251" i="38"/>
  <c r="AC53" i="37"/>
  <c r="AF53" i="37"/>
  <c r="V87" i="41"/>
  <c r="N87" i="41"/>
  <c r="L87" i="41"/>
  <c r="K87" i="41"/>
  <c r="U87" i="41"/>
  <c r="X87" i="41"/>
  <c r="O87" i="41"/>
  <c r="P87" i="41"/>
  <c r="M87" i="41"/>
  <c r="R87" i="41"/>
  <c r="J87" i="41"/>
  <c r="S87" i="41"/>
  <c r="W87" i="41"/>
  <c r="Q87" i="41"/>
  <c r="T87" i="41"/>
  <c r="Y87" i="41"/>
  <c r="Y87" i="40"/>
  <c r="K27" i="14"/>
  <c r="K53" i="14"/>
  <c r="K10" i="41"/>
  <c r="L10" i="41"/>
  <c r="M10" i="41"/>
  <c r="N10" i="41"/>
  <c r="O10" i="41"/>
  <c r="J10" i="41"/>
  <c r="J206" i="27"/>
  <c r="P206" i="27"/>
  <c r="W206" i="27"/>
  <c r="O206" i="27"/>
  <c r="S206" i="27"/>
  <c r="N206" i="27"/>
  <c r="Q206" i="27"/>
  <c r="U206" i="27"/>
  <c r="K206" i="27"/>
  <c r="T206" i="27"/>
  <c r="V206" i="27"/>
  <c r="X206" i="27"/>
  <c r="R206" i="27"/>
  <c r="M206" i="27"/>
  <c r="L206" i="27"/>
  <c r="R93" i="15"/>
  <c r="AD93" i="15" s="1"/>
  <c r="Z93" i="15"/>
  <c r="T93" i="15"/>
  <c r="S93" i="15"/>
  <c r="AE93" i="15" s="1"/>
  <c r="AA93" i="15"/>
  <c r="V93" i="15"/>
  <c r="U93" i="15"/>
  <c r="Y93" i="15"/>
  <c r="X93" i="15"/>
  <c r="Q93" i="15"/>
  <c r="AB93" i="15"/>
  <c r="W93" i="15"/>
  <c r="S54" i="37"/>
  <c r="AE54" i="37" s="1"/>
  <c r="AB54" i="37"/>
  <c r="T54" i="37"/>
  <c r="Z54" i="37"/>
  <c r="Y54" i="37"/>
  <c r="X54" i="37"/>
  <c r="V54" i="37"/>
  <c r="U54" i="37"/>
  <c r="AA54" i="37"/>
  <c r="Q54" i="37"/>
  <c r="W54" i="37"/>
  <c r="R54" i="37"/>
  <c r="AD54" i="37" s="1"/>
  <c r="A11" i="41"/>
  <c r="E11" i="41" s="1"/>
  <c r="U16" i="37"/>
  <c r="W16" i="37"/>
  <c r="S49" i="40"/>
  <c r="U49" i="40"/>
  <c r="N49" i="40"/>
  <c r="V49" i="40"/>
  <c r="Q49" i="40"/>
  <c r="K49" i="40"/>
  <c r="T49" i="40"/>
  <c r="R49" i="40"/>
  <c r="J49" i="40"/>
  <c r="P49" i="40"/>
  <c r="X49" i="40"/>
  <c r="M49" i="40"/>
  <c r="L49" i="40"/>
  <c r="O49" i="40"/>
  <c r="W49" i="40"/>
  <c r="AC53" i="15"/>
  <c r="AF53" i="15"/>
  <c r="C49" i="41"/>
  <c r="E49" i="41"/>
  <c r="A17" i="15"/>
  <c r="A17" i="37"/>
  <c r="A17" i="38"/>
  <c r="H59" i="46"/>
  <c r="Z93" i="37"/>
  <c r="R93" i="37"/>
  <c r="AD93" i="37" s="1"/>
  <c r="AA93" i="37"/>
  <c r="U93" i="37"/>
  <c r="V93" i="37"/>
  <c r="X93" i="37"/>
  <c r="T93" i="37"/>
  <c r="W93" i="37"/>
  <c r="Q93" i="37"/>
  <c r="S93" i="37"/>
  <c r="AE93" i="37" s="1"/>
  <c r="Y93" i="37"/>
  <c r="AB93" i="37"/>
  <c r="W54" i="15"/>
  <c r="Z54" i="15"/>
  <c r="S54" i="15"/>
  <c r="AE54" i="15" s="1"/>
  <c r="X54" i="15"/>
  <c r="V54" i="15"/>
  <c r="Y54" i="15"/>
  <c r="AB54" i="15"/>
  <c r="Q54" i="15"/>
  <c r="AA54" i="15"/>
  <c r="R54" i="15"/>
  <c r="AD54" i="15" s="1"/>
  <c r="U54" i="15"/>
  <c r="T54" i="15"/>
  <c r="Q16" i="15"/>
  <c r="R16" i="15"/>
  <c r="AD16" i="15" s="1"/>
  <c r="A11" i="27"/>
  <c r="P11" i="27" s="1"/>
  <c r="B16" i="15"/>
  <c r="C16" i="15"/>
  <c r="S16" i="15"/>
  <c r="AE16" i="15" s="1"/>
  <c r="T16" i="15"/>
  <c r="U16" i="15"/>
  <c r="V16" i="15"/>
  <c r="J15" i="38"/>
  <c r="K15" i="38"/>
  <c r="W54" i="38"/>
  <c r="X54" i="38"/>
  <c r="Y54" i="38"/>
  <c r="S54" i="38"/>
  <c r="AE54" i="38" s="1"/>
  <c r="R54" i="38"/>
  <c r="AD54" i="38" s="1"/>
  <c r="Q54" i="38"/>
  <c r="AC54" i="38" s="1"/>
  <c r="AB54" i="38"/>
  <c r="AA54" i="38"/>
  <c r="T54" i="38"/>
  <c r="V54" i="38"/>
  <c r="U54" i="38"/>
  <c r="Z54" i="38"/>
  <c r="S15" i="38"/>
  <c r="T15" i="38"/>
  <c r="U15" i="38"/>
  <c r="Q15" i="38"/>
  <c r="R15" i="38"/>
  <c r="V15" i="38"/>
  <c r="N48" i="27"/>
  <c r="W48" i="27"/>
  <c r="K48" i="27"/>
  <c r="X48" i="27"/>
  <c r="S48" i="27"/>
  <c r="Q48" i="27"/>
  <c r="T48" i="27"/>
  <c r="L48" i="27"/>
  <c r="V48" i="27"/>
  <c r="J48" i="27"/>
  <c r="R48" i="27"/>
  <c r="O48" i="27"/>
  <c r="M48" i="27"/>
  <c r="P48" i="27"/>
  <c r="U48" i="27"/>
  <c r="A89" i="41"/>
  <c r="C94" i="37"/>
  <c r="E94" i="37"/>
  <c r="I134" i="37" s="1"/>
  <c r="Y206" i="40"/>
  <c r="AC15" i="15"/>
  <c r="AC211" i="15"/>
  <c r="AF211" i="15"/>
  <c r="L14" i="38"/>
  <c r="AB251" i="15"/>
  <c r="V251" i="15"/>
  <c r="Y251" i="15"/>
  <c r="W251" i="15"/>
  <c r="X251" i="15"/>
  <c r="AA251" i="15"/>
  <c r="Q251" i="15"/>
  <c r="T251" i="15"/>
  <c r="S251" i="15"/>
  <c r="AE251" i="15" s="1"/>
  <c r="R251" i="15"/>
  <c r="AD251" i="15" s="1"/>
  <c r="U251" i="15"/>
  <c r="Z251" i="15"/>
  <c r="U93" i="38"/>
  <c r="AB93" i="38"/>
  <c r="Q93" i="38"/>
  <c r="AC93" i="38" s="1"/>
  <c r="X93" i="38"/>
  <c r="S93" i="38"/>
  <c r="AE93" i="38" s="1"/>
  <c r="Z93" i="38"/>
  <c r="V93" i="38"/>
  <c r="Y93" i="38"/>
  <c r="T93" i="38"/>
  <c r="R93" i="38"/>
  <c r="AD93" i="38" s="1"/>
  <c r="W93" i="38"/>
  <c r="AA93" i="38"/>
  <c r="J21" i="28"/>
  <c r="J16" i="28" s="1"/>
  <c r="V9" i="56"/>
  <c r="M3" i="12"/>
  <c r="E88" i="41"/>
  <c r="C88" i="41"/>
  <c r="I16" i="38"/>
  <c r="C16" i="38"/>
  <c r="B16" i="38"/>
  <c r="A11" i="40"/>
  <c r="E11" i="40" s="1"/>
  <c r="G16" i="38"/>
  <c r="AC92" i="15"/>
  <c r="AF92" i="15"/>
  <c r="Y48" i="40"/>
  <c r="V88" i="40"/>
  <c r="L88" i="40"/>
  <c r="M88" i="40"/>
  <c r="W88" i="40"/>
  <c r="O88" i="40"/>
  <c r="S88" i="40"/>
  <c r="U88" i="40"/>
  <c r="J88" i="40"/>
  <c r="N88" i="40"/>
  <c r="X88" i="40"/>
  <c r="Q88" i="40"/>
  <c r="T88" i="40"/>
  <c r="P88" i="40"/>
  <c r="K88" i="40"/>
  <c r="R88" i="40"/>
  <c r="AC211" i="37"/>
  <c r="AF211" i="37"/>
  <c r="Y47" i="27"/>
  <c r="L10" i="40"/>
  <c r="N10" i="40"/>
  <c r="K10" i="40"/>
  <c r="J10" i="40"/>
  <c r="M10" i="40"/>
  <c r="U48" i="41"/>
  <c r="S48" i="41"/>
  <c r="M48" i="41"/>
  <c r="T48" i="41"/>
  <c r="W48" i="41"/>
  <c r="K48" i="41"/>
  <c r="V48" i="41"/>
  <c r="L48" i="41"/>
  <c r="X48" i="41"/>
  <c r="P48" i="41"/>
  <c r="R48" i="41"/>
  <c r="Y48" i="41"/>
  <c r="N48" i="41"/>
  <c r="O48" i="41"/>
  <c r="J48" i="41"/>
  <c r="Q48" i="41"/>
  <c r="J10" i="27"/>
  <c r="K10" i="27"/>
  <c r="L10" i="27"/>
  <c r="M10" i="27"/>
  <c r="N10" i="27"/>
  <c r="E127" i="27"/>
  <c r="U132" i="15"/>
  <c r="T132" i="15"/>
  <c r="W132" i="15"/>
  <c r="R132" i="15"/>
  <c r="AD132" i="15" s="1"/>
  <c r="AA132" i="15"/>
  <c r="V132" i="15"/>
  <c r="Q132" i="15"/>
  <c r="S132" i="15"/>
  <c r="AE132" i="15" s="1"/>
  <c r="Z132" i="15"/>
  <c r="X132" i="15"/>
  <c r="AB132" i="15"/>
  <c r="Y132" i="15"/>
  <c r="E94" i="15" l="1"/>
  <c r="I134" i="15" s="1"/>
  <c r="C94" i="15"/>
  <c r="X5" i="56"/>
  <c r="X14" i="56" s="1"/>
  <c r="B13" i="35"/>
  <c r="F18" i="38" s="1"/>
  <c r="X37" i="15"/>
  <c r="B133" i="38"/>
  <c r="C172" i="37"/>
  <c r="X7" i="15"/>
  <c r="X13" i="15"/>
  <c r="C133" i="38"/>
  <c r="X34" i="15"/>
  <c r="X12" i="15"/>
  <c r="I133" i="38"/>
  <c r="AF133" i="38" s="1"/>
  <c r="X5" i="37"/>
  <c r="X16" i="37" s="1"/>
  <c r="P7" i="27"/>
  <c r="B172" i="38"/>
  <c r="X6" i="15"/>
  <c r="Y5" i="15" s="1"/>
  <c r="Y27" i="15" s="1"/>
  <c r="X11" i="15"/>
  <c r="A167" i="40"/>
  <c r="E167" i="40" s="1"/>
  <c r="E172" i="38"/>
  <c r="X5" i="38"/>
  <c r="X15" i="38" s="1"/>
  <c r="X28" i="15"/>
  <c r="X15" i="15"/>
  <c r="C133" i="15"/>
  <c r="P9" i="27"/>
  <c r="C94" i="38"/>
  <c r="K32" i="14"/>
  <c r="K31" i="14"/>
  <c r="E55" i="38"/>
  <c r="C16" i="37"/>
  <c r="K52" i="14"/>
  <c r="K40" i="14"/>
  <c r="C55" i="38"/>
  <c r="B16" i="37"/>
  <c r="D16" i="37" s="1"/>
  <c r="A56" i="37" s="1"/>
  <c r="K20" i="14"/>
  <c r="K23" i="14"/>
  <c r="I55" i="38"/>
  <c r="AF55" i="38" s="1"/>
  <c r="T16" i="37"/>
  <c r="K15" i="14"/>
  <c r="K30" i="14"/>
  <c r="B55" i="15"/>
  <c r="K42" i="14"/>
  <c r="K47" i="14"/>
  <c r="S16" i="37"/>
  <c r="K50" i="14"/>
  <c r="K36" i="14"/>
  <c r="C133" i="37"/>
  <c r="Z133" i="37" s="1"/>
  <c r="K21" i="14"/>
  <c r="K35" i="14"/>
  <c r="K43" i="14"/>
  <c r="E94" i="38"/>
  <c r="K26" i="14"/>
  <c r="K48" i="14"/>
  <c r="R16" i="37"/>
  <c r="K39" i="14"/>
  <c r="Q16" i="37"/>
  <c r="K24" i="14"/>
  <c r="K45" i="14"/>
  <c r="K18" i="14"/>
  <c r="K17" i="14"/>
  <c r="X27" i="15"/>
  <c r="K38" i="14"/>
  <c r="K33" i="14"/>
  <c r="K49" i="14"/>
  <c r="D55" i="38"/>
  <c r="A95" i="38" s="1"/>
  <c r="K41" i="14"/>
  <c r="K19" i="14"/>
  <c r="K46" i="14"/>
  <c r="K34" i="14"/>
  <c r="K28" i="14"/>
  <c r="K25" i="14"/>
  <c r="B172" i="37"/>
  <c r="D172" i="37" s="1"/>
  <c r="A212" i="37" s="1"/>
  <c r="A128" i="41"/>
  <c r="E128" i="41" s="1"/>
  <c r="K44" i="14"/>
  <c r="K22" i="14"/>
  <c r="K51" i="14"/>
  <c r="E172" i="37"/>
  <c r="I212" i="37" s="1"/>
  <c r="K37" i="14"/>
  <c r="K54" i="14"/>
  <c r="K16" i="14"/>
  <c r="D133" i="38"/>
  <c r="A173" i="38" s="1"/>
  <c r="E173" i="38" s="1"/>
  <c r="D133" i="37"/>
  <c r="E133" i="37"/>
  <c r="I173" i="37" s="1"/>
  <c r="P6" i="27"/>
  <c r="D94" i="37"/>
  <c r="A134" i="37" s="1"/>
  <c r="A129" i="41" s="1"/>
  <c r="P8" i="27"/>
  <c r="D172" i="15"/>
  <c r="A212" i="15" s="1"/>
  <c r="X6" i="56"/>
  <c r="X8" i="56" s="1"/>
  <c r="D16" i="15"/>
  <c r="A56" i="15" s="1"/>
  <c r="C56" i="15" s="1"/>
  <c r="B15" i="51"/>
  <c r="F15" i="51" s="1"/>
  <c r="J15" i="51" s="1"/>
  <c r="D172" i="38"/>
  <c r="A212" i="38" s="1"/>
  <c r="C212" i="38" s="1"/>
  <c r="X7" i="56"/>
  <c r="D16" i="38"/>
  <c r="A56" i="38" s="1"/>
  <c r="C56" i="38" s="1"/>
  <c r="A173" i="37"/>
  <c r="C291" i="15"/>
  <c r="X291" i="15" s="1"/>
  <c r="E291" i="15"/>
  <c r="I331" i="15" s="1"/>
  <c r="A286" i="27"/>
  <c r="E286" i="27" s="1"/>
  <c r="B291" i="15"/>
  <c r="D291" i="15" s="1"/>
  <c r="A331" i="15" s="1"/>
  <c r="C55" i="37"/>
  <c r="T55" i="37" s="1"/>
  <c r="B94" i="38"/>
  <c r="D94" i="38" s="1"/>
  <c r="A134" i="38" s="1"/>
  <c r="E55" i="37"/>
  <c r="I95" i="37" s="1"/>
  <c r="X14" i="37"/>
  <c r="X6" i="37"/>
  <c r="X8" i="37" s="1"/>
  <c r="X13" i="37"/>
  <c r="X15" i="37"/>
  <c r="Q5" i="41"/>
  <c r="X11" i="37"/>
  <c r="B55" i="37"/>
  <c r="X13" i="38"/>
  <c r="X11" i="38"/>
  <c r="V8" i="56"/>
  <c r="B15" i="50"/>
  <c r="F15" i="50" s="1"/>
  <c r="J15" i="50" s="1"/>
  <c r="O6" i="41"/>
  <c r="O7" i="41"/>
  <c r="O8" i="41"/>
  <c r="O9" i="41"/>
  <c r="F497" i="15"/>
  <c r="C55" i="15"/>
  <c r="W14" i="56"/>
  <c r="W7" i="56"/>
  <c r="W6" i="56"/>
  <c r="W8" i="56" s="1"/>
  <c r="T97" i="39"/>
  <c r="T134" i="39"/>
  <c r="T96" i="39"/>
  <c r="T55" i="39"/>
  <c r="T14" i="39"/>
  <c r="T136" i="39"/>
  <c r="T94" i="39"/>
  <c r="T133" i="39"/>
  <c r="T17" i="39"/>
  <c r="T172" i="39"/>
  <c r="T175" i="39"/>
  <c r="T10" i="39"/>
  <c r="T173" i="39"/>
  <c r="T214" i="39"/>
  <c r="T57" i="39"/>
  <c r="T211" i="39"/>
  <c r="T290" i="39"/>
  <c r="T213" i="39"/>
  <c r="T212" i="39"/>
  <c r="T328" i="39"/>
  <c r="T174" i="39"/>
  <c r="T250" i="39"/>
  <c r="T9" i="39"/>
  <c r="T253" i="39"/>
  <c r="T13" i="39"/>
  <c r="T251" i="39"/>
  <c r="T15" i="39"/>
  <c r="T291" i="39"/>
  <c r="T6" i="39"/>
  <c r="T11" i="39"/>
  <c r="T252" i="39"/>
  <c r="T8" i="39"/>
  <c r="T448" i="39"/>
  <c r="T16" i="39"/>
  <c r="T369" i="39"/>
  <c r="T56" i="39"/>
  <c r="T368" i="39"/>
  <c r="T418" i="39"/>
  <c r="T95" i="39"/>
  <c r="T330" i="39"/>
  <c r="T338" i="39"/>
  <c r="T370" i="39"/>
  <c r="T12" i="39"/>
  <c r="T135" i="39"/>
  <c r="T289" i="39"/>
  <c r="T18" i="39"/>
  <c r="T292" i="39"/>
  <c r="T378" i="39"/>
  <c r="T329" i="39"/>
  <c r="T408" i="39"/>
  <c r="T5" i="39"/>
  <c r="T7" i="39" s="1"/>
  <c r="U4" i="39" s="1"/>
  <c r="T331" i="39"/>
  <c r="T457" i="39"/>
  <c r="T54" i="39"/>
  <c r="T458" i="39"/>
  <c r="T409" i="39"/>
  <c r="T93" i="39"/>
  <c r="T132" i="39"/>
  <c r="T298" i="39"/>
  <c r="T249" i="39"/>
  <c r="T171" i="39"/>
  <c r="T288" i="39"/>
  <c r="T456" i="39"/>
  <c r="T417" i="39"/>
  <c r="T210" i="39"/>
  <c r="V8" i="38"/>
  <c r="F497" i="38"/>
  <c r="Y5" i="38"/>
  <c r="Y16" i="38" s="1"/>
  <c r="A50" i="27"/>
  <c r="E50" i="27" s="1"/>
  <c r="W12" i="37"/>
  <c r="W6" i="37"/>
  <c r="W8" i="37" s="1"/>
  <c r="W13" i="37"/>
  <c r="W14" i="37"/>
  <c r="W11" i="37"/>
  <c r="W7" i="37"/>
  <c r="P5" i="41"/>
  <c r="W15" i="37"/>
  <c r="F494" i="39"/>
  <c r="L15" i="38"/>
  <c r="F17" i="15"/>
  <c r="O6" i="40"/>
  <c r="O7" i="40"/>
  <c r="O8" i="40"/>
  <c r="O9" i="40"/>
  <c r="W11" i="38"/>
  <c r="W6" i="38"/>
  <c r="W8" i="38" s="1"/>
  <c r="W7" i="38"/>
  <c r="W13" i="38"/>
  <c r="P5" i="40"/>
  <c r="P11" i="40" s="1"/>
  <c r="W12" i="38"/>
  <c r="W14" i="38"/>
  <c r="Y88" i="40"/>
  <c r="E173" i="15"/>
  <c r="I213" i="15" s="1"/>
  <c r="C173" i="15"/>
  <c r="B173" i="15"/>
  <c r="D173" i="15" s="1"/>
  <c r="A213" i="15" s="1"/>
  <c r="A168" i="27"/>
  <c r="B331" i="38"/>
  <c r="D331" i="38" s="1"/>
  <c r="A371" i="38" s="1"/>
  <c r="E331" i="38"/>
  <c r="A326" i="40"/>
  <c r="E326" i="40" s="1"/>
  <c r="C331" i="38"/>
  <c r="I331" i="38"/>
  <c r="AF331" i="38" s="1"/>
  <c r="E56" i="38"/>
  <c r="Y28" i="15"/>
  <c r="Y13" i="15"/>
  <c r="Y36" i="15"/>
  <c r="Y7" i="15"/>
  <c r="Y14" i="15"/>
  <c r="Y33" i="15"/>
  <c r="Y15" i="15"/>
  <c r="B14" i="7"/>
  <c r="B17" i="49" s="1"/>
  <c r="O4" i="42"/>
  <c r="Y16" i="15"/>
  <c r="P4" i="12"/>
  <c r="P14" i="12" s="1"/>
  <c r="P9" i="12" s="1"/>
  <c r="Y11" i="15"/>
  <c r="Y6" i="15"/>
  <c r="M4" i="14"/>
  <c r="Z5" i="15"/>
  <c r="Y25" i="15"/>
  <c r="B14" i="36"/>
  <c r="F19" i="37" s="1"/>
  <c r="Y12" i="15"/>
  <c r="Y17" i="15"/>
  <c r="Y34" i="15"/>
  <c r="Y35" i="15"/>
  <c r="Y37" i="15"/>
  <c r="Y29" i="15"/>
  <c r="B14" i="35"/>
  <c r="F19" i="38" s="1"/>
  <c r="Y30" i="15"/>
  <c r="R5" i="27"/>
  <c r="J16" i="38"/>
  <c r="K16" i="38"/>
  <c r="T94" i="37"/>
  <c r="Q94" i="37"/>
  <c r="R94" i="37"/>
  <c r="AD94" i="37" s="1"/>
  <c r="U94" i="37"/>
  <c r="X94" i="37"/>
  <c r="Z94" i="37"/>
  <c r="Y94" i="37"/>
  <c r="S94" i="37"/>
  <c r="AE94" i="37" s="1"/>
  <c r="W94" i="37"/>
  <c r="AA94" i="37"/>
  <c r="V94" i="37"/>
  <c r="AB94" i="37"/>
  <c r="C17" i="38"/>
  <c r="A12" i="40"/>
  <c r="E12" i="40" s="1"/>
  <c r="I17" i="38"/>
  <c r="G17" i="38"/>
  <c r="B17" i="38"/>
  <c r="D17" i="38" s="1"/>
  <c r="A57" i="38" s="1"/>
  <c r="G7" i="28"/>
  <c r="L38" i="14"/>
  <c r="L35" i="14"/>
  <c r="L42" i="14"/>
  <c r="L23" i="14"/>
  <c r="L41" i="14"/>
  <c r="L54" i="14"/>
  <c r="L36" i="14"/>
  <c r="L45" i="14"/>
  <c r="L53" i="14"/>
  <c r="L32" i="14"/>
  <c r="L39" i="14"/>
  <c r="L29" i="14"/>
  <c r="L44" i="14"/>
  <c r="L51" i="14"/>
  <c r="L50" i="14"/>
  <c r="L49" i="14"/>
  <c r="L20" i="14"/>
  <c r="L21" i="14"/>
  <c r="L18" i="14"/>
  <c r="L34" i="14"/>
  <c r="L28" i="14"/>
  <c r="L30" i="14"/>
  <c r="L47" i="14"/>
  <c r="L26" i="14"/>
  <c r="L48" i="14"/>
  <c r="L46" i="14"/>
  <c r="L15" i="14"/>
  <c r="L31" i="14"/>
  <c r="L24" i="14"/>
  <c r="L25" i="14"/>
  <c r="L22" i="14"/>
  <c r="L43" i="14"/>
  <c r="L27" i="14"/>
  <c r="L19" i="14"/>
  <c r="L16" i="14"/>
  <c r="L37" i="14"/>
  <c r="L17" i="14"/>
  <c r="L33" i="14"/>
  <c r="L40" i="14"/>
  <c r="L52" i="14"/>
  <c r="E128" i="27"/>
  <c r="B331" i="37"/>
  <c r="D331" i="37" s="1"/>
  <c r="A371" i="37" s="1"/>
  <c r="C331" i="37"/>
  <c r="A326" i="41"/>
  <c r="E331" i="37"/>
  <c r="I371" i="37" s="1"/>
  <c r="L11" i="40"/>
  <c r="M11" i="40"/>
  <c r="K11" i="40"/>
  <c r="O11" i="40"/>
  <c r="N11" i="40"/>
  <c r="J11" i="40"/>
  <c r="A12" i="41"/>
  <c r="E12" i="41" s="1"/>
  <c r="C17" i="37"/>
  <c r="W17" i="37"/>
  <c r="S17" i="37"/>
  <c r="R17" i="37"/>
  <c r="T17" i="37"/>
  <c r="U17" i="37"/>
  <c r="X17" i="37"/>
  <c r="Q17" i="37"/>
  <c r="V17" i="37"/>
  <c r="B17" i="37"/>
  <c r="D17" i="37" s="1"/>
  <c r="A57" i="37" s="1"/>
  <c r="Y87" i="27"/>
  <c r="I212" i="38"/>
  <c r="AF212" i="38" s="1"/>
  <c r="J9" i="28"/>
  <c r="G65" i="46"/>
  <c r="AC93" i="37"/>
  <c r="AF93" i="37"/>
  <c r="AB291" i="15"/>
  <c r="AA291" i="15"/>
  <c r="AC54" i="15"/>
  <c r="AF54" i="15"/>
  <c r="L49" i="41"/>
  <c r="W49" i="41"/>
  <c r="Y49" i="41"/>
  <c r="M49" i="41"/>
  <c r="K49" i="41"/>
  <c r="J49" i="41"/>
  <c r="P49" i="41"/>
  <c r="V49" i="41"/>
  <c r="N49" i="41"/>
  <c r="O49" i="41"/>
  <c r="U49" i="41"/>
  <c r="X49" i="41"/>
  <c r="R49" i="41"/>
  <c r="S49" i="41"/>
  <c r="Q49" i="41"/>
  <c r="T49" i="41"/>
  <c r="R88" i="27"/>
  <c r="Q88" i="27"/>
  <c r="P88" i="27"/>
  <c r="S88" i="27"/>
  <c r="T88" i="27"/>
  <c r="X88" i="27"/>
  <c r="K88" i="27"/>
  <c r="N88" i="27"/>
  <c r="J88" i="27"/>
  <c r="V88" i="27"/>
  <c r="U88" i="27"/>
  <c r="M88" i="27"/>
  <c r="W88" i="27"/>
  <c r="O88" i="27"/>
  <c r="L88" i="27"/>
  <c r="W49" i="27"/>
  <c r="U49" i="27"/>
  <c r="R49" i="27"/>
  <c r="Q49" i="27"/>
  <c r="M49" i="27"/>
  <c r="K49" i="27"/>
  <c r="X49" i="27"/>
  <c r="O49" i="27"/>
  <c r="S49" i="27"/>
  <c r="N49" i="27"/>
  <c r="T49" i="27"/>
  <c r="V49" i="27"/>
  <c r="L49" i="27"/>
  <c r="J49" i="27"/>
  <c r="P49" i="27"/>
  <c r="S172" i="15"/>
  <c r="AE172" i="15" s="1"/>
  <c r="R172" i="15"/>
  <c r="AD172" i="15" s="1"/>
  <c r="AB172" i="15"/>
  <c r="Z172" i="15"/>
  <c r="T172" i="15"/>
  <c r="U172" i="15"/>
  <c r="V172" i="15"/>
  <c r="Q172" i="15"/>
  <c r="AA172" i="15"/>
  <c r="W172" i="15"/>
  <c r="X172" i="15"/>
  <c r="Y172" i="15"/>
  <c r="AA133" i="37"/>
  <c r="X133" i="37"/>
  <c r="W133" i="37"/>
  <c r="T133" i="37"/>
  <c r="Y133" i="37"/>
  <c r="Q133" i="37"/>
  <c r="V133" i="37"/>
  <c r="S133" i="37"/>
  <c r="AE133" i="37" s="1"/>
  <c r="AB133" i="37"/>
  <c r="U133" i="37"/>
  <c r="C89" i="41"/>
  <c r="E89" i="41"/>
  <c r="E167" i="41"/>
  <c r="C167" i="41"/>
  <c r="C212" i="15"/>
  <c r="E212" i="15"/>
  <c r="I252" i="15" s="1"/>
  <c r="A207" i="27"/>
  <c r="B212" i="15"/>
  <c r="C134" i="15"/>
  <c r="B134" i="15"/>
  <c r="D134" i="15" s="1"/>
  <c r="A174" i="15" s="1"/>
  <c r="E134" i="15"/>
  <c r="I174" i="15" s="1"/>
  <c r="A129" i="27"/>
  <c r="U89" i="40"/>
  <c r="N89" i="40"/>
  <c r="V89" i="40"/>
  <c r="O89" i="40"/>
  <c r="W89" i="40"/>
  <c r="P89" i="40"/>
  <c r="R89" i="40"/>
  <c r="X89" i="40"/>
  <c r="K89" i="40"/>
  <c r="Q89" i="40"/>
  <c r="S89" i="40"/>
  <c r="J89" i="40"/>
  <c r="L89" i="40"/>
  <c r="T89" i="40"/>
  <c r="M89" i="40"/>
  <c r="R50" i="40"/>
  <c r="V50" i="40"/>
  <c r="M50" i="40"/>
  <c r="O50" i="40"/>
  <c r="L50" i="40"/>
  <c r="P50" i="40"/>
  <c r="U50" i="40"/>
  <c r="X50" i="40"/>
  <c r="S50" i="40"/>
  <c r="J50" i="40"/>
  <c r="T50" i="40"/>
  <c r="N50" i="40"/>
  <c r="K50" i="40"/>
  <c r="Q50" i="40"/>
  <c r="W50" i="40"/>
  <c r="Y48" i="27"/>
  <c r="Q17" i="15"/>
  <c r="R17" i="15"/>
  <c r="AD17" i="15" s="1"/>
  <c r="C17" i="15"/>
  <c r="B17" i="15"/>
  <c r="D17" i="15" s="1"/>
  <c r="A57" i="15" s="1"/>
  <c r="A12" i="27"/>
  <c r="S17" i="15"/>
  <c r="AE17" i="15" s="1"/>
  <c r="T17" i="15"/>
  <c r="U17" i="15"/>
  <c r="V17" i="15"/>
  <c r="W17" i="15"/>
  <c r="R172" i="37"/>
  <c r="AD172" i="37" s="1"/>
  <c r="Y172" i="37"/>
  <c r="X172" i="37"/>
  <c r="Q172" i="37"/>
  <c r="W172" i="37"/>
  <c r="V172" i="37"/>
  <c r="T172" i="37"/>
  <c r="Z172" i="37"/>
  <c r="S172" i="37"/>
  <c r="AE172" i="37" s="1"/>
  <c r="AA172" i="37"/>
  <c r="U172" i="37"/>
  <c r="AB172" i="37"/>
  <c r="Y246" i="40"/>
  <c r="B16" i="50"/>
  <c r="F16" i="50" s="1"/>
  <c r="J16" i="50" s="1"/>
  <c r="F498" i="38"/>
  <c r="F18" i="15"/>
  <c r="B16" i="51"/>
  <c r="F16" i="51" s="1"/>
  <c r="J16" i="51" s="1"/>
  <c r="F498" i="15"/>
  <c r="F495" i="39"/>
  <c r="F16" i="49"/>
  <c r="J16" i="49" s="1"/>
  <c r="S128" i="40"/>
  <c r="N128" i="40"/>
  <c r="Q128" i="40"/>
  <c r="V128" i="40"/>
  <c r="J128" i="40"/>
  <c r="X128" i="40"/>
  <c r="T128" i="40"/>
  <c r="U128" i="40"/>
  <c r="L128" i="40"/>
  <c r="W128" i="40"/>
  <c r="R128" i="40"/>
  <c r="K128" i="40"/>
  <c r="P128" i="40"/>
  <c r="M128" i="40"/>
  <c r="O128" i="40"/>
  <c r="C50" i="41"/>
  <c r="E50" i="41"/>
  <c r="W16" i="38"/>
  <c r="S16" i="38"/>
  <c r="T16" i="38"/>
  <c r="X16" i="38"/>
  <c r="U16" i="38"/>
  <c r="Q16" i="38"/>
  <c r="V16" i="38"/>
  <c r="R16" i="38"/>
  <c r="Y49" i="40"/>
  <c r="Y127" i="40"/>
  <c r="R291" i="38"/>
  <c r="AD291" i="38" s="1"/>
  <c r="W291" i="38"/>
  <c r="V291" i="38"/>
  <c r="S291" i="38"/>
  <c r="AE291" i="38" s="1"/>
  <c r="AB291" i="38"/>
  <c r="X291" i="38"/>
  <c r="T291" i="38"/>
  <c r="Y291" i="38"/>
  <c r="Q291" i="38"/>
  <c r="AC291" i="38" s="1"/>
  <c r="U291" i="38"/>
  <c r="Z291" i="38"/>
  <c r="AA291" i="38"/>
  <c r="Q7" i="27"/>
  <c r="Q8" i="27"/>
  <c r="Q10" i="27"/>
  <c r="Q9" i="27"/>
  <c r="Q6" i="27"/>
  <c r="Q11" i="27"/>
  <c r="O9" i="12"/>
  <c r="B173" i="38"/>
  <c r="D173" i="38" s="1"/>
  <c r="A213" i="38" s="1"/>
  <c r="A168" i="40"/>
  <c r="E168" i="40" s="1"/>
  <c r="C173" i="38"/>
  <c r="V55" i="37"/>
  <c r="Z55" i="37"/>
  <c r="Q55" i="37"/>
  <c r="Y55" i="37"/>
  <c r="C95" i="38"/>
  <c r="A90" i="40"/>
  <c r="E90" i="40" s="1"/>
  <c r="I95" i="38"/>
  <c r="AF95" i="38" s="1"/>
  <c r="E95" i="38"/>
  <c r="B95" i="38"/>
  <c r="D95" i="38" s="1"/>
  <c r="A135" i="38" s="1"/>
  <c r="C173" i="37"/>
  <c r="B173" i="37"/>
  <c r="D173" i="37" s="1"/>
  <c r="A213" i="37" s="1"/>
  <c r="V10" i="56"/>
  <c r="W10" i="56"/>
  <c r="AF132" i="15"/>
  <c r="AC132" i="15"/>
  <c r="K9" i="28"/>
  <c r="H65" i="46"/>
  <c r="AC251" i="37"/>
  <c r="AF251" i="37"/>
  <c r="S286" i="40"/>
  <c r="N286" i="40"/>
  <c r="P286" i="40"/>
  <c r="U286" i="40"/>
  <c r="K286" i="40"/>
  <c r="J286" i="40"/>
  <c r="M286" i="40"/>
  <c r="W286" i="40"/>
  <c r="X286" i="40"/>
  <c r="V286" i="40"/>
  <c r="L286" i="40"/>
  <c r="O286" i="40"/>
  <c r="R286" i="40"/>
  <c r="T286" i="40"/>
  <c r="Q286" i="40"/>
  <c r="A18" i="15"/>
  <c r="A18" i="37"/>
  <c r="A18" i="38"/>
  <c r="I59" i="46"/>
  <c r="Q94" i="15"/>
  <c r="U94" i="15"/>
  <c r="V94" i="15"/>
  <c r="AB94" i="15"/>
  <c r="Z94" i="15"/>
  <c r="X94" i="15"/>
  <c r="Y94" i="15"/>
  <c r="R94" i="15"/>
  <c r="AD94" i="15" s="1"/>
  <c r="AA94" i="15"/>
  <c r="W94" i="15"/>
  <c r="S94" i="15"/>
  <c r="AE94" i="15" s="1"/>
  <c r="T94" i="15"/>
  <c r="N88" i="41"/>
  <c r="W88" i="41"/>
  <c r="L88" i="41"/>
  <c r="K88" i="41"/>
  <c r="R88" i="41"/>
  <c r="P88" i="41"/>
  <c r="S88" i="41"/>
  <c r="M88" i="41"/>
  <c r="T88" i="41"/>
  <c r="V88" i="41"/>
  <c r="J88" i="41"/>
  <c r="O88" i="41"/>
  <c r="Q88" i="41"/>
  <c r="Y88" i="41"/>
  <c r="X88" i="41"/>
  <c r="U88" i="41"/>
  <c r="AC251" i="15"/>
  <c r="AF251" i="15"/>
  <c r="J11" i="27"/>
  <c r="K11" i="27"/>
  <c r="L11" i="27"/>
  <c r="M11" i="27"/>
  <c r="N11" i="27"/>
  <c r="O11" i="27"/>
  <c r="AC132" i="37"/>
  <c r="AF132" i="37"/>
  <c r="J246" i="41"/>
  <c r="P246" i="41"/>
  <c r="T246" i="41"/>
  <c r="K246" i="41"/>
  <c r="Q246" i="41"/>
  <c r="O246" i="41"/>
  <c r="V246" i="41"/>
  <c r="R246" i="41"/>
  <c r="L246" i="41"/>
  <c r="U246" i="41"/>
  <c r="Y246" i="41"/>
  <c r="S246" i="41"/>
  <c r="M246" i="41"/>
  <c r="N246" i="41"/>
  <c r="X246" i="41"/>
  <c r="W246" i="41"/>
  <c r="E167" i="27"/>
  <c r="E89" i="27"/>
  <c r="N127" i="27"/>
  <c r="J127" i="27"/>
  <c r="P127" i="27"/>
  <c r="O127" i="27"/>
  <c r="M127" i="27"/>
  <c r="K127" i="27"/>
  <c r="V127" i="27"/>
  <c r="W127" i="27"/>
  <c r="U127" i="27"/>
  <c r="L127" i="27"/>
  <c r="S127" i="27"/>
  <c r="R127" i="27"/>
  <c r="Q127" i="27"/>
  <c r="X127" i="27"/>
  <c r="T127" i="27"/>
  <c r="AB172" i="38"/>
  <c r="V172" i="38"/>
  <c r="R172" i="38"/>
  <c r="AD172" i="38" s="1"/>
  <c r="X172" i="38"/>
  <c r="Z172" i="38"/>
  <c r="S172" i="38"/>
  <c r="AE172" i="38" s="1"/>
  <c r="Y172" i="38"/>
  <c r="U172" i="38"/>
  <c r="W172" i="38"/>
  <c r="AA172" i="38"/>
  <c r="T172" i="38"/>
  <c r="Q172" i="38"/>
  <c r="AC172" i="38" s="1"/>
  <c r="X133" i="38"/>
  <c r="S133" i="38"/>
  <c r="AE133" i="38" s="1"/>
  <c r="W133" i="38"/>
  <c r="Z133" i="38"/>
  <c r="Y133" i="38"/>
  <c r="Q133" i="38"/>
  <c r="AC133" i="38" s="1"/>
  <c r="V133" i="38"/>
  <c r="AA133" i="38"/>
  <c r="R133" i="38"/>
  <c r="AD133" i="38" s="1"/>
  <c r="U133" i="38"/>
  <c r="T133" i="38"/>
  <c r="AB133" i="38"/>
  <c r="AB55" i="38"/>
  <c r="Z55" i="38"/>
  <c r="AC16" i="15"/>
  <c r="Q246" i="27"/>
  <c r="P246" i="27"/>
  <c r="M246" i="27"/>
  <c r="S246" i="27"/>
  <c r="K246" i="27"/>
  <c r="J246" i="27"/>
  <c r="U246" i="27"/>
  <c r="L246" i="27"/>
  <c r="X246" i="27"/>
  <c r="T246" i="27"/>
  <c r="V246" i="27"/>
  <c r="R246" i="27"/>
  <c r="O246" i="27"/>
  <c r="W246" i="27"/>
  <c r="N246" i="27"/>
  <c r="M167" i="40"/>
  <c r="N167" i="40"/>
  <c r="T167" i="40"/>
  <c r="X167" i="40"/>
  <c r="Q167" i="40"/>
  <c r="L167" i="40"/>
  <c r="V167" i="40"/>
  <c r="P167" i="40"/>
  <c r="K167" i="40"/>
  <c r="W167" i="40"/>
  <c r="S167" i="40"/>
  <c r="O167" i="40"/>
  <c r="U167" i="40"/>
  <c r="R167" i="40"/>
  <c r="J167" i="40"/>
  <c r="X17" i="15"/>
  <c r="Q94" i="38"/>
  <c r="AC94" i="38" s="1"/>
  <c r="AB94" i="38"/>
  <c r="R94" i="38"/>
  <c r="AD94" i="38" s="1"/>
  <c r="X94" i="38"/>
  <c r="S94" i="38"/>
  <c r="AE94" i="38" s="1"/>
  <c r="V94" i="38"/>
  <c r="Z94" i="38"/>
  <c r="T94" i="38"/>
  <c r="AA94" i="38"/>
  <c r="W94" i="38"/>
  <c r="U94" i="38"/>
  <c r="Y94" i="38"/>
  <c r="Z291" i="37"/>
  <c r="S291" i="37"/>
  <c r="AE291" i="37" s="1"/>
  <c r="X291" i="37"/>
  <c r="Y291" i="37"/>
  <c r="W291" i="37"/>
  <c r="AA291" i="37"/>
  <c r="R291" i="37"/>
  <c r="AD291" i="37" s="1"/>
  <c r="T291" i="37"/>
  <c r="AB291" i="37"/>
  <c r="V291" i="37"/>
  <c r="U291" i="37"/>
  <c r="Q291" i="37"/>
  <c r="T55" i="15"/>
  <c r="J11" i="41"/>
  <c r="K11" i="41"/>
  <c r="N11" i="41"/>
  <c r="L11" i="41"/>
  <c r="M11" i="41"/>
  <c r="O11" i="41"/>
  <c r="Q11" i="41"/>
  <c r="AC54" i="37"/>
  <c r="AF54" i="37"/>
  <c r="AC93" i="15"/>
  <c r="AF93" i="15"/>
  <c r="Y206" i="27"/>
  <c r="J127" i="41"/>
  <c r="S127" i="41"/>
  <c r="W127" i="41"/>
  <c r="P127" i="41"/>
  <c r="K127" i="41"/>
  <c r="O127" i="41"/>
  <c r="N127" i="41"/>
  <c r="L127" i="41"/>
  <c r="M127" i="41"/>
  <c r="U127" i="41"/>
  <c r="Q127" i="41"/>
  <c r="R127" i="41"/>
  <c r="Y127" i="41"/>
  <c r="T127" i="41"/>
  <c r="X127" i="41"/>
  <c r="V127" i="41"/>
  <c r="U133" i="15"/>
  <c r="V133" i="15"/>
  <c r="T133" i="15"/>
  <c r="Z133" i="15"/>
  <c r="R133" i="15"/>
  <c r="AD133" i="15" s="1"/>
  <c r="S133" i="15"/>
  <c r="AE133" i="15" s="1"/>
  <c r="W133" i="15"/>
  <c r="Y133" i="15"/>
  <c r="AB133" i="15"/>
  <c r="X133" i="15"/>
  <c r="AA133" i="15"/>
  <c r="Q133" i="15"/>
  <c r="E286" i="41"/>
  <c r="C286" i="41"/>
  <c r="X6" i="38" l="1"/>
  <c r="X8" i="38" s="1"/>
  <c r="D212" i="15"/>
  <c r="A252" i="15" s="1"/>
  <c r="A51" i="40"/>
  <c r="E51" i="40" s="1"/>
  <c r="Y5" i="56"/>
  <c r="Y7" i="56" s="1"/>
  <c r="X14" i="38"/>
  <c r="Y38" i="15"/>
  <c r="Y26" i="15"/>
  <c r="I56" i="38"/>
  <c r="AF56" i="38" s="1"/>
  <c r="Y5" i="37"/>
  <c r="Y12" i="37" s="1"/>
  <c r="D55" i="15"/>
  <c r="A95" i="15" s="1"/>
  <c r="E95" i="15" s="1"/>
  <c r="I135" i="15" s="1"/>
  <c r="X12" i="38"/>
  <c r="X7" i="37"/>
  <c r="M3" i="28"/>
  <c r="X12" i="37"/>
  <c r="E173" i="37"/>
  <c r="I213" i="37" s="1"/>
  <c r="Q5" i="40"/>
  <c r="Q11" i="40" s="1"/>
  <c r="W291" i="15"/>
  <c r="X7" i="38"/>
  <c r="E56" i="37"/>
  <c r="I96" i="37" s="1"/>
  <c r="C56" i="37"/>
  <c r="A51" i="41"/>
  <c r="B56" i="37"/>
  <c r="D56" i="37" s="1"/>
  <c r="A96" i="37" s="1"/>
  <c r="V291" i="15"/>
  <c r="Q55" i="38"/>
  <c r="AC55" i="38" s="1"/>
  <c r="T291" i="15"/>
  <c r="U291" i="15"/>
  <c r="Y55" i="38"/>
  <c r="C134" i="37"/>
  <c r="T55" i="38"/>
  <c r="X55" i="38"/>
  <c r="W55" i="38"/>
  <c r="Q291" i="15"/>
  <c r="L16" i="38"/>
  <c r="S55" i="38"/>
  <c r="AE55" i="38" s="1"/>
  <c r="S291" i="15"/>
  <c r="AE291" i="15" s="1"/>
  <c r="U55" i="38"/>
  <c r="R291" i="15"/>
  <c r="AD291" i="15" s="1"/>
  <c r="B134" i="37"/>
  <c r="D134" i="37" s="1"/>
  <c r="A174" i="37" s="1"/>
  <c r="V55" i="38"/>
  <c r="R55" i="15"/>
  <c r="AD55" i="15" s="1"/>
  <c r="R55" i="38"/>
  <c r="AD55" i="38" s="1"/>
  <c r="A168" i="41"/>
  <c r="I173" i="38"/>
  <c r="AF173" i="38" s="1"/>
  <c r="B56" i="15"/>
  <c r="D56" i="15" s="1"/>
  <c r="A96" i="15" s="1"/>
  <c r="C128" i="41"/>
  <c r="R133" i="37"/>
  <c r="AD133" i="37" s="1"/>
  <c r="Y291" i="15"/>
  <c r="B212" i="38"/>
  <c r="D212" i="38" s="1"/>
  <c r="A252" i="38" s="1"/>
  <c r="E134" i="37"/>
  <c r="I174" i="37" s="1"/>
  <c r="AA55" i="38"/>
  <c r="Z291" i="15"/>
  <c r="E212" i="38"/>
  <c r="A207" i="41"/>
  <c r="B212" i="37"/>
  <c r="D212" i="37" s="1"/>
  <c r="A252" i="37" s="1"/>
  <c r="E212" i="37"/>
  <c r="I252" i="37" s="1"/>
  <c r="C212" i="37"/>
  <c r="U212" i="37" s="1"/>
  <c r="E56" i="15"/>
  <c r="I96" i="15" s="1"/>
  <c r="A51" i="27"/>
  <c r="E51" i="27" s="1"/>
  <c r="B56" i="38"/>
  <c r="D56" i="38" s="1"/>
  <c r="A96" i="38" s="1"/>
  <c r="A91" i="40" s="1"/>
  <c r="E91" i="40" s="1"/>
  <c r="A207" i="40"/>
  <c r="E207" i="40" s="1"/>
  <c r="U207" i="40" s="1"/>
  <c r="A90" i="27"/>
  <c r="A129" i="40"/>
  <c r="E129" i="40" s="1"/>
  <c r="E134" i="38"/>
  <c r="I134" i="38"/>
  <c r="AF134" i="38" s="1"/>
  <c r="C134" i="38"/>
  <c r="B134" i="38"/>
  <c r="D134" i="38" s="1"/>
  <c r="A174" i="38" s="1"/>
  <c r="A169" i="40" s="1"/>
  <c r="U290" i="39"/>
  <c r="U212" i="39"/>
  <c r="U331" i="39"/>
  <c r="U16" i="39"/>
  <c r="U135" i="39"/>
  <c r="U8" i="39"/>
  <c r="U253" i="39"/>
  <c r="U10" i="39"/>
  <c r="U174" i="39"/>
  <c r="U97" i="39"/>
  <c r="U17" i="39"/>
  <c r="U15" i="39"/>
  <c r="U173" i="39"/>
  <c r="U214" i="39"/>
  <c r="U11" i="39"/>
  <c r="U213" i="39"/>
  <c r="U136" i="39"/>
  <c r="U14" i="39"/>
  <c r="U6" i="39"/>
  <c r="U13" i="39"/>
  <c r="U251" i="39"/>
  <c r="U134" i="39"/>
  <c r="U292" i="39"/>
  <c r="U56" i="39"/>
  <c r="U252" i="39"/>
  <c r="U448" i="39"/>
  <c r="U369" i="39"/>
  <c r="U5" i="39"/>
  <c r="U7" i="39" s="1"/>
  <c r="V4" i="39" s="1"/>
  <c r="U18" i="39"/>
  <c r="U368" i="39"/>
  <c r="U418" i="39"/>
  <c r="U96" i="39"/>
  <c r="U330" i="39"/>
  <c r="U370" i="39"/>
  <c r="U175" i="39"/>
  <c r="U95" i="39"/>
  <c r="U291" i="39"/>
  <c r="U378" i="39"/>
  <c r="U329" i="39"/>
  <c r="U408" i="39"/>
  <c r="U9" i="39"/>
  <c r="U12" i="39"/>
  <c r="U94" i="39"/>
  <c r="U57" i="39"/>
  <c r="U458" i="39"/>
  <c r="U133" i="39"/>
  <c r="U409" i="39"/>
  <c r="U55" i="39"/>
  <c r="U211" i="39"/>
  <c r="U250" i="39"/>
  <c r="U289" i="39"/>
  <c r="U172" i="39"/>
  <c r="U328" i="39"/>
  <c r="U338" i="39"/>
  <c r="U457" i="39"/>
  <c r="E331" i="15"/>
  <c r="I371" i="15" s="1"/>
  <c r="C331" i="15"/>
  <c r="W331" i="15" s="1"/>
  <c r="B331" i="15"/>
  <c r="D331" i="15" s="1"/>
  <c r="A371" i="15" s="1"/>
  <c r="A326" i="27"/>
  <c r="Q55" i="15"/>
  <c r="AA55" i="37"/>
  <c r="Y12" i="38"/>
  <c r="Y15" i="38"/>
  <c r="Y11" i="38"/>
  <c r="Y6" i="38"/>
  <c r="Y8" i="38" s="1"/>
  <c r="Y13" i="38"/>
  <c r="R5" i="40"/>
  <c r="R12" i="40" s="1"/>
  <c r="Y14" i="38"/>
  <c r="Y7" i="38"/>
  <c r="D55" i="37"/>
  <c r="A95" i="37" s="1"/>
  <c r="AA55" i="15"/>
  <c r="AB55" i="15"/>
  <c r="U55" i="15"/>
  <c r="X55" i="37"/>
  <c r="P8" i="40"/>
  <c r="P9" i="40"/>
  <c r="P6" i="40"/>
  <c r="P7" i="40"/>
  <c r="P10" i="40"/>
  <c r="Y14" i="37"/>
  <c r="Y16" i="37"/>
  <c r="Y15" i="37"/>
  <c r="R5" i="41"/>
  <c r="Y6" i="37"/>
  <c r="Y8" i="37" s="1"/>
  <c r="Y13" i="37"/>
  <c r="Y7" i="37"/>
  <c r="Y11" i="37"/>
  <c r="R55" i="37"/>
  <c r="AD55" i="37" s="1"/>
  <c r="P8" i="41"/>
  <c r="P7" i="41"/>
  <c r="P9" i="41"/>
  <c r="P6" i="41"/>
  <c r="P10" i="41"/>
  <c r="Y6" i="56"/>
  <c r="Y8" i="56" s="1"/>
  <c r="W55" i="15"/>
  <c r="W55" i="37"/>
  <c r="Y14" i="56"/>
  <c r="Q9" i="41"/>
  <c r="Q6" i="41"/>
  <c r="Q7" i="41"/>
  <c r="Q8" i="41"/>
  <c r="Q10" i="41"/>
  <c r="V55" i="15"/>
  <c r="S55" i="37"/>
  <c r="AE55" i="37" s="1"/>
  <c r="S55" i="15"/>
  <c r="AE55" i="15" s="1"/>
  <c r="Y17" i="37"/>
  <c r="Z5" i="37"/>
  <c r="Z5" i="56"/>
  <c r="Z7" i="56" s="1"/>
  <c r="Z5" i="38"/>
  <c r="Z17" i="38" s="1"/>
  <c r="AB55" i="37"/>
  <c r="Q8" i="40"/>
  <c r="Q10" i="40"/>
  <c r="Z55" i="15"/>
  <c r="U55" i="37"/>
  <c r="P11" i="41"/>
  <c r="X55" i="15"/>
  <c r="Y55" i="15"/>
  <c r="T3" i="39"/>
  <c r="Y167" i="40"/>
  <c r="B57" i="37"/>
  <c r="D57" i="37" s="1"/>
  <c r="A97" i="37" s="1"/>
  <c r="E57" i="37"/>
  <c r="I97" i="37" s="1"/>
  <c r="A52" i="41"/>
  <c r="C57" i="37"/>
  <c r="E213" i="37"/>
  <c r="I253" i="37" s="1"/>
  <c r="B213" i="37"/>
  <c r="D213" i="37" s="1"/>
  <c r="A253" i="37" s="1"/>
  <c r="C213" i="37"/>
  <c r="A208" i="41"/>
  <c r="B174" i="37"/>
  <c r="D174" i="37" s="1"/>
  <c r="A214" i="37" s="1"/>
  <c r="C174" i="37"/>
  <c r="A169" i="41"/>
  <c r="E174" i="37"/>
  <c r="I214" i="37" s="1"/>
  <c r="A366" i="41"/>
  <c r="C371" i="37"/>
  <c r="E371" i="37"/>
  <c r="I411" i="37" s="1"/>
  <c r="B371" i="37"/>
  <c r="D371" i="37" s="1"/>
  <c r="A411" i="37" s="1"/>
  <c r="E213" i="38"/>
  <c r="A208" i="40"/>
  <c r="E208" i="40" s="1"/>
  <c r="C213" i="38"/>
  <c r="I213" i="38"/>
  <c r="AF213" i="38" s="1"/>
  <c r="B213" i="38"/>
  <c r="D213" i="38" s="1"/>
  <c r="A253" i="38" s="1"/>
  <c r="A52" i="27"/>
  <c r="B57" i="15"/>
  <c r="D57" i="15" s="1"/>
  <c r="A97" i="15" s="1"/>
  <c r="E57" i="15"/>
  <c r="I97" i="15" s="1"/>
  <c r="C57" i="15"/>
  <c r="A366" i="40"/>
  <c r="E366" i="40" s="1"/>
  <c r="E371" i="38"/>
  <c r="I371" i="38"/>
  <c r="AF371" i="38" s="1"/>
  <c r="C371" i="38"/>
  <c r="B371" i="38"/>
  <c r="D371" i="38" s="1"/>
  <c r="A411" i="38" s="1"/>
  <c r="B96" i="15"/>
  <c r="D96" i="15" s="1"/>
  <c r="A136" i="15" s="1"/>
  <c r="E96" i="15"/>
  <c r="I136" i="15" s="1"/>
  <c r="C96" i="15"/>
  <c r="A91" i="27"/>
  <c r="E213" i="15"/>
  <c r="I253" i="15" s="1"/>
  <c r="A208" i="27"/>
  <c r="C213" i="15"/>
  <c r="B213" i="15"/>
  <c r="D213" i="15" s="1"/>
  <c r="A253" i="15" s="1"/>
  <c r="E174" i="15"/>
  <c r="I214" i="15" s="1"/>
  <c r="C174" i="15"/>
  <c r="B174" i="15"/>
  <c r="D174" i="15" s="1"/>
  <c r="A214" i="15" s="1"/>
  <c r="A169" i="27"/>
  <c r="A247" i="40"/>
  <c r="E247" i="40" s="1"/>
  <c r="C252" i="38"/>
  <c r="E252" i="38"/>
  <c r="B252" i="38"/>
  <c r="D252" i="38" s="1"/>
  <c r="A292" i="38" s="1"/>
  <c r="I252" i="38"/>
  <c r="AF252" i="38" s="1"/>
  <c r="B252" i="15"/>
  <c r="D252" i="15" s="1"/>
  <c r="A292" i="15" s="1"/>
  <c r="A247" i="27"/>
  <c r="E252" i="15"/>
  <c r="I292" i="15" s="1"/>
  <c r="C252" i="15"/>
  <c r="E57" i="38"/>
  <c r="I57" i="38"/>
  <c r="AF57" i="38" s="1"/>
  <c r="C57" i="38"/>
  <c r="B57" i="38"/>
  <c r="D57" i="38" s="1"/>
  <c r="A97" i="38" s="1"/>
  <c r="A52" i="40"/>
  <c r="E52" i="40" s="1"/>
  <c r="I96" i="38"/>
  <c r="AF96" i="38" s="1"/>
  <c r="C96" i="38"/>
  <c r="B96" i="38"/>
  <c r="D96" i="38" s="1"/>
  <c r="A136" i="38" s="1"/>
  <c r="E96" i="38"/>
  <c r="N128" i="27"/>
  <c r="Q128" i="27"/>
  <c r="S128" i="27"/>
  <c r="W128" i="27"/>
  <c r="K128" i="27"/>
  <c r="X128" i="27"/>
  <c r="J128" i="27"/>
  <c r="P128" i="27"/>
  <c r="L128" i="27"/>
  <c r="T128" i="27"/>
  <c r="M128" i="27"/>
  <c r="O128" i="27"/>
  <c r="U128" i="27"/>
  <c r="R128" i="27"/>
  <c r="V128" i="27"/>
  <c r="Q18" i="15"/>
  <c r="B18" i="15"/>
  <c r="D18" i="15" s="1"/>
  <c r="A58" i="15" s="1"/>
  <c r="C18" i="15"/>
  <c r="A13" i="27"/>
  <c r="R18" i="15"/>
  <c r="S18" i="15"/>
  <c r="AE18" i="15" s="1"/>
  <c r="T18" i="15"/>
  <c r="U18" i="15"/>
  <c r="V18" i="15"/>
  <c r="W18" i="15"/>
  <c r="X18" i="15"/>
  <c r="S207" i="40"/>
  <c r="N207" i="40"/>
  <c r="V207" i="40"/>
  <c r="K207" i="40"/>
  <c r="P207" i="40"/>
  <c r="Q207" i="40"/>
  <c r="T207" i="40"/>
  <c r="M207" i="40"/>
  <c r="X207" i="40"/>
  <c r="R207" i="40"/>
  <c r="W207" i="40"/>
  <c r="L207" i="40"/>
  <c r="P12" i="40"/>
  <c r="Q12" i="40"/>
  <c r="L12" i="40"/>
  <c r="O12" i="40"/>
  <c r="N12" i="40"/>
  <c r="J12" i="40"/>
  <c r="K12" i="40"/>
  <c r="M12" i="40"/>
  <c r="M26" i="14"/>
  <c r="M30" i="14"/>
  <c r="M44" i="14"/>
  <c r="M35" i="14"/>
  <c r="M39" i="14"/>
  <c r="M41" i="14"/>
  <c r="M37" i="14"/>
  <c r="M43" i="14"/>
  <c r="M18" i="14"/>
  <c r="M33" i="14"/>
  <c r="M52" i="14"/>
  <c r="M15" i="14"/>
  <c r="M53" i="14"/>
  <c r="M50" i="14"/>
  <c r="M31" i="14"/>
  <c r="M40" i="14"/>
  <c r="M51" i="14"/>
  <c r="M16" i="14"/>
  <c r="M27" i="14"/>
  <c r="M32" i="14"/>
  <c r="M19" i="14"/>
  <c r="M36" i="14"/>
  <c r="M22" i="14"/>
  <c r="M29" i="14"/>
  <c r="M28" i="14"/>
  <c r="M49" i="14"/>
  <c r="M45" i="14"/>
  <c r="M25" i="14"/>
  <c r="M54" i="14"/>
  <c r="M48" i="14"/>
  <c r="M34" i="14"/>
  <c r="M47" i="14"/>
  <c r="M38" i="14"/>
  <c r="M17" i="14"/>
  <c r="M20" i="14"/>
  <c r="M23" i="14"/>
  <c r="M46" i="14"/>
  <c r="M42" i="14"/>
  <c r="M21" i="14"/>
  <c r="M24" i="14"/>
  <c r="Y212" i="37"/>
  <c r="T212" i="37"/>
  <c r="R212" i="37"/>
  <c r="AD212" i="37" s="1"/>
  <c r="V212" i="37"/>
  <c r="S212" i="37"/>
  <c r="AE212" i="37" s="1"/>
  <c r="Z212" i="37"/>
  <c r="Q212" i="37"/>
  <c r="X212" i="37"/>
  <c r="W212" i="37"/>
  <c r="AB212" i="37"/>
  <c r="E168" i="27"/>
  <c r="J12" i="27"/>
  <c r="K12" i="27"/>
  <c r="L12" i="27"/>
  <c r="M12" i="27"/>
  <c r="N12" i="27"/>
  <c r="O12" i="27"/>
  <c r="P12" i="27"/>
  <c r="V50" i="27"/>
  <c r="K50" i="27"/>
  <c r="S50" i="27"/>
  <c r="J50" i="27"/>
  <c r="T50" i="27"/>
  <c r="M50" i="27"/>
  <c r="P50" i="27"/>
  <c r="Q50" i="27"/>
  <c r="R50" i="27"/>
  <c r="O50" i="27"/>
  <c r="L50" i="27"/>
  <c r="N50" i="27"/>
  <c r="X50" i="27"/>
  <c r="U50" i="27"/>
  <c r="W50" i="27"/>
  <c r="Y246" i="27"/>
  <c r="E207" i="27"/>
  <c r="Y88" i="27"/>
  <c r="Z212" i="38"/>
  <c r="T212" i="38"/>
  <c r="AB212" i="38"/>
  <c r="S212" i="38"/>
  <c r="AE212" i="38" s="1"/>
  <c r="V212" i="38"/>
  <c r="AA212" i="38"/>
  <c r="Y212" i="38"/>
  <c r="U212" i="38"/>
  <c r="R212" i="38"/>
  <c r="AD212" i="38" s="1"/>
  <c r="X212" i="38"/>
  <c r="W212" i="38"/>
  <c r="Q212" i="38"/>
  <c r="AC212" i="38" s="1"/>
  <c r="E90" i="27"/>
  <c r="C207" i="41"/>
  <c r="E207" i="41"/>
  <c r="AC55" i="15"/>
  <c r="Y127" i="27"/>
  <c r="Y50" i="40"/>
  <c r="P12" i="41"/>
  <c r="M12" i="41"/>
  <c r="O12" i="41"/>
  <c r="K12" i="41"/>
  <c r="J12" i="41"/>
  <c r="N12" i="41"/>
  <c r="L12" i="41"/>
  <c r="Q12" i="41"/>
  <c r="R12" i="41"/>
  <c r="AF94" i="37"/>
  <c r="AC94" i="37"/>
  <c r="T331" i="15"/>
  <c r="X331" i="15"/>
  <c r="U331" i="15"/>
  <c r="Z331" i="15"/>
  <c r="R331" i="15"/>
  <c r="AD331" i="15" s="1"/>
  <c r="O286" i="41"/>
  <c r="S286" i="41"/>
  <c r="L286" i="41"/>
  <c r="M286" i="41"/>
  <c r="U286" i="41"/>
  <c r="W286" i="41"/>
  <c r="T286" i="41"/>
  <c r="P286" i="41"/>
  <c r="J286" i="41"/>
  <c r="Q286" i="41"/>
  <c r="K286" i="41"/>
  <c r="R286" i="41"/>
  <c r="Y286" i="41"/>
  <c r="V286" i="41"/>
  <c r="X286" i="41"/>
  <c r="N286" i="41"/>
  <c r="E168" i="41"/>
  <c r="C168" i="41"/>
  <c r="Q12" i="27"/>
  <c r="Y89" i="40"/>
  <c r="M21" i="28"/>
  <c r="M16" i="28" s="1"/>
  <c r="Y9" i="56"/>
  <c r="P3" i="12"/>
  <c r="AF133" i="15"/>
  <c r="AC133" i="15"/>
  <c r="AA173" i="38"/>
  <c r="S173" i="38"/>
  <c r="AE173" i="38" s="1"/>
  <c r="T173" i="38"/>
  <c r="Z173" i="38"/>
  <c r="AB173" i="38"/>
  <c r="W173" i="38"/>
  <c r="V173" i="38"/>
  <c r="R173" i="38"/>
  <c r="AD173" i="38" s="1"/>
  <c r="Y173" i="38"/>
  <c r="U173" i="38"/>
  <c r="Q173" i="38"/>
  <c r="AC173" i="38" s="1"/>
  <c r="Q56" i="15"/>
  <c r="AB56" i="15"/>
  <c r="S56" i="15"/>
  <c r="AE56" i="15" s="1"/>
  <c r="Z56" i="15"/>
  <c r="AA56" i="15"/>
  <c r="W56" i="15"/>
  <c r="Y56" i="15"/>
  <c r="T56" i="15"/>
  <c r="X56" i="15"/>
  <c r="V56" i="15"/>
  <c r="R56" i="15"/>
  <c r="AD56" i="15" s="1"/>
  <c r="U56" i="15"/>
  <c r="E129" i="27"/>
  <c r="T212" i="15"/>
  <c r="V212" i="15"/>
  <c r="R212" i="15"/>
  <c r="AD212" i="15" s="1"/>
  <c r="Q212" i="15"/>
  <c r="AA212" i="15"/>
  <c r="Z212" i="15"/>
  <c r="U212" i="15"/>
  <c r="W212" i="15"/>
  <c r="S212" i="15"/>
  <c r="AE212" i="15" s="1"/>
  <c r="AB212" i="15"/>
  <c r="X212" i="15"/>
  <c r="Y212" i="15"/>
  <c r="E326" i="27"/>
  <c r="Z173" i="15"/>
  <c r="S173" i="15"/>
  <c r="AE173" i="15" s="1"/>
  <c r="W173" i="15"/>
  <c r="T173" i="15"/>
  <c r="AA173" i="15"/>
  <c r="V173" i="15"/>
  <c r="R173" i="15"/>
  <c r="AD173" i="15" s="1"/>
  <c r="Q173" i="15"/>
  <c r="X173" i="15"/>
  <c r="U173" i="15"/>
  <c r="AB173" i="15"/>
  <c r="Y173" i="15"/>
  <c r="W17" i="38"/>
  <c r="S17" i="38"/>
  <c r="T17" i="38"/>
  <c r="U17" i="38"/>
  <c r="Y17" i="38"/>
  <c r="V17" i="38"/>
  <c r="R17" i="38"/>
  <c r="X17" i="38"/>
  <c r="Q17" i="38"/>
  <c r="L89" i="27"/>
  <c r="U89" i="27"/>
  <c r="S89" i="27"/>
  <c r="Q89" i="27"/>
  <c r="O89" i="27"/>
  <c r="M89" i="27"/>
  <c r="T89" i="27"/>
  <c r="J89" i="27"/>
  <c r="V89" i="27"/>
  <c r="R89" i="27"/>
  <c r="P89" i="27"/>
  <c r="N89" i="27"/>
  <c r="K89" i="27"/>
  <c r="X89" i="27"/>
  <c r="W89" i="27"/>
  <c r="AA173" i="37"/>
  <c r="U173" i="37"/>
  <c r="V173" i="37"/>
  <c r="X173" i="37"/>
  <c r="Y173" i="37"/>
  <c r="AB173" i="37"/>
  <c r="Q173" i="37"/>
  <c r="R173" i="37"/>
  <c r="AD173" i="37" s="1"/>
  <c r="T173" i="37"/>
  <c r="W173" i="37"/>
  <c r="S173" i="37"/>
  <c r="AE173" i="37" s="1"/>
  <c r="Z173" i="37"/>
  <c r="K168" i="40"/>
  <c r="Q168" i="40"/>
  <c r="O168" i="40"/>
  <c r="N168" i="40"/>
  <c r="U168" i="40"/>
  <c r="V168" i="40"/>
  <c r="M168" i="40"/>
  <c r="P168" i="40"/>
  <c r="L168" i="40"/>
  <c r="X168" i="40"/>
  <c r="S168" i="40"/>
  <c r="R168" i="40"/>
  <c r="J168" i="40"/>
  <c r="T168" i="40"/>
  <c r="W168" i="40"/>
  <c r="AC17" i="15"/>
  <c r="Y49" i="27"/>
  <c r="E326" i="41"/>
  <c r="C326" i="41"/>
  <c r="S286" i="27"/>
  <c r="U286" i="27"/>
  <c r="P286" i="27"/>
  <c r="L286" i="27"/>
  <c r="T286" i="27"/>
  <c r="O286" i="27"/>
  <c r="R286" i="27"/>
  <c r="Q286" i="27"/>
  <c r="X286" i="27"/>
  <c r="M286" i="27"/>
  <c r="N286" i="27"/>
  <c r="K286" i="27"/>
  <c r="J286" i="27"/>
  <c r="V286" i="27"/>
  <c r="W286" i="27"/>
  <c r="U331" i="38"/>
  <c r="W331" i="38"/>
  <c r="S331" i="38"/>
  <c r="AE331" i="38" s="1"/>
  <c r="AA331" i="38"/>
  <c r="V331" i="38"/>
  <c r="Z331" i="38"/>
  <c r="X331" i="38"/>
  <c r="T331" i="38"/>
  <c r="R331" i="38"/>
  <c r="AD331" i="38" s="1"/>
  <c r="AB331" i="38"/>
  <c r="Y331" i="38"/>
  <c r="Q331" i="38"/>
  <c r="AC331" i="38" s="1"/>
  <c r="AC55" i="37"/>
  <c r="AF172" i="37"/>
  <c r="AC172" i="37"/>
  <c r="Y167" i="41"/>
  <c r="P167" i="41"/>
  <c r="W167" i="41"/>
  <c r="X167" i="41"/>
  <c r="T167" i="41"/>
  <c r="Q167" i="41"/>
  <c r="O167" i="41"/>
  <c r="M167" i="41"/>
  <c r="U167" i="41"/>
  <c r="L167" i="41"/>
  <c r="J167" i="41"/>
  <c r="N167" i="41"/>
  <c r="K167" i="41"/>
  <c r="S167" i="41"/>
  <c r="R167" i="41"/>
  <c r="V167" i="41"/>
  <c r="X129" i="40"/>
  <c r="U129" i="40"/>
  <c r="R129" i="40"/>
  <c r="J129" i="40"/>
  <c r="K129" i="40"/>
  <c r="N129" i="40"/>
  <c r="P129" i="40"/>
  <c r="S129" i="40"/>
  <c r="V129" i="40"/>
  <c r="O129" i="40"/>
  <c r="Q129" i="40"/>
  <c r="T129" i="40"/>
  <c r="L129" i="40"/>
  <c r="M129" i="40"/>
  <c r="W129" i="40"/>
  <c r="C129" i="41"/>
  <c r="E129" i="41"/>
  <c r="U331" i="37"/>
  <c r="X331" i="37"/>
  <c r="R331" i="37"/>
  <c r="AD331" i="37" s="1"/>
  <c r="V331" i="37"/>
  <c r="T331" i="37"/>
  <c r="Z331" i="37"/>
  <c r="AA331" i="37"/>
  <c r="W331" i="37"/>
  <c r="Y331" i="37"/>
  <c r="Q331" i="37"/>
  <c r="AB331" i="37"/>
  <c r="S331" i="37"/>
  <c r="AE331" i="37" s="1"/>
  <c r="Y18" i="15"/>
  <c r="T326" i="40"/>
  <c r="V326" i="40"/>
  <c r="U326" i="40"/>
  <c r="K326" i="40"/>
  <c r="N326" i="40"/>
  <c r="P326" i="40"/>
  <c r="L326" i="40"/>
  <c r="O326" i="40"/>
  <c r="X326" i="40"/>
  <c r="W326" i="40"/>
  <c r="Q326" i="40"/>
  <c r="J326" i="40"/>
  <c r="M326" i="40"/>
  <c r="R326" i="40"/>
  <c r="S326" i="40"/>
  <c r="Z6" i="15"/>
  <c r="AA5" i="15" s="1"/>
  <c r="Z26" i="15"/>
  <c r="Z37" i="15"/>
  <c r="Z29" i="15"/>
  <c r="B15" i="35"/>
  <c r="F20" i="38" s="1"/>
  <c r="N3" i="28"/>
  <c r="Z33" i="15"/>
  <c r="Q4" i="12"/>
  <c r="Q14" i="12" s="1"/>
  <c r="Z14" i="15"/>
  <c r="Z27" i="15"/>
  <c r="Z25" i="15"/>
  <c r="Z34" i="15"/>
  <c r="Z28" i="15"/>
  <c r="Z11" i="15"/>
  <c r="Z38" i="15"/>
  <c r="N4" i="14"/>
  <c r="Z12" i="15"/>
  <c r="B15" i="7"/>
  <c r="B18" i="49" s="1"/>
  <c r="Z13" i="15"/>
  <c r="P4" i="42"/>
  <c r="Z15" i="15"/>
  <c r="Z35" i="15"/>
  <c r="Z16" i="15"/>
  <c r="Z17" i="15"/>
  <c r="Z18" i="15"/>
  <c r="S5" i="27"/>
  <c r="Z7" i="15"/>
  <c r="Z36" i="15"/>
  <c r="B15" i="36"/>
  <c r="F20" i="37" s="1"/>
  <c r="Z30" i="15"/>
  <c r="X167" i="27"/>
  <c r="N167" i="27"/>
  <c r="U167" i="27"/>
  <c r="M167" i="27"/>
  <c r="W167" i="27"/>
  <c r="S167" i="27"/>
  <c r="J167" i="27"/>
  <c r="R167" i="27"/>
  <c r="Q167" i="27"/>
  <c r="L167" i="27"/>
  <c r="O167" i="27"/>
  <c r="V167" i="27"/>
  <c r="T167" i="27"/>
  <c r="P167" i="27"/>
  <c r="K167" i="27"/>
  <c r="AC94" i="15"/>
  <c r="AF94" i="15"/>
  <c r="AC291" i="15"/>
  <c r="AF291" i="15"/>
  <c r="Y134" i="37"/>
  <c r="T134" i="37"/>
  <c r="U134" i="37"/>
  <c r="AA134" i="37"/>
  <c r="W134" i="37"/>
  <c r="X134" i="37"/>
  <c r="R134" i="37"/>
  <c r="AD134" i="37" s="1"/>
  <c r="Q134" i="37"/>
  <c r="V134" i="37"/>
  <c r="S134" i="37"/>
  <c r="AE134" i="37" s="1"/>
  <c r="AB134" i="37"/>
  <c r="Z134" i="37"/>
  <c r="G4" i="28"/>
  <c r="G58" i="28" s="1"/>
  <c r="G60" i="28" s="1"/>
  <c r="E252" i="37"/>
  <c r="I292" i="37" s="1"/>
  <c r="A247" i="41"/>
  <c r="B252" i="37"/>
  <c r="D252" i="37" s="1"/>
  <c r="A292" i="37" s="1"/>
  <c r="C252" i="37"/>
  <c r="S128" i="41"/>
  <c r="V128" i="41"/>
  <c r="R128" i="41"/>
  <c r="P128" i="41"/>
  <c r="J128" i="41"/>
  <c r="W128" i="41"/>
  <c r="X128" i="41"/>
  <c r="Q128" i="41"/>
  <c r="K128" i="41"/>
  <c r="U128" i="41"/>
  <c r="M128" i="41"/>
  <c r="N128" i="41"/>
  <c r="Y128" i="41"/>
  <c r="T128" i="41"/>
  <c r="L128" i="41"/>
  <c r="O128" i="41"/>
  <c r="X89" i="41"/>
  <c r="M89" i="41"/>
  <c r="K89" i="41"/>
  <c r="R89" i="41"/>
  <c r="J89" i="41"/>
  <c r="P89" i="41"/>
  <c r="L89" i="41"/>
  <c r="O89" i="41"/>
  <c r="T89" i="41"/>
  <c r="W89" i="41"/>
  <c r="V89" i="41"/>
  <c r="Q89" i="41"/>
  <c r="N89" i="41"/>
  <c r="Y89" i="41"/>
  <c r="S89" i="41"/>
  <c r="U89" i="41"/>
  <c r="AF172" i="15"/>
  <c r="AC172" i="15"/>
  <c r="B17" i="50"/>
  <c r="F17" i="50" s="1"/>
  <c r="J17" i="50" s="1"/>
  <c r="F499" i="15"/>
  <c r="B17" i="51"/>
  <c r="F17" i="51" s="1"/>
  <c r="J17" i="51" s="1"/>
  <c r="F17" i="49"/>
  <c r="J17" i="49" s="1"/>
  <c r="F19" i="15"/>
  <c r="F496" i="39"/>
  <c r="F499" i="38"/>
  <c r="AC291" i="37"/>
  <c r="AF291" i="37"/>
  <c r="E135" i="38"/>
  <c r="C135" i="38"/>
  <c r="I135" i="38"/>
  <c r="AF135" i="38" s="1"/>
  <c r="A130" i="40"/>
  <c r="E130" i="40" s="1"/>
  <c r="B135" i="38"/>
  <c r="D135" i="38" s="1"/>
  <c r="A175" i="38" s="1"/>
  <c r="R90" i="40"/>
  <c r="X90" i="40"/>
  <c r="O90" i="40"/>
  <c r="V90" i="40"/>
  <c r="J90" i="40"/>
  <c r="N90" i="40"/>
  <c r="U90" i="40"/>
  <c r="T90" i="40"/>
  <c r="K90" i="40"/>
  <c r="W90" i="40"/>
  <c r="M90" i="40"/>
  <c r="P90" i="40"/>
  <c r="S90" i="40"/>
  <c r="L90" i="40"/>
  <c r="Q90" i="40"/>
  <c r="L21" i="28"/>
  <c r="L16" i="28" s="1"/>
  <c r="O3" i="12"/>
  <c r="X9" i="56"/>
  <c r="K50" i="41"/>
  <c r="R50" i="41"/>
  <c r="V50" i="41"/>
  <c r="J50" i="41"/>
  <c r="U50" i="41"/>
  <c r="N50" i="41"/>
  <c r="O50" i="41"/>
  <c r="W50" i="41"/>
  <c r="S50" i="41"/>
  <c r="Q50" i="41"/>
  <c r="T50" i="41"/>
  <c r="X50" i="41"/>
  <c r="M50" i="41"/>
  <c r="L50" i="41"/>
  <c r="P50" i="41"/>
  <c r="Y50" i="41"/>
  <c r="Y128" i="40"/>
  <c r="Q134" i="15"/>
  <c r="W134" i="15"/>
  <c r="AA134" i="15"/>
  <c r="R134" i="15"/>
  <c r="AD134" i="15" s="1"/>
  <c r="Y134" i="15"/>
  <c r="T134" i="15"/>
  <c r="Z134" i="15"/>
  <c r="AB134" i="15"/>
  <c r="S134" i="15"/>
  <c r="AE134" i="15" s="1"/>
  <c r="X134" i="15"/>
  <c r="U134" i="15"/>
  <c r="V134" i="15"/>
  <c r="AF133" i="37"/>
  <c r="AC133" i="37"/>
  <c r="C51" i="41"/>
  <c r="E51" i="41"/>
  <c r="R11" i="27"/>
  <c r="R12" i="27"/>
  <c r="R8" i="27"/>
  <c r="R6" i="27"/>
  <c r="R10" i="27"/>
  <c r="R9" i="27"/>
  <c r="R13" i="27"/>
  <c r="R7" i="27"/>
  <c r="A19" i="15"/>
  <c r="Z19" i="15" s="1"/>
  <c r="A19" i="37"/>
  <c r="A19" i="38"/>
  <c r="J59" i="46"/>
  <c r="AB56" i="38"/>
  <c r="V56" i="38"/>
  <c r="T56" i="38"/>
  <c r="Z56" i="38"/>
  <c r="U56" i="38"/>
  <c r="W56" i="38"/>
  <c r="S56" i="38"/>
  <c r="AE56" i="38" s="1"/>
  <c r="Q56" i="38"/>
  <c r="AC56" i="38" s="1"/>
  <c r="R56" i="38"/>
  <c r="AD56" i="38" s="1"/>
  <c r="AA56" i="38"/>
  <c r="X56" i="38"/>
  <c r="Y56" i="38"/>
  <c r="R18" i="37"/>
  <c r="X18" i="37"/>
  <c r="S18" i="37"/>
  <c r="U18" i="37"/>
  <c r="V18" i="37"/>
  <c r="B18" i="37"/>
  <c r="D18" i="37" s="1"/>
  <c r="A58" i="37" s="1"/>
  <c r="Q18" i="37"/>
  <c r="W18" i="37"/>
  <c r="C18" i="37"/>
  <c r="A13" i="41"/>
  <c r="E13" i="41" s="1"/>
  <c r="T18" i="37"/>
  <c r="Y18" i="37"/>
  <c r="Z18" i="37"/>
  <c r="G18" i="38"/>
  <c r="C18" i="38"/>
  <c r="I18" i="38"/>
  <c r="A13" i="40"/>
  <c r="E13" i="40" s="1"/>
  <c r="B18" i="38"/>
  <c r="D18" i="38" s="1"/>
  <c r="A58" i="38" s="1"/>
  <c r="Y286" i="40"/>
  <c r="W95" i="38"/>
  <c r="Y95" i="38"/>
  <c r="Z95" i="38"/>
  <c r="AA95" i="38"/>
  <c r="T95" i="38"/>
  <c r="Q95" i="38"/>
  <c r="AC95" i="38" s="1"/>
  <c r="AB95" i="38"/>
  <c r="R95" i="38"/>
  <c r="AD95" i="38" s="1"/>
  <c r="U95" i="38"/>
  <c r="V95" i="38"/>
  <c r="X95" i="38"/>
  <c r="S95" i="38"/>
  <c r="AE95" i="38" s="1"/>
  <c r="T56" i="37"/>
  <c r="W56" i="37"/>
  <c r="Z56" i="37"/>
  <c r="U56" i="37"/>
  <c r="R56" i="37"/>
  <c r="AD56" i="37" s="1"/>
  <c r="X56" i="37"/>
  <c r="AB56" i="37"/>
  <c r="V56" i="37"/>
  <c r="Q56" i="37"/>
  <c r="S56" i="37"/>
  <c r="AE56" i="37" s="1"/>
  <c r="Y56" i="37"/>
  <c r="AA56" i="37"/>
  <c r="K17" i="38"/>
  <c r="J17" i="38"/>
  <c r="S51" i="40"/>
  <c r="J51" i="40"/>
  <c r="T51" i="40"/>
  <c r="O51" i="40"/>
  <c r="Q51" i="40"/>
  <c r="R51" i="40"/>
  <c r="X51" i="40"/>
  <c r="K51" i="40"/>
  <c r="P51" i="40"/>
  <c r="M51" i="40"/>
  <c r="N51" i="40"/>
  <c r="V51" i="40"/>
  <c r="U51" i="40"/>
  <c r="L51" i="40"/>
  <c r="W51" i="40"/>
  <c r="C95" i="15" l="1"/>
  <c r="X173" i="38"/>
  <c r="Y331" i="15"/>
  <c r="AA212" i="37"/>
  <c r="O207" i="40"/>
  <c r="J207" i="40"/>
  <c r="Q7" i="40"/>
  <c r="B95" i="15"/>
  <c r="D95" i="15" s="1"/>
  <c r="A135" i="15" s="1"/>
  <c r="B135" i="15" s="1"/>
  <c r="D135" i="15" s="1"/>
  <c r="A175" i="15" s="1"/>
  <c r="C175" i="15" s="1"/>
  <c r="S331" i="15"/>
  <c r="AE331" i="15" s="1"/>
  <c r="Q6" i="40"/>
  <c r="C174" i="38"/>
  <c r="Q9" i="40"/>
  <c r="AA331" i="15"/>
  <c r="V331" i="15"/>
  <c r="AF55" i="15"/>
  <c r="AB331" i="15"/>
  <c r="AF331" i="15" s="1"/>
  <c r="Q331" i="15"/>
  <c r="A91" i="41"/>
  <c r="C96" i="37"/>
  <c r="E96" i="37"/>
  <c r="I136" i="37" s="1"/>
  <c r="B96" i="37"/>
  <c r="D96" i="37" s="1"/>
  <c r="A136" i="37" s="1"/>
  <c r="A131" i="41" s="1"/>
  <c r="A366" i="27"/>
  <c r="B371" i="15"/>
  <c r="D371" i="15" s="1"/>
  <c r="A411" i="15" s="1"/>
  <c r="C371" i="15"/>
  <c r="Y371" i="15" s="1"/>
  <c r="E371" i="15"/>
  <c r="I411" i="15" s="1"/>
  <c r="Z14" i="56"/>
  <c r="U134" i="38"/>
  <c r="Z6" i="56"/>
  <c r="Z8" i="56" s="1"/>
  <c r="Y134" i="38"/>
  <c r="AA134" i="38"/>
  <c r="A130" i="27"/>
  <c r="AF55" i="37"/>
  <c r="X134" i="38"/>
  <c r="E135" i="15"/>
  <c r="I175" i="15" s="1"/>
  <c r="Z134" i="38"/>
  <c r="C135" i="15"/>
  <c r="S135" i="15" s="1"/>
  <c r="AE135" i="15" s="1"/>
  <c r="W134" i="38"/>
  <c r="R134" i="38"/>
  <c r="AD134" i="38" s="1"/>
  <c r="Q134" i="38"/>
  <c r="AC134" i="38" s="1"/>
  <c r="E169" i="40"/>
  <c r="Q169" i="40" s="1"/>
  <c r="L17" i="38"/>
  <c r="T134" i="38"/>
  <c r="V134" i="38"/>
  <c r="B174" i="38"/>
  <c r="D174" i="38" s="1"/>
  <c r="A214" i="38" s="1"/>
  <c r="AB134" i="38"/>
  <c r="I174" i="38"/>
  <c r="AF174" i="38" s="1"/>
  <c r="S134" i="38"/>
  <c r="AE134" i="38" s="1"/>
  <c r="E174" i="38"/>
  <c r="AA5" i="37"/>
  <c r="AA5" i="56"/>
  <c r="AA6" i="56" s="1"/>
  <c r="AA8" i="56" s="1"/>
  <c r="AA5" i="38"/>
  <c r="V9" i="39"/>
  <c r="V10" i="39"/>
  <c r="V5" i="39"/>
  <c r="V7" i="39" s="1"/>
  <c r="W4" i="39" s="1"/>
  <c r="V252" i="39"/>
  <c r="V331" i="39"/>
  <c r="V293" i="39"/>
  <c r="V410" i="39"/>
  <c r="V175" i="39"/>
  <c r="V215" i="39"/>
  <c r="V448" i="39"/>
  <c r="V136" i="39"/>
  <c r="V97" i="39"/>
  <c r="V291" i="39"/>
  <c r="V369" i="39"/>
  <c r="V13" i="39"/>
  <c r="V15" i="39"/>
  <c r="V254" i="39"/>
  <c r="V418" i="39"/>
  <c r="V14" i="39"/>
  <c r="V6" i="39"/>
  <c r="V8" i="39"/>
  <c r="V253" i="39"/>
  <c r="V370" i="39"/>
  <c r="V57" i="39"/>
  <c r="V17" i="39"/>
  <c r="V18" i="39"/>
  <c r="V330" i="39"/>
  <c r="V12" i="39"/>
  <c r="V16" i="39"/>
  <c r="V371" i="39"/>
  <c r="V135" i="39"/>
  <c r="V11" i="39"/>
  <c r="V292" i="39"/>
  <c r="V408" i="39"/>
  <c r="V137" i="39"/>
  <c r="V96" i="39"/>
  <c r="V332" i="39"/>
  <c r="V449" i="39"/>
  <c r="V213" i="39"/>
  <c r="V214" i="39"/>
  <c r="V56" i="39"/>
  <c r="V173" i="39"/>
  <c r="V458" i="39"/>
  <c r="V174" i="39"/>
  <c r="V409" i="39"/>
  <c r="V95" i="39"/>
  <c r="V134" i="39"/>
  <c r="V251" i="39"/>
  <c r="V329" i="39"/>
  <c r="V290" i="39"/>
  <c r="V368" i="39"/>
  <c r="V212" i="39"/>
  <c r="V378" i="39"/>
  <c r="V176" i="39"/>
  <c r="U3" i="39"/>
  <c r="Z15" i="38"/>
  <c r="Z16" i="38"/>
  <c r="Z14" i="38"/>
  <c r="Z12" i="38"/>
  <c r="Z6" i="38"/>
  <c r="Z8" i="38" s="1"/>
  <c r="Z11" i="38"/>
  <c r="Z7" i="38"/>
  <c r="Z13" i="38"/>
  <c r="S5" i="40"/>
  <c r="Z11" i="37"/>
  <c r="Z6" i="37"/>
  <c r="Z8" i="37" s="1"/>
  <c r="Z17" i="37"/>
  <c r="Z16" i="37"/>
  <c r="Z7" i="37"/>
  <c r="S5" i="41"/>
  <c r="Z12" i="37"/>
  <c r="Z13" i="37"/>
  <c r="Z14" i="37"/>
  <c r="Z15" i="37"/>
  <c r="R10" i="41"/>
  <c r="R9" i="41"/>
  <c r="R6" i="41"/>
  <c r="R7" i="41"/>
  <c r="R8" i="41"/>
  <c r="R11" i="41"/>
  <c r="C95" i="37"/>
  <c r="A90" i="41"/>
  <c r="B95" i="37"/>
  <c r="D95" i="37" s="1"/>
  <c r="A135" i="37" s="1"/>
  <c r="E95" i="37"/>
  <c r="I135" i="37" s="1"/>
  <c r="Y167" i="27"/>
  <c r="R10" i="40"/>
  <c r="R8" i="40"/>
  <c r="R9" i="40"/>
  <c r="R7" i="40"/>
  <c r="R6" i="40"/>
  <c r="R11" i="40"/>
  <c r="Y90" i="40"/>
  <c r="E136" i="15"/>
  <c r="I176" i="15" s="1"/>
  <c r="B136" i="15"/>
  <c r="D136" i="15" s="1"/>
  <c r="A176" i="15" s="1"/>
  <c r="A131" i="27"/>
  <c r="C136" i="15"/>
  <c r="B97" i="15"/>
  <c r="D97" i="15" s="1"/>
  <c r="A137" i="15" s="1"/>
  <c r="C97" i="15"/>
  <c r="A92" i="27"/>
  <c r="E97" i="15"/>
  <c r="I137" i="15" s="1"/>
  <c r="A209" i="41"/>
  <c r="E214" i="37"/>
  <c r="I254" i="37" s="1"/>
  <c r="B214" i="37"/>
  <c r="D214" i="37" s="1"/>
  <c r="A254" i="37" s="1"/>
  <c r="C214" i="37"/>
  <c r="B58" i="37"/>
  <c r="D58" i="37" s="1"/>
  <c r="A98" i="37" s="1"/>
  <c r="E58" i="37"/>
  <c r="I98" i="37" s="1"/>
  <c r="A53" i="41"/>
  <c r="C58" i="37"/>
  <c r="B253" i="38"/>
  <c r="D253" i="38" s="1"/>
  <c r="A293" i="38" s="1"/>
  <c r="C253" i="38"/>
  <c r="A248" i="40"/>
  <c r="E248" i="40" s="1"/>
  <c r="I253" i="38"/>
  <c r="AF253" i="38" s="1"/>
  <c r="E253" i="38"/>
  <c r="I175" i="38"/>
  <c r="AF175" i="38" s="1"/>
  <c r="A170" i="40"/>
  <c r="E170" i="40" s="1"/>
  <c r="E175" i="38"/>
  <c r="B175" i="38"/>
  <c r="D175" i="38" s="1"/>
  <c r="A215" i="38" s="1"/>
  <c r="C175" i="38"/>
  <c r="I136" i="38"/>
  <c r="AF136" i="38" s="1"/>
  <c r="C136" i="38"/>
  <c r="B136" i="38"/>
  <c r="D136" i="38" s="1"/>
  <c r="A176" i="38" s="1"/>
  <c r="A131" i="40"/>
  <c r="E131" i="40" s="1"/>
  <c r="E136" i="38"/>
  <c r="E411" i="37"/>
  <c r="I451" i="37" s="1"/>
  <c r="C411" i="37"/>
  <c r="B411" i="37"/>
  <c r="D411" i="37" s="1"/>
  <c r="A451" i="37" s="1"/>
  <c r="A406" i="41"/>
  <c r="B292" i="37"/>
  <c r="D292" i="37" s="1"/>
  <c r="A332" i="37" s="1"/>
  <c r="E292" i="37"/>
  <c r="I332" i="37" s="1"/>
  <c r="C292" i="37"/>
  <c r="A287" i="41"/>
  <c r="E411" i="38"/>
  <c r="C411" i="38"/>
  <c r="I411" i="38"/>
  <c r="AF411" i="38" s="1"/>
  <c r="A406" i="40"/>
  <c r="E406" i="40" s="1"/>
  <c r="B411" i="38"/>
  <c r="D411" i="38" s="1"/>
  <c r="A451" i="38" s="1"/>
  <c r="B253" i="37"/>
  <c r="D253" i="37" s="1"/>
  <c r="A293" i="37" s="1"/>
  <c r="A248" i="41"/>
  <c r="C253" i="37"/>
  <c r="E253" i="37"/>
  <c r="I293" i="37" s="1"/>
  <c r="A287" i="27"/>
  <c r="C292" i="15"/>
  <c r="B292" i="15"/>
  <c r="D292" i="15" s="1"/>
  <c r="A332" i="15" s="1"/>
  <c r="E292" i="15"/>
  <c r="I332" i="15" s="1"/>
  <c r="C214" i="38"/>
  <c r="B214" i="38"/>
  <c r="D214" i="38" s="1"/>
  <c r="A254" i="38" s="1"/>
  <c r="A209" i="40"/>
  <c r="A248" i="27"/>
  <c r="E253" i="15"/>
  <c r="I293" i="15" s="1"/>
  <c r="C253" i="15"/>
  <c r="B253" i="15"/>
  <c r="D253" i="15" s="1"/>
  <c r="A293" i="15" s="1"/>
  <c r="C58" i="38"/>
  <c r="A53" i="40"/>
  <c r="E53" i="40" s="1"/>
  <c r="I58" i="38"/>
  <c r="AF58" i="38" s="1"/>
  <c r="E58" i="38"/>
  <c r="B58" i="38"/>
  <c r="D58" i="38" s="1"/>
  <c r="A98" i="38" s="1"/>
  <c r="A53" i="27"/>
  <c r="E58" i="15"/>
  <c r="I98" i="15" s="1"/>
  <c r="B58" i="15"/>
  <c r="D58" i="15" s="1"/>
  <c r="A98" i="15" s="1"/>
  <c r="C58" i="15"/>
  <c r="E97" i="38"/>
  <c r="A92" i="40"/>
  <c r="E92" i="40" s="1"/>
  <c r="C97" i="38"/>
  <c r="I97" i="38"/>
  <c r="AF97" i="38" s="1"/>
  <c r="B97" i="38"/>
  <c r="D97" i="38" s="1"/>
  <c r="A137" i="38" s="1"/>
  <c r="B292" i="38"/>
  <c r="D292" i="38" s="1"/>
  <c r="A332" i="38" s="1"/>
  <c r="E292" i="38"/>
  <c r="C292" i="38"/>
  <c r="I292" i="38"/>
  <c r="AF292" i="38" s="1"/>
  <c r="A287" i="40"/>
  <c r="E287" i="40" s="1"/>
  <c r="C97" i="37"/>
  <c r="E97" i="37"/>
  <c r="I137" i="37" s="1"/>
  <c r="B97" i="37"/>
  <c r="D97" i="37" s="1"/>
  <c r="A137" i="37" s="1"/>
  <c r="A92" i="41"/>
  <c r="N22" i="14"/>
  <c r="N48" i="14"/>
  <c r="N52" i="14"/>
  <c r="N30" i="14"/>
  <c r="N18" i="14"/>
  <c r="N49" i="14"/>
  <c r="N37" i="14"/>
  <c r="N50" i="14"/>
  <c r="N23" i="14"/>
  <c r="N39" i="14"/>
  <c r="N38" i="14"/>
  <c r="N43" i="14"/>
  <c r="N44" i="14"/>
  <c r="N32" i="14"/>
  <c r="N51" i="14"/>
  <c r="N36" i="14"/>
  <c r="N47" i="14"/>
  <c r="N46" i="14"/>
  <c r="N21" i="14"/>
  <c r="N19" i="14"/>
  <c r="N24" i="14"/>
  <c r="N26" i="14"/>
  <c r="N34" i="14"/>
  <c r="N31" i="14"/>
  <c r="N28" i="14"/>
  <c r="N17" i="14"/>
  <c r="N54" i="14"/>
  <c r="N29" i="14"/>
  <c r="N33" i="14"/>
  <c r="N45" i="14"/>
  <c r="N25" i="14"/>
  <c r="N27" i="14"/>
  <c r="N53" i="14"/>
  <c r="N15" i="14"/>
  <c r="N20" i="14"/>
  <c r="N42" i="14"/>
  <c r="N16" i="14"/>
  <c r="N35" i="14"/>
  <c r="N40" i="14"/>
  <c r="N41" i="14"/>
  <c r="A20" i="15"/>
  <c r="A20" i="37"/>
  <c r="A20" i="38"/>
  <c r="K59" i="46"/>
  <c r="AC331" i="37"/>
  <c r="AF331" i="37"/>
  <c r="Q90" i="27"/>
  <c r="R90" i="27"/>
  <c r="O90" i="27"/>
  <c r="X90" i="27"/>
  <c r="W90" i="27"/>
  <c r="N90" i="27"/>
  <c r="M90" i="27"/>
  <c r="U90" i="27"/>
  <c r="T90" i="27"/>
  <c r="L90" i="27"/>
  <c r="P90" i="27"/>
  <c r="S90" i="27"/>
  <c r="V90" i="27"/>
  <c r="K90" i="27"/>
  <c r="J90" i="27"/>
  <c r="E247" i="27"/>
  <c r="E208" i="27"/>
  <c r="A170" i="27"/>
  <c r="E175" i="15"/>
  <c r="I215" i="15" s="1"/>
  <c r="V174" i="38"/>
  <c r="S174" i="38"/>
  <c r="AE174" i="38" s="1"/>
  <c r="Q174" i="38"/>
  <c r="AC174" i="38" s="1"/>
  <c r="R174" i="38"/>
  <c r="AD174" i="38" s="1"/>
  <c r="Y174" i="38"/>
  <c r="X174" i="38"/>
  <c r="Z174" i="38"/>
  <c r="T174" i="38"/>
  <c r="X213" i="37"/>
  <c r="S213" i="37"/>
  <c r="AE213" i="37" s="1"/>
  <c r="AA213" i="37"/>
  <c r="W213" i="37"/>
  <c r="U213" i="37"/>
  <c r="Q213" i="37"/>
  <c r="T213" i="37"/>
  <c r="Z213" i="37"/>
  <c r="Y213" i="37"/>
  <c r="R213" i="37"/>
  <c r="AD213" i="37" s="1"/>
  <c r="AB213" i="37"/>
  <c r="V213" i="37"/>
  <c r="L9" i="28"/>
  <c r="I65" i="46"/>
  <c r="AA30" i="15"/>
  <c r="AA17" i="15"/>
  <c r="T5" i="27"/>
  <c r="AA26" i="15"/>
  <c r="AA19" i="15"/>
  <c r="AA27" i="15"/>
  <c r="AA6" i="15"/>
  <c r="AB5" i="15" s="1"/>
  <c r="AG5" i="15" s="1"/>
  <c r="AH5" i="15" s="1"/>
  <c r="AI5" i="15" s="1"/>
  <c r="AJ5" i="15" s="1"/>
  <c r="O4" i="14"/>
  <c r="AA7" i="15"/>
  <c r="AA34" i="15"/>
  <c r="AA28" i="15"/>
  <c r="AA12" i="15"/>
  <c r="AA25" i="15"/>
  <c r="AA13" i="15"/>
  <c r="AA35" i="15"/>
  <c r="AA14" i="15"/>
  <c r="AA33" i="15"/>
  <c r="AA15" i="15"/>
  <c r="AA36" i="15"/>
  <c r="AA18" i="15"/>
  <c r="B16" i="35"/>
  <c r="F21" i="38" s="1"/>
  <c r="O3" i="28"/>
  <c r="AA37" i="15"/>
  <c r="AA29" i="15"/>
  <c r="AA38" i="15"/>
  <c r="AA11" i="15"/>
  <c r="B16" i="36"/>
  <c r="F21" i="37" s="1"/>
  <c r="Q4" i="42"/>
  <c r="B16" i="7"/>
  <c r="B19" i="49" s="1"/>
  <c r="R4" i="12"/>
  <c r="R14" i="12" s="1"/>
  <c r="AA16" i="15"/>
  <c r="Y129" i="40"/>
  <c r="E169" i="27"/>
  <c r="E52" i="27"/>
  <c r="B136" i="37"/>
  <c r="D136" i="37" s="1"/>
  <c r="A176" i="37" s="1"/>
  <c r="C136" i="37"/>
  <c r="E136" i="37"/>
  <c r="I176" i="37" s="1"/>
  <c r="S8" i="27"/>
  <c r="S12" i="27"/>
  <c r="S6" i="27"/>
  <c r="S11" i="27"/>
  <c r="S9" i="27"/>
  <c r="S13" i="27"/>
  <c r="S7" i="27"/>
  <c r="S10" i="27"/>
  <c r="Y89" i="27"/>
  <c r="S57" i="38"/>
  <c r="AE57" i="38" s="1"/>
  <c r="V57" i="38"/>
  <c r="AB57" i="38"/>
  <c r="Z57" i="38"/>
  <c r="X57" i="38"/>
  <c r="W57" i="38"/>
  <c r="AA57" i="38"/>
  <c r="R57" i="38"/>
  <c r="AD57" i="38" s="1"/>
  <c r="T57" i="38"/>
  <c r="Y57" i="38"/>
  <c r="Q57" i="38"/>
  <c r="AC57" i="38" s="1"/>
  <c r="U57" i="38"/>
  <c r="A209" i="27"/>
  <c r="C214" i="15"/>
  <c r="E214" i="15"/>
  <c r="I254" i="15" s="1"/>
  <c r="B214" i="15"/>
  <c r="D214" i="15" s="1"/>
  <c r="A254" i="15" s="1"/>
  <c r="AB135" i="15"/>
  <c r="V135" i="15"/>
  <c r="Z135" i="15"/>
  <c r="T135" i="15"/>
  <c r="R135" i="15"/>
  <c r="AD135" i="15" s="1"/>
  <c r="W135" i="15"/>
  <c r="AA135" i="15"/>
  <c r="X135" i="15"/>
  <c r="AB371" i="38"/>
  <c r="S371" i="38"/>
  <c r="AE371" i="38" s="1"/>
  <c r="X371" i="38"/>
  <c r="Z371" i="38"/>
  <c r="AA371" i="38"/>
  <c r="Y371" i="38"/>
  <c r="U371" i="38"/>
  <c r="T371" i="38"/>
  <c r="Q371" i="38"/>
  <c r="AC371" i="38" s="1"/>
  <c r="V371" i="38"/>
  <c r="W371" i="38"/>
  <c r="R371" i="38"/>
  <c r="AD371" i="38" s="1"/>
  <c r="AC134" i="15"/>
  <c r="AF134" i="15"/>
  <c r="AF134" i="37"/>
  <c r="AC134" i="37"/>
  <c r="W207" i="27"/>
  <c r="P207" i="27"/>
  <c r="K207" i="27"/>
  <c r="L207" i="27"/>
  <c r="N207" i="27"/>
  <c r="T207" i="27"/>
  <c r="M207" i="27"/>
  <c r="Q207" i="27"/>
  <c r="J207" i="27"/>
  <c r="S207" i="27"/>
  <c r="X207" i="27"/>
  <c r="V207" i="27"/>
  <c r="O207" i="27"/>
  <c r="U207" i="27"/>
  <c r="R207" i="27"/>
  <c r="W252" i="37"/>
  <c r="V252" i="37"/>
  <c r="T252" i="37"/>
  <c r="X252" i="37"/>
  <c r="R252" i="37"/>
  <c r="AD252" i="37" s="1"/>
  <c r="Z252" i="37"/>
  <c r="Q252" i="37"/>
  <c r="S252" i="37"/>
  <c r="AE252" i="37" s="1"/>
  <c r="U252" i="37"/>
  <c r="Y252" i="37"/>
  <c r="AB252" i="37"/>
  <c r="AA252" i="37"/>
  <c r="AF212" i="15"/>
  <c r="AC212" i="15"/>
  <c r="AC331" i="15"/>
  <c r="Y50" i="27"/>
  <c r="L168" i="27"/>
  <c r="J168" i="27"/>
  <c r="K168" i="27"/>
  <c r="V168" i="27"/>
  <c r="X168" i="27"/>
  <c r="P168" i="27"/>
  <c r="U168" i="27"/>
  <c r="T168" i="27"/>
  <c r="S168" i="27"/>
  <c r="Q168" i="27"/>
  <c r="N168" i="27"/>
  <c r="W168" i="27"/>
  <c r="O168" i="27"/>
  <c r="R168" i="27"/>
  <c r="M168" i="27"/>
  <c r="AD18" i="15"/>
  <c r="Q371" i="15"/>
  <c r="AB371" i="15"/>
  <c r="T371" i="15"/>
  <c r="V371" i="15"/>
  <c r="U371" i="15"/>
  <c r="W371" i="15"/>
  <c r="Z371" i="15"/>
  <c r="S371" i="15"/>
  <c r="AE371" i="15" s="1"/>
  <c r="AA371" i="15"/>
  <c r="R371" i="15"/>
  <c r="AD371" i="15" s="1"/>
  <c r="AF56" i="37"/>
  <c r="AC56" i="37"/>
  <c r="Y168" i="40"/>
  <c r="M9" i="28"/>
  <c r="J65" i="46"/>
  <c r="J13" i="27"/>
  <c r="K13" i="27"/>
  <c r="L13" i="27"/>
  <c r="M13" i="27"/>
  <c r="N13" i="27"/>
  <c r="O13" i="27"/>
  <c r="P13" i="27"/>
  <c r="Q13" i="27"/>
  <c r="AA174" i="15"/>
  <c r="V174" i="15"/>
  <c r="X174" i="15"/>
  <c r="W174" i="15"/>
  <c r="T174" i="15"/>
  <c r="Y174" i="15"/>
  <c r="AB174" i="15"/>
  <c r="R174" i="15"/>
  <c r="AD174" i="15" s="1"/>
  <c r="U174" i="15"/>
  <c r="Z174" i="15"/>
  <c r="Q174" i="15"/>
  <c r="S174" i="15"/>
  <c r="AE174" i="15" s="1"/>
  <c r="J366" i="40"/>
  <c r="O366" i="40"/>
  <c r="K366" i="40"/>
  <c r="U366" i="40"/>
  <c r="N366" i="40"/>
  <c r="R366" i="40"/>
  <c r="M366" i="40"/>
  <c r="S366" i="40"/>
  <c r="T366" i="40"/>
  <c r="Q366" i="40"/>
  <c r="W366" i="40"/>
  <c r="P366" i="40"/>
  <c r="X366" i="40"/>
  <c r="L366" i="40"/>
  <c r="V366" i="40"/>
  <c r="AB213" i="38"/>
  <c r="AA213" i="38"/>
  <c r="Q213" i="38"/>
  <c r="AC213" i="38" s="1"/>
  <c r="V213" i="38"/>
  <c r="Z213" i="38"/>
  <c r="S213" i="38"/>
  <c r="AE213" i="38" s="1"/>
  <c r="U213" i="38"/>
  <c r="W213" i="38"/>
  <c r="X213" i="38"/>
  <c r="Y213" i="38"/>
  <c r="T213" i="38"/>
  <c r="R213" i="38"/>
  <c r="AD213" i="38" s="1"/>
  <c r="AB96" i="37"/>
  <c r="Y96" i="37"/>
  <c r="T96" i="37"/>
  <c r="AA96" i="37"/>
  <c r="Z96" i="37"/>
  <c r="W96" i="37"/>
  <c r="R96" i="37"/>
  <c r="AD96" i="37" s="1"/>
  <c r="X96" i="37"/>
  <c r="Q96" i="37"/>
  <c r="U96" i="37"/>
  <c r="S96" i="37"/>
  <c r="AE96" i="37" s="1"/>
  <c r="V96" i="37"/>
  <c r="C169" i="41"/>
  <c r="E169" i="41"/>
  <c r="U57" i="37"/>
  <c r="Q57" i="37"/>
  <c r="T57" i="37"/>
  <c r="S57" i="37"/>
  <c r="AE57" i="37" s="1"/>
  <c r="X57" i="37"/>
  <c r="AB57" i="37"/>
  <c r="Y57" i="37"/>
  <c r="R57" i="37"/>
  <c r="AD57" i="37" s="1"/>
  <c r="V57" i="37"/>
  <c r="W57" i="37"/>
  <c r="Z57" i="37"/>
  <c r="AA57" i="37"/>
  <c r="M326" i="27"/>
  <c r="J326" i="27"/>
  <c r="X326" i="27"/>
  <c r="K326" i="27"/>
  <c r="S326" i="27"/>
  <c r="Q326" i="27"/>
  <c r="T326" i="27"/>
  <c r="R326" i="27"/>
  <c r="N326" i="27"/>
  <c r="P326" i="27"/>
  <c r="V326" i="27"/>
  <c r="U326" i="27"/>
  <c r="L326" i="27"/>
  <c r="W326" i="27"/>
  <c r="O326" i="27"/>
  <c r="X91" i="40"/>
  <c r="V91" i="40"/>
  <c r="T91" i="40"/>
  <c r="L91" i="40"/>
  <c r="Q91" i="40"/>
  <c r="R91" i="40"/>
  <c r="M91" i="40"/>
  <c r="N91" i="40"/>
  <c r="O91" i="40"/>
  <c r="W91" i="40"/>
  <c r="K91" i="40"/>
  <c r="U91" i="40"/>
  <c r="J91" i="40"/>
  <c r="S91" i="40"/>
  <c r="P91" i="40"/>
  <c r="E91" i="27"/>
  <c r="W208" i="40"/>
  <c r="K208" i="40"/>
  <c r="O208" i="40"/>
  <c r="L208" i="40"/>
  <c r="P208" i="40"/>
  <c r="M208" i="40"/>
  <c r="T208" i="40"/>
  <c r="J208" i="40"/>
  <c r="V208" i="40"/>
  <c r="Q208" i="40"/>
  <c r="S208" i="40"/>
  <c r="U208" i="40"/>
  <c r="X208" i="40"/>
  <c r="N208" i="40"/>
  <c r="R208" i="40"/>
  <c r="C91" i="41"/>
  <c r="E91" i="41"/>
  <c r="AA174" i="37"/>
  <c r="V174" i="37"/>
  <c r="T174" i="37"/>
  <c r="Z174" i="37"/>
  <c r="Y174" i="37"/>
  <c r="U174" i="37"/>
  <c r="X174" i="37"/>
  <c r="Q174" i="37"/>
  <c r="W174" i="37"/>
  <c r="AB174" i="37"/>
  <c r="S174" i="37"/>
  <c r="AE174" i="37" s="1"/>
  <c r="R174" i="37"/>
  <c r="AD174" i="37" s="1"/>
  <c r="R13" i="41"/>
  <c r="Q13" i="41"/>
  <c r="P13" i="41"/>
  <c r="K13" i="41"/>
  <c r="L13" i="41"/>
  <c r="J13" i="41"/>
  <c r="O13" i="41"/>
  <c r="N13" i="41"/>
  <c r="M13" i="41"/>
  <c r="L130" i="40"/>
  <c r="Q130" i="40"/>
  <c r="R130" i="40"/>
  <c r="M130" i="40"/>
  <c r="X130" i="40"/>
  <c r="K130" i="40"/>
  <c r="N130" i="40"/>
  <c r="T130" i="40"/>
  <c r="J130" i="40"/>
  <c r="P130" i="40"/>
  <c r="U130" i="40"/>
  <c r="O130" i="40"/>
  <c r="V130" i="40"/>
  <c r="W130" i="40"/>
  <c r="S130" i="40"/>
  <c r="C247" i="41"/>
  <c r="E247" i="41"/>
  <c r="C52" i="41"/>
  <c r="E52" i="41"/>
  <c r="R13" i="40"/>
  <c r="O13" i="40"/>
  <c r="Q13" i="40"/>
  <c r="S13" i="40"/>
  <c r="L13" i="40"/>
  <c r="P13" i="40"/>
  <c r="K13" i="40"/>
  <c r="M13" i="40"/>
  <c r="J13" i="40"/>
  <c r="N13" i="40"/>
  <c r="A14" i="40"/>
  <c r="E14" i="40" s="1"/>
  <c r="G19" i="38"/>
  <c r="I19" i="38"/>
  <c r="A59" i="38"/>
  <c r="Y286" i="27"/>
  <c r="L51" i="27"/>
  <c r="O51" i="27"/>
  <c r="W51" i="27"/>
  <c r="M51" i="27"/>
  <c r="P51" i="27"/>
  <c r="T51" i="27"/>
  <c r="S51" i="27"/>
  <c r="K51" i="27"/>
  <c r="R51" i="27"/>
  <c r="N51" i="27"/>
  <c r="U51" i="27"/>
  <c r="X51" i="27"/>
  <c r="V51" i="27"/>
  <c r="J51" i="27"/>
  <c r="Q51" i="27"/>
  <c r="Y207" i="40"/>
  <c r="Y128" i="27"/>
  <c r="AA96" i="38"/>
  <c r="Q96" i="38"/>
  <c r="AC96" i="38" s="1"/>
  <c r="W96" i="38"/>
  <c r="R96" i="38"/>
  <c r="AD96" i="38" s="1"/>
  <c r="X96" i="38"/>
  <c r="AB96" i="38"/>
  <c r="U96" i="38"/>
  <c r="T96" i="38"/>
  <c r="Z96" i="38"/>
  <c r="Y96" i="38"/>
  <c r="V96" i="38"/>
  <c r="S96" i="38"/>
  <c r="AE96" i="38" s="1"/>
  <c r="Q252" i="38"/>
  <c r="AC252" i="38" s="1"/>
  <c r="R252" i="38"/>
  <c r="AD252" i="38" s="1"/>
  <c r="AA252" i="38"/>
  <c r="W252" i="38"/>
  <c r="S252" i="38"/>
  <c r="AE252" i="38" s="1"/>
  <c r="U252" i="38"/>
  <c r="X252" i="38"/>
  <c r="Z252" i="38"/>
  <c r="AB252" i="38"/>
  <c r="V252" i="38"/>
  <c r="T252" i="38"/>
  <c r="Y252" i="38"/>
  <c r="E366" i="27"/>
  <c r="Z57" i="15"/>
  <c r="S57" i="15"/>
  <c r="AE57" i="15" s="1"/>
  <c r="V57" i="15"/>
  <c r="X57" i="15"/>
  <c r="R57" i="15"/>
  <c r="AD57" i="15" s="1"/>
  <c r="AB57" i="15"/>
  <c r="Q57" i="15"/>
  <c r="AA57" i="15"/>
  <c r="U57" i="15"/>
  <c r="W57" i="15"/>
  <c r="T57" i="15"/>
  <c r="Y57" i="15"/>
  <c r="Y371" i="37"/>
  <c r="AA371" i="37"/>
  <c r="X371" i="37"/>
  <c r="T371" i="37"/>
  <c r="W371" i="37"/>
  <c r="U371" i="37"/>
  <c r="S371" i="37"/>
  <c r="AE371" i="37" s="1"/>
  <c r="Z371" i="37"/>
  <c r="AB371" i="37"/>
  <c r="V371" i="37"/>
  <c r="R371" i="37"/>
  <c r="AD371" i="37" s="1"/>
  <c r="Q371" i="37"/>
  <c r="V18" i="38"/>
  <c r="Z18" i="38"/>
  <c r="Q18" i="38"/>
  <c r="W18" i="38"/>
  <c r="S18" i="38"/>
  <c r="T18" i="38"/>
  <c r="Y18" i="38"/>
  <c r="R18" i="38"/>
  <c r="X18" i="38"/>
  <c r="U18" i="38"/>
  <c r="AA18" i="38"/>
  <c r="X19" i="37"/>
  <c r="R19" i="37"/>
  <c r="S19" i="37"/>
  <c r="T19" i="37"/>
  <c r="Q19" i="37"/>
  <c r="W19" i="37"/>
  <c r="C19" i="37"/>
  <c r="B19" i="37"/>
  <c r="D19" i="37" s="1"/>
  <c r="A59" i="37" s="1"/>
  <c r="U19" i="37"/>
  <c r="Y19" i="37"/>
  <c r="V19" i="37"/>
  <c r="Z19" i="37"/>
  <c r="A14" i="41"/>
  <c r="E14" i="41" s="1"/>
  <c r="AA19" i="37"/>
  <c r="V135" i="38"/>
  <c r="Y135" i="38"/>
  <c r="S135" i="38"/>
  <c r="AE135" i="38" s="1"/>
  <c r="AA135" i="38"/>
  <c r="R135" i="38"/>
  <c r="AD135" i="38" s="1"/>
  <c r="X135" i="38"/>
  <c r="T135" i="38"/>
  <c r="U135" i="38"/>
  <c r="W135" i="38"/>
  <c r="AB135" i="38"/>
  <c r="Q135" i="38"/>
  <c r="AC135" i="38" s="1"/>
  <c r="Z135" i="38"/>
  <c r="Y326" i="40"/>
  <c r="AC173" i="15"/>
  <c r="AF173" i="15"/>
  <c r="T129" i="27"/>
  <c r="N129" i="27"/>
  <c r="K129" i="27"/>
  <c r="W129" i="27"/>
  <c r="Q129" i="27"/>
  <c r="S129" i="27"/>
  <c r="L129" i="27"/>
  <c r="M129" i="27"/>
  <c r="J129" i="27"/>
  <c r="O129" i="27"/>
  <c r="R129" i="27"/>
  <c r="U129" i="27"/>
  <c r="X129" i="27"/>
  <c r="V129" i="27"/>
  <c r="P129" i="27"/>
  <c r="AF56" i="15"/>
  <c r="AC56" i="15"/>
  <c r="U207" i="41"/>
  <c r="Y207" i="41"/>
  <c r="P207" i="41"/>
  <c r="T207" i="41"/>
  <c r="R207" i="41"/>
  <c r="L207" i="41"/>
  <c r="K207" i="41"/>
  <c r="J207" i="41"/>
  <c r="Q207" i="41"/>
  <c r="W207" i="41"/>
  <c r="V207" i="41"/>
  <c r="X207" i="41"/>
  <c r="M207" i="41"/>
  <c r="O207" i="41"/>
  <c r="S207" i="41"/>
  <c r="N207" i="41"/>
  <c r="S252" i="15"/>
  <c r="AE252" i="15" s="1"/>
  <c r="U252" i="15"/>
  <c r="Q252" i="15"/>
  <c r="T252" i="15"/>
  <c r="W252" i="15"/>
  <c r="Y252" i="15"/>
  <c r="Z252" i="15"/>
  <c r="AB252" i="15"/>
  <c r="X252" i="15"/>
  <c r="R252" i="15"/>
  <c r="AD252" i="15" s="1"/>
  <c r="V252" i="15"/>
  <c r="AA252" i="15"/>
  <c r="K247" i="40"/>
  <c r="T247" i="40"/>
  <c r="X247" i="40"/>
  <c r="O247" i="40"/>
  <c r="W247" i="40"/>
  <c r="L247" i="40"/>
  <c r="P247" i="40"/>
  <c r="R247" i="40"/>
  <c r="M247" i="40"/>
  <c r="N247" i="40"/>
  <c r="V247" i="40"/>
  <c r="S247" i="40"/>
  <c r="U247" i="40"/>
  <c r="J247" i="40"/>
  <c r="Q247" i="40"/>
  <c r="S213" i="15"/>
  <c r="AE213" i="15" s="1"/>
  <c r="Y213" i="15"/>
  <c r="AB213" i="15"/>
  <c r="Z213" i="15"/>
  <c r="Q213" i="15"/>
  <c r="T213" i="15"/>
  <c r="X213" i="15"/>
  <c r="U213" i="15"/>
  <c r="R213" i="15"/>
  <c r="AD213" i="15" s="1"/>
  <c r="V213" i="15"/>
  <c r="W213" i="15"/>
  <c r="AA213" i="15"/>
  <c r="W96" i="15"/>
  <c r="V96" i="15"/>
  <c r="U96" i="15"/>
  <c r="R96" i="15"/>
  <c r="AD96" i="15" s="1"/>
  <c r="Z96" i="15"/>
  <c r="T96" i="15"/>
  <c r="AA96" i="15"/>
  <c r="X96" i="15"/>
  <c r="Y96" i="15"/>
  <c r="Q96" i="15"/>
  <c r="S96" i="15"/>
  <c r="AE96" i="15" s="1"/>
  <c r="AB96" i="15"/>
  <c r="C366" i="41"/>
  <c r="E366" i="41"/>
  <c r="Y51" i="40"/>
  <c r="C19" i="15"/>
  <c r="R19" i="15"/>
  <c r="AD19" i="15" s="1"/>
  <c r="A14" i="27"/>
  <c r="S14" i="27" s="1"/>
  <c r="Q19" i="15"/>
  <c r="B19" i="15"/>
  <c r="D19" i="15" s="1"/>
  <c r="A59" i="15" s="1"/>
  <c r="S19" i="15"/>
  <c r="AE19" i="15" s="1"/>
  <c r="T19" i="15"/>
  <c r="U19" i="15"/>
  <c r="V19" i="15"/>
  <c r="W19" i="15"/>
  <c r="X19" i="15"/>
  <c r="Y19" i="15"/>
  <c r="H66" i="28"/>
  <c r="H59" i="28"/>
  <c r="B18" i="51"/>
  <c r="F18" i="51" s="1"/>
  <c r="J18" i="51" s="1"/>
  <c r="F500" i="15"/>
  <c r="F18" i="49"/>
  <c r="J18" i="49" s="1"/>
  <c r="F20" i="15"/>
  <c r="B18" i="50"/>
  <c r="F18" i="50" s="1"/>
  <c r="J18" i="50" s="1"/>
  <c r="F500" i="38"/>
  <c r="F497" i="39"/>
  <c r="Q9" i="12"/>
  <c r="V129" i="41"/>
  <c r="M129" i="41"/>
  <c r="Y129" i="41"/>
  <c r="R129" i="41"/>
  <c r="J129" i="41"/>
  <c r="U129" i="41"/>
  <c r="O129" i="41"/>
  <c r="T129" i="41"/>
  <c r="W129" i="41"/>
  <c r="X129" i="41"/>
  <c r="K129" i="41"/>
  <c r="P129" i="41"/>
  <c r="Q129" i="41"/>
  <c r="S129" i="41"/>
  <c r="L129" i="41"/>
  <c r="N129" i="41"/>
  <c r="T326" i="41"/>
  <c r="Y326" i="41"/>
  <c r="K326" i="41"/>
  <c r="Q326" i="41"/>
  <c r="U326" i="41"/>
  <c r="M326" i="41"/>
  <c r="P326" i="41"/>
  <c r="N326" i="41"/>
  <c r="L326" i="41"/>
  <c r="W326" i="41"/>
  <c r="R326" i="41"/>
  <c r="O326" i="41"/>
  <c r="X326" i="41"/>
  <c r="V326" i="41"/>
  <c r="S326" i="41"/>
  <c r="J326" i="41"/>
  <c r="AF212" i="37"/>
  <c r="AC212" i="37"/>
  <c r="AC18" i="15"/>
  <c r="K18" i="38"/>
  <c r="J18" i="38"/>
  <c r="N51" i="41"/>
  <c r="J51" i="41"/>
  <c r="M51" i="41"/>
  <c r="P51" i="41"/>
  <c r="W51" i="41"/>
  <c r="Q51" i="41"/>
  <c r="Y51" i="41"/>
  <c r="S51" i="41"/>
  <c r="L51" i="41"/>
  <c r="V51" i="41"/>
  <c r="K51" i="41"/>
  <c r="O51" i="41"/>
  <c r="R51" i="41"/>
  <c r="T51" i="41"/>
  <c r="X51" i="41"/>
  <c r="U51" i="41"/>
  <c r="X10" i="56"/>
  <c r="Y10" i="56"/>
  <c r="AF173" i="37"/>
  <c r="AC173" i="37"/>
  <c r="S168" i="41"/>
  <c r="T168" i="41"/>
  <c r="U168" i="41"/>
  <c r="Y168" i="41"/>
  <c r="O168" i="41"/>
  <c r="M168" i="41"/>
  <c r="X168" i="41"/>
  <c r="J168" i="41"/>
  <c r="V168" i="41"/>
  <c r="R168" i="41"/>
  <c r="N168" i="41"/>
  <c r="P168" i="41"/>
  <c r="W168" i="41"/>
  <c r="Q168" i="41"/>
  <c r="L168" i="41"/>
  <c r="K168" i="41"/>
  <c r="W52" i="40"/>
  <c r="X52" i="40"/>
  <c r="K52" i="40"/>
  <c r="L52" i="40"/>
  <c r="O52" i="40"/>
  <c r="M52" i="40"/>
  <c r="Q52" i="40"/>
  <c r="V52" i="40"/>
  <c r="S52" i="40"/>
  <c r="T52" i="40"/>
  <c r="P52" i="40"/>
  <c r="J52" i="40"/>
  <c r="R52" i="40"/>
  <c r="U52" i="40"/>
  <c r="N52" i="40"/>
  <c r="E130" i="27"/>
  <c r="E208" i="41"/>
  <c r="C208" i="41"/>
  <c r="X371" i="15" l="1"/>
  <c r="Q135" i="15"/>
  <c r="B175" i="15"/>
  <c r="D175" i="15" s="1"/>
  <c r="A215" i="15" s="1"/>
  <c r="Y135" i="15"/>
  <c r="X95" i="15"/>
  <c r="U95" i="15"/>
  <c r="AA95" i="15"/>
  <c r="AB95" i="15"/>
  <c r="T95" i="15"/>
  <c r="Q95" i="15"/>
  <c r="V95" i="15"/>
  <c r="W95" i="15"/>
  <c r="R95" i="15"/>
  <c r="AD95" i="15" s="1"/>
  <c r="Y95" i="15"/>
  <c r="Z95" i="15"/>
  <c r="S95" i="15"/>
  <c r="AE95" i="15" s="1"/>
  <c r="AB174" i="38"/>
  <c r="A406" i="27"/>
  <c r="B411" i="15"/>
  <c r="D411" i="15" s="1"/>
  <c r="A451" i="15" s="1"/>
  <c r="C451" i="15" s="1"/>
  <c r="C411" i="15"/>
  <c r="E214" i="38"/>
  <c r="I254" i="38" s="1"/>
  <c r="AF254" i="38" s="1"/>
  <c r="V3" i="39"/>
  <c r="E411" i="15"/>
  <c r="I451" i="15" s="1"/>
  <c r="O169" i="40"/>
  <c r="W169" i="40"/>
  <c r="L18" i="38"/>
  <c r="J169" i="40"/>
  <c r="N169" i="40"/>
  <c r="U169" i="40"/>
  <c r="M169" i="40"/>
  <c r="T169" i="40"/>
  <c r="W174" i="38"/>
  <c r="I214" i="38"/>
  <c r="AF214" i="38" s="1"/>
  <c r="R169" i="40"/>
  <c r="V169" i="40"/>
  <c r="E209" i="40"/>
  <c r="X169" i="40"/>
  <c r="U135" i="15"/>
  <c r="U174" i="38"/>
  <c r="L169" i="40"/>
  <c r="K169" i="40"/>
  <c r="P169" i="40"/>
  <c r="S169" i="40"/>
  <c r="AA174" i="38"/>
  <c r="AA7" i="56"/>
  <c r="AA14" i="56"/>
  <c r="AB5" i="37"/>
  <c r="AC19" i="37" s="1"/>
  <c r="AB5" i="56"/>
  <c r="AB6" i="56" s="1"/>
  <c r="AB8" i="56" s="1"/>
  <c r="AC5" i="56" s="1"/>
  <c r="AB5" i="38"/>
  <c r="C90" i="41"/>
  <c r="E90" i="41"/>
  <c r="S11" i="41"/>
  <c r="S6" i="41"/>
  <c r="S7" i="41"/>
  <c r="S8" i="41"/>
  <c r="S9" i="41"/>
  <c r="S10" i="41"/>
  <c r="S12" i="41"/>
  <c r="E135" i="37"/>
  <c r="I175" i="37" s="1"/>
  <c r="B135" i="37"/>
  <c r="D135" i="37" s="1"/>
  <c r="A175" i="37" s="1"/>
  <c r="A130" i="41"/>
  <c r="C135" i="37"/>
  <c r="W9" i="39"/>
  <c r="W6" i="39"/>
  <c r="W370" i="39"/>
  <c r="W255" i="39"/>
  <c r="W137" i="39"/>
  <c r="W18" i="39"/>
  <c r="W11" i="39"/>
  <c r="W48" i="39"/>
  <c r="W14" i="39"/>
  <c r="W15" i="39"/>
  <c r="W372" i="39"/>
  <c r="W410" i="39"/>
  <c r="W176" i="39"/>
  <c r="W448" i="39"/>
  <c r="W293" i="39"/>
  <c r="W10" i="39"/>
  <c r="W371" i="39"/>
  <c r="W294" i="39"/>
  <c r="W58" i="39"/>
  <c r="W97" i="39"/>
  <c r="W411" i="39"/>
  <c r="W254" i="39"/>
  <c r="W331" i="39"/>
  <c r="W292" i="39"/>
  <c r="W253" i="39"/>
  <c r="W216" i="39"/>
  <c r="W136" i="39"/>
  <c r="W177" i="39"/>
  <c r="W5" i="39"/>
  <c r="W7" i="39" s="1"/>
  <c r="X4" i="39" s="1"/>
  <c r="W332" i="39"/>
  <c r="W16" i="39"/>
  <c r="W333" i="39"/>
  <c r="W214" i="39"/>
  <c r="W135" i="39"/>
  <c r="W215" i="39"/>
  <c r="W175" i="39"/>
  <c r="W57" i="39"/>
  <c r="W12" i="39"/>
  <c r="W8" i="39"/>
  <c r="W450" i="39"/>
  <c r="W17" i="39"/>
  <c r="W458" i="39"/>
  <c r="W213" i="39"/>
  <c r="W13" i="39"/>
  <c r="W449" i="39"/>
  <c r="W408" i="39"/>
  <c r="W291" i="39"/>
  <c r="W409" i="39"/>
  <c r="W96" i="39"/>
  <c r="W252" i="39"/>
  <c r="W418" i="39"/>
  <c r="W174" i="39"/>
  <c r="W369" i="39"/>
  <c r="W330" i="39"/>
  <c r="S6" i="40"/>
  <c r="S7" i="40"/>
  <c r="S11" i="40"/>
  <c r="S8" i="40"/>
  <c r="S9" i="40"/>
  <c r="S10" i="40"/>
  <c r="S12" i="40"/>
  <c r="V95" i="37"/>
  <c r="W95" i="37"/>
  <c r="Q95" i="37"/>
  <c r="T95" i="37"/>
  <c r="Y95" i="37"/>
  <c r="S95" i="37"/>
  <c r="AE95" i="37" s="1"/>
  <c r="AA95" i="37"/>
  <c r="Z95" i="37"/>
  <c r="R95" i="37"/>
  <c r="AD95" i="37" s="1"/>
  <c r="AB95" i="37"/>
  <c r="U95" i="37"/>
  <c r="X95" i="37"/>
  <c r="AA16" i="38"/>
  <c r="AA13" i="38"/>
  <c r="AA14" i="38"/>
  <c r="AA15" i="38"/>
  <c r="AA17" i="38"/>
  <c r="AA6" i="38"/>
  <c r="AA8" i="38" s="1"/>
  <c r="T5" i="40"/>
  <c r="AA12" i="38"/>
  <c r="AA11" i="38"/>
  <c r="AA7" i="38"/>
  <c r="S13" i="41"/>
  <c r="AA16" i="37"/>
  <c r="AA18" i="37"/>
  <c r="AA17" i="37"/>
  <c r="AA7" i="37"/>
  <c r="T5" i="41"/>
  <c r="AA11" i="37"/>
  <c r="AA6" i="37"/>
  <c r="AA8" i="37" s="1"/>
  <c r="AA12" i="37"/>
  <c r="AA13" i="37"/>
  <c r="AA14" i="37"/>
  <c r="AA15" i="37"/>
  <c r="Y366" i="40"/>
  <c r="Y208" i="40"/>
  <c r="C451" i="37"/>
  <c r="E451" i="37"/>
  <c r="A446" i="41"/>
  <c r="B451" i="37"/>
  <c r="D451" i="37" s="1"/>
  <c r="B137" i="15"/>
  <c r="D137" i="15" s="1"/>
  <c r="A177" i="15" s="1"/>
  <c r="A132" i="27"/>
  <c r="C137" i="15"/>
  <c r="E137" i="15"/>
  <c r="I177" i="15" s="1"/>
  <c r="C98" i="15"/>
  <c r="A93" i="27"/>
  <c r="B98" i="15"/>
  <c r="D98" i="15" s="1"/>
  <c r="A138" i="15" s="1"/>
  <c r="E98" i="15"/>
  <c r="I138" i="15" s="1"/>
  <c r="I451" i="38"/>
  <c r="AF451" i="38" s="1"/>
  <c r="E451" i="38"/>
  <c r="A446" i="40"/>
  <c r="E446" i="40" s="1"/>
  <c r="C451" i="38"/>
  <c r="B451" i="38"/>
  <c r="D451" i="38" s="1"/>
  <c r="I332" i="38"/>
  <c r="AF332" i="38" s="1"/>
  <c r="B332" i="38"/>
  <c r="D332" i="38" s="1"/>
  <c r="A372" i="38" s="1"/>
  <c r="E332" i="38"/>
  <c r="C332" i="38"/>
  <c r="A327" i="40"/>
  <c r="E327" i="40" s="1"/>
  <c r="B451" i="15"/>
  <c r="D451" i="15" s="1"/>
  <c r="E451" i="15"/>
  <c r="E176" i="15"/>
  <c r="I216" i="15" s="1"/>
  <c r="A171" i="27"/>
  <c r="C176" i="15"/>
  <c r="B176" i="15"/>
  <c r="D176" i="15" s="1"/>
  <c r="A216" i="15" s="1"/>
  <c r="I293" i="38"/>
  <c r="AF293" i="38" s="1"/>
  <c r="E293" i="38"/>
  <c r="B293" i="38"/>
  <c r="D293" i="38" s="1"/>
  <c r="A333" i="38" s="1"/>
  <c r="C293" i="38"/>
  <c r="A288" i="40"/>
  <c r="E288" i="40" s="1"/>
  <c r="B98" i="37"/>
  <c r="D98" i="37" s="1"/>
  <c r="A138" i="37" s="1"/>
  <c r="C98" i="37"/>
  <c r="E98" i="37"/>
  <c r="I138" i="37" s="1"/>
  <c r="A93" i="41"/>
  <c r="C137" i="37"/>
  <c r="B137" i="37"/>
  <c r="D137" i="37" s="1"/>
  <c r="A177" i="37" s="1"/>
  <c r="A132" i="41"/>
  <c r="E137" i="37"/>
  <c r="I177" i="37" s="1"/>
  <c r="I98" i="38"/>
  <c r="AF98" i="38" s="1"/>
  <c r="C98" i="38"/>
  <c r="A93" i="40"/>
  <c r="E93" i="40" s="1"/>
  <c r="B98" i="38"/>
  <c r="D98" i="38" s="1"/>
  <c r="A138" i="38" s="1"/>
  <c r="E98" i="38"/>
  <c r="I215" i="38"/>
  <c r="AF215" i="38" s="1"/>
  <c r="E215" i="38"/>
  <c r="C215" i="38"/>
  <c r="A210" i="40"/>
  <c r="E210" i="40" s="1"/>
  <c r="B215" i="38"/>
  <c r="D215" i="38" s="1"/>
  <c r="A255" i="38" s="1"/>
  <c r="E332" i="37"/>
  <c r="I372" i="37" s="1"/>
  <c r="A327" i="41"/>
  <c r="B332" i="37"/>
  <c r="D332" i="37" s="1"/>
  <c r="A372" i="37" s="1"/>
  <c r="C332" i="37"/>
  <c r="E332" i="15"/>
  <c r="I372" i="15" s="1"/>
  <c r="A327" i="27"/>
  <c r="B332" i="15"/>
  <c r="D332" i="15" s="1"/>
  <c r="A372" i="15" s="1"/>
  <c r="C332" i="15"/>
  <c r="E215" i="15"/>
  <c r="I255" i="15" s="1"/>
  <c r="A210" i="27"/>
  <c r="C215" i="15"/>
  <c r="B215" i="15"/>
  <c r="D215" i="15" s="1"/>
  <c r="A255" i="15" s="1"/>
  <c r="C137" i="38"/>
  <c r="A132" i="40"/>
  <c r="E132" i="40" s="1"/>
  <c r="E137" i="38"/>
  <c r="B137" i="38"/>
  <c r="D137" i="38" s="1"/>
  <c r="A177" i="38" s="1"/>
  <c r="I137" i="38"/>
  <c r="AF137" i="38" s="1"/>
  <c r="C254" i="38"/>
  <c r="E254" i="38"/>
  <c r="B254" i="38"/>
  <c r="D254" i="38" s="1"/>
  <c r="A294" i="38" s="1"/>
  <c r="A249" i="40"/>
  <c r="E249" i="40" s="1"/>
  <c r="E293" i="37"/>
  <c r="I333" i="37" s="1"/>
  <c r="C293" i="37"/>
  <c r="A288" i="41"/>
  <c r="B293" i="37"/>
  <c r="D293" i="37" s="1"/>
  <c r="A333" i="37" s="1"/>
  <c r="A249" i="41"/>
  <c r="B254" i="37"/>
  <c r="D254" i="37" s="1"/>
  <c r="A294" i="37" s="1"/>
  <c r="E254" i="37"/>
  <c r="I294" i="37" s="1"/>
  <c r="C254" i="37"/>
  <c r="J19" i="38"/>
  <c r="K19" i="38"/>
  <c r="T247" i="41"/>
  <c r="Q247" i="41"/>
  <c r="U247" i="41"/>
  <c r="V247" i="41"/>
  <c r="K247" i="41"/>
  <c r="P247" i="41"/>
  <c r="J247" i="41"/>
  <c r="S247" i="41"/>
  <c r="M247" i="41"/>
  <c r="W247" i="41"/>
  <c r="R247" i="41"/>
  <c r="N247" i="41"/>
  <c r="Y247" i="41"/>
  <c r="O247" i="41"/>
  <c r="L247" i="41"/>
  <c r="X247" i="41"/>
  <c r="AB214" i="15"/>
  <c r="Z214" i="15"/>
  <c r="R214" i="15"/>
  <c r="AD214" i="15" s="1"/>
  <c r="Y214" i="15"/>
  <c r="U214" i="15"/>
  <c r="Q214" i="15"/>
  <c r="W214" i="15"/>
  <c r="V214" i="15"/>
  <c r="X214" i="15"/>
  <c r="S214" i="15"/>
  <c r="AE214" i="15" s="1"/>
  <c r="T214" i="15"/>
  <c r="AA214" i="15"/>
  <c r="E293" i="15"/>
  <c r="I333" i="15" s="1"/>
  <c r="C293" i="15"/>
  <c r="A288" i="27"/>
  <c r="B293" i="15"/>
  <c r="D293" i="15" s="1"/>
  <c r="A333" i="15" s="1"/>
  <c r="Q292" i="37"/>
  <c r="X292" i="37"/>
  <c r="Z292" i="37"/>
  <c r="Y292" i="37"/>
  <c r="T292" i="37"/>
  <c r="R292" i="37"/>
  <c r="AD292" i="37" s="1"/>
  <c r="S292" i="37"/>
  <c r="AE292" i="37" s="1"/>
  <c r="V292" i="37"/>
  <c r="AB292" i="37"/>
  <c r="U292" i="37"/>
  <c r="W292" i="37"/>
  <c r="AA292" i="37"/>
  <c r="V131" i="40"/>
  <c r="U131" i="40"/>
  <c r="R131" i="40"/>
  <c r="T131" i="40"/>
  <c r="O131" i="40"/>
  <c r="N131" i="40"/>
  <c r="L131" i="40"/>
  <c r="Q131" i="40"/>
  <c r="M131" i="40"/>
  <c r="X131" i="40"/>
  <c r="S131" i="40"/>
  <c r="W131" i="40"/>
  <c r="J131" i="40"/>
  <c r="P131" i="40"/>
  <c r="K131" i="40"/>
  <c r="B59" i="15"/>
  <c r="D59" i="15" s="1"/>
  <c r="A99" i="15" s="1"/>
  <c r="C59" i="15"/>
  <c r="E59" i="15"/>
  <c r="I99" i="15" s="1"/>
  <c r="A54" i="27"/>
  <c r="G59" i="15"/>
  <c r="AC371" i="37"/>
  <c r="AF371" i="37"/>
  <c r="T14" i="40"/>
  <c r="S14" i="40"/>
  <c r="M14" i="40"/>
  <c r="L14" i="40"/>
  <c r="K14" i="40"/>
  <c r="Q14" i="40"/>
  <c r="R14" i="40"/>
  <c r="O14" i="40"/>
  <c r="P14" i="40"/>
  <c r="J14" i="40"/>
  <c r="N14" i="40"/>
  <c r="AC96" i="37"/>
  <c r="AF96" i="37"/>
  <c r="B254" i="15"/>
  <c r="D254" i="15" s="1"/>
  <c r="A294" i="15" s="1"/>
  <c r="A249" i="27"/>
  <c r="E254" i="15"/>
  <c r="I294" i="15" s="1"/>
  <c r="C254" i="15"/>
  <c r="X136" i="37"/>
  <c r="R136" i="37"/>
  <c r="AD136" i="37" s="1"/>
  <c r="U136" i="37"/>
  <c r="V136" i="37"/>
  <c r="Y136" i="37"/>
  <c r="S136" i="37"/>
  <c r="AE136" i="37" s="1"/>
  <c r="Q136" i="37"/>
  <c r="Z136" i="37"/>
  <c r="AB136" i="37"/>
  <c r="AA136" i="37"/>
  <c r="W136" i="37"/>
  <c r="T136" i="37"/>
  <c r="G327" i="15"/>
  <c r="G227" i="15"/>
  <c r="G122" i="15"/>
  <c r="G144" i="15"/>
  <c r="G317" i="15"/>
  <c r="G236" i="15"/>
  <c r="G366" i="15"/>
  <c r="G248" i="15"/>
  <c r="G128" i="15"/>
  <c r="G287" i="15"/>
  <c r="G285" i="15"/>
  <c r="G310" i="15"/>
  <c r="G67" i="15"/>
  <c r="G387" i="15"/>
  <c r="G73" i="15"/>
  <c r="G162" i="15"/>
  <c r="G282" i="15"/>
  <c r="G223" i="15"/>
  <c r="G226" i="15"/>
  <c r="G429" i="15"/>
  <c r="G229" i="15"/>
  <c r="G303" i="15"/>
  <c r="G354" i="15"/>
  <c r="G468" i="15"/>
  <c r="G187" i="15"/>
  <c r="G265" i="15"/>
  <c r="AB33" i="15"/>
  <c r="G357" i="15"/>
  <c r="G203" i="15"/>
  <c r="G272" i="15"/>
  <c r="G168" i="15"/>
  <c r="G154" i="15"/>
  <c r="G318" i="15"/>
  <c r="G277" i="15"/>
  <c r="G397" i="15"/>
  <c r="AB35" i="15"/>
  <c r="AF35" i="15" s="1"/>
  <c r="AG35" i="15" s="1"/>
  <c r="AH35" i="15" s="1"/>
  <c r="AI35" i="15" s="1"/>
  <c r="AJ35" i="15" s="1"/>
  <c r="G246" i="15"/>
  <c r="G367" i="15"/>
  <c r="G79" i="15"/>
  <c r="R4" i="42"/>
  <c r="G185" i="15"/>
  <c r="G84" i="15"/>
  <c r="G125" i="15"/>
  <c r="G70" i="15"/>
  <c r="G149" i="15"/>
  <c r="G244" i="15"/>
  <c r="G364" i="15"/>
  <c r="G476" i="15"/>
  <c r="AB13" i="15"/>
  <c r="AF13" i="15" s="1"/>
  <c r="AG13" i="15" s="1"/>
  <c r="AH13" i="15" s="1"/>
  <c r="AI13" i="15" s="1"/>
  <c r="AJ13" i="15" s="1"/>
  <c r="AB15" i="15"/>
  <c r="AF15" i="15" s="1"/>
  <c r="AG15" i="15" s="1"/>
  <c r="AH15" i="15" s="1"/>
  <c r="AI15" i="15" s="1"/>
  <c r="AJ15" i="15" s="1"/>
  <c r="AB17" i="15"/>
  <c r="AF17" i="15" s="1"/>
  <c r="AG17" i="15" s="1"/>
  <c r="AH17" i="15" s="1"/>
  <c r="AI17" i="15" s="1"/>
  <c r="AJ17" i="15" s="1"/>
  <c r="AB19" i="15"/>
  <c r="G118" i="15"/>
  <c r="G349" i="15"/>
  <c r="G250" i="15"/>
  <c r="G109" i="15"/>
  <c r="G68" i="15"/>
  <c r="G489" i="15"/>
  <c r="G90" i="15"/>
  <c r="G469" i="15"/>
  <c r="G328" i="15"/>
  <c r="G230" i="15"/>
  <c r="G409" i="15"/>
  <c r="G311" i="15"/>
  <c r="G86" i="15"/>
  <c r="G305" i="15"/>
  <c r="G108" i="15"/>
  <c r="G121" i="15"/>
  <c r="G165" i="15"/>
  <c r="G426" i="15"/>
  <c r="G234" i="15"/>
  <c r="G148" i="15"/>
  <c r="G322" i="15"/>
  <c r="G348" i="15"/>
  <c r="G319" i="15"/>
  <c r="G283" i="15"/>
  <c r="G85" i="15"/>
  <c r="G225" i="15"/>
  <c r="G66" i="15"/>
  <c r="G202" i="15"/>
  <c r="G146" i="15"/>
  <c r="G471" i="15"/>
  <c r="G235" i="15"/>
  <c r="G406" i="15"/>
  <c r="G304" i="15"/>
  <c r="G268" i="15"/>
  <c r="G351" i="15"/>
  <c r="G164" i="15"/>
  <c r="G425" i="15"/>
  <c r="G195" i="15"/>
  <c r="G192" i="15"/>
  <c r="G438" i="15"/>
  <c r="B17" i="7"/>
  <c r="B20" i="49" s="1"/>
  <c r="G153" i="15"/>
  <c r="G407" i="15"/>
  <c r="G289" i="15"/>
  <c r="G270" i="15"/>
  <c r="G390" i="15"/>
  <c r="G481" i="15"/>
  <c r="G273" i="15"/>
  <c r="G447" i="15"/>
  <c r="G478" i="15"/>
  <c r="G345" i="15"/>
  <c r="G111" i="15"/>
  <c r="G281" i="15"/>
  <c r="G206" i="15"/>
  <c r="G410" i="15"/>
  <c r="G126" i="15"/>
  <c r="G190" i="15"/>
  <c r="G467" i="15"/>
  <c r="G233" i="15"/>
  <c r="G127" i="15"/>
  <c r="G263" i="15"/>
  <c r="G210" i="15"/>
  <c r="AB7" i="15"/>
  <c r="G228" i="15"/>
  <c r="G184" i="15"/>
  <c r="G63" i="15"/>
  <c r="G87" i="15"/>
  <c r="G286" i="15"/>
  <c r="G369" i="15"/>
  <c r="G449" i="15"/>
  <c r="G347" i="15"/>
  <c r="G207" i="15"/>
  <c r="G117" i="15"/>
  <c r="G288" i="15"/>
  <c r="G315" i="15"/>
  <c r="G446" i="15"/>
  <c r="G278" i="15"/>
  <c r="G490" i="15"/>
  <c r="AF5" i="15"/>
  <c r="AF5" i="56" s="1"/>
  <c r="G307" i="15"/>
  <c r="AB34" i="15"/>
  <c r="AF34" i="15" s="1"/>
  <c r="AG34" i="15" s="1"/>
  <c r="AH34" i="15" s="1"/>
  <c r="AI34" i="15" s="1"/>
  <c r="AJ34" i="15" s="1"/>
  <c r="G114" i="15"/>
  <c r="G116" i="15"/>
  <c r="G368" i="15"/>
  <c r="G115" i="15"/>
  <c r="G170" i="15"/>
  <c r="G384" i="15"/>
  <c r="G130" i="15"/>
  <c r="G167" i="15"/>
  <c r="B17" i="35"/>
  <c r="F22" i="38" s="1"/>
  <c r="G486" i="15"/>
  <c r="G103" i="15"/>
  <c r="G264" i="15"/>
  <c r="G151" i="15"/>
  <c r="G329" i="15"/>
  <c r="G231" i="15"/>
  <c r="G239" i="15"/>
  <c r="G160" i="15"/>
  <c r="G346" i="15"/>
  <c r="G200" i="15"/>
  <c r="G72" i="15"/>
  <c r="G343" i="15"/>
  <c r="G404" i="15"/>
  <c r="G394" i="15"/>
  <c r="AB11" i="15"/>
  <c r="G161" i="15"/>
  <c r="G247" i="15"/>
  <c r="G152" i="15"/>
  <c r="G199" i="15"/>
  <c r="G196" i="15"/>
  <c r="G155" i="15"/>
  <c r="G389" i="15"/>
  <c r="G189" i="15"/>
  <c r="G77" i="15"/>
  <c r="P4" i="14"/>
  <c r="G267" i="15"/>
  <c r="G112" i="15"/>
  <c r="G326" i="15"/>
  <c r="G431" i="15"/>
  <c r="G437" i="15"/>
  <c r="G266" i="15"/>
  <c r="G443" i="15"/>
  <c r="B17" i="36"/>
  <c r="F22" i="37" s="1"/>
  <c r="G163" i="15"/>
  <c r="G290" i="15"/>
  <c r="G314" i="15"/>
  <c r="G430" i="15"/>
  <c r="AB12" i="15"/>
  <c r="AF12" i="15" s="1"/>
  <c r="AG12" i="15" s="1"/>
  <c r="AH12" i="15" s="1"/>
  <c r="AI12" i="15" s="1"/>
  <c r="AJ12" i="15" s="1"/>
  <c r="AB14" i="15"/>
  <c r="AF14" i="15" s="1"/>
  <c r="AG14" i="15" s="1"/>
  <c r="AH14" i="15" s="1"/>
  <c r="AI14" i="15" s="1"/>
  <c r="AJ14" i="15" s="1"/>
  <c r="AB16" i="15"/>
  <c r="AF16" i="15" s="1"/>
  <c r="AG16" i="15" s="1"/>
  <c r="AH16" i="15" s="1"/>
  <c r="AI16" i="15" s="1"/>
  <c r="AJ16" i="15" s="1"/>
  <c r="AB18" i="15"/>
  <c r="AF18" i="15" s="1"/>
  <c r="AG18" i="15" s="1"/>
  <c r="AH18" i="15" s="1"/>
  <c r="AI18" i="15" s="1"/>
  <c r="AJ18" i="15" s="1"/>
  <c r="AB20" i="15"/>
  <c r="G204" i="15"/>
  <c r="G150" i="15"/>
  <c r="G403" i="15"/>
  <c r="G386" i="15"/>
  <c r="G232" i="15"/>
  <c r="G271" i="15"/>
  <c r="G370" i="15"/>
  <c r="G483" i="15"/>
  <c r="G71" i="15"/>
  <c r="G241" i="15"/>
  <c r="AB25" i="15"/>
  <c r="G330" i="15"/>
  <c r="G363" i="15"/>
  <c r="G104" i="15"/>
  <c r="G385" i="15"/>
  <c r="G325" i="15"/>
  <c r="G488" i="15"/>
  <c r="G83" i="15"/>
  <c r="G198" i="15"/>
  <c r="G275" i="15"/>
  <c r="G276" i="15"/>
  <c r="G400" i="15"/>
  <c r="G442" i="15"/>
  <c r="P3" i="28"/>
  <c r="G119" i="15"/>
  <c r="U5" i="27"/>
  <c r="G169" i="15"/>
  <c r="G408" i="15"/>
  <c r="G279" i="15"/>
  <c r="G448" i="15"/>
  <c r="G80" i="15"/>
  <c r="G82" i="15"/>
  <c r="G89" i="15"/>
  <c r="G358" i="15"/>
  <c r="G147" i="15"/>
  <c r="G487" i="15"/>
  <c r="G188" i="15"/>
  <c r="G194" i="15"/>
  <c r="G129" i="15"/>
  <c r="G424" i="15"/>
  <c r="G191" i="15"/>
  <c r="G201" i="15"/>
  <c r="G237" i="15"/>
  <c r="G156" i="15"/>
  <c r="G159" i="15"/>
  <c r="G350" i="15"/>
  <c r="AB26" i="15"/>
  <c r="AF26" i="15" s="1"/>
  <c r="AG26" i="15" s="1"/>
  <c r="AH26" i="15" s="1"/>
  <c r="AI26" i="15" s="1"/>
  <c r="AJ26" i="15" s="1"/>
  <c r="G316" i="15"/>
  <c r="G120" i="15"/>
  <c r="G65" i="15"/>
  <c r="G224" i="15"/>
  <c r="G197" i="15"/>
  <c r="G245" i="15"/>
  <c r="G321" i="15"/>
  <c r="G205" i="15"/>
  <c r="G306" i="15"/>
  <c r="G269" i="15"/>
  <c r="G107" i="15"/>
  <c r="G81" i="15"/>
  <c r="G208" i="15"/>
  <c r="G106" i="15"/>
  <c r="G124" i="15"/>
  <c r="G243" i="15"/>
  <c r="G78" i="15"/>
  <c r="G284" i="15"/>
  <c r="G88" i="15"/>
  <c r="G249" i="15"/>
  <c r="G158" i="15"/>
  <c r="G186" i="15"/>
  <c r="G74" i="15"/>
  <c r="G464" i="15"/>
  <c r="G352" i="15"/>
  <c r="G76" i="15"/>
  <c r="G157" i="15"/>
  <c r="G242" i="15"/>
  <c r="G105" i="15"/>
  <c r="G398" i="15"/>
  <c r="G362" i="15"/>
  <c r="G75" i="15"/>
  <c r="G344" i="15"/>
  <c r="G427" i="15"/>
  <c r="G183" i="15"/>
  <c r="G193" i="15"/>
  <c r="G280" i="15"/>
  <c r="G391" i="15"/>
  <c r="G143" i="15"/>
  <c r="G145" i="15"/>
  <c r="G123" i="15"/>
  <c r="G465" i="15"/>
  <c r="AB6" i="15"/>
  <c r="AC5" i="15" s="1"/>
  <c r="G450" i="15"/>
  <c r="G323" i="15"/>
  <c r="G309" i="15"/>
  <c r="G110" i="15"/>
  <c r="G274" i="15"/>
  <c r="G308" i="15"/>
  <c r="G479" i="15"/>
  <c r="G69" i="15"/>
  <c r="G313" i="15"/>
  <c r="G432" i="15"/>
  <c r="G441" i="15"/>
  <c r="G434" i="15"/>
  <c r="G113" i="15"/>
  <c r="AB36" i="15"/>
  <c r="AF36" i="15" s="1"/>
  <c r="AG36" i="15" s="1"/>
  <c r="AH36" i="15" s="1"/>
  <c r="AI36" i="15" s="1"/>
  <c r="AJ36" i="15" s="1"/>
  <c r="G433" i="15"/>
  <c r="G482" i="15"/>
  <c r="G473" i="15"/>
  <c r="G444" i="15"/>
  <c r="S4" i="12"/>
  <c r="S14" i="12" s="1"/>
  <c r="G436" i="15"/>
  <c r="G463" i="15"/>
  <c r="AB28" i="15"/>
  <c r="AF28" i="15" s="1"/>
  <c r="AG28" i="15" s="1"/>
  <c r="AH28" i="15" s="1"/>
  <c r="AI28" i="15" s="1"/>
  <c r="AJ28" i="15" s="1"/>
  <c r="AB30" i="15"/>
  <c r="AF30" i="15" s="1"/>
  <c r="AG30" i="15" s="1"/>
  <c r="AH30" i="15" s="1"/>
  <c r="AI30" i="15" s="1"/>
  <c r="AJ30" i="15" s="1"/>
  <c r="G439" i="15"/>
  <c r="G238" i="15"/>
  <c r="G51" i="15"/>
  <c r="C46" i="27" s="1"/>
  <c r="G470" i="15"/>
  <c r="G365" i="15"/>
  <c r="G485" i="15"/>
  <c r="G209" i="15"/>
  <c r="G428" i="15"/>
  <c r="G361" i="15"/>
  <c r="G484" i="15"/>
  <c r="G355" i="15"/>
  <c r="G383" i="15"/>
  <c r="G393" i="15"/>
  <c r="G395" i="15"/>
  <c r="G472" i="15"/>
  <c r="G359" i="15"/>
  <c r="G477" i="15"/>
  <c r="G480" i="15"/>
  <c r="G360" i="15"/>
  <c r="AB38" i="15"/>
  <c r="AF38" i="15" s="1"/>
  <c r="AG38" i="15" s="1"/>
  <c r="AH38" i="15" s="1"/>
  <c r="AI38" i="15" s="1"/>
  <c r="AJ38" i="15" s="1"/>
  <c r="G475" i="15"/>
  <c r="G399" i="15"/>
  <c r="G402" i="15"/>
  <c r="AB27" i="15"/>
  <c r="AF27" i="15" s="1"/>
  <c r="AG27" i="15" s="1"/>
  <c r="AH27" i="15" s="1"/>
  <c r="AI27" i="15" s="1"/>
  <c r="AJ27" i="15" s="1"/>
  <c r="G423" i="15"/>
  <c r="G466" i="15"/>
  <c r="G396" i="15"/>
  <c r="G356" i="15"/>
  <c r="G401" i="15"/>
  <c r="AB29" i="15"/>
  <c r="AF29" i="15" s="1"/>
  <c r="AG29" i="15" s="1"/>
  <c r="AH29" i="15" s="1"/>
  <c r="AI29" i="15" s="1"/>
  <c r="AJ29" i="15" s="1"/>
  <c r="AC11" i="15"/>
  <c r="G64" i="15"/>
  <c r="AB37" i="15"/>
  <c r="AF37" i="15" s="1"/>
  <c r="AG37" i="15" s="1"/>
  <c r="AH37" i="15" s="1"/>
  <c r="AI37" i="15" s="1"/>
  <c r="AJ37" i="15" s="1"/>
  <c r="G440" i="15"/>
  <c r="G435" i="15"/>
  <c r="G353" i="15"/>
  <c r="G166" i="15"/>
  <c r="G320" i="15"/>
  <c r="G474" i="15"/>
  <c r="G405" i="15"/>
  <c r="G445" i="15"/>
  <c r="G240" i="15"/>
  <c r="G324" i="15"/>
  <c r="G392" i="15"/>
  <c r="G312" i="15"/>
  <c r="G388" i="15"/>
  <c r="G52" i="15"/>
  <c r="C47" i="27" s="1"/>
  <c r="G53" i="15"/>
  <c r="C48" i="27" s="1"/>
  <c r="G54" i="15"/>
  <c r="C49" i="27" s="1"/>
  <c r="G55" i="15"/>
  <c r="C50" i="27" s="1"/>
  <c r="G56" i="15"/>
  <c r="C51" i="27" s="1"/>
  <c r="G57" i="15"/>
  <c r="C52" i="27" s="1"/>
  <c r="AB175" i="15"/>
  <c r="W175" i="15"/>
  <c r="S175" i="15"/>
  <c r="AE175" i="15" s="1"/>
  <c r="V175" i="15"/>
  <c r="X175" i="15"/>
  <c r="AA175" i="15"/>
  <c r="R175" i="15"/>
  <c r="AD175" i="15" s="1"/>
  <c r="Z175" i="15"/>
  <c r="Y175" i="15"/>
  <c r="T175" i="15"/>
  <c r="Q175" i="15"/>
  <c r="U175" i="15"/>
  <c r="E248" i="27"/>
  <c r="T292" i="15"/>
  <c r="W292" i="15"/>
  <c r="V292" i="15"/>
  <c r="X292" i="15"/>
  <c r="AA292" i="15"/>
  <c r="U292" i="15"/>
  <c r="AB292" i="15"/>
  <c r="Z292" i="15"/>
  <c r="S292" i="15"/>
  <c r="AE292" i="15" s="1"/>
  <c r="R292" i="15"/>
  <c r="AD292" i="15" s="1"/>
  <c r="Y292" i="15"/>
  <c r="Q292" i="15"/>
  <c r="B176" i="38"/>
  <c r="D176" i="38" s="1"/>
  <c r="A216" i="38" s="1"/>
  <c r="E176" i="38"/>
  <c r="A171" i="40"/>
  <c r="E171" i="40" s="1"/>
  <c r="I176" i="38"/>
  <c r="AF176" i="38" s="1"/>
  <c r="C176" i="38"/>
  <c r="E406" i="27"/>
  <c r="E92" i="27"/>
  <c r="Y169" i="40"/>
  <c r="N130" i="27"/>
  <c r="X130" i="27"/>
  <c r="S130" i="27"/>
  <c r="V130" i="27"/>
  <c r="U130" i="27"/>
  <c r="J130" i="27"/>
  <c r="T130" i="27"/>
  <c r="O130" i="27"/>
  <c r="R130" i="27"/>
  <c r="P130" i="27"/>
  <c r="K130" i="27"/>
  <c r="Q130" i="27"/>
  <c r="L130" i="27"/>
  <c r="M130" i="27"/>
  <c r="W130" i="27"/>
  <c r="H68" i="28"/>
  <c r="H72" i="28"/>
  <c r="L366" i="27"/>
  <c r="K366" i="27"/>
  <c r="S366" i="27"/>
  <c r="T366" i="27"/>
  <c r="M366" i="27"/>
  <c r="Q366" i="27"/>
  <c r="O366" i="27"/>
  <c r="W366" i="27"/>
  <c r="J366" i="27"/>
  <c r="V366" i="27"/>
  <c r="N366" i="27"/>
  <c r="P366" i="27"/>
  <c r="U366" i="27"/>
  <c r="R366" i="27"/>
  <c r="X366" i="27"/>
  <c r="Y91" i="40"/>
  <c r="AC174" i="15"/>
  <c r="AF174" i="15"/>
  <c r="AF371" i="15"/>
  <c r="AC371" i="15"/>
  <c r="C176" i="37"/>
  <c r="B176" i="37"/>
  <c r="D176" i="37" s="1"/>
  <c r="A216" i="37" s="1"/>
  <c r="E176" i="37"/>
  <c r="I216" i="37" s="1"/>
  <c r="A171" i="41"/>
  <c r="I20" i="38"/>
  <c r="A60" i="38"/>
  <c r="G20" i="38"/>
  <c r="A15" i="40"/>
  <c r="E15" i="40" s="1"/>
  <c r="C92" i="41"/>
  <c r="E92" i="41"/>
  <c r="Y97" i="38"/>
  <c r="AB97" i="38"/>
  <c r="AA97" i="38"/>
  <c r="U97" i="38"/>
  <c r="X97" i="38"/>
  <c r="Q97" i="38"/>
  <c r="AC97" i="38" s="1"/>
  <c r="R97" i="38"/>
  <c r="AD97" i="38" s="1"/>
  <c r="V97" i="38"/>
  <c r="W97" i="38"/>
  <c r="S97" i="38"/>
  <c r="AE97" i="38" s="1"/>
  <c r="Z97" i="38"/>
  <c r="T97" i="38"/>
  <c r="E287" i="27"/>
  <c r="AA97" i="15"/>
  <c r="Q97" i="15"/>
  <c r="Y97" i="15"/>
  <c r="R97" i="15"/>
  <c r="AD97" i="15" s="1"/>
  <c r="AB97" i="15"/>
  <c r="W97" i="15"/>
  <c r="T97" i="15"/>
  <c r="U97" i="15"/>
  <c r="X97" i="15"/>
  <c r="S97" i="15"/>
  <c r="AE97" i="15" s="1"/>
  <c r="V97" i="15"/>
  <c r="Z97" i="15"/>
  <c r="AC213" i="15"/>
  <c r="AF213" i="15"/>
  <c r="J91" i="41"/>
  <c r="R91" i="41"/>
  <c r="O91" i="41"/>
  <c r="V91" i="41"/>
  <c r="W91" i="41"/>
  <c r="L91" i="41"/>
  <c r="K91" i="41"/>
  <c r="N91" i="41"/>
  <c r="M91" i="41"/>
  <c r="T91" i="41"/>
  <c r="S91" i="41"/>
  <c r="U91" i="41"/>
  <c r="Y91" i="41"/>
  <c r="Q91" i="41"/>
  <c r="P91" i="41"/>
  <c r="X91" i="41"/>
  <c r="E209" i="27"/>
  <c r="T14" i="12"/>
  <c r="R9" i="12"/>
  <c r="O46" i="14"/>
  <c r="O22" i="14"/>
  <c r="O17" i="14"/>
  <c r="O28" i="14"/>
  <c r="O19" i="14"/>
  <c r="O35" i="14"/>
  <c r="O16" i="14"/>
  <c r="O24" i="14"/>
  <c r="O38" i="14"/>
  <c r="O53" i="14"/>
  <c r="O18" i="14"/>
  <c r="O40" i="14"/>
  <c r="O36" i="14"/>
  <c r="O29" i="14"/>
  <c r="O20" i="14"/>
  <c r="O43" i="14"/>
  <c r="O30" i="14"/>
  <c r="O31" i="14"/>
  <c r="O48" i="14"/>
  <c r="O54" i="14"/>
  <c r="O34" i="14"/>
  <c r="O41" i="14"/>
  <c r="O44" i="14"/>
  <c r="O47" i="14"/>
  <c r="O42" i="14"/>
  <c r="O32" i="14"/>
  <c r="O37" i="14"/>
  <c r="O39" i="14"/>
  <c r="O50" i="14"/>
  <c r="O45" i="14"/>
  <c r="O25" i="14"/>
  <c r="O52" i="14"/>
  <c r="O33" i="14"/>
  <c r="O26" i="14"/>
  <c r="O51" i="14"/>
  <c r="O21" i="14"/>
  <c r="O23" i="14"/>
  <c r="O15" i="14"/>
  <c r="O27" i="14"/>
  <c r="O49" i="14"/>
  <c r="S208" i="27"/>
  <c r="L208" i="27"/>
  <c r="U208" i="27"/>
  <c r="P208" i="27"/>
  <c r="J208" i="27"/>
  <c r="X208" i="27"/>
  <c r="W208" i="27"/>
  <c r="R208" i="27"/>
  <c r="T208" i="27"/>
  <c r="V208" i="27"/>
  <c r="K208" i="27"/>
  <c r="N208" i="27"/>
  <c r="O208" i="27"/>
  <c r="Q208" i="27"/>
  <c r="M208" i="27"/>
  <c r="Z20" i="37"/>
  <c r="A15" i="41"/>
  <c r="E15" i="41" s="1"/>
  <c r="Q20" i="37"/>
  <c r="R20" i="37"/>
  <c r="S20" i="37"/>
  <c r="T20" i="37"/>
  <c r="U20" i="37"/>
  <c r="V20" i="37"/>
  <c r="B20" i="37"/>
  <c r="D20" i="37" s="1"/>
  <c r="A60" i="37" s="1"/>
  <c r="W20" i="37"/>
  <c r="X20" i="37"/>
  <c r="Y20" i="37"/>
  <c r="AA20" i="37"/>
  <c r="AB20" i="37"/>
  <c r="C20" i="37"/>
  <c r="M287" i="40"/>
  <c r="Q287" i="40"/>
  <c r="R287" i="40"/>
  <c r="U287" i="40"/>
  <c r="S287" i="40"/>
  <c r="X287" i="40"/>
  <c r="W287" i="40"/>
  <c r="L287" i="40"/>
  <c r="K287" i="40"/>
  <c r="V287" i="40"/>
  <c r="O287" i="40"/>
  <c r="T287" i="40"/>
  <c r="P287" i="40"/>
  <c r="J287" i="40"/>
  <c r="N287" i="40"/>
  <c r="W92" i="40"/>
  <c r="L92" i="40"/>
  <c r="T92" i="40"/>
  <c r="K92" i="40"/>
  <c r="P92" i="40"/>
  <c r="M92" i="40"/>
  <c r="Q92" i="40"/>
  <c r="J92" i="40"/>
  <c r="V92" i="40"/>
  <c r="O92" i="40"/>
  <c r="R92" i="40"/>
  <c r="X92" i="40"/>
  <c r="N92" i="40"/>
  <c r="U92" i="40"/>
  <c r="S92" i="40"/>
  <c r="M209" i="40"/>
  <c r="U209" i="40"/>
  <c r="V209" i="40"/>
  <c r="O209" i="40"/>
  <c r="W209" i="40"/>
  <c r="P209" i="40"/>
  <c r="X209" i="40"/>
  <c r="Q209" i="40"/>
  <c r="S209" i="40"/>
  <c r="J209" i="40"/>
  <c r="L209" i="40"/>
  <c r="R209" i="40"/>
  <c r="T209" i="40"/>
  <c r="K209" i="40"/>
  <c r="N209" i="40"/>
  <c r="R406" i="40"/>
  <c r="W406" i="40"/>
  <c r="V406" i="40"/>
  <c r="M406" i="40"/>
  <c r="U406" i="40"/>
  <c r="O406" i="40"/>
  <c r="K406" i="40"/>
  <c r="Q406" i="40"/>
  <c r="L406" i="40"/>
  <c r="T406" i="40"/>
  <c r="P406" i="40"/>
  <c r="S406" i="40"/>
  <c r="N406" i="40"/>
  <c r="J406" i="40"/>
  <c r="X406" i="40"/>
  <c r="K248" i="40"/>
  <c r="N248" i="40"/>
  <c r="X248" i="40"/>
  <c r="S248" i="40"/>
  <c r="L248" i="40"/>
  <c r="U248" i="40"/>
  <c r="O248" i="40"/>
  <c r="Q248" i="40"/>
  <c r="W248" i="40"/>
  <c r="P248" i="40"/>
  <c r="M248" i="40"/>
  <c r="T248" i="40"/>
  <c r="V248" i="40"/>
  <c r="R248" i="40"/>
  <c r="J248" i="40"/>
  <c r="Z9" i="56"/>
  <c r="N21" i="28"/>
  <c r="N16" i="28" s="1"/>
  <c r="Q3" i="12"/>
  <c r="S14" i="41"/>
  <c r="N14" i="41"/>
  <c r="R14" i="41"/>
  <c r="O14" i="41"/>
  <c r="L14" i="41"/>
  <c r="P14" i="41"/>
  <c r="M14" i="41"/>
  <c r="Q14" i="41"/>
  <c r="K14" i="41"/>
  <c r="J14" i="41"/>
  <c r="T14" i="41"/>
  <c r="Y326" i="27"/>
  <c r="F19" i="49"/>
  <c r="J19" i="49" s="1"/>
  <c r="B19" i="51"/>
  <c r="F19" i="51" s="1"/>
  <c r="J19" i="51" s="1"/>
  <c r="B19" i="50"/>
  <c r="F19" i="50" s="1"/>
  <c r="J19" i="50" s="1"/>
  <c r="F21" i="15"/>
  <c r="F501" i="38"/>
  <c r="F501" i="15"/>
  <c r="F498" i="39"/>
  <c r="A15" i="27"/>
  <c r="T15" i="27" s="1"/>
  <c r="Q20" i="15"/>
  <c r="R20" i="15"/>
  <c r="AD20" i="15" s="1"/>
  <c r="B20" i="15"/>
  <c r="D20" i="15" s="1"/>
  <c r="A60" i="15" s="1"/>
  <c r="C20" i="15"/>
  <c r="S20" i="15"/>
  <c r="AE20" i="15" s="1"/>
  <c r="T20" i="15"/>
  <c r="U20" i="15"/>
  <c r="V20" i="15"/>
  <c r="W20" i="15"/>
  <c r="X20" i="15"/>
  <c r="Y20" i="15"/>
  <c r="Z20" i="15"/>
  <c r="K53" i="40"/>
  <c r="S53" i="40"/>
  <c r="T53" i="40"/>
  <c r="M53" i="40"/>
  <c r="U53" i="40"/>
  <c r="N53" i="40"/>
  <c r="V53" i="40"/>
  <c r="X53" i="40"/>
  <c r="O53" i="40"/>
  <c r="Q53" i="40"/>
  <c r="W53" i="40"/>
  <c r="J53" i="40"/>
  <c r="P53" i="40"/>
  <c r="R53" i="40"/>
  <c r="L53" i="40"/>
  <c r="C406" i="41"/>
  <c r="E406" i="41"/>
  <c r="R136" i="38"/>
  <c r="AD136" i="38" s="1"/>
  <c r="V136" i="38"/>
  <c r="Z136" i="38"/>
  <c r="T136" i="38"/>
  <c r="AB136" i="38"/>
  <c r="Y136" i="38"/>
  <c r="AA136" i="38"/>
  <c r="X136" i="38"/>
  <c r="U136" i="38"/>
  <c r="Q136" i="38"/>
  <c r="AC136" i="38" s="1"/>
  <c r="W136" i="38"/>
  <c r="S136" i="38"/>
  <c r="AE136" i="38" s="1"/>
  <c r="Q214" i="37"/>
  <c r="S214" i="37"/>
  <c r="AE214" i="37" s="1"/>
  <c r="X214" i="37"/>
  <c r="Y214" i="37"/>
  <c r="R214" i="37"/>
  <c r="AD214" i="37" s="1"/>
  <c r="T214" i="37"/>
  <c r="Z214" i="37"/>
  <c r="W214" i="37"/>
  <c r="AA214" i="37"/>
  <c r="V214" i="37"/>
  <c r="AB214" i="37"/>
  <c r="U214" i="37"/>
  <c r="B59" i="37"/>
  <c r="D59" i="37" s="1"/>
  <c r="A99" i="37" s="1"/>
  <c r="C59" i="37"/>
  <c r="A54" i="41"/>
  <c r="E59" i="37"/>
  <c r="I99" i="37" s="1"/>
  <c r="G59" i="37"/>
  <c r="C131" i="41"/>
  <c r="E131" i="41"/>
  <c r="M247" i="27"/>
  <c r="Q247" i="27"/>
  <c r="X247" i="27"/>
  <c r="L247" i="27"/>
  <c r="S247" i="27"/>
  <c r="V247" i="27"/>
  <c r="K247" i="27"/>
  <c r="J247" i="27"/>
  <c r="T247" i="27"/>
  <c r="U247" i="27"/>
  <c r="P247" i="27"/>
  <c r="R247" i="27"/>
  <c r="O247" i="27"/>
  <c r="W247" i="27"/>
  <c r="N247" i="27"/>
  <c r="G58" i="15"/>
  <c r="G98" i="15" s="1"/>
  <c r="X58" i="38"/>
  <c r="Z58" i="38"/>
  <c r="AA58" i="38"/>
  <c r="AB58" i="38"/>
  <c r="U58" i="38"/>
  <c r="R58" i="38"/>
  <c r="AD58" i="38" s="1"/>
  <c r="Y58" i="38"/>
  <c r="T58" i="38"/>
  <c r="Q58" i="38"/>
  <c r="AC58" i="38" s="1"/>
  <c r="S58" i="38"/>
  <c r="AE58" i="38" s="1"/>
  <c r="V58" i="38"/>
  <c r="W58" i="38"/>
  <c r="U411" i="38"/>
  <c r="X411" i="38"/>
  <c r="Z411" i="38"/>
  <c r="T411" i="38"/>
  <c r="S411" i="38"/>
  <c r="AE411" i="38" s="1"/>
  <c r="AB411" i="38"/>
  <c r="W411" i="38"/>
  <c r="AA411" i="38"/>
  <c r="V411" i="38"/>
  <c r="Y411" i="38"/>
  <c r="Q411" i="38"/>
  <c r="AC411" i="38" s="1"/>
  <c r="R411" i="38"/>
  <c r="AD411" i="38" s="1"/>
  <c r="Z253" i="38"/>
  <c r="Q253" i="38"/>
  <c r="AC253" i="38" s="1"/>
  <c r="R253" i="38"/>
  <c r="AD253" i="38" s="1"/>
  <c r="W253" i="38"/>
  <c r="U253" i="38"/>
  <c r="AA253" i="38"/>
  <c r="T253" i="38"/>
  <c r="V253" i="38"/>
  <c r="AB253" i="38"/>
  <c r="S253" i="38"/>
  <c r="AE253" i="38" s="1"/>
  <c r="Y253" i="38"/>
  <c r="X253" i="38"/>
  <c r="Y52" i="40"/>
  <c r="W366" i="41"/>
  <c r="T366" i="41"/>
  <c r="L366" i="41"/>
  <c r="P366" i="41"/>
  <c r="J366" i="41"/>
  <c r="N366" i="41"/>
  <c r="M366" i="41"/>
  <c r="Q366" i="41"/>
  <c r="S366" i="41"/>
  <c r="U366" i="41"/>
  <c r="X366" i="41"/>
  <c r="O366" i="41"/>
  <c r="V366" i="41"/>
  <c r="Y366" i="41"/>
  <c r="K366" i="41"/>
  <c r="R366" i="41"/>
  <c r="AF57" i="15"/>
  <c r="AC57" i="15"/>
  <c r="AC57" i="37"/>
  <c r="AF57" i="37"/>
  <c r="Y168" i="27"/>
  <c r="AC252" i="37"/>
  <c r="AF252" i="37"/>
  <c r="Y90" i="27"/>
  <c r="S97" i="37"/>
  <c r="AE97" i="37" s="1"/>
  <c r="U97" i="37"/>
  <c r="W97" i="37"/>
  <c r="T97" i="37"/>
  <c r="Z97" i="37"/>
  <c r="AA97" i="37"/>
  <c r="AB97" i="37"/>
  <c r="V97" i="37"/>
  <c r="R97" i="37"/>
  <c r="AD97" i="37" s="1"/>
  <c r="Y97" i="37"/>
  <c r="X97" i="37"/>
  <c r="Q97" i="37"/>
  <c r="Q292" i="38"/>
  <c r="AC292" i="38" s="1"/>
  <c r="T292" i="38"/>
  <c r="V292" i="38"/>
  <c r="Y292" i="38"/>
  <c r="X292" i="38"/>
  <c r="AA292" i="38"/>
  <c r="S292" i="38"/>
  <c r="AE292" i="38" s="1"/>
  <c r="R292" i="38"/>
  <c r="AD292" i="38" s="1"/>
  <c r="Z292" i="38"/>
  <c r="AB292" i="38"/>
  <c r="U292" i="38"/>
  <c r="W292" i="38"/>
  <c r="T175" i="38"/>
  <c r="V175" i="38"/>
  <c r="S175" i="38"/>
  <c r="AE175" i="38" s="1"/>
  <c r="AB175" i="38"/>
  <c r="W175" i="38"/>
  <c r="U175" i="38"/>
  <c r="Y175" i="38"/>
  <c r="AA175" i="38"/>
  <c r="X175" i="38"/>
  <c r="R175" i="38"/>
  <c r="AD175" i="38" s="1"/>
  <c r="Z175" i="38"/>
  <c r="Q175" i="38"/>
  <c r="AC175" i="38" s="1"/>
  <c r="Y51" i="27"/>
  <c r="AF174" i="37"/>
  <c r="AC174" i="37"/>
  <c r="Y207" i="27"/>
  <c r="O52" i="27"/>
  <c r="Q52" i="27"/>
  <c r="P52" i="27"/>
  <c r="X52" i="27"/>
  <c r="W52" i="27"/>
  <c r="J52" i="27"/>
  <c r="N52" i="27"/>
  <c r="M52" i="27"/>
  <c r="S52" i="27"/>
  <c r="R52" i="27"/>
  <c r="V52" i="27"/>
  <c r="L52" i="27"/>
  <c r="U52" i="27"/>
  <c r="T52" i="27"/>
  <c r="K52" i="27"/>
  <c r="S58" i="15"/>
  <c r="AE58" i="15" s="1"/>
  <c r="AB58" i="15"/>
  <c r="R58" i="15"/>
  <c r="AD58" i="15" s="1"/>
  <c r="U58" i="15"/>
  <c r="X58" i="15"/>
  <c r="W58" i="15"/>
  <c r="Z58" i="15"/>
  <c r="Q58" i="15"/>
  <c r="T58" i="15"/>
  <c r="V58" i="15"/>
  <c r="AA58" i="15"/>
  <c r="Y58" i="15"/>
  <c r="AB214" i="38"/>
  <c r="Q411" i="37"/>
  <c r="U411" i="37"/>
  <c r="AB411" i="37"/>
  <c r="X411" i="37"/>
  <c r="V411" i="37"/>
  <c r="Y411" i="37"/>
  <c r="T411" i="37"/>
  <c r="S411" i="37"/>
  <c r="AE411" i="37" s="1"/>
  <c r="AA411" i="37"/>
  <c r="W411" i="37"/>
  <c r="Z411" i="37"/>
  <c r="R411" i="37"/>
  <c r="AD411" i="37" s="1"/>
  <c r="Z136" i="15"/>
  <c r="AB136" i="15"/>
  <c r="W136" i="15"/>
  <c r="S136" i="15"/>
  <c r="AE136" i="15" s="1"/>
  <c r="AA136" i="15"/>
  <c r="U136" i="15"/>
  <c r="R136" i="15"/>
  <c r="AD136" i="15" s="1"/>
  <c r="T136" i="15"/>
  <c r="Y136" i="15"/>
  <c r="V136" i="15"/>
  <c r="X136" i="15"/>
  <c r="Q136" i="15"/>
  <c r="J14" i="27"/>
  <c r="K14" i="27"/>
  <c r="L14" i="27"/>
  <c r="M14" i="27"/>
  <c r="N14" i="27"/>
  <c r="O14" i="27"/>
  <c r="P14" i="27"/>
  <c r="Q14" i="27"/>
  <c r="R14" i="27"/>
  <c r="AF252" i="15"/>
  <c r="AC252" i="15"/>
  <c r="Y130" i="40"/>
  <c r="P169" i="41"/>
  <c r="M169" i="41"/>
  <c r="L169" i="41"/>
  <c r="N169" i="41"/>
  <c r="U169" i="41"/>
  <c r="K169" i="41"/>
  <c r="Y169" i="41"/>
  <c r="X169" i="41"/>
  <c r="Q169" i="41"/>
  <c r="J169" i="41"/>
  <c r="S169" i="41"/>
  <c r="T169" i="41"/>
  <c r="V169" i="41"/>
  <c r="O169" i="41"/>
  <c r="R169" i="41"/>
  <c r="W169" i="41"/>
  <c r="AA20" i="15"/>
  <c r="T7" i="27"/>
  <c r="T9" i="27"/>
  <c r="T13" i="27"/>
  <c r="T12" i="27"/>
  <c r="T10" i="27"/>
  <c r="T6" i="27"/>
  <c r="T14" i="27"/>
  <c r="T11" i="27"/>
  <c r="T8" i="27"/>
  <c r="E131" i="27"/>
  <c r="W208" i="41"/>
  <c r="S208" i="41"/>
  <c r="V208" i="41"/>
  <c r="P208" i="41"/>
  <c r="M208" i="41"/>
  <c r="Y208" i="41"/>
  <c r="L208" i="41"/>
  <c r="X208" i="41"/>
  <c r="J208" i="41"/>
  <c r="R208" i="41"/>
  <c r="Q208" i="41"/>
  <c r="K208" i="41"/>
  <c r="O208" i="41"/>
  <c r="N208" i="41"/>
  <c r="T208" i="41"/>
  <c r="U208" i="41"/>
  <c r="Y247" i="40"/>
  <c r="K91" i="27"/>
  <c r="W91" i="27"/>
  <c r="R91" i="27"/>
  <c r="N91" i="27"/>
  <c r="V91" i="27"/>
  <c r="J91" i="27"/>
  <c r="P91" i="27"/>
  <c r="O91" i="27"/>
  <c r="T91" i="27"/>
  <c r="U91" i="27"/>
  <c r="S91" i="27"/>
  <c r="M91" i="27"/>
  <c r="L91" i="27"/>
  <c r="X91" i="27"/>
  <c r="Q91" i="27"/>
  <c r="X169" i="27"/>
  <c r="J169" i="27"/>
  <c r="Q169" i="27"/>
  <c r="K169" i="27"/>
  <c r="W169" i="27"/>
  <c r="P169" i="27"/>
  <c r="U169" i="27"/>
  <c r="V169" i="27"/>
  <c r="M169" i="27"/>
  <c r="L169" i="27"/>
  <c r="O169" i="27"/>
  <c r="N169" i="27"/>
  <c r="T169" i="27"/>
  <c r="R169" i="27"/>
  <c r="S169" i="27"/>
  <c r="AB253" i="37"/>
  <c r="Z253" i="37"/>
  <c r="R253" i="37"/>
  <c r="AD253" i="37" s="1"/>
  <c r="Y253" i="37"/>
  <c r="X253" i="37"/>
  <c r="W253" i="37"/>
  <c r="S253" i="37"/>
  <c r="AE253" i="37" s="1"/>
  <c r="Q253" i="37"/>
  <c r="T253" i="37"/>
  <c r="V253" i="37"/>
  <c r="AA253" i="37"/>
  <c r="U253" i="37"/>
  <c r="W411" i="15"/>
  <c r="Y411" i="15"/>
  <c r="AB411" i="15"/>
  <c r="AA411" i="15"/>
  <c r="T411" i="15"/>
  <c r="Z411" i="15"/>
  <c r="U411" i="15"/>
  <c r="V411" i="15"/>
  <c r="X411" i="15"/>
  <c r="Q411" i="15"/>
  <c r="R411" i="15"/>
  <c r="AD411" i="15" s="1"/>
  <c r="S411" i="15"/>
  <c r="AE411" i="15" s="1"/>
  <c r="C209" i="41"/>
  <c r="E209" i="41"/>
  <c r="AF96" i="15"/>
  <c r="AC96" i="15"/>
  <c r="AC18" i="38"/>
  <c r="E59" i="38"/>
  <c r="A54" i="40"/>
  <c r="E54" i="40" s="1"/>
  <c r="B59" i="38"/>
  <c r="D59" i="38" s="1"/>
  <c r="A99" i="38" s="1"/>
  <c r="I59" i="38"/>
  <c r="AF59" i="38" s="1"/>
  <c r="C59" i="38"/>
  <c r="M52" i="41"/>
  <c r="X52" i="41"/>
  <c r="L52" i="41"/>
  <c r="J52" i="41"/>
  <c r="K52" i="41"/>
  <c r="N52" i="41"/>
  <c r="V52" i="41"/>
  <c r="Q52" i="41"/>
  <c r="U52" i="41"/>
  <c r="R52" i="41"/>
  <c r="S52" i="41"/>
  <c r="O52" i="41"/>
  <c r="T52" i="41"/>
  <c r="P52" i="41"/>
  <c r="W52" i="41"/>
  <c r="Y52" i="41"/>
  <c r="AF135" i="15"/>
  <c r="AC135" i="15"/>
  <c r="T253" i="15"/>
  <c r="X253" i="15"/>
  <c r="AB253" i="15"/>
  <c r="U253" i="15"/>
  <c r="V253" i="15"/>
  <c r="Z253" i="15"/>
  <c r="Y253" i="15"/>
  <c r="S253" i="15"/>
  <c r="AE253" i="15" s="1"/>
  <c r="Q253" i="15"/>
  <c r="AA253" i="15"/>
  <c r="W253" i="15"/>
  <c r="R253" i="15"/>
  <c r="AD253" i="15" s="1"/>
  <c r="U170" i="40"/>
  <c r="K170" i="40"/>
  <c r="Q170" i="40"/>
  <c r="N170" i="40"/>
  <c r="M170" i="40"/>
  <c r="S170" i="40"/>
  <c r="J170" i="40"/>
  <c r="O170" i="40"/>
  <c r="P170" i="40"/>
  <c r="W170" i="40"/>
  <c r="V170" i="40"/>
  <c r="R170" i="40"/>
  <c r="T170" i="40"/>
  <c r="L170" i="40"/>
  <c r="X170" i="40"/>
  <c r="U58" i="37"/>
  <c r="Y58" i="37"/>
  <c r="V58" i="37"/>
  <c r="X58" i="37"/>
  <c r="AA58" i="37"/>
  <c r="T58" i="37"/>
  <c r="AB58" i="37"/>
  <c r="S58" i="37"/>
  <c r="AE58" i="37" s="1"/>
  <c r="Z58" i="37"/>
  <c r="R58" i="37"/>
  <c r="AD58" i="37" s="1"/>
  <c r="Q58" i="37"/>
  <c r="W58" i="37"/>
  <c r="AF19" i="15"/>
  <c r="AG19" i="15" s="1"/>
  <c r="AH19" i="15" s="1"/>
  <c r="AI19" i="15" s="1"/>
  <c r="AJ19" i="15" s="1"/>
  <c r="AC19" i="15"/>
  <c r="Y129" i="27"/>
  <c r="S19" i="38"/>
  <c r="AA19" i="38"/>
  <c r="R19" i="38"/>
  <c r="X19" i="38"/>
  <c r="T19" i="38"/>
  <c r="Y19" i="38"/>
  <c r="U19" i="38"/>
  <c r="Z19" i="38"/>
  <c r="Q19" i="38"/>
  <c r="AC19" i="38" s="1"/>
  <c r="V19" i="38"/>
  <c r="W19" i="38"/>
  <c r="AB19" i="38"/>
  <c r="A21" i="15"/>
  <c r="A21" i="37"/>
  <c r="A21" i="38"/>
  <c r="L59" i="46"/>
  <c r="AC213" i="37"/>
  <c r="AF213" i="37"/>
  <c r="E170" i="27"/>
  <c r="E53" i="27"/>
  <c r="E248" i="41"/>
  <c r="C248" i="41"/>
  <c r="E287" i="41"/>
  <c r="C287" i="41"/>
  <c r="C53" i="41"/>
  <c r="E53" i="41"/>
  <c r="AF95" i="15" l="1"/>
  <c r="AC95" i="15"/>
  <c r="A446" i="27"/>
  <c r="L19" i="38"/>
  <c r="X214" i="38"/>
  <c r="W3" i="39"/>
  <c r="Q214" i="38"/>
  <c r="AC214" i="38" s="1"/>
  <c r="U214" i="38"/>
  <c r="W214" i="38"/>
  <c r="S214" i="38"/>
  <c r="AE214" i="38" s="1"/>
  <c r="AA214" i="38"/>
  <c r="Z214" i="38"/>
  <c r="T214" i="38"/>
  <c r="Y214" i="38"/>
  <c r="R214" i="38"/>
  <c r="AD214" i="38" s="1"/>
  <c r="C53" i="27"/>
  <c r="V214" i="38"/>
  <c r="AB14" i="56"/>
  <c r="AC14" i="56" s="1"/>
  <c r="AD14" i="56" s="1"/>
  <c r="AE14" i="56" s="1"/>
  <c r="AB7" i="56"/>
  <c r="G93" i="15"/>
  <c r="C88" i="27" s="1"/>
  <c r="X16" i="39"/>
  <c r="X176" i="39"/>
  <c r="X9" i="39"/>
  <c r="X254" i="39"/>
  <c r="X15" i="39"/>
  <c r="X372" i="39"/>
  <c r="X17" i="39"/>
  <c r="X13" i="39"/>
  <c r="X294" i="39"/>
  <c r="X14" i="39"/>
  <c r="X412" i="39"/>
  <c r="X98" i="39"/>
  <c r="X333" i="39"/>
  <c r="X49" i="39"/>
  <c r="X411" i="39"/>
  <c r="X373" i="39"/>
  <c r="X217" i="39"/>
  <c r="X48" i="39"/>
  <c r="X12" i="39"/>
  <c r="X332" i="39"/>
  <c r="X215" i="39"/>
  <c r="X451" i="39"/>
  <c r="X11" i="39"/>
  <c r="X6" i="39"/>
  <c r="X8" i="39"/>
  <c r="X410" i="39"/>
  <c r="X5" i="39"/>
  <c r="X7" i="39" s="1"/>
  <c r="Y4" i="39" s="1"/>
  <c r="X58" i="39"/>
  <c r="X97" i="39"/>
  <c r="X88" i="39"/>
  <c r="X137" i="39"/>
  <c r="X216" i="39"/>
  <c r="X255" i="39"/>
  <c r="X293" i="39"/>
  <c r="X295" i="39"/>
  <c r="X371" i="39"/>
  <c r="X450" i="39"/>
  <c r="X256" i="39"/>
  <c r="X334" i="39"/>
  <c r="X10" i="39"/>
  <c r="X175" i="39"/>
  <c r="X18" i="39"/>
  <c r="X136" i="39"/>
  <c r="X331" i="39"/>
  <c r="X449" i="39"/>
  <c r="X448" i="39"/>
  <c r="X253" i="39"/>
  <c r="X409" i="39"/>
  <c r="X370" i="39"/>
  <c r="X214" i="39"/>
  <c r="X177" i="39"/>
  <c r="X458" i="39"/>
  <c r="X292" i="39"/>
  <c r="T12" i="40"/>
  <c r="T6" i="40"/>
  <c r="T7" i="40"/>
  <c r="T8" i="40"/>
  <c r="T9" i="40"/>
  <c r="T13" i="40"/>
  <c r="T10" i="40"/>
  <c r="T11" i="40"/>
  <c r="T12" i="41"/>
  <c r="T8" i="41"/>
  <c r="T13" i="41"/>
  <c r="T9" i="41"/>
  <c r="T10" i="41"/>
  <c r="T11" i="41"/>
  <c r="T7" i="41"/>
  <c r="T6" i="41"/>
  <c r="G92" i="15"/>
  <c r="C87" i="27" s="1"/>
  <c r="AF95" i="37"/>
  <c r="AC95" i="37"/>
  <c r="U135" i="37"/>
  <c r="X135" i="37"/>
  <c r="W135" i="37"/>
  <c r="R135" i="37"/>
  <c r="AD135" i="37" s="1"/>
  <c r="AB135" i="37"/>
  <c r="V135" i="37"/>
  <c r="S135" i="37"/>
  <c r="AE135" i="37" s="1"/>
  <c r="AA135" i="37"/>
  <c r="Q135" i="37"/>
  <c r="Z135" i="37"/>
  <c r="Y135" i="37"/>
  <c r="T135" i="37"/>
  <c r="U90" i="41"/>
  <c r="X90" i="41"/>
  <c r="V90" i="41"/>
  <c r="S90" i="41"/>
  <c r="N90" i="41"/>
  <c r="Q90" i="41"/>
  <c r="K90" i="41"/>
  <c r="R90" i="41"/>
  <c r="W90" i="41"/>
  <c r="O90" i="41"/>
  <c r="L90" i="41"/>
  <c r="P90" i="41"/>
  <c r="M90" i="41"/>
  <c r="J90" i="41"/>
  <c r="Y90" i="41"/>
  <c r="T90" i="41"/>
  <c r="C130" i="41"/>
  <c r="E130" i="41"/>
  <c r="Y130" i="27"/>
  <c r="G91" i="15"/>
  <c r="C86" i="27" s="1"/>
  <c r="A170" i="41"/>
  <c r="E175" i="37"/>
  <c r="I215" i="37" s="1"/>
  <c r="C175" i="37"/>
  <c r="B175" i="37"/>
  <c r="D175" i="37" s="1"/>
  <c r="A215" i="37" s="1"/>
  <c r="AB17" i="38"/>
  <c r="AF17" i="38" s="1"/>
  <c r="AG17" i="38" s="1"/>
  <c r="AH17" i="38" s="1"/>
  <c r="AI17" i="38" s="1"/>
  <c r="AJ17" i="38" s="1"/>
  <c r="AC16" i="38"/>
  <c r="AC11" i="38"/>
  <c r="AB6" i="38"/>
  <c r="AB8" i="38" s="1"/>
  <c r="AC5" i="38" s="1"/>
  <c r="AB7" i="38"/>
  <c r="AF5" i="38"/>
  <c r="Y5" i="40" s="1"/>
  <c r="AC17" i="38"/>
  <c r="AB12" i="38"/>
  <c r="AF12" i="38" s="1"/>
  <c r="AG12" i="38" s="1"/>
  <c r="AH12" i="38" s="1"/>
  <c r="AI12" i="38" s="1"/>
  <c r="AJ12" i="38" s="1"/>
  <c r="U5" i="40"/>
  <c r="V15" i="40" s="1"/>
  <c r="AB13" i="38"/>
  <c r="AF13" i="38" s="1"/>
  <c r="AG13" i="38" s="1"/>
  <c r="AH13" i="38" s="1"/>
  <c r="AI13" i="38" s="1"/>
  <c r="AJ13" i="38" s="1"/>
  <c r="AB16" i="38"/>
  <c r="AF16" i="38" s="1"/>
  <c r="AG16" i="38" s="1"/>
  <c r="AH16" i="38" s="1"/>
  <c r="AI16" i="38" s="1"/>
  <c r="AJ16" i="38" s="1"/>
  <c r="AC12" i="38"/>
  <c r="AB11" i="38"/>
  <c r="AF11" i="38" s="1"/>
  <c r="AG11" i="38" s="1"/>
  <c r="AH11" i="38" s="1"/>
  <c r="AI11" i="38" s="1"/>
  <c r="AJ11" i="38" s="1"/>
  <c r="AC13" i="38"/>
  <c r="AB14" i="38"/>
  <c r="AF14" i="38" s="1"/>
  <c r="AG14" i="38" s="1"/>
  <c r="AH14" i="38" s="1"/>
  <c r="AI14" i="38" s="1"/>
  <c r="AJ14" i="38" s="1"/>
  <c r="AB15" i="38"/>
  <c r="AF15" i="38" s="1"/>
  <c r="AG15" i="38" s="1"/>
  <c r="AH15" i="38" s="1"/>
  <c r="AI15" i="38" s="1"/>
  <c r="AJ15" i="38" s="1"/>
  <c r="AB18" i="38"/>
  <c r="AF18" i="38" s="1"/>
  <c r="AG18" i="38" s="1"/>
  <c r="AH18" i="38" s="1"/>
  <c r="AI18" i="38" s="1"/>
  <c r="AJ18" i="38" s="1"/>
  <c r="AC14" i="38"/>
  <c r="AC15" i="38"/>
  <c r="AG5" i="56"/>
  <c r="AG14" i="56" s="1"/>
  <c r="AG5" i="38"/>
  <c r="Z5" i="40" s="1"/>
  <c r="AG5" i="37"/>
  <c r="Z5" i="41" s="1"/>
  <c r="G97" i="15"/>
  <c r="G137" i="15" s="1"/>
  <c r="G63" i="37"/>
  <c r="G67" i="37"/>
  <c r="G193" i="37"/>
  <c r="G157" i="37"/>
  <c r="G384" i="37"/>
  <c r="G206" i="37"/>
  <c r="G192" i="37"/>
  <c r="G225" i="37"/>
  <c r="G116" i="37"/>
  <c r="G146" i="37"/>
  <c r="G397" i="37"/>
  <c r="G75" i="37"/>
  <c r="G84" i="37"/>
  <c r="G330" i="37"/>
  <c r="G209" i="37"/>
  <c r="G329" i="37"/>
  <c r="G271" i="37"/>
  <c r="G189" i="37"/>
  <c r="G392" i="37"/>
  <c r="G304" i="37"/>
  <c r="G303" i="37"/>
  <c r="G164" i="37"/>
  <c r="G396" i="37"/>
  <c r="G184" i="37"/>
  <c r="G482" i="37"/>
  <c r="G269" i="37"/>
  <c r="G423" i="37"/>
  <c r="G55" i="37"/>
  <c r="G95" i="37" s="1"/>
  <c r="G135" i="37" s="1"/>
  <c r="G175" i="37" s="1"/>
  <c r="AB19" i="37"/>
  <c r="AF19" i="37" s="1"/>
  <c r="AG19" i="37" s="1"/>
  <c r="AH19" i="37" s="1"/>
  <c r="AI19" i="37" s="1"/>
  <c r="AJ19" i="37" s="1"/>
  <c r="G107" i="37"/>
  <c r="G81" i="37"/>
  <c r="AB11" i="37"/>
  <c r="AF11" i="37" s="1"/>
  <c r="AG11" i="37" s="1"/>
  <c r="AH11" i="37" s="1"/>
  <c r="AI11" i="37" s="1"/>
  <c r="AJ11" i="37" s="1"/>
  <c r="G356" i="37"/>
  <c r="G148" i="37"/>
  <c r="G352" i="37"/>
  <c r="G279" i="37"/>
  <c r="G232" i="37"/>
  <c r="G226" i="37"/>
  <c r="G155" i="37"/>
  <c r="G233" i="37"/>
  <c r="AB18" i="37"/>
  <c r="AF18" i="37" s="1"/>
  <c r="AG18" i="37" s="1"/>
  <c r="AH18" i="37" s="1"/>
  <c r="AI18" i="37" s="1"/>
  <c r="AJ18" i="37" s="1"/>
  <c r="G266" i="37"/>
  <c r="G437" i="37"/>
  <c r="G161" i="37"/>
  <c r="G400" i="37"/>
  <c r="G390" i="37"/>
  <c r="G227" i="37"/>
  <c r="G485" i="37"/>
  <c r="G114" i="37"/>
  <c r="G357" i="37"/>
  <c r="G267" i="37"/>
  <c r="G242" i="37"/>
  <c r="G439" i="37"/>
  <c r="G194" i="37"/>
  <c r="G367" i="37"/>
  <c r="G444" i="37"/>
  <c r="G321" i="37"/>
  <c r="G273" i="37"/>
  <c r="G409" i="37"/>
  <c r="G386" i="37"/>
  <c r="G476" i="37"/>
  <c r="G154" i="37"/>
  <c r="G264" i="37"/>
  <c r="G231" i="37"/>
  <c r="G446" i="37"/>
  <c r="G72" i="37"/>
  <c r="G207" i="37"/>
  <c r="G463" i="37"/>
  <c r="G443" i="37"/>
  <c r="G151" i="37"/>
  <c r="G162" i="37"/>
  <c r="G73" i="37"/>
  <c r="G78" i="37"/>
  <c r="G239" i="37"/>
  <c r="G125" i="37"/>
  <c r="G282" i="37"/>
  <c r="G438" i="37"/>
  <c r="G326" i="37"/>
  <c r="AB16" i="37"/>
  <c r="AF16" i="37" s="1"/>
  <c r="AG16" i="37" s="1"/>
  <c r="AH16" i="37" s="1"/>
  <c r="AI16" i="37" s="1"/>
  <c r="AJ16" i="37" s="1"/>
  <c r="AC18" i="37"/>
  <c r="G307" i="37"/>
  <c r="G399" i="37"/>
  <c r="G283" i="37"/>
  <c r="G490" i="37"/>
  <c r="G109" i="37"/>
  <c r="G429" i="37"/>
  <c r="G403" i="37"/>
  <c r="G106" i="37"/>
  <c r="G105" i="37"/>
  <c r="G224" i="37"/>
  <c r="G480" i="37"/>
  <c r="G401" i="37"/>
  <c r="G322" i="37"/>
  <c r="G349" i="37"/>
  <c r="G448" i="37"/>
  <c r="G123" i="37"/>
  <c r="G488" i="37"/>
  <c r="G71" i="37"/>
  <c r="G128" i="37"/>
  <c r="G343" i="37"/>
  <c r="G466" i="37"/>
  <c r="G205" i="37"/>
  <c r="G345" i="37"/>
  <c r="G316" i="37"/>
  <c r="G473" i="37"/>
  <c r="G361" i="37"/>
  <c r="G196" i="37"/>
  <c r="G275" i="37"/>
  <c r="G327" i="37"/>
  <c r="G404" i="37"/>
  <c r="G152" i="37"/>
  <c r="G185" i="37"/>
  <c r="G188" i="37"/>
  <c r="AB12" i="37"/>
  <c r="AF12" i="37" s="1"/>
  <c r="AG12" i="37" s="1"/>
  <c r="AH12" i="37" s="1"/>
  <c r="AI12" i="37" s="1"/>
  <c r="AJ12" i="37" s="1"/>
  <c r="AC15" i="37"/>
  <c r="G236" i="37"/>
  <c r="G68" i="37"/>
  <c r="G469" i="37"/>
  <c r="G470" i="37"/>
  <c r="G165" i="37"/>
  <c r="G364" i="37"/>
  <c r="G369" i="37"/>
  <c r="G120" i="37"/>
  <c r="AC14" i="37"/>
  <c r="G394" i="37"/>
  <c r="G281" i="37"/>
  <c r="G230" i="37"/>
  <c r="G477" i="37"/>
  <c r="G425" i="37"/>
  <c r="G272" i="37"/>
  <c r="G431" i="37"/>
  <c r="G170" i="37"/>
  <c r="G427" i="37"/>
  <c r="G405" i="37"/>
  <c r="G310" i="37"/>
  <c r="G248" i="37"/>
  <c r="G167" i="37"/>
  <c r="G119" i="37"/>
  <c r="G484" i="37"/>
  <c r="G471" i="37"/>
  <c r="G360" i="37"/>
  <c r="G145" i="37"/>
  <c r="G88" i="37"/>
  <c r="G90" i="37"/>
  <c r="G270" i="37"/>
  <c r="G198" i="37"/>
  <c r="G479" i="37"/>
  <c r="G391" i="37"/>
  <c r="G166" i="37"/>
  <c r="G85" i="37"/>
  <c r="G319" i="37"/>
  <c r="G280" i="37"/>
  <c r="G52" i="37"/>
  <c r="G92" i="37" s="1"/>
  <c r="G132" i="37" s="1"/>
  <c r="G172" i="37" s="1"/>
  <c r="G212" i="37" s="1"/>
  <c r="G252" i="37" s="1"/>
  <c r="G292" i="37" s="1"/>
  <c r="G332" i="37" s="1"/>
  <c r="G372" i="37" s="1"/>
  <c r="G56" i="37"/>
  <c r="G96" i="37" s="1"/>
  <c r="G136" i="37" s="1"/>
  <c r="G176" i="37" s="1"/>
  <c r="G216" i="37" s="1"/>
  <c r="G426" i="37"/>
  <c r="G169" i="37"/>
  <c r="G472" i="37"/>
  <c r="G223" i="37"/>
  <c r="G368" i="37"/>
  <c r="G200" i="37"/>
  <c r="G445" i="37"/>
  <c r="G246" i="37"/>
  <c r="G433" i="37"/>
  <c r="G450" i="37"/>
  <c r="G358" i="37"/>
  <c r="G285" i="37"/>
  <c r="G208" i="37"/>
  <c r="G288" i="37"/>
  <c r="G243" i="37"/>
  <c r="G147" i="37"/>
  <c r="G130" i="37"/>
  <c r="G424" i="37"/>
  <c r="G265" i="37"/>
  <c r="G65" i="37"/>
  <c r="G370" i="37"/>
  <c r="G313" i="37"/>
  <c r="G348" i="37"/>
  <c r="G354" i="37"/>
  <c r="G346" i="37"/>
  <c r="G363" i="37"/>
  <c r="G70" i="37"/>
  <c r="G87" i="37"/>
  <c r="G66" i="37"/>
  <c r="G483" i="37"/>
  <c r="G320" i="37"/>
  <c r="G486" i="37"/>
  <c r="G447" i="37"/>
  <c r="G449" i="37"/>
  <c r="G210" i="37"/>
  <c r="G308" i="37"/>
  <c r="AB13" i="37"/>
  <c r="AF13" i="37" s="1"/>
  <c r="AG13" i="37" s="1"/>
  <c r="AH13" i="37" s="1"/>
  <c r="AI13" i="37" s="1"/>
  <c r="AJ13" i="37" s="1"/>
  <c r="G124" i="37"/>
  <c r="G112" i="37"/>
  <c r="G287" i="37"/>
  <c r="G440" i="37"/>
  <c r="G247" i="37"/>
  <c r="G228" i="37"/>
  <c r="G183" i="37"/>
  <c r="G464" i="37"/>
  <c r="G204" i="37"/>
  <c r="G54" i="37"/>
  <c r="G94" i="37" s="1"/>
  <c r="G134" i="37" s="1"/>
  <c r="G174" i="37" s="1"/>
  <c r="G214" i="37" s="1"/>
  <c r="G254" i="37" s="1"/>
  <c r="G294" i="37" s="1"/>
  <c r="G434" i="37"/>
  <c r="G195" i="37"/>
  <c r="G115" i="37"/>
  <c r="G129" i="37"/>
  <c r="G127" i="37"/>
  <c r="G309" i="37"/>
  <c r="G187" i="37"/>
  <c r="G249" i="37"/>
  <c r="G110" i="37"/>
  <c r="G487" i="37"/>
  <c r="G465" i="37"/>
  <c r="G159" i="37"/>
  <c r="G290" i="37"/>
  <c r="G234" i="37"/>
  <c r="G202" i="37"/>
  <c r="G430" i="37"/>
  <c r="G278" i="37"/>
  <c r="G359" i="37"/>
  <c r="G117" i="37"/>
  <c r="G441" i="37"/>
  <c r="G144" i="37"/>
  <c r="AB7" i="37"/>
  <c r="G240" i="37"/>
  <c r="G478" i="37"/>
  <c r="G286" i="37"/>
  <c r="G235" i="37"/>
  <c r="G153" i="37"/>
  <c r="G481" i="37"/>
  <c r="G250" i="37"/>
  <c r="G203" i="37"/>
  <c r="AC12" i="37"/>
  <c r="AB17" i="37"/>
  <c r="AF17" i="37" s="1"/>
  <c r="AG17" i="37" s="1"/>
  <c r="AH17" i="37" s="1"/>
  <c r="AI17" i="37" s="1"/>
  <c r="AJ17" i="37" s="1"/>
  <c r="G314" i="37"/>
  <c r="AC17" i="37"/>
  <c r="G277" i="37"/>
  <c r="G387" i="37"/>
  <c r="G383" i="37"/>
  <c r="G122" i="37"/>
  <c r="G347" i="37"/>
  <c r="U5" i="41"/>
  <c r="V15" i="41" s="1"/>
  <c r="G388" i="37"/>
  <c r="G113" i="37"/>
  <c r="G324" i="37"/>
  <c r="G108" i="37"/>
  <c r="G156" i="37"/>
  <c r="G395" i="37"/>
  <c r="G323" i="37"/>
  <c r="G406" i="37"/>
  <c r="G150" i="37"/>
  <c r="G111" i="37"/>
  <c r="G366" i="37"/>
  <c r="G80" i="37"/>
  <c r="G385" i="37"/>
  <c r="AC11" i="37"/>
  <c r="G311" i="37"/>
  <c r="G268" i="37"/>
  <c r="G474" i="37"/>
  <c r="G191" i="37"/>
  <c r="G160" i="37"/>
  <c r="G83" i="37"/>
  <c r="G64" i="37"/>
  <c r="AB6" i="37"/>
  <c r="AB8" i="37" s="1"/>
  <c r="AC5" i="37" s="1"/>
  <c r="AD20" i="37" s="1"/>
  <c r="G442" i="37"/>
  <c r="G238" i="37"/>
  <c r="G53" i="37"/>
  <c r="G93" i="37" s="1"/>
  <c r="G133" i="37" s="1"/>
  <c r="G173" i="37" s="1"/>
  <c r="G213" i="37" s="1"/>
  <c r="G253" i="37" s="1"/>
  <c r="G293" i="37" s="1"/>
  <c r="G333" i="37" s="1"/>
  <c r="AC16" i="37"/>
  <c r="G325" i="37"/>
  <c r="G428" i="37"/>
  <c r="G328" i="37"/>
  <c r="G315" i="37"/>
  <c r="G163" i="37"/>
  <c r="G89" i="37"/>
  <c r="G86" i="37"/>
  <c r="G289" i="37"/>
  <c r="G76" i="37"/>
  <c r="G410" i="37"/>
  <c r="G408" i="37"/>
  <c r="G468" i="37"/>
  <c r="G244" i="37"/>
  <c r="G237" i="37"/>
  <c r="G305" i="37"/>
  <c r="G432" i="37"/>
  <c r="G276" i="37"/>
  <c r="G402" i="37"/>
  <c r="G186" i="37"/>
  <c r="G168" i="37"/>
  <c r="G274" i="37"/>
  <c r="G103" i="37"/>
  <c r="G398" i="37"/>
  <c r="G467" i="37"/>
  <c r="G118" i="37"/>
  <c r="G312" i="37"/>
  <c r="G263" i="37"/>
  <c r="G199" i="37"/>
  <c r="G350" i="37"/>
  <c r="G190" i="37"/>
  <c r="G143" i="37"/>
  <c r="G435" i="37"/>
  <c r="G82" i="37"/>
  <c r="G197" i="37"/>
  <c r="G436" i="37"/>
  <c r="G284" i="37"/>
  <c r="G69" i="37"/>
  <c r="G306" i="37"/>
  <c r="AB14" i="37"/>
  <c r="AF14" i="37" s="1"/>
  <c r="AG14" i="37" s="1"/>
  <c r="AH14" i="37" s="1"/>
  <c r="AI14" i="37" s="1"/>
  <c r="AJ14" i="37" s="1"/>
  <c r="G57" i="37"/>
  <c r="G97" i="37" s="1"/>
  <c r="G137" i="37" s="1"/>
  <c r="G177" i="37" s="1"/>
  <c r="G365" i="37"/>
  <c r="G489" i="37"/>
  <c r="AC13" i="37"/>
  <c r="G158" i="37"/>
  <c r="G351" i="37"/>
  <c r="G353" i="37"/>
  <c r="G149" i="37"/>
  <c r="G126" i="37"/>
  <c r="G201" i="37"/>
  <c r="G51" i="37"/>
  <c r="G91" i="37" s="1"/>
  <c r="G131" i="37" s="1"/>
  <c r="G171" i="37" s="1"/>
  <c r="G211" i="37" s="1"/>
  <c r="G251" i="37" s="1"/>
  <c r="G291" i="37" s="1"/>
  <c r="G331" i="37" s="1"/>
  <c r="G371" i="37" s="1"/>
  <c r="G411" i="37" s="1"/>
  <c r="G451" i="37" s="1"/>
  <c r="G362" i="37"/>
  <c r="G344" i="37"/>
  <c r="G229" i="37"/>
  <c r="G389" i="37"/>
  <c r="G245" i="37"/>
  <c r="G475" i="37"/>
  <c r="G121" i="37"/>
  <c r="G58" i="37"/>
  <c r="G98" i="37" s="1"/>
  <c r="G138" i="37" s="1"/>
  <c r="G241" i="37"/>
  <c r="G79" i="37"/>
  <c r="G104" i="37"/>
  <c r="G318" i="37"/>
  <c r="AF5" i="37"/>
  <c r="Y5" i="41" s="1"/>
  <c r="G74" i="37"/>
  <c r="G407" i="37"/>
  <c r="G317" i="37"/>
  <c r="G77" i="37"/>
  <c r="G393" i="37"/>
  <c r="G355" i="37"/>
  <c r="AB15" i="37"/>
  <c r="AF15" i="37" s="1"/>
  <c r="AG15" i="37" s="1"/>
  <c r="AH15" i="37" s="1"/>
  <c r="AI15" i="37" s="1"/>
  <c r="AJ15" i="37" s="1"/>
  <c r="AC6" i="56"/>
  <c r="AC7" i="56"/>
  <c r="Y406" i="40"/>
  <c r="Y92" i="40"/>
  <c r="C177" i="38"/>
  <c r="B177" i="38"/>
  <c r="D177" i="38" s="1"/>
  <c r="A217" i="38" s="1"/>
  <c r="E177" i="38"/>
  <c r="A172" i="40"/>
  <c r="E172" i="40" s="1"/>
  <c r="I177" i="38"/>
  <c r="AF177" i="38" s="1"/>
  <c r="A250" i="27"/>
  <c r="E255" i="15"/>
  <c r="I295" i="15" s="1"/>
  <c r="B255" i="15"/>
  <c r="D255" i="15" s="1"/>
  <c r="A295" i="15" s="1"/>
  <c r="C255" i="15"/>
  <c r="A133" i="40"/>
  <c r="E133" i="40" s="1"/>
  <c r="C138" i="38"/>
  <c r="E138" i="38"/>
  <c r="I138" i="38"/>
  <c r="AF138" i="38" s="1"/>
  <c r="B138" i="38"/>
  <c r="D138" i="38" s="1"/>
  <c r="A178" i="38" s="1"/>
  <c r="C216" i="15"/>
  <c r="A211" i="27"/>
  <c r="E216" i="15"/>
  <c r="I256" i="15" s="1"/>
  <c r="B216" i="15"/>
  <c r="D216" i="15" s="1"/>
  <c r="A256" i="15" s="1"/>
  <c r="E372" i="37"/>
  <c r="I412" i="37" s="1"/>
  <c r="B372" i="37"/>
  <c r="D372" i="37" s="1"/>
  <c r="A412" i="37" s="1"/>
  <c r="C372" i="37"/>
  <c r="A367" i="41"/>
  <c r="A328" i="27"/>
  <c r="C333" i="15"/>
  <c r="B333" i="15"/>
  <c r="D333" i="15" s="1"/>
  <c r="A373" i="15" s="1"/>
  <c r="E333" i="15"/>
  <c r="I373" i="15" s="1"/>
  <c r="B255" i="38"/>
  <c r="D255" i="38" s="1"/>
  <c r="A295" i="38" s="1"/>
  <c r="I255" i="38"/>
  <c r="AF255" i="38" s="1"/>
  <c r="C255" i="38"/>
  <c r="E255" i="38"/>
  <c r="A250" i="40"/>
  <c r="E250" i="40" s="1"/>
  <c r="C177" i="15"/>
  <c r="B177" i="15"/>
  <c r="D177" i="15" s="1"/>
  <c r="A217" i="15" s="1"/>
  <c r="E177" i="15"/>
  <c r="I217" i="15" s="1"/>
  <c r="G177" i="15"/>
  <c r="A172" i="27"/>
  <c r="C177" i="37"/>
  <c r="E177" i="37"/>
  <c r="I217" i="37" s="1"/>
  <c r="A172" i="41"/>
  <c r="B177" i="37"/>
  <c r="D177" i="37" s="1"/>
  <c r="A217" i="37" s="1"/>
  <c r="I372" i="38"/>
  <c r="AF372" i="38" s="1"/>
  <c r="B372" i="38"/>
  <c r="D372" i="38" s="1"/>
  <c r="A412" i="38" s="1"/>
  <c r="C372" i="38"/>
  <c r="E372" i="38"/>
  <c r="A367" i="40"/>
  <c r="E367" i="40" s="1"/>
  <c r="V5" i="27"/>
  <c r="W6" i="27" s="1"/>
  <c r="AD11" i="15"/>
  <c r="AC7" i="15"/>
  <c r="AC6" i="15"/>
  <c r="AC8" i="15" s="1"/>
  <c r="AD5" i="15" s="1"/>
  <c r="A133" i="41"/>
  <c r="E138" i="37"/>
  <c r="I178" i="37" s="1"/>
  <c r="B138" i="37"/>
  <c r="D138" i="37" s="1"/>
  <c r="A178" i="37" s="1"/>
  <c r="C138" i="37"/>
  <c r="B294" i="15"/>
  <c r="D294" i="15" s="1"/>
  <c r="A334" i="15" s="1"/>
  <c r="C294" i="15"/>
  <c r="A289" i="27"/>
  <c r="E294" i="15"/>
  <c r="I334" i="15" s="1"/>
  <c r="C333" i="37"/>
  <c r="E333" i="37"/>
  <c r="I373" i="37" s="1"/>
  <c r="B333" i="37"/>
  <c r="D333" i="37" s="1"/>
  <c r="A373" i="37" s="1"/>
  <c r="A328" i="41"/>
  <c r="I216" i="38"/>
  <c r="AF216" i="38" s="1"/>
  <c r="E216" i="38"/>
  <c r="A211" i="40"/>
  <c r="E211" i="40" s="1"/>
  <c r="B216" i="38"/>
  <c r="D216" i="38" s="1"/>
  <c r="A256" i="38" s="1"/>
  <c r="C216" i="38"/>
  <c r="C372" i="15"/>
  <c r="A367" i="27"/>
  <c r="E372" i="15"/>
  <c r="I412" i="15" s="1"/>
  <c r="B372" i="15"/>
  <c r="D372" i="15" s="1"/>
  <c r="A412" i="15" s="1"/>
  <c r="E333" i="38"/>
  <c r="I333" i="38"/>
  <c r="AF333" i="38" s="1"/>
  <c r="A328" i="40"/>
  <c r="E328" i="40" s="1"/>
  <c r="C333" i="38"/>
  <c r="B333" i="38"/>
  <c r="D333" i="38" s="1"/>
  <c r="A373" i="38" s="1"/>
  <c r="G60" i="15"/>
  <c r="E60" i="15"/>
  <c r="I100" i="15" s="1"/>
  <c r="B60" i="15"/>
  <c r="D60" i="15" s="1"/>
  <c r="A100" i="15" s="1"/>
  <c r="A55" i="27"/>
  <c r="C60" i="15"/>
  <c r="B99" i="37"/>
  <c r="D99" i="37" s="1"/>
  <c r="A139" i="37" s="1"/>
  <c r="C99" i="37"/>
  <c r="A94" i="41"/>
  <c r="E99" i="37"/>
  <c r="I139" i="37" s="1"/>
  <c r="G99" i="37"/>
  <c r="E138" i="15"/>
  <c r="I178" i="15" s="1"/>
  <c r="B138" i="15"/>
  <c r="D138" i="15" s="1"/>
  <c r="A178" i="15" s="1"/>
  <c r="A133" i="27"/>
  <c r="G138" i="15"/>
  <c r="C138" i="15"/>
  <c r="V287" i="41"/>
  <c r="S287" i="41"/>
  <c r="N287" i="41"/>
  <c r="Y287" i="41"/>
  <c r="U287" i="41"/>
  <c r="P287" i="41"/>
  <c r="K287" i="41"/>
  <c r="J287" i="41"/>
  <c r="T287" i="41"/>
  <c r="M287" i="41"/>
  <c r="R287" i="41"/>
  <c r="X287" i="41"/>
  <c r="L287" i="41"/>
  <c r="Q287" i="41"/>
  <c r="W287" i="41"/>
  <c r="O287" i="41"/>
  <c r="R21" i="15"/>
  <c r="AD21" i="15" s="1"/>
  <c r="Q21" i="15"/>
  <c r="C21" i="15"/>
  <c r="B21" i="15"/>
  <c r="D21" i="15" s="1"/>
  <c r="A61" i="15" s="1"/>
  <c r="A16" i="27"/>
  <c r="S21" i="15"/>
  <c r="AE21" i="15" s="1"/>
  <c r="T21" i="15"/>
  <c r="U21" i="15"/>
  <c r="V21" i="15"/>
  <c r="W21" i="15"/>
  <c r="X21" i="15"/>
  <c r="Y21" i="15"/>
  <c r="Z21" i="15"/>
  <c r="AA21" i="15"/>
  <c r="Y59" i="38"/>
  <c r="X59" i="38"/>
  <c r="Z59" i="38"/>
  <c r="T59" i="38"/>
  <c r="AA59" i="38"/>
  <c r="U59" i="38"/>
  <c r="AB59" i="38"/>
  <c r="W59" i="38"/>
  <c r="Q59" i="38"/>
  <c r="AC59" i="38" s="1"/>
  <c r="V59" i="38"/>
  <c r="R59" i="38"/>
  <c r="AD59" i="38" s="1"/>
  <c r="S59" i="38"/>
  <c r="AE59" i="38" s="1"/>
  <c r="O209" i="41"/>
  <c r="K209" i="41"/>
  <c r="X209" i="41"/>
  <c r="N209" i="41"/>
  <c r="M209" i="41"/>
  <c r="T209" i="41"/>
  <c r="R209" i="41"/>
  <c r="U209" i="41"/>
  <c r="W209" i="41"/>
  <c r="Q209" i="41"/>
  <c r="P209" i="41"/>
  <c r="J209" i="41"/>
  <c r="V209" i="41"/>
  <c r="Y209" i="41"/>
  <c r="S209" i="41"/>
  <c r="L209" i="41"/>
  <c r="Y287" i="40"/>
  <c r="E171" i="41"/>
  <c r="C171" i="41"/>
  <c r="P26" i="14"/>
  <c r="P39" i="14"/>
  <c r="P20" i="14"/>
  <c r="P28" i="14"/>
  <c r="P40" i="14"/>
  <c r="P36" i="14"/>
  <c r="P44" i="14"/>
  <c r="Q14" i="14"/>
  <c r="P47" i="14"/>
  <c r="P19" i="14"/>
  <c r="R4" i="14"/>
  <c r="P52" i="14"/>
  <c r="P27" i="14"/>
  <c r="P53" i="14"/>
  <c r="P35" i="14"/>
  <c r="P15" i="14"/>
  <c r="P37" i="14"/>
  <c r="P43" i="14"/>
  <c r="P41" i="14"/>
  <c r="P21" i="14"/>
  <c r="P45" i="14"/>
  <c r="P25" i="14"/>
  <c r="P46" i="14"/>
  <c r="P29" i="14"/>
  <c r="P50" i="14"/>
  <c r="P30" i="14"/>
  <c r="P31" i="14"/>
  <c r="P49" i="14"/>
  <c r="P48" i="14"/>
  <c r="P33" i="14"/>
  <c r="P16" i="14"/>
  <c r="P17" i="14"/>
  <c r="P23" i="14"/>
  <c r="P42" i="14"/>
  <c r="P51" i="14"/>
  <c r="P54" i="14"/>
  <c r="P38" i="14"/>
  <c r="P32" i="14"/>
  <c r="P22" i="14"/>
  <c r="P34" i="14"/>
  <c r="P18" i="14"/>
  <c r="P24" i="14"/>
  <c r="Y5" i="27"/>
  <c r="S4" i="42"/>
  <c r="S4" i="14"/>
  <c r="D4" i="31"/>
  <c r="L4" i="31" s="1"/>
  <c r="E4" i="23"/>
  <c r="F5" i="6"/>
  <c r="U4" i="12"/>
  <c r="Q3" i="28"/>
  <c r="H4" i="1"/>
  <c r="E54" i="27"/>
  <c r="C54" i="27"/>
  <c r="AF214" i="15"/>
  <c r="AC214" i="15"/>
  <c r="Z293" i="37"/>
  <c r="R293" i="37"/>
  <c r="AD293" i="37" s="1"/>
  <c r="V293" i="37"/>
  <c r="W293" i="37"/>
  <c r="X293" i="37"/>
  <c r="U293" i="37"/>
  <c r="AB293" i="37"/>
  <c r="AA293" i="37"/>
  <c r="Q293" i="37"/>
  <c r="T293" i="37"/>
  <c r="Y293" i="37"/>
  <c r="S293" i="37"/>
  <c r="AE293" i="37" s="1"/>
  <c r="V332" i="15"/>
  <c r="W332" i="15"/>
  <c r="X332" i="15"/>
  <c r="Z332" i="15"/>
  <c r="T332" i="15"/>
  <c r="S332" i="15"/>
  <c r="AE332" i="15" s="1"/>
  <c r="R332" i="15"/>
  <c r="AD332" i="15" s="1"/>
  <c r="AB332" i="15"/>
  <c r="Q332" i="15"/>
  <c r="AA332" i="15"/>
  <c r="Y332" i="15"/>
  <c r="U332" i="15"/>
  <c r="AB176" i="38"/>
  <c r="V176" i="38"/>
  <c r="Q176" i="38"/>
  <c r="AC176" i="38" s="1"/>
  <c r="Y176" i="38"/>
  <c r="U176" i="38"/>
  <c r="R176" i="38"/>
  <c r="AD176" i="38" s="1"/>
  <c r="S176" i="38"/>
  <c r="AE176" i="38" s="1"/>
  <c r="T176" i="38"/>
  <c r="X176" i="38"/>
  <c r="Z176" i="38"/>
  <c r="AA176" i="38"/>
  <c r="W176" i="38"/>
  <c r="X254" i="37"/>
  <c r="AB254" i="37"/>
  <c r="T254" i="37"/>
  <c r="W254" i="37"/>
  <c r="V254" i="37"/>
  <c r="Q254" i="37"/>
  <c r="U254" i="37"/>
  <c r="S254" i="37"/>
  <c r="AE254" i="37" s="1"/>
  <c r="AA254" i="37"/>
  <c r="R254" i="37"/>
  <c r="AD254" i="37" s="1"/>
  <c r="Z254" i="37"/>
  <c r="Y254" i="37"/>
  <c r="E132" i="41"/>
  <c r="C132" i="41"/>
  <c r="R288" i="40"/>
  <c r="T288" i="40"/>
  <c r="V288" i="40"/>
  <c r="W288" i="40"/>
  <c r="N288" i="40"/>
  <c r="O288" i="40"/>
  <c r="Q288" i="40"/>
  <c r="S288" i="40"/>
  <c r="K288" i="40"/>
  <c r="P288" i="40"/>
  <c r="U288" i="40"/>
  <c r="X288" i="40"/>
  <c r="J288" i="40"/>
  <c r="M288" i="40"/>
  <c r="L288" i="40"/>
  <c r="Q176" i="15"/>
  <c r="T176" i="15"/>
  <c r="AB176" i="15"/>
  <c r="Y176" i="15"/>
  <c r="R176" i="15"/>
  <c r="AD176" i="15" s="1"/>
  <c r="Z176" i="15"/>
  <c r="S176" i="15"/>
  <c r="AE176" i="15" s="1"/>
  <c r="U176" i="15"/>
  <c r="X176" i="15"/>
  <c r="V176" i="15"/>
  <c r="W176" i="15"/>
  <c r="AA176" i="15"/>
  <c r="N327" i="40"/>
  <c r="S327" i="40"/>
  <c r="V327" i="40"/>
  <c r="P327" i="40"/>
  <c r="X327" i="40"/>
  <c r="O327" i="40"/>
  <c r="W327" i="40"/>
  <c r="L327" i="40"/>
  <c r="J327" i="40"/>
  <c r="T327" i="40"/>
  <c r="R327" i="40"/>
  <c r="M327" i="40"/>
  <c r="U327" i="40"/>
  <c r="K327" i="40"/>
  <c r="Q327" i="40"/>
  <c r="S137" i="15"/>
  <c r="AE137" i="15" s="1"/>
  <c r="T137" i="15"/>
  <c r="R137" i="15"/>
  <c r="AD137" i="15" s="1"/>
  <c r="U137" i="15"/>
  <c r="W137" i="15"/>
  <c r="AB137" i="15"/>
  <c r="V137" i="15"/>
  <c r="Z137" i="15"/>
  <c r="AA137" i="15"/>
  <c r="Y137" i="15"/>
  <c r="Q137" i="15"/>
  <c r="X137" i="15"/>
  <c r="A94" i="40"/>
  <c r="E94" i="40" s="1"/>
  <c r="I99" i="38"/>
  <c r="AF99" i="38" s="1"/>
  <c r="E99" i="38"/>
  <c r="C99" i="38"/>
  <c r="B99" i="38"/>
  <c r="D99" i="38" s="1"/>
  <c r="A139" i="38" s="1"/>
  <c r="O21" i="28"/>
  <c r="O16" i="28" s="1"/>
  <c r="AA9" i="56"/>
  <c r="AA10" i="56" s="1"/>
  <c r="R3" i="12"/>
  <c r="L8" i="31" s="1"/>
  <c r="V287" i="27"/>
  <c r="T287" i="27"/>
  <c r="X287" i="27"/>
  <c r="P287" i="27"/>
  <c r="M287" i="27"/>
  <c r="L287" i="27"/>
  <c r="N287" i="27"/>
  <c r="U287" i="27"/>
  <c r="Q287" i="27"/>
  <c r="R287" i="27"/>
  <c r="J287" i="27"/>
  <c r="K287" i="27"/>
  <c r="O287" i="27"/>
  <c r="S287" i="27"/>
  <c r="W287" i="27"/>
  <c r="A211" i="41"/>
  <c r="B216" i="37"/>
  <c r="D216" i="37" s="1"/>
  <c r="A256" i="37" s="1"/>
  <c r="C216" i="37"/>
  <c r="E216" i="37"/>
  <c r="I256" i="37" s="1"/>
  <c r="H7" i="28"/>
  <c r="B20" i="50"/>
  <c r="F20" i="50" s="1"/>
  <c r="J20" i="50" s="1"/>
  <c r="F22" i="15"/>
  <c r="F502" i="15"/>
  <c r="F499" i="39"/>
  <c r="F502" i="38"/>
  <c r="B20" i="51"/>
  <c r="F20" i="51" s="1"/>
  <c r="J20" i="51" s="1"/>
  <c r="F20" i="49"/>
  <c r="J20" i="49" s="1"/>
  <c r="V254" i="15"/>
  <c r="T254" i="15"/>
  <c r="AA254" i="15"/>
  <c r="R254" i="15"/>
  <c r="AD254" i="15" s="1"/>
  <c r="U254" i="15"/>
  <c r="W254" i="15"/>
  <c r="Q254" i="15"/>
  <c r="Z254" i="15"/>
  <c r="AB254" i="15"/>
  <c r="S254" i="15"/>
  <c r="AE254" i="15" s="1"/>
  <c r="X254" i="15"/>
  <c r="Y254" i="15"/>
  <c r="AB59" i="15"/>
  <c r="AA59" i="15"/>
  <c r="S59" i="15"/>
  <c r="AE59" i="15" s="1"/>
  <c r="U59" i="15"/>
  <c r="R59" i="15"/>
  <c r="AD59" i="15" s="1"/>
  <c r="T59" i="15"/>
  <c r="V59" i="15"/>
  <c r="W59" i="15"/>
  <c r="Q59" i="15"/>
  <c r="Y59" i="15"/>
  <c r="X59" i="15"/>
  <c r="Z59" i="15"/>
  <c r="U249" i="40"/>
  <c r="O249" i="40"/>
  <c r="W249" i="40"/>
  <c r="L249" i="40"/>
  <c r="P249" i="40"/>
  <c r="R249" i="40"/>
  <c r="T249" i="40"/>
  <c r="X249" i="40"/>
  <c r="K249" i="40"/>
  <c r="M249" i="40"/>
  <c r="S249" i="40"/>
  <c r="J249" i="40"/>
  <c r="N249" i="40"/>
  <c r="V249" i="40"/>
  <c r="Q249" i="40"/>
  <c r="Q132" i="40"/>
  <c r="L132" i="40"/>
  <c r="J132" i="40"/>
  <c r="K132" i="40"/>
  <c r="S132" i="40"/>
  <c r="P132" i="40"/>
  <c r="N132" i="40"/>
  <c r="R132" i="40"/>
  <c r="M132" i="40"/>
  <c r="O132" i="40"/>
  <c r="W132" i="40"/>
  <c r="X132" i="40"/>
  <c r="V132" i="40"/>
  <c r="U132" i="40"/>
  <c r="T132" i="40"/>
  <c r="AB293" i="38"/>
  <c r="U293" i="38"/>
  <c r="AA293" i="38"/>
  <c r="Z293" i="38"/>
  <c r="X293" i="38"/>
  <c r="T293" i="38"/>
  <c r="S293" i="38"/>
  <c r="AE293" i="38" s="1"/>
  <c r="V293" i="38"/>
  <c r="Y293" i="38"/>
  <c r="R293" i="38"/>
  <c r="AD293" i="38" s="1"/>
  <c r="W293" i="38"/>
  <c r="Q293" i="38"/>
  <c r="AC293" i="38" s="1"/>
  <c r="E171" i="27"/>
  <c r="Y332" i="38"/>
  <c r="W332" i="38"/>
  <c r="U332" i="38"/>
  <c r="AB332" i="38"/>
  <c r="S332" i="38"/>
  <c r="AE332" i="38" s="1"/>
  <c r="V332" i="38"/>
  <c r="Z332" i="38"/>
  <c r="X332" i="38"/>
  <c r="R332" i="38"/>
  <c r="AD332" i="38" s="1"/>
  <c r="AA332" i="38"/>
  <c r="Q332" i="38"/>
  <c r="AC332" i="38" s="1"/>
  <c r="T332" i="38"/>
  <c r="C132" i="27"/>
  <c r="E132" i="27"/>
  <c r="M171" i="40"/>
  <c r="P171" i="40"/>
  <c r="T171" i="40"/>
  <c r="J171" i="40"/>
  <c r="L171" i="40"/>
  <c r="V171" i="40"/>
  <c r="O171" i="40"/>
  <c r="W171" i="40"/>
  <c r="K171" i="40"/>
  <c r="N171" i="40"/>
  <c r="R171" i="40"/>
  <c r="U171" i="40"/>
  <c r="Q171" i="40"/>
  <c r="S171" i="40"/>
  <c r="X171" i="40"/>
  <c r="A94" i="27"/>
  <c r="G99" i="15"/>
  <c r="C99" i="15"/>
  <c r="E99" i="15"/>
  <c r="I139" i="15" s="1"/>
  <c r="B99" i="15"/>
  <c r="D99" i="15" s="1"/>
  <c r="A139" i="15" s="1"/>
  <c r="E288" i="27"/>
  <c r="A289" i="41"/>
  <c r="C294" i="37"/>
  <c r="E294" i="37"/>
  <c r="I334" i="37" s="1"/>
  <c r="B294" i="37"/>
  <c r="D294" i="37" s="1"/>
  <c r="A334" i="37" s="1"/>
  <c r="A289" i="40"/>
  <c r="E289" i="40" s="1"/>
  <c r="B294" i="38"/>
  <c r="D294" i="38" s="1"/>
  <c r="A334" i="38" s="1"/>
  <c r="C294" i="38"/>
  <c r="I294" i="38"/>
  <c r="AF294" i="38" s="1"/>
  <c r="E294" i="38"/>
  <c r="S137" i="38"/>
  <c r="AE137" i="38" s="1"/>
  <c r="R137" i="38"/>
  <c r="AD137" i="38" s="1"/>
  <c r="X137" i="38"/>
  <c r="V137" i="38"/>
  <c r="AA137" i="38"/>
  <c r="W137" i="38"/>
  <c r="Y137" i="38"/>
  <c r="Z137" i="38"/>
  <c r="T137" i="38"/>
  <c r="U137" i="38"/>
  <c r="Q137" i="38"/>
  <c r="AC137" i="38" s="1"/>
  <c r="AB137" i="38"/>
  <c r="N210" i="40"/>
  <c r="O210" i="40"/>
  <c r="Q210" i="40"/>
  <c r="U210" i="40"/>
  <c r="R210" i="40"/>
  <c r="V210" i="40"/>
  <c r="S210" i="40"/>
  <c r="X210" i="40"/>
  <c r="J210" i="40"/>
  <c r="T210" i="40"/>
  <c r="L210" i="40"/>
  <c r="P210" i="40"/>
  <c r="W210" i="40"/>
  <c r="M210" i="40"/>
  <c r="K210" i="40"/>
  <c r="S53" i="27"/>
  <c r="Q53" i="27"/>
  <c r="R53" i="27"/>
  <c r="V53" i="27"/>
  <c r="O53" i="27"/>
  <c r="K53" i="27"/>
  <c r="T53" i="27"/>
  <c r="N53" i="27"/>
  <c r="J53" i="27"/>
  <c r="L53" i="27"/>
  <c r="M53" i="27"/>
  <c r="U53" i="27"/>
  <c r="X53" i="27"/>
  <c r="W53" i="27"/>
  <c r="P53" i="27"/>
  <c r="AC58" i="37"/>
  <c r="AF58" i="37"/>
  <c r="AC411" i="15"/>
  <c r="AF411" i="15"/>
  <c r="Y247" i="27"/>
  <c r="P131" i="41"/>
  <c r="X131" i="41"/>
  <c r="R131" i="41"/>
  <c r="N131" i="41"/>
  <c r="T131" i="41"/>
  <c r="M131" i="41"/>
  <c r="L131" i="41"/>
  <c r="Y131" i="41"/>
  <c r="O131" i="41"/>
  <c r="J131" i="41"/>
  <c r="W131" i="41"/>
  <c r="Q131" i="41"/>
  <c r="S131" i="41"/>
  <c r="U131" i="41"/>
  <c r="V131" i="41"/>
  <c r="K131" i="41"/>
  <c r="S406" i="41"/>
  <c r="N406" i="41"/>
  <c r="P406" i="41"/>
  <c r="O406" i="41"/>
  <c r="X406" i="41"/>
  <c r="V406" i="41"/>
  <c r="T406" i="41"/>
  <c r="J406" i="41"/>
  <c r="W406" i="41"/>
  <c r="R406" i="41"/>
  <c r="U406" i="41"/>
  <c r="L406" i="41"/>
  <c r="M406" i="41"/>
  <c r="K406" i="41"/>
  <c r="Y406" i="41"/>
  <c r="Q406" i="41"/>
  <c r="AC20" i="37"/>
  <c r="AF20" i="37"/>
  <c r="AG20" i="37" s="1"/>
  <c r="AH20" i="37" s="1"/>
  <c r="AI20" i="37" s="1"/>
  <c r="AJ20" i="37" s="1"/>
  <c r="V4" i="12"/>
  <c r="J4" i="1"/>
  <c r="T4" i="42"/>
  <c r="R3" i="28"/>
  <c r="E4" i="31"/>
  <c r="M4" i="31" s="1"/>
  <c r="Z5" i="27"/>
  <c r="F4" i="23"/>
  <c r="T4" i="14"/>
  <c r="I5" i="6"/>
  <c r="E249" i="27"/>
  <c r="S293" i="15"/>
  <c r="AE293" i="15" s="1"/>
  <c r="AA293" i="15"/>
  <c r="Y293" i="15"/>
  <c r="Q293" i="15"/>
  <c r="X293" i="15"/>
  <c r="Z293" i="15"/>
  <c r="W293" i="15"/>
  <c r="R293" i="15"/>
  <c r="AD293" i="15" s="1"/>
  <c r="U293" i="15"/>
  <c r="V293" i="15"/>
  <c r="AB293" i="15"/>
  <c r="T293" i="15"/>
  <c r="E327" i="27"/>
  <c r="X215" i="38"/>
  <c r="AA215" i="38"/>
  <c r="V215" i="38"/>
  <c r="S215" i="38"/>
  <c r="AE215" i="38" s="1"/>
  <c r="W215" i="38"/>
  <c r="U215" i="38"/>
  <c r="R215" i="38"/>
  <c r="AD215" i="38" s="1"/>
  <c r="Z215" i="38"/>
  <c r="AB215" i="38"/>
  <c r="T215" i="38"/>
  <c r="Y215" i="38"/>
  <c r="Q215" i="38"/>
  <c r="AC215" i="38" s="1"/>
  <c r="O248" i="41"/>
  <c r="S248" i="41"/>
  <c r="U248" i="41"/>
  <c r="T248" i="41"/>
  <c r="V248" i="41"/>
  <c r="M248" i="41"/>
  <c r="X248" i="41"/>
  <c r="Y248" i="41"/>
  <c r="L248" i="41"/>
  <c r="Q248" i="41"/>
  <c r="N248" i="41"/>
  <c r="R248" i="41"/>
  <c r="W248" i="41"/>
  <c r="J248" i="41"/>
  <c r="P248" i="41"/>
  <c r="K248" i="41"/>
  <c r="AF19" i="38"/>
  <c r="AG19" i="38" s="1"/>
  <c r="AH19" i="38" s="1"/>
  <c r="AI19" i="38" s="1"/>
  <c r="AJ19" i="38" s="1"/>
  <c r="L54" i="40"/>
  <c r="S54" i="40"/>
  <c r="K54" i="40"/>
  <c r="J54" i="40"/>
  <c r="Q54" i="40"/>
  <c r="V54" i="40"/>
  <c r="U54" i="40"/>
  <c r="X54" i="40"/>
  <c r="R54" i="40"/>
  <c r="P54" i="40"/>
  <c r="N54" i="40"/>
  <c r="W54" i="40"/>
  <c r="M54" i="40"/>
  <c r="T54" i="40"/>
  <c r="O54" i="40"/>
  <c r="AC411" i="37"/>
  <c r="AF411" i="37"/>
  <c r="AC97" i="37"/>
  <c r="AF97" i="37"/>
  <c r="A55" i="41"/>
  <c r="B60" i="37"/>
  <c r="D60" i="37" s="1"/>
  <c r="A100" i="37" s="1"/>
  <c r="C60" i="37"/>
  <c r="E60" i="37"/>
  <c r="I100" i="37" s="1"/>
  <c r="G60" i="37"/>
  <c r="S15" i="41"/>
  <c r="K15" i="41"/>
  <c r="J15" i="41"/>
  <c r="R15" i="41"/>
  <c r="O15" i="41"/>
  <c r="P15" i="41"/>
  <c r="T15" i="41"/>
  <c r="N15" i="41"/>
  <c r="L15" i="41"/>
  <c r="M15" i="41"/>
  <c r="Q15" i="41"/>
  <c r="U15" i="41"/>
  <c r="Y208" i="27"/>
  <c r="X209" i="27"/>
  <c r="Q209" i="27"/>
  <c r="J209" i="27"/>
  <c r="L209" i="27"/>
  <c r="R209" i="27"/>
  <c r="T209" i="27"/>
  <c r="K209" i="27"/>
  <c r="M209" i="27"/>
  <c r="S209" i="27"/>
  <c r="U209" i="27"/>
  <c r="N209" i="27"/>
  <c r="V209" i="27"/>
  <c r="O209" i="27"/>
  <c r="P209" i="27"/>
  <c r="W209" i="27"/>
  <c r="X92" i="41"/>
  <c r="W92" i="41"/>
  <c r="K92" i="41"/>
  <c r="J92" i="41"/>
  <c r="P92" i="41"/>
  <c r="M92" i="41"/>
  <c r="Q92" i="41"/>
  <c r="O92" i="41"/>
  <c r="R92" i="41"/>
  <c r="N92" i="41"/>
  <c r="S92" i="41"/>
  <c r="L92" i="41"/>
  <c r="T92" i="41"/>
  <c r="U92" i="41"/>
  <c r="Y92" i="41"/>
  <c r="V92" i="41"/>
  <c r="T176" i="37"/>
  <c r="Z176" i="37"/>
  <c r="W176" i="37"/>
  <c r="AB176" i="37"/>
  <c r="AA176" i="37"/>
  <c r="X176" i="37"/>
  <c r="V176" i="37"/>
  <c r="Y176" i="37"/>
  <c r="R176" i="37"/>
  <c r="AD176" i="37" s="1"/>
  <c r="U176" i="37"/>
  <c r="Q176" i="37"/>
  <c r="S176" i="37"/>
  <c r="AE176" i="37" s="1"/>
  <c r="Y366" i="27"/>
  <c r="G132" i="15"/>
  <c r="U11" i="27"/>
  <c r="Y11" i="27" s="1"/>
  <c r="Z11" i="27" s="1"/>
  <c r="AA11" i="27" s="1"/>
  <c r="AB11" i="27" s="1"/>
  <c r="AC11" i="27" s="1"/>
  <c r="U15" i="27"/>
  <c r="V6" i="27"/>
  <c r="U12" i="27"/>
  <c r="Y12" i="27" s="1"/>
  <c r="Z12" i="27" s="1"/>
  <c r="AA12" i="27" s="1"/>
  <c r="AB12" i="27" s="1"/>
  <c r="AC12" i="27" s="1"/>
  <c r="U10" i="27"/>
  <c r="Y10" i="27" s="1"/>
  <c r="Z10" i="27" s="1"/>
  <c r="AA10" i="27" s="1"/>
  <c r="AB10" i="27" s="1"/>
  <c r="AC10" i="27" s="1"/>
  <c r="U7" i="27"/>
  <c r="Y7" i="27" s="1"/>
  <c r="Z7" i="27" s="1"/>
  <c r="AA7" i="27" s="1"/>
  <c r="AB7" i="27" s="1"/>
  <c r="AC7" i="27" s="1"/>
  <c r="U6" i="27"/>
  <c r="U14" i="27"/>
  <c r="Y14" i="27" s="1"/>
  <c r="Z14" i="27" s="1"/>
  <c r="AA14" i="27" s="1"/>
  <c r="AB14" i="27" s="1"/>
  <c r="AC14" i="27" s="1"/>
  <c r="U9" i="27"/>
  <c r="Y9" i="27" s="1"/>
  <c r="Z9" i="27" s="1"/>
  <c r="AA9" i="27" s="1"/>
  <c r="AB9" i="27" s="1"/>
  <c r="AC9" i="27" s="1"/>
  <c r="U13" i="27"/>
  <c r="Y13" i="27" s="1"/>
  <c r="Z13" i="27" s="1"/>
  <c r="AA13" i="27" s="1"/>
  <c r="AB13" i="27" s="1"/>
  <c r="AC13" i="27" s="1"/>
  <c r="U8" i="27"/>
  <c r="Y8" i="27" s="1"/>
  <c r="Z8" i="27" s="1"/>
  <c r="AA8" i="27" s="1"/>
  <c r="AB8" i="27" s="1"/>
  <c r="AC8" i="27" s="1"/>
  <c r="U137" i="37"/>
  <c r="AA137" i="37"/>
  <c r="S137" i="37"/>
  <c r="AE137" i="37" s="1"/>
  <c r="X137" i="37"/>
  <c r="Y137" i="37"/>
  <c r="V137" i="37"/>
  <c r="AB137" i="37"/>
  <c r="T137" i="37"/>
  <c r="Z137" i="37"/>
  <c r="R137" i="37"/>
  <c r="AD137" i="37" s="1"/>
  <c r="W137" i="37"/>
  <c r="Q137" i="37"/>
  <c r="S170" i="27"/>
  <c r="T170" i="27"/>
  <c r="U170" i="27"/>
  <c r="V170" i="27"/>
  <c r="W170" i="27"/>
  <c r="L170" i="27"/>
  <c r="O170" i="27"/>
  <c r="K170" i="27"/>
  <c r="N170" i="27"/>
  <c r="J170" i="27"/>
  <c r="M170" i="27"/>
  <c r="X170" i="27"/>
  <c r="P170" i="27"/>
  <c r="Q170" i="27"/>
  <c r="R170" i="27"/>
  <c r="AF253" i="37"/>
  <c r="AC253" i="37"/>
  <c r="Y169" i="27"/>
  <c r="Y91" i="27"/>
  <c r="Q131" i="27"/>
  <c r="T131" i="27"/>
  <c r="S131" i="27"/>
  <c r="O131" i="27"/>
  <c r="U131" i="27"/>
  <c r="X131" i="27"/>
  <c r="W131" i="27"/>
  <c r="J131" i="27"/>
  <c r="N131" i="27"/>
  <c r="R131" i="27"/>
  <c r="V131" i="27"/>
  <c r="L131" i="27"/>
  <c r="K131" i="27"/>
  <c r="P131" i="27"/>
  <c r="M131" i="27"/>
  <c r="AC136" i="15"/>
  <c r="AF136" i="15"/>
  <c r="Y52" i="27"/>
  <c r="AB21" i="15"/>
  <c r="S9" i="12"/>
  <c r="U14" i="12"/>
  <c r="AC136" i="37"/>
  <c r="AF136" i="37"/>
  <c r="C249" i="41"/>
  <c r="E249" i="41"/>
  <c r="N9" i="28"/>
  <c r="K65" i="46"/>
  <c r="O15" i="40"/>
  <c r="T15" i="40"/>
  <c r="Q15" i="40"/>
  <c r="N15" i="40"/>
  <c r="S15" i="40"/>
  <c r="R15" i="40"/>
  <c r="J15" i="40"/>
  <c r="L15" i="40"/>
  <c r="P15" i="40"/>
  <c r="M15" i="40"/>
  <c r="K15" i="40"/>
  <c r="AC292" i="15"/>
  <c r="AF292" i="15"/>
  <c r="G95" i="15"/>
  <c r="A22" i="15"/>
  <c r="A22" i="37"/>
  <c r="A22" i="38"/>
  <c r="M59" i="46"/>
  <c r="U254" i="38"/>
  <c r="X254" i="38"/>
  <c r="AA254" i="38"/>
  <c r="AB254" i="38"/>
  <c r="Q254" i="38"/>
  <c r="AC254" i="38" s="1"/>
  <c r="Y254" i="38"/>
  <c r="W254" i="38"/>
  <c r="V254" i="38"/>
  <c r="Z254" i="38"/>
  <c r="R254" i="38"/>
  <c r="AD254" i="38" s="1"/>
  <c r="S254" i="38"/>
  <c r="AE254" i="38" s="1"/>
  <c r="T254" i="38"/>
  <c r="T215" i="15"/>
  <c r="U215" i="15"/>
  <c r="W215" i="15"/>
  <c r="AA215" i="15"/>
  <c r="S215" i="15"/>
  <c r="AE215" i="15" s="1"/>
  <c r="V215" i="15"/>
  <c r="Q215" i="15"/>
  <c r="X215" i="15"/>
  <c r="R215" i="15"/>
  <c r="AD215" i="15" s="1"/>
  <c r="AB215" i="15"/>
  <c r="Z215" i="15"/>
  <c r="Y215" i="15"/>
  <c r="U332" i="37"/>
  <c r="W332" i="37"/>
  <c r="Q332" i="37"/>
  <c r="AA332" i="37"/>
  <c r="Y332" i="37"/>
  <c r="R332" i="37"/>
  <c r="AD332" i="37" s="1"/>
  <c r="X332" i="37"/>
  <c r="T332" i="37"/>
  <c r="AB332" i="37"/>
  <c r="V332" i="37"/>
  <c r="Z332" i="37"/>
  <c r="S332" i="37"/>
  <c r="AE332" i="37" s="1"/>
  <c r="C93" i="41"/>
  <c r="E93" i="41"/>
  <c r="C93" i="27"/>
  <c r="E93" i="27"/>
  <c r="E446" i="41"/>
  <c r="C446" i="41"/>
  <c r="Z10" i="56"/>
  <c r="K20" i="38"/>
  <c r="J20" i="38"/>
  <c r="C92" i="27"/>
  <c r="W248" i="27"/>
  <c r="V248" i="27"/>
  <c r="P248" i="27"/>
  <c r="K248" i="27"/>
  <c r="S248" i="27"/>
  <c r="J248" i="27"/>
  <c r="X248" i="27"/>
  <c r="Q248" i="27"/>
  <c r="L248" i="27"/>
  <c r="N248" i="27"/>
  <c r="O248" i="27"/>
  <c r="U248" i="27"/>
  <c r="M248" i="27"/>
  <c r="T248" i="27"/>
  <c r="R248" i="27"/>
  <c r="E210" i="27"/>
  <c r="O93" i="40"/>
  <c r="R93" i="40"/>
  <c r="N93" i="40"/>
  <c r="P93" i="40"/>
  <c r="L93" i="40"/>
  <c r="X93" i="40"/>
  <c r="W93" i="40"/>
  <c r="T93" i="40"/>
  <c r="U93" i="40"/>
  <c r="S93" i="40"/>
  <c r="M93" i="40"/>
  <c r="Q93" i="40"/>
  <c r="V93" i="40"/>
  <c r="K93" i="40"/>
  <c r="J93" i="40"/>
  <c r="U98" i="15"/>
  <c r="W98" i="15"/>
  <c r="AA98" i="15"/>
  <c r="V98" i="15"/>
  <c r="T98" i="15"/>
  <c r="AB98" i="15"/>
  <c r="Q98" i="15"/>
  <c r="X98" i="15"/>
  <c r="Z98" i="15"/>
  <c r="S98" i="15"/>
  <c r="AE98" i="15" s="1"/>
  <c r="Y98" i="15"/>
  <c r="R98" i="15"/>
  <c r="AD98" i="15" s="1"/>
  <c r="U53" i="41"/>
  <c r="Y53" i="41"/>
  <c r="V53" i="41"/>
  <c r="W53" i="41"/>
  <c r="X53" i="41"/>
  <c r="J53" i="41"/>
  <c r="K53" i="41"/>
  <c r="M53" i="41"/>
  <c r="Q53" i="41"/>
  <c r="N53" i="41"/>
  <c r="R53" i="41"/>
  <c r="L53" i="41"/>
  <c r="S53" i="41"/>
  <c r="T53" i="41"/>
  <c r="O53" i="41"/>
  <c r="P53" i="41"/>
  <c r="AC253" i="15"/>
  <c r="AF253" i="15"/>
  <c r="Y53" i="40"/>
  <c r="B60" i="38"/>
  <c r="D60" i="38" s="1"/>
  <c r="A100" i="38" s="1"/>
  <c r="I60" i="38"/>
  <c r="AF60" i="38" s="1"/>
  <c r="E60" i="38"/>
  <c r="C60" i="38"/>
  <c r="A55" i="40"/>
  <c r="E55" i="40" s="1"/>
  <c r="R92" i="27"/>
  <c r="K92" i="27"/>
  <c r="L92" i="27"/>
  <c r="U92" i="27"/>
  <c r="O92" i="27"/>
  <c r="X92" i="27"/>
  <c r="Q92" i="27"/>
  <c r="N92" i="27"/>
  <c r="W92" i="27"/>
  <c r="J92" i="27"/>
  <c r="M92" i="27"/>
  <c r="T92" i="27"/>
  <c r="V92" i="27"/>
  <c r="S92" i="27"/>
  <c r="P92" i="27"/>
  <c r="S98" i="38"/>
  <c r="AE98" i="38" s="1"/>
  <c r="Y98" i="38"/>
  <c r="V98" i="38"/>
  <c r="T98" i="38"/>
  <c r="X98" i="38"/>
  <c r="AB98" i="38"/>
  <c r="R98" i="38"/>
  <c r="AD98" i="38" s="1"/>
  <c r="Z98" i="38"/>
  <c r="Q98" i="38"/>
  <c r="AC98" i="38" s="1"/>
  <c r="U98" i="38"/>
  <c r="AA98" i="38"/>
  <c r="W98" i="38"/>
  <c r="S98" i="37"/>
  <c r="AE98" i="37" s="1"/>
  <c r="T98" i="37"/>
  <c r="U98" i="37"/>
  <c r="Q98" i="37"/>
  <c r="R98" i="37"/>
  <c r="AD98" i="37" s="1"/>
  <c r="V98" i="37"/>
  <c r="AA98" i="37"/>
  <c r="Y98" i="37"/>
  <c r="W98" i="37"/>
  <c r="AB98" i="37"/>
  <c r="X98" i="37"/>
  <c r="Z98" i="37"/>
  <c r="E446" i="27"/>
  <c r="I21" i="38"/>
  <c r="G21" i="38"/>
  <c r="A61" i="38"/>
  <c r="A16" i="40"/>
  <c r="E16" i="40" s="1"/>
  <c r="E54" i="41"/>
  <c r="C54" i="41"/>
  <c r="AF20" i="15"/>
  <c r="AG20" i="15" s="1"/>
  <c r="AH20" i="15" s="1"/>
  <c r="AI20" i="15" s="1"/>
  <c r="AJ20" i="15" s="1"/>
  <c r="AC20" i="15"/>
  <c r="Y209" i="40"/>
  <c r="R20" i="38"/>
  <c r="T20" i="38"/>
  <c r="W20" i="38"/>
  <c r="X20" i="38"/>
  <c r="AB20" i="38"/>
  <c r="S20" i="38"/>
  <c r="Y20" i="38"/>
  <c r="U20" i="38"/>
  <c r="Z20" i="38"/>
  <c r="Q20" i="38"/>
  <c r="AC20" i="38" s="1"/>
  <c r="AA20" i="38"/>
  <c r="V20" i="38"/>
  <c r="AF175" i="15"/>
  <c r="AC175" i="15"/>
  <c r="AF11" i="15"/>
  <c r="Y131" i="40"/>
  <c r="AC292" i="37"/>
  <c r="AF292" i="37"/>
  <c r="R451" i="38"/>
  <c r="AD451" i="38" s="1"/>
  <c r="AB451" i="38"/>
  <c r="AA451" i="38"/>
  <c r="S451" i="38"/>
  <c r="AE451" i="38" s="1"/>
  <c r="X451" i="38"/>
  <c r="V451" i="38"/>
  <c r="T451" i="38"/>
  <c r="Y451" i="38"/>
  <c r="U451" i="38"/>
  <c r="Z451" i="38"/>
  <c r="W451" i="38"/>
  <c r="Q451" i="38"/>
  <c r="AC451" i="38" s="1"/>
  <c r="AF214" i="37"/>
  <c r="AC214" i="37"/>
  <c r="AA21" i="37"/>
  <c r="A16" i="41"/>
  <c r="E16" i="41" s="1"/>
  <c r="C21" i="37"/>
  <c r="R21" i="37"/>
  <c r="AD21" i="37" s="1"/>
  <c r="S21" i="37"/>
  <c r="T21" i="37"/>
  <c r="Z21" i="37"/>
  <c r="U21" i="37"/>
  <c r="V21" i="37"/>
  <c r="Q21" i="37"/>
  <c r="W21" i="37"/>
  <c r="AB21" i="37"/>
  <c r="B21" i="37"/>
  <c r="D21" i="37" s="1"/>
  <c r="A61" i="37" s="1"/>
  <c r="X21" i="37"/>
  <c r="Y21" i="37"/>
  <c r="Y170" i="40"/>
  <c r="AF58" i="15"/>
  <c r="AC58" i="15"/>
  <c r="S59" i="37"/>
  <c r="AE59" i="37" s="1"/>
  <c r="R59" i="37"/>
  <c r="AD59" i="37" s="1"/>
  <c r="AA59" i="37"/>
  <c r="X59" i="37"/>
  <c r="Y59" i="37"/>
  <c r="AB59" i="37"/>
  <c r="T59" i="37"/>
  <c r="V59" i="37"/>
  <c r="W59" i="37"/>
  <c r="U59" i="37"/>
  <c r="Z59" i="37"/>
  <c r="Q59" i="37"/>
  <c r="J15" i="27"/>
  <c r="K15" i="27"/>
  <c r="L15" i="27"/>
  <c r="M15" i="27"/>
  <c r="N15" i="27"/>
  <c r="O15" i="27"/>
  <c r="P15" i="27"/>
  <c r="Q15" i="27"/>
  <c r="R15" i="27"/>
  <c r="S15" i="27"/>
  <c r="Y248" i="40"/>
  <c r="AC97" i="15"/>
  <c r="AF97" i="15"/>
  <c r="T406" i="27"/>
  <c r="P406" i="27"/>
  <c r="K406" i="27"/>
  <c r="X406" i="27"/>
  <c r="W406" i="27"/>
  <c r="U406" i="27"/>
  <c r="N406" i="27"/>
  <c r="J406" i="27"/>
  <c r="Q406" i="27"/>
  <c r="L406" i="27"/>
  <c r="R406" i="27"/>
  <c r="V406" i="27"/>
  <c r="M406" i="27"/>
  <c r="O406" i="27"/>
  <c r="S406" i="27"/>
  <c r="G96" i="15"/>
  <c r="G94" i="15"/>
  <c r="E288" i="41"/>
  <c r="C288" i="41"/>
  <c r="C327" i="41"/>
  <c r="E327" i="41"/>
  <c r="S451" i="15"/>
  <c r="AE451" i="15" s="1"/>
  <c r="T451" i="15"/>
  <c r="U451" i="15"/>
  <c r="AB451" i="15"/>
  <c r="Y451" i="15"/>
  <c r="Q451" i="15"/>
  <c r="R451" i="15"/>
  <c r="AD451" i="15" s="1"/>
  <c r="Z451" i="15"/>
  <c r="W451" i="15"/>
  <c r="X451" i="15"/>
  <c r="V451" i="15"/>
  <c r="AA451" i="15"/>
  <c r="K446" i="40"/>
  <c r="P446" i="40"/>
  <c r="Q446" i="40"/>
  <c r="N446" i="40"/>
  <c r="W446" i="40"/>
  <c r="L446" i="40"/>
  <c r="O446" i="40"/>
  <c r="R446" i="40"/>
  <c r="S446" i="40"/>
  <c r="M446" i="40"/>
  <c r="U446" i="40"/>
  <c r="T446" i="40"/>
  <c r="J446" i="40"/>
  <c r="X446" i="40"/>
  <c r="V446" i="40"/>
  <c r="U451" i="37"/>
  <c r="T451" i="37"/>
  <c r="V451" i="37"/>
  <c r="Y451" i="37"/>
  <c r="W451" i="37"/>
  <c r="Q451" i="37"/>
  <c r="X451" i="37"/>
  <c r="S451" i="37"/>
  <c r="AE451" i="37" s="1"/>
  <c r="AA451" i="37"/>
  <c r="Z451" i="37"/>
  <c r="AB451" i="37"/>
  <c r="R451" i="37"/>
  <c r="AD451" i="37" s="1"/>
  <c r="G133" i="15" l="1"/>
  <c r="AD20" i="38"/>
  <c r="Z413" i="39"/>
  <c r="G120" i="39"/>
  <c r="G421" i="39"/>
  <c r="G68" i="39"/>
  <c r="G279" i="39"/>
  <c r="G62" i="39"/>
  <c r="Y98" i="39"/>
  <c r="Z256" i="39"/>
  <c r="G437" i="39"/>
  <c r="G484" i="39"/>
  <c r="G365" i="39"/>
  <c r="Z16" i="39"/>
  <c r="G205" i="39"/>
  <c r="G423" i="39"/>
  <c r="Y5" i="39"/>
  <c r="Y7" i="39" s="1"/>
  <c r="Z4" i="39" s="1"/>
  <c r="Y89" i="39"/>
  <c r="G480" i="39"/>
  <c r="G465" i="39"/>
  <c r="Z334" i="39"/>
  <c r="G164" i="39"/>
  <c r="G107" i="39"/>
  <c r="G231" i="39"/>
  <c r="G117" i="39"/>
  <c r="G390" i="39"/>
  <c r="G324" i="39"/>
  <c r="G197" i="39"/>
  <c r="G396" i="39"/>
  <c r="G426" i="39"/>
  <c r="Z336" i="39"/>
  <c r="G154" i="39"/>
  <c r="G163" i="39"/>
  <c r="G461" i="39"/>
  <c r="G200" i="39"/>
  <c r="G265" i="39"/>
  <c r="G286" i="39"/>
  <c r="G472" i="39"/>
  <c r="Z453" i="39"/>
  <c r="G55" i="39"/>
  <c r="Y413" i="39"/>
  <c r="G270" i="39"/>
  <c r="G86" i="39"/>
  <c r="G230" i="39"/>
  <c r="G379" i="39"/>
  <c r="G148" i="39"/>
  <c r="G349" i="39"/>
  <c r="G446" i="39"/>
  <c r="G119" i="39"/>
  <c r="G445" i="39"/>
  <c r="G65" i="39"/>
  <c r="G301" i="39"/>
  <c r="G99" i="39"/>
  <c r="Z216" i="39"/>
  <c r="G420" i="39"/>
  <c r="G391" i="39"/>
  <c r="Y11" i="39"/>
  <c r="AC11" i="39" s="1"/>
  <c r="AD11" i="39" s="1"/>
  <c r="AE11" i="39" s="1"/>
  <c r="AF11" i="39" s="1"/>
  <c r="AG11" i="39" s="1"/>
  <c r="G261" i="39"/>
  <c r="G470" i="39"/>
  <c r="G63" i="39"/>
  <c r="G339" i="39"/>
  <c r="G392" i="39"/>
  <c r="G269" i="39"/>
  <c r="G108" i="39"/>
  <c r="G203" i="39"/>
  <c r="Z15" i="39"/>
  <c r="G242" i="39"/>
  <c r="G309" i="39"/>
  <c r="Z297" i="39"/>
  <c r="Y333" i="39"/>
  <c r="G189" i="39"/>
  <c r="G310" i="39"/>
  <c r="G102" i="39"/>
  <c r="G343" i="39"/>
  <c r="G100" i="39"/>
  <c r="G224" i="39"/>
  <c r="G304" i="39"/>
  <c r="Y295" i="39"/>
  <c r="G67" i="39"/>
  <c r="G463" i="39"/>
  <c r="G153" i="39"/>
  <c r="G101" i="39"/>
  <c r="G353" i="39"/>
  <c r="Y177" i="39"/>
  <c r="G260" i="39"/>
  <c r="Y257" i="39"/>
  <c r="G466" i="39"/>
  <c r="Z374" i="39"/>
  <c r="G82" i="39"/>
  <c r="G114" i="39"/>
  <c r="G284" i="39"/>
  <c r="G85" i="39"/>
  <c r="G151" i="39"/>
  <c r="G182" i="39"/>
  <c r="G312" i="39"/>
  <c r="G384" i="39"/>
  <c r="G435" i="39"/>
  <c r="G360" i="39"/>
  <c r="G241" i="39"/>
  <c r="G227" i="39"/>
  <c r="G142" i="39"/>
  <c r="G443" i="39"/>
  <c r="G316" i="39"/>
  <c r="G345" i="39"/>
  <c r="G447" i="39"/>
  <c r="Y334" i="39"/>
  <c r="Y411" i="39"/>
  <c r="G474" i="39"/>
  <c r="G319" i="39"/>
  <c r="G124" i="39"/>
  <c r="G190" i="39"/>
  <c r="Z58" i="39"/>
  <c r="G188" i="39"/>
  <c r="Z177" i="39"/>
  <c r="G262" i="39"/>
  <c r="Y335" i="39"/>
  <c r="G155" i="39"/>
  <c r="G482" i="39"/>
  <c r="G430" i="39"/>
  <c r="G433" i="39"/>
  <c r="Z17" i="39"/>
  <c r="G191" i="39"/>
  <c r="G266" i="39"/>
  <c r="G264" i="39"/>
  <c r="G344" i="39"/>
  <c r="G406" i="39"/>
  <c r="G228" i="39"/>
  <c r="G481" i="39"/>
  <c r="G405" i="39"/>
  <c r="G184" i="39"/>
  <c r="Y49" i="39"/>
  <c r="G367" i="39"/>
  <c r="G398" i="39"/>
  <c r="Z335" i="39"/>
  <c r="G394" i="39"/>
  <c r="G179" i="39"/>
  <c r="G145" i="39"/>
  <c r="Y15" i="39"/>
  <c r="AC15" i="39" s="1"/>
  <c r="AD15" i="39" s="1"/>
  <c r="AE15" i="39" s="1"/>
  <c r="AF15" i="39" s="1"/>
  <c r="AG15" i="39" s="1"/>
  <c r="G483" i="39"/>
  <c r="Z217" i="39"/>
  <c r="Z411" i="39"/>
  <c r="G54" i="39"/>
  <c r="G103" i="39"/>
  <c r="G285" i="39"/>
  <c r="G393" i="39"/>
  <c r="G156" i="39"/>
  <c r="G58" i="39"/>
  <c r="Y53" i="39"/>
  <c r="G419" i="39"/>
  <c r="G277" i="39"/>
  <c r="G342" i="39"/>
  <c r="G475" i="39"/>
  <c r="G207" i="39"/>
  <c r="G80" i="39"/>
  <c r="G245" i="39"/>
  <c r="G69" i="39"/>
  <c r="G122" i="39"/>
  <c r="G263" i="39"/>
  <c r="G318" i="39"/>
  <c r="G77" i="39"/>
  <c r="G152" i="39"/>
  <c r="G485" i="39"/>
  <c r="G199" i="39"/>
  <c r="G192" i="39"/>
  <c r="Y48" i="39"/>
  <c r="G237" i="39"/>
  <c r="G366" i="39"/>
  <c r="G110" i="39"/>
  <c r="Z98" i="39"/>
  <c r="G276" i="39"/>
  <c r="G185" i="39"/>
  <c r="G144" i="39"/>
  <c r="G79" i="39"/>
  <c r="Z50" i="39"/>
  <c r="G206" i="39"/>
  <c r="G467" i="39"/>
  <c r="G469" i="39"/>
  <c r="G462" i="39"/>
  <c r="Y412" i="39"/>
  <c r="G53" i="39"/>
  <c r="G126" i="39"/>
  <c r="G48" i="39"/>
  <c r="G236" i="39"/>
  <c r="G74" i="39"/>
  <c r="G72" i="39"/>
  <c r="G299" i="39"/>
  <c r="G440" i="39"/>
  <c r="G275" i="39"/>
  <c r="Z255" i="39"/>
  <c r="Y374" i="39"/>
  <c r="G66" i="39"/>
  <c r="G87" i="39"/>
  <c r="G354" i="39"/>
  <c r="G239" i="39"/>
  <c r="G311" i="39"/>
  <c r="G479" i="39"/>
  <c r="G428" i="39"/>
  <c r="G478" i="39"/>
  <c r="G183" i="39"/>
  <c r="Y10" i="39"/>
  <c r="AC10" i="39" s="1"/>
  <c r="AD10" i="39" s="1"/>
  <c r="AE10" i="39" s="1"/>
  <c r="AF10" i="39" s="1"/>
  <c r="AG10" i="39" s="1"/>
  <c r="G111" i="39"/>
  <c r="G323" i="39"/>
  <c r="G105" i="39"/>
  <c r="Z138" i="39"/>
  <c r="G222" i="39"/>
  <c r="G358" i="39"/>
  <c r="G395" i="39"/>
  <c r="Z333" i="39"/>
  <c r="G219" i="39"/>
  <c r="G123" i="39"/>
  <c r="G273" i="39"/>
  <c r="G347" i="39"/>
  <c r="G112" i="39"/>
  <c r="G187" i="39"/>
  <c r="G459" i="39"/>
  <c r="Y373" i="39"/>
  <c r="Y451" i="39"/>
  <c r="Z12" i="39"/>
  <c r="G64" i="39"/>
  <c r="G322" i="39"/>
  <c r="G281" i="39"/>
  <c r="G201" i="39"/>
  <c r="G362" i="39"/>
  <c r="G220" i="39"/>
  <c r="Y217" i="39"/>
  <c r="G468" i="39"/>
  <c r="G193" i="39"/>
  <c r="G186" i="39"/>
  <c r="G359" i="39"/>
  <c r="G223" i="39"/>
  <c r="G280" i="39"/>
  <c r="Z90" i="39"/>
  <c r="G268" i="39"/>
  <c r="Z296" i="39"/>
  <c r="G460" i="39"/>
  <c r="G57" i="39"/>
  <c r="X57" i="39" s="1"/>
  <c r="G198" i="39"/>
  <c r="G140" i="39"/>
  <c r="G59" i="39"/>
  <c r="G325" i="39"/>
  <c r="Z8" i="39"/>
  <c r="G232" i="39"/>
  <c r="G305" i="39"/>
  <c r="Y255" i="39"/>
  <c r="G431" i="39"/>
  <c r="Z9" i="39"/>
  <c r="Y16" i="39"/>
  <c r="AC16" i="39" s="1"/>
  <c r="AD16" i="39" s="1"/>
  <c r="AE16" i="39" s="1"/>
  <c r="AF16" i="39" s="1"/>
  <c r="AG16" i="39" s="1"/>
  <c r="G364" i="39"/>
  <c r="G401" i="39"/>
  <c r="G243" i="39"/>
  <c r="Z88" i="39"/>
  <c r="G356" i="39"/>
  <c r="G317" i="39"/>
  <c r="G432" i="39"/>
  <c r="Z375" i="39"/>
  <c r="Z452" i="39"/>
  <c r="G50" i="39"/>
  <c r="G90" i="39" s="1"/>
  <c r="G221" i="39"/>
  <c r="G150" i="39"/>
  <c r="G341" i="39"/>
  <c r="Y8" i="39"/>
  <c r="G106" i="39"/>
  <c r="G302" i="39"/>
  <c r="Z414" i="39"/>
  <c r="G61" i="39"/>
  <c r="G181" i="39"/>
  <c r="G84" i="39"/>
  <c r="G303" i="39"/>
  <c r="G78" i="39"/>
  <c r="Y128" i="39"/>
  <c r="G238" i="39"/>
  <c r="G300" i="39"/>
  <c r="G355" i="39"/>
  <c r="G403" i="39"/>
  <c r="G402" i="39"/>
  <c r="Z48" i="39"/>
  <c r="G147" i="39"/>
  <c r="G471" i="39"/>
  <c r="Z54" i="39"/>
  <c r="Z168" i="39"/>
  <c r="G306" i="39"/>
  <c r="G385" i="39"/>
  <c r="G397" i="39"/>
  <c r="Z373" i="39"/>
  <c r="G109" i="39"/>
  <c r="G141" i="39"/>
  <c r="G444" i="39"/>
  <c r="G162" i="39"/>
  <c r="G121" i="39"/>
  <c r="G278" i="39"/>
  <c r="G424" i="39"/>
  <c r="Y372" i="39"/>
  <c r="Z372" i="39"/>
  <c r="Z451" i="39"/>
  <c r="Y55" i="39"/>
  <c r="Y18" i="39"/>
  <c r="G71" i="39"/>
  <c r="G442" i="39"/>
  <c r="G139" i="39"/>
  <c r="G313" i="39"/>
  <c r="G308" i="39"/>
  <c r="G326" i="39"/>
  <c r="G487" i="39"/>
  <c r="G52" i="39"/>
  <c r="G149" i="39"/>
  <c r="G202" i="39"/>
  <c r="Z13" i="39"/>
  <c r="G271" i="39"/>
  <c r="G441" i="39"/>
  <c r="Y91" i="39"/>
  <c r="G427" i="39"/>
  <c r="G429" i="39"/>
  <c r="G476" i="39"/>
  <c r="G361" i="39"/>
  <c r="G351" i="39"/>
  <c r="G81" i="39"/>
  <c r="Z49" i="39"/>
  <c r="G143" i="39"/>
  <c r="G195" i="39"/>
  <c r="G272" i="39"/>
  <c r="G388" i="39"/>
  <c r="G438" i="39"/>
  <c r="Y13" i="39"/>
  <c r="AC13" i="39" s="1"/>
  <c r="AD13" i="39" s="1"/>
  <c r="AE13" i="39" s="1"/>
  <c r="AF13" i="39" s="1"/>
  <c r="AG13" i="39" s="1"/>
  <c r="Y17" i="39"/>
  <c r="AC17" i="39" s="1"/>
  <c r="AD17" i="39" s="1"/>
  <c r="AE17" i="39" s="1"/>
  <c r="AF17" i="39" s="1"/>
  <c r="AG17" i="39" s="1"/>
  <c r="Y12" i="39"/>
  <c r="AC12" i="39" s="1"/>
  <c r="AD12" i="39" s="1"/>
  <c r="AE12" i="39" s="1"/>
  <c r="AF12" i="39" s="1"/>
  <c r="AG12" i="39" s="1"/>
  <c r="G259" i="39"/>
  <c r="Z14" i="39"/>
  <c r="Y88" i="39"/>
  <c r="Z178" i="39"/>
  <c r="G407" i="39"/>
  <c r="G382" i="39"/>
  <c r="Y216" i="39"/>
  <c r="G194" i="39"/>
  <c r="G116" i="39"/>
  <c r="Z55" i="39"/>
  <c r="Z129" i="39"/>
  <c r="AC4" i="39"/>
  <c r="AD4" i="39" s="1"/>
  <c r="AE4" i="39" s="1"/>
  <c r="AF4" i="39" s="1"/>
  <c r="AG4" i="39" s="1"/>
  <c r="G307" i="39"/>
  <c r="G235" i="39"/>
  <c r="Y450" i="39"/>
  <c r="G51" i="39"/>
  <c r="G240" i="39"/>
  <c r="G389" i="39"/>
  <c r="G226" i="39"/>
  <c r="G320" i="39"/>
  <c r="Y294" i="39"/>
  <c r="G381" i="39"/>
  <c r="G473" i="39"/>
  <c r="G127" i="39"/>
  <c r="Z450" i="39"/>
  <c r="G60" i="39"/>
  <c r="Z10" i="39"/>
  <c r="G436" i="39"/>
  <c r="G400" i="39"/>
  <c r="Y58" i="39"/>
  <c r="G196" i="39"/>
  <c r="G327" i="39"/>
  <c r="G104" i="39"/>
  <c r="G75" i="39"/>
  <c r="Z412" i="39"/>
  <c r="G146" i="39"/>
  <c r="G247" i="39"/>
  <c r="G386" i="39"/>
  <c r="G113" i="39"/>
  <c r="G404" i="39"/>
  <c r="G233" i="39"/>
  <c r="Z53" i="39"/>
  <c r="Y452" i="39"/>
  <c r="Y52" i="39"/>
  <c r="G425" i="39"/>
  <c r="G244" i="39"/>
  <c r="G56" i="39"/>
  <c r="Y56" i="39" s="1"/>
  <c r="G283" i="39"/>
  <c r="G348" i="39"/>
  <c r="Y6" i="39"/>
  <c r="G363" i="39"/>
  <c r="Z257" i="39"/>
  <c r="Z11" i="39"/>
  <c r="G267" i="39"/>
  <c r="Z294" i="39"/>
  <c r="Y9" i="39"/>
  <c r="G246" i="39"/>
  <c r="G321" i="39"/>
  <c r="G115" i="39"/>
  <c r="G352" i="39"/>
  <c r="G167" i="39"/>
  <c r="G357" i="39"/>
  <c r="G158" i="39"/>
  <c r="G340" i="39"/>
  <c r="G166" i="39"/>
  <c r="G464" i="39"/>
  <c r="Y254" i="39"/>
  <c r="G49" i="39"/>
  <c r="Y256" i="39"/>
  <c r="G225" i="39"/>
  <c r="G282" i="39"/>
  <c r="Y296" i="39"/>
  <c r="Y138" i="39"/>
  <c r="Z18" i="39"/>
  <c r="G287" i="39"/>
  <c r="Z215" i="39"/>
  <c r="G160" i="39"/>
  <c r="G118" i="39"/>
  <c r="G83" i="39"/>
  <c r="G315" i="39"/>
  <c r="G274" i="39"/>
  <c r="G92" i="39"/>
  <c r="G229" i="39"/>
  <c r="G157" i="39"/>
  <c r="G165" i="39"/>
  <c r="G73" i="39"/>
  <c r="G314" i="39"/>
  <c r="G434" i="39"/>
  <c r="G161" i="39"/>
  <c r="Z128" i="39"/>
  <c r="Y50" i="39"/>
  <c r="G439" i="39"/>
  <c r="Z89" i="39"/>
  <c r="G477" i="39"/>
  <c r="Z176" i="39"/>
  <c r="Y332" i="39"/>
  <c r="Z332" i="39"/>
  <c r="G76" i="39"/>
  <c r="G422" i="39"/>
  <c r="G486" i="39"/>
  <c r="G70" i="39"/>
  <c r="Z410" i="39"/>
  <c r="G350" i="39"/>
  <c r="Y410" i="39"/>
  <c r="Z449" i="39"/>
  <c r="Z51" i="39"/>
  <c r="G125" i="39"/>
  <c r="Y215" i="39"/>
  <c r="G234" i="39"/>
  <c r="G180" i="39"/>
  <c r="G399" i="39"/>
  <c r="Z371" i="39"/>
  <c r="Z254" i="39"/>
  <c r="Y14" i="39"/>
  <c r="AC14" i="39" s="1"/>
  <c r="AD14" i="39" s="1"/>
  <c r="AE14" i="39" s="1"/>
  <c r="AF14" i="39" s="1"/>
  <c r="AG14" i="39" s="1"/>
  <c r="G387" i="39"/>
  <c r="Y371" i="39"/>
  <c r="Y449" i="39"/>
  <c r="Z137" i="39"/>
  <c r="G383" i="39"/>
  <c r="Y137" i="39"/>
  <c r="Y176" i="39"/>
  <c r="G159" i="39"/>
  <c r="Z293" i="39"/>
  <c r="G204" i="39"/>
  <c r="Y293" i="39"/>
  <c r="G380" i="39"/>
  <c r="G346" i="39"/>
  <c r="Z295" i="39"/>
  <c r="L130" i="41"/>
  <c r="T130" i="41"/>
  <c r="K130" i="41"/>
  <c r="Q130" i="41"/>
  <c r="V130" i="41"/>
  <c r="O130" i="41"/>
  <c r="W130" i="41"/>
  <c r="S130" i="41"/>
  <c r="N130" i="41"/>
  <c r="U130" i="41"/>
  <c r="J130" i="41"/>
  <c r="X130" i="41"/>
  <c r="P130" i="41"/>
  <c r="R130" i="41"/>
  <c r="M130" i="41"/>
  <c r="Y130" i="41"/>
  <c r="C170" i="41"/>
  <c r="E170" i="41"/>
  <c r="U15" i="40"/>
  <c r="Y15" i="40" s="1"/>
  <c r="Z15" i="40" s="1"/>
  <c r="AA15" i="40" s="1"/>
  <c r="AB15" i="40" s="1"/>
  <c r="AC15" i="40" s="1"/>
  <c r="Y209" i="27"/>
  <c r="L20" i="38"/>
  <c r="AC6" i="38"/>
  <c r="AC8" i="38" s="1"/>
  <c r="AD5" i="38" s="1"/>
  <c r="AE16" i="38" s="1"/>
  <c r="AD18" i="38"/>
  <c r="V5" i="40"/>
  <c r="W16" i="40" s="1"/>
  <c r="AC7" i="38"/>
  <c r="AD11" i="38"/>
  <c r="AD12" i="38"/>
  <c r="AD13" i="38"/>
  <c r="AD14" i="38"/>
  <c r="AD15" i="38"/>
  <c r="AD16" i="38"/>
  <c r="AD17" i="38"/>
  <c r="U13" i="40"/>
  <c r="Y13" i="40" s="1"/>
  <c r="Z13" i="40" s="1"/>
  <c r="AA13" i="40" s="1"/>
  <c r="AB13" i="40" s="1"/>
  <c r="AC13" i="40" s="1"/>
  <c r="V7" i="40"/>
  <c r="V13" i="40"/>
  <c r="V8" i="40"/>
  <c r="U8" i="40"/>
  <c r="Y8" i="40" s="1"/>
  <c r="Z8" i="40" s="1"/>
  <c r="AA8" i="40" s="1"/>
  <c r="AB8" i="40" s="1"/>
  <c r="AC8" i="40" s="1"/>
  <c r="U9" i="40"/>
  <c r="Y9" i="40" s="1"/>
  <c r="Z9" i="40" s="1"/>
  <c r="AA9" i="40" s="1"/>
  <c r="AB9" i="40" s="1"/>
  <c r="AC9" i="40" s="1"/>
  <c r="V9" i="40"/>
  <c r="U10" i="40"/>
  <c r="Y10" i="40" s="1"/>
  <c r="Z10" i="40" s="1"/>
  <c r="AA10" i="40" s="1"/>
  <c r="AB10" i="40" s="1"/>
  <c r="AC10" i="40" s="1"/>
  <c r="V10" i="40"/>
  <c r="V11" i="40"/>
  <c r="U11" i="40"/>
  <c r="Y11" i="40" s="1"/>
  <c r="Z11" i="40" s="1"/>
  <c r="AA11" i="40" s="1"/>
  <c r="AB11" i="40" s="1"/>
  <c r="AC11" i="40" s="1"/>
  <c r="U6" i="40"/>
  <c r="Y6" i="40" s="1"/>
  <c r="Z6" i="40" s="1"/>
  <c r="AA6" i="40" s="1"/>
  <c r="AB6" i="40" s="1"/>
  <c r="AC6" i="40" s="1"/>
  <c r="U12" i="40"/>
  <c r="Y12" i="40" s="1"/>
  <c r="Z12" i="40" s="1"/>
  <c r="AA12" i="40" s="1"/>
  <c r="AB12" i="40" s="1"/>
  <c r="AC12" i="40" s="1"/>
  <c r="U14" i="40"/>
  <c r="Y14" i="40" s="1"/>
  <c r="Z14" i="40" s="1"/>
  <c r="AA14" i="40" s="1"/>
  <c r="AB14" i="40" s="1"/>
  <c r="V6" i="40"/>
  <c r="V12" i="40"/>
  <c r="U7" i="40"/>
  <c r="Y7" i="40" s="1"/>
  <c r="Z7" i="40" s="1"/>
  <c r="AA7" i="40" s="1"/>
  <c r="AB7" i="40" s="1"/>
  <c r="AC7" i="40" s="1"/>
  <c r="V14" i="40"/>
  <c r="G131" i="15"/>
  <c r="G171" i="15" s="1"/>
  <c r="AC135" i="37"/>
  <c r="AF135" i="37"/>
  <c r="AH5" i="56"/>
  <c r="AH14" i="56" s="1"/>
  <c r="AH5" i="38"/>
  <c r="AA5" i="40" s="1"/>
  <c r="AH5" i="37"/>
  <c r="AA5" i="41" s="1"/>
  <c r="X3" i="39"/>
  <c r="Y287" i="27"/>
  <c r="V13" i="41"/>
  <c r="V7" i="41"/>
  <c r="U7" i="41"/>
  <c r="Y7" i="41" s="1"/>
  <c r="Z7" i="41" s="1"/>
  <c r="AA7" i="41" s="1"/>
  <c r="AB7" i="41" s="1"/>
  <c r="AC7" i="41" s="1"/>
  <c r="V8" i="41"/>
  <c r="U8" i="41"/>
  <c r="Y8" i="41" s="1"/>
  <c r="Z8" i="41" s="1"/>
  <c r="AA8" i="41" s="1"/>
  <c r="AB8" i="41" s="1"/>
  <c r="AC8" i="41" s="1"/>
  <c r="U13" i="41"/>
  <c r="Y13" i="41" s="1"/>
  <c r="Z13" i="41" s="1"/>
  <c r="AA13" i="41" s="1"/>
  <c r="AB13" i="41" s="1"/>
  <c r="AC13" i="41" s="1"/>
  <c r="U9" i="41"/>
  <c r="Y9" i="41" s="1"/>
  <c r="Z9" i="41" s="1"/>
  <c r="AA9" i="41" s="1"/>
  <c r="AB9" i="41" s="1"/>
  <c r="AC9" i="41" s="1"/>
  <c r="U14" i="41"/>
  <c r="Y14" i="41" s="1"/>
  <c r="Z14" i="41" s="1"/>
  <c r="AA14" i="41" s="1"/>
  <c r="AB14" i="41" s="1"/>
  <c r="AC14" i="41" s="1"/>
  <c r="V9" i="41"/>
  <c r="V14" i="41"/>
  <c r="V10" i="41"/>
  <c r="U10" i="41"/>
  <c r="Y10" i="41" s="1"/>
  <c r="Z10" i="41" s="1"/>
  <c r="AA10" i="41" s="1"/>
  <c r="AB10" i="41" s="1"/>
  <c r="AC10" i="41" s="1"/>
  <c r="U11" i="41"/>
  <c r="Y11" i="41" s="1"/>
  <c r="Z11" i="41" s="1"/>
  <c r="AA11" i="41" s="1"/>
  <c r="AB11" i="41" s="1"/>
  <c r="AC11" i="41" s="1"/>
  <c r="V11" i="41"/>
  <c r="V6" i="41"/>
  <c r="U12" i="41"/>
  <c r="Y12" i="41" s="1"/>
  <c r="Z12" i="41" s="1"/>
  <c r="AA12" i="41" s="1"/>
  <c r="AB12" i="41" s="1"/>
  <c r="U6" i="41"/>
  <c r="Y6" i="41" s="1"/>
  <c r="Z6" i="41" s="1"/>
  <c r="AA6" i="41" s="1"/>
  <c r="AB6" i="41" s="1"/>
  <c r="AC6" i="41" s="1"/>
  <c r="V12" i="41"/>
  <c r="AD19" i="38"/>
  <c r="B215" i="37"/>
  <c r="D215" i="37" s="1"/>
  <c r="A255" i="37" s="1"/>
  <c r="E215" i="37"/>
  <c r="I255" i="37" s="1"/>
  <c r="G215" i="37"/>
  <c r="C215" i="37"/>
  <c r="A210" i="41"/>
  <c r="AC7" i="37"/>
  <c r="AC6" i="37"/>
  <c r="AC8" i="37" s="1"/>
  <c r="AD5" i="37" s="1"/>
  <c r="AE21" i="37" s="1"/>
  <c r="AD11" i="37"/>
  <c r="AD19" i="37"/>
  <c r="AD12" i="37"/>
  <c r="AD13" i="37"/>
  <c r="AD14" i="37"/>
  <c r="AD15" i="37"/>
  <c r="AD16" i="37"/>
  <c r="AD17" i="37"/>
  <c r="AD18" i="37"/>
  <c r="V5" i="41"/>
  <c r="R175" i="37"/>
  <c r="AD175" i="37" s="1"/>
  <c r="S175" i="37"/>
  <c r="AE175" i="37" s="1"/>
  <c r="Q175" i="37"/>
  <c r="AA175" i="37"/>
  <c r="V175" i="37"/>
  <c r="X175" i="37"/>
  <c r="U175" i="37"/>
  <c r="Y175" i="37"/>
  <c r="W175" i="37"/>
  <c r="AB175" i="37"/>
  <c r="Z175" i="37"/>
  <c r="T175" i="37"/>
  <c r="Y171" i="40"/>
  <c r="AE15" i="38"/>
  <c r="AC8" i="56"/>
  <c r="AD5" i="56" s="1"/>
  <c r="Y15" i="41"/>
  <c r="Z15" i="41" s="1"/>
  <c r="AA15" i="41" s="1"/>
  <c r="G139" i="37"/>
  <c r="A134" i="41"/>
  <c r="C139" i="37"/>
  <c r="E139" i="37"/>
  <c r="I179" i="37" s="1"/>
  <c r="B139" i="37"/>
  <c r="D139" i="37" s="1"/>
  <c r="A179" i="37" s="1"/>
  <c r="E373" i="37"/>
  <c r="I413" i="37" s="1"/>
  <c r="B373" i="37"/>
  <c r="D373" i="37" s="1"/>
  <c r="A413" i="37" s="1"/>
  <c r="A368" i="41"/>
  <c r="C373" i="37"/>
  <c r="G373" i="37"/>
  <c r="B100" i="38"/>
  <c r="D100" i="38" s="1"/>
  <c r="A140" i="38" s="1"/>
  <c r="A95" i="40"/>
  <c r="E95" i="40" s="1"/>
  <c r="C100" i="38"/>
  <c r="I100" i="38"/>
  <c r="AF100" i="38" s="1"/>
  <c r="E100" i="38"/>
  <c r="A329" i="40"/>
  <c r="E329" i="40" s="1"/>
  <c r="I334" i="38"/>
  <c r="AF334" i="38" s="1"/>
  <c r="B334" i="38"/>
  <c r="D334" i="38" s="1"/>
  <c r="A374" i="38" s="1"/>
  <c r="E334" i="38"/>
  <c r="C334" i="38"/>
  <c r="A95" i="27"/>
  <c r="C100" i="15"/>
  <c r="E100" i="15"/>
  <c r="I140" i="15" s="1"/>
  <c r="G100" i="15"/>
  <c r="B100" i="15"/>
  <c r="D100" i="15" s="1"/>
  <c r="A140" i="15" s="1"/>
  <c r="A212" i="27"/>
  <c r="B217" i="15"/>
  <c r="D217" i="15" s="1"/>
  <c r="A257" i="15" s="1"/>
  <c r="C217" i="15"/>
  <c r="G217" i="15"/>
  <c r="E217" i="15"/>
  <c r="I257" i="15" s="1"/>
  <c r="I139" i="38"/>
  <c r="AF139" i="38" s="1"/>
  <c r="E139" i="38"/>
  <c r="C139" i="38"/>
  <c r="B139" i="38"/>
  <c r="D139" i="38" s="1"/>
  <c r="A179" i="38" s="1"/>
  <c r="A134" i="40"/>
  <c r="E134" i="40" s="1"/>
  <c r="A173" i="41"/>
  <c r="B178" i="37"/>
  <c r="D178" i="37" s="1"/>
  <c r="A218" i="37" s="1"/>
  <c r="E178" i="37"/>
  <c r="I218" i="37" s="1"/>
  <c r="G178" i="37"/>
  <c r="C178" i="37"/>
  <c r="C178" i="15"/>
  <c r="A173" i="27"/>
  <c r="B178" i="15"/>
  <c r="D178" i="15" s="1"/>
  <c r="A218" i="15" s="1"/>
  <c r="G178" i="15"/>
  <c r="E178" i="15"/>
  <c r="I218" i="15" s="1"/>
  <c r="B61" i="15"/>
  <c r="D61" i="15" s="1"/>
  <c r="A101" i="15" s="1"/>
  <c r="G61" i="15"/>
  <c r="C61" i="15"/>
  <c r="E61" i="15"/>
  <c r="I101" i="15" s="1"/>
  <c r="A56" i="27"/>
  <c r="I373" i="38"/>
  <c r="AF373" i="38" s="1"/>
  <c r="C373" i="38"/>
  <c r="E373" i="38"/>
  <c r="B373" i="38"/>
  <c r="D373" i="38" s="1"/>
  <c r="A413" i="38" s="1"/>
  <c r="A368" i="40"/>
  <c r="E368" i="40" s="1"/>
  <c r="E256" i="38"/>
  <c r="I256" i="38"/>
  <c r="AF256" i="38" s="1"/>
  <c r="A251" i="40"/>
  <c r="E251" i="40" s="1"/>
  <c r="C256" i="38"/>
  <c r="B256" i="38"/>
  <c r="D256" i="38" s="1"/>
  <c r="A296" i="38" s="1"/>
  <c r="G334" i="37"/>
  <c r="A329" i="41"/>
  <c r="C334" i="37"/>
  <c r="B334" i="37"/>
  <c r="D334" i="37" s="1"/>
  <c r="A374" i="37" s="1"/>
  <c r="E334" i="37"/>
  <c r="I374" i="37" s="1"/>
  <c r="C334" i="15"/>
  <c r="E334" i="15"/>
  <c r="I374" i="15" s="1"/>
  <c r="B334" i="15"/>
  <c r="D334" i="15" s="1"/>
  <c r="A374" i="15" s="1"/>
  <c r="A329" i="27"/>
  <c r="AD7" i="15"/>
  <c r="AD6" i="15"/>
  <c r="W5" i="27"/>
  <c r="X6" i="27" s="1"/>
  <c r="AE11" i="15"/>
  <c r="A368" i="27"/>
  <c r="E373" i="15"/>
  <c r="I413" i="15" s="1"/>
  <c r="C373" i="15"/>
  <c r="B373" i="15"/>
  <c r="D373" i="15" s="1"/>
  <c r="A413" i="15" s="1"/>
  <c r="E100" i="37"/>
  <c r="I140" i="37" s="1"/>
  <c r="C100" i="37"/>
  <c r="A95" i="41"/>
  <c r="G100" i="37"/>
  <c r="B100" i="37"/>
  <c r="D100" i="37" s="1"/>
  <c r="A140" i="37" s="1"/>
  <c r="A251" i="41"/>
  <c r="C256" i="37"/>
  <c r="B256" i="37"/>
  <c r="D256" i="37" s="1"/>
  <c r="A296" i="37" s="1"/>
  <c r="E256" i="37"/>
  <c r="I296" i="37" s="1"/>
  <c r="G256" i="37"/>
  <c r="E412" i="37"/>
  <c r="I452" i="37" s="1"/>
  <c r="B412" i="37"/>
  <c r="D412" i="37" s="1"/>
  <c r="A452" i="37" s="1"/>
  <c r="C412" i="37"/>
  <c r="A407" i="41"/>
  <c r="G412" i="37"/>
  <c r="E217" i="38"/>
  <c r="I217" i="38"/>
  <c r="AF217" i="38" s="1"/>
  <c r="B217" i="38"/>
  <c r="D217" i="38" s="1"/>
  <c r="A257" i="38" s="1"/>
  <c r="C217" i="38"/>
  <c r="A212" i="40"/>
  <c r="E212" i="40" s="1"/>
  <c r="C412" i="38"/>
  <c r="B412" i="38"/>
  <c r="D412" i="38" s="1"/>
  <c r="A452" i="38" s="1"/>
  <c r="I412" i="38"/>
  <c r="AF412" i="38" s="1"/>
  <c r="A407" i="40"/>
  <c r="E407" i="40" s="1"/>
  <c r="E412" i="38"/>
  <c r="G61" i="37"/>
  <c r="C61" i="37"/>
  <c r="A56" i="41"/>
  <c r="E61" i="37"/>
  <c r="I101" i="37" s="1"/>
  <c r="B61" i="37"/>
  <c r="D61" i="37" s="1"/>
  <c r="A101" i="37" s="1"/>
  <c r="C412" i="15"/>
  <c r="E412" i="15"/>
  <c r="I452" i="15" s="1"/>
  <c r="A407" i="27"/>
  <c r="B412" i="15"/>
  <c r="D412" i="15" s="1"/>
  <c r="A452" i="15" s="1"/>
  <c r="W21" i="38"/>
  <c r="Q21" i="38"/>
  <c r="AC21" i="38" s="1"/>
  <c r="S21" i="38"/>
  <c r="U21" i="38"/>
  <c r="Y21" i="38"/>
  <c r="T21" i="38"/>
  <c r="AA21" i="38"/>
  <c r="R21" i="38"/>
  <c r="AD21" i="38" s="1"/>
  <c r="AB21" i="38"/>
  <c r="X21" i="38"/>
  <c r="Z21" i="38"/>
  <c r="V21" i="38"/>
  <c r="I22" i="38"/>
  <c r="C22" i="38"/>
  <c r="G22" i="38"/>
  <c r="B22" i="38"/>
  <c r="D22" i="38" s="1"/>
  <c r="A62" i="38" s="1"/>
  <c r="A17" i="40"/>
  <c r="E17" i="40" s="1"/>
  <c r="O249" i="27"/>
  <c r="U249" i="27"/>
  <c r="Q249" i="27"/>
  <c r="J249" i="27"/>
  <c r="R249" i="27"/>
  <c r="S249" i="27"/>
  <c r="L249" i="27"/>
  <c r="T249" i="27"/>
  <c r="M249" i="27"/>
  <c r="W249" i="27"/>
  <c r="N249" i="27"/>
  <c r="V249" i="27"/>
  <c r="P249" i="27"/>
  <c r="X249" i="27"/>
  <c r="K249" i="27"/>
  <c r="E139" i="15"/>
  <c r="I179" i="15" s="1"/>
  <c r="C139" i="15"/>
  <c r="B139" i="15"/>
  <c r="D139" i="15" s="1"/>
  <c r="A179" i="15" s="1"/>
  <c r="G139" i="15"/>
  <c r="A134" i="27"/>
  <c r="H4" i="28"/>
  <c r="H58" i="28" s="1"/>
  <c r="H60" i="28" s="1"/>
  <c r="Q38" i="14"/>
  <c r="S38" i="14"/>
  <c r="T38" i="14" s="1"/>
  <c r="U38" i="14" s="1"/>
  <c r="V38" i="14" s="1"/>
  <c r="W38" i="14" s="1"/>
  <c r="Q50" i="14"/>
  <c r="S50" i="14"/>
  <c r="T50" i="14" s="1"/>
  <c r="U50" i="14" s="1"/>
  <c r="V50" i="14" s="1"/>
  <c r="W50" i="14" s="1"/>
  <c r="Q27" i="14"/>
  <c r="S27" i="14"/>
  <c r="T27" i="14" s="1"/>
  <c r="U27" i="14" s="1"/>
  <c r="V27" i="14" s="1"/>
  <c r="W27" i="14" s="1"/>
  <c r="Q26" i="14"/>
  <c r="S26" i="14"/>
  <c r="T26" i="14" s="1"/>
  <c r="U26" i="14" s="1"/>
  <c r="V26" i="14" s="1"/>
  <c r="W26" i="14" s="1"/>
  <c r="Q294" i="15"/>
  <c r="X294" i="15"/>
  <c r="V294" i="15"/>
  <c r="Y294" i="15"/>
  <c r="Z294" i="15"/>
  <c r="S294" i="15"/>
  <c r="AE294" i="15" s="1"/>
  <c r="R294" i="15"/>
  <c r="AD294" i="15" s="1"/>
  <c r="W294" i="15"/>
  <c r="AB294" i="15"/>
  <c r="U294" i="15"/>
  <c r="AA294" i="15"/>
  <c r="T294" i="15"/>
  <c r="V138" i="37"/>
  <c r="Z138" i="37"/>
  <c r="W138" i="37"/>
  <c r="U138" i="37"/>
  <c r="AA138" i="37"/>
  <c r="T138" i="37"/>
  <c r="X138" i="37"/>
  <c r="AB138" i="37"/>
  <c r="Q138" i="37"/>
  <c r="Y138" i="37"/>
  <c r="S138" i="37"/>
  <c r="AE138" i="37" s="1"/>
  <c r="R138" i="37"/>
  <c r="AD138" i="37" s="1"/>
  <c r="Z177" i="37"/>
  <c r="Y177" i="37"/>
  <c r="X177" i="37"/>
  <c r="AB177" i="37"/>
  <c r="W177" i="37"/>
  <c r="T177" i="37"/>
  <c r="Q177" i="37"/>
  <c r="U177" i="37"/>
  <c r="AA177" i="37"/>
  <c r="R177" i="37"/>
  <c r="AD177" i="37" s="1"/>
  <c r="S177" i="37"/>
  <c r="AE177" i="37" s="1"/>
  <c r="V177" i="37"/>
  <c r="A290" i="40"/>
  <c r="E290" i="40" s="1"/>
  <c r="I295" i="38"/>
  <c r="AF295" i="38" s="1"/>
  <c r="B295" i="38"/>
  <c r="D295" i="38" s="1"/>
  <c r="A335" i="38" s="1"/>
  <c r="E295" i="38"/>
  <c r="C295" i="38"/>
  <c r="T372" i="37"/>
  <c r="Y372" i="37"/>
  <c r="U372" i="37"/>
  <c r="S372" i="37"/>
  <c r="AE372" i="37" s="1"/>
  <c r="Z372" i="37"/>
  <c r="AB372" i="37"/>
  <c r="W372" i="37"/>
  <c r="Q372" i="37"/>
  <c r="X372" i="37"/>
  <c r="V372" i="37"/>
  <c r="AA372" i="37"/>
  <c r="R372" i="37"/>
  <c r="AD372" i="37" s="1"/>
  <c r="C178" i="38"/>
  <c r="I178" i="38"/>
  <c r="AF178" i="38" s="1"/>
  <c r="B178" i="38"/>
  <c r="D178" i="38" s="1"/>
  <c r="A218" i="38" s="1"/>
  <c r="A173" i="40"/>
  <c r="E173" i="40" s="1"/>
  <c r="E178" i="38"/>
  <c r="L65" i="46"/>
  <c r="O9" i="28"/>
  <c r="Q54" i="14"/>
  <c r="T54" i="14" s="1"/>
  <c r="U54" i="14" s="1"/>
  <c r="V54" i="14" s="1"/>
  <c r="W54" i="14" s="1"/>
  <c r="S54" i="14"/>
  <c r="Q29" i="14"/>
  <c r="S29" i="14"/>
  <c r="T29" i="14" s="1"/>
  <c r="U29" i="14" s="1"/>
  <c r="V29" i="14" s="1"/>
  <c r="W29" i="14" s="1"/>
  <c r="Q52" i="14"/>
  <c r="S52" i="14"/>
  <c r="T52" i="14" s="1"/>
  <c r="U52" i="14" s="1"/>
  <c r="V52" i="14" s="1"/>
  <c r="W52" i="14" s="1"/>
  <c r="E172" i="27"/>
  <c r="C172" i="27"/>
  <c r="E250" i="27"/>
  <c r="AC21" i="37"/>
  <c r="AF21" i="37"/>
  <c r="AG21" i="37" s="1"/>
  <c r="AH21" i="37" s="1"/>
  <c r="AI21" i="37" s="1"/>
  <c r="AJ21" i="37" s="1"/>
  <c r="Y15" i="27"/>
  <c r="Z15" i="27" s="1"/>
  <c r="AA15" i="27" s="1"/>
  <c r="AB15" i="27" s="1"/>
  <c r="AC15" i="27" s="1"/>
  <c r="P446" i="27"/>
  <c r="X446" i="27"/>
  <c r="R446" i="27"/>
  <c r="K446" i="27"/>
  <c r="J446" i="27"/>
  <c r="M446" i="27"/>
  <c r="W446" i="27"/>
  <c r="T446" i="27"/>
  <c r="U446" i="27"/>
  <c r="Q446" i="27"/>
  <c r="S446" i="27"/>
  <c r="O446" i="27"/>
  <c r="L446" i="27"/>
  <c r="V446" i="27"/>
  <c r="N446" i="27"/>
  <c r="AC12" i="41"/>
  <c r="Y93" i="40"/>
  <c r="R22" i="15"/>
  <c r="Q22" i="15"/>
  <c r="B22" i="15"/>
  <c r="D22" i="15" s="1"/>
  <c r="A62" i="15" s="1"/>
  <c r="A17" i="27"/>
  <c r="C22" i="15"/>
  <c r="S22" i="15"/>
  <c r="T22" i="15"/>
  <c r="T4" i="15" s="1"/>
  <c r="U22" i="15"/>
  <c r="U4" i="15" s="1"/>
  <c r="V22" i="15"/>
  <c r="V4" i="15" s="1"/>
  <c r="W22" i="15"/>
  <c r="W4" i="15" s="1"/>
  <c r="X22" i="15"/>
  <c r="X4" i="15" s="1"/>
  <c r="Y22" i="15"/>
  <c r="Y4" i="15" s="1"/>
  <c r="Z22" i="15"/>
  <c r="Z4" i="15" s="1"/>
  <c r="AA22" i="15"/>
  <c r="AA4" i="15" s="1"/>
  <c r="AB22" i="15"/>
  <c r="AB4" i="15" s="1"/>
  <c r="Y131" i="27"/>
  <c r="AB60" i="37"/>
  <c r="X60" i="37"/>
  <c r="V60" i="37"/>
  <c r="R60" i="37"/>
  <c r="AD60" i="37" s="1"/>
  <c r="W60" i="37"/>
  <c r="Y60" i="37"/>
  <c r="T60" i="37"/>
  <c r="Z60" i="37"/>
  <c r="U60" i="37"/>
  <c r="AA60" i="37"/>
  <c r="Q60" i="37"/>
  <c r="S60" i="37"/>
  <c r="AE60" i="37" s="1"/>
  <c r="S3" i="28"/>
  <c r="W4" i="12"/>
  <c r="U4" i="14"/>
  <c r="L4" i="1"/>
  <c r="L5" i="6"/>
  <c r="F4" i="31"/>
  <c r="N4" i="31" s="1"/>
  <c r="AA5" i="27"/>
  <c r="U4" i="42"/>
  <c r="G4" i="23"/>
  <c r="Y53" i="27"/>
  <c r="W294" i="37"/>
  <c r="X294" i="37"/>
  <c r="R294" i="37"/>
  <c r="AD294" i="37" s="1"/>
  <c r="U294" i="37"/>
  <c r="Y294" i="37"/>
  <c r="Z294" i="37"/>
  <c r="Q294" i="37"/>
  <c r="T294" i="37"/>
  <c r="AA294" i="37"/>
  <c r="V294" i="37"/>
  <c r="AB294" i="37"/>
  <c r="S294" i="37"/>
  <c r="AE294" i="37" s="1"/>
  <c r="Y288" i="40"/>
  <c r="Q51" i="14"/>
  <c r="S51" i="14"/>
  <c r="T51" i="14" s="1"/>
  <c r="U51" i="14" s="1"/>
  <c r="V51" i="14" s="1"/>
  <c r="W51" i="14" s="1"/>
  <c r="Q46" i="14"/>
  <c r="S46" i="14"/>
  <c r="T46" i="14" s="1"/>
  <c r="U46" i="14" s="1"/>
  <c r="V46" i="14" s="1"/>
  <c r="W46" i="14" s="1"/>
  <c r="E94" i="41"/>
  <c r="C94" i="41"/>
  <c r="S22" i="37"/>
  <c r="T22" i="37"/>
  <c r="T4" i="37" s="1"/>
  <c r="Z22" i="37"/>
  <c r="Z4" i="37" s="1"/>
  <c r="C22" i="37"/>
  <c r="V22" i="37"/>
  <c r="V4" i="37" s="1"/>
  <c r="B22" i="37"/>
  <c r="D22" i="37" s="1"/>
  <c r="A62" i="37" s="1"/>
  <c r="W22" i="37"/>
  <c r="W4" i="37" s="1"/>
  <c r="Y22" i="37"/>
  <c r="Y4" i="37" s="1"/>
  <c r="Q22" i="37"/>
  <c r="AB22" i="37"/>
  <c r="AB4" i="37" s="1"/>
  <c r="A17" i="41"/>
  <c r="E17" i="41" s="1"/>
  <c r="R22" i="37"/>
  <c r="U22" i="37"/>
  <c r="U4" i="37" s="1"/>
  <c r="X22" i="37"/>
  <c r="X4" i="37" s="1"/>
  <c r="AA22" i="37"/>
  <c r="AA4" i="37" s="1"/>
  <c r="AF59" i="37"/>
  <c r="AC59" i="37"/>
  <c r="AF215" i="15"/>
  <c r="AC215" i="15"/>
  <c r="C289" i="41"/>
  <c r="E289" i="41"/>
  <c r="V216" i="37"/>
  <c r="R216" i="37"/>
  <c r="AD216" i="37" s="1"/>
  <c r="Y216" i="37"/>
  <c r="W216" i="37"/>
  <c r="AB216" i="37"/>
  <c r="AA216" i="37"/>
  <c r="S216" i="37"/>
  <c r="AE216" i="37" s="1"/>
  <c r="T216" i="37"/>
  <c r="Z216" i="37"/>
  <c r="Q216" i="37"/>
  <c r="U216" i="37"/>
  <c r="X216" i="37"/>
  <c r="Y99" i="38"/>
  <c r="AB99" i="38"/>
  <c r="Q99" i="38"/>
  <c r="AC99" i="38" s="1"/>
  <c r="T99" i="38"/>
  <c r="V99" i="38"/>
  <c r="X99" i="38"/>
  <c r="W99" i="38"/>
  <c r="R99" i="38"/>
  <c r="AD99" i="38" s="1"/>
  <c r="U99" i="38"/>
  <c r="S99" i="38"/>
  <c r="AE99" i="38" s="1"/>
  <c r="Z99" i="38"/>
  <c r="AA99" i="38"/>
  <c r="Y327" i="40"/>
  <c r="Q42" i="14"/>
  <c r="S42" i="14"/>
  <c r="T42" i="14" s="1"/>
  <c r="U42" i="14" s="1"/>
  <c r="V42" i="14" s="1"/>
  <c r="W42" i="14" s="1"/>
  <c r="Q25" i="14"/>
  <c r="S25" i="14"/>
  <c r="T25" i="14" s="1"/>
  <c r="U25" i="14" s="1"/>
  <c r="V25" i="14" s="1"/>
  <c r="W25" i="14" s="1"/>
  <c r="Q19" i="14"/>
  <c r="S19" i="14"/>
  <c r="T19" i="14" s="1"/>
  <c r="U19" i="14" s="1"/>
  <c r="V19" i="14" s="1"/>
  <c r="W19" i="14" s="1"/>
  <c r="K171" i="41"/>
  <c r="R171" i="41"/>
  <c r="S171" i="41"/>
  <c r="Y171" i="41"/>
  <c r="V171" i="41"/>
  <c r="M171" i="41"/>
  <c r="O171" i="41"/>
  <c r="X171" i="41"/>
  <c r="P171" i="41"/>
  <c r="J171" i="41"/>
  <c r="L171" i="41"/>
  <c r="T171" i="41"/>
  <c r="W171" i="41"/>
  <c r="U171" i="41"/>
  <c r="Q171" i="41"/>
  <c r="N171" i="41"/>
  <c r="X99" i="37"/>
  <c r="V99" i="37"/>
  <c r="R99" i="37"/>
  <c r="AD99" i="37" s="1"/>
  <c r="T99" i="37"/>
  <c r="W99" i="37"/>
  <c r="U99" i="37"/>
  <c r="AA99" i="37"/>
  <c r="Q99" i="37"/>
  <c r="Z99" i="37"/>
  <c r="S99" i="37"/>
  <c r="AE99" i="37" s="1"/>
  <c r="Y99" i="37"/>
  <c r="AB99" i="37"/>
  <c r="E367" i="27"/>
  <c r="E328" i="41"/>
  <c r="C328" i="41"/>
  <c r="T372" i="38"/>
  <c r="Z372" i="38"/>
  <c r="S372" i="38"/>
  <c r="AE372" i="38" s="1"/>
  <c r="X372" i="38"/>
  <c r="AB372" i="38"/>
  <c r="AA372" i="38"/>
  <c r="R372" i="38"/>
  <c r="AD372" i="38" s="1"/>
  <c r="U372" i="38"/>
  <c r="Y372" i="38"/>
  <c r="V372" i="38"/>
  <c r="W372" i="38"/>
  <c r="Q372" i="38"/>
  <c r="AC372" i="38" s="1"/>
  <c r="Y446" i="40"/>
  <c r="AF20" i="38"/>
  <c r="Y248" i="27"/>
  <c r="C90" i="27"/>
  <c r="G135" i="15"/>
  <c r="V294" i="38"/>
  <c r="S294" i="38"/>
  <c r="AE294" i="38" s="1"/>
  <c r="T294" i="38"/>
  <c r="W294" i="38"/>
  <c r="Z294" i="38"/>
  <c r="R294" i="38"/>
  <c r="AD294" i="38" s="1"/>
  <c r="U294" i="38"/>
  <c r="Y294" i="38"/>
  <c r="Q294" i="38"/>
  <c r="AC294" i="38" s="1"/>
  <c r="AA294" i="38"/>
  <c r="X294" i="38"/>
  <c r="AB294" i="38"/>
  <c r="L132" i="27"/>
  <c r="T132" i="27"/>
  <c r="S132" i="27"/>
  <c r="Q132" i="27"/>
  <c r="P132" i="27"/>
  <c r="V132" i="27"/>
  <c r="X132" i="27"/>
  <c r="W132" i="27"/>
  <c r="O132" i="27"/>
  <c r="N132" i="27"/>
  <c r="J132" i="27"/>
  <c r="U132" i="27"/>
  <c r="R132" i="27"/>
  <c r="K132" i="27"/>
  <c r="M132" i="27"/>
  <c r="Y249" i="40"/>
  <c r="M132" i="41"/>
  <c r="U132" i="41"/>
  <c r="Q132" i="41"/>
  <c r="R132" i="41"/>
  <c r="J132" i="41"/>
  <c r="S132" i="41"/>
  <c r="K132" i="41"/>
  <c r="L132" i="41"/>
  <c r="O132" i="41"/>
  <c r="P132" i="41"/>
  <c r="X132" i="41"/>
  <c r="N132" i="41"/>
  <c r="T132" i="41"/>
  <c r="W132" i="41"/>
  <c r="Y132" i="41"/>
  <c r="V132" i="41"/>
  <c r="Q23" i="14"/>
  <c r="S23" i="14"/>
  <c r="T23" i="14" s="1"/>
  <c r="U23" i="14" s="1"/>
  <c r="V23" i="14" s="1"/>
  <c r="W23" i="14" s="1"/>
  <c r="Q45" i="14"/>
  <c r="S45" i="14"/>
  <c r="T45" i="14" s="1"/>
  <c r="U45" i="14" s="1"/>
  <c r="V45" i="14" s="1"/>
  <c r="W45" i="14" s="1"/>
  <c r="Q47" i="14"/>
  <c r="S47" i="14"/>
  <c r="T47" i="14" s="1"/>
  <c r="U47" i="14" s="1"/>
  <c r="V47" i="14" s="1"/>
  <c r="W47" i="14" s="1"/>
  <c r="S333" i="38"/>
  <c r="AE333" i="38" s="1"/>
  <c r="Z333" i="38"/>
  <c r="X333" i="38"/>
  <c r="Q333" i="38"/>
  <c r="AC333" i="38" s="1"/>
  <c r="AA333" i="38"/>
  <c r="T333" i="38"/>
  <c r="AB333" i="38"/>
  <c r="Y333" i="38"/>
  <c r="W333" i="38"/>
  <c r="R333" i="38"/>
  <c r="AD333" i="38" s="1"/>
  <c r="V333" i="38"/>
  <c r="U333" i="38"/>
  <c r="U372" i="15"/>
  <c r="X372" i="15"/>
  <c r="W372" i="15"/>
  <c r="AA372" i="15"/>
  <c r="T372" i="15"/>
  <c r="R372" i="15"/>
  <c r="AD372" i="15" s="1"/>
  <c r="Y372" i="15"/>
  <c r="Z372" i="15"/>
  <c r="Q372" i="15"/>
  <c r="V372" i="15"/>
  <c r="AB372" i="15"/>
  <c r="S372" i="15"/>
  <c r="AE372" i="15" s="1"/>
  <c r="V327" i="41"/>
  <c r="U327" i="41"/>
  <c r="M327" i="41"/>
  <c r="W327" i="41"/>
  <c r="N327" i="41"/>
  <c r="S327" i="41"/>
  <c r="T327" i="41"/>
  <c r="Y327" i="41"/>
  <c r="K327" i="41"/>
  <c r="R327" i="41"/>
  <c r="X327" i="41"/>
  <c r="P327" i="41"/>
  <c r="J327" i="41"/>
  <c r="Q327" i="41"/>
  <c r="L327" i="41"/>
  <c r="O327" i="41"/>
  <c r="L446" i="41"/>
  <c r="Y446" i="41"/>
  <c r="T446" i="41"/>
  <c r="S446" i="41"/>
  <c r="P446" i="41"/>
  <c r="N446" i="41"/>
  <c r="X446" i="41"/>
  <c r="J446" i="41"/>
  <c r="M446" i="41"/>
  <c r="V446" i="41"/>
  <c r="O446" i="41"/>
  <c r="R446" i="41"/>
  <c r="Q446" i="41"/>
  <c r="K446" i="41"/>
  <c r="U446" i="41"/>
  <c r="W446" i="41"/>
  <c r="AF137" i="37"/>
  <c r="AC137" i="37"/>
  <c r="Y210" i="40"/>
  <c r="V288" i="27"/>
  <c r="Q288" i="27"/>
  <c r="M288" i="27"/>
  <c r="R288" i="27"/>
  <c r="L288" i="27"/>
  <c r="T288" i="27"/>
  <c r="X288" i="27"/>
  <c r="W288" i="27"/>
  <c r="N288" i="27"/>
  <c r="U288" i="27"/>
  <c r="P288" i="27"/>
  <c r="O288" i="27"/>
  <c r="S288" i="27"/>
  <c r="K288" i="27"/>
  <c r="J288" i="27"/>
  <c r="Q17" i="14"/>
  <c r="S17" i="14"/>
  <c r="T17" i="14" s="1"/>
  <c r="U17" i="14" s="1"/>
  <c r="V17" i="14" s="1"/>
  <c r="W17" i="14" s="1"/>
  <c r="Q21" i="14"/>
  <c r="S21" i="14"/>
  <c r="T21" i="14" s="1"/>
  <c r="U21" i="14" s="1"/>
  <c r="V21" i="14" s="1"/>
  <c r="W21" i="14" s="1"/>
  <c r="Z138" i="15"/>
  <c r="Y138" i="15"/>
  <c r="U138" i="15"/>
  <c r="T138" i="15"/>
  <c r="W138" i="15"/>
  <c r="V138" i="15"/>
  <c r="AA138" i="15"/>
  <c r="R138" i="15"/>
  <c r="AD138" i="15" s="1"/>
  <c r="AB138" i="15"/>
  <c r="S138" i="15"/>
  <c r="AE138" i="15" s="1"/>
  <c r="Q138" i="15"/>
  <c r="X138" i="15"/>
  <c r="U328" i="40"/>
  <c r="O328" i="40"/>
  <c r="W328" i="40"/>
  <c r="M328" i="40"/>
  <c r="P328" i="40"/>
  <c r="X328" i="40"/>
  <c r="R328" i="40"/>
  <c r="Q328" i="40"/>
  <c r="J328" i="40"/>
  <c r="N328" i="40"/>
  <c r="K328" i="40"/>
  <c r="V328" i="40"/>
  <c r="L328" i="40"/>
  <c r="T328" i="40"/>
  <c r="S328" i="40"/>
  <c r="E133" i="41"/>
  <c r="C133" i="41"/>
  <c r="X138" i="38"/>
  <c r="T138" i="38"/>
  <c r="S138" i="38"/>
  <c r="AE138" i="38" s="1"/>
  <c r="R138" i="38"/>
  <c r="AD138" i="38" s="1"/>
  <c r="V138" i="38"/>
  <c r="Z138" i="38"/>
  <c r="W138" i="38"/>
  <c r="AA138" i="38"/>
  <c r="Q138" i="38"/>
  <c r="AC138" i="38" s="1"/>
  <c r="Y138" i="38"/>
  <c r="AB138" i="38"/>
  <c r="U138" i="38"/>
  <c r="Y406" i="27"/>
  <c r="AG11" i="15"/>
  <c r="AH11" i="15" s="1"/>
  <c r="AI11" i="15" s="1"/>
  <c r="AJ11" i="15" s="1"/>
  <c r="U55" i="40"/>
  <c r="W55" i="40"/>
  <c r="N55" i="40"/>
  <c r="X55" i="40"/>
  <c r="O55" i="40"/>
  <c r="J55" i="40"/>
  <c r="R55" i="40"/>
  <c r="K55" i="40"/>
  <c r="T55" i="40"/>
  <c r="M55" i="40"/>
  <c r="V55" i="40"/>
  <c r="P55" i="40"/>
  <c r="Q55" i="40"/>
  <c r="S55" i="40"/>
  <c r="L55" i="40"/>
  <c r="P210" i="27"/>
  <c r="Q210" i="27"/>
  <c r="N210" i="27"/>
  <c r="V210" i="27"/>
  <c r="O210" i="27"/>
  <c r="W210" i="27"/>
  <c r="X210" i="27"/>
  <c r="J210" i="27"/>
  <c r="S210" i="27"/>
  <c r="T210" i="27"/>
  <c r="M210" i="27"/>
  <c r="U210" i="27"/>
  <c r="R210" i="27"/>
  <c r="K210" i="27"/>
  <c r="L210" i="27"/>
  <c r="X93" i="27"/>
  <c r="W93" i="27"/>
  <c r="U93" i="27"/>
  <c r="N93" i="27"/>
  <c r="R93" i="27"/>
  <c r="T93" i="27"/>
  <c r="L93" i="27"/>
  <c r="K93" i="27"/>
  <c r="P93" i="27"/>
  <c r="M93" i="27"/>
  <c r="Q93" i="27"/>
  <c r="J93" i="27"/>
  <c r="V93" i="27"/>
  <c r="O93" i="27"/>
  <c r="S93" i="27"/>
  <c r="C127" i="27"/>
  <c r="G172" i="15"/>
  <c r="C55" i="41"/>
  <c r="E55" i="41"/>
  <c r="W94" i="40"/>
  <c r="V94" i="40"/>
  <c r="L94" i="40"/>
  <c r="X94" i="40"/>
  <c r="K94" i="40"/>
  <c r="M94" i="40"/>
  <c r="P94" i="40"/>
  <c r="U94" i="40"/>
  <c r="O94" i="40"/>
  <c r="S94" i="40"/>
  <c r="N94" i="40"/>
  <c r="Q94" i="40"/>
  <c r="J94" i="40"/>
  <c r="T94" i="40"/>
  <c r="R94" i="40"/>
  <c r="Q16" i="14"/>
  <c r="S16" i="14"/>
  <c r="T16" i="14" s="1"/>
  <c r="U16" i="14" s="1"/>
  <c r="V16" i="14" s="1"/>
  <c r="W16" i="14" s="1"/>
  <c r="Q41" i="14"/>
  <c r="S41" i="14"/>
  <c r="T41" i="14" s="1"/>
  <c r="U41" i="14" s="1"/>
  <c r="V41" i="14" s="1"/>
  <c r="W41" i="14" s="1"/>
  <c r="Q44" i="14"/>
  <c r="S44" i="14"/>
  <c r="T44" i="14" s="1"/>
  <c r="U44" i="14" s="1"/>
  <c r="V44" i="14" s="1"/>
  <c r="W44" i="14" s="1"/>
  <c r="J16" i="27"/>
  <c r="K16" i="27"/>
  <c r="K4" i="27" s="1"/>
  <c r="L16" i="27"/>
  <c r="M16" i="27"/>
  <c r="N16" i="27"/>
  <c r="O16" i="27"/>
  <c r="P16" i="27"/>
  <c r="Q16" i="27"/>
  <c r="R16" i="27"/>
  <c r="S16" i="27"/>
  <c r="T16" i="27"/>
  <c r="B256" i="15"/>
  <c r="D256" i="15" s="1"/>
  <c r="A296" i="15" s="1"/>
  <c r="A251" i="27"/>
  <c r="C256" i="15"/>
  <c r="E256" i="15"/>
  <c r="I296" i="15" s="1"/>
  <c r="K133" i="40"/>
  <c r="S133" i="40"/>
  <c r="N133" i="40"/>
  <c r="P133" i="40"/>
  <c r="M133" i="40"/>
  <c r="X133" i="40"/>
  <c r="O133" i="40"/>
  <c r="V133" i="40"/>
  <c r="Q133" i="40"/>
  <c r="J133" i="40"/>
  <c r="L133" i="40"/>
  <c r="U133" i="40"/>
  <c r="R133" i="40"/>
  <c r="T133" i="40"/>
  <c r="W133" i="40"/>
  <c r="S172" i="40"/>
  <c r="J172" i="40"/>
  <c r="N172" i="40"/>
  <c r="L172" i="40"/>
  <c r="M172" i="40"/>
  <c r="R172" i="40"/>
  <c r="T172" i="40"/>
  <c r="O172" i="40"/>
  <c r="X172" i="40"/>
  <c r="Q172" i="40"/>
  <c r="P172" i="40"/>
  <c r="U172" i="40"/>
  <c r="K172" i="40"/>
  <c r="W172" i="40"/>
  <c r="V172" i="40"/>
  <c r="AA60" i="38"/>
  <c r="AB60" i="38"/>
  <c r="Z60" i="38"/>
  <c r="V60" i="38"/>
  <c r="R60" i="38"/>
  <c r="AD60" i="38" s="1"/>
  <c r="Y60" i="38"/>
  <c r="W60" i="38"/>
  <c r="T60" i="38"/>
  <c r="U60" i="38"/>
  <c r="Q60" i="38"/>
  <c r="AC60" i="38" s="1"/>
  <c r="X60" i="38"/>
  <c r="S60" i="38"/>
  <c r="AE60" i="38" s="1"/>
  <c r="AC98" i="15"/>
  <c r="AF98" i="15"/>
  <c r="AC332" i="37"/>
  <c r="AF332" i="37"/>
  <c r="T249" i="41"/>
  <c r="U249" i="41"/>
  <c r="J249" i="41"/>
  <c r="X249" i="41"/>
  <c r="M249" i="41"/>
  <c r="R249" i="41"/>
  <c r="K249" i="41"/>
  <c r="Y249" i="41"/>
  <c r="V249" i="41"/>
  <c r="W249" i="41"/>
  <c r="N249" i="41"/>
  <c r="P249" i="41"/>
  <c r="Q249" i="41"/>
  <c r="S249" i="41"/>
  <c r="L249" i="41"/>
  <c r="O249" i="41"/>
  <c r="Y170" i="27"/>
  <c r="AC293" i="15"/>
  <c r="AF293" i="15"/>
  <c r="S171" i="27"/>
  <c r="T171" i="27"/>
  <c r="V171" i="27"/>
  <c r="X171" i="27"/>
  <c r="J171" i="27"/>
  <c r="N171" i="27"/>
  <c r="K171" i="27"/>
  <c r="O171" i="27"/>
  <c r="P171" i="27"/>
  <c r="Q171" i="27"/>
  <c r="R171" i="27"/>
  <c r="L171" i="27"/>
  <c r="U171" i="27"/>
  <c r="M171" i="27"/>
  <c r="W171" i="27"/>
  <c r="AC59" i="15"/>
  <c r="AF59" i="15"/>
  <c r="C211" i="41"/>
  <c r="E211" i="41"/>
  <c r="Q24" i="14"/>
  <c r="S24" i="14"/>
  <c r="T24" i="14" s="1"/>
  <c r="U24" i="14" s="1"/>
  <c r="V24" i="14" s="1"/>
  <c r="W24" i="14" s="1"/>
  <c r="Q33" i="14"/>
  <c r="S33" i="14"/>
  <c r="T33" i="14" s="1"/>
  <c r="U33" i="14" s="1"/>
  <c r="V33" i="14" s="1"/>
  <c r="W33" i="14" s="1"/>
  <c r="Q43" i="14"/>
  <c r="S43" i="14"/>
  <c r="T43" i="14" s="1"/>
  <c r="U43" i="14" s="1"/>
  <c r="V43" i="14" s="1"/>
  <c r="W43" i="14" s="1"/>
  <c r="Q36" i="14"/>
  <c r="S36" i="14"/>
  <c r="T36" i="14" s="1"/>
  <c r="U36" i="14" s="1"/>
  <c r="V36" i="14" s="1"/>
  <c r="W36" i="14" s="1"/>
  <c r="C133" i="27"/>
  <c r="E133" i="27"/>
  <c r="W216" i="38"/>
  <c r="S216" i="38"/>
  <c r="AE216" i="38" s="1"/>
  <c r="AB216" i="38"/>
  <c r="Z216" i="38"/>
  <c r="R216" i="38"/>
  <c r="AD216" i="38" s="1"/>
  <c r="Q216" i="38"/>
  <c r="AC216" i="38" s="1"/>
  <c r="Y216" i="38"/>
  <c r="X216" i="38"/>
  <c r="U216" i="38"/>
  <c r="T216" i="38"/>
  <c r="V216" i="38"/>
  <c r="AA216" i="38"/>
  <c r="E217" i="37"/>
  <c r="I257" i="37" s="1"/>
  <c r="A212" i="41"/>
  <c r="G217" i="37"/>
  <c r="B217" i="37"/>
  <c r="D217" i="37" s="1"/>
  <c r="A257" i="37" s="1"/>
  <c r="C217" i="37"/>
  <c r="S177" i="15"/>
  <c r="AE177" i="15" s="1"/>
  <c r="AA177" i="15"/>
  <c r="Z177" i="15"/>
  <c r="AB177" i="15"/>
  <c r="Y177" i="15"/>
  <c r="T177" i="15"/>
  <c r="V177" i="15"/>
  <c r="Q177" i="15"/>
  <c r="W177" i="15"/>
  <c r="U177" i="15"/>
  <c r="X177" i="15"/>
  <c r="R177" i="15"/>
  <c r="AD177" i="15" s="1"/>
  <c r="AC451" i="37"/>
  <c r="AF451" i="37"/>
  <c r="Q288" i="41"/>
  <c r="V288" i="41"/>
  <c r="S288" i="41"/>
  <c r="M288" i="41"/>
  <c r="T288" i="41"/>
  <c r="P288" i="41"/>
  <c r="Y288" i="41"/>
  <c r="W288" i="41"/>
  <c r="R288" i="41"/>
  <c r="O288" i="41"/>
  <c r="L288" i="41"/>
  <c r="J288" i="41"/>
  <c r="N288" i="41"/>
  <c r="K288" i="41"/>
  <c r="X288" i="41"/>
  <c r="U288" i="41"/>
  <c r="R16" i="41"/>
  <c r="S16" i="41"/>
  <c r="J16" i="41"/>
  <c r="P16" i="41"/>
  <c r="U16" i="41"/>
  <c r="M16" i="41"/>
  <c r="N16" i="41"/>
  <c r="K16" i="41"/>
  <c r="L16" i="41"/>
  <c r="O16" i="41"/>
  <c r="T16" i="41"/>
  <c r="V16" i="41"/>
  <c r="Q16" i="41"/>
  <c r="W16" i="41"/>
  <c r="Q54" i="41"/>
  <c r="N54" i="41"/>
  <c r="T54" i="41"/>
  <c r="R54" i="41"/>
  <c r="L54" i="41"/>
  <c r="Y54" i="41"/>
  <c r="K54" i="41"/>
  <c r="W54" i="41"/>
  <c r="M54" i="41"/>
  <c r="J54" i="41"/>
  <c r="S54" i="41"/>
  <c r="O54" i="41"/>
  <c r="P54" i="41"/>
  <c r="V54" i="41"/>
  <c r="X54" i="41"/>
  <c r="U54" i="41"/>
  <c r="Y92" i="27"/>
  <c r="Y93" i="41"/>
  <c r="W93" i="41"/>
  <c r="J93" i="41"/>
  <c r="L93" i="41"/>
  <c r="V93" i="41"/>
  <c r="Q93" i="41"/>
  <c r="R93" i="41"/>
  <c r="O93" i="41"/>
  <c r="X93" i="41"/>
  <c r="U93" i="41"/>
  <c r="N93" i="41"/>
  <c r="K93" i="41"/>
  <c r="M93" i="41"/>
  <c r="P93" i="41"/>
  <c r="S93" i="41"/>
  <c r="T93" i="41"/>
  <c r="W289" i="40"/>
  <c r="M289" i="40"/>
  <c r="P289" i="40"/>
  <c r="K289" i="40"/>
  <c r="N289" i="40"/>
  <c r="R289" i="40"/>
  <c r="X289" i="40"/>
  <c r="T289" i="40"/>
  <c r="Q289" i="40"/>
  <c r="V289" i="40"/>
  <c r="L289" i="40"/>
  <c r="J289" i="40"/>
  <c r="U289" i="40"/>
  <c r="S289" i="40"/>
  <c r="O289" i="40"/>
  <c r="Q18" i="14"/>
  <c r="S18" i="14"/>
  <c r="T18" i="14" s="1"/>
  <c r="U18" i="14" s="1"/>
  <c r="V18" i="14" s="1"/>
  <c r="W18" i="14" s="1"/>
  <c r="Q48" i="14"/>
  <c r="S48" i="14"/>
  <c r="T48" i="14" s="1"/>
  <c r="U48" i="14" s="1"/>
  <c r="V48" i="14" s="1"/>
  <c r="W48" i="14" s="1"/>
  <c r="Q37" i="14"/>
  <c r="S37" i="14"/>
  <c r="T37" i="14" s="1"/>
  <c r="U37" i="14" s="1"/>
  <c r="V37" i="14" s="1"/>
  <c r="W37" i="14" s="1"/>
  <c r="Q40" i="14"/>
  <c r="S40" i="14"/>
  <c r="T40" i="14" s="1"/>
  <c r="U40" i="14" s="1"/>
  <c r="V40" i="14" s="1"/>
  <c r="W40" i="14" s="1"/>
  <c r="T60" i="15"/>
  <c r="V60" i="15"/>
  <c r="AB60" i="15"/>
  <c r="S60" i="15"/>
  <c r="AE60" i="15" s="1"/>
  <c r="Q60" i="15"/>
  <c r="W60" i="15"/>
  <c r="U60" i="15"/>
  <c r="AA60" i="15"/>
  <c r="X60" i="15"/>
  <c r="Z60" i="15"/>
  <c r="Y60" i="15"/>
  <c r="R60" i="15"/>
  <c r="AD60" i="15" s="1"/>
  <c r="S333" i="37"/>
  <c r="AE333" i="37" s="1"/>
  <c r="V333" i="37"/>
  <c r="U333" i="37"/>
  <c r="Z333" i="37"/>
  <c r="Y333" i="37"/>
  <c r="W333" i="37"/>
  <c r="Q333" i="37"/>
  <c r="AA333" i="37"/>
  <c r="R333" i="37"/>
  <c r="AD333" i="37" s="1"/>
  <c r="X333" i="37"/>
  <c r="T333" i="37"/>
  <c r="AB333" i="37"/>
  <c r="X250" i="40"/>
  <c r="T250" i="40"/>
  <c r="M250" i="40"/>
  <c r="Q250" i="40"/>
  <c r="R250" i="40"/>
  <c r="O250" i="40"/>
  <c r="J250" i="40"/>
  <c r="L250" i="40"/>
  <c r="S250" i="40"/>
  <c r="N250" i="40"/>
  <c r="V250" i="40"/>
  <c r="P250" i="40"/>
  <c r="K250" i="40"/>
  <c r="U250" i="40"/>
  <c r="W250" i="40"/>
  <c r="Y333" i="15"/>
  <c r="T333" i="15"/>
  <c r="AB333" i="15"/>
  <c r="U333" i="15"/>
  <c r="Z333" i="15"/>
  <c r="Q333" i="15"/>
  <c r="R333" i="15"/>
  <c r="AD333" i="15" s="1"/>
  <c r="AA333" i="15"/>
  <c r="S333" i="15"/>
  <c r="AE333" i="15" s="1"/>
  <c r="X333" i="15"/>
  <c r="W333" i="15"/>
  <c r="V333" i="15"/>
  <c r="Y255" i="15"/>
  <c r="AA255" i="15"/>
  <c r="Z255" i="15"/>
  <c r="S255" i="15"/>
  <c r="AE255" i="15" s="1"/>
  <c r="X255" i="15"/>
  <c r="V255" i="15"/>
  <c r="U255" i="15"/>
  <c r="R255" i="15"/>
  <c r="AD255" i="15" s="1"/>
  <c r="AB255" i="15"/>
  <c r="T255" i="15"/>
  <c r="W255" i="15"/>
  <c r="Q255" i="15"/>
  <c r="C89" i="27"/>
  <c r="G134" i="15"/>
  <c r="J16" i="40"/>
  <c r="P16" i="40"/>
  <c r="N16" i="40"/>
  <c r="T16" i="40"/>
  <c r="M16" i="40"/>
  <c r="R16" i="40"/>
  <c r="S16" i="40"/>
  <c r="V16" i="40"/>
  <c r="Q16" i="40"/>
  <c r="L16" i="40"/>
  <c r="U16" i="40"/>
  <c r="O16" i="40"/>
  <c r="K16" i="40"/>
  <c r="AC176" i="37"/>
  <c r="AF176" i="37"/>
  <c r="U99" i="15"/>
  <c r="AA99" i="15"/>
  <c r="X99" i="15"/>
  <c r="Z99" i="15"/>
  <c r="Y99" i="15"/>
  <c r="T99" i="15"/>
  <c r="AB99" i="15"/>
  <c r="Q99" i="15"/>
  <c r="S99" i="15"/>
  <c r="AE99" i="15" s="1"/>
  <c r="R99" i="15"/>
  <c r="AD99" i="15" s="1"/>
  <c r="W99" i="15"/>
  <c r="V99" i="15"/>
  <c r="AC254" i="15"/>
  <c r="AF254" i="15"/>
  <c r="AF332" i="15"/>
  <c r="AC332" i="15"/>
  <c r="AC293" i="37"/>
  <c r="AF293" i="37"/>
  <c r="R54" i="27"/>
  <c r="M54" i="27"/>
  <c r="O54" i="27"/>
  <c r="N54" i="27"/>
  <c r="T54" i="27"/>
  <c r="V54" i="27"/>
  <c r="S54" i="27"/>
  <c r="Q54" i="27"/>
  <c r="U54" i="27"/>
  <c r="W54" i="27"/>
  <c r="L54" i="27"/>
  <c r="P54" i="27"/>
  <c r="K54" i="27"/>
  <c r="J54" i="27"/>
  <c r="X54" i="27"/>
  <c r="Q34" i="14"/>
  <c r="S34" i="14"/>
  <c r="T34" i="14" s="1"/>
  <c r="U34" i="14" s="1"/>
  <c r="V34" i="14" s="1"/>
  <c r="W34" i="14" s="1"/>
  <c r="Q49" i="14"/>
  <c r="S49" i="14"/>
  <c r="T49" i="14" s="1"/>
  <c r="U49" i="14" s="1"/>
  <c r="V49" i="14" s="1"/>
  <c r="W49" i="14" s="1"/>
  <c r="Q15" i="14"/>
  <c r="S15" i="14"/>
  <c r="T15" i="14" s="1"/>
  <c r="U15" i="14" s="1"/>
  <c r="V15" i="14" s="1"/>
  <c r="W15" i="14" s="1"/>
  <c r="Q28" i="14"/>
  <c r="S28" i="14"/>
  <c r="T28" i="14" s="1"/>
  <c r="U28" i="14" s="1"/>
  <c r="V28" i="14" s="1"/>
  <c r="W28" i="14" s="1"/>
  <c r="E55" i="27"/>
  <c r="C55" i="27"/>
  <c r="E328" i="27"/>
  <c r="A290" i="27"/>
  <c r="B295" i="15"/>
  <c r="D295" i="15" s="1"/>
  <c r="A335" i="15" s="1"/>
  <c r="E295" i="15"/>
  <c r="I335" i="15" s="1"/>
  <c r="C295" i="15"/>
  <c r="C91" i="27"/>
  <c r="G136" i="15"/>
  <c r="I61" i="38"/>
  <c r="AF61" i="38" s="1"/>
  <c r="E61" i="38"/>
  <c r="B61" i="38"/>
  <c r="D61" i="38" s="1"/>
  <c r="A101" i="38" s="1"/>
  <c r="C61" i="38"/>
  <c r="A56" i="40"/>
  <c r="E56" i="40" s="1"/>
  <c r="U16" i="27"/>
  <c r="X327" i="27"/>
  <c r="T327" i="27"/>
  <c r="Q327" i="27"/>
  <c r="J327" i="27"/>
  <c r="R327" i="27"/>
  <c r="O327" i="27"/>
  <c r="N327" i="27"/>
  <c r="U327" i="27"/>
  <c r="M327" i="27"/>
  <c r="V327" i="27"/>
  <c r="L327" i="27"/>
  <c r="P327" i="27"/>
  <c r="W327" i="27"/>
  <c r="S327" i="27"/>
  <c r="K327" i="27"/>
  <c r="Y132" i="40"/>
  <c r="AC137" i="15"/>
  <c r="AF137" i="15"/>
  <c r="Q22" i="14"/>
  <c r="S22" i="14"/>
  <c r="T22" i="14" s="1"/>
  <c r="U22" i="14" s="1"/>
  <c r="V22" i="14" s="1"/>
  <c r="W22" i="14" s="1"/>
  <c r="Q31" i="14"/>
  <c r="S31" i="14"/>
  <c r="T31" i="14" s="1"/>
  <c r="U31" i="14" s="1"/>
  <c r="V31" i="14" s="1"/>
  <c r="W31" i="14" s="1"/>
  <c r="Q35" i="14"/>
  <c r="S35" i="14"/>
  <c r="T35" i="14" s="1"/>
  <c r="U35" i="14" s="1"/>
  <c r="V35" i="14" s="1"/>
  <c r="W35" i="14" s="1"/>
  <c r="Q20" i="14"/>
  <c r="S20" i="14"/>
  <c r="T20" i="14" s="1"/>
  <c r="U20" i="14" s="1"/>
  <c r="V20" i="14" s="1"/>
  <c r="W20" i="14" s="1"/>
  <c r="E172" i="41"/>
  <c r="C172" i="41"/>
  <c r="AA255" i="38"/>
  <c r="Z255" i="38"/>
  <c r="T255" i="38"/>
  <c r="Q255" i="38"/>
  <c r="AC255" i="38" s="1"/>
  <c r="X255" i="38"/>
  <c r="V255" i="38"/>
  <c r="W255" i="38"/>
  <c r="Y255" i="38"/>
  <c r="U255" i="38"/>
  <c r="S255" i="38"/>
  <c r="AE255" i="38" s="1"/>
  <c r="AB255" i="38"/>
  <c r="R255" i="38"/>
  <c r="AD255" i="38" s="1"/>
  <c r="E211" i="27"/>
  <c r="V9" i="12"/>
  <c r="S3" i="12"/>
  <c r="AB9" i="56"/>
  <c r="AB10" i="56" s="1"/>
  <c r="P21" i="28"/>
  <c r="P16" i="28" s="1"/>
  <c r="U9" i="12"/>
  <c r="AC451" i="15"/>
  <c r="AF451" i="15"/>
  <c r="J21" i="38"/>
  <c r="K21" i="38"/>
  <c r="AC98" i="37"/>
  <c r="AF98" i="37"/>
  <c r="Y6" i="27"/>
  <c r="Y54" i="40"/>
  <c r="C94" i="27"/>
  <c r="E94" i="27"/>
  <c r="M8" i="31"/>
  <c r="L13" i="31"/>
  <c r="AC176" i="15"/>
  <c r="AF176" i="15"/>
  <c r="AF254" i="37"/>
  <c r="AC254" i="37"/>
  <c r="Q32" i="14"/>
  <c r="S32" i="14"/>
  <c r="T32" i="14" s="1"/>
  <c r="U32" i="14" s="1"/>
  <c r="V32" i="14" s="1"/>
  <c r="W32" i="14" s="1"/>
  <c r="Q30" i="14"/>
  <c r="S30" i="14"/>
  <c r="T30" i="14" s="1"/>
  <c r="U30" i="14" s="1"/>
  <c r="V30" i="14" s="1"/>
  <c r="W30" i="14" s="1"/>
  <c r="Q53" i="14"/>
  <c r="S53" i="14"/>
  <c r="T53" i="14" s="1"/>
  <c r="U53" i="14" s="1"/>
  <c r="V53" i="14" s="1"/>
  <c r="W53" i="14" s="1"/>
  <c r="Q39" i="14"/>
  <c r="S39" i="14"/>
  <c r="T39" i="14" s="1"/>
  <c r="U39" i="14" s="1"/>
  <c r="V39" i="14" s="1"/>
  <c r="W39" i="14" s="1"/>
  <c r="AF21" i="15"/>
  <c r="AG21" i="15" s="1"/>
  <c r="AH21" i="15" s="1"/>
  <c r="AI21" i="15" s="1"/>
  <c r="AJ21" i="15" s="1"/>
  <c r="AC21" i="15"/>
  <c r="L211" i="40"/>
  <c r="O211" i="40"/>
  <c r="W211" i="40"/>
  <c r="N211" i="40"/>
  <c r="X211" i="40"/>
  <c r="S211" i="40"/>
  <c r="U211" i="40"/>
  <c r="M211" i="40"/>
  <c r="J211" i="40"/>
  <c r="V211" i="40"/>
  <c r="Q211" i="40"/>
  <c r="K211" i="40"/>
  <c r="T211" i="40"/>
  <c r="R211" i="40"/>
  <c r="P211" i="40"/>
  <c r="E289" i="27"/>
  <c r="O367" i="40"/>
  <c r="S367" i="40"/>
  <c r="X367" i="40"/>
  <c r="Q367" i="40"/>
  <c r="R367" i="40"/>
  <c r="U367" i="40"/>
  <c r="T367" i="40"/>
  <c r="M367" i="40"/>
  <c r="P367" i="40"/>
  <c r="N367" i="40"/>
  <c r="K367" i="40"/>
  <c r="J367" i="40"/>
  <c r="V367" i="40"/>
  <c r="L367" i="40"/>
  <c r="W367" i="40"/>
  <c r="C367" i="41"/>
  <c r="E367" i="41"/>
  <c r="X216" i="15"/>
  <c r="R216" i="15"/>
  <c r="AD216" i="15" s="1"/>
  <c r="Y216" i="15"/>
  <c r="U216" i="15"/>
  <c r="AA216" i="15"/>
  <c r="Z216" i="15"/>
  <c r="T216" i="15"/>
  <c r="W216" i="15"/>
  <c r="Q216" i="15"/>
  <c r="S216" i="15"/>
  <c r="AE216" i="15" s="1"/>
  <c r="V216" i="15"/>
  <c r="AB216" i="15"/>
  <c r="AA177" i="38"/>
  <c r="Z177" i="38"/>
  <c r="Y177" i="38"/>
  <c r="W177" i="38"/>
  <c r="R177" i="38"/>
  <c r="AD177" i="38" s="1"/>
  <c r="Q177" i="38"/>
  <c r="AC177" i="38" s="1"/>
  <c r="U177" i="38"/>
  <c r="X177" i="38"/>
  <c r="AB177" i="38"/>
  <c r="T177" i="38"/>
  <c r="V177" i="38"/>
  <c r="S177" i="38"/>
  <c r="AE177" i="38" s="1"/>
  <c r="C128" i="27" l="1"/>
  <c r="G173" i="15"/>
  <c r="Z57" i="39"/>
  <c r="AD8" i="15"/>
  <c r="AE5" i="15" s="1"/>
  <c r="Y57" i="39"/>
  <c r="C126" i="27"/>
  <c r="R90" i="39"/>
  <c r="S90" i="39"/>
  <c r="T90" i="39"/>
  <c r="U90" i="39"/>
  <c r="P49" i="39"/>
  <c r="Q49" i="39"/>
  <c r="R49" i="39"/>
  <c r="S49" i="39"/>
  <c r="W56" i="39"/>
  <c r="X56" i="39"/>
  <c r="Y51" i="39"/>
  <c r="R51" i="39"/>
  <c r="S51" i="39"/>
  <c r="T51" i="39"/>
  <c r="U51" i="39"/>
  <c r="G89" i="39"/>
  <c r="U89" i="39" s="1"/>
  <c r="G91" i="39"/>
  <c r="G131" i="39" s="1"/>
  <c r="O48" i="39"/>
  <c r="P48" i="39"/>
  <c r="Q48" i="39"/>
  <c r="O58" i="39"/>
  <c r="P58" i="39"/>
  <c r="Q58" i="39"/>
  <c r="G96" i="39"/>
  <c r="Z56" i="39"/>
  <c r="Z52" i="39"/>
  <c r="S52" i="39"/>
  <c r="T52" i="39"/>
  <c r="U52" i="39"/>
  <c r="V52" i="39"/>
  <c r="Z92" i="39"/>
  <c r="T92" i="39"/>
  <c r="U92" i="39"/>
  <c r="V92" i="39"/>
  <c r="W92" i="39"/>
  <c r="T53" i="39"/>
  <c r="U53" i="39"/>
  <c r="V53" i="39"/>
  <c r="W53" i="39"/>
  <c r="V55" i="39"/>
  <c r="W55" i="39"/>
  <c r="X55" i="39"/>
  <c r="Q50" i="39"/>
  <c r="R50" i="39"/>
  <c r="S50" i="39"/>
  <c r="T50" i="39"/>
  <c r="G94" i="39"/>
  <c r="Z94" i="39" s="1"/>
  <c r="U54" i="39"/>
  <c r="V54" i="39"/>
  <c r="W54" i="39"/>
  <c r="X54" i="39"/>
  <c r="L21" i="38"/>
  <c r="N94" i="39"/>
  <c r="O94" i="39"/>
  <c r="P94" i="39"/>
  <c r="O96" i="39"/>
  <c r="P96" i="39"/>
  <c r="U50" i="39"/>
  <c r="V50" i="39"/>
  <c r="W50" i="39"/>
  <c r="X50" i="39"/>
  <c r="W5" i="40"/>
  <c r="X16" i="40" s="1"/>
  <c r="R170" i="41"/>
  <c r="N170" i="41"/>
  <c r="P170" i="41"/>
  <c r="J170" i="41"/>
  <c r="S170" i="41"/>
  <c r="M170" i="41"/>
  <c r="Q170" i="41"/>
  <c r="T170" i="41"/>
  <c r="L170" i="41"/>
  <c r="O170" i="41"/>
  <c r="V170" i="41"/>
  <c r="X170" i="41"/>
  <c r="U170" i="41"/>
  <c r="Y170" i="41"/>
  <c r="W170" i="41"/>
  <c r="K170" i="41"/>
  <c r="N56" i="39"/>
  <c r="O56" i="39"/>
  <c r="P56" i="39"/>
  <c r="N55" i="39"/>
  <c r="O55" i="39"/>
  <c r="P55" i="39"/>
  <c r="E210" i="41"/>
  <c r="C210" i="41"/>
  <c r="AE13" i="38"/>
  <c r="AE12" i="38"/>
  <c r="AE11" i="38"/>
  <c r="AD7" i="38"/>
  <c r="Z5" i="39"/>
  <c r="Z7" i="39" s="1"/>
  <c r="AA4" i="39" s="1"/>
  <c r="AA53" i="39"/>
  <c r="Z6" i="39"/>
  <c r="AA297" i="39"/>
  <c r="AA92" i="39"/>
  <c r="AA452" i="39"/>
  <c r="AA55" i="39"/>
  <c r="AA50" i="39"/>
  <c r="AA98" i="39"/>
  <c r="AA15" i="39"/>
  <c r="AA334" i="39"/>
  <c r="AA12" i="39"/>
  <c r="AA256" i="39"/>
  <c r="AA57" i="39"/>
  <c r="AA295" i="39"/>
  <c r="AA337" i="39"/>
  <c r="AA51" i="39"/>
  <c r="AA13" i="39"/>
  <c r="AA10" i="39"/>
  <c r="AA18" i="39"/>
  <c r="AA94" i="39"/>
  <c r="AA374" i="39"/>
  <c r="AA9" i="39"/>
  <c r="AA138" i="39"/>
  <c r="AA8" i="39"/>
  <c r="AA58" i="39"/>
  <c r="AA335" i="39"/>
  <c r="AA177" i="39"/>
  <c r="AA91" i="39"/>
  <c r="AA88" i="39"/>
  <c r="AA14" i="39"/>
  <c r="AA296" i="39"/>
  <c r="AA89" i="39"/>
  <c r="AA56" i="39"/>
  <c r="AA453" i="39"/>
  <c r="AA168" i="39"/>
  <c r="AA16" i="39"/>
  <c r="AA375" i="39"/>
  <c r="AA333" i="39"/>
  <c r="AA169" i="39"/>
  <c r="AA130" i="39"/>
  <c r="AA49" i="39"/>
  <c r="AA412" i="39"/>
  <c r="AA454" i="39"/>
  <c r="AA336" i="39"/>
  <c r="AA217" i="39"/>
  <c r="AA48" i="39"/>
  <c r="AA415" i="39"/>
  <c r="AA376" i="39"/>
  <c r="AA178" i="39"/>
  <c r="AA129" i="39"/>
  <c r="AA411" i="39"/>
  <c r="AA450" i="39"/>
  <c r="AA451" i="39"/>
  <c r="AA255" i="39"/>
  <c r="AA216" i="39"/>
  <c r="AA413" i="39"/>
  <c r="AA52" i="39"/>
  <c r="AA128" i="39"/>
  <c r="AA294" i="39"/>
  <c r="AA54" i="39"/>
  <c r="AA11" i="39"/>
  <c r="AA17" i="39"/>
  <c r="AA372" i="39"/>
  <c r="AA90" i="39"/>
  <c r="AA208" i="39"/>
  <c r="AA96" i="39"/>
  <c r="AA218" i="39"/>
  <c r="AA257" i="39"/>
  <c r="AA373" i="39"/>
  <c r="AA414" i="39"/>
  <c r="AE21" i="38"/>
  <c r="R58" i="39"/>
  <c r="S58" i="39"/>
  <c r="T58" i="39"/>
  <c r="U58" i="39"/>
  <c r="V58" i="39"/>
  <c r="G136" i="39"/>
  <c r="AA136" i="39" s="1"/>
  <c r="O57" i="39"/>
  <c r="P57" i="39"/>
  <c r="AD6" i="38"/>
  <c r="W52" i="39"/>
  <c r="X52" i="39"/>
  <c r="R48" i="39"/>
  <c r="S48" i="39"/>
  <c r="T48" i="39"/>
  <c r="U48" i="39"/>
  <c r="V48" i="39"/>
  <c r="N54" i="39"/>
  <c r="O54" i="39"/>
  <c r="Y54" i="39"/>
  <c r="W91" i="39"/>
  <c r="X91" i="39"/>
  <c r="B255" i="37"/>
  <c r="D255" i="37" s="1"/>
  <c r="A295" i="37" s="1"/>
  <c r="C255" i="37"/>
  <c r="E255" i="37"/>
  <c r="I295" i="37" s="1"/>
  <c r="G255" i="37"/>
  <c r="A250" i="41"/>
  <c r="V89" i="39"/>
  <c r="W89" i="39"/>
  <c r="X89" i="39"/>
  <c r="AE19" i="38"/>
  <c r="AC175" i="37"/>
  <c r="AF175" i="37"/>
  <c r="T49" i="39"/>
  <c r="AC49" i="39" s="1"/>
  <c r="AD49" i="39" s="1"/>
  <c r="AE49" i="39" s="1"/>
  <c r="AF49" i="39" s="1"/>
  <c r="AG49" i="39" s="1"/>
  <c r="U49" i="39"/>
  <c r="V49" i="39"/>
  <c r="W49" i="39"/>
  <c r="Y92" i="39"/>
  <c r="Z91" i="39"/>
  <c r="N92" i="39"/>
  <c r="X92" i="39"/>
  <c r="AE18" i="38"/>
  <c r="AE12" i="37"/>
  <c r="AE13" i="37"/>
  <c r="AE14" i="37"/>
  <c r="AE15" i="37"/>
  <c r="AE11" i="37"/>
  <c r="AE16" i="37"/>
  <c r="AD6" i="37"/>
  <c r="AE17" i="37"/>
  <c r="AE18" i="37"/>
  <c r="AE19" i="37"/>
  <c r="W5" i="41"/>
  <c r="AE20" i="37"/>
  <c r="AD7" i="37"/>
  <c r="AC52" i="39"/>
  <c r="AD52" i="39" s="1"/>
  <c r="AE52" i="39" s="1"/>
  <c r="AF52" i="39" s="1"/>
  <c r="AG52" i="39" s="1"/>
  <c r="V51" i="39"/>
  <c r="W51" i="39"/>
  <c r="X51" i="39"/>
  <c r="N53" i="39"/>
  <c r="X53" i="39"/>
  <c r="U215" i="37"/>
  <c r="V215" i="37"/>
  <c r="AB215" i="37"/>
  <c r="AA215" i="37"/>
  <c r="W215" i="37"/>
  <c r="T215" i="37"/>
  <c r="Y215" i="37"/>
  <c r="S215" i="37"/>
  <c r="AE215" i="37" s="1"/>
  <c r="X215" i="37"/>
  <c r="R215" i="37"/>
  <c r="AD215" i="37" s="1"/>
  <c r="Z215" i="37"/>
  <c r="Q215" i="37"/>
  <c r="G132" i="39"/>
  <c r="AE17" i="38"/>
  <c r="AE20" i="38"/>
  <c r="W14" i="40"/>
  <c r="W7" i="40"/>
  <c r="W8" i="40"/>
  <c r="W9" i="40"/>
  <c r="W10" i="40"/>
  <c r="W15" i="40"/>
  <c r="W11" i="40"/>
  <c r="W12" i="40"/>
  <c r="W13" i="40"/>
  <c r="W6" i="40"/>
  <c r="G93" i="39"/>
  <c r="G88" i="39"/>
  <c r="Y3" i="39"/>
  <c r="AC8" i="39"/>
  <c r="Z3" i="39"/>
  <c r="G97" i="39"/>
  <c r="G95" i="39"/>
  <c r="AA95" i="39" s="1"/>
  <c r="AE14" i="38"/>
  <c r="V90" i="39"/>
  <c r="W90" i="39"/>
  <c r="X90" i="39"/>
  <c r="G130" i="39"/>
  <c r="AI5" i="56"/>
  <c r="AI14" i="56" s="1"/>
  <c r="AI5" i="38"/>
  <c r="AB5" i="40" s="1"/>
  <c r="AI5" i="37"/>
  <c r="AB5" i="41" s="1"/>
  <c r="W14" i="41"/>
  <c r="W7" i="41"/>
  <c r="W8" i="41"/>
  <c r="W9" i="41"/>
  <c r="W6" i="41"/>
  <c r="W10" i="41"/>
  <c r="W15" i="41"/>
  <c r="W11" i="41"/>
  <c r="W12" i="41"/>
  <c r="W13" i="41"/>
  <c r="G98" i="39"/>
  <c r="Y90" i="39"/>
  <c r="AC90" i="39" s="1"/>
  <c r="AD90" i="39" s="1"/>
  <c r="AE90" i="39" s="1"/>
  <c r="AF90" i="39" s="1"/>
  <c r="AG90" i="39" s="1"/>
  <c r="AF21" i="38"/>
  <c r="AG21" i="38" s="1"/>
  <c r="AH21" i="38" s="1"/>
  <c r="AI21" i="38" s="1"/>
  <c r="AJ21" i="38" s="1"/>
  <c r="AD6" i="56"/>
  <c r="AD7" i="56"/>
  <c r="Y16" i="40"/>
  <c r="Z16" i="40" s="1"/>
  <c r="AA16" i="40" s="1"/>
  <c r="AB16" i="40" s="1"/>
  <c r="AC16" i="40" s="1"/>
  <c r="Y16" i="41"/>
  <c r="Z16" i="41" s="1"/>
  <c r="AA16" i="41" s="1"/>
  <c r="AB16" i="41" s="1"/>
  <c r="AC16" i="41" s="1"/>
  <c r="A96" i="40"/>
  <c r="E96" i="40" s="1"/>
  <c r="I101" i="38"/>
  <c r="AF101" i="38" s="1"/>
  <c r="E101" i="38"/>
  <c r="B101" i="38"/>
  <c r="D101" i="38" s="1"/>
  <c r="A141" i="38" s="1"/>
  <c r="C101" i="38"/>
  <c r="B62" i="37"/>
  <c r="D62" i="37" s="1"/>
  <c r="A102" i="37" s="1"/>
  <c r="A57" i="41"/>
  <c r="G62" i="37"/>
  <c r="C62" i="37"/>
  <c r="E62" i="37"/>
  <c r="I102" i="37" s="1"/>
  <c r="E413" i="38"/>
  <c r="I413" i="38"/>
  <c r="AF413" i="38" s="1"/>
  <c r="A408" i="40"/>
  <c r="E408" i="40" s="1"/>
  <c r="B413" i="38"/>
  <c r="D413" i="38" s="1"/>
  <c r="A453" i="38" s="1"/>
  <c r="C413" i="38"/>
  <c r="B257" i="37"/>
  <c r="G257" i="37"/>
  <c r="A252" i="41"/>
  <c r="C257" i="37"/>
  <c r="E257" i="37"/>
  <c r="I297" i="37" s="1"/>
  <c r="B374" i="37"/>
  <c r="D374" i="37" s="1"/>
  <c r="A414" i="37" s="1"/>
  <c r="E374" i="37"/>
  <c r="I414" i="37" s="1"/>
  <c r="A369" i="41"/>
  <c r="G374" i="37"/>
  <c r="C374" i="37"/>
  <c r="B62" i="15"/>
  <c r="D62" i="15" s="1"/>
  <c r="A102" i="15" s="1"/>
  <c r="E62" i="15"/>
  <c r="I102" i="15" s="1"/>
  <c r="A57" i="27"/>
  <c r="C62" i="15"/>
  <c r="G62" i="15"/>
  <c r="E218" i="38"/>
  <c r="I218" i="38"/>
  <c r="AF218" i="38" s="1"/>
  <c r="A213" i="40"/>
  <c r="E213" i="40" s="1"/>
  <c r="B218" i="38"/>
  <c r="D218" i="38" s="1"/>
  <c r="A258" i="38" s="1"/>
  <c r="C218" i="38"/>
  <c r="A447" i="41"/>
  <c r="E452" i="37"/>
  <c r="G452" i="37"/>
  <c r="B452" i="37"/>
  <c r="D452" i="37" s="1"/>
  <c r="C452" i="37"/>
  <c r="A330" i="27"/>
  <c r="B335" i="15"/>
  <c r="D335" i="15" s="1"/>
  <c r="A375" i="15" s="1"/>
  <c r="E335" i="15"/>
  <c r="I375" i="15" s="1"/>
  <c r="C335" i="15"/>
  <c r="G335" i="15"/>
  <c r="E452" i="15"/>
  <c r="B452" i="15"/>
  <c r="D452" i="15" s="1"/>
  <c r="G452" i="15"/>
  <c r="A447" i="27"/>
  <c r="C452" i="15"/>
  <c r="AE7" i="15"/>
  <c r="X5" i="27"/>
  <c r="AE6" i="15"/>
  <c r="AE8" i="15" s="1"/>
  <c r="E296" i="38"/>
  <c r="C296" i="38"/>
  <c r="A291" i="40"/>
  <c r="E291" i="40" s="1"/>
  <c r="B296" i="38"/>
  <c r="D296" i="38" s="1"/>
  <c r="A336" i="38" s="1"/>
  <c r="I296" i="38"/>
  <c r="AF296" i="38" s="1"/>
  <c r="G218" i="37"/>
  <c r="B218" i="37"/>
  <c r="D218" i="37" s="1"/>
  <c r="A258" i="37" s="1"/>
  <c r="C218" i="37"/>
  <c r="A213" i="41"/>
  <c r="E218" i="37"/>
  <c r="I258" i="37" s="1"/>
  <c r="A369" i="40"/>
  <c r="E369" i="40" s="1"/>
  <c r="I374" i="38"/>
  <c r="AF374" i="38" s="1"/>
  <c r="C374" i="38"/>
  <c r="B374" i="38"/>
  <c r="D374" i="38" s="1"/>
  <c r="A414" i="38" s="1"/>
  <c r="E374" i="38"/>
  <c r="C413" i="37"/>
  <c r="G413" i="37"/>
  <c r="A408" i="41"/>
  <c r="B413" i="37"/>
  <c r="D413" i="37" s="1"/>
  <c r="A453" i="37" s="1"/>
  <c r="E413" i="37"/>
  <c r="I453" i="37" s="1"/>
  <c r="A408" i="27"/>
  <c r="E413" i="15"/>
  <c r="I453" i="15" s="1"/>
  <c r="C413" i="15"/>
  <c r="G413" i="15"/>
  <c r="B413" i="15"/>
  <c r="D413" i="15" s="1"/>
  <c r="A453" i="15" s="1"/>
  <c r="E101" i="37"/>
  <c r="I141" i="37" s="1"/>
  <c r="A96" i="41"/>
  <c r="C101" i="37"/>
  <c r="B101" i="37"/>
  <c r="D101" i="37" s="1"/>
  <c r="A141" i="37" s="1"/>
  <c r="G101" i="37"/>
  <c r="G179" i="37"/>
  <c r="E179" i="37"/>
  <c r="I219" i="37" s="1"/>
  <c r="C179" i="37"/>
  <c r="B179" i="37"/>
  <c r="D179" i="37" s="1"/>
  <c r="A219" i="37" s="1"/>
  <c r="A174" i="41"/>
  <c r="C296" i="37"/>
  <c r="B296" i="37"/>
  <c r="D296" i="37" s="1"/>
  <c r="A336" i="37" s="1"/>
  <c r="A291" i="41"/>
  <c r="G296" i="37"/>
  <c r="E296" i="37"/>
  <c r="I336" i="37" s="1"/>
  <c r="E374" i="15"/>
  <c r="I414" i="15" s="1"/>
  <c r="B374" i="15"/>
  <c r="D374" i="15" s="1"/>
  <c r="A414" i="15" s="1"/>
  <c r="A369" i="27"/>
  <c r="C374" i="15"/>
  <c r="G374" i="15"/>
  <c r="B101" i="15"/>
  <c r="C101" i="15"/>
  <c r="A96" i="27"/>
  <c r="G101" i="15"/>
  <c r="E101" i="15"/>
  <c r="I141" i="15" s="1"/>
  <c r="E335" i="38"/>
  <c r="C335" i="38"/>
  <c r="A330" i="40"/>
  <c r="E330" i="40" s="1"/>
  <c r="B335" i="38"/>
  <c r="I335" i="38"/>
  <c r="AF335" i="38" s="1"/>
  <c r="C257" i="15"/>
  <c r="E257" i="15"/>
  <c r="I297" i="15" s="1"/>
  <c r="A252" i="27"/>
  <c r="G257" i="15"/>
  <c r="B257" i="15"/>
  <c r="D257" i="15" s="1"/>
  <c r="A297" i="15" s="1"/>
  <c r="E179" i="38"/>
  <c r="B179" i="38"/>
  <c r="D179" i="38" s="1"/>
  <c r="A219" i="38" s="1"/>
  <c r="I179" i="38"/>
  <c r="AF179" i="38" s="1"/>
  <c r="C179" i="38"/>
  <c r="A174" i="40"/>
  <c r="E174" i="40" s="1"/>
  <c r="A135" i="27"/>
  <c r="B140" i="15"/>
  <c r="D140" i="15" s="1"/>
  <c r="A180" i="15" s="1"/>
  <c r="G140" i="15"/>
  <c r="C140" i="15"/>
  <c r="E140" i="15"/>
  <c r="I180" i="15" s="1"/>
  <c r="B140" i="38"/>
  <c r="D140" i="38" s="1"/>
  <c r="A180" i="38" s="1"/>
  <c r="C140" i="38"/>
  <c r="E140" i="38"/>
  <c r="I140" i="38"/>
  <c r="AF140" i="38" s="1"/>
  <c r="A135" i="40"/>
  <c r="E135" i="40" s="1"/>
  <c r="B179" i="15"/>
  <c r="D179" i="15" s="1"/>
  <c r="A219" i="15" s="1"/>
  <c r="G179" i="15"/>
  <c r="E179" i="15"/>
  <c r="I219" i="15" s="1"/>
  <c r="A174" i="27"/>
  <c r="C179" i="15"/>
  <c r="A252" i="40"/>
  <c r="E252" i="40" s="1"/>
  <c r="E257" i="38"/>
  <c r="B257" i="38"/>
  <c r="D257" i="38" s="1"/>
  <c r="A297" i="38" s="1"/>
  <c r="C257" i="38"/>
  <c r="I257" i="38"/>
  <c r="AF257" i="38" s="1"/>
  <c r="G140" i="37"/>
  <c r="C140" i="37"/>
  <c r="B140" i="37"/>
  <c r="D140" i="37" s="1"/>
  <c r="A180" i="37" s="1"/>
  <c r="E140" i="37"/>
  <c r="I180" i="37" s="1"/>
  <c r="A135" i="41"/>
  <c r="Y16" i="27"/>
  <c r="Z16" i="27" s="1"/>
  <c r="AA16" i="27" s="1"/>
  <c r="AB16" i="27" s="1"/>
  <c r="AC16" i="27" s="1"/>
  <c r="E56" i="27"/>
  <c r="C56" i="27"/>
  <c r="AF22" i="15"/>
  <c r="AC22" i="15"/>
  <c r="Q4" i="15"/>
  <c r="T407" i="40"/>
  <c r="O407" i="40"/>
  <c r="R407" i="40"/>
  <c r="S407" i="40"/>
  <c r="V407" i="40"/>
  <c r="M407" i="40"/>
  <c r="W407" i="40"/>
  <c r="U407" i="40"/>
  <c r="L407" i="40"/>
  <c r="J407" i="40"/>
  <c r="Q407" i="40"/>
  <c r="P407" i="40"/>
  <c r="X407" i="40"/>
  <c r="K407" i="40"/>
  <c r="N407" i="40"/>
  <c r="K367" i="41"/>
  <c r="J367" i="41"/>
  <c r="S367" i="41"/>
  <c r="M367" i="41"/>
  <c r="P367" i="41"/>
  <c r="T367" i="41"/>
  <c r="W367" i="41"/>
  <c r="U367" i="41"/>
  <c r="O367" i="41"/>
  <c r="Q367" i="41"/>
  <c r="Y367" i="41"/>
  <c r="X367" i="41"/>
  <c r="R367" i="41"/>
  <c r="L367" i="41"/>
  <c r="V367" i="41"/>
  <c r="N367" i="41"/>
  <c r="L18" i="31"/>
  <c r="Y289" i="40"/>
  <c r="R217" i="37"/>
  <c r="AD217" i="37" s="1"/>
  <c r="Y217" i="37"/>
  <c r="W217" i="37"/>
  <c r="V217" i="37"/>
  <c r="S217" i="37"/>
  <c r="AE217" i="37" s="1"/>
  <c r="X217" i="37"/>
  <c r="U217" i="37"/>
  <c r="Q217" i="37"/>
  <c r="T217" i="37"/>
  <c r="Z217" i="37"/>
  <c r="AA217" i="37"/>
  <c r="AB217" i="37"/>
  <c r="Y328" i="40"/>
  <c r="Q328" i="41"/>
  <c r="Y328" i="41"/>
  <c r="W328" i="41"/>
  <c r="X328" i="41"/>
  <c r="J328" i="41"/>
  <c r="R328" i="41"/>
  <c r="K328" i="41"/>
  <c r="T328" i="41"/>
  <c r="S328" i="41"/>
  <c r="P328" i="41"/>
  <c r="M328" i="41"/>
  <c r="U328" i="41"/>
  <c r="N328" i="41"/>
  <c r="V328" i="41"/>
  <c r="L328" i="41"/>
  <c r="O328" i="41"/>
  <c r="AD22" i="15"/>
  <c r="R4" i="15"/>
  <c r="T412" i="37"/>
  <c r="AA412" i="37"/>
  <c r="W412" i="37"/>
  <c r="R412" i="37"/>
  <c r="AD412" i="37" s="1"/>
  <c r="S412" i="37"/>
  <c r="AE412" i="37" s="1"/>
  <c r="AB412" i="37"/>
  <c r="X412" i="37"/>
  <c r="Q412" i="37"/>
  <c r="U412" i="37"/>
  <c r="Y412" i="37"/>
  <c r="V412" i="37"/>
  <c r="Z412" i="37"/>
  <c r="C251" i="41"/>
  <c r="E251" i="41"/>
  <c r="Y178" i="37"/>
  <c r="U178" i="37"/>
  <c r="AA178" i="37"/>
  <c r="W178" i="37"/>
  <c r="Q178" i="37"/>
  <c r="R178" i="37"/>
  <c r="AD178" i="37" s="1"/>
  <c r="X178" i="37"/>
  <c r="Z178" i="37"/>
  <c r="S178" i="37"/>
  <c r="AE178" i="37" s="1"/>
  <c r="T178" i="37"/>
  <c r="V178" i="37"/>
  <c r="AB178" i="37"/>
  <c r="AB178" i="38"/>
  <c r="U178" i="38"/>
  <c r="Y178" i="38"/>
  <c r="Q178" i="38"/>
  <c r="AC178" i="38" s="1"/>
  <c r="R178" i="38"/>
  <c r="AD178" i="38" s="1"/>
  <c r="T178" i="38"/>
  <c r="AA178" i="38"/>
  <c r="Z178" i="38"/>
  <c r="W178" i="38"/>
  <c r="X178" i="38"/>
  <c r="V178" i="38"/>
  <c r="S178" i="38"/>
  <c r="AE178" i="38" s="1"/>
  <c r="U178" i="15"/>
  <c r="R178" i="15"/>
  <c r="AD178" i="15" s="1"/>
  <c r="V178" i="15"/>
  <c r="Z178" i="15"/>
  <c r="AA178" i="15"/>
  <c r="Y178" i="15"/>
  <c r="AB178" i="15"/>
  <c r="Q178" i="15"/>
  <c r="X178" i="15"/>
  <c r="S178" i="15"/>
  <c r="AE178" i="15" s="1"/>
  <c r="T178" i="15"/>
  <c r="W178" i="15"/>
  <c r="S211" i="27"/>
  <c r="O211" i="27"/>
  <c r="M211" i="27"/>
  <c r="V211" i="27"/>
  <c r="Q211" i="27"/>
  <c r="P211" i="27"/>
  <c r="K211" i="27"/>
  <c r="X211" i="27"/>
  <c r="W211" i="27"/>
  <c r="R211" i="27"/>
  <c r="T211" i="27"/>
  <c r="N211" i="27"/>
  <c r="L211" i="27"/>
  <c r="U211" i="27"/>
  <c r="J211" i="27"/>
  <c r="AB295" i="38"/>
  <c r="W295" i="38"/>
  <c r="U295" i="38"/>
  <c r="S295" i="38"/>
  <c r="AE295" i="38" s="1"/>
  <c r="X295" i="38"/>
  <c r="Y295" i="38"/>
  <c r="AA295" i="38"/>
  <c r="R295" i="38"/>
  <c r="AD295" i="38" s="1"/>
  <c r="V295" i="38"/>
  <c r="Z295" i="38"/>
  <c r="T295" i="38"/>
  <c r="Q295" i="38"/>
  <c r="AC295" i="38" s="1"/>
  <c r="V412" i="15"/>
  <c r="AB412" i="15"/>
  <c r="T412" i="15"/>
  <c r="U412" i="15"/>
  <c r="W412" i="15"/>
  <c r="Z412" i="15"/>
  <c r="X412" i="15"/>
  <c r="Y412" i="15"/>
  <c r="AA412" i="15"/>
  <c r="Q412" i="15"/>
  <c r="S412" i="15"/>
  <c r="AE412" i="15" s="1"/>
  <c r="R412" i="15"/>
  <c r="AD412" i="15" s="1"/>
  <c r="AB15" i="41"/>
  <c r="C368" i="41"/>
  <c r="E368" i="41"/>
  <c r="E407" i="41"/>
  <c r="C407" i="41"/>
  <c r="R256" i="37"/>
  <c r="AD256" i="37" s="1"/>
  <c r="AB256" i="37"/>
  <c r="T256" i="37"/>
  <c r="S256" i="37"/>
  <c r="AE256" i="37" s="1"/>
  <c r="V256" i="37"/>
  <c r="Z256" i="37"/>
  <c r="W256" i="37"/>
  <c r="AA256" i="37"/>
  <c r="U256" i="37"/>
  <c r="X256" i="37"/>
  <c r="Y256" i="37"/>
  <c r="Q256" i="37"/>
  <c r="Y211" i="40"/>
  <c r="N8" i="31"/>
  <c r="AF99" i="15"/>
  <c r="AC99" i="15"/>
  <c r="N133" i="41"/>
  <c r="O133" i="41"/>
  <c r="J133" i="41"/>
  <c r="K133" i="41"/>
  <c r="L133" i="41"/>
  <c r="Q133" i="41"/>
  <c r="M133" i="41"/>
  <c r="V133" i="41"/>
  <c r="R133" i="41"/>
  <c r="X133" i="41"/>
  <c r="U133" i="41"/>
  <c r="Y133" i="41"/>
  <c r="W133" i="41"/>
  <c r="P133" i="41"/>
  <c r="S133" i="41"/>
  <c r="T133" i="41"/>
  <c r="Y288" i="27"/>
  <c r="AD22" i="37"/>
  <c r="R4" i="37"/>
  <c r="O250" i="27"/>
  <c r="R250" i="27"/>
  <c r="L250" i="27"/>
  <c r="J250" i="27"/>
  <c r="T250" i="27"/>
  <c r="W250" i="27"/>
  <c r="S250" i="27"/>
  <c r="X250" i="27"/>
  <c r="N250" i="27"/>
  <c r="U250" i="27"/>
  <c r="K250" i="27"/>
  <c r="P250" i="27"/>
  <c r="V250" i="27"/>
  <c r="Q250" i="27"/>
  <c r="M250" i="27"/>
  <c r="AF372" i="37"/>
  <c r="AC372" i="37"/>
  <c r="I66" i="28"/>
  <c r="I59" i="28"/>
  <c r="AC60" i="15"/>
  <c r="AF60" i="15"/>
  <c r="U22" i="38"/>
  <c r="U4" i="38" s="1"/>
  <c r="U4" i="56" s="1"/>
  <c r="S22" i="38"/>
  <c r="X22" i="38"/>
  <c r="X4" i="38" s="1"/>
  <c r="X4" i="56" s="1"/>
  <c r="AA22" i="38"/>
  <c r="AA4" i="38" s="1"/>
  <c r="AA4" i="56" s="1"/>
  <c r="T22" i="38"/>
  <c r="T4" i="38" s="1"/>
  <c r="T4" i="56" s="1"/>
  <c r="Q22" i="38"/>
  <c r="W22" i="38"/>
  <c r="W4" i="38" s="1"/>
  <c r="W4" i="56" s="1"/>
  <c r="R22" i="38"/>
  <c r="AB22" i="38"/>
  <c r="AB4" i="38" s="1"/>
  <c r="AB4" i="56" s="1"/>
  <c r="V22" i="38"/>
  <c r="V4" i="38" s="1"/>
  <c r="V4" i="56" s="1"/>
  <c r="Z22" i="38"/>
  <c r="Z4" i="38" s="1"/>
  <c r="Z4" i="56" s="1"/>
  <c r="Y22" i="38"/>
  <c r="Y4" i="38" s="1"/>
  <c r="Y4" i="56" s="1"/>
  <c r="AF255" i="15"/>
  <c r="AC255" i="15"/>
  <c r="E218" i="15"/>
  <c r="I258" i="15" s="1"/>
  <c r="C218" i="15"/>
  <c r="A213" i="27"/>
  <c r="B218" i="15"/>
  <c r="D218" i="15" s="1"/>
  <c r="A258" i="15" s="1"/>
  <c r="G218" i="15"/>
  <c r="Y210" i="27"/>
  <c r="T139" i="38"/>
  <c r="W139" i="38"/>
  <c r="U139" i="38"/>
  <c r="R139" i="38"/>
  <c r="AD139" i="38" s="1"/>
  <c r="V139" i="38"/>
  <c r="AB139" i="38"/>
  <c r="Q139" i="38"/>
  <c r="AC139" i="38" s="1"/>
  <c r="AA139" i="38"/>
  <c r="X139" i="38"/>
  <c r="Y139" i="38"/>
  <c r="S139" i="38"/>
  <c r="AE139" i="38" s="1"/>
  <c r="Z139" i="38"/>
  <c r="S94" i="27"/>
  <c r="W94" i="27"/>
  <c r="N94" i="27"/>
  <c r="P94" i="27"/>
  <c r="V94" i="27"/>
  <c r="X94" i="27"/>
  <c r="U94" i="27"/>
  <c r="K94" i="27"/>
  <c r="J94" i="27"/>
  <c r="R94" i="27"/>
  <c r="M94" i="27"/>
  <c r="O94" i="27"/>
  <c r="L94" i="27"/>
  <c r="T94" i="27"/>
  <c r="Q94" i="27"/>
  <c r="AA295" i="15"/>
  <c r="S295" i="15"/>
  <c r="AE295" i="15" s="1"/>
  <c r="T295" i="15"/>
  <c r="U295" i="15"/>
  <c r="W295" i="15"/>
  <c r="Y295" i="15"/>
  <c r="X295" i="15"/>
  <c r="Z295" i="15"/>
  <c r="AB295" i="15"/>
  <c r="R295" i="15"/>
  <c r="AD295" i="15" s="1"/>
  <c r="Q295" i="15"/>
  <c r="V295" i="15"/>
  <c r="R367" i="27"/>
  <c r="Q367" i="27"/>
  <c r="O367" i="27"/>
  <c r="K367" i="27"/>
  <c r="U367" i="27"/>
  <c r="M367" i="27"/>
  <c r="S367" i="27"/>
  <c r="J367" i="27"/>
  <c r="V367" i="27"/>
  <c r="N367" i="27"/>
  <c r="T367" i="27"/>
  <c r="P367" i="27"/>
  <c r="W367" i="27"/>
  <c r="X367" i="27"/>
  <c r="L367" i="27"/>
  <c r="S289" i="41"/>
  <c r="J289" i="41"/>
  <c r="U289" i="41"/>
  <c r="Y289" i="41"/>
  <c r="M289" i="41"/>
  <c r="Q289" i="41"/>
  <c r="L289" i="41"/>
  <c r="P289" i="41"/>
  <c r="X289" i="41"/>
  <c r="T289" i="41"/>
  <c r="V289" i="41"/>
  <c r="W289" i="41"/>
  <c r="K289" i="41"/>
  <c r="O289" i="41"/>
  <c r="N289" i="41"/>
  <c r="R289" i="41"/>
  <c r="U17" i="41"/>
  <c r="U4" i="41" s="1"/>
  <c r="L17" i="41"/>
  <c r="L4" i="41" s="1"/>
  <c r="K17" i="41"/>
  <c r="K4" i="41" s="1"/>
  <c r="J17" i="41"/>
  <c r="J4" i="41" s="1"/>
  <c r="Q17" i="41"/>
  <c r="Q4" i="41" s="1"/>
  <c r="O17" i="41"/>
  <c r="O4" i="41" s="1"/>
  <c r="V17" i="41"/>
  <c r="S17" i="41"/>
  <c r="S4" i="41" s="1"/>
  <c r="R17" i="41"/>
  <c r="R4" i="41" s="1"/>
  <c r="M17" i="41"/>
  <c r="M4" i="41" s="1"/>
  <c r="P17" i="41"/>
  <c r="P4" i="41" s="1"/>
  <c r="T17" i="41"/>
  <c r="T4" i="41" s="1"/>
  <c r="X17" i="41"/>
  <c r="W17" i="41"/>
  <c r="N17" i="41"/>
  <c r="N4" i="41" s="1"/>
  <c r="AE22" i="37"/>
  <c r="S4" i="37"/>
  <c r="C134" i="27"/>
  <c r="E134" i="27"/>
  <c r="K17" i="40"/>
  <c r="K4" i="40" s="1"/>
  <c r="V17" i="40"/>
  <c r="U17" i="40"/>
  <c r="U4" i="40" s="1"/>
  <c r="J17" i="40"/>
  <c r="J4" i="40" s="1"/>
  <c r="P17" i="40"/>
  <c r="P4" i="40" s="1"/>
  <c r="N17" i="40"/>
  <c r="N4" i="40" s="1"/>
  <c r="T17" i="40"/>
  <c r="T4" i="40" s="1"/>
  <c r="R17" i="40"/>
  <c r="R4" i="40" s="1"/>
  <c r="W17" i="40"/>
  <c r="M17" i="40"/>
  <c r="M4" i="40" s="1"/>
  <c r="Q17" i="40"/>
  <c r="Q4" i="40" s="1"/>
  <c r="L17" i="40"/>
  <c r="L4" i="40" s="1"/>
  <c r="O17" i="40"/>
  <c r="O4" i="40" s="1"/>
  <c r="S17" i="40"/>
  <c r="S4" i="40" s="1"/>
  <c r="C56" i="41"/>
  <c r="E56" i="41"/>
  <c r="U412" i="38"/>
  <c r="Q412" i="38"/>
  <c r="AC412" i="38" s="1"/>
  <c r="Z412" i="38"/>
  <c r="AA412" i="38"/>
  <c r="S412" i="38"/>
  <c r="AE412" i="38" s="1"/>
  <c r="X412" i="38"/>
  <c r="T412" i="38"/>
  <c r="W412" i="38"/>
  <c r="V412" i="38"/>
  <c r="AB412" i="38"/>
  <c r="Y412" i="38"/>
  <c r="R412" i="38"/>
  <c r="AD412" i="38" s="1"/>
  <c r="W373" i="15"/>
  <c r="V373" i="15"/>
  <c r="Y373" i="15"/>
  <c r="R373" i="15"/>
  <c r="AD373" i="15" s="1"/>
  <c r="AA373" i="15"/>
  <c r="T373" i="15"/>
  <c r="Q373" i="15"/>
  <c r="X373" i="15"/>
  <c r="Z373" i="15"/>
  <c r="AB373" i="15"/>
  <c r="U373" i="15"/>
  <c r="S373" i="15"/>
  <c r="AE373" i="15" s="1"/>
  <c r="M368" i="40"/>
  <c r="N368" i="40"/>
  <c r="V368" i="40"/>
  <c r="S368" i="40"/>
  <c r="P368" i="40"/>
  <c r="Q368" i="40"/>
  <c r="O368" i="40"/>
  <c r="K368" i="40"/>
  <c r="J368" i="40"/>
  <c r="L368" i="40"/>
  <c r="T368" i="40"/>
  <c r="U368" i="40"/>
  <c r="R368" i="40"/>
  <c r="W368" i="40"/>
  <c r="X368" i="40"/>
  <c r="S100" i="15"/>
  <c r="AE100" i="15" s="1"/>
  <c r="AB100" i="15"/>
  <c r="Z100" i="15"/>
  <c r="Y100" i="15"/>
  <c r="AA100" i="15"/>
  <c r="R100" i="15"/>
  <c r="AD100" i="15" s="1"/>
  <c r="Q100" i="15"/>
  <c r="X100" i="15"/>
  <c r="T100" i="15"/>
  <c r="W100" i="15"/>
  <c r="U100" i="15"/>
  <c r="V100" i="15"/>
  <c r="U100" i="38"/>
  <c r="R100" i="38"/>
  <c r="AD100" i="38" s="1"/>
  <c r="S100" i="38"/>
  <c r="AE100" i="38" s="1"/>
  <c r="V100" i="38"/>
  <c r="AA100" i="38"/>
  <c r="AB100" i="38"/>
  <c r="Z100" i="38"/>
  <c r="Y100" i="38"/>
  <c r="Q100" i="38"/>
  <c r="AC100" i="38" s="1"/>
  <c r="T100" i="38"/>
  <c r="X100" i="38"/>
  <c r="W100" i="38"/>
  <c r="M134" i="40"/>
  <c r="Q134" i="40"/>
  <c r="W134" i="40"/>
  <c r="S134" i="40"/>
  <c r="X134" i="40"/>
  <c r="P134" i="40"/>
  <c r="K134" i="40"/>
  <c r="L134" i="40"/>
  <c r="T134" i="40"/>
  <c r="V134" i="40"/>
  <c r="J134" i="40"/>
  <c r="R134" i="40"/>
  <c r="O134" i="40"/>
  <c r="U134" i="40"/>
  <c r="N134" i="40"/>
  <c r="Y327" i="27"/>
  <c r="Y249" i="27"/>
  <c r="J329" i="40"/>
  <c r="W329" i="40"/>
  <c r="U329" i="40"/>
  <c r="O329" i="40"/>
  <c r="Q329" i="40"/>
  <c r="V329" i="40"/>
  <c r="L329" i="40"/>
  <c r="R329" i="40"/>
  <c r="N329" i="40"/>
  <c r="S329" i="40"/>
  <c r="K329" i="40"/>
  <c r="M329" i="40"/>
  <c r="P329" i="40"/>
  <c r="T329" i="40"/>
  <c r="X329" i="40"/>
  <c r="AF216" i="15"/>
  <c r="AC216" i="15"/>
  <c r="Q21" i="28"/>
  <c r="F19" i="6"/>
  <c r="U3" i="12"/>
  <c r="H16" i="58" s="1"/>
  <c r="J16" i="58" s="1"/>
  <c r="U56" i="40"/>
  <c r="X56" i="40"/>
  <c r="N56" i="40"/>
  <c r="W56" i="40"/>
  <c r="V56" i="40"/>
  <c r="T56" i="40"/>
  <c r="S56" i="40"/>
  <c r="K56" i="40"/>
  <c r="P56" i="40"/>
  <c r="M56" i="40"/>
  <c r="L56" i="40"/>
  <c r="J56" i="40"/>
  <c r="R56" i="40"/>
  <c r="O56" i="40"/>
  <c r="Q56" i="40"/>
  <c r="AF333" i="15"/>
  <c r="AC333" i="15"/>
  <c r="AC177" i="15"/>
  <c r="AF177" i="15"/>
  <c r="E212" i="41"/>
  <c r="C212" i="41"/>
  <c r="Y93" i="27"/>
  <c r="Y55" i="40"/>
  <c r="AF294" i="37"/>
  <c r="AC294" i="37"/>
  <c r="N172" i="27"/>
  <c r="V172" i="27"/>
  <c r="O172" i="27"/>
  <c r="W172" i="27"/>
  <c r="P172" i="27"/>
  <c r="X172" i="27"/>
  <c r="S172" i="27"/>
  <c r="L172" i="27"/>
  <c r="T172" i="27"/>
  <c r="M172" i="27"/>
  <c r="U172" i="27"/>
  <c r="Q172" i="27"/>
  <c r="J172" i="27"/>
  <c r="R172" i="27"/>
  <c r="K172" i="27"/>
  <c r="M173" i="40"/>
  <c r="W173" i="40"/>
  <c r="O173" i="40"/>
  <c r="Q173" i="40"/>
  <c r="N173" i="40"/>
  <c r="L173" i="40"/>
  <c r="U173" i="40"/>
  <c r="S173" i="40"/>
  <c r="T173" i="40"/>
  <c r="X173" i="40"/>
  <c r="J173" i="40"/>
  <c r="R173" i="40"/>
  <c r="V173" i="40"/>
  <c r="K173" i="40"/>
  <c r="P173" i="40"/>
  <c r="W290" i="40"/>
  <c r="X290" i="40"/>
  <c r="K290" i="40"/>
  <c r="P290" i="40"/>
  <c r="R290" i="40"/>
  <c r="L290" i="40"/>
  <c r="Q290" i="40"/>
  <c r="J290" i="40"/>
  <c r="U290" i="40"/>
  <c r="V290" i="40"/>
  <c r="N290" i="40"/>
  <c r="M290" i="40"/>
  <c r="O290" i="40"/>
  <c r="S290" i="40"/>
  <c r="T290" i="40"/>
  <c r="AC294" i="15"/>
  <c r="AF294" i="15"/>
  <c r="A57" i="40"/>
  <c r="E57" i="40" s="1"/>
  <c r="I62" i="38"/>
  <c r="AF62" i="38" s="1"/>
  <c r="E62" i="38"/>
  <c r="C62" i="38"/>
  <c r="B62" i="38"/>
  <c r="D62" i="38" s="1"/>
  <c r="A102" i="38" s="1"/>
  <c r="O212" i="40"/>
  <c r="U212" i="40"/>
  <c r="W212" i="40"/>
  <c r="N212" i="40"/>
  <c r="P212" i="40"/>
  <c r="X212" i="40"/>
  <c r="Q212" i="40"/>
  <c r="J212" i="40"/>
  <c r="R212" i="40"/>
  <c r="V212" i="40"/>
  <c r="K212" i="40"/>
  <c r="S212" i="40"/>
  <c r="L212" i="40"/>
  <c r="T212" i="40"/>
  <c r="M212" i="40"/>
  <c r="E95" i="27"/>
  <c r="C95" i="27"/>
  <c r="W95" i="40"/>
  <c r="K95" i="40"/>
  <c r="S95" i="40"/>
  <c r="N95" i="40"/>
  <c r="P95" i="40"/>
  <c r="M95" i="40"/>
  <c r="O95" i="40"/>
  <c r="V95" i="40"/>
  <c r="X95" i="40"/>
  <c r="Q95" i="40"/>
  <c r="J95" i="40"/>
  <c r="L95" i="40"/>
  <c r="U95" i="40"/>
  <c r="R95" i="40"/>
  <c r="T95" i="40"/>
  <c r="C296" i="15"/>
  <c r="E296" i="15"/>
  <c r="I336" i="15" s="1"/>
  <c r="G296" i="15"/>
  <c r="B296" i="15"/>
  <c r="D296" i="15" s="1"/>
  <c r="A336" i="15" s="1"/>
  <c r="A291" i="27"/>
  <c r="W373" i="37"/>
  <c r="AA373" i="37"/>
  <c r="Z373" i="37"/>
  <c r="R373" i="37"/>
  <c r="AD373" i="37" s="1"/>
  <c r="U373" i="37"/>
  <c r="V373" i="37"/>
  <c r="Q373" i="37"/>
  <c r="S373" i="37"/>
  <c r="AE373" i="37" s="1"/>
  <c r="Y373" i="37"/>
  <c r="AB373" i="37"/>
  <c r="T373" i="37"/>
  <c r="X373" i="37"/>
  <c r="G176" i="15"/>
  <c r="C131" i="27"/>
  <c r="AC138" i="15"/>
  <c r="AF138" i="15"/>
  <c r="AF60" i="37"/>
  <c r="AC60" i="37"/>
  <c r="R55" i="27"/>
  <c r="T55" i="27"/>
  <c r="U55" i="27"/>
  <c r="N55" i="27"/>
  <c r="O55" i="27"/>
  <c r="X55" i="27"/>
  <c r="J55" i="27"/>
  <c r="L55" i="27"/>
  <c r="Q55" i="27"/>
  <c r="M55" i="27"/>
  <c r="W55" i="27"/>
  <c r="V55" i="27"/>
  <c r="P55" i="27"/>
  <c r="K55" i="27"/>
  <c r="S55" i="27"/>
  <c r="Y172" i="40"/>
  <c r="AB334" i="15"/>
  <c r="W334" i="15"/>
  <c r="Q334" i="15"/>
  <c r="Y334" i="15"/>
  <c r="V334" i="15"/>
  <c r="S334" i="15"/>
  <c r="AE334" i="15" s="1"/>
  <c r="R334" i="15"/>
  <c r="AD334" i="15" s="1"/>
  <c r="Z334" i="15"/>
  <c r="U334" i="15"/>
  <c r="X334" i="15"/>
  <c r="AA334" i="15"/>
  <c r="T334" i="15"/>
  <c r="P9" i="28"/>
  <c r="M65" i="46"/>
  <c r="AA61" i="38"/>
  <c r="Z61" i="38"/>
  <c r="R61" i="38"/>
  <c r="AD61" i="38" s="1"/>
  <c r="Y61" i="38"/>
  <c r="W61" i="38"/>
  <c r="Q61" i="38"/>
  <c r="AC61" i="38" s="1"/>
  <c r="AB61" i="38"/>
  <c r="V61" i="38"/>
  <c r="U61" i="38"/>
  <c r="T61" i="38"/>
  <c r="X61" i="38"/>
  <c r="S61" i="38"/>
  <c r="AE61" i="38" s="1"/>
  <c r="M211" i="41"/>
  <c r="P211" i="41"/>
  <c r="L211" i="41"/>
  <c r="R211" i="41"/>
  <c r="T211" i="41"/>
  <c r="U211" i="41"/>
  <c r="O211" i="41"/>
  <c r="Y211" i="41"/>
  <c r="Q211" i="41"/>
  <c r="X211" i="41"/>
  <c r="N211" i="41"/>
  <c r="V211" i="41"/>
  <c r="K211" i="41"/>
  <c r="J211" i="41"/>
  <c r="S211" i="41"/>
  <c r="W211" i="41"/>
  <c r="AC216" i="37"/>
  <c r="AF216" i="37"/>
  <c r="Y94" i="41"/>
  <c r="R94" i="41"/>
  <c r="V94" i="41"/>
  <c r="S94" i="41"/>
  <c r="W94" i="41"/>
  <c r="T94" i="41"/>
  <c r="X94" i="41"/>
  <c r="U94" i="41"/>
  <c r="J94" i="41"/>
  <c r="N94" i="41"/>
  <c r="L94" i="41"/>
  <c r="O94" i="41"/>
  <c r="P94" i="41"/>
  <c r="Q94" i="41"/>
  <c r="M94" i="41"/>
  <c r="K94" i="41"/>
  <c r="Y446" i="27"/>
  <c r="C166" i="27"/>
  <c r="G211" i="15"/>
  <c r="W217" i="38"/>
  <c r="R217" i="38"/>
  <c r="AD217" i="38" s="1"/>
  <c r="Y217" i="38"/>
  <c r="S217" i="38"/>
  <c r="AE217" i="38" s="1"/>
  <c r="AB217" i="38"/>
  <c r="Z217" i="38"/>
  <c r="V217" i="38"/>
  <c r="X217" i="38"/>
  <c r="U217" i="38"/>
  <c r="AA217" i="38"/>
  <c r="T217" i="38"/>
  <c r="Q217" i="38"/>
  <c r="AC217" i="38" s="1"/>
  <c r="E95" i="41"/>
  <c r="C95" i="41"/>
  <c r="E368" i="27"/>
  <c r="S334" i="37"/>
  <c r="AE334" i="37" s="1"/>
  <c r="V334" i="37"/>
  <c r="AA334" i="37"/>
  <c r="U334" i="37"/>
  <c r="Y334" i="37"/>
  <c r="Z334" i="37"/>
  <c r="X334" i="37"/>
  <c r="T334" i="37"/>
  <c r="W334" i="37"/>
  <c r="Q334" i="37"/>
  <c r="R334" i="37"/>
  <c r="AD334" i="37" s="1"/>
  <c r="AB334" i="37"/>
  <c r="Z217" i="15"/>
  <c r="Y217" i="15"/>
  <c r="AB217" i="15"/>
  <c r="R217" i="15"/>
  <c r="AD217" i="15" s="1"/>
  <c r="S217" i="15"/>
  <c r="AE217" i="15" s="1"/>
  <c r="Q217" i="15"/>
  <c r="V217" i="15"/>
  <c r="T217" i="15"/>
  <c r="AA217" i="15"/>
  <c r="U217" i="15"/>
  <c r="W217" i="15"/>
  <c r="X217" i="15"/>
  <c r="X139" i="37"/>
  <c r="AB139" i="37"/>
  <c r="Y139" i="37"/>
  <c r="W139" i="37"/>
  <c r="Z139" i="37"/>
  <c r="V139" i="37"/>
  <c r="AA139" i="37"/>
  <c r="U139" i="37"/>
  <c r="R139" i="37"/>
  <c r="AD139" i="37" s="1"/>
  <c r="T139" i="37"/>
  <c r="S139" i="37"/>
  <c r="AE139" i="37" s="1"/>
  <c r="Q139" i="37"/>
  <c r="Q328" i="27"/>
  <c r="L328" i="27"/>
  <c r="V328" i="27"/>
  <c r="S328" i="27"/>
  <c r="J328" i="27"/>
  <c r="N328" i="27"/>
  <c r="M328" i="27"/>
  <c r="R328" i="27"/>
  <c r="X328" i="27"/>
  <c r="K328" i="27"/>
  <c r="P328" i="27"/>
  <c r="O328" i="27"/>
  <c r="U328" i="27"/>
  <c r="W328" i="27"/>
  <c r="T328" i="27"/>
  <c r="Y54" i="27"/>
  <c r="J17" i="27"/>
  <c r="L17" i="27"/>
  <c r="L4" i="27" s="1"/>
  <c r="M17" i="27"/>
  <c r="M4" i="27" s="1"/>
  <c r="N17" i="27"/>
  <c r="N4" i="27" s="1"/>
  <c r="O17" i="27"/>
  <c r="O4" i="27" s="1"/>
  <c r="P17" i="27"/>
  <c r="P4" i="27" s="1"/>
  <c r="Q17" i="27"/>
  <c r="Q4" i="27" s="1"/>
  <c r="R17" i="27"/>
  <c r="R4" i="27" s="1"/>
  <c r="S17" i="27"/>
  <c r="S4" i="27" s="1"/>
  <c r="T17" i="27"/>
  <c r="T4" i="27" s="1"/>
  <c r="U17" i="27"/>
  <c r="U4" i="27" s="1"/>
  <c r="C452" i="38"/>
  <c r="A447" i="40"/>
  <c r="E447" i="40" s="1"/>
  <c r="B452" i="38"/>
  <c r="D452" i="38" s="1"/>
  <c r="E452" i="38"/>
  <c r="I452" i="38"/>
  <c r="AF452" i="38" s="1"/>
  <c r="Y367" i="40"/>
  <c r="Y250" i="40"/>
  <c r="AC14" i="40"/>
  <c r="AC22" i="37"/>
  <c r="AF22" i="37"/>
  <c r="Q4" i="37"/>
  <c r="V4" i="42"/>
  <c r="N4" i="1"/>
  <c r="O5" i="6"/>
  <c r="X4" i="12"/>
  <c r="AB5" i="27"/>
  <c r="H4" i="23"/>
  <c r="T3" i="28"/>
  <c r="G4" i="31"/>
  <c r="O4" i="31" s="1"/>
  <c r="V4" i="14"/>
  <c r="E407" i="27"/>
  <c r="W61" i="37"/>
  <c r="Y61" i="37"/>
  <c r="Q61" i="37"/>
  <c r="AB61" i="37"/>
  <c r="U61" i="37"/>
  <c r="X61" i="37"/>
  <c r="R61" i="37"/>
  <c r="AD61" i="37" s="1"/>
  <c r="Z61" i="37"/>
  <c r="S61" i="37"/>
  <c r="AE61" i="37" s="1"/>
  <c r="AA61" i="37"/>
  <c r="T61" i="37"/>
  <c r="V61" i="37"/>
  <c r="C329" i="41"/>
  <c r="E329" i="41"/>
  <c r="Z334" i="38"/>
  <c r="W334" i="38"/>
  <c r="U334" i="38"/>
  <c r="V334" i="38"/>
  <c r="AB334" i="38"/>
  <c r="T334" i="38"/>
  <c r="Q334" i="38"/>
  <c r="AC334" i="38" s="1"/>
  <c r="R334" i="38"/>
  <c r="AD334" i="38" s="1"/>
  <c r="AA334" i="38"/>
  <c r="Y334" i="38"/>
  <c r="S334" i="38"/>
  <c r="AE334" i="38" s="1"/>
  <c r="X334" i="38"/>
  <c r="C134" i="41"/>
  <c r="E134" i="41"/>
  <c r="AC177" i="37"/>
  <c r="AF177" i="37"/>
  <c r="Q172" i="41"/>
  <c r="S172" i="41"/>
  <c r="L172" i="41"/>
  <c r="T172" i="41"/>
  <c r="J172" i="41"/>
  <c r="U172" i="41"/>
  <c r="K172" i="41"/>
  <c r="R172" i="41"/>
  <c r="M172" i="41"/>
  <c r="V172" i="41"/>
  <c r="W172" i="41"/>
  <c r="X172" i="41"/>
  <c r="Y172" i="41"/>
  <c r="P172" i="41"/>
  <c r="O172" i="41"/>
  <c r="N172" i="41"/>
  <c r="V61" i="15"/>
  <c r="Y61" i="15"/>
  <c r="W61" i="15"/>
  <c r="Z61" i="15"/>
  <c r="X61" i="15"/>
  <c r="S61" i="15"/>
  <c r="AE61" i="15" s="1"/>
  <c r="AB61" i="15"/>
  <c r="AA61" i="15"/>
  <c r="U61" i="15"/>
  <c r="R61" i="15"/>
  <c r="AD61" i="15" s="1"/>
  <c r="T61" i="15"/>
  <c r="Q61" i="15"/>
  <c r="K289" i="27"/>
  <c r="V289" i="27"/>
  <c r="O289" i="27"/>
  <c r="T289" i="27"/>
  <c r="U289" i="27"/>
  <c r="L289" i="27"/>
  <c r="P289" i="27"/>
  <c r="J289" i="27"/>
  <c r="M289" i="27"/>
  <c r="Q289" i="27"/>
  <c r="X289" i="27"/>
  <c r="W289" i="27"/>
  <c r="N289" i="27"/>
  <c r="R289" i="27"/>
  <c r="S289" i="27"/>
  <c r="E290" i="27"/>
  <c r="AC333" i="37"/>
  <c r="AF333" i="37"/>
  <c r="K133" i="27"/>
  <c r="S133" i="27"/>
  <c r="N133" i="27"/>
  <c r="P133" i="27"/>
  <c r="T133" i="27"/>
  <c r="M133" i="27"/>
  <c r="O133" i="27"/>
  <c r="U133" i="27"/>
  <c r="R133" i="27"/>
  <c r="W133" i="27"/>
  <c r="V133" i="27"/>
  <c r="X133" i="27"/>
  <c r="Q133" i="27"/>
  <c r="J133" i="27"/>
  <c r="L133" i="27"/>
  <c r="Y171" i="27"/>
  <c r="Y133" i="40"/>
  <c r="AB256" i="15"/>
  <c r="AA256" i="15"/>
  <c r="T256" i="15"/>
  <c r="S256" i="15"/>
  <c r="AE256" i="15" s="1"/>
  <c r="R256" i="15"/>
  <c r="AD256" i="15" s="1"/>
  <c r="Z256" i="15"/>
  <c r="Q256" i="15"/>
  <c r="W256" i="15"/>
  <c r="Y256" i="15"/>
  <c r="X256" i="15"/>
  <c r="V256" i="15"/>
  <c r="U256" i="15"/>
  <c r="Y94" i="40"/>
  <c r="C130" i="27"/>
  <c r="G175" i="15"/>
  <c r="K22" i="38"/>
  <c r="K5" i="38" s="1"/>
  <c r="J22" i="38"/>
  <c r="J5" i="38" s="1"/>
  <c r="K4" i="38" s="1"/>
  <c r="T100" i="37"/>
  <c r="Q100" i="37"/>
  <c r="R100" i="37"/>
  <c r="AD100" i="37" s="1"/>
  <c r="W100" i="37"/>
  <c r="V100" i="37"/>
  <c r="U100" i="37"/>
  <c r="Y100" i="37"/>
  <c r="X100" i="37"/>
  <c r="AA100" i="37"/>
  <c r="S100" i="37"/>
  <c r="AE100" i="37" s="1"/>
  <c r="AB100" i="37"/>
  <c r="Z100" i="37"/>
  <c r="E329" i="27"/>
  <c r="E173" i="41"/>
  <c r="C173" i="41"/>
  <c r="C212" i="27"/>
  <c r="E212" i="27"/>
  <c r="C167" i="27"/>
  <c r="G212" i="15"/>
  <c r="AG20" i="38"/>
  <c r="AH20" i="38" s="1"/>
  <c r="AI20" i="38" s="1"/>
  <c r="AJ20" i="38" s="1"/>
  <c r="W256" i="38"/>
  <c r="Q256" i="38"/>
  <c r="AC256" i="38" s="1"/>
  <c r="AB256" i="38"/>
  <c r="R256" i="38"/>
  <c r="AD256" i="38" s="1"/>
  <c r="Z256" i="38"/>
  <c r="AA256" i="38"/>
  <c r="X256" i="38"/>
  <c r="S256" i="38"/>
  <c r="AE256" i="38" s="1"/>
  <c r="V256" i="38"/>
  <c r="Y256" i="38"/>
  <c r="U256" i="38"/>
  <c r="T256" i="38"/>
  <c r="M251" i="40"/>
  <c r="X251" i="40"/>
  <c r="Q251" i="40"/>
  <c r="L251" i="40"/>
  <c r="S251" i="40"/>
  <c r="P251" i="40"/>
  <c r="V251" i="40"/>
  <c r="W251" i="40"/>
  <c r="J251" i="40"/>
  <c r="N251" i="40"/>
  <c r="K251" i="40"/>
  <c r="O251" i="40"/>
  <c r="R251" i="40"/>
  <c r="T251" i="40"/>
  <c r="U251" i="40"/>
  <c r="Z6" i="27"/>
  <c r="V14" i="12"/>
  <c r="R21" i="28"/>
  <c r="W9" i="12"/>
  <c r="V3" i="12"/>
  <c r="AG9" i="56"/>
  <c r="C129" i="27"/>
  <c r="G174" i="15"/>
  <c r="E251" i="27"/>
  <c r="U55" i="41"/>
  <c r="T55" i="41"/>
  <c r="L55" i="41"/>
  <c r="J55" i="41"/>
  <c r="Q55" i="41"/>
  <c r="R55" i="41"/>
  <c r="P55" i="41"/>
  <c r="K55" i="41"/>
  <c r="Y55" i="41"/>
  <c r="S55" i="41"/>
  <c r="M55" i="41"/>
  <c r="N55" i="41"/>
  <c r="V55" i="41"/>
  <c r="O55" i="41"/>
  <c r="W55" i="41"/>
  <c r="X55" i="41"/>
  <c r="AF372" i="15"/>
  <c r="AC372" i="15"/>
  <c r="Y132" i="27"/>
  <c r="AC99" i="37"/>
  <c r="AF99" i="37"/>
  <c r="AE22" i="15"/>
  <c r="S4" i="15"/>
  <c r="AC138" i="37"/>
  <c r="AF138" i="37"/>
  <c r="AB139" i="15"/>
  <c r="W139" i="15"/>
  <c r="AA139" i="15"/>
  <c r="V139" i="15"/>
  <c r="Z139" i="15"/>
  <c r="Y139" i="15"/>
  <c r="Q139" i="15"/>
  <c r="T139" i="15"/>
  <c r="X139" i="15"/>
  <c r="S139" i="15"/>
  <c r="AE139" i="15" s="1"/>
  <c r="U139" i="15"/>
  <c r="R139" i="15"/>
  <c r="AD139" i="15" s="1"/>
  <c r="X373" i="38"/>
  <c r="S373" i="38"/>
  <c r="AE373" i="38" s="1"/>
  <c r="W373" i="38"/>
  <c r="Z373" i="38"/>
  <c r="V373" i="38"/>
  <c r="T373" i="38"/>
  <c r="AA373" i="38"/>
  <c r="U373" i="38"/>
  <c r="R373" i="38"/>
  <c r="AD373" i="38" s="1"/>
  <c r="AB373" i="38"/>
  <c r="Q373" i="38"/>
  <c r="AC373" i="38" s="1"/>
  <c r="Y373" i="38"/>
  <c r="E173" i="27"/>
  <c r="C173" i="27"/>
  <c r="AD8" i="38" l="1"/>
  <c r="AE5" i="38" s="1"/>
  <c r="C168" i="27"/>
  <c r="G213" i="15"/>
  <c r="AC50" i="39"/>
  <c r="AD50" i="39" s="1"/>
  <c r="AE50" i="39" s="1"/>
  <c r="AF50" i="39" s="1"/>
  <c r="AG50" i="39" s="1"/>
  <c r="G129" i="39"/>
  <c r="AC92" i="39"/>
  <c r="AD92" i="39" s="1"/>
  <c r="AE92" i="39" s="1"/>
  <c r="AF92" i="39" s="1"/>
  <c r="AG92" i="39" s="1"/>
  <c r="AC58" i="39"/>
  <c r="AD58" i="39" s="1"/>
  <c r="AE58" i="39" s="1"/>
  <c r="AF58" i="39" s="1"/>
  <c r="AG58" i="39" s="1"/>
  <c r="AC55" i="39"/>
  <c r="AD55" i="39" s="1"/>
  <c r="AE55" i="39" s="1"/>
  <c r="AF55" i="39" s="1"/>
  <c r="AG55" i="39" s="1"/>
  <c r="AC53" i="39"/>
  <c r="AD53" i="39" s="1"/>
  <c r="AE53" i="39" s="1"/>
  <c r="AF53" i="39" s="1"/>
  <c r="AG53" i="39" s="1"/>
  <c r="D101" i="15"/>
  <c r="A141" i="15" s="1"/>
  <c r="G141" i="15" s="1"/>
  <c r="AE6" i="38"/>
  <c r="AE8" i="38" s="1"/>
  <c r="AE7" i="38"/>
  <c r="AD8" i="37"/>
  <c r="AE5" i="37" s="1"/>
  <c r="AE7" i="37" s="1"/>
  <c r="X96" i="39"/>
  <c r="AC96" i="39" s="1"/>
  <c r="AD96" i="39" s="1"/>
  <c r="AE96" i="39" s="1"/>
  <c r="AF96" i="39" s="1"/>
  <c r="AG96" i="39" s="1"/>
  <c r="Z96" i="39"/>
  <c r="Y96" i="39"/>
  <c r="T131" i="39"/>
  <c r="U131" i="39"/>
  <c r="V131" i="39"/>
  <c r="W131" i="39"/>
  <c r="V94" i="39"/>
  <c r="AC94" i="39" s="1"/>
  <c r="AD94" i="39" s="1"/>
  <c r="AE94" i="39" s="1"/>
  <c r="AF94" i="39" s="1"/>
  <c r="AG94" i="39" s="1"/>
  <c r="W94" i="39"/>
  <c r="X94" i="39"/>
  <c r="Y94" i="39"/>
  <c r="W95" i="39"/>
  <c r="X95" i="39"/>
  <c r="Y95" i="39"/>
  <c r="Z95" i="39"/>
  <c r="AC51" i="39"/>
  <c r="AD51" i="39" s="1"/>
  <c r="AE51" i="39" s="1"/>
  <c r="AF51" i="39" s="1"/>
  <c r="AG51" i="39" s="1"/>
  <c r="AC56" i="39"/>
  <c r="AD56" i="39" s="1"/>
  <c r="AE56" i="39" s="1"/>
  <c r="AF56" i="39" s="1"/>
  <c r="AG56" i="39" s="1"/>
  <c r="G134" i="39"/>
  <c r="AA134" i="39" s="1"/>
  <c r="Z97" i="39"/>
  <c r="Y97" i="39"/>
  <c r="P98" i="39"/>
  <c r="Q98" i="39"/>
  <c r="R98" i="39"/>
  <c r="S98" i="39"/>
  <c r="S91" i="39"/>
  <c r="T91" i="39"/>
  <c r="U91" i="39"/>
  <c r="V91" i="39"/>
  <c r="AC57" i="39"/>
  <c r="AD57" i="39" s="1"/>
  <c r="AE57" i="39" s="1"/>
  <c r="AF57" i="39" s="1"/>
  <c r="AG57" i="39" s="1"/>
  <c r="Q89" i="39"/>
  <c r="R89" i="39"/>
  <c r="S89" i="39"/>
  <c r="T89" i="39"/>
  <c r="P88" i="39"/>
  <c r="Q88" i="39"/>
  <c r="R88" i="39"/>
  <c r="S88" i="39"/>
  <c r="Z136" i="39"/>
  <c r="Y136" i="39"/>
  <c r="S130" i="39"/>
  <c r="T130" i="39"/>
  <c r="U130" i="39"/>
  <c r="V130" i="39"/>
  <c r="U93" i="39"/>
  <c r="V93" i="39"/>
  <c r="W93" i="39"/>
  <c r="X93" i="39"/>
  <c r="AC54" i="39"/>
  <c r="AD54" i="39" s="1"/>
  <c r="AE54" i="39" s="1"/>
  <c r="AF54" i="39" s="1"/>
  <c r="AG54" i="39" s="1"/>
  <c r="AA97" i="39"/>
  <c r="AA132" i="39"/>
  <c r="U132" i="39"/>
  <c r="V132" i="39"/>
  <c r="W132" i="39"/>
  <c r="X132" i="39"/>
  <c r="R129" i="39"/>
  <c r="S129" i="39"/>
  <c r="T129" i="39"/>
  <c r="U129" i="39"/>
  <c r="X9" i="40"/>
  <c r="X8" i="40"/>
  <c r="X7" i="40"/>
  <c r="X6" i="40"/>
  <c r="X15" i="40"/>
  <c r="X14" i="40"/>
  <c r="X17" i="40"/>
  <c r="X13" i="40"/>
  <c r="X12" i="40"/>
  <c r="X11" i="40"/>
  <c r="X10" i="40"/>
  <c r="X5" i="40"/>
  <c r="D257" i="37"/>
  <c r="A297" i="37" s="1"/>
  <c r="G297" i="37" s="1"/>
  <c r="AB92" i="39"/>
  <c r="AB374" i="39"/>
  <c r="AB454" i="39"/>
  <c r="AB134" i="39"/>
  <c r="AB452" i="39"/>
  <c r="AB375" i="39"/>
  <c r="AB93" i="39"/>
  <c r="AB178" i="39"/>
  <c r="AB16" i="39"/>
  <c r="AB218" i="39"/>
  <c r="AB415" i="39"/>
  <c r="AB129" i="39"/>
  <c r="AB131" i="39"/>
  <c r="AB10" i="39"/>
  <c r="AB14" i="39"/>
  <c r="AB169" i="39"/>
  <c r="AB451" i="39"/>
  <c r="AB413" i="39"/>
  <c r="AB168" i="39"/>
  <c r="AB18" i="39"/>
  <c r="AB94" i="39"/>
  <c r="AB170" i="39"/>
  <c r="AA6" i="39"/>
  <c r="AB376" i="39"/>
  <c r="AB130" i="39"/>
  <c r="AB88" i="39"/>
  <c r="AB9" i="39"/>
  <c r="AB12" i="39"/>
  <c r="AB335" i="39"/>
  <c r="AB50" i="39"/>
  <c r="AB296" i="39"/>
  <c r="AB334" i="39"/>
  <c r="AB56" i="39"/>
  <c r="AB297" i="39"/>
  <c r="AB89" i="39"/>
  <c r="AA5" i="39"/>
  <c r="AB57" i="39"/>
  <c r="AB90" i="39"/>
  <c r="AB51" i="39"/>
  <c r="AB257" i="39"/>
  <c r="AB17" i="39"/>
  <c r="AB336" i="39"/>
  <c r="AB217" i="39"/>
  <c r="AB8" i="39"/>
  <c r="AB132" i="39"/>
  <c r="AB258" i="39"/>
  <c r="AB11" i="39"/>
  <c r="AB416" i="39"/>
  <c r="AB208" i="39"/>
  <c r="AB15" i="39"/>
  <c r="AB337" i="39"/>
  <c r="AB256" i="39"/>
  <c r="AB48" i="39"/>
  <c r="AB97" i="39"/>
  <c r="AB248" i="39"/>
  <c r="AB52" i="39"/>
  <c r="AB377" i="39"/>
  <c r="AB455" i="39"/>
  <c r="AB136" i="39"/>
  <c r="AB96" i="39"/>
  <c r="AB128" i="39"/>
  <c r="AB54" i="39"/>
  <c r="AB53" i="39"/>
  <c r="AB453" i="39"/>
  <c r="AB58" i="39"/>
  <c r="AB95" i="39"/>
  <c r="AB414" i="39"/>
  <c r="AB138" i="39"/>
  <c r="AB373" i="39"/>
  <c r="AB49" i="39"/>
  <c r="AB98" i="39"/>
  <c r="AB412" i="39"/>
  <c r="AB91" i="39"/>
  <c r="AB295" i="39"/>
  <c r="AB209" i="39"/>
  <c r="AB55" i="39"/>
  <c r="AB13" i="39"/>
  <c r="C295" i="37"/>
  <c r="B295" i="37"/>
  <c r="D295" i="37" s="1"/>
  <c r="A335" i="37" s="1"/>
  <c r="G295" i="37"/>
  <c r="A290" i="41"/>
  <c r="E295" i="37"/>
  <c r="I335" i="37" s="1"/>
  <c r="T98" i="39"/>
  <c r="AC98" i="39" s="1"/>
  <c r="AD98" i="39" s="1"/>
  <c r="AE98" i="39" s="1"/>
  <c r="AF98" i="39" s="1"/>
  <c r="AG98" i="39" s="1"/>
  <c r="U98" i="39"/>
  <c r="V98" i="39"/>
  <c r="W98" i="39"/>
  <c r="G138" i="39"/>
  <c r="P97" i="39"/>
  <c r="G137" i="39"/>
  <c r="N131" i="39"/>
  <c r="X131" i="39"/>
  <c r="Z131" i="39"/>
  <c r="G171" i="39"/>
  <c r="Y131" i="39"/>
  <c r="E250" i="41"/>
  <c r="C250" i="41"/>
  <c r="P136" i="39"/>
  <c r="G176" i="39"/>
  <c r="AB176" i="39" s="1"/>
  <c r="AJ5" i="56"/>
  <c r="AJ5" i="38"/>
  <c r="AC5" i="40" s="1"/>
  <c r="AJ5" i="37"/>
  <c r="AC5" i="41" s="1"/>
  <c r="AD8" i="39"/>
  <c r="AC3" i="39"/>
  <c r="W130" i="39"/>
  <c r="X130" i="39"/>
  <c r="G170" i="39"/>
  <c r="Z130" i="39"/>
  <c r="Y130" i="39"/>
  <c r="T88" i="39"/>
  <c r="U88" i="39"/>
  <c r="V88" i="39"/>
  <c r="W88" i="39"/>
  <c r="G128" i="39"/>
  <c r="R255" i="37"/>
  <c r="AD255" i="37" s="1"/>
  <c r="V255" i="37"/>
  <c r="AA255" i="37"/>
  <c r="AB255" i="37"/>
  <c r="T255" i="37"/>
  <c r="X255" i="37"/>
  <c r="S255" i="37"/>
  <c r="AE255" i="37" s="1"/>
  <c r="Z255" i="37"/>
  <c r="W255" i="37"/>
  <c r="U255" i="37"/>
  <c r="Y255" i="37"/>
  <c r="Q255" i="37"/>
  <c r="AC48" i="39"/>
  <c r="AD48" i="39" s="1"/>
  <c r="AE48" i="39" s="1"/>
  <c r="AF48" i="39" s="1"/>
  <c r="AG48" i="39" s="1"/>
  <c r="AA131" i="39"/>
  <c r="N93" i="39"/>
  <c r="O93" i="39"/>
  <c r="G133" i="39"/>
  <c r="Z133" i="39" s="1"/>
  <c r="Z93" i="39"/>
  <c r="Y93" i="39"/>
  <c r="X15" i="41"/>
  <c r="X6" i="41"/>
  <c r="X7" i="41"/>
  <c r="X8" i="41"/>
  <c r="X9" i="41"/>
  <c r="X16" i="41"/>
  <c r="X14" i="41"/>
  <c r="X10" i="41"/>
  <c r="X11" i="41"/>
  <c r="X12" i="41"/>
  <c r="X13" i="41"/>
  <c r="N134" i="39"/>
  <c r="O134" i="39"/>
  <c r="P134" i="39"/>
  <c r="Y250" i="27"/>
  <c r="N132" i="39"/>
  <c r="O132" i="39"/>
  <c r="Z132" i="39"/>
  <c r="G172" i="39"/>
  <c r="Z172" i="39" s="1"/>
  <c r="Y132" i="39"/>
  <c r="Q210" i="41"/>
  <c r="J210" i="41"/>
  <c r="R210" i="41"/>
  <c r="X210" i="41"/>
  <c r="W210" i="41"/>
  <c r="V210" i="41"/>
  <c r="O210" i="41"/>
  <c r="K210" i="41"/>
  <c r="L210" i="41"/>
  <c r="Y210" i="41"/>
  <c r="S210" i="41"/>
  <c r="P210" i="41"/>
  <c r="U210" i="41"/>
  <c r="N210" i="41"/>
  <c r="T210" i="41"/>
  <c r="M210" i="41"/>
  <c r="AA93" i="39"/>
  <c r="N95" i="39"/>
  <c r="O95" i="39"/>
  <c r="P95" i="39"/>
  <c r="G135" i="39"/>
  <c r="AB135" i="39" s="1"/>
  <c r="AC215" i="37"/>
  <c r="AF215" i="37"/>
  <c r="AE6" i="37"/>
  <c r="AE8" i="37" s="1"/>
  <c r="V129" i="39"/>
  <c r="W129" i="39"/>
  <c r="X129" i="39"/>
  <c r="Y129" i="39"/>
  <c r="G169" i="39"/>
  <c r="AA3" i="39"/>
  <c r="AD8" i="56"/>
  <c r="AE5" i="56" s="1"/>
  <c r="AE7" i="56" s="1"/>
  <c r="Y56" i="40"/>
  <c r="AJ14" i="56"/>
  <c r="E141" i="37"/>
  <c r="I181" i="37" s="1"/>
  <c r="B141" i="37"/>
  <c r="A136" i="41"/>
  <c r="C141" i="37"/>
  <c r="G141" i="37"/>
  <c r="B336" i="15"/>
  <c r="C336" i="15"/>
  <c r="A331" i="27"/>
  <c r="G336" i="15"/>
  <c r="E336" i="15"/>
  <c r="I376" i="15" s="1"/>
  <c r="G219" i="15"/>
  <c r="C219" i="15"/>
  <c r="E219" i="15"/>
  <c r="I259" i="15" s="1"/>
  <c r="A214" i="27"/>
  <c r="B219" i="15"/>
  <c r="C258" i="37"/>
  <c r="A253" i="41"/>
  <c r="B258" i="37"/>
  <c r="E258" i="37"/>
  <c r="I298" i="37" s="1"/>
  <c r="G258" i="37"/>
  <c r="C297" i="15"/>
  <c r="G297" i="15"/>
  <c r="E297" i="15"/>
  <c r="I337" i="15" s="1"/>
  <c r="B297" i="15"/>
  <c r="A292" i="27"/>
  <c r="C414" i="37"/>
  <c r="A409" i="41"/>
  <c r="G414" i="37"/>
  <c r="B414" i="37"/>
  <c r="E414" i="37"/>
  <c r="I454" i="37" s="1"/>
  <c r="E141" i="15"/>
  <c r="I181" i="15" s="1"/>
  <c r="B141" i="15"/>
  <c r="G219" i="37"/>
  <c r="E219" i="37"/>
  <c r="I259" i="37" s="1"/>
  <c r="B219" i="37"/>
  <c r="A214" i="41"/>
  <c r="C219" i="37"/>
  <c r="B180" i="15"/>
  <c r="E180" i="15"/>
  <c r="I220" i="15" s="1"/>
  <c r="G180" i="15"/>
  <c r="A175" i="27"/>
  <c r="C180" i="15"/>
  <c r="E336" i="38"/>
  <c r="B336" i="38"/>
  <c r="C336" i="38"/>
  <c r="A331" i="40"/>
  <c r="E331" i="40" s="1"/>
  <c r="I336" i="38"/>
  <c r="AF336" i="38" s="1"/>
  <c r="B141" i="38"/>
  <c r="D141" i="38" s="1"/>
  <c r="A181" i="38" s="1"/>
  <c r="A136" i="40"/>
  <c r="E136" i="40" s="1"/>
  <c r="I141" i="38"/>
  <c r="AF141" i="38" s="1"/>
  <c r="C141" i="38"/>
  <c r="E141" i="38"/>
  <c r="B258" i="15"/>
  <c r="E258" i="15"/>
  <c r="I298" i="15" s="1"/>
  <c r="C258" i="15"/>
  <c r="G258" i="15"/>
  <c r="A253" i="27"/>
  <c r="AF256" i="15"/>
  <c r="AC256" i="15"/>
  <c r="F18" i="6"/>
  <c r="G19" i="6"/>
  <c r="N291" i="40"/>
  <c r="Q291" i="40"/>
  <c r="P291" i="40"/>
  <c r="S291" i="40"/>
  <c r="V291" i="40"/>
  <c r="M291" i="40"/>
  <c r="W291" i="40"/>
  <c r="R291" i="40"/>
  <c r="K291" i="40"/>
  <c r="T291" i="40"/>
  <c r="U291" i="40"/>
  <c r="J291" i="40"/>
  <c r="X291" i="40"/>
  <c r="L291" i="40"/>
  <c r="O291" i="40"/>
  <c r="V134" i="27"/>
  <c r="U134" i="27"/>
  <c r="K134" i="27"/>
  <c r="W134" i="27"/>
  <c r="J134" i="27"/>
  <c r="P134" i="27"/>
  <c r="R134" i="27"/>
  <c r="X134" i="27"/>
  <c r="M134" i="27"/>
  <c r="L134" i="27"/>
  <c r="T134" i="27"/>
  <c r="Q134" i="27"/>
  <c r="O134" i="27"/>
  <c r="S134" i="27"/>
  <c r="N134" i="27"/>
  <c r="A448" i="27"/>
  <c r="G453" i="15"/>
  <c r="B453" i="15"/>
  <c r="C453" i="15"/>
  <c r="E453" i="15"/>
  <c r="AE22" i="38"/>
  <c r="S4" i="38"/>
  <c r="H4" i="31"/>
  <c r="P4" i="31" s="1"/>
  <c r="AK5" i="15"/>
  <c r="R5" i="6"/>
  <c r="U3" i="28"/>
  <c r="P4" i="1"/>
  <c r="I4" i="23"/>
  <c r="Y4" i="12"/>
  <c r="AC5" i="27"/>
  <c r="W4" i="42"/>
  <c r="W4" i="14"/>
  <c r="Y95" i="41"/>
  <c r="J95" i="41"/>
  <c r="R95" i="41"/>
  <c r="K95" i="41"/>
  <c r="S95" i="41"/>
  <c r="N95" i="41"/>
  <c r="L95" i="41"/>
  <c r="O95" i="41"/>
  <c r="P95" i="41"/>
  <c r="W95" i="41"/>
  <c r="Q95" i="41"/>
  <c r="T95" i="41"/>
  <c r="V95" i="41"/>
  <c r="U95" i="41"/>
  <c r="X95" i="41"/>
  <c r="M95" i="41"/>
  <c r="Y290" i="40"/>
  <c r="Y94" i="27"/>
  <c r="W56" i="27"/>
  <c r="V56" i="27"/>
  <c r="S56" i="27"/>
  <c r="K56" i="27"/>
  <c r="L56" i="27"/>
  <c r="R56" i="27"/>
  <c r="P56" i="27"/>
  <c r="X56" i="27"/>
  <c r="U56" i="27"/>
  <c r="T56" i="27"/>
  <c r="O56" i="27"/>
  <c r="M56" i="27"/>
  <c r="Q56" i="27"/>
  <c r="J56" i="27"/>
  <c r="N56" i="27"/>
  <c r="U257" i="38"/>
  <c r="Q257" i="38"/>
  <c r="AC257" i="38" s="1"/>
  <c r="W257" i="38"/>
  <c r="AA257" i="38"/>
  <c r="Z257" i="38"/>
  <c r="T257" i="38"/>
  <c r="Y257" i="38"/>
  <c r="X257" i="38"/>
  <c r="S257" i="38"/>
  <c r="AE257" i="38" s="1"/>
  <c r="AB257" i="38"/>
  <c r="V257" i="38"/>
  <c r="R257" i="38"/>
  <c r="AD257" i="38" s="1"/>
  <c r="E135" i="27"/>
  <c r="C135" i="27"/>
  <c r="C252" i="27"/>
  <c r="E252" i="27"/>
  <c r="A331" i="41"/>
  <c r="C336" i="37"/>
  <c r="B336" i="37"/>
  <c r="G336" i="37"/>
  <c r="E336" i="37"/>
  <c r="I376" i="37" s="1"/>
  <c r="Z335" i="15"/>
  <c r="X335" i="15"/>
  <c r="U335" i="15"/>
  <c r="R335" i="15"/>
  <c r="AD335" i="15" s="1"/>
  <c r="W335" i="15"/>
  <c r="AB335" i="15"/>
  <c r="T335" i="15"/>
  <c r="Q335" i="15"/>
  <c r="Y335" i="15"/>
  <c r="S335" i="15"/>
  <c r="AE335" i="15" s="1"/>
  <c r="V335" i="15"/>
  <c r="AA335" i="15"/>
  <c r="AC139" i="15"/>
  <c r="AF139" i="15"/>
  <c r="AG10" i="56"/>
  <c r="C207" i="27"/>
  <c r="G252" i="15"/>
  <c r="C206" i="27"/>
  <c r="G251" i="15"/>
  <c r="Y172" i="27"/>
  <c r="Y17" i="40"/>
  <c r="C213" i="27"/>
  <c r="E213" i="27"/>
  <c r="AC256" i="37"/>
  <c r="AF256" i="37"/>
  <c r="AC217" i="37"/>
  <c r="AF217" i="37"/>
  <c r="K174" i="40"/>
  <c r="M174" i="40"/>
  <c r="W174" i="40"/>
  <c r="Q174" i="40"/>
  <c r="J174" i="40"/>
  <c r="S174" i="40"/>
  <c r="V174" i="40"/>
  <c r="L174" i="40"/>
  <c r="P174" i="40"/>
  <c r="U174" i="40"/>
  <c r="N174" i="40"/>
  <c r="R174" i="40"/>
  <c r="T174" i="40"/>
  <c r="X174" i="40"/>
  <c r="O174" i="40"/>
  <c r="Z101" i="38"/>
  <c r="W101" i="38"/>
  <c r="AB101" i="38"/>
  <c r="Q101" i="38"/>
  <c r="AC101" i="38" s="1"/>
  <c r="T101" i="38"/>
  <c r="R101" i="38"/>
  <c r="AD101" i="38" s="1"/>
  <c r="V101" i="38"/>
  <c r="U101" i="38"/>
  <c r="AA101" i="38"/>
  <c r="X101" i="38"/>
  <c r="S101" i="38"/>
  <c r="AE101" i="38" s="1"/>
  <c r="Y101" i="38"/>
  <c r="P408" i="40"/>
  <c r="S408" i="40"/>
  <c r="L408" i="40"/>
  <c r="V408" i="40"/>
  <c r="T408" i="40"/>
  <c r="J408" i="40"/>
  <c r="N408" i="40"/>
  <c r="O408" i="40"/>
  <c r="K408" i="40"/>
  <c r="U408" i="40"/>
  <c r="M408" i="40"/>
  <c r="X408" i="40"/>
  <c r="Q408" i="40"/>
  <c r="W408" i="40"/>
  <c r="R408" i="40"/>
  <c r="AC412" i="15"/>
  <c r="AF412" i="15"/>
  <c r="AA62" i="38"/>
  <c r="X62" i="38"/>
  <c r="R62" i="38"/>
  <c r="AD62" i="38" s="1"/>
  <c r="AB62" i="38"/>
  <c r="U62" i="38"/>
  <c r="Z62" i="38"/>
  <c r="Y62" i="38"/>
  <c r="S62" i="38"/>
  <c r="AE62" i="38" s="1"/>
  <c r="V62" i="38"/>
  <c r="W62" i="38"/>
  <c r="T62" i="38"/>
  <c r="Q62" i="38"/>
  <c r="AC62" i="38" s="1"/>
  <c r="E252" i="41"/>
  <c r="C252" i="41"/>
  <c r="Y251" i="40"/>
  <c r="L407" i="27"/>
  <c r="S407" i="27"/>
  <c r="R407" i="27"/>
  <c r="W407" i="27"/>
  <c r="K407" i="27"/>
  <c r="M407" i="27"/>
  <c r="V407" i="27"/>
  <c r="N407" i="27"/>
  <c r="Q407" i="27"/>
  <c r="P407" i="27"/>
  <c r="T407" i="27"/>
  <c r="U407" i="27"/>
  <c r="X407" i="27"/>
  <c r="J407" i="27"/>
  <c r="O407" i="27"/>
  <c r="V57" i="40"/>
  <c r="P57" i="40"/>
  <c r="Q57" i="40"/>
  <c r="N57" i="40"/>
  <c r="R57" i="40"/>
  <c r="K57" i="40"/>
  <c r="S57" i="40"/>
  <c r="T57" i="40"/>
  <c r="M57" i="40"/>
  <c r="J57" i="40"/>
  <c r="U57" i="40"/>
  <c r="L57" i="40"/>
  <c r="O57" i="40"/>
  <c r="W57" i="40"/>
  <c r="X57" i="40"/>
  <c r="AC100" i="15"/>
  <c r="AF100" i="15"/>
  <c r="AA218" i="15"/>
  <c r="X218" i="15"/>
  <c r="U218" i="15"/>
  <c r="Z218" i="15"/>
  <c r="T218" i="15"/>
  <c r="W218" i="15"/>
  <c r="S218" i="15"/>
  <c r="AE218" i="15" s="1"/>
  <c r="Y218" i="15"/>
  <c r="R218" i="15"/>
  <c r="AD218" i="15" s="1"/>
  <c r="V218" i="15"/>
  <c r="Q218" i="15"/>
  <c r="AB218" i="15"/>
  <c r="AF22" i="38"/>
  <c r="R407" i="41"/>
  <c r="Y407" i="41"/>
  <c r="P407" i="41"/>
  <c r="X407" i="41"/>
  <c r="U407" i="41"/>
  <c r="V407" i="41"/>
  <c r="W407" i="41"/>
  <c r="Q407" i="41"/>
  <c r="L407" i="41"/>
  <c r="T407" i="41"/>
  <c r="J407" i="41"/>
  <c r="K407" i="41"/>
  <c r="N407" i="41"/>
  <c r="M407" i="41"/>
  <c r="S407" i="41"/>
  <c r="O407" i="41"/>
  <c r="AF178" i="15"/>
  <c r="AC178" i="15"/>
  <c r="C135" i="41"/>
  <c r="E135" i="41"/>
  <c r="AB140" i="38"/>
  <c r="AA140" i="38"/>
  <c r="T140" i="38"/>
  <c r="U140" i="38"/>
  <c r="R140" i="38"/>
  <c r="AD140" i="38" s="1"/>
  <c r="V140" i="38"/>
  <c r="W140" i="38"/>
  <c r="S140" i="38"/>
  <c r="AE140" i="38" s="1"/>
  <c r="X140" i="38"/>
  <c r="Z140" i="38"/>
  <c r="Y140" i="38"/>
  <c r="Q140" i="38"/>
  <c r="AC140" i="38" s="1"/>
  <c r="X179" i="38"/>
  <c r="S179" i="38"/>
  <c r="AE179" i="38" s="1"/>
  <c r="AA179" i="38"/>
  <c r="R179" i="38"/>
  <c r="AD179" i="38" s="1"/>
  <c r="U179" i="38"/>
  <c r="W179" i="38"/>
  <c r="T179" i="38"/>
  <c r="Q179" i="38"/>
  <c r="AC179" i="38" s="1"/>
  <c r="AB179" i="38"/>
  <c r="V179" i="38"/>
  <c r="Z179" i="38"/>
  <c r="Y179" i="38"/>
  <c r="W257" i="15"/>
  <c r="V257" i="15"/>
  <c r="AA257" i="15"/>
  <c r="AB257" i="15"/>
  <c r="Z257" i="15"/>
  <c r="R257" i="15"/>
  <c r="AD257" i="15" s="1"/>
  <c r="S257" i="15"/>
  <c r="AE257" i="15" s="1"/>
  <c r="Y257" i="15"/>
  <c r="T257" i="15"/>
  <c r="U257" i="15"/>
  <c r="Q257" i="15"/>
  <c r="X257" i="15"/>
  <c r="E96" i="27"/>
  <c r="C96" i="27"/>
  <c r="X413" i="15"/>
  <c r="Z413" i="15"/>
  <c r="AA413" i="15"/>
  <c r="AB413" i="15"/>
  <c r="Q413" i="15"/>
  <c r="T413" i="15"/>
  <c r="R413" i="15"/>
  <c r="AD413" i="15" s="1"/>
  <c r="U413" i="15"/>
  <c r="Y413" i="15"/>
  <c r="V413" i="15"/>
  <c r="W413" i="15"/>
  <c r="S413" i="15"/>
  <c r="AE413" i="15" s="1"/>
  <c r="Z413" i="37"/>
  <c r="X413" i="37"/>
  <c r="V413" i="37"/>
  <c r="AB413" i="37"/>
  <c r="Q413" i="37"/>
  <c r="W413" i="37"/>
  <c r="Y413" i="37"/>
  <c r="U413" i="37"/>
  <c r="S413" i="37"/>
  <c r="AE413" i="37" s="1"/>
  <c r="T413" i="37"/>
  <c r="AA413" i="37"/>
  <c r="R413" i="37"/>
  <c r="AD413" i="37" s="1"/>
  <c r="S218" i="37"/>
  <c r="AE218" i="37" s="1"/>
  <c r="T218" i="37"/>
  <c r="AB218" i="37"/>
  <c r="U218" i="37"/>
  <c r="X218" i="37"/>
  <c r="Z218" i="37"/>
  <c r="Y218" i="37"/>
  <c r="V218" i="37"/>
  <c r="Q218" i="37"/>
  <c r="W218" i="37"/>
  <c r="R218" i="37"/>
  <c r="AD218" i="37" s="1"/>
  <c r="AA218" i="37"/>
  <c r="J213" i="40"/>
  <c r="U213" i="40"/>
  <c r="O213" i="40"/>
  <c r="M213" i="40"/>
  <c r="X213" i="40"/>
  <c r="S213" i="40"/>
  <c r="K213" i="40"/>
  <c r="P213" i="40"/>
  <c r="T213" i="40"/>
  <c r="L213" i="40"/>
  <c r="Q213" i="40"/>
  <c r="R213" i="40"/>
  <c r="W213" i="40"/>
  <c r="V213" i="40"/>
  <c r="N213" i="40"/>
  <c r="Z374" i="37"/>
  <c r="U374" i="37"/>
  <c r="AB374" i="37"/>
  <c r="S374" i="37"/>
  <c r="AE374" i="37" s="1"/>
  <c r="Q374" i="37"/>
  <c r="AA374" i="37"/>
  <c r="Y374" i="37"/>
  <c r="W374" i="37"/>
  <c r="T374" i="37"/>
  <c r="R374" i="37"/>
  <c r="AD374" i="37" s="1"/>
  <c r="V374" i="37"/>
  <c r="X374" i="37"/>
  <c r="M329" i="27"/>
  <c r="P329" i="27"/>
  <c r="O329" i="27"/>
  <c r="T329" i="27"/>
  <c r="Q329" i="27"/>
  <c r="S329" i="27"/>
  <c r="N329" i="27"/>
  <c r="V329" i="27"/>
  <c r="U329" i="27"/>
  <c r="X329" i="27"/>
  <c r="J329" i="27"/>
  <c r="R329" i="27"/>
  <c r="W329" i="27"/>
  <c r="L329" i="27"/>
  <c r="K329" i="27"/>
  <c r="X335" i="38"/>
  <c r="Z335" i="38"/>
  <c r="W335" i="38"/>
  <c r="AA335" i="38"/>
  <c r="S335" i="38"/>
  <c r="AE335" i="38" s="1"/>
  <c r="R335" i="38"/>
  <c r="AD335" i="38" s="1"/>
  <c r="V335" i="38"/>
  <c r="Y335" i="38"/>
  <c r="U335" i="38"/>
  <c r="AB335" i="38"/>
  <c r="T335" i="38"/>
  <c r="Q335" i="38"/>
  <c r="AC335" i="38" s="1"/>
  <c r="K251" i="27"/>
  <c r="M251" i="27"/>
  <c r="O251" i="27"/>
  <c r="Q251" i="27"/>
  <c r="S251" i="27"/>
  <c r="P251" i="27"/>
  <c r="J251" i="27"/>
  <c r="R251" i="27"/>
  <c r="L251" i="27"/>
  <c r="T251" i="27"/>
  <c r="N251" i="27"/>
  <c r="V251" i="27"/>
  <c r="X251" i="27"/>
  <c r="U251" i="27"/>
  <c r="W251" i="27"/>
  <c r="AF61" i="37"/>
  <c r="AC61" i="37"/>
  <c r="W296" i="38"/>
  <c r="S296" i="38"/>
  <c r="AE296" i="38" s="1"/>
  <c r="Y296" i="38"/>
  <c r="AA296" i="38"/>
  <c r="R296" i="38"/>
  <c r="AD296" i="38" s="1"/>
  <c r="AB296" i="38"/>
  <c r="T296" i="38"/>
  <c r="V296" i="38"/>
  <c r="U296" i="38"/>
  <c r="Q296" i="38"/>
  <c r="AC296" i="38" s="1"/>
  <c r="Z296" i="38"/>
  <c r="X296" i="38"/>
  <c r="E17" i="23"/>
  <c r="Z218" i="38"/>
  <c r="Y218" i="38"/>
  <c r="AB218" i="38"/>
  <c r="AA218" i="38"/>
  <c r="V218" i="38"/>
  <c r="U218" i="38"/>
  <c r="W218" i="38"/>
  <c r="S218" i="38"/>
  <c r="AE218" i="38" s="1"/>
  <c r="Q218" i="38"/>
  <c r="AC218" i="38" s="1"/>
  <c r="R218" i="38"/>
  <c r="AD218" i="38" s="1"/>
  <c r="T218" i="38"/>
  <c r="X218" i="38"/>
  <c r="L212" i="27"/>
  <c r="T212" i="27"/>
  <c r="M212" i="27"/>
  <c r="U212" i="27"/>
  <c r="W212" i="27"/>
  <c r="N212" i="27"/>
  <c r="P212" i="27"/>
  <c r="V212" i="27"/>
  <c r="Q212" i="27"/>
  <c r="J212" i="27"/>
  <c r="R212" i="27"/>
  <c r="X212" i="27"/>
  <c r="K212" i="27"/>
  <c r="S212" i="27"/>
  <c r="O212" i="27"/>
  <c r="AC61" i="15"/>
  <c r="AF61" i="15"/>
  <c r="AG22" i="37"/>
  <c r="AH22" i="37" s="1"/>
  <c r="AI22" i="37" s="1"/>
  <c r="AJ22" i="37" s="1"/>
  <c r="AF4" i="37"/>
  <c r="AF217" i="15"/>
  <c r="AC217" i="15"/>
  <c r="Y329" i="40"/>
  <c r="Y368" i="40"/>
  <c r="O368" i="41"/>
  <c r="J368" i="41"/>
  <c r="T368" i="41"/>
  <c r="K368" i="41"/>
  <c r="P368" i="41"/>
  <c r="L368" i="41"/>
  <c r="N368" i="41"/>
  <c r="M368" i="41"/>
  <c r="S368" i="41"/>
  <c r="Q368" i="41"/>
  <c r="R368" i="41"/>
  <c r="Y368" i="41"/>
  <c r="X368" i="41"/>
  <c r="U368" i="41"/>
  <c r="V368" i="41"/>
  <c r="W368" i="41"/>
  <c r="M252" i="40"/>
  <c r="R252" i="40"/>
  <c r="V252" i="40"/>
  <c r="P252" i="40"/>
  <c r="Q252" i="40"/>
  <c r="U252" i="40"/>
  <c r="K252" i="40"/>
  <c r="W252" i="40"/>
  <c r="T252" i="40"/>
  <c r="X252" i="40"/>
  <c r="J252" i="40"/>
  <c r="S252" i="40"/>
  <c r="L252" i="40"/>
  <c r="O252" i="40"/>
  <c r="N252" i="40"/>
  <c r="E180" i="38"/>
  <c r="A175" i="40"/>
  <c r="E175" i="40" s="1"/>
  <c r="I180" i="38"/>
  <c r="AF180" i="38" s="1"/>
  <c r="C180" i="38"/>
  <c r="B180" i="38"/>
  <c r="D180" i="38" s="1"/>
  <c r="A220" i="38" s="1"/>
  <c r="Y101" i="15"/>
  <c r="X101" i="15"/>
  <c r="T101" i="15"/>
  <c r="Z101" i="15"/>
  <c r="W101" i="15"/>
  <c r="S101" i="15"/>
  <c r="AE101" i="15" s="1"/>
  <c r="Q101" i="15"/>
  <c r="R101" i="15"/>
  <c r="AD101" i="15" s="1"/>
  <c r="AB101" i="15"/>
  <c r="AA101" i="15"/>
  <c r="V101" i="15"/>
  <c r="U101" i="15"/>
  <c r="E330" i="27"/>
  <c r="C330" i="27"/>
  <c r="C375" i="15"/>
  <c r="E375" i="15"/>
  <c r="I415" i="15" s="1"/>
  <c r="A370" i="27"/>
  <c r="G375" i="15"/>
  <c r="B375" i="15"/>
  <c r="M368" i="27"/>
  <c r="U368" i="27"/>
  <c r="L368" i="27"/>
  <c r="S368" i="27"/>
  <c r="Q368" i="27"/>
  <c r="R368" i="27"/>
  <c r="V368" i="27"/>
  <c r="J368" i="27"/>
  <c r="O368" i="27"/>
  <c r="T368" i="27"/>
  <c r="P368" i="27"/>
  <c r="X368" i="27"/>
  <c r="N368" i="27"/>
  <c r="W368" i="27"/>
  <c r="K368" i="27"/>
  <c r="AF373" i="37"/>
  <c r="AC373" i="37"/>
  <c r="C297" i="38"/>
  <c r="I297" i="38"/>
  <c r="AF297" i="38" s="1"/>
  <c r="B297" i="38"/>
  <c r="E297" i="38"/>
  <c r="A292" i="40"/>
  <c r="E292" i="40" s="1"/>
  <c r="C102" i="15"/>
  <c r="E102" i="15"/>
  <c r="I142" i="15" s="1"/>
  <c r="A97" i="27"/>
  <c r="B102" i="15"/>
  <c r="G102" i="15"/>
  <c r="C169" i="27"/>
  <c r="G214" i="15"/>
  <c r="O290" i="27"/>
  <c r="N290" i="27"/>
  <c r="V290" i="27"/>
  <c r="K290" i="27"/>
  <c r="W290" i="27"/>
  <c r="L290" i="27"/>
  <c r="X290" i="27"/>
  <c r="M290" i="27"/>
  <c r="J290" i="27"/>
  <c r="T290" i="27"/>
  <c r="S290" i="27"/>
  <c r="R290" i="27"/>
  <c r="P290" i="27"/>
  <c r="U290" i="27"/>
  <c r="Q290" i="27"/>
  <c r="O8" i="31"/>
  <c r="E213" i="41"/>
  <c r="C213" i="41"/>
  <c r="I19" i="6"/>
  <c r="R16" i="28"/>
  <c r="X447" i="40"/>
  <c r="M447" i="40"/>
  <c r="V447" i="40"/>
  <c r="N447" i="40"/>
  <c r="O447" i="40"/>
  <c r="K447" i="40"/>
  <c r="J447" i="40"/>
  <c r="W447" i="40"/>
  <c r="P447" i="40"/>
  <c r="U447" i="40"/>
  <c r="R447" i="40"/>
  <c r="L447" i="40"/>
  <c r="Q447" i="40"/>
  <c r="S447" i="40"/>
  <c r="T447" i="40"/>
  <c r="Y17" i="27"/>
  <c r="J4" i="27"/>
  <c r="Y328" i="27"/>
  <c r="AC334" i="15"/>
  <c r="AF334" i="15"/>
  <c r="Y55" i="27"/>
  <c r="C171" i="27"/>
  <c r="G216" i="15"/>
  <c r="Y95" i="40"/>
  <c r="P95" i="27"/>
  <c r="R95" i="27"/>
  <c r="M95" i="27"/>
  <c r="O95" i="27"/>
  <c r="U95" i="27"/>
  <c r="W95" i="27"/>
  <c r="T95" i="27"/>
  <c r="X95" i="27"/>
  <c r="V95" i="27"/>
  <c r="Q95" i="27"/>
  <c r="L95" i="27"/>
  <c r="J95" i="27"/>
  <c r="K95" i="27"/>
  <c r="S95" i="27"/>
  <c r="N95" i="27"/>
  <c r="AD22" i="38"/>
  <c r="R4" i="38"/>
  <c r="R4" i="56" s="1"/>
  <c r="B180" i="37"/>
  <c r="G180" i="37"/>
  <c r="C180" i="37"/>
  <c r="A175" i="41"/>
  <c r="E180" i="37"/>
  <c r="I220" i="37" s="1"/>
  <c r="Y179" i="15"/>
  <c r="S179" i="15"/>
  <c r="AE179" i="15" s="1"/>
  <c r="AA179" i="15"/>
  <c r="T179" i="15"/>
  <c r="Q179" i="15"/>
  <c r="R179" i="15"/>
  <c r="AD179" i="15" s="1"/>
  <c r="AB179" i="15"/>
  <c r="Z179" i="15"/>
  <c r="X179" i="15"/>
  <c r="U179" i="15"/>
  <c r="V179" i="15"/>
  <c r="W179" i="15"/>
  <c r="A214" i="40"/>
  <c r="E214" i="40" s="1"/>
  <c r="E219" i="38"/>
  <c r="C219" i="38"/>
  <c r="B219" i="38"/>
  <c r="D219" i="38" s="1"/>
  <c r="A259" i="38" s="1"/>
  <c r="I219" i="38"/>
  <c r="AF219" i="38" s="1"/>
  <c r="E291" i="41"/>
  <c r="C291" i="41"/>
  <c r="C408" i="27"/>
  <c r="E408" i="27"/>
  <c r="T452" i="15"/>
  <c r="V452" i="15"/>
  <c r="AB452" i="15"/>
  <c r="Y452" i="15"/>
  <c r="Q452" i="15"/>
  <c r="AA452" i="15"/>
  <c r="U452" i="15"/>
  <c r="W452" i="15"/>
  <c r="Z452" i="15"/>
  <c r="X452" i="15"/>
  <c r="R452" i="15"/>
  <c r="AD452" i="15" s="1"/>
  <c r="S452" i="15"/>
  <c r="AE452" i="15" s="1"/>
  <c r="E369" i="41"/>
  <c r="C369" i="41"/>
  <c r="B453" i="38"/>
  <c r="C453" i="38"/>
  <c r="A448" i="40"/>
  <c r="E448" i="40" s="1"/>
  <c r="I453" i="38"/>
  <c r="AF453" i="38" s="1"/>
  <c r="E453" i="38"/>
  <c r="E102" i="38"/>
  <c r="C102" i="38"/>
  <c r="I102" i="38"/>
  <c r="AF102" i="38" s="1"/>
  <c r="B102" i="38"/>
  <c r="A97" i="40"/>
  <c r="E97" i="40" s="1"/>
  <c r="E57" i="27"/>
  <c r="C57" i="27"/>
  <c r="Y134" i="41"/>
  <c r="V134" i="41"/>
  <c r="M134" i="41"/>
  <c r="O134" i="41"/>
  <c r="K134" i="41"/>
  <c r="J134" i="41"/>
  <c r="U134" i="41"/>
  <c r="Q134" i="41"/>
  <c r="R134" i="41"/>
  <c r="N134" i="41"/>
  <c r="S134" i="41"/>
  <c r="L134" i="41"/>
  <c r="T134" i="41"/>
  <c r="W134" i="41"/>
  <c r="X134" i="41"/>
  <c r="P134" i="41"/>
  <c r="Y407" i="40"/>
  <c r="U140" i="15"/>
  <c r="S140" i="15"/>
  <c r="AE140" i="15" s="1"/>
  <c r="AB140" i="15"/>
  <c r="T140" i="15"/>
  <c r="R140" i="15"/>
  <c r="AD140" i="15" s="1"/>
  <c r="Z140" i="15"/>
  <c r="W140" i="15"/>
  <c r="Y140" i="15"/>
  <c r="X140" i="15"/>
  <c r="V140" i="15"/>
  <c r="AA140" i="15"/>
  <c r="Q140" i="15"/>
  <c r="E453" i="37"/>
  <c r="B453" i="37"/>
  <c r="A448" i="41"/>
  <c r="C453" i="37"/>
  <c r="G453" i="37"/>
  <c r="C57" i="41"/>
  <c r="E57" i="41"/>
  <c r="B102" i="37"/>
  <c r="G102" i="37"/>
  <c r="A97" i="41"/>
  <c r="C102" i="37"/>
  <c r="E102" i="37"/>
  <c r="I142" i="37" s="1"/>
  <c r="Y329" i="41"/>
  <c r="T329" i="41"/>
  <c r="W329" i="41"/>
  <c r="M329" i="41"/>
  <c r="O329" i="41"/>
  <c r="S329" i="41"/>
  <c r="K329" i="41"/>
  <c r="U329" i="41"/>
  <c r="N329" i="41"/>
  <c r="P329" i="41"/>
  <c r="R329" i="41"/>
  <c r="X329" i="41"/>
  <c r="J329" i="41"/>
  <c r="L329" i="41"/>
  <c r="Q329" i="41"/>
  <c r="V329" i="41"/>
  <c r="W251" i="41"/>
  <c r="Q251" i="41"/>
  <c r="M251" i="41"/>
  <c r="O251" i="41"/>
  <c r="T251" i="41"/>
  <c r="K251" i="41"/>
  <c r="L251" i="41"/>
  <c r="R251" i="41"/>
  <c r="J251" i="41"/>
  <c r="U251" i="41"/>
  <c r="X251" i="41"/>
  <c r="N251" i="41"/>
  <c r="V251" i="41"/>
  <c r="S251" i="41"/>
  <c r="Y251" i="41"/>
  <c r="P251" i="41"/>
  <c r="C170" i="27"/>
  <c r="G215" i="15"/>
  <c r="Y212" i="40"/>
  <c r="K212" i="41"/>
  <c r="W212" i="41"/>
  <c r="R212" i="41"/>
  <c r="Q212" i="41"/>
  <c r="P212" i="41"/>
  <c r="O212" i="41"/>
  <c r="S212" i="41"/>
  <c r="T212" i="41"/>
  <c r="U212" i="41"/>
  <c r="Y212" i="41"/>
  <c r="V212" i="41"/>
  <c r="X212" i="41"/>
  <c r="M212" i="41"/>
  <c r="L212" i="41"/>
  <c r="J212" i="41"/>
  <c r="N212" i="41"/>
  <c r="Y17" i="41"/>
  <c r="W14" i="12"/>
  <c r="X9" i="12"/>
  <c r="S21" i="28"/>
  <c r="W3" i="12"/>
  <c r="AH9" i="56"/>
  <c r="R173" i="27"/>
  <c r="X173" i="27"/>
  <c r="S173" i="27"/>
  <c r="L173" i="27"/>
  <c r="T173" i="27"/>
  <c r="M173" i="27"/>
  <c r="W173" i="27"/>
  <c r="Q173" i="27"/>
  <c r="J173" i="27"/>
  <c r="K173" i="27"/>
  <c r="N173" i="27"/>
  <c r="O173" i="27"/>
  <c r="P173" i="27"/>
  <c r="U173" i="27"/>
  <c r="V173" i="27"/>
  <c r="Y452" i="38"/>
  <c r="R452" i="38"/>
  <c r="AD452" i="38" s="1"/>
  <c r="X452" i="38"/>
  <c r="W452" i="38"/>
  <c r="AB452" i="38"/>
  <c r="Z452" i="38"/>
  <c r="V452" i="38"/>
  <c r="S452" i="38"/>
  <c r="AE452" i="38" s="1"/>
  <c r="Q452" i="38"/>
  <c r="AC452" i="38" s="1"/>
  <c r="AA452" i="38"/>
  <c r="T452" i="38"/>
  <c r="U452" i="38"/>
  <c r="C291" i="27"/>
  <c r="E291" i="27"/>
  <c r="AF373" i="15"/>
  <c r="AC373" i="15"/>
  <c r="L22" i="38"/>
  <c r="AC15" i="41"/>
  <c r="AF178" i="37"/>
  <c r="AC178" i="37"/>
  <c r="AF412" i="37"/>
  <c r="AC412" i="37"/>
  <c r="D335" i="38"/>
  <c r="A375" i="38" s="1"/>
  <c r="Q374" i="38"/>
  <c r="AC374" i="38" s="1"/>
  <c r="V374" i="38"/>
  <c r="X374" i="38"/>
  <c r="AA374" i="38"/>
  <c r="T374" i="38"/>
  <c r="Z374" i="38"/>
  <c r="S374" i="38"/>
  <c r="AE374" i="38" s="1"/>
  <c r="U374" i="38"/>
  <c r="Y374" i="38"/>
  <c r="R374" i="38"/>
  <c r="AD374" i="38" s="1"/>
  <c r="AB374" i="38"/>
  <c r="W374" i="38"/>
  <c r="C447" i="27"/>
  <c r="E447" i="27"/>
  <c r="T452" i="37"/>
  <c r="Q452" i="37"/>
  <c r="U452" i="37"/>
  <c r="Y452" i="37"/>
  <c r="W452" i="37"/>
  <c r="V452" i="37"/>
  <c r="AA452" i="37"/>
  <c r="R452" i="37"/>
  <c r="AD452" i="37" s="1"/>
  <c r="S452" i="37"/>
  <c r="AE452" i="37" s="1"/>
  <c r="X452" i="37"/>
  <c r="AB452" i="37"/>
  <c r="Z452" i="37"/>
  <c r="B414" i="15"/>
  <c r="G414" i="15"/>
  <c r="C414" i="15"/>
  <c r="A409" i="27"/>
  <c r="E414" i="15"/>
  <c r="I454" i="15" s="1"/>
  <c r="AF139" i="37"/>
  <c r="AC139" i="37"/>
  <c r="AG22" i="15"/>
  <c r="AH22" i="15" s="1"/>
  <c r="AI22" i="15" s="1"/>
  <c r="AJ22" i="15" s="1"/>
  <c r="AF4" i="15"/>
  <c r="S4" i="56"/>
  <c r="L37" i="53"/>
  <c r="Q16" i="28"/>
  <c r="Q9" i="28" s="1"/>
  <c r="C38" i="48" s="1"/>
  <c r="C40" i="48" s="1"/>
  <c r="C41" i="48" s="1"/>
  <c r="C11" i="48" s="1"/>
  <c r="B258" i="38"/>
  <c r="E258" i="38"/>
  <c r="C258" i="38"/>
  <c r="A253" i="40"/>
  <c r="E253" i="40" s="1"/>
  <c r="I258" i="38"/>
  <c r="AF258" i="38" s="1"/>
  <c r="AF334" i="37"/>
  <c r="AC334" i="37"/>
  <c r="R296" i="15"/>
  <c r="AD296" i="15" s="1"/>
  <c r="W296" i="15"/>
  <c r="AA296" i="15"/>
  <c r="U296" i="15"/>
  <c r="Z296" i="15"/>
  <c r="Q296" i="15"/>
  <c r="T296" i="15"/>
  <c r="X296" i="15"/>
  <c r="S296" i="15"/>
  <c r="AE296" i="15" s="1"/>
  <c r="V296" i="15"/>
  <c r="AB296" i="15"/>
  <c r="Y296" i="15"/>
  <c r="S179" i="37"/>
  <c r="AE179" i="37" s="1"/>
  <c r="T179" i="37"/>
  <c r="AB179" i="37"/>
  <c r="W179" i="37"/>
  <c r="Z179" i="37"/>
  <c r="U179" i="37"/>
  <c r="X179" i="37"/>
  <c r="V179" i="37"/>
  <c r="R179" i="37"/>
  <c r="AD179" i="37" s="1"/>
  <c r="AA179" i="37"/>
  <c r="Q179" i="37"/>
  <c r="Y179" i="37"/>
  <c r="C408" i="41"/>
  <c r="E408" i="41"/>
  <c r="J173" i="41"/>
  <c r="U173" i="41"/>
  <c r="O173" i="41"/>
  <c r="M173" i="41"/>
  <c r="R173" i="41"/>
  <c r="Y173" i="41"/>
  <c r="X173" i="41"/>
  <c r="K173" i="41"/>
  <c r="L173" i="41"/>
  <c r="N173" i="41"/>
  <c r="T173" i="41"/>
  <c r="P173" i="41"/>
  <c r="Q173" i="41"/>
  <c r="V173" i="41"/>
  <c r="W173" i="41"/>
  <c r="S173" i="41"/>
  <c r="Y133" i="27"/>
  <c r="I68" i="28"/>
  <c r="I72" i="28"/>
  <c r="C174" i="27"/>
  <c r="E174" i="27"/>
  <c r="X374" i="15"/>
  <c r="Y374" i="15"/>
  <c r="V374" i="15"/>
  <c r="W374" i="15"/>
  <c r="U374" i="15"/>
  <c r="AB374" i="15"/>
  <c r="AA374" i="15"/>
  <c r="Q374" i="15"/>
  <c r="R374" i="15"/>
  <c r="AD374" i="15" s="1"/>
  <c r="S374" i="15"/>
  <c r="AE374" i="15" s="1"/>
  <c r="Z374" i="15"/>
  <c r="T374" i="15"/>
  <c r="AB296" i="37"/>
  <c r="X296" i="37"/>
  <c r="V296" i="37"/>
  <c r="R296" i="37"/>
  <c r="AD296" i="37" s="1"/>
  <c r="Z296" i="37"/>
  <c r="W296" i="37"/>
  <c r="AA296" i="37"/>
  <c r="Q296" i="37"/>
  <c r="U296" i="37"/>
  <c r="S296" i="37"/>
  <c r="AE296" i="37" s="1"/>
  <c r="T296" i="37"/>
  <c r="Y296" i="37"/>
  <c r="AA101" i="37"/>
  <c r="X101" i="37"/>
  <c r="S101" i="37"/>
  <c r="AE101" i="37" s="1"/>
  <c r="Y101" i="37"/>
  <c r="W101" i="37"/>
  <c r="T101" i="37"/>
  <c r="Z101" i="37"/>
  <c r="Q101" i="37"/>
  <c r="U101" i="37"/>
  <c r="V101" i="37"/>
  <c r="R101" i="37"/>
  <c r="AD101" i="37" s="1"/>
  <c r="AB101" i="37"/>
  <c r="X413" i="38"/>
  <c r="AA413" i="38"/>
  <c r="T413" i="38"/>
  <c r="Y413" i="38"/>
  <c r="S413" i="38"/>
  <c r="AE413" i="38" s="1"/>
  <c r="V413" i="38"/>
  <c r="AB413" i="38"/>
  <c r="U413" i="38"/>
  <c r="R413" i="38"/>
  <c r="AD413" i="38" s="1"/>
  <c r="Q413" i="38"/>
  <c r="AC413" i="38" s="1"/>
  <c r="Z413" i="38"/>
  <c r="W413" i="38"/>
  <c r="C414" i="38"/>
  <c r="A409" i="40"/>
  <c r="E409" i="40" s="1"/>
  <c r="E414" i="38"/>
  <c r="B414" i="38"/>
  <c r="I414" i="38"/>
  <c r="AF414" i="38" s="1"/>
  <c r="C174" i="41"/>
  <c r="E174" i="41"/>
  <c r="E447" i="41"/>
  <c r="C447" i="41"/>
  <c r="AH6" i="38"/>
  <c r="AG6" i="38"/>
  <c r="AI6" i="38"/>
  <c r="AJ6" i="38"/>
  <c r="AF6" i="38"/>
  <c r="Y134" i="40"/>
  <c r="Y367" i="27"/>
  <c r="Q257" i="37"/>
  <c r="AB257" i="37"/>
  <c r="X257" i="37"/>
  <c r="U257" i="37"/>
  <c r="T257" i="37"/>
  <c r="S257" i="37"/>
  <c r="AE257" i="37" s="1"/>
  <c r="Z257" i="37"/>
  <c r="R257" i="37"/>
  <c r="AD257" i="37" s="1"/>
  <c r="V257" i="37"/>
  <c r="AA257" i="37"/>
  <c r="W257" i="37"/>
  <c r="Y257" i="37"/>
  <c r="W135" i="40"/>
  <c r="Q135" i="40"/>
  <c r="J135" i="40"/>
  <c r="S135" i="40"/>
  <c r="L135" i="40"/>
  <c r="N135" i="40"/>
  <c r="P135" i="40"/>
  <c r="R135" i="40"/>
  <c r="V135" i="40"/>
  <c r="X135" i="40"/>
  <c r="K135" i="40"/>
  <c r="U135" i="40"/>
  <c r="T135" i="40"/>
  <c r="M135" i="40"/>
  <c r="O135" i="40"/>
  <c r="Y173" i="40"/>
  <c r="M56" i="41"/>
  <c r="J56" i="41"/>
  <c r="L56" i="41"/>
  <c r="R56" i="41"/>
  <c r="O56" i="41"/>
  <c r="W56" i="41"/>
  <c r="N56" i="41"/>
  <c r="V56" i="41"/>
  <c r="X56" i="41"/>
  <c r="U56" i="41"/>
  <c r="T56" i="41"/>
  <c r="Q56" i="41"/>
  <c r="P56" i="41"/>
  <c r="Y56" i="41"/>
  <c r="K56" i="41"/>
  <c r="S56" i="41"/>
  <c r="AA6" i="27"/>
  <c r="AC100" i="37"/>
  <c r="AF100" i="37"/>
  <c r="Y289" i="27"/>
  <c r="AC295" i="15"/>
  <c r="AF295" i="15"/>
  <c r="AC22" i="38"/>
  <c r="Q4" i="38"/>
  <c r="Q4" i="56" s="1"/>
  <c r="Y211" i="27"/>
  <c r="Q140" i="37"/>
  <c r="X140" i="37"/>
  <c r="AB140" i="37"/>
  <c r="R140" i="37"/>
  <c r="AD140" i="37" s="1"/>
  <c r="W140" i="37"/>
  <c r="S140" i="37"/>
  <c r="AE140" i="37" s="1"/>
  <c r="V140" i="37"/>
  <c r="Z140" i="37"/>
  <c r="U140" i="37"/>
  <c r="AA140" i="37"/>
  <c r="T140" i="37"/>
  <c r="Y140" i="37"/>
  <c r="P330" i="40"/>
  <c r="T330" i="40"/>
  <c r="U330" i="40"/>
  <c r="Q330" i="40"/>
  <c r="J330" i="40"/>
  <c r="K330" i="40"/>
  <c r="L330" i="40"/>
  <c r="V330" i="40"/>
  <c r="S330" i="40"/>
  <c r="M330" i="40"/>
  <c r="N330" i="40"/>
  <c r="R330" i="40"/>
  <c r="X330" i="40"/>
  <c r="O330" i="40"/>
  <c r="W330" i="40"/>
  <c r="C369" i="27"/>
  <c r="E369" i="27"/>
  <c r="C96" i="41"/>
  <c r="E96" i="41"/>
  <c r="S369" i="40"/>
  <c r="X369" i="40"/>
  <c r="O369" i="40"/>
  <c r="P369" i="40"/>
  <c r="T369" i="40"/>
  <c r="M369" i="40"/>
  <c r="U369" i="40"/>
  <c r="K369" i="40"/>
  <c r="R369" i="40"/>
  <c r="V369" i="40"/>
  <c r="J369" i="40"/>
  <c r="N369" i="40"/>
  <c r="L369" i="40"/>
  <c r="Q369" i="40"/>
  <c r="W369" i="40"/>
  <c r="S62" i="15"/>
  <c r="AE62" i="15" s="1"/>
  <c r="Z62" i="15"/>
  <c r="W62" i="15"/>
  <c r="T62" i="15"/>
  <c r="V62" i="15"/>
  <c r="U62" i="15"/>
  <c r="AB62" i="15"/>
  <c r="Q62" i="15"/>
  <c r="Y62" i="15"/>
  <c r="X62" i="15"/>
  <c r="AA62" i="15"/>
  <c r="R62" i="15"/>
  <c r="AD62" i="15" s="1"/>
  <c r="AA62" i="37"/>
  <c r="S62" i="37"/>
  <c r="AE62" i="37" s="1"/>
  <c r="AB62" i="37"/>
  <c r="R62" i="37"/>
  <c r="AD62" i="37" s="1"/>
  <c r="Y62" i="37"/>
  <c r="V62" i="37"/>
  <c r="Q62" i="37"/>
  <c r="Z62" i="37"/>
  <c r="W62" i="37"/>
  <c r="X62" i="37"/>
  <c r="U62" i="37"/>
  <c r="T62" i="37"/>
  <c r="O96" i="40"/>
  <c r="X96" i="40"/>
  <c r="V96" i="40"/>
  <c r="Q96" i="40"/>
  <c r="L96" i="40"/>
  <c r="N96" i="40"/>
  <c r="M96" i="40"/>
  <c r="U96" i="40"/>
  <c r="R96" i="40"/>
  <c r="J96" i="40"/>
  <c r="K96" i="40"/>
  <c r="S96" i="40"/>
  <c r="P96" i="40"/>
  <c r="T96" i="40"/>
  <c r="W96" i="40"/>
  <c r="D336" i="38" l="1"/>
  <c r="A376" i="38" s="1"/>
  <c r="G174" i="39"/>
  <c r="AB174" i="39" s="1"/>
  <c r="C208" i="27"/>
  <c r="G253" i="15"/>
  <c r="A136" i="27"/>
  <c r="AC130" i="39"/>
  <c r="AD130" i="39" s="1"/>
  <c r="AE130" i="39" s="1"/>
  <c r="AF130" i="39" s="1"/>
  <c r="AG130" i="39" s="1"/>
  <c r="AA7" i="39"/>
  <c r="AB4" i="39" s="1"/>
  <c r="D219" i="15"/>
  <c r="A259" i="15" s="1"/>
  <c r="G259" i="15" s="1"/>
  <c r="AC97" i="39"/>
  <c r="AD97" i="39" s="1"/>
  <c r="AE97" i="39" s="1"/>
  <c r="AF97" i="39" s="1"/>
  <c r="AG97" i="39" s="1"/>
  <c r="D297" i="38"/>
  <c r="A337" i="38" s="1"/>
  <c r="D258" i="15"/>
  <c r="A298" i="15" s="1"/>
  <c r="C141" i="15"/>
  <c r="D141" i="15" s="1"/>
  <c r="A181" i="15" s="1"/>
  <c r="AC89" i="39"/>
  <c r="AD89" i="39" s="1"/>
  <c r="AE89" i="39" s="1"/>
  <c r="AF89" i="39" s="1"/>
  <c r="AG89" i="39" s="1"/>
  <c r="D414" i="15"/>
  <c r="A454" i="15" s="1"/>
  <c r="D180" i="37"/>
  <c r="A220" i="37" s="1"/>
  <c r="X5" i="41"/>
  <c r="D414" i="38"/>
  <c r="A454" i="38" s="1"/>
  <c r="A449" i="40" s="1"/>
  <c r="E449" i="40" s="1"/>
  <c r="AC136" i="39"/>
  <c r="AD136" i="39" s="1"/>
  <c r="AE136" i="39" s="1"/>
  <c r="AF136" i="39" s="1"/>
  <c r="AG136" i="39" s="1"/>
  <c r="D258" i="38"/>
  <c r="A298" i="38" s="1"/>
  <c r="C298" i="38" s="1"/>
  <c r="D336" i="37"/>
  <c r="A376" i="37" s="1"/>
  <c r="G376" i="37" s="1"/>
  <c r="AC93" i="39"/>
  <c r="AD93" i="39" s="1"/>
  <c r="AE93" i="39" s="1"/>
  <c r="AF93" i="39" s="1"/>
  <c r="AG93" i="39" s="1"/>
  <c r="X135" i="39"/>
  <c r="Y135" i="39"/>
  <c r="Z135" i="39"/>
  <c r="AA135" i="39"/>
  <c r="W134" i="39"/>
  <c r="AC134" i="39" s="1"/>
  <c r="AD134" i="39" s="1"/>
  <c r="AE134" i="39" s="1"/>
  <c r="AF134" i="39" s="1"/>
  <c r="AG134" i="39" s="1"/>
  <c r="X134" i="39"/>
  <c r="Z134" i="39"/>
  <c r="Y134" i="39"/>
  <c r="AC132" i="39"/>
  <c r="AD132" i="39" s="1"/>
  <c r="AE132" i="39" s="1"/>
  <c r="AF132" i="39" s="1"/>
  <c r="AG132" i="39" s="1"/>
  <c r="Q128" i="39"/>
  <c r="R128" i="39"/>
  <c r="S128" i="39"/>
  <c r="T128" i="39"/>
  <c r="O137" i="39"/>
  <c r="N137" i="39"/>
  <c r="P137" i="39"/>
  <c r="AA137" i="39"/>
  <c r="S169" i="39"/>
  <c r="T169" i="39"/>
  <c r="U169" i="39"/>
  <c r="V169" i="39"/>
  <c r="D453" i="37"/>
  <c r="D258" i="37"/>
  <c r="A298" i="37" s="1"/>
  <c r="D336" i="15"/>
  <c r="A376" i="15" s="1"/>
  <c r="E376" i="15" s="1"/>
  <c r="I416" i="15" s="1"/>
  <c r="AC95" i="39"/>
  <c r="AD95" i="39" s="1"/>
  <c r="AE95" i="39" s="1"/>
  <c r="AF95" i="39" s="1"/>
  <c r="AG95" i="39" s="1"/>
  <c r="X174" i="39"/>
  <c r="Z174" i="39"/>
  <c r="Y174" i="39"/>
  <c r="AA174" i="39"/>
  <c r="Q138" i="39"/>
  <c r="R138" i="39"/>
  <c r="S138" i="39"/>
  <c r="T138" i="39"/>
  <c r="D180" i="15"/>
  <c r="A220" i="15" s="1"/>
  <c r="C220" i="15" s="1"/>
  <c r="O176" i="39"/>
  <c r="N176" i="39"/>
  <c r="P176" i="39"/>
  <c r="AA176" i="39"/>
  <c r="AC91" i="39"/>
  <c r="AD91" i="39" s="1"/>
  <c r="AE91" i="39" s="1"/>
  <c r="AF91" i="39" s="1"/>
  <c r="AG91" i="39" s="1"/>
  <c r="D453" i="15"/>
  <c r="D219" i="37"/>
  <c r="A259" i="37" s="1"/>
  <c r="D375" i="15"/>
  <c r="A415" i="15" s="1"/>
  <c r="C415" i="15" s="1"/>
  <c r="V133" i="39"/>
  <c r="W133" i="39"/>
  <c r="X133" i="39"/>
  <c r="Y133" i="39"/>
  <c r="T170" i="39"/>
  <c r="U170" i="39"/>
  <c r="V170" i="39"/>
  <c r="W170" i="39"/>
  <c r="D102" i="37"/>
  <c r="A142" i="37" s="1"/>
  <c r="B142" i="37" s="1"/>
  <c r="D142" i="37" s="1"/>
  <c r="A182" i="37" s="1"/>
  <c r="D453" i="38"/>
  <c r="D297" i="15"/>
  <c r="A337" i="15" s="1"/>
  <c r="U171" i="39"/>
  <c r="V171" i="39"/>
  <c r="W171" i="39"/>
  <c r="X171" i="39"/>
  <c r="V172" i="39"/>
  <c r="W172" i="39"/>
  <c r="X172" i="39"/>
  <c r="Y172" i="39"/>
  <c r="AB137" i="39"/>
  <c r="A292" i="41"/>
  <c r="E297" i="37"/>
  <c r="I337" i="37" s="1"/>
  <c r="B297" i="37"/>
  <c r="C297" i="37"/>
  <c r="AE6" i="56"/>
  <c r="AE8" i="56" s="1"/>
  <c r="D102" i="38"/>
  <c r="A142" i="38" s="1"/>
  <c r="C142" i="38" s="1"/>
  <c r="N250" i="41"/>
  <c r="X250" i="41"/>
  <c r="O250" i="41"/>
  <c r="U250" i="41"/>
  <c r="J250" i="41"/>
  <c r="L250" i="41"/>
  <c r="V250" i="41"/>
  <c r="M250" i="41"/>
  <c r="P250" i="41"/>
  <c r="K250" i="41"/>
  <c r="Q250" i="41"/>
  <c r="R250" i="41"/>
  <c r="S250" i="41"/>
  <c r="Y250" i="41"/>
  <c r="T250" i="41"/>
  <c r="W250" i="41"/>
  <c r="AB3" i="39"/>
  <c r="O133" i="39"/>
  <c r="N133" i="39"/>
  <c r="P133" i="39"/>
  <c r="G173" i="39"/>
  <c r="AA173" i="39" s="1"/>
  <c r="AA133" i="39"/>
  <c r="N170" i="39"/>
  <c r="X170" i="39"/>
  <c r="Z170" i="39"/>
  <c r="G210" i="39"/>
  <c r="Y170" i="39"/>
  <c r="AA170" i="39"/>
  <c r="AB5" i="39"/>
  <c r="AB6" i="39"/>
  <c r="N171" i="39"/>
  <c r="O171" i="39"/>
  <c r="Z171" i="39"/>
  <c r="Y171" i="39"/>
  <c r="G211" i="39"/>
  <c r="Z211" i="39" s="1"/>
  <c r="AA171" i="39"/>
  <c r="O172" i="39"/>
  <c r="N172" i="39"/>
  <c r="P172" i="39"/>
  <c r="G212" i="39"/>
  <c r="AA212" i="39" s="1"/>
  <c r="AA172" i="39"/>
  <c r="C290" i="41"/>
  <c r="E290" i="41"/>
  <c r="AB172" i="39"/>
  <c r="O135" i="39"/>
  <c r="P135" i="39"/>
  <c r="G175" i="39"/>
  <c r="AD3" i="39"/>
  <c r="AE8" i="39"/>
  <c r="AC131" i="39"/>
  <c r="AD131" i="39" s="1"/>
  <c r="AE131" i="39" s="1"/>
  <c r="AF131" i="39" s="1"/>
  <c r="AG131" i="39" s="1"/>
  <c r="A330" i="41"/>
  <c r="C335" i="37"/>
  <c r="G335" i="37"/>
  <c r="E335" i="37"/>
  <c r="I375" i="37" s="1"/>
  <c r="B335" i="37"/>
  <c r="D335" i="37" s="1"/>
  <c r="A375" i="37" s="1"/>
  <c r="AC255" i="37"/>
  <c r="AF255" i="37"/>
  <c r="U128" i="39"/>
  <c r="V128" i="39"/>
  <c r="W128" i="39"/>
  <c r="X128" i="39"/>
  <c r="G168" i="39"/>
  <c r="Q137" i="39"/>
  <c r="R137" i="39"/>
  <c r="S137" i="39"/>
  <c r="T137" i="39"/>
  <c r="U137" i="39"/>
  <c r="G177" i="39"/>
  <c r="Q295" i="37"/>
  <c r="Y295" i="37"/>
  <c r="AB295" i="37"/>
  <c r="AA295" i="37"/>
  <c r="X295" i="37"/>
  <c r="Z295" i="37"/>
  <c r="V295" i="37"/>
  <c r="T295" i="37"/>
  <c r="W295" i="37"/>
  <c r="R295" i="37"/>
  <c r="AD295" i="37" s="1"/>
  <c r="S295" i="37"/>
  <c r="AE295" i="37" s="1"/>
  <c r="U295" i="37"/>
  <c r="AB171" i="39"/>
  <c r="W169" i="39"/>
  <c r="X169" i="39"/>
  <c r="Z169" i="39"/>
  <c r="Y169" i="39"/>
  <c r="AC169" i="39" s="1"/>
  <c r="AD169" i="39" s="1"/>
  <c r="AE169" i="39" s="1"/>
  <c r="AF169" i="39" s="1"/>
  <c r="AG169" i="39" s="1"/>
  <c r="G209" i="39"/>
  <c r="AB133" i="39"/>
  <c r="AC129" i="39"/>
  <c r="AD129" i="39" s="1"/>
  <c r="AE129" i="39" s="1"/>
  <c r="AF129" i="39" s="1"/>
  <c r="AG129" i="39" s="1"/>
  <c r="O174" i="39"/>
  <c r="P174" i="39"/>
  <c r="G214" i="39"/>
  <c r="U138" i="39"/>
  <c r="AC138" i="39" s="1"/>
  <c r="AD138" i="39" s="1"/>
  <c r="AE138" i="39" s="1"/>
  <c r="AF138" i="39" s="1"/>
  <c r="AG138" i="39" s="1"/>
  <c r="V138" i="39"/>
  <c r="W138" i="39"/>
  <c r="X138" i="39"/>
  <c r="G178" i="39"/>
  <c r="Q176" i="39"/>
  <c r="AC176" i="39" s="1"/>
  <c r="AD176" i="39" s="1"/>
  <c r="AE176" i="39" s="1"/>
  <c r="AF176" i="39" s="1"/>
  <c r="AG176" i="39" s="1"/>
  <c r="R176" i="39"/>
  <c r="S176" i="39"/>
  <c r="T176" i="39"/>
  <c r="U176" i="39"/>
  <c r="G216" i="39"/>
  <c r="AC88" i="39"/>
  <c r="AD88" i="39" s="1"/>
  <c r="AE88" i="39" s="1"/>
  <c r="AF88" i="39" s="1"/>
  <c r="AG88" i="39" s="1"/>
  <c r="Y291" i="40"/>
  <c r="Y408" i="40"/>
  <c r="A176" i="40"/>
  <c r="E176" i="40" s="1"/>
  <c r="I181" i="38"/>
  <c r="AF181" i="38" s="1"/>
  <c r="C181" i="38"/>
  <c r="B181" i="38"/>
  <c r="E181" i="38"/>
  <c r="B298" i="37"/>
  <c r="D298" i="37" s="1"/>
  <c r="A338" i="37" s="1"/>
  <c r="A293" i="41"/>
  <c r="C298" i="37"/>
  <c r="G298" i="37"/>
  <c r="E298" i="37"/>
  <c r="I338" i="37" s="1"/>
  <c r="A410" i="27"/>
  <c r="B415" i="15"/>
  <c r="D415" i="15" s="1"/>
  <c r="A455" i="15" s="1"/>
  <c r="G415" i="15"/>
  <c r="G376" i="15"/>
  <c r="B376" i="15"/>
  <c r="D376" i="15" s="1"/>
  <c r="A416" i="15" s="1"/>
  <c r="A371" i="27"/>
  <c r="A332" i="40"/>
  <c r="E332" i="40" s="1"/>
  <c r="B337" i="38"/>
  <c r="D337" i="38" s="1"/>
  <c r="A377" i="38" s="1"/>
  <c r="E337" i="38"/>
  <c r="C337" i="38"/>
  <c r="I337" i="38"/>
  <c r="AF337" i="38" s="1"/>
  <c r="A371" i="40"/>
  <c r="E371" i="40" s="1"/>
  <c r="C376" i="38"/>
  <c r="E376" i="38"/>
  <c r="I376" i="38"/>
  <c r="AF376" i="38" s="1"/>
  <c r="B376" i="38"/>
  <c r="D376" i="38" s="1"/>
  <c r="A416" i="38" s="1"/>
  <c r="C454" i="15"/>
  <c r="E454" i="15"/>
  <c r="A449" i="27"/>
  <c r="B454" i="15"/>
  <c r="D454" i="15" s="1"/>
  <c r="G454" i="15"/>
  <c r="B220" i="15"/>
  <c r="D220" i="15" s="1"/>
  <c r="A260" i="15" s="1"/>
  <c r="G220" i="15"/>
  <c r="C259" i="15"/>
  <c r="B259" i="15"/>
  <c r="D259" i="15" s="1"/>
  <c r="A299" i="15" s="1"/>
  <c r="G142" i="37"/>
  <c r="A137" i="41"/>
  <c r="C142" i="37"/>
  <c r="E142" i="37"/>
  <c r="I182" i="37" s="1"/>
  <c r="A137" i="40"/>
  <c r="E137" i="40" s="1"/>
  <c r="I142" i="38"/>
  <c r="AF142" i="38" s="1"/>
  <c r="B376" i="37"/>
  <c r="D376" i="37" s="1"/>
  <c r="A416" i="37" s="1"/>
  <c r="C376" i="37"/>
  <c r="A371" i="41"/>
  <c r="I220" i="38"/>
  <c r="AF220" i="38" s="1"/>
  <c r="C220" i="38"/>
  <c r="A215" i="40"/>
  <c r="E215" i="40" s="1"/>
  <c r="E220" i="38"/>
  <c r="B220" i="38"/>
  <c r="I298" i="38"/>
  <c r="AF298" i="38" s="1"/>
  <c r="A293" i="40"/>
  <c r="E293" i="40" s="1"/>
  <c r="E298" i="38"/>
  <c r="B454" i="38"/>
  <c r="D454" i="38" s="1"/>
  <c r="C454" i="38"/>
  <c r="I454" i="38"/>
  <c r="AF454" i="38" s="1"/>
  <c r="A215" i="41"/>
  <c r="E220" i="37"/>
  <c r="I260" i="37" s="1"/>
  <c r="B220" i="37"/>
  <c r="D220" i="37" s="1"/>
  <c r="A260" i="37" s="1"/>
  <c r="G220" i="37"/>
  <c r="C220" i="37"/>
  <c r="G259" i="37"/>
  <c r="B259" i="37"/>
  <c r="D259" i="37" s="1"/>
  <c r="A299" i="37" s="1"/>
  <c r="C259" i="37"/>
  <c r="E259" i="37"/>
  <c r="I299" i="37" s="1"/>
  <c r="A254" i="41"/>
  <c r="R414" i="15"/>
  <c r="AD414" i="15" s="1"/>
  <c r="Y414" i="15"/>
  <c r="T414" i="15"/>
  <c r="U414" i="15"/>
  <c r="Z414" i="15"/>
  <c r="X414" i="15"/>
  <c r="AB414" i="15"/>
  <c r="S414" i="15"/>
  <c r="AE414" i="15" s="1"/>
  <c r="W414" i="15"/>
  <c r="V414" i="15"/>
  <c r="AA414" i="15"/>
  <c r="Q414" i="15"/>
  <c r="E97" i="27"/>
  <c r="C97" i="27"/>
  <c r="Y414" i="37"/>
  <c r="S414" i="37"/>
  <c r="AE414" i="37" s="1"/>
  <c r="T414" i="37"/>
  <c r="Q414" i="37"/>
  <c r="U414" i="37"/>
  <c r="W414" i="37"/>
  <c r="AA414" i="37"/>
  <c r="V414" i="37"/>
  <c r="Z414" i="37"/>
  <c r="X414" i="37"/>
  <c r="AB414" i="37"/>
  <c r="R414" i="37"/>
  <c r="AD414" i="37" s="1"/>
  <c r="L38" i="53"/>
  <c r="M37" i="53" s="1"/>
  <c r="AA453" i="15"/>
  <c r="Z453" i="15"/>
  <c r="W453" i="15"/>
  <c r="S453" i="15"/>
  <c r="AE453" i="15" s="1"/>
  <c r="T453" i="15"/>
  <c r="U453" i="15"/>
  <c r="X453" i="15"/>
  <c r="Y453" i="15"/>
  <c r="V453" i="15"/>
  <c r="Q453" i="15"/>
  <c r="R453" i="15"/>
  <c r="AD453" i="15" s="1"/>
  <c r="AB453" i="15"/>
  <c r="E331" i="27"/>
  <c r="C331" i="27"/>
  <c r="AF140" i="37"/>
  <c r="AC140" i="37"/>
  <c r="AC452" i="37"/>
  <c r="AF452" i="37"/>
  <c r="Y173" i="27"/>
  <c r="Y9" i="12"/>
  <c r="X14" i="12"/>
  <c r="T21" i="28"/>
  <c r="AI9" i="56"/>
  <c r="X3" i="12"/>
  <c r="AA180" i="38"/>
  <c r="R180" i="38"/>
  <c r="AD180" i="38" s="1"/>
  <c r="U180" i="38"/>
  <c r="Q180" i="38"/>
  <c r="AC180" i="38" s="1"/>
  <c r="Y180" i="38"/>
  <c r="Z180" i="38"/>
  <c r="W180" i="38"/>
  <c r="V180" i="38"/>
  <c r="X180" i="38"/>
  <c r="T180" i="38"/>
  <c r="AB180" i="38"/>
  <c r="S180" i="38"/>
  <c r="AE180" i="38" s="1"/>
  <c r="Y212" i="27"/>
  <c r="AF218" i="15"/>
  <c r="AC218" i="15"/>
  <c r="U141" i="38"/>
  <c r="Z141" i="38"/>
  <c r="W141" i="38"/>
  <c r="T141" i="38"/>
  <c r="AA141" i="38"/>
  <c r="AB141" i="38"/>
  <c r="Y141" i="38"/>
  <c r="X141" i="38"/>
  <c r="Q141" i="38"/>
  <c r="AC141" i="38" s="1"/>
  <c r="S141" i="38"/>
  <c r="AE141" i="38" s="1"/>
  <c r="V141" i="38"/>
  <c r="R141" i="38"/>
  <c r="AD141" i="38" s="1"/>
  <c r="C175" i="27"/>
  <c r="E175" i="27"/>
  <c r="E292" i="27"/>
  <c r="C292" i="27"/>
  <c r="S336" i="15"/>
  <c r="AE336" i="15" s="1"/>
  <c r="T336" i="15"/>
  <c r="W336" i="15"/>
  <c r="AB336" i="15"/>
  <c r="Q336" i="15"/>
  <c r="X336" i="15"/>
  <c r="Z336" i="15"/>
  <c r="U336" i="15"/>
  <c r="V336" i="15"/>
  <c r="Y336" i="15"/>
  <c r="R336" i="15"/>
  <c r="AD336" i="15" s="1"/>
  <c r="AA336" i="15"/>
  <c r="Q291" i="41"/>
  <c r="T291" i="41"/>
  <c r="Y291" i="41"/>
  <c r="L291" i="41"/>
  <c r="O291" i="41"/>
  <c r="R291" i="41"/>
  <c r="W291" i="41"/>
  <c r="V291" i="41"/>
  <c r="P291" i="41"/>
  <c r="S291" i="41"/>
  <c r="U291" i="41"/>
  <c r="X291" i="41"/>
  <c r="J291" i="41"/>
  <c r="M291" i="41"/>
  <c r="K291" i="41"/>
  <c r="N291" i="41"/>
  <c r="AG22" i="38"/>
  <c r="AH22" i="38" s="1"/>
  <c r="AI22" i="38" s="1"/>
  <c r="AJ22" i="38" s="1"/>
  <c r="AF4" i="38"/>
  <c r="T258" i="37"/>
  <c r="AB258" i="37"/>
  <c r="X258" i="37"/>
  <c r="V258" i="37"/>
  <c r="AA258" i="37"/>
  <c r="S258" i="37"/>
  <c r="AE258" i="37" s="1"/>
  <c r="U258" i="37"/>
  <c r="W258" i="37"/>
  <c r="R258" i="37"/>
  <c r="AD258" i="37" s="1"/>
  <c r="Y258" i="37"/>
  <c r="Q258" i="37"/>
  <c r="Z258" i="37"/>
  <c r="R13" i="56"/>
  <c r="R11" i="56" s="1"/>
  <c r="AA13" i="56"/>
  <c r="AA11" i="56" s="1"/>
  <c r="Y13" i="56"/>
  <c r="Y11" i="56" s="1"/>
  <c r="U13" i="56"/>
  <c r="U11" i="56" s="1"/>
  <c r="Q13" i="56"/>
  <c r="Q11" i="56" s="1"/>
  <c r="X13" i="56"/>
  <c r="X11" i="56" s="1"/>
  <c r="W13" i="56"/>
  <c r="W11" i="56" s="1"/>
  <c r="Z13" i="56"/>
  <c r="Z11" i="56" s="1"/>
  <c r="AB13" i="56"/>
  <c r="AB11" i="56" s="1"/>
  <c r="S13" i="56"/>
  <c r="S11" i="56" s="1"/>
  <c r="T13" i="56"/>
  <c r="T11" i="56" s="1"/>
  <c r="V13" i="56"/>
  <c r="V11" i="56" s="1"/>
  <c r="O409" i="40"/>
  <c r="N409" i="40"/>
  <c r="X409" i="40"/>
  <c r="U409" i="40"/>
  <c r="T409" i="40"/>
  <c r="Q409" i="40"/>
  <c r="J409" i="40"/>
  <c r="V409" i="40"/>
  <c r="W409" i="40"/>
  <c r="S409" i="40"/>
  <c r="R409" i="40"/>
  <c r="M409" i="40"/>
  <c r="L409" i="40"/>
  <c r="P409" i="40"/>
  <c r="K409" i="40"/>
  <c r="AF548" i="15"/>
  <c r="AG4" i="15"/>
  <c r="R57" i="41"/>
  <c r="S57" i="41"/>
  <c r="T57" i="41"/>
  <c r="U57" i="41"/>
  <c r="W57" i="41"/>
  <c r="N57" i="41"/>
  <c r="V57" i="41"/>
  <c r="Q57" i="41"/>
  <c r="J57" i="41"/>
  <c r="X57" i="41"/>
  <c r="M57" i="41"/>
  <c r="L57" i="41"/>
  <c r="K57" i="41"/>
  <c r="P57" i="41"/>
  <c r="Y57" i="41"/>
  <c r="O57" i="41"/>
  <c r="AF179" i="15"/>
  <c r="AC179" i="15"/>
  <c r="P96" i="27"/>
  <c r="Q96" i="27"/>
  <c r="R96" i="27"/>
  <c r="J96" i="27"/>
  <c r="N96" i="27"/>
  <c r="K96" i="27"/>
  <c r="M96" i="27"/>
  <c r="O96" i="27"/>
  <c r="X96" i="27"/>
  <c r="W96" i="27"/>
  <c r="U96" i="27"/>
  <c r="T96" i="27"/>
  <c r="S96" i="27"/>
  <c r="L96" i="27"/>
  <c r="V96" i="27"/>
  <c r="Y174" i="40"/>
  <c r="Y4" i="40"/>
  <c r="Z17" i="40"/>
  <c r="Y134" i="27"/>
  <c r="B298" i="15"/>
  <c r="D298" i="15" s="1"/>
  <c r="A338" i="15" s="1"/>
  <c r="A293" i="27"/>
  <c r="G298" i="15"/>
  <c r="C298" i="15"/>
  <c r="E298" i="15"/>
  <c r="I338" i="15" s="1"/>
  <c r="U297" i="37"/>
  <c r="R297" i="37"/>
  <c r="AD297" i="37" s="1"/>
  <c r="Q297" i="37"/>
  <c r="AA297" i="37"/>
  <c r="V297" i="37"/>
  <c r="T297" i="37"/>
  <c r="W297" i="37"/>
  <c r="AB297" i="37"/>
  <c r="S297" i="37"/>
  <c r="AE297" i="37" s="1"/>
  <c r="X297" i="37"/>
  <c r="Y297" i="37"/>
  <c r="Z297" i="37"/>
  <c r="W252" i="41"/>
  <c r="T252" i="41"/>
  <c r="V252" i="41"/>
  <c r="L252" i="41"/>
  <c r="K252" i="41"/>
  <c r="Y252" i="41"/>
  <c r="S252" i="41"/>
  <c r="P252" i="41"/>
  <c r="J252" i="41"/>
  <c r="R252" i="41"/>
  <c r="O252" i="41"/>
  <c r="Q252" i="41"/>
  <c r="U252" i="41"/>
  <c r="X252" i="41"/>
  <c r="N252" i="41"/>
  <c r="M252" i="41"/>
  <c r="N135" i="27"/>
  <c r="O135" i="27"/>
  <c r="U135" i="27"/>
  <c r="W135" i="27"/>
  <c r="T135" i="27"/>
  <c r="X135" i="27"/>
  <c r="V135" i="27"/>
  <c r="Q135" i="27"/>
  <c r="L135" i="27"/>
  <c r="K135" i="27"/>
  <c r="J135" i="27"/>
  <c r="S135" i="27"/>
  <c r="P135" i="27"/>
  <c r="M135" i="27"/>
  <c r="R135" i="27"/>
  <c r="AB6" i="27"/>
  <c r="A332" i="27"/>
  <c r="E337" i="15"/>
  <c r="I377" i="15" s="1"/>
  <c r="C337" i="15"/>
  <c r="B337" i="15"/>
  <c r="D337" i="15" s="1"/>
  <c r="A377" i="15" s="1"/>
  <c r="G337" i="15"/>
  <c r="E259" i="38"/>
  <c r="A254" i="40"/>
  <c r="E254" i="40" s="1"/>
  <c r="I259" i="38"/>
  <c r="AF259" i="38" s="1"/>
  <c r="C259" i="38"/>
  <c r="B259" i="38"/>
  <c r="Y56" i="27"/>
  <c r="X414" i="38"/>
  <c r="T414" i="38"/>
  <c r="W414" i="38"/>
  <c r="U414" i="38"/>
  <c r="R414" i="38"/>
  <c r="AD414" i="38" s="1"/>
  <c r="V414" i="38"/>
  <c r="Q414" i="38"/>
  <c r="AC414" i="38" s="1"/>
  <c r="AB414" i="38"/>
  <c r="Z414" i="38"/>
  <c r="AA414" i="38"/>
  <c r="S414" i="38"/>
  <c r="AE414" i="38" s="1"/>
  <c r="Y414" i="38"/>
  <c r="AF179" i="37"/>
  <c r="AC179" i="37"/>
  <c r="R447" i="27"/>
  <c r="T447" i="27"/>
  <c r="S447" i="27"/>
  <c r="K447" i="27"/>
  <c r="N447" i="27"/>
  <c r="Q447" i="27"/>
  <c r="W447" i="27"/>
  <c r="U447" i="27"/>
  <c r="L447" i="27"/>
  <c r="V447" i="27"/>
  <c r="X447" i="27"/>
  <c r="P447" i="27"/>
  <c r="O447" i="27"/>
  <c r="J447" i="27"/>
  <c r="M447" i="27"/>
  <c r="O291" i="27"/>
  <c r="Q291" i="27"/>
  <c r="R291" i="27"/>
  <c r="S291" i="27"/>
  <c r="T291" i="27"/>
  <c r="J291" i="27"/>
  <c r="K291" i="27"/>
  <c r="M291" i="27"/>
  <c r="L291" i="27"/>
  <c r="N291" i="27"/>
  <c r="P291" i="27"/>
  <c r="U291" i="27"/>
  <c r="V291" i="27"/>
  <c r="W291" i="27"/>
  <c r="X291" i="27"/>
  <c r="Y4" i="41"/>
  <c r="Z17" i="41"/>
  <c r="Q448" i="40"/>
  <c r="P448" i="40"/>
  <c r="M448" i="40"/>
  <c r="L448" i="40"/>
  <c r="S448" i="40"/>
  <c r="W448" i="40"/>
  <c r="N448" i="40"/>
  <c r="X448" i="40"/>
  <c r="V448" i="40"/>
  <c r="U448" i="40"/>
  <c r="R448" i="40"/>
  <c r="K448" i="40"/>
  <c r="O448" i="40"/>
  <c r="T448" i="40"/>
  <c r="J448" i="40"/>
  <c r="AC452" i="15"/>
  <c r="AF452" i="15"/>
  <c r="Z17" i="27"/>
  <c r="Y4" i="27"/>
  <c r="O292" i="40"/>
  <c r="W292" i="40"/>
  <c r="M292" i="40"/>
  <c r="P292" i="40"/>
  <c r="T292" i="40"/>
  <c r="K292" i="40"/>
  <c r="Q292" i="40"/>
  <c r="X292" i="40"/>
  <c r="J292" i="40"/>
  <c r="L292" i="40"/>
  <c r="S292" i="40"/>
  <c r="N292" i="40"/>
  <c r="R292" i="40"/>
  <c r="V292" i="40"/>
  <c r="U292" i="40"/>
  <c r="AC101" i="15"/>
  <c r="AF101" i="15"/>
  <c r="N175" i="40"/>
  <c r="K175" i="40"/>
  <c r="M175" i="40"/>
  <c r="J175" i="40"/>
  <c r="S175" i="40"/>
  <c r="L175" i="40"/>
  <c r="T175" i="40"/>
  <c r="V175" i="40"/>
  <c r="U175" i="40"/>
  <c r="Q175" i="40"/>
  <c r="P175" i="40"/>
  <c r="O175" i="40"/>
  <c r="R175" i="40"/>
  <c r="X175" i="40"/>
  <c r="W175" i="40"/>
  <c r="Y135" i="41"/>
  <c r="R135" i="41"/>
  <c r="K135" i="41"/>
  <c r="S135" i="41"/>
  <c r="J135" i="41"/>
  <c r="X135" i="41"/>
  <c r="Q135" i="41"/>
  <c r="P135" i="41"/>
  <c r="T135" i="41"/>
  <c r="U135" i="41"/>
  <c r="O135" i="41"/>
  <c r="W135" i="41"/>
  <c r="N135" i="41"/>
  <c r="M135" i="41"/>
  <c r="L135" i="41"/>
  <c r="V135" i="41"/>
  <c r="C448" i="27"/>
  <c r="E448" i="27"/>
  <c r="O136" i="40"/>
  <c r="U136" i="40"/>
  <c r="N136" i="40"/>
  <c r="T136" i="40"/>
  <c r="Q136" i="40"/>
  <c r="W136" i="40"/>
  <c r="P136" i="40"/>
  <c r="V136" i="40"/>
  <c r="R136" i="40"/>
  <c r="K136" i="40"/>
  <c r="M136" i="40"/>
  <c r="S136" i="40"/>
  <c r="L136" i="40"/>
  <c r="J136" i="40"/>
  <c r="X136" i="40"/>
  <c r="E97" i="41"/>
  <c r="C97" i="41"/>
  <c r="Y329" i="27"/>
  <c r="C253" i="41"/>
  <c r="E253" i="41"/>
  <c r="Y447" i="40"/>
  <c r="J213" i="27"/>
  <c r="P213" i="27"/>
  <c r="K213" i="27"/>
  <c r="S213" i="27"/>
  <c r="L213" i="27"/>
  <c r="T213" i="27"/>
  <c r="M213" i="27"/>
  <c r="U213" i="27"/>
  <c r="V213" i="27"/>
  <c r="W213" i="27"/>
  <c r="X213" i="27"/>
  <c r="Q213" i="27"/>
  <c r="R213" i="27"/>
  <c r="N213" i="27"/>
  <c r="O213" i="27"/>
  <c r="P174" i="27"/>
  <c r="Q174" i="27"/>
  <c r="J174" i="27"/>
  <c r="L174" i="27"/>
  <c r="R174" i="27"/>
  <c r="T174" i="27"/>
  <c r="K174" i="27"/>
  <c r="X174" i="27"/>
  <c r="S174" i="27"/>
  <c r="O174" i="27"/>
  <c r="W174" i="27"/>
  <c r="V174" i="27"/>
  <c r="M174" i="27"/>
  <c r="U174" i="27"/>
  <c r="N174" i="27"/>
  <c r="M57" i="27"/>
  <c r="V57" i="27"/>
  <c r="R57" i="27"/>
  <c r="O57" i="27"/>
  <c r="Q57" i="27"/>
  <c r="L57" i="27"/>
  <c r="P57" i="27"/>
  <c r="T57" i="27"/>
  <c r="N57" i="27"/>
  <c r="U57" i="27"/>
  <c r="J57" i="27"/>
  <c r="X57" i="27"/>
  <c r="W57" i="27"/>
  <c r="S57" i="27"/>
  <c r="K57" i="27"/>
  <c r="Y453" i="38"/>
  <c r="Z453" i="38"/>
  <c r="Q453" i="38"/>
  <c r="AC453" i="38" s="1"/>
  <c r="W453" i="38"/>
  <c r="T453" i="38"/>
  <c r="U453" i="38"/>
  <c r="S453" i="38"/>
  <c r="AE453" i="38" s="1"/>
  <c r="V453" i="38"/>
  <c r="X453" i="38"/>
  <c r="R453" i="38"/>
  <c r="AD453" i="38" s="1"/>
  <c r="AA453" i="38"/>
  <c r="AB453" i="38"/>
  <c r="W219" i="38"/>
  <c r="Y219" i="38"/>
  <c r="Z219" i="38"/>
  <c r="V219" i="38"/>
  <c r="AB219" i="38"/>
  <c r="AA219" i="38"/>
  <c r="X219" i="38"/>
  <c r="Q219" i="38"/>
  <c r="AC219" i="38" s="1"/>
  <c r="T219" i="38"/>
  <c r="U219" i="38"/>
  <c r="R219" i="38"/>
  <c r="AD219" i="38" s="1"/>
  <c r="S219" i="38"/>
  <c r="AE219" i="38" s="1"/>
  <c r="C209" i="27"/>
  <c r="G254" i="15"/>
  <c r="AG4" i="37"/>
  <c r="AF546" i="37"/>
  <c r="AF218" i="37"/>
  <c r="AC218" i="37"/>
  <c r="AC257" i="15"/>
  <c r="AF257" i="15"/>
  <c r="C246" i="27"/>
  <c r="G291" i="15"/>
  <c r="AF335" i="15"/>
  <c r="AC335" i="15"/>
  <c r="C253" i="27"/>
  <c r="E253" i="27"/>
  <c r="E214" i="27"/>
  <c r="C214" i="27"/>
  <c r="X141" i="37"/>
  <c r="Y141" i="37"/>
  <c r="Q141" i="37"/>
  <c r="AB141" i="37"/>
  <c r="AA141" i="37"/>
  <c r="S141" i="37"/>
  <c r="AE141" i="37" s="1"/>
  <c r="T141" i="37"/>
  <c r="R141" i="37"/>
  <c r="AD141" i="37" s="1"/>
  <c r="U141" i="37"/>
  <c r="V141" i="37"/>
  <c r="W141" i="37"/>
  <c r="Z141" i="37"/>
  <c r="C19" i="48"/>
  <c r="C28" i="48"/>
  <c r="C15" i="48"/>
  <c r="C22" i="48"/>
  <c r="AB180" i="37"/>
  <c r="Y180" i="37"/>
  <c r="S180" i="37"/>
  <c r="AE180" i="37" s="1"/>
  <c r="U180" i="37"/>
  <c r="T180" i="37"/>
  <c r="V180" i="37"/>
  <c r="X180" i="37"/>
  <c r="Q180" i="37"/>
  <c r="W180" i="37"/>
  <c r="R180" i="37"/>
  <c r="AD180" i="37" s="1"/>
  <c r="Z180" i="37"/>
  <c r="AA180" i="37"/>
  <c r="G18" i="6"/>
  <c r="F17" i="6"/>
  <c r="S16" i="28"/>
  <c r="L19" i="6"/>
  <c r="Z180" i="15"/>
  <c r="V180" i="15"/>
  <c r="U180" i="15"/>
  <c r="W180" i="15"/>
  <c r="R180" i="15"/>
  <c r="AD180" i="15" s="1"/>
  <c r="Q180" i="15"/>
  <c r="X180" i="15"/>
  <c r="AB180" i="15"/>
  <c r="T180" i="15"/>
  <c r="S180" i="15"/>
  <c r="AE180" i="15" s="1"/>
  <c r="AA180" i="15"/>
  <c r="Y180" i="15"/>
  <c r="Y408" i="41"/>
  <c r="T408" i="41"/>
  <c r="W408" i="41"/>
  <c r="U408" i="41"/>
  <c r="Q408" i="41"/>
  <c r="O408" i="41"/>
  <c r="V408" i="41"/>
  <c r="J408" i="41"/>
  <c r="K408" i="41"/>
  <c r="S408" i="41"/>
  <c r="M408" i="41"/>
  <c r="N408" i="41"/>
  <c r="L408" i="41"/>
  <c r="P408" i="41"/>
  <c r="R408" i="41"/>
  <c r="X408" i="41"/>
  <c r="B375" i="38"/>
  <c r="E375" i="38"/>
  <c r="I375" i="38"/>
  <c r="AF375" i="38" s="1"/>
  <c r="C375" i="38"/>
  <c r="A370" i="40"/>
  <c r="E370" i="40" s="1"/>
  <c r="Y368" i="27"/>
  <c r="E370" i="27"/>
  <c r="C370" i="27"/>
  <c r="AF374" i="37"/>
  <c r="AC374" i="37"/>
  <c r="S336" i="37"/>
  <c r="AE336" i="37" s="1"/>
  <c r="V336" i="37"/>
  <c r="U336" i="37"/>
  <c r="W336" i="37"/>
  <c r="AB336" i="37"/>
  <c r="Y336" i="37"/>
  <c r="R336" i="37"/>
  <c r="AD336" i="37" s="1"/>
  <c r="Q336" i="37"/>
  <c r="X336" i="37"/>
  <c r="T336" i="37"/>
  <c r="Z336" i="37"/>
  <c r="AA336" i="37"/>
  <c r="D414" i="37"/>
  <c r="A454" i="37" s="1"/>
  <c r="T297" i="15"/>
  <c r="Y297" i="15"/>
  <c r="U297" i="15"/>
  <c r="Q297" i="15"/>
  <c r="AB297" i="15"/>
  <c r="W297" i="15"/>
  <c r="V297" i="15"/>
  <c r="Z297" i="15"/>
  <c r="X297" i="15"/>
  <c r="R297" i="15"/>
  <c r="AD297" i="15" s="1"/>
  <c r="AA297" i="15"/>
  <c r="S297" i="15"/>
  <c r="AE297" i="15" s="1"/>
  <c r="AH10" i="56"/>
  <c r="AC140" i="15"/>
  <c r="AF140" i="15"/>
  <c r="C175" i="41"/>
  <c r="E175" i="41"/>
  <c r="P8" i="31"/>
  <c r="Y251" i="27"/>
  <c r="Y213" i="40"/>
  <c r="Y96" i="40"/>
  <c r="S447" i="41"/>
  <c r="O447" i="41"/>
  <c r="V447" i="41"/>
  <c r="L447" i="41"/>
  <c r="N447" i="41"/>
  <c r="U447" i="41"/>
  <c r="W447" i="41"/>
  <c r="P447" i="41"/>
  <c r="M447" i="41"/>
  <c r="J447" i="41"/>
  <c r="R447" i="41"/>
  <c r="T447" i="41"/>
  <c r="X447" i="41"/>
  <c r="K447" i="41"/>
  <c r="Q447" i="41"/>
  <c r="Y447" i="41"/>
  <c r="I7" i="28"/>
  <c r="AB453" i="37"/>
  <c r="Q453" i="37"/>
  <c r="T453" i="37"/>
  <c r="AA453" i="37"/>
  <c r="U453" i="37"/>
  <c r="X453" i="37"/>
  <c r="W453" i="37"/>
  <c r="R453" i="37"/>
  <c r="AD453" i="37" s="1"/>
  <c r="Y453" i="37"/>
  <c r="V453" i="37"/>
  <c r="Z453" i="37"/>
  <c r="S453" i="37"/>
  <c r="AE453" i="37" s="1"/>
  <c r="J214" i="40"/>
  <c r="N214" i="40"/>
  <c r="S214" i="40"/>
  <c r="W214" i="40"/>
  <c r="O214" i="40"/>
  <c r="M214" i="40"/>
  <c r="X214" i="40"/>
  <c r="U214" i="40"/>
  <c r="L214" i="40"/>
  <c r="P214" i="40"/>
  <c r="Q214" i="40"/>
  <c r="R214" i="40"/>
  <c r="K214" i="40"/>
  <c r="T214" i="40"/>
  <c r="V214" i="40"/>
  <c r="Y407" i="27"/>
  <c r="C247" i="27"/>
  <c r="G292" i="15"/>
  <c r="C331" i="41"/>
  <c r="E331" i="41"/>
  <c r="U258" i="15"/>
  <c r="V258" i="15"/>
  <c r="Z258" i="15"/>
  <c r="T258" i="15"/>
  <c r="W258" i="15"/>
  <c r="X258" i="15"/>
  <c r="AB258" i="15"/>
  <c r="S258" i="15"/>
  <c r="AE258" i="15" s="1"/>
  <c r="R258" i="15"/>
  <c r="AD258" i="15" s="1"/>
  <c r="Y258" i="15"/>
  <c r="Q258" i="15"/>
  <c r="AA258" i="15"/>
  <c r="AB219" i="15"/>
  <c r="Y219" i="15"/>
  <c r="Z219" i="15"/>
  <c r="U219" i="15"/>
  <c r="R219" i="15"/>
  <c r="AD219" i="15" s="1"/>
  <c r="X219" i="15"/>
  <c r="S219" i="15"/>
  <c r="AE219" i="15" s="1"/>
  <c r="AA219" i="15"/>
  <c r="Q219" i="15"/>
  <c r="T219" i="15"/>
  <c r="W219" i="15"/>
  <c r="V219" i="15"/>
  <c r="D141" i="37"/>
  <c r="A181" i="37" s="1"/>
  <c r="Z102" i="37"/>
  <c r="S102" i="37"/>
  <c r="AE102" i="37" s="1"/>
  <c r="X102" i="37"/>
  <c r="R102" i="37"/>
  <c r="AD102" i="37" s="1"/>
  <c r="Y102" i="37"/>
  <c r="AB102" i="37"/>
  <c r="V102" i="37"/>
  <c r="T102" i="37"/>
  <c r="Q102" i="37"/>
  <c r="U102" i="37"/>
  <c r="W102" i="37"/>
  <c r="AA102" i="37"/>
  <c r="N213" i="41"/>
  <c r="T213" i="41"/>
  <c r="U213" i="41"/>
  <c r="M213" i="41"/>
  <c r="K213" i="41"/>
  <c r="S213" i="41"/>
  <c r="Y213" i="41"/>
  <c r="W213" i="41"/>
  <c r="Q213" i="41"/>
  <c r="R213" i="41"/>
  <c r="V213" i="41"/>
  <c r="X213" i="41"/>
  <c r="P213" i="41"/>
  <c r="L213" i="41"/>
  <c r="J213" i="41"/>
  <c r="O213" i="41"/>
  <c r="AA102" i="15"/>
  <c r="V102" i="15"/>
  <c r="Y102" i="15"/>
  <c r="S102" i="15"/>
  <c r="AE102" i="15" s="1"/>
  <c r="AB102" i="15"/>
  <c r="T102" i="15"/>
  <c r="Z102" i="15"/>
  <c r="X102" i="15"/>
  <c r="R102" i="15"/>
  <c r="AD102" i="15" s="1"/>
  <c r="W102" i="15"/>
  <c r="U102" i="15"/>
  <c r="Q102" i="15"/>
  <c r="X96" i="41"/>
  <c r="W96" i="41"/>
  <c r="L96" i="41"/>
  <c r="T96" i="41"/>
  <c r="K96" i="41"/>
  <c r="S96" i="41"/>
  <c r="U96" i="41"/>
  <c r="N96" i="41"/>
  <c r="Q96" i="41"/>
  <c r="P96" i="41"/>
  <c r="M96" i="41"/>
  <c r="O96" i="41"/>
  <c r="J96" i="41"/>
  <c r="V96" i="41"/>
  <c r="Y96" i="41"/>
  <c r="R96" i="41"/>
  <c r="Y135" i="40"/>
  <c r="N174" i="41"/>
  <c r="R174" i="41"/>
  <c r="K174" i="41"/>
  <c r="S174" i="41"/>
  <c r="J174" i="41"/>
  <c r="L174" i="41"/>
  <c r="O174" i="41"/>
  <c r="Q174" i="41"/>
  <c r="P174" i="41"/>
  <c r="Y174" i="41"/>
  <c r="V174" i="41"/>
  <c r="W174" i="41"/>
  <c r="M174" i="41"/>
  <c r="U174" i="41"/>
  <c r="T174" i="41"/>
  <c r="X174" i="41"/>
  <c r="Q253" i="40"/>
  <c r="P253" i="40"/>
  <c r="U253" i="40"/>
  <c r="L253" i="40"/>
  <c r="W253" i="40"/>
  <c r="N253" i="40"/>
  <c r="M253" i="40"/>
  <c r="J253" i="40"/>
  <c r="V253" i="40"/>
  <c r="K253" i="40"/>
  <c r="O253" i="40"/>
  <c r="X253" i="40"/>
  <c r="T253" i="40"/>
  <c r="S253" i="40"/>
  <c r="R253" i="40"/>
  <c r="C409" i="27"/>
  <c r="E409" i="27"/>
  <c r="C448" i="41"/>
  <c r="E448" i="41"/>
  <c r="K97" i="40"/>
  <c r="X97" i="40"/>
  <c r="P97" i="40"/>
  <c r="S97" i="40"/>
  <c r="O97" i="40"/>
  <c r="J97" i="40"/>
  <c r="M97" i="40"/>
  <c r="T97" i="40"/>
  <c r="W97" i="40"/>
  <c r="L97" i="40"/>
  <c r="N97" i="40"/>
  <c r="Q97" i="40"/>
  <c r="R97" i="40"/>
  <c r="V97" i="40"/>
  <c r="U97" i="40"/>
  <c r="J369" i="41"/>
  <c r="Q369" i="41"/>
  <c r="T369" i="41"/>
  <c r="N369" i="41"/>
  <c r="U369" i="41"/>
  <c r="V369" i="41"/>
  <c r="L369" i="41"/>
  <c r="P369" i="41"/>
  <c r="M369" i="41"/>
  <c r="K369" i="41"/>
  <c r="S369" i="41"/>
  <c r="Y369" i="41"/>
  <c r="X369" i="41"/>
  <c r="W369" i="41"/>
  <c r="R369" i="41"/>
  <c r="O369" i="41"/>
  <c r="Y95" i="27"/>
  <c r="M16" i="58"/>
  <c r="Y290" i="27"/>
  <c r="D102" i="15"/>
  <c r="A142" i="15" s="1"/>
  <c r="U297" i="38"/>
  <c r="X297" i="38"/>
  <c r="AA297" i="38"/>
  <c r="V297" i="38"/>
  <c r="Q297" i="38"/>
  <c r="AC297" i="38" s="1"/>
  <c r="S297" i="38"/>
  <c r="AE297" i="38" s="1"/>
  <c r="Z297" i="38"/>
  <c r="T297" i="38"/>
  <c r="W297" i="38"/>
  <c r="AB297" i="38"/>
  <c r="R297" i="38"/>
  <c r="AD297" i="38" s="1"/>
  <c r="Y297" i="38"/>
  <c r="U375" i="15"/>
  <c r="AA375" i="15"/>
  <c r="X375" i="15"/>
  <c r="W375" i="15"/>
  <c r="R375" i="15"/>
  <c r="AD375" i="15" s="1"/>
  <c r="AB375" i="15"/>
  <c r="S375" i="15"/>
  <c r="AE375" i="15" s="1"/>
  <c r="Z375" i="15"/>
  <c r="T375" i="15"/>
  <c r="V375" i="15"/>
  <c r="Q375" i="15"/>
  <c r="Y375" i="15"/>
  <c r="Y57" i="40"/>
  <c r="M252" i="27"/>
  <c r="S252" i="27"/>
  <c r="N252" i="27"/>
  <c r="V252" i="27"/>
  <c r="L252" i="27"/>
  <c r="T252" i="27"/>
  <c r="U252" i="27"/>
  <c r="W252" i="27"/>
  <c r="O252" i="27"/>
  <c r="P252" i="27"/>
  <c r="X252" i="27"/>
  <c r="J252" i="27"/>
  <c r="R252" i="27"/>
  <c r="K252" i="27"/>
  <c r="Q252" i="27"/>
  <c r="Z141" i="15"/>
  <c r="W141" i="15"/>
  <c r="Y141" i="15"/>
  <c r="S141" i="15"/>
  <c r="AE141" i="15" s="1"/>
  <c r="Q141" i="15"/>
  <c r="U141" i="15"/>
  <c r="AA141" i="15"/>
  <c r="T141" i="15"/>
  <c r="V141" i="15"/>
  <c r="X141" i="15"/>
  <c r="R141" i="15"/>
  <c r="AD141" i="15" s="1"/>
  <c r="AB141" i="15"/>
  <c r="E136" i="41"/>
  <c r="C136" i="41"/>
  <c r="AF62" i="15"/>
  <c r="AC62" i="15"/>
  <c r="Y369" i="40"/>
  <c r="AC101" i="37"/>
  <c r="AF101" i="37"/>
  <c r="AF296" i="37"/>
  <c r="AC296" i="37"/>
  <c r="AC374" i="15"/>
  <c r="AF374" i="15"/>
  <c r="AF296" i="15"/>
  <c r="AC296" i="15"/>
  <c r="Z258" i="38"/>
  <c r="Y258" i="38"/>
  <c r="Q258" i="38"/>
  <c r="AC258" i="38" s="1"/>
  <c r="X258" i="38"/>
  <c r="V258" i="38"/>
  <c r="AB258" i="38"/>
  <c r="W258" i="38"/>
  <c r="AA258" i="38"/>
  <c r="U258" i="38"/>
  <c r="S258" i="38"/>
  <c r="AE258" i="38" s="1"/>
  <c r="R258" i="38"/>
  <c r="AD258" i="38" s="1"/>
  <c r="T258" i="38"/>
  <c r="S408" i="27"/>
  <c r="O408" i="27"/>
  <c r="L408" i="27"/>
  <c r="X408" i="27"/>
  <c r="M408" i="27"/>
  <c r="N408" i="27"/>
  <c r="R408" i="27"/>
  <c r="Q408" i="27"/>
  <c r="V408" i="27"/>
  <c r="J408" i="27"/>
  <c r="P408" i="27"/>
  <c r="K408" i="27"/>
  <c r="W408" i="27"/>
  <c r="T408" i="27"/>
  <c r="U408" i="27"/>
  <c r="C211" i="27"/>
  <c r="G256" i="15"/>
  <c r="C251" i="27" s="1"/>
  <c r="I18" i="6"/>
  <c r="J19" i="6"/>
  <c r="AC413" i="37"/>
  <c r="AF413" i="37"/>
  <c r="AC413" i="15"/>
  <c r="AF413" i="15"/>
  <c r="M331" i="40"/>
  <c r="S331" i="40"/>
  <c r="N331" i="40"/>
  <c r="P331" i="40"/>
  <c r="W331" i="40"/>
  <c r="T331" i="40"/>
  <c r="R331" i="40"/>
  <c r="U331" i="40"/>
  <c r="K331" i="40"/>
  <c r="V331" i="40"/>
  <c r="X331" i="40"/>
  <c r="Q331" i="40"/>
  <c r="L331" i="40"/>
  <c r="O331" i="40"/>
  <c r="J331" i="40"/>
  <c r="V219" i="37"/>
  <c r="Y219" i="37"/>
  <c r="U219" i="37"/>
  <c r="Z219" i="37"/>
  <c r="R219" i="37"/>
  <c r="AD219" i="37" s="1"/>
  <c r="T219" i="37"/>
  <c r="S219" i="37"/>
  <c r="AE219" i="37" s="1"/>
  <c r="X219" i="37"/>
  <c r="AA219" i="37"/>
  <c r="W219" i="37"/>
  <c r="AB219" i="37"/>
  <c r="Q219" i="37"/>
  <c r="C136" i="27"/>
  <c r="E136" i="27"/>
  <c r="Q102" i="38"/>
  <c r="AC102" i="38" s="1"/>
  <c r="AB102" i="38"/>
  <c r="Y102" i="38"/>
  <c r="X102" i="38"/>
  <c r="R102" i="38"/>
  <c r="AD102" i="38" s="1"/>
  <c r="V102" i="38"/>
  <c r="Z102" i="38"/>
  <c r="AA102" i="38"/>
  <c r="T102" i="38"/>
  <c r="W102" i="38"/>
  <c r="U102" i="38"/>
  <c r="S102" i="38"/>
  <c r="AE102" i="38" s="1"/>
  <c r="AC62" i="37"/>
  <c r="AF62" i="37"/>
  <c r="V369" i="27"/>
  <c r="K369" i="27"/>
  <c r="P369" i="27"/>
  <c r="M369" i="27"/>
  <c r="T369" i="27"/>
  <c r="O369" i="27"/>
  <c r="X369" i="27"/>
  <c r="J369" i="27"/>
  <c r="N369" i="27"/>
  <c r="U369" i="27"/>
  <c r="R369" i="27"/>
  <c r="W369" i="27"/>
  <c r="L369" i="27"/>
  <c r="Q369" i="27"/>
  <c r="S369" i="27"/>
  <c r="Y330" i="40"/>
  <c r="AF257" i="37"/>
  <c r="AC257" i="37"/>
  <c r="G255" i="15"/>
  <c r="C210" i="27"/>
  <c r="S330" i="27"/>
  <c r="X330" i="27"/>
  <c r="L330" i="27"/>
  <c r="K330" i="27"/>
  <c r="P330" i="27"/>
  <c r="U330" i="27"/>
  <c r="R330" i="27"/>
  <c r="N330" i="27"/>
  <c r="O330" i="27"/>
  <c r="J330" i="27"/>
  <c r="V330" i="27"/>
  <c r="Q330" i="27"/>
  <c r="W330" i="27"/>
  <c r="T330" i="27"/>
  <c r="M330" i="27"/>
  <c r="Y252" i="40"/>
  <c r="U336" i="38"/>
  <c r="T336" i="38"/>
  <c r="W336" i="38"/>
  <c r="Q336" i="38"/>
  <c r="AC336" i="38" s="1"/>
  <c r="S336" i="38"/>
  <c r="AE336" i="38" s="1"/>
  <c r="Y336" i="38"/>
  <c r="AB336" i="38"/>
  <c r="X336" i="38"/>
  <c r="AA336" i="38"/>
  <c r="R336" i="38"/>
  <c r="AD336" i="38" s="1"/>
  <c r="V336" i="38"/>
  <c r="Z336" i="38"/>
  <c r="E214" i="41"/>
  <c r="C214" i="41"/>
  <c r="C292" i="41"/>
  <c r="E292" i="41"/>
  <c r="C409" i="41"/>
  <c r="E409" i="41"/>
  <c r="B298" i="38" l="1"/>
  <c r="D298" i="38" s="1"/>
  <c r="A338" i="38" s="1"/>
  <c r="E376" i="37"/>
  <c r="I416" i="37" s="1"/>
  <c r="A254" i="27"/>
  <c r="C376" i="15"/>
  <c r="G293" i="15"/>
  <c r="C248" i="27"/>
  <c r="E259" i="15"/>
  <c r="I299" i="15" s="1"/>
  <c r="B142" i="38"/>
  <c r="D142" i="38" s="1"/>
  <c r="A182" i="38" s="1"/>
  <c r="E182" i="38" s="1"/>
  <c r="E142" i="38"/>
  <c r="A215" i="27"/>
  <c r="E181" i="15"/>
  <c r="I221" i="15" s="1"/>
  <c r="B181" i="15"/>
  <c r="D181" i="15" s="1"/>
  <c r="A221" i="15" s="1"/>
  <c r="C221" i="15" s="1"/>
  <c r="A176" i="27"/>
  <c r="G181" i="15"/>
  <c r="C181" i="15"/>
  <c r="E454" i="38"/>
  <c r="E220" i="15"/>
  <c r="I260" i="15" s="1"/>
  <c r="E415" i="15"/>
  <c r="I455" i="15" s="1"/>
  <c r="AC137" i="39"/>
  <c r="AD137" i="39" s="1"/>
  <c r="AE137" i="39" s="1"/>
  <c r="AF137" i="39" s="1"/>
  <c r="AG137" i="39" s="1"/>
  <c r="AC172" i="39"/>
  <c r="AD172" i="39" s="1"/>
  <c r="AE172" i="39" s="1"/>
  <c r="AF172" i="39" s="1"/>
  <c r="AG172" i="39" s="1"/>
  <c r="D259" i="38"/>
  <c r="A299" i="38" s="1"/>
  <c r="A294" i="40" s="1"/>
  <c r="E294" i="40" s="1"/>
  <c r="D375" i="38"/>
  <c r="A415" i="38" s="1"/>
  <c r="B415" i="38" s="1"/>
  <c r="D415" i="38" s="1"/>
  <c r="A455" i="38" s="1"/>
  <c r="D220" i="38"/>
  <c r="A260" i="38" s="1"/>
  <c r="I260" i="38" s="1"/>
  <c r="AF260" i="38" s="1"/>
  <c r="AC170" i="39"/>
  <c r="AD170" i="39" s="1"/>
  <c r="AE170" i="39" s="1"/>
  <c r="AF170" i="39" s="1"/>
  <c r="AG170" i="39" s="1"/>
  <c r="T209" i="39"/>
  <c r="U209" i="39"/>
  <c r="V209" i="39"/>
  <c r="W209" i="39"/>
  <c r="R168" i="39"/>
  <c r="S168" i="39"/>
  <c r="T168" i="39"/>
  <c r="U168" i="39"/>
  <c r="U210" i="39"/>
  <c r="V210" i="39"/>
  <c r="W210" i="39"/>
  <c r="X210" i="39"/>
  <c r="R178" i="39"/>
  <c r="S178" i="39"/>
  <c r="T178" i="39"/>
  <c r="U178" i="39"/>
  <c r="Y175" i="39"/>
  <c r="Z175" i="39"/>
  <c r="AA175" i="39"/>
  <c r="AB175" i="39"/>
  <c r="V211" i="39"/>
  <c r="W211" i="39"/>
  <c r="X211" i="39"/>
  <c r="Y211" i="39"/>
  <c r="AC135" i="39"/>
  <c r="AD135" i="39" s="1"/>
  <c r="AE135" i="39" s="1"/>
  <c r="AF135" i="39" s="1"/>
  <c r="AG135" i="39" s="1"/>
  <c r="W173" i="39"/>
  <c r="X173" i="39"/>
  <c r="Z173" i="39"/>
  <c r="Y173" i="39"/>
  <c r="D297" i="37"/>
  <c r="A337" i="37" s="1"/>
  <c r="O177" i="39"/>
  <c r="P177" i="39"/>
  <c r="Q177" i="39"/>
  <c r="AB177" i="39"/>
  <c r="Y214" i="39"/>
  <c r="Z214" i="39"/>
  <c r="AA214" i="39"/>
  <c r="AB214" i="39"/>
  <c r="AC133" i="39"/>
  <c r="AD133" i="39" s="1"/>
  <c r="AE133" i="39" s="1"/>
  <c r="AF133" i="39" s="1"/>
  <c r="AG133" i="39" s="1"/>
  <c r="D181" i="38"/>
  <c r="A221" i="38" s="1"/>
  <c r="A216" i="40" s="1"/>
  <c r="E216" i="40" s="1"/>
  <c r="O216" i="39"/>
  <c r="P216" i="39"/>
  <c r="Q216" i="39"/>
  <c r="AB216" i="39"/>
  <c r="AC174" i="39"/>
  <c r="AD174" i="39" s="1"/>
  <c r="AE174" i="39" s="1"/>
  <c r="AF174" i="39" s="1"/>
  <c r="AG174" i="39" s="1"/>
  <c r="AB7" i="39"/>
  <c r="W212" i="39"/>
  <c r="X212" i="39"/>
  <c r="Y212" i="39"/>
  <c r="Z212" i="39"/>
  <c r="C375" i="37"/>
  <c r="E375" i="37"/>
  <c r="I415" i="37" s="1"/>
  <c r="B375" i="37"/>
  <c r="D375" i="37" s="1"/>
  <c r="A415" i="37" s="1"/>
  <c r="G375" i="37"/>
  <c r="A370" i="41"/>
  <c r="P214" i="39"/>
  <c r="G254" i="39"/>
  <c r="N173" i="39"/>
  <c r="O173" i="39"/>
  <c r="P173" i="39"/>
  <c r="G213" i="39"/>
  <c r="AB213" i="39" s="1"/>
  <c r="AB173" i="39"/>
  <c r="R177" i="39"/>
  <c r="S177" i="39"/>
  <c r="T177" i="39"/>
  <c r="U177" i="39"/>
  <c r="V177" i="39"/>
  <c r="G217" i="39"/>
  <c r="R216" i="39"/>
  <c r="S216" i="39"/>
  <c r="T216" i="39"/>
  <c r="U216" i="39"/>
  <c r="V216" i="39"/>
  <c r="G256" i="39"/>
  <c r="K290" i="41"/>
  <c r="V290" i="41"/>
  <c r="N290" i="41"/>
  <c r="P290" i="41"/>
  <c r="X290" i="41"/>
  <c r="S290" i="41"/>
  <c r="Y290" i="41"/>
  <c r="J290" i="41"/>
  <c r="M290" i="41"/>
  <c r="W290" i="41"/>
  <c r="R290" i="41"/>
  <c r="O290" i="41"/>
  <c r="U290" i="41"/>
  <c r="L290" i="41"/>
  <c r="T290" i="41"/>
  <c r="Q290" i="41"/>
  <c r="AC171" i="39"/>
  <c r="AD171" i="39" s="1"/>
  <c r="AE171" i="39" s="1"/>
  <c r="AF171" i="39" s="1"/>
  <c r="AG171" i="39" s="1"/>
  <c r="N209" i="39"/>
  <c r="X209" i="39"/>
  <c r="G249" i="39"/>
  <c r="Y209" i="39"/>
  <c r="Z209" i="39"/>
  <c r="AA209" i="39"/>
  <c r="V168" i="39"/>
  <c r="W168" i="39"/>
  <c r="X168" i="39"/>
  <c r="G208" i="39"/>
  <c r="Y168" i="39"/>
  <c r="T335" i="37"/>
  <c r="Y335" i="37"/>
  <c r="S335" i="37"/>
  <c r="AE335" i="37" s="1"/>
  <c r="AB335" i="37"/>
  <c r="W335" i="37"/>
  <c r="U335" i="37"/>
  <c r="V335" i="37"/>
  <c r="R335" i="37"/>
  <c r="AD335" i="37" s="1"/>
  <c r="X335" i="37"/>
  <c r="Q335" i="37"/>
  <c r="AA335" i="37"/>
  <c r="Z335" i="37"/>
  <c r="O212" i="39"/>
  <c r="N212" i="39"/>
  <c r="P212" i="39"/>
  <c r="G252" i="39"/>
  <c r="AB252" i="39" s="1"/>
  <c r="AB212" i="39"/>
  <c r="E330" i="41"/>
  <c r="C330" i="41"/>
  <c r="V178" i="39"/>
  <c r="W178" i="39"/>
  <c r="X178" i="39"/>
  <c r="Y178" i="39"/>
  <c r="AC178" i="39" s="1"/>
  <c r="AD178" i="39" s="1"/>
  <c r="AE178" i="39" s="1"/>
  <c r="AF178" i="39" s="1"/>
  <c r="AG178" i="39" s="1"/>
  <c r="G218" i="39"/>
  <c r="N210" i="39"/>
  <c r="O210" i="39"/>
  <c r="Z210" i="39"/>
  <c r="G250" i="39"/>
  <c r="Z250" i="39" s="1"/>
  <c r="Y210" i="39"/>
  <c r="AA210" i="39"/>
  <c r="AB210" i="39"/>
  <c r="Y330" i="27"/>
  <c r="Y213" i="27"/>
  <c r="AE3" i="39"/>
  <c r="AF8" i="39"/>
  <c r="AC128" i="39"/>
  <c r="AD128" i="39" s="1"/>
  <c r="AE128" i="39" s="1"/>
  <c r="AF128" i="39" s="1"/>
  <c r="AG128" i="39" s="1"/>
  <c r="AF295" i="37"/>
  <c r="AC295" i="37"/>
  <c r="P175" i="39"/>
  <c r="G215" i="39"/>
  <c r="O211" i="39"/>
  <c r="N211" i="39"/>
  <c r="P211" i="39"/>
  <c r="G251" i="39"/>
  <c r="AA251" i="39" s="1"/>
  <c r="AA211" i="39"/>
  <c r="AB211" i="39"/>
  <c r="Y97" i="40"/>
  <c r="B182" i="37"/>
  <c r="D182" i="37" s="1"/>
  <c r="A222" i="37" s="1"/>
  <c r="E182" i="37"/>
  <c r="I222" i="37" s="1"/>
  <c r="A177" i="41"/>
  <c r="G182" i="37"/>
  <c r="C182" i="37"/>
  <c r="E299" i="38"/>
  <c r="I299" i="38"/>
  <c r="AF299" i="38" s="1"/>
  <c r="G299" i="37"/>
  <c r="A294" i="41"/>
  <c r="B299" i="37"/>
  <c r="D299" i="37" s="1"/>
  <c r="A339" i="37" s="1"/>
  <c r="E299" i="37"/>
  <c r="I339" i="37" s="1"/>
  <c r="C299" i="37"/>
  <c r="C455" i="15"/>
  <c r="A450" i="27"/>
  <c r="B455" i="15"/>
  <c r="D455" i="15" s="1"/>
  <c r="G455" i="15"/>
  <c r="B182" i="38"/>
  <c r="D182" i="38" s="1"/>
  <c r="A222" i="38" s="1"/>
  <c r="A177" i="40"/>
  <c r="E177" i="40" s="1"/>
  <c r="C182" i="38"/>
  <c r="E338" i="15"/>
  <c r="I378" i="15" s="1"/>
  <c r="G338" i="15"/>
  <c r="B338" i="15"/>
  <c r="D338" i="15" s="1"/>
  <c r="A378" i="15" s="1"/>
  <c r="A333" i="27"/>
  <c r="C338" i="15"/>
  <c r="G260" i="15"/>
  <c r="B260" i="15"/>
  <c r="D260" i="15" s="1"/>
  <c r="A300" i="15" s="1"/>
  <c r="A255" i="27"/>
  <c r="C260" i="15"/>
  <c r="E260" i="15"/>
  <c r="I300" i="15" s="1"/>
  <c r="B260" i="38"/>
  <c r="D260" i="38" s="1"/>
  <c r="A300" i="38" s="1"/>
  <c r="A255" i="40"/>
  <c r="E255" i="40" s="1"/>
  <c r="C260" i="38"/>
  <c r="I415" i="38"/>
  <c r="AF415" i="38" s="1"/>
  <c r="E415" i="38"/>
  <c r="A411" i="41"/>
  <c r="E416" i="37"/>
  <c r="I456" i="37" s="1"/>
  <c r="G416" i="37"/>
  <c r="B416" i="37"/>
  <c r="D416" i="37" s="1"/>
  <c r="A456" i="37" s="1"/>
  <c r="C416" i="37"/>
  <c r="I377" i="38"/>
  <c r="AF377" i="38" s="1"/>
  <c r="E377" i="38"/>
  <c r="C377" i="38"/>
  <c r="B377" i="38"/>
  <c r="D377" i="38" s="1"/>
  <c r="A417" i="38" s="1"/>
  <c r="A372" i="40"/>
  <c r="E372" i="40" s="1"/>
  <c r="C416" i="38"/>
  <c r="A411" i="40"/>
  <c r="E411" i="40" s="1"/>
  <c r="B416" i="38"/>
  <c r="D416" i="38" s="1"/>
  <c r="A456" i="38" s="1"/>
  <c r="I416" i="38"/>
  <c r="AF416" i="38" s="1"/>
  <c r="E416" i="38"/>
  <c r="A333" i="40"/>
  <c r="E333" i="40" s="1"/>
  <c r="C338" i="38"/>
  <c r="E338" i="38"/>
  <c r="B338" i="38"/>
  <c r="D338" i="38" s="1"/>
  <c r="A378" i="38" s="1"/>
  <c r="I338" i="38"/>
  <c r="AF338" i="38" s="1"/>
  <c r="E416" i="15"/>
  <c r="I456" i="15" s="1"/>
  <c r="G416" i="15"/>
  <c r="A411" i="27"/>
  <c r="B416" i="15"/>
  <c r="D416" i="15" s="1"/>
  <c r="A456" i="15" s="1"/>
  <c r="C416" i="15"/>
  <c r="G338" i="37"/>
  <c r="B338" i="37"/>
  <c r="D338" i="37" s="1"/>
  <c r="A378" i="37" s="1"/>
  <c r="A333" i="41"/>
  <c r="C338" i="37"/>
  <c r="E338" i="37"/>
  <c r="I378" i="37" s="1"/>
  <c r="G377" i="15"/>
  <c r="C377" i="15"/>
  <c r="E377" i="15"/>
  <c r="I417" i="15" s="1"/>
  <c r="A372" i="27"/>
  <c r="B377" i="15"/>
  <c r="D377" i="15" s="1"/>
  <c r="A417" i="15" s="1"/>
  <c r="B221" i="38"/>
  <c r="D221" i="38" s="1"/>
  <c r="A261" i="38" s="1"/>
  <c r="C221" i="38"/>
  <c r="E221" i="38"/>
  <c r="G221" i="15"/>
  <c r="E221" i="15"/>
  <c r="I261" i="15" s="1"/>
  <c r="A216" i="27"/>
  <c r="A255" i="41"/>
  <c r="G260" i="37"/>
  <c r="E260" i="37"/>
  <c r="I300" i="37" s="1"/>
  <c r="B260" i="37"/>
  <c r="D260" i="37" s="1"/>
  <c r="A300" i="37" s="1"/>
  <c r="C260" i="37"/>
  <c r="U409" i="41"/>
  <c r="R409" i="41"/>
  <c r="X409" i="41"/>
  <c r="S409" i="41"/>
  <c r="O409" i="41"/>
  <c r="K409" i="41"/>
  <c r="Y409" i="41"/>
  <c r="W409" i="41"/>
  <c r="N409" i="41"/>
  <c r="V409" i="41"/>
  <c r="Q409" i="41"/>
  <c r="J409" i="41"/>
  <c r="T409" i="41"/>
  <c r="L409" i="41"/>
  <c r="M409" i="41"/>
  <c r="P409" i="41"/>
  <c r="J136" i="41"/>
  <c r="P136" i="41"/>
  <c r="R136" i="41"/>
  <c r="K136" i="41"/>
  <c r="Q136" i="41"/>
  <c r="S136" i="41"/>
  <c r="V136" i="41"/>
  <c r="L136" i="41"/>
  <c r="W136" i="41"/>
  <c r="U136" i="41"/>
  <c r="X136" i="41"/>
  <c r="T136" i="41"/>
  <c r="O136" i="41"/>
  <c r="M136" i="41"/>
  <c r="Y136" i="41"/>
  <c r="N136" i="41"/>
  <c r="Y214" i="40"/>
  <c r="R370" i="27"/>
  <c r="W370" i="27"/>
  <c r="V370" i="27"/>
  <c r="X370" i="27"/>
  <c r="P370" i="27"/>
  <c r="O370" i="27"/>
  <c r="S370" i="27"/>
  <c r="K370" i="27"/>
  <c r="U370" i="27"/>
  <c r="Q370" i="27"/>
  <c r="M370" i="27"/>
  <c r="L370" i="27"/>
  <c r="T370" i="27"/>
  <c r="N370" i="27"/>
  <c r="J370" i="27"/>
  <c r="U214" i="27"/>
  <c r="R214" i="27"/>
  <c r="X214" i="27"/>
  <c r="K214" i="27"/>
  <c r="Q214" i="27"/>
  <c r="L214" i="27"/>
  <c r="T214" i="27"/>
  <c r="M214" i="27"/>
  <c r="S214" i="27"/>
  <c r="J214" i="27"/>
  <c r="N214" i="27"/>
  <c r="V214" i="27"/>
  <c r="W214" i="27"/>
  <c r="O214" i="27"/>
  <c r="P214" i="27"/>
  <c r="AH4" i="37"/>
  <c r="AG546" i="37"/>
  <c r="E586" i="37"/>
  <c r="E589" i="37" s="1"/>
  <c r="E569" i="37" s="1"/>
  <c r="E570" i="37" s="1"/>
  <c r="AA17" i="27"/>
  <c r="Z4" i="27"/>
  <c r="L254" i="40"/>
  <c r="S254" i="40"/>
  <c r="R254" i="40"/>
  <c r="M254" i="40"/>
  <c r="K254" i="40"/>
  <c r="U254" i="40"/>
  <c r="N254" i="40"/>
  <c r="J254" i="40"/>
  <c r="X254" i="40"/>
  <c r="Q254" i="40"/>
  <c r="P254" i="40"/>
  <c r="T254" i="40"/>
  <c r="W254" i="40"/>
  <c r="O254" i="40"/>
  <c r="V254" i="40"/>
  <c r="AF546" i="38"/>
  <c r="AG4" i="38"/>
  <c r="U21" i="28"/>
  <c r="AJ9" i="56"/>
  <c r="Y14" i="12"/>
  <c r="Y3" i="12"/>
  <c r="AC414" i="15"/>
  <c r="AF414" i="15"/>
  <c r="C254" i="41"/>
  <c r="E254" i="41"/>
  <c r="T293" i="40"/>
  <c r="J293" i="40"/>
  <c r="P293" i="40"/>
  <c r="Q293" i="40"/>
  <c r="N293" i="40"/>
  <c r="X293" i="40"/>
  <c r="M293" i="40"/>
  <c r="S293" i="40"/>
  <c r="L293" i="40"/>
  <c r="V293" i="40"/>
  <c r="O293" i="40"/>
  <c r="W293" i="40"/>
  <c r="K293" i="40"/>
  <c r="U293" i="40"/>
  <c r="R293" i="40"/>
  <c r="A294" i="27"/>
  <c r="C299" i="15"/>
  <c r="G299" i="15"/>
  <c r="B299" i="15"/>
  <c r="D299" i="15" s="1"/>
  <c r="A339" i="15" s="1"/>
  <c r="E299" i="15"/>
  <c r="I339" i="15" s="1"/>
  <c r="S337" i="38"/>
  <c r="AE337" i="38" s="1"/>
  <c r="X337" i="38"/>
  <c r="AB337" i="38"/>
  <c r="Q337" i="38"/>
  <c r="AC337" i="38" s="1"/>
  <c r="V337" i="38"/>
  <c r="T337" i="38"/>
  <c r="R337" i="38"/>
  <c r="AD337" i="38" s="1"/>
  <c r="U337" i="38"/>
  <c r="Y337" i="38"/>
  <c r="W337" i="38"/>
  <c r="AA337" i="38"/>
  <c r="Z337" i="38"/>
  <c r="AF336" i="37"/>
  <c r="AC336" i="37"/>
  <c r="M19" i="6"/>
  <c r="L18" i="6"/>
  <c r="T253" i="27"/>
  <c r="Q253" i="27"/>
  <c r="W253" i="27"/>
  <c r="R253" i="27"/>
  <c r="J253" i="27"/>
  <c r="O253" i="27"/>
  <c r="N253" i="27"/>
  <c r="V253" i="27"/>
  <c r="P253" i="27"/>
  <c r="M253" i="27"/>
  <c r="X253" i="27"/>
  <c r="K253" i="27"/>
  <c r="L253" i="27"/>
  <c r="U253" i="27"/>
  <c r="S253" i="27"/>
  <c r="C249" i="27"/>
  <c r="G294" i="15"/>
  <c r="J253" i="41"/>
  <c r="L253" i="41"/>
  <c r="M253" i="41"/>
  <c r="N253" i="41"/>
  <c r="P253" i="41"/>
  <c r="S253" i="41"/>
  <c r="K253" i="41"/>
  <c r="R253" i="41"/>
  <c r="T253" i="41"/>
  <c r="V253" i="41"/>
  <c r="O253" i="41"/>
  <c r="Q253" i="41"/>
  <c r="X253" i="41"/>
  <c r="U253" i="41"/>
  <c r="Y253" i="41"/>
  <c r="W253" i="41"/>
  <c r="AC258" i="37"/>
  <c r="AF258" i="37"/>
  <c r="E215" i="41"/>
  <c r="C215" i="41"/>
  <c r="S298" i="38"/>
  <c r="AE298" i="38" s="1"/>
  <c r="V298" i="38"/>
  <c r="R298" i="38"/>
  <c r="AD298" i="38" s="1"/>
  <c r="X298" i="38"/>
  <c r="AA298" i="38"/>
  <c r="T298" i="38"/>
  <c r="Z298" i="38"/>
  <c r="Q298" i="38"/>
  <c r="AC298" i="38" s="1"/>
  <c r="AB298" i="38"/>
  <c r="Y298" i="38"/>
  <c r="W298" i="38"/>
  <c r="U298" i="38"/>
  <c r="Q454" i="15"/>
  <c r="V454" i="15"/>
  <c r="Y454" i="15"/>
  <c r="AB454" i="15"/>
  <c r="W454" i="15"/>
  <c r="T454" i="15"/>
  <c r="R454" i="15"/>
  <c r="AD454" i="15" s="1"/>
  <c r="U454" i="15"/>
  <c r="X454" i="15"/>
  <c r="Z454" i="15"/>
  <c r="S454" i="15"/>
  <c r="AE454" i="15" s="1"/>
  <c r="AA454" i="15"/>
  <c r="C371" i="27"/>
  <c r="E371" i="27"/>
  <c r="C410" i="27"/>
  <c r="E410" i="27"/>
  <c r="W181" i="38"/>
  <c r="AB181" i="38"/>
  <c r="R181" i="38"/>
  <c r="AD181" i="38" s="1"/>
  <c r="Q181" i="38"/>
  <c r="AC181" i="38" s="1"/>
  <c r="T181" i="38"/>
  <c r="X181" i="38"/>
  <c r="V181" i="38"/>
  <c r="AA181" i="38"/>
  <c r="U181" i="38"/>
  <c r="Z181" i="38"/>
  <c r="S181" i="38"/>
  <c r="AE181" i="38" s="1"/>
  <c r="Y181" i="38"/>
  <c r="Q292" i="41"/>
  <c r="V292" i="41"/>
  <c r="J292" i="41"/>
  <c r="R292" i="41"/>
  <c r="O292" i="41"/>
  <c r="M292" i="41"/>
  <c r="T292" i="41"/>
  <c r="L292" i="41"/>
  <c r="N292" i="41"/>
  <c r="Y292" i="41"/>
  <c r="W292" i="41"/>
  <c r="X292" i="41"/>
  <c r="K292" i="41"/>
  <c r="S292" i="41"/>
  <c r="P292" i="41"/>
  <c r="U292" i="41"/>
  <c r="Y408" i="27"/>
  <c r="W175" i="41"/>
  <c r="N175" i="41"/>
  <c r="V175" i="41"/>
  <c r="O175" i="41"/>
  <c r="Y175" i="41"/>
  <c r="P175" i="41"/>
  <c r="X175" i="41"/>
  <c r="Q175" i="41"/>
  <c r="S175" i="41"/>
  <c r="R175" i="41"/>
  <c r="K175" i="41"/>
  <c r="U175" i="41"/>
  <c r="L175" i="41"/>
  <c r="T175" i="41"/>
  <c r="M175" i="41"/>
  <c r="J175" i="41"/>
  <c r="S370" i="40"/>
  <c r="W370" i="40"/>
  <c r="N370" i="40"/>
  <c r="R370" i="40"/>
  <c r="M370" i="40"/>
  <c r="O370" i="40"/>
  <c r="Q370" i="40"/>
  <c r="T370" i="40"/>
  <c r="L370" i="40"/>
  <c r="V370" i="40"/>
  <c r="X370" i="40"/>
  <c r="P370" i="40"/>
  <c r="J370" i="40"/>
  <c r="K370" i="40"/>
  <c r="U370" i="40"/>
  <c r="N16" i="58"/>
  <c r="Y175" i="40"/>
  <c r="Y292" i="40"/>
  <c r="Y447" i="27"/>
  <c r="Z4" i="40"/>
  <c r="AA17" i="40"/>
  <c r="M292" i="27"/>
  <c r="R292" i="27"/>
  <c r="U292" i="27"/>
  <c r="O292" i="27"/>
  <c r="W292" i="27"/>
  <c r="T292" i="27"/>
  <c r="V292" i="27"/>
  <c r="N292" i="27"/>
  <c r="P292" i="27"/>
  <c r="Q292" i="27"/>
  <c r="X292" i="27"/>
  <c r="J292" i="27"/>
  <c r="L292" i="27"/>
  <c r="K292" i="27"/>
  <c r="S292" i="27"/>
  <c r="V259" i="37"/>
  <c r="AB259" i="37"/>
  <c r="S259" i="37"/>
  <c r="AE259" i="37" s="1"/>
  <c r="AA259" i="37"/>
  <c r="W259" i="37"/>
  <c r="U259" i="37"/>
  <c r="Z259" i="37"/>
  <c r="Y259" i="37"/>
  <c r="T259" i="37"/>
  <c r="X259" i="37"/>
  <c r="R259" i="37"/>
  <c r="AD259" i="37" s="1"/>
  <c r="Q259" i="37"/>
  <c r="E215" i="27"/>
  <c r="C215" i="27"/>
  <c r="C250" i="27"/>
  <c r="G295" i="15"/>
  <c r="C290" i="27" s="1"/>
  <c r="L97" i="27"/>
  <c r="U97" i="27"/>
  <c r="S97" i="27"/>
  <c r="Q97" i="27"/>
  <c r="V97" i="27"/>
  <c r="R97" i="27"/>
  <c r="X97" i="27"/>
  <c r="M97" i="27"/>
  <c r="O97" i="27"/>
  <c r="J97" i="27"/>
  <c r="K97" i="27"/>
  <c r="N97" i="27"/>
  <c r="T97" i="27"/>
  <c r="P97" i="27"/>
  <c r="W97" i="27"/>
  <c r="G181" i="37"/>
  <c r="B181" i="37"/>
  <c r="D181" i="37" s="1"/>
  <c r="A221" i="37" s="1"/>
  <c r="A176" i="41"/>
  <c r="C181" i="37"/>
  <c r="E181" i="37"/>
  <c r="I221" i="37" s="1"/>
  <c r="G17" i="6"/>
  <c r="B5" i="46"/>
  <c r="B8" i="46" s="1"/>
  <c r="B15" i="46" s="1"/>
  <c r="C15" i="63" s="1"/>
  <c r="F27" i="6"/>
  <c r="Y448" i="40"/>
  <c r="Y135" i="27"/>
  <c r="AF297" i="37"/>
  <c r="AC297" i="37"/>
  <c r="S175" i="27"/>
  <c r="J175" i="27"/>
  <c r="L175" i="27"/>
  <c r="M175" i="27"/>
  <c r="X175" i="27"/>
  <c r="Q175" i="27"/>
  <c r="R175" i="27"/>
  <c r="K175" i="27"/>
  <c r="T175" i="27"/>
  <c r="U175" i="27"/>
  <c r="N175" i="27"/>
  <c r="O175" i="27"/>
  <c r="W175" i="27"/>
  <c r="P175" i="27"/>
  <c r="V175" i="27"/>
  <c r="P449" i="40"/>
  <c r="U449" i="40"/>
  <c r="J449" i="40"/>
  <c r="K449" i="40"/>
  <c r="R449" i="40"/>
  <c r="O449" i="40"/>
  <c r="X449" i="40"/>
  <c r="V449" i="40"/>
  <c r="L449" i="40"/>
  <c r="Q449" i="40"/>
  <c r="M449" i="40"/>
  <c r="S449" i="40"/>
  <c r="T449" i="40"/>
  <c r="N449" i="40"/>
  <c r="W449" i="40"/>
  <c r="V142" i="37"/>
  <c r="AA142" i="37"/>
  <c r="Y142" i="37"/>
  <c r="AB142" i="37"/>
  <c r="Z142" i="37"/>
  <c r="W142" i="37"/>
  <c r="R142" i="37"/>
  <c r="AD142" i="37" s="1"/>
  <c r="U142" i="37"/>
  <c r="Q142" i="37"/>
  <c r="S142" i="37"/>
  <c r="AE142" i="37" s="1"/>
  <c r="X142" i="37"/>
  <c r="T142" i="37"/>
  <c r="J176" i="40"/>
  <c r="O176" i="40"/>
  <c r="X176" i="40"/>
  <c r="T176" i="40"/>
  <c r="M176" i="40"/>
  <c r="L176" i="40"/>
  <c r="K176" i="40"/>
  <c r="N176" i="40"/>
  <c r="V176" i="40"/>
  <c r="S176" i="40"/>
  <c r="R176" i="40"/>
  <c r="W176" i="40"/>
  <c r="P176" i="40"/>
  <c r="U176" i="40"/>
  <c r="Q176" i="40"/>
  <c r="Y252" i="27"/>
  <c r="Y253" i="40"/>
  <c r="I4" i="28"/>
  <c r="I58" i="28" s="1"/>
  <c r="I60" i="28" s="1"/>
  <c r="AC297" i="15"/>
  <c r="AF297" i="15"/>
  <c r="Y96" i="27"/>
  <c r="C137" i="41"/>
  <c r="E137" i="41"/>
  <c r="X332" i="40"/>
  <c r="J332" i="40"/>
  <c r="R332" i="40"/>
  <c r="T332" i="40"/>
  <c r="P332" i="40"/>
  <c r="K332" i="40"/>
  <c r="L332" i="40"/>
  <c r="U332" i="40"/>
  <c r="V332" i="40"/>
  <c r="N332" i="40"/>
  <c r="W332" i="40"/>
  <c r="S332" i="40"/>
  <c r="Q332" i="40"/>
  <c r="M332" i="40"/>
  <c r="O332" i="40"/>
  <c r="S181" i="15"/>
  <c r="AE181" i="15" s="1"/>
  <c r="Z181" i="15"/>
  <c r="Y181" i="15"/>
  <c r="R181" i="15"/>
  <c r="AD181" i="15" s="1"/>
  <c r="AB181" i="15"/>
  <c r="W181" i="15"/>
  <c r="T181" i="15"/>
  <c r="U181" i="15"/>
  <c r="Q181" i="15"/>
  <c r="V181" i="15"/>
  <c r="AA181" i="15"/>
  <c r="X181" i="15"/>
  <c r="AC102" i="15"/>
  <c r="AF102" i="15"/>
  <c r="W376" i="37"/>
  <c r="X376" i="37"/>
  <c r="AA376" i="37"/>
  <c r="AB376" i="37"/>
  <c r="Y376" i="37"/>
  <c r="Q376" i="37"/>
  <c r="R376" i="37"/>
  <c r="AD376" i="37" s="1"/>
  <c r="V376" i="37"/>
  <c r="Z376" i="37"/>
  <c r="U376" i="37"/>
  <c r="S376" i="37"/>
  <c r="AE376" i="37" s="1"/>
  <c r="T376" i="37"/>
  <c r="O214" i="41"/>
  <c r="P214" i="41"/>
  <c r="S214" i="41"/>
  <c r="M214" i="41"/>
  <c r="X214" i="41"/>
  <c r="L214" i="41"/>
  <c r="K214" i="41"/>
  <c r="J214" i="41"/>
  <c r="N214" i="41"/>
  <c r="Q214" i="41"/>
  <c r="R214" i="41"/>
  <c r="T214" i="41"/>
  <c r="V214" i="41"/>
  <c r="Y214" i="41"/>
  <c r="W214" i="41"/>
  <c r="U214" i="41"/>
  <c r="A137" i="27"/>
  <c r="G142" i="15"/>
  <c r="E142" i="15"/>
  <c r="I182" i="15" s="1"/>
  <c r="C142" i="15"/>
  <c r="B142" i="15"/>
  <c r="D142" i="15" s="1"/>
  <c r="A182" i="15" s="1"/>
  <c r="P448" i="41"/>
  <c r="Q448" i="41"/>
  <c r="J448" i="41"/>
  <c r="U448" i="41"/>
  <c r="V448" i="41"/>
  <c r="R448" i="41"/>
  <c r="W448" i="41"/>
  <c r="S448" i="41"/>
  <c r="Y448" i="41"/>
  <c r="O448" i="41"/>
  <c r="T448" i="41"/>
  <c r="X448" i="41"/>
  <c r="K448" i="41"/>
  <c r="L448" i="41"/>
  <c r="M448" i="41"/>
  <c r="N448" i="41"/>
  <c r="AC258" i="15"/>
  <c r="AF258" i="15"/>
  <c r="X331" i="41"/>
  <c r="O331" i="41"/>
  <c r="V331" i="41"/>
  <c r="L331" i="41"/>
  <c r="U331" i="41"/>
  <c r="S331" i="41"/>
  <c r="J331" i="41"/>
  <c r="K331" i="41"/>
  <c r="M331" i="41"/>
  <c r="R331" i="41"/>
  <c r="Y331" i="41"/>
  <c r="W331" i="41"/>
  <c r="T331" i="41"/>
  <c r="N331" i="41"/>
  <c r="Q331" i="41"/>
  <c r="P331" i="41"/>
  <c r="Z375" i="38"/>
  <c r="S375" i="38"/>
  <c r="AE375" i="38" s="1"/>
  <c r="T375" i="38"/>
  <c r="W375" i="38"/>
  <c r="U375" i="38"/>
  <c r="X375" i="38"/>
  <c r="Y375" i="38"/>
  <c r="V375" i="38"/>
  <c r="R375" i="38"/>
  <c r="AD375" i="38" s="1"/>
  <c r="AB375" i="38"/>
  <c r="AA375" i="38"/>
  <c r="Q375" i="38"/>
  <c r="AC375" i="38" s="1"/>
  <c r="C286" i="27"/>
  <c r="G331" i="15"/>
  <c r="Y97" i="41"/>
  <c r="M97" i="41"/>
  <c r="O97" i="41"/>
  <c r="T97" i="41"/>
  <c r="U97" i="41"/>
  <c r="J97" i="41"/>
  <c r="R97" i="41"/>
  <c r="K97" i="41"/>
  <c r="S97" i="41"/>
  <c r="L97" i="41"/>
  <c r="P97" i="41"/>
  <c r="X97" i="41"/>
  <c r="Q97" i="41"/>
  <c r="V97" i="41"/>
  <c r="W97" i="41"/>
  <c r="N97" i="41"/>
  <c r="Y409" i="40"/>
  <c r="U220" i="15"/>
  <c r="Y220" i="15"/>
  <c r="AA220" i="15"/>
  <c r="AB220" i="15"/>
  <c r="T220" i="15"/>
  <c r="V220" i="15"/>
  <c r="X220" i="15"/>
  <c r="Q220" i="15"/>
  <c r="R220" i="15"/>
  <c r="AD220" i="15" s="1"/>
  <c r="W220" i="15"/>
  <c r="Z220" i="15"/>
  <c r="S220" i="15"/>
  <c r="AE220" i="15" s="1"/>
  <c r="W376" i="15"/>
  <c r="X376" i="15"/>
  <c r="Q376" i="15"/>
  <c r="V376" i="15"/>
  <c r="U376" i="15"/>
  <c r="T376" i="15"/>
  <c r="Z376" i="15"/>
  <c r="AA376" i="15"/>
  <c r="Y376" i="15"/>
  <c r="AB376" i="15"/>
  <c r="R376" i="15"/>
  <c r="AD376" i="15" s="1"/>
  <c r="S376" i="15"/>
  <c r="AE376" i="15" s="1"/>
  <c r="AA298" i="37"/>
  <c r="U298" i="37"/>
  <c r="X298" i="37"/>
  <c r="T298" i="37"/>
  <c r="S298" i="37"/>
  <c r="AE298" i="37" s="1"/>
  <c r="Q298" i="37"/>
  <c r="W298" i="37"/>
  <c r="V298" i="37"/>
  <c r="Y298" i="37"/>
  <c r="R298" i="37"/>
  <c r="AD298" i="37" s="1"/>
  <c r="Z298" i="37"/>
  <c r="AB298" i="37"/>
  <c r="AB142" i="38"/>
  <c r="Q142" i="38"/>
  <c r="AC142" i="38" s="1"/>
  <c r="R142" i="38"/>
  <c r="AD142" i="38" s="1"/>
  <c r="Y142" i="38"/>
  <c r="S142" i="38"/>
  <c r="AE142" i="38" s="1"/>
  <c r="X142" i="38"/>
  <c r="T142" i="38"/>
  <c r="V142" i="38"/>
  <c r="AA142" i="38"/>
  <c r="Z142" i="38"/>
  <c r="U142" i="38"/>
  <c r="W142" i="38"/>
  <c r="J18" i="6"/>
  <c r="I17" i="6"/>
  <c r="AC375" i="15"/>
  <c r="AF375" i="15"/>
  <c r="AF102" i="37"/>
  <c r="AC102" i="37"/>
  <c r="Y174" i="27"/>
  <c r="AB337" i="15"/>
  <c r="AA337" i="15"/>
  <c r="X337" i="15"/>
  <c r="Z337" i="15"/>
  <c r="Q337" i="15"/>
  <c r="S337" i="15"/>
  <c r="AE337" i="15" s="1"/>
  <c r="Y337" i="15"/>
  <c r="V337" i="15"/>
  <c r="T337" i="15"/>
  <c r="R337" i="15"/>
  <c r="AD337" i="15" s="1"/>
  <c r="W337" i="15"/>
  <c r="U337" i="15"/>
  <c r="AH4" i="15"/>
  <c r="AG548" i="15"/>
  <c r="C629" i="15"/>
  <c r="C632" i="15" s="1"/>
  <c r="C589" i="15" s="1"/>
  <c r="AC414" i="37"/>
  <c r="AF414" i="37"/>
  <c r="V454" i="38"/>
  <c r="S454" i="38"/>
  <c r="AE454" i="38" s="1"/>
  <c r="Z454" i="38"/>
  <c r="AB454" i="38"/>
  <c r="W454" i="38"/>
  <c r="Y454" i="38"/>
  <c r="T454" i="38"/>
  <c r="Q454" i="38"/>
  <c r="AC454" i="38" s="1"/>
  <c r="U454" i="38"/>
  <c r="R454" i="38"/>
  <c r="AD454" i="38" s="1"/>
  <c r="X454" i="38"/>
  <c r="AA454" i="38"/>
  <c r="E293" i="41"/>
  <c r="C293" i="41"/>
  <c r="E176" i="27"/>
  <c r="C176" i="27"/>
  <c r="W409" i="27"/>
  <c r="T409" i="27"/>
  <c r="K409" i="27"/>
  <c r="Q409" i="27"/>
  <c r="X409" i="27"/>
  <c r="P409" i="27"/>
  <c r="U409" i="27"/>
  <c r="L409" i="27"/>
  <c r="V409" i="27"/>
  <c r="R409" i="27"/>
  <c r="N409" i="27"/>
  <c r="O409" i="27"/>
  <c r="M409" i="27"/>
  <c r="S409" i="27"/>
  <c r="J409" i="27"/>
  <c r="AC219" i="15"/>
  <c r="AF219" i="15"/>
  <c r="G332" i="15"/>
  <c r="C287" i="27"/>
  <c r="AC180" i="15"/>
  <c r="AF180" i="15"/>
  <c r="Y57" i="27"/>
  <c r="Y136" i="40"/>
  <c r="Y291" i="27"/>
  <c r="W298" i="15"/>
  <c r="AA298" i="15"/>
  <c r="U298" i="15"/>
  <c r="T298" i="15"/>
  <c r="Q298" i="15"/>
  <c r="V298" i="15"/>
  <c r="AB298" i="15"/>
  <c r="R298" i="15"/>
  <c r="AD298" i="15" s="1"/>
  <c r="Y298" i="15"/>
  <c r="Z298" i="15"/>
  <c r="X298" i="15"/>
  <c r="S298" i="15"/>
  <c r="AE298" i="15" s="1"/>
  <c r="AF4" i="56"/>
  <c r="T331" i="27"/>
  <c r="X331" i="27"/>
  <c r="K331" i="27"/>
  <c r="S331" i="27"/>
  <c r="O331" i="27"/>
  <c r="L331" i="27"/>
  <c r="V331" i="27"/>
  <c r="M331" i="27"/>
  <c r="W331" i="27"/>
  <c r="N331" i="27"/>
  <c r="Q331" i="27"/>
  <c r="R331" i="27"/>
  <c r="U331" i="27"/>
  <c r="P331" i="27"/>
  <c r="J331" i="27"/>
  <c r="N215" i="40"/>
  <c r="V215" i="40"/>
  <c r="R215" i="40"/>
  <c r="U215" i="40"/>
  <c r="O215" i="40"/>
  <c r="W215" i="40"/>
  <c r="X215" i="40"/>
  <c r="T215" i="40"/>
  <c r="M215" i="40"/>
  <c r="J215" i="40"/>
  <c r="S215" i="40"/>
  <c r="L215" i="40"/>
  <c r="Q215" i="40"/>
  <c r="P215" i="40"/>
  <c r="K215" i="40"/>
  <c r="T136" i="27"/>
  <c r="O136" i="27"/>
  <c r="N136" i="27"/>
  <c r="R136" i="27"/>
  <c r="K136" i="27"/>
  <c r="M136" i="27"/>
  <c r="L136" i="27"/>
  <c r="Q136" i="27"/>
  <c r="V136" i="27"/>
  <c r="W136" i="27"/>
  <c r="S136" i="27"/>
  <c r="U136" i="27"/>
  <c r="P136" i="27"/>
  <c r="J136" i="27"/>
  <c r="X136" i="27"/>
  <c r="AC141" i="15"/>
  <c r="AF141" i="15"/>
  <c r="B454" i="37"/>
  <c r="D454" i="37" s="1"/>
  <c r="E454" i="37"/>
  <c r="C454" i="37"/>
  <c r="A449" i="41"/>
  <c r="G454" i="37"/>
  <c r="AC141" i="37"/>
  <c r="AF141" i="37"/>
  <c r="Z4" i="41"/>
  <c r="AA17" i="41"/>
  <c r="E332" i="27"/>
  <c r="C332" i="27"/>
  <c r="AC336" i="15"/>
  <c r="AF336" i="15"/>
  <c r="M36" i="53"/>
  <c r="M35" i="53"/>
  <c r="M34" i="53"/>
  <c r="M33" i="53"/>
  <c r="AA220" i="37"/>
  <c r="AB220" i="37"/>
  <c r="S220" i="37"/>
  <c r="AE220" i="37" s="1"/>
  <c r="V220" i="37"/>
  <c r="U220" i="37"/>
  <c r="Y220" i="37"/>
  <c r="Z220" i="37"/>
  <c r="T220" i="37"/>
  <c r="Q220" i="37"/>
  <c r="X220" i="37"/>
  <c r="R220" i="37"/>
  <c r="AD220" i="37" s="1"/>
  <c r="W220" i="37"/>
  <c r="R220" i="38"/>
  <c r="AD220" i="38" s="1"/>
  <c r="U220" i="38"/>
  <c r="V220" i="38"/>
  <c r="T220" i="38"/>
  <c r="AA220" i="38"/>
  <c r="Q220" i="38"/>
  <c r="AC220" i="38" s="1"/>
  <c r="W220" i="38"/>
  <c r="X220" i="38"/>
  <c r="AB220" i="38"/>
  <c r="S220" i="38"/>
  <c r="AE220" i="38" s="1"/>
  <c r="Z220" i="38"/>
  <c r="Y220" i="38"/>
  <c r="AB376" i="38"/>
  <c r="X376" i="38"/>
  <c r="W376" i="38"/>
  <c r="AA376" i="38"/>
  <c r="Q376" i="38"/>
  <c r="AC376" i="38" s="1"/>
  <c r="Z376" i="38"/>
  <c r="U376" i="38"/>
  <c r="T376" i="38"/>
  <c r="S376" i="38"/>
  <c r="AE376" i="38" s="1"/>
  <c r="V376" i="38"/>
  <c r="Y376" i="38"/>
  <c r="R376" i="38"/>
  <c r="AD376" i="38" s="1"/>
  <c r="E449" i="27"/>
  <c r="C449" i="27"/>
  <c r="AF180" i="37"/>
  <c r="AC180" i="37"/>
  <c r="M448" i="27"/>
  <c r="U448" i="27"/>
  <c r="P448" i="27"/>
  <c r="S448" i="27"/>
  <c r="T448" i="27"/>
  <c r="N448" i="27"/>
  <c r="K448" i="27"/>
  <c r="X448" i="27"/>
  <c r="Q448" i="27"/>
  <c r="J448" i="27"/>
  <c r="L448" i="27"/>
  <c r="O448" i="27"/>
  <c r="V448" i="27"/>
  <c r="W448" i="27"/>
  <c r="R448" i="27"/>
  <c r="AI10" i="56"/>
  <c r="AB259" i="15"/>
  <c r="S259" i="15"/>
  <c r="AE259" i="15" s="1"/>
  <c r="R259" i="15"/>
  <c r="AD259" i="15" s="1"/>
  <c r="V259" i="15"/>
  <c r="T259" i="15"/>
  <c r="X259" i="15"/>
  <c r="Y259" i="15"/>
  <c r="AA259" i="15"/>
  <c r="W259" i="15"/>
  <c r="Z259" i="15"/>
  <c r="U259" i="15"/>
  <c r="Q259" i="15"/>
  <c r="T371" i="40"/>
  <c r="U371" i="40"/>
  <c r="R371" i="40"/>
  <c r="L371" i="40"/>
  <c r="Q371" i="40"/>
  <c r="M371" i="40"/>
  <c r="W371" i="40"/>
  <c r="N371" i="40"/>
  <c r="S371" i="40"/>
  <c r="J371" i="40"/>
  <c r="V371" i="40"/>
  <c r="X371" i="40"/>
  <c r="O371" i="40"/>
  <c r="K371" i="40"/>
  <c r="P371" i="40"/>
  <c r="AF453" i="37"/>
  <c r="AC453" i="37"/>
  <c r="Y369" i="27"/>
  <c r="AC219" i="37"/>
  <c r="AF219" i="37"/>
  <c r="Y331" i="40"/>
  <c r="C10" i="48"/>
  <c r="AA259" i="38"/>
  <c r="X259" i="38"/>
  <c r="R259" i="38"/>
  <c r="AD259" i="38" s="1"/>
  <c r="Z259" i="38"/>
  <c r="S259" i="38"/>
  <c r="AE259" i="38" s="1"/>
  <c r="V259" i="38"/>
  <c r="Y259" i="38"/>
  <c r="W259" i="38"/>
  <c r="Q259" i="38"/>
  <c r="AC259" i="38" s="1"/>
  <c r="U259" i="38"/>
  <c r="T259" i="38"/>
  <c r="AB259" i="38"/>
  <c r="AC6" i="27"/>
  <c r="E293" i="27"/>
  <c r="C293" i="27"/>
  <c r="O19" i="6"/>
  <c r="T16" i="28"/>
  <c r="AF453" i="15"/>
  <c r="AC453" i="15"/>
  <c r="E371" i="41"/>
  <c r="C371" i="41"/>
  <c r="K137" i="40"/>
  <c r="U137" i="40"/>
  <c r="P137" i="40"/>
  <c r="N137" i="40"/>
  <c r="V137" i="40"/>
  <c r="O137" i="40"/>
  <c r="W137" i="40"/>
  <c r="X137" i="40"/>
  <c r="Q137" i="40"/>
  <c r="J137" i="40"/>
  <c r="R137" i="40"/>
  <c r="S137" i="40"/>
  <c r="L137" i="40"/>
  <c r="M137" i="40"/>
  <c r="T137" i="40"/>
  <c r="E254" i="27"/>
  <c r="C254" i="27"/>
  <c r="Y415" i="15"/>
  <c r="W415" i="15"/>
  <c r="AA415" i="15"/>
  <c r="Z415" i="15"/>
  <c r="S415" i="15"/>
  <c r="AE415" i="15" s="1"/>
  <c r="Q415" i="15"/>
  <c r="AB415" i="15"/>
  <c r="T415" i="15"/>
  <c r="U415" i="15"/>
  <c r="V415" i="15"/>
  <c r="R415" i="15"/>
  <c r="AD415" i="15" s="1"/>
  <c r="X415" i="15"/>
  <c r="AC214" i="39" l="1"/>
  <c r="AD214" i="39" s="1"/>
  <c r="AE214" i="39" s="1"/>
  <c r="AF214" i="39" s="1"/>
  <c r="AG214" i="39" s="1"/>
  <c r="C288" i="27"/>
  <c r="G333" i="15"/>
  <c r="AC177" i="39"/>
  <c r="AD177" i="39" s="1"/>
  <c r="AE177" i="39" s="1"/>
  <c r="AF177" i="39" s="1"/>
  <c r="AG177" i="39" s="1"/>
  <c r="B221" i="15"/>
  <c r="D221" i="15" s="1"/>
  <c r="A261" i="15" s="1"/>
  <c r="E260" i="38"/>
  <c r="I182" i="38"/>
  <c r="AF182" i="38" s="1"/>
  <c r="I221" i="38"/>
  <c r="AF221" i="38" s="1"/>
  <c r="A410" i="40"/>
  <c r="E410" i="40" s="1"/>
  <c r="E455" i="15"/>
  <c r="B299" i="38"/>
  <c r="D299" i="38" s="1"/>
  <c r="A339" i="38" s="1"/>
  <c r="C339" i="38" s="1"/>
  <c r="C415" i="38"/>
  <c r="C299" i="38"/>
  <c r="AC211" i="39"/>
  <c r="AD211" i="39" s="1"/>
  <c r="AE211" i="39" s="1"/>
  <c r="AF211" i="39" s="1"/>
  <c r="AG211" i="39" s="1"/>
  <c r="AC168" i="39"/>
  <c r="AD168" i="39" s="1"/>
  <c r="AE168" i="39" s="1"/>
  <c r="AF168" i="39" s="1"/>
  <c r="AG168" i="39" s="1"/>
  <c r="AC175" i="39"/>
  <c r="AD175" i="39" s="1"/>
  <c r="AE175" i="39" s="1"/>
  <c r="AF175" i="39" s="1"/>
  <c r="AG175" i="39" s="1"/>
  <c r="AC216" i="39"/>
  <c r="AD216" i="39" s="1"/>
  <c r="AE216" i="39" s="1"/>
  <c r="AF216" i="39" s="1"/>
  <c r="AG216" i="39" s="1"/>
  <c r="AC212" i="39"/>
  <c r="AD212" i="39" s="1"/>
  <c r="AE212" i="39" s="1"/>
  <c r="AF212" i="39" s="1"/>
  <c r="AG212" i="39" s="1"/>
  <c r="AC209" i="39"/>
  <c r="AD209" i="39" s="1"/>
  <c r="AE209" i="39" s="1"/>
  <c r="AF209" i="39" s="1"/>
  <c r="AG209" i="39" s="1"/>
  <c r="O215" i="39"/>
  <c r="N215" i="39"/>
  <c r="P215" i="39"/>
  <c r="AA215" i="39"/>
  <c r="AB215" i="39"/>
  <c r="V250" i="39"/>
  <c r="W250" i="39"/>
  <c r="X250" i="39"/>
  <c r="Y250" i="39"/>
  <c r="X252" i="39"/>
  <c r="Y252" i="39"/>
  <c r="Z252" i="39"/>
  <c r="AA252" i="39"/>
  <c r="U249" i="39"/>
  <c r="V249" i="39"/>
  <c r="W249" i="39"/>
  <c r="X249" i="39"/>
  <c r="AC173" i="39"/>
  <c r="AD173" i="39" s="1"/>
  <c r="AE173" i="39" s="1"/>
  <c r="AF173" i="39" s="1"/>
  <c r="AG173" i="39" s="1"/>
  <c r="O254" i="39"/>
  <c r="N254" i="39"/>
  <c r="P254" i="39"/>
  <c r="AA254" i="39"/>
  <c r="AB254" i="39"/>
  <c r="P217" i="39"/>
  <c r="Q217" i="39"/>
  <c r="R217" i="39"/>
  <c r="S217" i="39"/>
  <c r="AC210" i="39"/>
  <c r="AD210" i="39" s="1"/>
  <c r="AE210" i="39" s="1"/>
  <c r="AF210" i="39" s="1"/>
  <c r="AG210" i="39" s="1"/>
  <c r="S218" i="39"/>
  <c r="T218" i="39"/>
  <c r="U218" i="39"/>
  <c r="V218" i="39"/>
  <c r="G337" i="37"/>
  <c r="B337" i="37"/>
  <c r="D337" i="37" s="1"/>
  <c r="A377" i="37" s="1"/>
  <c r="E337" i="37"/>
  <c r="I377" i="37" s="1"/>
  <c r="A332" i="41"/>
  <c r="C337" i="37"/>
  <c r="S208" i="39"/>
  <c r="T208" i="39"/>
  <c r="U208" i="39"/>
  <c r="V208" i="39"/>
  <c r="W251" i="39"/>
  <c r="X251" i="39"/>
  <c r="Y251" i="39"/>
  <c r="Z251" i="39"/>
  <c r="P256" i="39"/>
  <c r="Q256" i="39"/>
  <c r="R256" i="39"/>
  <c r="S256" i="39"/>
  <c r="X213" i="39"/>
  <c r="Y213" i="39"/>
  <c r="Z213" i="39"/>
  <c r="AA213" i="39"/>
  <c r="Q215" i="39"/>
  <c r="R215" i="39"/>
  <c r="S215" i="39"/>
  <c r="T215" i="39"/>
  <c r="U215" i="39"/>
  <c r="G255" i="39"/>
  <c r="N250" i="39"/>
  <c r="O250" i="39"/>
  <c r="P250" i="39"/>
  <c r="G290" i="39"/>
  <c r="AA290" i="39" s="1"/>
  <c r="AA250" i="39"/>
  <c r="AB250" i="39"/>
  <c r="O252" i="39"/>
  <c r="P252" i="39"/>
  <c r="G292" i="39"/>
  <c r="O249" i="39"/>
  <c r="N249" i="39"/>
  <c r="G289" i="39"/>
  <c r="Z289" i="39" s="1"/>
  <c r="Y249" i="39"/>
  <c r="Z249" i="39"/>
  <c r="AA249" i="39"/>
  <c r="AB249" i="39"/>
  <c r="Q254" i="39"/>
  <c r="R254" i="39"/>
  <c r="S254" i="39"/>
  <c r="T254" i="39"/>
  <c r="U254" i="39"/>
  <c r="G294" i="39"/>
  <c r="T217" i="39"/>
  <c r="U217" i="39"/>
  <c r="V217" i="39"/>
  <c r="W217" i="39"/>
  <c r="G257" i="39"/>
  <c r="W218" i="39"/>
  <c r="X218" i="39"/>
  <c r="G258" i="39"/>
  <c r="Z218" i="39"/>
  <c r="Y218" i="39"/>
  <c r="E370" i="41"/>
  <c r="C370" i="41"/>
  <c r="Y214" i="27"/>
  <c r="AF3" i="39"/>
  <c r="AG8" i="39"/>
  <c r="AG3" i="39" s="1"/>
  <c r="W208" i="39"/>
  <c r="X208" i="39"/>
  <c r="G248" i="39"/>
  <c r="Y208" i="39"/>
  <c r="Z208" i="39"/>
  <c r="AC335" i="37"/>
  <c r="AF335" i="37"/>
  <c r="B415" i="37"/>
  <c r="D415" i="37" s="1"/>
  <c r="A455" i="37" s="1"/>
  <c r="C415" i="37"/>
  <c r="G415" i="37"/>
  <c r="A410" i="41"/>
  <c r="E415" i="37"/>
  <c r="I455" i="37" s="1"/>
  <c r="O251" i="39"/>
  <c r="N251" i="39"/>
  <c r="P251" i="39"/>
  <c r="G291" i="39"/>
  <c r="AB291" i="39" s="1"/>
  <c r="AB251" i="39"/>
  <c r="T256" i="39"/>
  <c r="U256" i="39"/>
  <c r="V256" i="39"/>
  <c r="W256" i="39"/>
  <c r="G296" i="39"/>
  <c r="Q375" i="37"/>
  <c r="AB375" i="37"/>
  <c r="S375" i="37"/>
  <c r="AE375" i="37" s="1"/>
  <c r="R375" i="37"/>
  <c r="AD375" i="37" s="1"/>
  <c r="Z375" i="37"/>
  <c r="T375" i="37"/>
  <c r="AA375" i="37"/>
  <c r="Y375" i="37"/>
  <c r="W375" i="37"/>
  <c r="U375" i="37"/>
  <c r="X375" i="37"/>
  <c r="V375" i="37"/>
  <c r="T330" i="41"/>
  <c r="W330" i="41"/>
  <c r="X330" i="41"/>
  <c r="N330" i="41"/>
  <c r="Q330" i="41"/>
  <c r="P330" i="41"/>
  <c r="M330" i="41"/>
  <c r="U330" i="41"/>
  <c r="O330" i="41"/>
  <c r="S330" i="41"/>
  <c r="Y330" i="41"/>
  <c r="K330" i="41"/>
  <c r="J330" i="41"/>
  <c r="L330" i="41"/>
  <c r="V330" i="41"/>
  <c r="R330" i="41"/>
  <c r="O213" i="39"/>
  <c r="P213" i="39"/>
  <c r="G253" i="39"/>
  <c r="C182" i="15"/>
  <c r="A177" i="27"/>
  <c r="E182" i="15"/>
  <c r="I222" i="15" s="1"/>
  <c r="B182" i="15"/>
  <c r="D182" i="15" s="1"/>
  <c r="A222" i="15" s="1"/>
  <c r="G182" i="15"/>
  <c r="E261" i="15"/>
  <c r="I301" i="15" s="1"/>
  <c r="A256" i="27"/>
  <c r="G261" i="15"/>
  <c r="C261" i="15"/>
  <c r="B261" i="15"/>
  <c r="D261" i="15" s="1"/>
  <c r="A301" i="15" s="1"/>
  <c r="C417" i="15"/>
  <c r="A412" i="27"/>
  <c r="B417" i="15"/>
  <c r="G417" i="15"/>
  <c r="E417" i="15"/>
  <c r="I457" i="15" s="1"/>
  <c r="B456" i="15"/>
  <c r="E456" i="15"/>
  <c r="G456" i="15"/>
  <c r="A451" i="27"/>
  <c r="C456" i="15"/>
  <c r="I456" i="38"/>
  <c r="AF456" i="38" s="1"/>
  <c r="E456" i="38"/>
  <c r="A451" i="40"/>
  <c r="E451" i="40" s="1"/>
  <c r="C456" i="38"/>
  <c r="B456" i="38"/>
  <c r="G339" i="15"/>
  <c r="A334" i="27"/>
  <c r="C339" i="15"/>
  <c r="E339" i="15"/>
  <c r="I379" i="15" s="1"/>
  <c r="B339" i="15"/>
  <c r="D339" i="15" s="1"/>
  <c r="A379" i="15" s="1"/>
  <c r="E339" i="38"/>
  <c r="B339" i="38"/>
  <c r="D339" i="38" s="1"/>
  <c r="A379" i="38" s="1"/>
  <c r="A334" i="40"/>
  <c r="E334" i="40" s="1"/>
  <c r="C456" i="37"/>
  <c r="A451" i="41"/>
  <c r="B456" i="37"/>
  <c r="D456" i="37" s="1"/>
  <c r="G456" i="37"/>
  <c r="E456" i="37"/>
  <c r="A295" i="40"/>
  <c r="E295" i="40" s="1"/>
  <c r="E300" i="38"/>
  <c r="C300" i="38"/>
  <c r="B300" i="38"/>
  <c r="D300" i="38" s="1"/>
  <c r="A340" i="38" s="1"/>
  <c r="I300" i="38"/>
  <c r="AF300" i="38" s="1"/>
  <c r="B417" i="38"/>
  <c r="E417" i="38"/>
  <c r="I417" i="38"/>
  <c r="AF417" i="38" s="1"/>
  <c r="C417" i="38"/>
  <c r="A412" i="40"/>
  <c r="E412" i="40" s="1"/>
  <c r="E339" i="37"/>
  <c r="I379" i="37" s="1"/>
  <c r="B339" i="37"/>
  <c r="G339" i="37"/>
  <c r="A334" i="41"/>
  <c r="C339" i="37"/>
  <c r="E378" i="15"/>
  <c r="I418" i="15" s="1"/>
  <c r="C378" i="15"/>
  <c r="G378" i="15"/>
  <c r="B378" i="15"/>
  <c r="A373" i="27"/>
  <c r="C261" i="38"/>
  <c r="A256" i="40"/>
  <c r="E256" i="40" s="1"/>
  <c r="I261" i="38"/>
  <c r="AF261" i="38" s="1"/>
  <c r="E261" i="38"/>
  <c r="B261" i="38"/>
  <c r="D261" i="38" s="1"/>
  <c r="A301" i="38" s="1"/>
  <c r="A373" i="41"/>
  <c r="G378" i="37"/>
  <c r="C378" i="37"/>
  <c r="E378" i="37"/>
  <c r="I418" i="37" s="1"/>
  <c r="B378" i="37"/>
  <c r="D378" i="37" s="1"/>
  <c r="A418" i="37" s="1"/>
  <c r="E378" i="38"/>
  <c r="B378" i="38"/>
  <c r="I378" i="38"/>
  <c r="AF378" i="38" s="1"/>
  <c r="C378" i="38"/>
  <c r="A373" i="40"/>
  <c r="E373" i="40" s="1"/>
  <c r="C300" i="37"/>
  <c r="E300" i="37"/>
  <c r="I340" i="37" s="1"/>
  <c r="A295" i="41"/>
  <c r="B300" i="37"/>
  <c r="G300" i="37"/>
  <c r="C137" i="27"/>
  <c r="E137" i="27"/>
  <c r="T215" i="27"/>
  <c r="M215" i="27"/>
  <c r="U215" i="27"/>
  <c r="O215" i="27"/>
  <c r="P215" i="27"/>
  <c r="J215" i="27"/>
  <c r="R215" i="27"/>
  <c r="K215" i="27"/>
  <c r="S215" i="27"/>
  <c r="N215" i="27"/>
  <c r="V215" i="27"/>
  <c r="W215" i="27"/>
  <c r="X215" i="27"/>
  <c r="Q215" i="27"/>
  <c r="L215" i="27"/>
  <c r="Q377" i="15"/>
  <c r="U377" i="15"/>
  <c r="Y377" i="15"/>
  <c r="R377" i="15"/>
  <c r="AD377" i="15" s="1"/>
  <c r="AB377" i="15"/>
  <c r="S377" i="15"/>
  <c r="AE377" i="15" s="1"/>
  <c r="X377" i="15"/>
  <c r="AA377" i="15"/>
  <c r="T377" i="15"/>
  <c r="V377" i="15"/>
  <c r="Z377" i="15"/>
  <c r="W377" i="15"/>
  <c r="U338" i="15"/>
  <c r="T338" i="15"/>
  <c r="AB338" i="15"/>
  <c r="Y338" i="15"/>
  <c r="R338" i="15"/>
  <c r="AD338" i="15" s="1"/>
  <c r="S338" i="15"/>
  <c r="AE338" i="15" s="1"/>
  <c r="W338" i="15"/>
  <c r="X338" i="15"/>
  <c r="V338" i="15"/>
  <c r="AA338" i="15"/>
  <c r="Q338" i="15"/>
  <c r="Z338" i="15"/>
  <c r="O16" i="58"/>
  <c r="E176" i="41"/>
  <c r="C176" i="41"/>
  <c r="P332" i="27"/>
  <c r="X332" i="27"/>
  <c r="J332" i="27"/>
  <c r="R332" i="27"/>
  <c r="V332" i="27"/>
  <c r="U332" i="27"/>
  <c r="W332" i="27"/>
  <c r="O332" i="27"/>
  <c r="L332" i="27"/>
  <c r="T332" i="27"/>
  <c r="K332" i="27"/>
  <c r="M332" i="27"/>
  <c r="Q332" i="27"/>
  <c r="S332" i="27"/>
  <c r="N332" i="27"/>
  <c r="T410" i="40"/>
  <c r="X410" i="40"/>
  <c r="S410" i="40"/>
  <c r="J410" i="40"/>
  <c r="M410" i="40"/>
  <c r="K410" i="40"/>
  <c r="V410" i="40"/>
  <c r="P410" i="40"/>
  <c r="N410" i="40"/>
  <c r="Q410" i="40"/>
  <c r="R410" i="40"/>
  <c r="W410" i="40"/>
  <c r="U410" i="40"/>
  <c r="L410" i="40"/>
  <c r="O410" i="40"/>
  <c r="X293" i="27"/>
  <c r="O293" i="27"/>
  <c r="T293" i="27"/>
  <c r="K293" i="27"/>
  <c r="J293" i="27"/>
  <c r="U293" i="27"/>
  <c r="S293" i="27"/>
  <c r="M293" i="27"/>
  <c r="P293" i="27"/>
  <c r="L293" i="27"/>
  <c r="V293" i="27"/>
  <c r="N293" i="27"/>
  <c r="R293" i="27"/>
  <c r="Q293" i="27"/>
  <c r="W293" i="27"/>
  <c r="J66" i="28"/>
  <c r="J59" i="28"/>
  <c r="Y292" i="27"/>
  <c r="U254" i="27"/>
  <c r="N254" i="27"/>
  <c r="V254" i="27"/>
  <c r="P254" i="27"/>
  <c r="K254" i="27"/>
  <c r="Q254" i="27"/>
  <c r="O254" i="27"/>
  <c r="W254" i="27"/>
  <c r="X254" i="27"/>
  <c r="J254" i="27"/>
  <c r="L254" i="27"/>
  <c r="T254" i="27"/>
  <c r="M254" i="27"/>
  <c r="R254" i="27"/>
  <c r="S254" i="27"/>
  <c r="J293" i="41"/>
  <c r="V293" i="41"/>
  <c r="R293" i="41"/>
  <c r="S293" i="41"/>
  <c r="X293" i="41"/>
  <c r="K293" i="41"/>
  <c r="N293" i="41"/>
  <c r="Q293" i="41"/>
  <c r="P293" i="41"/>
  <c r="M293" i="41"/>
  <c r="L293" i="41"/>
  <c r="U293" i="41"/>
  <c r="W293" i="41"/>
  <c r="T293" i="41"/>
  <c r="O293" i="41"/>
  <c r="Y293" i="41"/>
  <c r="Q338" i="37"/>
  <c r="R338" i="37"/>
  <c r="AD338" i="37" s="1"/>
  <c r="Z338" i="37"/>
  <c r="W338" i="37"/>
  <c r="AA338" i="37"/>
  <c r="AB338" i="37"/>
  <c r="V338" i="37"/>
  <c r="T338" i="37"/>
  <c r="Y338" i="37"/>
  <c r="X338" i="37"/>
  <c r="U338" i="37"/>
  <c r="S338" i="37"/>
  <c r="AE338" i="37" s="1"/>
  <c r="K411" i="40"/>
  <c r="J411" i="40"/>
  <c r="W411" i="40"/>
  <c r="N411" i="40"/>
  <c r="T411" i="40"/>
  <c r="L411" i="40"/>
  <c r="P411" i="40"/>
  <c r="S411" i="40"/>
  <c r="U411" i="40"/>
  <c r="X411" i="40"/>
  <c r="V411" i="40"/>
  <c r="R411" i="40"/>
  <c r="M411" i="40"/>
  <c r="O411" i="40"/>
  <c r="Q411" i="40"/>
  <c r="S182" i="38"/>
  <c r="AE182" i="38" s="1"/>
  <c r="AB182" i="38"/>
  <c r="Y182" i="38"/>
  <c r="Z182" i="38"/>
  <c r="V182" i="38"/>
  <c r="T182" i="38"/>
  <c r="Q182" i="38"/>
  <c r="AC182" i="38" s="1"/>
  <c r="X182" i="38"/>
  <c r="AA182" i="38"/>
  <c r="U182" i="38"/>
  <c r="W182" i="38"/>
  <c r="R182" i="38"/>
  <c r="AD182" i="38" s="1"/>
  <c r="A217" i="41"/>
  <c r="E222" i="37"/>
  <c r="I262" i="37" s="1"/>
  <c r="B222" i="37"/>
  <c r="D222" i="37" s="1"/>
  <c r="A262" i="37" s="1"/>
  <c r="C222" i="37"/>
  <c r="G222" i="37"/>
  <c r="AA181" i="37"/>
  <c r="V181" i="37"/>
  <c r="S181" i="37"/>
  <c r="AE181" i="37" s="1"/>
  <c r="T181" i="37"/>
  <c r="Z181" i="37"/>
  <c r="R181" i="37"/>
  <c r="AD181" i="37" s="1"/>
  <c r="X181" i="37"/>
  <c r="U181" i="37"/>
  <c r="Y181" i="37"/>
  <c r="Q181" i="37"/>
  <c r="W181" i="37"/>
  <c r="AB181" i="37"/>
  <c r="AH548" i="15"/>
  <c r="AI4" i="15"/>
  <c r="E629" i="15"/>
  <c r="E632" i="15" s="1"/>
  <c r="E589" i="15" s="1"/>
  <c r="J254" i="41"/>
  <c r="O254" i="41"/>
  <c r="V254" i="41"/>
  <c r="M254" i="41"/>
  <c r="R254" i="41"/>
  <c r="Q254" i="41"/>
  <c r="X254" i="41"/>
  <c r="N254" i="41"/>
  <c r="W254" i="41"/>
  <c r="P254" i="41"/>
  <c r="S254" i="41"/>
  <c r="L254" i="41"/>
  <c r="Y254" i="41"/>
  <c r="T254" i="41"/>
  <c r="K254" i="41"/>
  <c r="U254" i="41"/>
  <c r="C333" i="27"/>
  <c r="E333" i="27"/>
  <c r="P19" i="6"/>
  <c r="O18" i="6"/>
  <c r="Y175" i="27"/>
  <c r="W176" i="27"/>
  <c r="P176" i="27"/>
  <c r="M176" i="27"/>
  <c r="S176" i="27"/>
  <c r="R176" i="27"/>
  <c r="T176" i="27"/>
  <c r="V176" i="27"/>
  <c r="O176" i="27"/>
  <c r="X176" i="27"/>
  <c r="U176" i="27"/>
  <c r="N176" i="27"/>
  <c r="Q176" i="27"/>
  <c r="J176" i="27"/>
  <c r="K176" i="27"/>
  <c r="L176" i="27"/>
  <c r="T299" i="37"/>
  <c r="Y299" i="37"/>
  <c r="AA299" i="37"/>
  <c r="X299" i="37"/>
  <c r="V299" i="37"/>
  <c r="S299" i="37"/>
  <c r="AE299" i="37" s="1"/>
  <c r="R299" i="37"/>
  <c r="AD299" i="37" s="1"/>
  <c r="Q299" i="37"/>
  <c r="W299" i="37"/>
  <c r="AB299" i="37"/>
  <c r="Z299" i="37"/>
  <c r="U299" i="37"/>
  <c r="Y136" i="27"/>
  <c r="R415" i="38"/>
  <c r="AD415" i="38" s="1"/>
  <c r="U415" i="38"/>
  <c r="AB415" i="38"/>
  <c r="V415" i="38"/>
  <c r="Z415" i="38"/>
  <c r="S415" i="38"/>
  <c r="AE415" i="38" s="1"/>
  <c r="W415" i="38"/>
  <c r="X415" i="38"/>
  <c r="AA415" i="38"/>
  <c r="Y415" i="38"/>
  <c r="T415" i="38"/>
  <c r="Q415" i="38"/>
  <c r="AC415" i="38" s="1"/>
  <c r="AF259" i="15"/>
  <c r="AC259" i="15"/>
  <c r="AC298" i="37"/>
  <c r="AF298" i="37"/>
  <c r="C326" i="27"/>
  <c r="G371" i="15"/>
  <c r="Y254" i="40"/>
  <c r="AI4" i="37"/>
  <c r="F586" i="37"/>
  <c r="F589" i="37" s="1"/>
  <c r="F569" i="37" s="1"/>
  <c r="F570" i="37" s="1"/>
  <c r="AH546" i="37"/>
  <c r="C333" i="41"/>
  <c r="E333" i="41"/>
  <c r="V416" i="38"/>
  <c r="Z416" i="38"/>
  <c r="X416" i="38"/>
  <c r="Q416" i="38"/>
  <c r="AC416" i="38" s="1"/>
  <c r="AA416" i="38"/>
  <c r="U416" i="38"/>
  <c r="Y416" i="38"/>
  <c r="R416" i="38"/>
  <c r="AD416" i="38" s="1"/>
  <c r="S416" i="38"/>
  <c r="AE416" i="38" s="1"/>
  <c r="AB416" i="38"/>
  <c r="T416" i="38"/>
  <c r="W416" i="38"/>
  <c r="B455" i="38"/>
  <c r="D455" i="38" s="1"/>
  <c r="A450" i="40"/>
  <c r="E450" i="40" s="1"/>
  <c r="I455" i="38"/>
  <c r="AF455" i="38" s="1"/>
  <c r="C455" i="38"/>
  <c r="E455" i="38"/>
  <c r="G300" i="15"/>
  <c r="A295" i="27"/>
  <c r="C300" i="15"/>
  <c r="B300" i="15"/>
  <c r="E300" i="15"/>
  <c r="I340" i="15" s="1"/>
  <c r="O177" i="40"/>
  <c r="X177" i="40"/>
  <c r="T177" i="40"/>
  <c r="L177" i="40"/>
  <c r="V177" i="40"/>
  <c r="R177" i="40"/>
  <c r="S177" i="40"/>
  <c r="J177" i="40"/>
  <c r="W177" i="40"/>
  <c r="U177" i="40"/>
  <c r="P177" i="40"/>
  <c r="Q177" i="40"/>
  <c r="N177" i="40"/>
  <c r="K177" i="40"/>
  <c r="M177" i="40"/>
  <c r="Q182" i="37"/>
  <c r="S182" i="37"/>
  <c r="AE182" i="37" s="1"/>
  <c r="R182" i="37"/>
  <c r="AD182" i="37" s="1"/>
  <c r="U182" i="37"/>
  <c r="X182" i="37"/>
  <c r="V182" i="37"/>
  <c r="Z182" i="37"/>
  <c r="AB182" i="37"/>
  <c r="AA182" i="37"/>
  <c r="T182" i="37"/>
  <c r="Y182" i="37"/>
  <c r="W182" i="37"/>
  <c r="AF259" i="37"/>
  <c r="AC259" i="37"/>
  <c r="M371" i="27"/>
  <c r="S371" i="27"/>
  <c r="K371" i="27"/>
  <c r="P371" i="27"/>
  <c r="W371" i="27"/>
  <c r="L371" i="27"/>
  <c r="V371" i="27"/>
  <c r="R371" i="27"/>
  <c r="U371" i="27"/>
  <c r="J371" i="27"/>
  <c r="O371" i="27"/>
  <c r="N371" i="27"/>
  <c r="Q371" i="27"/>
  <c r="X371" i="27"/>
  <c r="T371" i="27"/>
  <c r="C450" i="27"/>
  <c r="E450" i="27"/>
  <c r="T455" i="15"/>
  <c r="W455" i="15"/>
  <c r="X455" i="15"/>
  <c r="Z455" i="15"/>
  <c r="AB455" i="15"/>
  <c r="V455" i="15"/>
  <c r="R455" i="15"/>
  <c r="AD455" i="15" s="1"/>
  <c r="Q455" i="15"/>
  <c r="AA455" i="15"/>
  <c r="S455" i="15"/>
  <c r="AE455" i="15" s="1"/>
  <c r="Y455" i="15"/>
  <c r="U455" i="15"/>
  <c r="E222" i="38"/>
  <c r="A217" i="40"/>
  <c r="E217" i="40" s="1"/>
  <c r="I222" i="38"/>
  <c r="AF222" i="38" s="1"/>
  <c r="C222" i="38"/>
  <c r="B222" i="38"/>
  <c r="D222" i="38" s="1"/>
  <c r="A262" i="38" s="1"/>
  <c r="AJ10" i="56"/>
  <c r="W216" i="40"/>
  <c r="R216" i="40"/>
  <c r="U216" i="40"/>
  <c r="M216" i="40"/>
  <c r="O216" i="40"/>
  <c r="T216" i="40"/>
  <c r="V216" i="40"/>
  <c r="P216" i="40"/>
  <c r="N216" i="40"/>
  <c r="J216" i="40"/>
  <c r="K216" i="40"/>
  <c r="S216" i="40"/>
  <c r="X216" i="40"/>
  <c r="Q216" i="40"/>
  <c r="L216" i="40"/>
  <c r="W372" i="40"/>
  <c r="L372" i="40"/>
  <c r="K372" i="40"/>
  <c r="T372" i="40"/>
  <c r="J372" i="40"/>
  <c r="M372" i="40"/>
  <c r="V372" i="40"/>
  <c r="Q372" i="40"/>
  <c r="U372" i="40"/>
  <c r="X372" i="40"/>
  <c r="P372" i="40"/>
  <c r="O372" i="40"/>
  <c r="R372" i="40"/>
  <c r="N372" i="40"/>
  <c r="S372" i="40"/>
  <c r="Z260" i="15"/>
  <c r="X260" i="15"/>
  <c r="R260" i="15"/>
  <c r="AD260" i="15" s="1"/>
  <c r="Y260" i="15"/>
  <c r="U260" i="15"/>
  <c r="V260" i="15"/>
  <c r="AB260" i="15"/>
  <c r="AA260" i="15"/>
  <c r="S260" i="15"/>
  <c r="AE260" i="15" s="1"/>
  <c r="W260" i="15"/>
  <c r="Q260" i="15"/>
  <c r="T260" i="15"/>
  <c r="AF142" i="37"/>
  <c r="AC142" i="37"/>
  <c r="R449" i="27"/>
  <c r="M449" i="27"/>
  <c r="W449" i="27"/>
  <c r="N449" i="27"/>
  <c r="Q449" i="27"/>
  <c r="J449" i="27"/>
  <c r="S449" i="27"/>
  <c r="X449" i="27"/>
  <c r="L449" i="27"/>
  <c r="O449" i="27"/>
  <c r="T449" i="27"/>
  <c r="U449" i="27"/>
  <c r="V449" i="27"/>
  <c r="P449" i="27"/>
  <c r="K449" i="27"/>
  <c r="L17" i="6"/>
  <c r="M18" i="6"/>
  <c r="E255" i="41"/>
  <c r="C255" i="41"/>
  <c r="Y371" i="40"/>
  <c r="AF220" i="37"/>
  <c r="AC220" i="37"/>
  <c r="C449" i="41"/>
  <c r="E449" i="41"/>
  <c r="AF298" i="15"/>
  <c r="AC298" i="15"/>
  <c r="G372" i="15"/>
  <c r="C327" i="27"/>
  <c r="Y142" i="15"/>
  <c r="T142" i="15"/>
  <c r="S142" i="15"/>
  <c r="AE142" i="15" s="1"/>
  <c r="AA142" i="15"/>
  <c r="W142" i="15"/>
  <c r="Q142" i="15"/>
  <c r="R142" i="15"/>
  <c r="AD142" i="15" s="1"/>
  <c r="AB142" i="15"/>
  <c r="U142" i="15"/>
  <c r="X142" i="15"/>
  <c r="Z142" i="15"/>
  <c r="V142" i="15"/>
  <c r="Y332" i="40"/>
  <c r="F28" i="6"/>
  <c r="F46" i="6" s="1"/>
  <c r="F36" i="6"/>
  <c r="H27" i="6"/>
  <c r="G27" i="6"/>
  <c r="F29" i="6"/>
  <c r="X299" i="15"/>
  <c r="AA299" i="15"/>
  <c r="AB299" i="15"/>
  <c r="W299" i="15"/>
  <c r="T299" i="15"/>
  <c r="Q299" i="15"/>
  <c r="Y299" i="15"/>
  <c r="U299" i="15"/>
  <c r="S299" i="15"/>
  <c r="AE299" i="15" s="1"/>
  <c r="V299" i="15"/>
  <c r="Z299" i="15"/>
  <c r="R299" i="15"/>
  <c r="AD299" i="15" s="1"/>
  <c r="R19" i="6"/>
  <c r="U16" i="28"/>
  <c r="W416" i="37"/>
  <c r="X416" i="37"/>
  <c r="Q416" i="37"/>
  <c r="R416" i="37"/>
  <c r="AD416" i="37" s="1"/>
  <c r="T416" i="37"/>
  <c r="AB416" i="37"/>
  <c r="U416" i="37"/>
  <c r="AA416" i="37"/>
  <c r="V416" i="37"/>
  <c r="Y416" i="37"/>
  <c r="S416" i="37"/>
  <c r="AE416" i="37" s="1"/>
  <c r="Z416" i="37"/>
  <c r="E294" i="41"/>
  <c r="C294" i="41"/>
  <c r="E177" i="41"/>
  <c r="C177" i="41"/>
  <c r="Y370" i="40"/>
  <c r="Y448" i="27"/>
  <c r="M215" i="41"/>
  <c r="J215" i="41"/>
  <c r="S215" i="41"/>
  <c r="N215" i="41"/>
  <c r="X215" i="41"/>
  <c r="T215" i="41"/>
  <c r="V215" i="41"/>
  <c r="O215" i="41"/>
  <c r="L215" i="41"/>
  <c r="P215" i="41"/>
  <c r="W215" i="41"/>
  <c r="Y215" i="41"/>
  <c r="Q215" i="41"/>
  <c r="U215" i="41"/>
  <c r="R215" i="41"/>
  <c r="K215" i="41"/>
  <c r="Q294" i="40"/>
  <c r="K294" i="40"/>
  <c r="X294" i="40"/>
  <c r="M294" i="40"/>
  <c r="S294" i="40"/>
  <c r="R294" i="40"/>
  <c r="W294" i="40"/>
  <c r="J294" i="40"/>
  <c r="O294" i="40"/>
  <c r="U294" i="40"/>
  <c r="P294" i="40"/>
  <c r="V294" i="40"/>
  <c r="N294" i="40"/>
  <c r="L294" i="40"/>
  <c r="T294" i="40"/>
  <c r="Q454" i="37"/>
  <c r="AA454" i="37"/>
  <c r="U454" i="37"/>
  <c r="AB454" i="37"/>
  <c r="Z454" i="37"/>
  <c r="R454" i="37"/>
  <c r="AD454" i="37" s="1"/>
  <c r="S454" i="37"/>
  <c r="AE454" i="37" s="1"/>
  <c r="V454" i="37"/>
  <c r="X454" i="37"/>
  <c r="T454" i="37"/>
  <c r="Y454" i="37"/>
  <c r="W454" i="37"/>
  <c r="AF337" i="15"/>
  <c r="AC337" i="15"/>
  <c r="AF376" i="15"/>
  <c r="AC376" i="15"/>
  <c r="Y176" i="40"/>
  <c r="E12" i="59"/>
  <c r="D19" i="46"/>
  <c r="C294" i="27"/>
  <c r="E294" i="27"/>
  <c r="AG546" i="38"/>
  <c r="E581" i="38"/>
  <c r="E584" i="38" s="1"/>
  <c r="E569" i="38" s="1"/>
  <c r="E570" i="38" s="1"/>
  <c r="AH4" i="38"/>
  <c r="AH4" i="56" s="1"/>
  <c r="R221" i="15"/>
  <c r="AD221" i="15" s="1"/>
  <c r="AB221" i="15"/>
  <c r="V221" i="15"/>
  <c r="Y221" i="15"/>
  <c r="X221" i="15"/>
  <c r="U221" i="15"/>
  <c r="W221" i="15"/>
  <c r="Q221" i="15"/>
  <c r="T221" i="15"/>
  <c r="S221" i="15"/>
  <c r="AE221" i="15" s="1"/>
  <c r="Z221" i="15"/>
  <c r="AA221" i="15"/>
  <c r="AB338" i="38"/>
  <c r="Q338" i="38"/>
  <c r="AC338" i="38" s="1"/>
  <c r="V338" i="38"/>
  <c r="W338" i="38"/>
  <c r="X338" i="38"/>
  <c r="U338" i="38"/>
  <c r="Y338" i="38"/>
  <c r="T338" i="38"/>
  <c r="S338" i="38"/>
  <c r="AE338" i="38" s="1"/>
  <c r="AA338" i="38"/>
  <c r="R338" i="38"/>
  <c r="AD338" i="38" s="1"/>
  <c r="Z338" i="38"/>
  <c r="E255" i="27"/>
  <c r="C255" i="27"/>
  <c r="AB299" i="38"/>
  <c r="R299" i="38"/>
  <c r="AD299" i="38" s="1"/>
  <c r="U299" i="38"/>
  <c r="V299" i="38"/>
  <c r="AA299" i="38"/>
  <c r="Z299" i="38"/>
  <c r="S299" i="38"/>
  <c r="AE299" i="38" s="1"/>
  <c r="T299" i="38"/>
  <c r="X299" i="38"/>
  <c r="W299" i="38"/>
  <c r="Q299" i="38"/>
  <c r="AC299" i="38" s="1"/>
  <c r="Y299" i="38"/>
  <c r="AB17" i="27"/>
  <c r="AA4" i="27"/>
  <c r="AC220" i="15"/>
  <c r="AF220" i="15"/>
  <c r="AA4" i="40"/>
  <c r="AB17" i="40"/>
  <c r="AF415" i="15"/>
  <c r="AC415" i="15"/>
  <c r="W371" i="41"/>
  <c r="L371" i="41"/>
  <c r="P371" i="41"/>
  <c r="N371" i="41"/>
  <c r="X371" i="41"/>
  <c r="S371" i="41"/>
  <c r="O371" i="41"/>
  <c r="U371" i="41"/>
  <c r="J371" i="41"/>
  <c r="M371" i="41"/>
  <c r="Q371" i="41"/>
  <c r="T371" i="41"/>
  <c r="V371" i="41"/>
  <c r="Y371" i="41"/>
  <c r="K371" i="41"/>
  <c r="R371" i="41"/>
  <c r="AG4" i="56"/>
  <c r="C5" i="46"/>
  <c r="C8" i="46" s="1"/>
  <c r="J17" i="6"/>
  <c r="AF181" i="15"/>
  <c r="AC181" i="15"/>
  <c r="X137" i="41"/>
  <c r="Q137" i="41"/>
  <c r="L137" i="41"/>
  <c r="N137" i="41"/>
  <c r="T137" i="41"/>
  <c r="V137" i="41"/>
  <c r="O137" i="41"/>
  <c r="S137" i="41"/>
  <c r="J137" i="41"/>
  <c r="R137" i="41"/>
  <c r="W137" i="41"/>
  <c r="U137" i="41"/>
  <c r="M137" i="41"/>
  <c r="K137" i="41"/>
  <c r="Y137" i="41"/>
  <c r="P137" i="41"/>
  <c r="Y449" i="40"/>
  <c r="Y370" i="27"/>
  <c r="S260" i="37"/>
  <c r="AE260" i="37" s="1"/>
  <c r="T260" i="37"/>
  <c r="W260" i="37"/>
  <c r="Q260" i="37"/>
  <c r="R260" i="37"/>
  <c r="AD260" i="37" s="1"/>
  <c r="AB260" i="37"/>
  <c r="Z260" i="37"/>
  <c r="X260" i="37"/>
  <c r="V260" i="37"/>
  <c r="AA260" i="37"/>
  <c r="Y260" i="37"/>
  <c r="U260" i="37"/>
  <c r="C216" i="27"/>
  <c r="E216" i="27"/>
  <c r="C372" i="27"/>
  <c r="E372" i="27"/>
  <c r="X255" i="40"/>
  <c r="K255" i="40"/>
  <c r="N255" i="40"/>
  <c r="M255" i="40"/>
  <c r="J255" i="40"/>
  <c r="W255" i="40"/>
  <c r="T255" i="40"/>
  <c r="S255" i="40"/>
  <c r="Q255" i="40"/>
  <c r="U255" i="40"/>
  <c r="P255" i="40"/>
  <c r="O255" i="40"/>
  <c r="V255" i="40"/>
  <c r="R255" i="40"/>
  <c r="L255" i="40"/>
  <c r="G221" i="37"/>
  <c r="C221" i="37"/>
  <c r="B221" i="37"/>
  <c r="D221" i="37" s="1"/>
  <c r="A261" i="37" s="1"/>
  <c r="E221" i="37"/>
  <c r="I261" i="37" s="1"/>
  <c r="A216" i="41"/>
  <c r="AF454" i="15"/>
  <c r="AC454" i="15"/>
  <c r="E411" i="27"/>
  <c r="C411" i="27"/>
  <c r="E411" i="41"/>
  <c r="C411" i="41"/>
  <c r="AA4" i="41"/>
  <c r="AB17" i="41"/>
  <c r="Q221" i="38"/>
  <c r="AC221" i="38" s="1"/>
  <c r="AA221" i="38"/>
  <c r="AB221" i="38"/>
  <c r="S221" i="38"/>
  <c r="AE221" i="38" s="1"/>
  <c r="V221" i="38"/>
  <c r="X221" i="38"/>
  <c r="T221" i="38"/>
  <c r="R221" i="38"/>
  <c r="AD221" i="38" s="1"/>
  <c r="W221" i="38"/>
  <c r="Y221" i="38"/>
  <c r="U221" i="38"/>
  <c r="Z221" i="38"/>
  <c r="Y331" i="27"/>
  <c r="Y137" i="40"/>
  <c r="Y215" i="40"/>
  <c r="Y409" i="27"/>
  <c r="C590" i="15"/>
  <c r="AC376" i="37"/>
  <c r="AF376" i="37"/>
  <c r="Y97" i="27"/>
  <c r="Q410" i="27"/>
  <c r="W410" i="27"/>
  <c r="J410" i="27"/>
  <c r="K410" i="27"/>
  <c r="N410" i="27"/>
  <c r="T410" i="27"/>
  <c r="V410" i="27"/>
  <c r="U410" i="27"/>
  <c r="L410" i="27"/>
  <c r="P410" i="27"/>
  <c r="S410" i="27"/>
  <c r="X410" i="27"/>
  <c r="R410" i="27"/>
  <c r="M410" i="27"/>
  <c r="O410" i="27"/>
  <c r="G334" i="15"/>
  <c r="C329" i="27" s="1"/>
  <c r="C289" i="27"/>
  <c r="Y253" i="27"/>
  <c r="Y293" i="40"/>
  <c r="X416" i="15"/>
  <c r="AB416" i="15"/>
  <c r="Y416" i="15"/>
  <c r="T416" i="15"/>
  <c r="AA416" i="15"/>
  <c r="U416" i="15"/>
  <c r="S416" i="15"/>
  <c r="AE416" i="15" s="1"/>
  <c r="R416" i="15"/>
  <c r="AD416" i="15" s="1"/>
  <c r="Z416" i="15"/>
  <c r="W416" i="15"/>
  <c r="Q416" i="15"/>
  <c r="V416" i="15"/>
  <c r="Q333" i="40"/>
  <c r="X333" i="40"/>
  <c r="T333" i="40"/>
  <c r="R333" i="40"/>
  <c r="W333" i="40"/>
  <c r="M333" i="40"/>
  <c r="N333" i="40"/>
  <c r="V333" i="40"/>
  <c r="O333" i="40"/>
  <c r="J333" i="40"/>
  <c r="K333" i="40"/>
  <c r="P333" i="40"/>
  <c r="S333" i="40"/>
  <c r="U333" i="40"/>
  <c r="L333" i="40"/>
  <c r="AB377" i="38"/>
  <c r="S377" i="38"/>
  <c r="AE377" i="38" s="1"/>
  <c r="AA377" i="38"/>
  <c r="R377" i="38"/>
  <c r="AD377" i="38" s="1"/>
  <c r="Y377" i="38"/>
  <c r="T377" i="38"/>
  <c r="X377" i="38"/>
  <c r="Q377" i="38"/>
  <c r="AC377" i="38" s="1"/>
  <c r="W377" i="38"/>
  <c r="U377" i="38"/>
  <c r="Z377" i="38"/>
  <c r="V377" i="38"/>
  <c r="Y260" i="38"/>
  <c r="W260" i="38"/>
  <c r="S260" i="38"/>
  <c r="AE260" i="38" s="1"/>
  <c r="V260" i="38"/>
  <c r="AA260" i="38"/>
  <c r="Z260" i="38"/>
  <c r="AB260" i="38"/>
  <c r="R260" i="38"/>
  <c r="AD260" i="38" s="1"/>
  <c r="T260" i="38"/>
  <c r="X260" i="38"/>
  <c r="Q260" i="38"/>
  <c r="AC260" i="38" s="1"/>
  <c r="U260" i="38"/>
  <c r="C328" i="27" l="1"/>
  <c r="G373" i="15"/>
  <c r="C368" i="27" s="1"/>
  <c r="AC215" i="39"/>
  <c r="AD215" i="39" s="1"/>
  <c r="AE215" i="39" s="1"/>
  <c r="AF215" i="39" s="1"/>
  <c r="AG215" i="39" s="1"/>
  <c r="AC254" i="39"/>
  <c r="AD254" i="39" s="1"/>
  <c r="AE254" i="39" s="1"/>
  <c r="AF254" i="39" s="1"/>
  <c r="AG254" i="39" s="1"/>
  <c r="I339" i="38"/>
  <c r="AF339" i="38" s="1"/>
  <c r="D417" i="15"/>
  <c r="A457" i="15" s="1"/>
  <c r="AC256" i="39"/>
  <c r="AD256" i="39" s="1"/>
  <c r="AE256" i="39" s="1"/>
  <c r="AF256" i="39" s="1"/>
  <c r="AG256" i="39" s="1"/>
  <c r="AC217" i="39"/>
  <c r="AD217" i="39" s="1"/>
  <c r="AE217" i="39" s="1"/>
  <c r="AF217" i="39" s="1"/>
  <c r="AG217" i="39" s="1"/>
  <c r="AC208" i="39"/>
  <c r="AD208" i="39" s="1"/>
  <c r="AE208" i="39" s="1"/>
  <c r="AF208" i="39" s="1"/>
  <c r="AG208" i="39" s="1"/>
  <c r="AC250" i="39"/>
  <c r="AD250" i="39" s="1"/>
  <c r="AE250" i="39" s="1"/>
  <c r="AF250" i="39" s="1"/>
  <c r="AG250" i="39" s="1"/>
  <c r="C332" i="41"/>
  <c r="E332" i="41"/>
  <c r="V289" i="39"/>
  <c r="W289" i="39"/>
  <c r="X289" i="39"/>
  <c r="Y289" i="39"/>
  <c r="O255" i="39"/>
  <c r="P255" i="39"/>
  <c r="Q255" i="39"/>
  <c r="AB255" i="39"/>
  <c r="Q296" i="39"/>
  <c r="R296" i="39"/>
  <c r="S296" i="39"/>
  <c r="T296" i="39"/>
  <c r="AC249" i="39"/>
  <c r="AD249" i="39" s="1"/>
  <c r="AE249" i="39" s="1"/>
  <c r="AF249" i="39" s="1"/>
  <c r="AG249" i="39" s="1"/>
  <c r="A372" i="41"/>
  <c r="E377" i="37"/>
  <c r="I417" i="37" s="1"/>
  <c r="B377" i="37"/>
  <c r="D377" i="37" s="1"/>
  <c r="A417" i="37" s="1"/>
  <c r="G377" i="37"/>
  <c r="C377" i="37"/>
  <c r="O294" i="39"/>
  <c r="P294" i="39"/>
  <c r="Q294" i="39"/>
  <c r="AB294" i="39"/>
  <c r="Z292" i="39"/>
  <c r="Y292" i="39"/>
  <c r="AA292" i="39"/>
  <c r="AB292" i="39"/>
  <c r="AC252" i="39"/>
  <c r="AD252" i="39" s="1"/>
  <c r="AE252" i="39" s="1"/>
  <c r="AF252" i="39" s="1"/>
  <c r="AG252" i="39" s="1"/>
  <c r="Y253" i="39"/>
  <c r="Z253" i="39"/>
  <c r="AA253" i="39"/>
  <c r="AB253" i="39"/>
  <c r="T258" i="39"/>
  <c r="U258" i="39"/>
  <c r="V258" i="39"/>
  <c r="W258" i="39"/>
  <c r="X291" i="39"/>
  <c r="Z291" i="39"/>
  <c r="Y291" i="39"/>
  <c r="AA291" i="39"/>
  <c r="AC213" i="39"/>
  <c r="AD213" i="39" s="1"/>
  <c r="AE213" i="39" s="1"/>
  <c r="AF213" i="39" s="1"/>
  <c r="AG213" i="39" s="1"/>
  <c r="T248" i="39"/>
  <c r="U248" i="39"/>
  <c r="V248" i="39"/>
  <c r="W248" i="39"/>
  <c r="W290" i="39"/>
  <c r="X290" i="39"/>
  <c r="Y290" i="39"/>
  <c r="Z290" i="39"/>
  <c r="Q257" i="39"/>
  <c r="R257" i="39"/>
  <c r="S257" i="39"/>
  <c r="T257" i="39"/>
  <c r="Q337" i="37"/>
  <c r="Z337" i="37"/>
  <c r="X337" i="37"/>
  <c r="U337" i="37"/>
  <c r="R337" i="37"/>
  <c r="AD337" i="37" s="1"/>
  <c r="Y337" i="37"/>
  <c r="W337" i="37"/>
  <c r="T337" i="37"/>
  <c r="V337" i="37"/>
  <c r="AB337" i="37"/>
  <c r="AA337" i="37"/>
  <c r="S337" i="37"/>
  <c r="AE337" i="37" s="1"/>
  <c r="D339" i="37"/>
  <c r="A379" i="37" s="1"/>
  <c r="E379" i="37" s="1"/>
  <c r="I419" i="37" s="1"/>
  <c r="D456" i="38"/>
  <c r="D378" i="38"/>
  <c r="A418" i="38" s="1"/>
  <c r="D378" i="15"/>
  <c r="A418" i="15" s="1"/>
  <c r="A413" i="27" s="1"/>
  <c r="D456" i="15"/>
  <c r="D300" i="15"/>
  <c r="A340" i="15" s="1"/>
  <c r="A335" i="27" s="1"/>
  <c r="D417" i="38"/>
  <c r="A457" i="38" s="1"/>
  <c r="E457" i="38" s="1"/>
  <c r="R50" i="28"/>
  <c r="R49" i="28" s="1"/>
  <c r="R9" i="28" s="1"/>
  <c r="D300" i="37"/>
  <c r="A340" i="37" s="1"/>
  <c r="E340" i="37" s="1"/>
  <c r="I380" i="37" s="1"/>
  <c r="O291" i="39"/>
  <c r="P291" i="39"/>
  <c r="G331" i="39"/>
  <c r="N258" i="39"/>
  <c r="X258" i="39"/>
  <c r="Y258" i="39"/>
  <c r="Z258" i="39"/>
  <c r="G298" i="39"/>
  <c r="AA258" i="39"/>
  <c r="N248" i="39"/>
  <c r="X248" i="39"/>
  <c r="G288" i="39"/>
  <c r="Z248" i="39"/>
  <c r="Y248" i="39"/>
  <c r="AA248" i="39"/>
  <c r="O290" i="39"/>
  <c r="N290" i="39"/>
  <c r="P290" i="39"/>
  <c r="G330" i="39"/>
  <c r="AB330" i="39" s="1"/>
  <c r="AB290" i="39"/>
  <c r="AC251" i="39"/>
  <c r="AD251" i="39" s="1"/>
  <c r="AE251" i="39" s="1"/>
  <c r="AF251" i="39" s="1"/>
  <c r="AG251" i="39" s="1"/>
  <c r="U257" i="39"/>
  <c r="V257" i="39"/>
  <c r="W257" i="39"/>
  <c r="X257" i="39"/>
  <c r="G297" i="39"/>
  <c r="AC375" i="37"/>
  <c r="AF375" i="37"/>
  <c r="E410" i="41"/>
  <c r="C410" i="41"/>
  <c r="O289" i="39"/>
  <c r="N289" i="39"/>
  <c r="P289" i="39"/>
  <c r="G329" i="39"/>
  <c r="AA329" i="39" s="1"/>
  <c r="AA289" i="39"/>
  <c r="AB289" i="39"/>
  <c r="R255" i="39"/>
  <c r="S255" i="39"/>
  <c r="T255" i="39"/>
  <c r="U255" i="39"/>
  <c r="V255" i="39"/>
  <c r="G295" i="39"/>
  <c r="U296" i="39"/>
  <c r="AC296" i="39" s="1"/>
  <c r="AD296" i="39" s="1"/>
  <c r="AE296" i="39" s="1"/>
  <c r="AF296" i="39" s="1"/>
  <c r="AG296" i="39" s="1"/>
  <c r="V296" i="39"/>
  <c r="W296" i="39"/>
  <c r="X296" i="39"/>
  <c r="G336" i="39"/>
  <c r="P253" i="39"/>
  <c r="G293" i="39"/>
  <c r="U415" i="37"/>
  <c r="V415" i="37"/>
  <c r="X415" i="37"/>
  <c r="W415" i="37"/>
  <c r="AB415" i="37"/>
  <c r="R415" i="37"/>
  <c r="AD415" i="37" s="1"/>
  <c r="T415" i="37"/>
  <c r="S415" i="37"/>
  <c r="AE415" i="37" s="1"/>
  <c r="Y415" i="37"/>
  <c r="Z415" i="37"/>
  <c r="AA415" i="37"/>
  <c r="Q415" i="37"/>
  <c r="R294" i="39"/>
  <c r="S294" i="39"/>
  <c r="T294" i="39"/>
  <c r="U294" i="39"/>
  <c r="V294" i="39"/>
  <c r="G334" i="39"/>
  <c r="A450" i="41"/>
  <c r="E455" i="37"/>
  <c r="G455" i="37"/>
  <c r="C455" i="37"/>
  <c r="B455" i="37"/>
  <c r="D455" i="37" s="1"/>
  <c r="Y370" i="41"/>
  <c r="P370" i="41"/>
  <c r="R370" i="41"/>
  <c r="K370" i="41"/>
  <c r="T370" i="41"/>
  <c r="M370" i="41"/>
  <c r="S370" i="41"/>
  <c r="W370" i="41"/>
  <c r="N370" i="41"/>
  <c r="V370" i="41"/>
  <c r="O370" i="41"/>
  <c r="U370" i="41"/>
  <c r="Q370" i="41"/>
  <c r="J370" i="41"/>
  <c r="L370" i="41"/>
  <c r="X370" i="41"/>
  <c r="P292" i="39"/>
  <c r="G332" i="39"/>
  <c r="AC218" i="39"/>
  <c r="AD218" i="39" s="1"/>
  <c r="AE218" i="39" s="1"/>
  <c r="AF218" i="39" s="1"/>
  <c r="AG218" i="39" s="1"/>
  <c r="Y410" i="40"/>
  <c r="M9" i="31"/>
  <c r="M13" i="31" s="1"/>
  <c r="M18" i="31" s="1"/>
  <c r="F17" i="23" s="1"/>
  <c r="A256" i="41"/>
  <c r="B261" i="37"/>
  <c r="D261" i="37" s="1"/>
  <c r="A301" i="37" s="1"/>
  <c r="C261" i="37"/>
  <c r="G261" i="37"/>
  <c r="E261" i="37"/>
  <c r="I301" i="37" s="1"/>
  <c r="I340" i="38"/>
  <c r="AF340" i="38" s="1"/>
  <c r="E340" i="38"/>
  <c r="A335" i="40"/>
  <c r="E335" i="40" s="1"/>
  <c r="B340" i="38"/>
  <c r="C340" i="38"/>
  <c r="A452" i="40"/>
  <c r="E452" i="40" s="1"/>
  <c r="B457" i="38"/>
  <c r="C379" i="15"/>
  <c r="B379" i="15"/>
  <c r="D379" i="15" s="1"/>
  <c r="A419" i="15" s="1"/>
  <c r="A374" i="27"/>
  <c r="E379" i="15"/>
  <c r="I419" i="15" s="1"/>
  <c r="G379" i="15"/>
  <c r="AH13" i="56"/>
  <c r="AH11" i="56"/>
  <c r="C457" i="15"/>
  <c r="G457" i="15"/>
  <c r="A452" i="27"/>
  <c r="B457" i="15"/>
  <c r="E457" i="15"/>
  <c r="E379" i="38"/>
  <c r="C379" i="38"/>
  <c r="A374" i="40"/>
  <c r="E374" i="40" s="1"/>
  <c r="B379" i="38"/>
  <c r="I379" i="38"/>
  <c r="AF379" i="38" s="1"/>
  <c r="C379" i="37"/>
  <c r="G379" i="37"/>
  <c r="C340" i="15"/>
  <c r="B340" i="15"/>
  <c r="D340" i="15" s="1"/>
  <c r="A380" i="15" s="1"/>
  <c r="A257" i="41"/>
  <c r="E262" i="37"/>
  <c r="I302" i="37" s="1"/>
  <c r="B262" i="37"/>
  <c r="D262" i="37" s="1"/>
  <c r="A302" i="37" s="1"/>
  <c r="C262" i="37"/>
  <c r="G262" i="37"/>
  <c r="C222" i="15"/>
  <c r="G222" i="15"/>
  <c r="E222" i="15"/>
  <c r="I262" i="15" s="1"/>
  <c r="B222" i="15"/>
  <c r="D222" i="15" s="1"/>
  <c r="A262" i="15" s="1"/>
  <c r="A217" i="27"/>
  <c r="B418" i="37"/>
  <c r="G418" i="37"/>
  <c r="E418" i="37"/>
  <c r="I458" i="37" s="1"/>
  <c r="C418" i="37"/>
  <c r="A413" i="41"/>
  <c r="I262" i="38"/>
  <c r="AF262" i="38" s="1"/>
  <c r="B262" i="38"/>
  <c r="E262" i="38"/>
  <c r="A257" i="40"/>
  <c r="E257" i="40" s="1"/>
  <c r="C262" i="38"/>
  <c r="E418" i="15"/>
  <c r="I458" i="15" s="1"/>
  <c r="C418" i="15"/>
  <c r="B418" i="15"/>
  <c r="G418" i="15"/>
  <c r="AC17" i="27"/>
  <c r="AC4" i="27" s="1"/>
  <c r="AB4" i="27"/>
  <c r="C301" i="38"/>
  <c r="E301" i="38"/>
  <c r="A296" i="40"/>
  <c r="E296" i="40" s="1"/>
  <c r="B301" i="38"/>
  <c r="D301" i="38" s="1"/>
  <c r="A341" i="38" s="1"/>
  <c r="I301" i="38"/>
  <c r="AF301" i="38" s="1"/>
  <c r="W339" i="37"/>
  <c r="Z339" i="37"/>
  <c r="Y339" i="37"/>
  <c r="S339" i="37"/>
  <c r="AE339" i="37" s="1"/>
  <c r="Q339" i="37"/>
  <c r="V339" i="37"/>
  <c r="T339" i="37"/>
  <c r="U339" i="37"/>
  <c r="AA339" i="37"/>
  <c r="R339" i="37"/>
  <c r="AD339" i="37" s="1"/>
  <c r="X339" i="37"/>
  <c r="AB339" i="37"/>
  <c r="G412" i="15"/>
  <c r="C407" i="27" s="1"/>
  <c r="C367" i="27"/>
  <c r="W450" i="27"/>
  <c r="R450" i="27"/>
  <c r="X450" i="27"/>
  <c r="O450" i="27"/>
  <c r="N450" i="27"/>
  <c r="P450" i="27"/>
  <c r="V450" i="27"/>
  <c r="K450" i="27"/>
  <c r="Q450" i="27"/>
  <c r="M450" i="27"/>
  <c r="S450" i="27"/>
  <c r="U450" i="27"/>
  <c r="J450" i="27"/>
  <c r="L450" i="27"/>
  <c r="T450" i="27"/>
  <c r="Y332" i="27"/>
  <c r="E334" i="41"/>
  <c r="C334" i="41"/>
  <c r="E451" i="41"/>
  <c r="C451" i="41"/>
  <c r="U450" i="40"/>
  <c r="R450" i="40"/>
  <c r="O450" i="40"/>
  <c r="J450" i="40"/>
  <c r="K450" i="40"/>
  <c r="M450" i="40"/>
  <c r="V450" i="40"/>
  <c r="L450" i="40"/>
  <c r="N450" i="40"/>
  <c r="T450" i="40"/>
  <c r="S450" i="40"/>
  <c r="Q450" i="40"/>
  <c r="P450" i="40"/>
  <c r="X450" i="40"/>
  <c r="W450" i="40"/>
  <c r="R412" i="40"/>
  <c r="M412" i="40"/>
  <c r="V412" i="40"/>
  <c r="P412" i="40"/>
  <c r="S412" i="40"/>
  <c r="T412" i="40"/>
  <c r="O412" i="40"/>
  <c r="L412" i="40"/>
  <c r="X412" i="40"/>
  <c r="N412" i="40"/>
  <c r="W412" i="40"/>
  <c r="J412" i="40"/>
  <c r="K412" i="40"/>
  <c r="U412" i="40"/>
  <c r="Q412" i="40"/>
  <c r="Y449" i="27"/>
  <c r="X417" i="38"/>
  <c r="Q417" i="38"/>
  <c r="AC417" i="38" s="1"/>
  <c r="Y417" i="38"/>
  <c r="U417" i="38"/>
  <c r="V417" i="38"/>
  <c r="Z417" i="38"/>
  <c r="T417" i="38"/>
  <c r="R417" i="38"/>
  <c r="AD417" i="38" s="1"/>
  <c r="AA417" i="38"/>
  <c r="W417" i="38"/>
  <c r="AB417" i="38"/>
  <c r="S417" i="38"/>
  <c r="AE417" i="38" s="1"/>
  <c r="AC17" i="41"/>
  <c r="AC4" i="41" s="1"/>
  <c r="AB4" i="41"/>
  <c r="P255" i="27"/>
  <c r="Q255" i="27"/>
  <c r="N255" i="27"/>
  <c r="J255" i="27"/>
  <c r="O255" i="27"/>
  <c r="W255" i="27"/>
  <c r="T255" i="27"/>
  <c r="U255" i="27"/>
  <c r="V255" i="27"/>
  <c r="X255" i="27"/>
  <c r="R255" i="27"/>
  <c r="L255" i="27"/>
  <c r="M255" i="27"/>
  <c r="K255" i="27"/>
  <c r="S255" i="27"/>
  <c r="L294" i="41"/>
  <c r="M294" i="41"/>
  <c r="T294" i="41"/>
  <c r="U294" i="41"/>
  <c r="Y294" i="41"/>
  <c r="S294" i="41"/>
  <c r="X294" i="41"/>
  <c r="Q294" i="41"/>
  <c r="R294" i="41"/>
  <c r="V294" i="41"/>
  <c r="W294" i="41"/>
  <c r="N294" i="41"/>
  <c r="K294" i="41"/>
  <c r="J294" i="41"/>
  <c r="P294" i="41"/>
  <c r="O294" i="41"/>
  <c r="D5" i="46"/>
  <c r="D8" i="46" s="1"/>
  <c r="M17" i="6"/>
  <c r="P333" i="41"/>
  <c r="S333" i="41"/>
  <c r="O333" i="41"/>
  <c r="M333" i="41"/>
  <c r="N333" i="41"/>
  <c r="K333" i="41"/>
  <c r="U333" i="41"/>
  <c r="Q333" i="41"/>
  <c r="Y333" i="41"/>
  <c r="X333" i="41"/>
  <c r="W333" i="41"/>
  <c r="L333" i="41"/>
  <c r="V333" i="41"/>
  <c r="T333" i="41"/>
  <c r="J333" i="41"/>
  <c r="R333" i="41"/>
  <c r="S411" i="41"/>
  <c r="V411" i="41"/>
  <c r="R411" i="41"/>
  <c r="P411" i="41"/>
  <c r="U411" i="41"/>
  <c r="J411" i="41"/>
  <c r="L411" i="41"/>
  <c r="Y411" i="41"/>
  <c r="K411" i="41"/>
  <c r="O411" i="41"/>
  <c r="M411" i="41"/>
  <c r="N411" i="41"/>
  <c r="Q411" i="41"/>
  <c r="X411" i="41"/>
  <c r="T411" i="41"/>
  <c r="W411" i="41"/>
  <c r="Y216" i="40"/>
  <c r="Z300" i="15"/>
  <c r="AB300" i="15"/>
  <c r="Y300" i="15"/>
  <c r="Q300" i="15"/>
  <c r="T300" i="15"/>
  <c r="V300" i="15"/>
  <c r="AA300" i="15"/>
  <c r="W300" i="15"/>
  <c r="R300" i="15"/>
  <c r="AD300" i="15" s="1"/>
  <c r="U300" i="15"/>
  <c r="X300" i="15"/>
  <c r="S300" i="15"/>
  <c r="AE300" i="15" s="1"/>
  <c r="E590" i="15"/>
  <c r="T456" i="37"/>
  <c r="AB456" i="37"/>
  <c r="Y456" i="37"/>
  <c r="Q456" i="37"/>
  <c r="Z456" i="37"/>
  <c r="U456" i="37"/>
  <c r="R456" i="37"/>
  <c r="AD456" i="37" s="1"/>
  <c r="W456" i="37"/>
  <c r="AA456" i="37"/>
  <c r="S456" i="37"/>
  <c r="AE456" i="37" s="1"/>
  <c r="V456" i="37"/>
  <c r="X456" i="37"/>
  <c r="S456" i="38"/>
  <c r="AE456" i="38" s="1"/>
  <c r="AA456" i="38"/>
  <c r="Y456" i="38"/>
  <c r="U456" i="38"/>
  <c r="AB456" i="38"/>
  <c r="R456" i="38"/>
  <c r="AD456" i="38" s="1"/>
  <c r="T456" i="38"/>
  <c r="Q456" i="38"/>
  <c r="AC456" i="38" s="1"/>
  <c r="Z456" i="38"/>
  <c r="X456" i="38"/>
  <c r="W456" i="38"/>
  <c r="V456" i="38"/>
  <c r="AB378" i="15"/>
  <c r="Q378" i="15"/>
  <c r="R378" i="15"/>
  <c r="AD378" i="15" s="1"/>
  <c r="W378" i="15"/>
  <c r="Y378" i="15"/>
  <c r="AA378" i="15"/>
  <c r="T378" i="15"/>
  <c r="V378" i="15"/>
  <c r="U378" i="15"/>
  <c r="X378" i="15"/>
  <c r="S378" i="15"/>
  <c r="AE378" i="15" s="1"/>
  <c r="Z378" i="15"/>
  <c r="S294" i="27"/>
  <c r="V294" i="27"/>
  <c r="K294" i="27"/>
  <c r="J294" i="27"/>
  <c r="L294" i="27"/>
  <c r="U294" i="27"/>
  <c r="Q294" i="27"/>
  <c r="R294" i="27"/>
  <c r="P294" i="27"/>
  <c r="W294" i="27"/>
  <c r="O294" i="27"/>
  <c r="N294" i="27"/>
  <c r="X294" i="27"/>
  <c r="M294" i="27"/>
  <c r="T294" i="27"/>
  <c r="P16" i="58"/>
  <c r="Y177" i="40"/>
  <c r="C295" i="27"/>
  <c r="E295" i="27"/>
  <c r="P256" i="40"/>
  <c r="T256" i="40"/>
  <c r="Q256" i="40"/>
  <c r="O256" i="40"/>
  <c r="V256" i="40"/>
  <c r="R256" i="40"/>
  <c r="N256" i="40"/>
  <c r="U256" i="40"/>
  <c r="X256" i="40"/>
  <c r="J256" i="40"/>
  <c r="W256" i="40"/>
  <c r="S256" i="40"/>
  <c r="K256" i="40"/>
  <c r="L256" i="40"/>
  <c r="M256" i="40"/>
  <c r="K334" i="40"/>
  <c r="T334" i="40"/>
  <c r="W334" i="40"/>
  <c r="U334" i="40"/>
  <c r="O334" i="40"/>
  <c r="J334" i="40"/>
  <c r="V334" i="40"/>
  <c r="X334" i="40"/>
  <c r="N334" i="40"/>
  <c r="S334" i="40"/>
  <c r="R334" i="40"/>
  <c r="L334" i="40"/>
  <c r="Q334" i="40"/>
  <c r="P334" i="40"/>
  <c r="M334" i="40"/>
  <c r="U451" i="40"/>
  <c r="P451" i="40"/>
  <c r="S451" i="40"/>
  <c r="V451" i="40"/>
  <c r="J451" i="40"/>
  <c r="X451" i="40"/>
  <c r="T451" i="40"/>
  <c r="M451" i="40"/>
  <c r="K451" i="40"/>
  <c r="W451" i="40"/>
  <c r="O451" i="40"/>
  <c r="N451" i="40"/>
  <c r="R451" i="40"/>
  <c r="Q451" i="40"/>
  <c r="L451" i="40"/>
  <c r="Q222" i="37"/>
  <c r="U222" i="37"/>
  <c r="AB222" i="37"/>
  <c r="R222" i="37"/>
  <c r="AD222" i="37" s="1"/>
  <c r="V222" i="37"/>
  <c r="Y222" i="37"/>
  <c r="T222" i="37"/>
  <c r="Z222" i="37"/>
  <c r="X222" i="37"/>
  <c r="S222" i="37"/>
  <c r="AE222" i="37" s="1"/>
  <c r="W222" i="37"/>
  <c r="AA222" i="37"/>
  <c r="X378" i="38"/>
  <c r="AA378" i="38"/>
  <c r="Q378" i="38"/>
  <c r="AC378" i="38" s="1"/>
  <c r="V378" i="38"/>
  <c r="R378" i="38"/>
  <c r="AD378" i="38" s="1"/>
  <c r="S378" i="38"/>
  <c r="AE378" i="38" s="1"/>
  <c r="AB378" i="38"/>
  <c r="W378" i="38"/>
  <c r="Z378" i="38"/>
  <c r="T378" i="38"/>
  <c r="Y378" i="38"/>
  <c r="U378" i="38"/>
  <c r="E334" i="27"/>
  <c r="C334" i="27"/>
  <c r="C256" i="27"/>
  <c r="E256" i="27"/>
  <c r="AC299" i="15"/>
  <c r="AF299" i="15"/>
  <c r="E217" i="41"/>
  <c r="C217" i="41"/>
  <c r="AC416" i="15"/>
  <c r="AF416" i="15"/>
  <c r="X411" i="27"/>
  <c r="P411" i="27"/>
  <c r="M411" i="27"/>
  <c r="Q411" i="27"/>
  <c r="N411" i="27"/>
  <c r="L411" i="27"/>
  <c r="J411" i="27"/>
  <c r="U411" i="27"/>
  <c r="T411" i="27"/>
  <c r="K411" i="27"/>
  <c r="R411" i="27"/>
  <c r="W411" i="27"/>
  <c r="V411" i="27"/>
  <c r="S411" i="27"/>
  <c r="O411" i="27"/>
  <c r="AC17" i="40"/>
  <c r="AC4" i="40" s="1"/>
  <c r="AB4" i="40"/>
  <c r="AC221" i="15"/>
  <c r="AF221" i="15"/>
  <c r="R18" i="6"/>
  <c r="S19" i="6"/>
  <c r="Q449" i="41"/>
  <c r="N449" i="41"/>
  <c r="U449" i="41"/>
  <c r="S449" i="41"/>
  <c r="W449" i="41"/>
  <c r="Y449" i="41"/>
  <c r="R449" i="41"/>
  <c r="V449" i="41"/>
  <c r="O449" i="41"/>
  <c r="J449" i="41"/>
  <c r="T449" i="41"/>
  <c r="K449" i="41"/>
  <c r="X449" i="41"/>
  <c r="M449" i="41"/>
  <c r="P449" i="41"/>
  <c r="L449" i="41"/>
  <c r="Y372" i="40"/>
  <c r="H586" i="37"/>
  <c r="H589" i="37" s="1"/>
  <c r="H569" i="37" s="1"/>
  <c r="H570" i="37" s="1"/>
  <c r="AI546" i="37"/>
  <c r="AJ4" i="37"/>
  <c r="Y176" i="27"/>
  <c r="AJ4" i="15"/>
  <c r="F629" i="15"/>
  <c r="F632" i="15" s="1"/>
  <c r="F589" i="15" s="1"/>
  <c r="AI548" i="15"/>
  <c r="Y411" i="40"/>
  <c r="U261" i="38"/>
  <c r="X261" i="38"/>
  <c r="AA261" i="38"/>
  <c r="S261" i="38"/>
  <c r="AE261" i="38" s="1"/>
  <c r="R261" i="38"/>
  <c r="AD261" i="38" s="1"/>
  <c r="Y261" i="38"/>
  <c r="T261" i="38"/>
  <c r="V261" i="38"/>
  <c r="AB261" i="38"/>
  <c r="Q261" i="38"/>
  <c r="AC261" i="38" s="1"/>
  <c r="W261" i="38"/>
  <c r="Z261" i="38"/>
  <c r="S300" i="38"/>
  <c r="AE300" i="38" s="1"/>
  <c r="T300" i="38"/>
  <c r="W300" i="38"/>
  <c r="Y300" i="38"/>
  <c r="U300" i="38"/>
  <c r="Q300" i="38"/>
  <c r="AC300" i="38" s="1"/>
  <c r="AA300" i="38"/>
  <c r="AB300" i="38"/>
  <c r="V300" i="38"/>
  <c r="R300" i="38"/>
  <c r="AD300" i="38" s="1"/>
  <c r="X300" i="38"/>
  <c r="Z300" i="38"/>
  <c r="AG13" i="56"/>
  <c r="AG11" i="56"/>
  <c r="AF338" i="15"/>
  <c r="AC338" i="15"/>
  <c r="Q177" i="41"/>
  <c r="K177" i="41"/>
  <c r="Y177" i="41"/>
  <c r="S177" i="41"/>
  <c r="P177" i="41"/>
  <c r="J177" i="41"/>
  <c r="W177" i="41"/>
  <c r="V177" i="41"/>
  <c r="R177" i="41"/>
  <c r="X177" i="41"/>
  <c r="O177" i="41"/>
  <c r="N177" i="41"/>
  <c r="M177" i="41"/>
  <c r="U177" i="41"/>
  <c r="L177" i="41"/>
  <c r="T177" i="41"/>
  <c r="B418" i="38"/>
  <c r="C418" i="38"/>
  <c r="I418" i="38"/>
  <c r="AF418" i="38" s="1"/>
  <c r="E418" i="38"/>
  <c r="A413" i="40"/>
  <c r="E413" i="40" s="1"/>
  <c r="AI4" i="38"/>
  <c r="AI4" i="56" s="1"/>
  <c r="F581" i="38"/>
  <c r="F584" i="38" s="1"/>
  <c r="F569" i="38" s="1"/>
  <c r="F570" i="38" s="1"/>
  <c r="AH546" i="38"/>
  <c r="Y333" i="40"/>
  <c r="AF455" i="15"/>
  <c r="AC455" i="15"/>
  <c r="AF338" i="37"/>
  <c r="AC338" i="37"/>
  <c r="Y254" i="27"/>
  <c r="Y293" i="27"/>
  <c r="Q176" i="41"/>
  <c r="X176" i="41"/>
  <c r="M176" i="41"/>
  <c r="K176" i="41"/>
  <c r="U176" i="41"/>
  <c r="N176" i="41"/>
  <c r="L176" i="41"/>
  <c r="S176" i="41"/>
  <c r="R176" i="41"/>
  <c r="T176" i="41"/>
  <c r="O176" i="41"/>
  <c r="P176" i="41"/>
  <c r="W176" i="41"/>
  <c r="V176" i="41"/>
  <c r="J176" i="41"/>
  <c r="Y176" i="41"/>
  <c r="Y215" i="27"/>
  <c r="E295" i="41"/>
  <c r="C295" i="41"/>
  <c r="C412" i="27"/>
  <c r="E412" i="27"/>
  <c r="F47" i="6"/>
  <c r="F48" i="6"/>
  <c r="H29" i="6"/>
  <c r="G80" i="46"/>
  <c r="G29" i="6"/>
  <c r="E20" i="60"/>
  <c r="B17" i="46"/>
  <c r="AC142" i="15"/>
  <c r="AF142" i="15"/>
  <c r="C366" i="27"/>
  <c r="G411" i="15"/>
  <c r="AF299" i="37"/>
  <c r="AC299" i="37"/>
  <c r="P18" i="6"/>
  <c r="O17" i="6"/>
  <c r="J68" i="28"/>
  <c r="J72" i="28"/>
  <c r="W378" i="37"/>
  <c r="T378" i="37"/>
  <c r="Q378" i="37"/>
  <c r="AB378" i="37"/>
  <c r="U378" i="37"/>
  <c r="V378" i="37"/>
  <c r="R378" i="37"/>
  <c r="AD378" i="37" s="1"/>
  <c r="S378" i="37"/>
  <c r="AE378" i="37" s="1"/>
  <c r="AA378" i="37"/>
  <c r="Z378" i="37"/>
  <c r="X378" i="37"/>
  <c r="Y378" i="37"/>
  <c r="E373" i="27"/>
  <c r="C373" i="27"/>
  <c r="V417" i="15"/>
  <c r="R417" i="15"/>
  <c r="AD417" i="15" s="1"/>
  <c r="T417" i="15"/>
  <c r="AA417" i="15"/>
  <c r="Z417" i="15"/>
  <c r="S417" i="15"/>
  <c r="AE417" i="15" s="1"/>
  <c r="Q417" i="15"/>
  <c r="AB417" i="15"/>
  <c r="Y417" i="15"/>
  <c r="X417" i="15"/>
  <c r="W417" i="15"/>
  <c r="U417" i="15"/>
  <c r="N216" i="27"/>
  <c r="P216" i="27"/>
  <c r="O216" i="27"/>
  <c r="X216" i="27"/>
  <c r="S216" i="27"/>
  <c r="J216" i="27"/>
  <c r="T216" i="27"/>
  <c r="L216" i="27"/>
  <c r="M216" i="27"/>
  <c r="U216" i="27"/>
  <c r="W216" i="27"/>
  <c r="R216" i="27"/>
  <c r="Q216" i="27"/>
  <c r="K216" i="27"/>
  <c r="V216" i="27"/>
  <c r="E373" i="41"/>
  <c r="C373" i="41"/>
  <c r="P217" i="40"/>
  <c r="O217" i="40"/>
  <c r="X217" i="40"/>
  <c r="Q217" i="40"/>
  <c r="U217" i="40"/>
  <c r="K217" i="40"/>
  <c r="V217" i="40"/>
  <c r="W217" i="40"/>
  <c r="J217" i="40"/>
  <c r="N217" i="40"/>
  <c r="L217" i="40"/>
  <c r="R217" i="40"/>
  <c r="T217" i="40"/>
  <c r="M217" i="40"/>
  <c r="S217" i="40"/>
  <c r="Y255" i="40"/>
  <c r="E216" i="41"/>
  <c r="C216" i="41"/>
  <c r="R372" i="27"/>
  <c r="L372" i="27"/>
  <c r="K372" i="27"/>
  <c r="Q372" i="27"/>
  <c r="M372" i="27"/>
  <c r="T372" i="27"/>
  <c r="J372" i="27"/>
  <c r="W372" i="27"/>
  <c r="O372" i="27"/>
  <c r="V372" i="27"/>
  <c r="N372" i="27"/>
  <c r="P372" i="27"/>
  <c r="U372" i="27"/>
  <c r="X372" i="27"/>
  <c r="S372" i="27"/>
  <c r="AC260" i="37"/>
  <c r="AF260" i="37"/>
  <c r="Y294" i="40"/>
  <c r="AF260" i="15"/>
  <c r="AC260" i="15"/>
  <c r="S222" i="38"/>
  <c r="AE222" i="38" s="1"/>
  <c r="V222" i="38"/>
  <c r="Q222" i="38"/>
  <c r="AC222" i="38" s="1"/>
  <c r="Z222" i="38"/>
  <c r="T222" i="38"/>
  <c r="U222" i="38"/>
  <c r="X222" i="38"/>
  <c r="W222" i="38"/>
  <c r="R222" i="38"/>
  <c r="AD222" i="38" s="1"/>
  <c r="Y222" i="38"/>
  <c r="AB222" i="38"/>
  <c r="AA222" i="38"/>
  <c r="AF182" i="37"/>
  <c r="AC182" i="37"/>
  <c r="V455" i="38"/>
  <c r="X455" i="38"/>
  <c r="W455" i="38"/>
  <c r="S455" i="38"/>
  <c r="AE455" i="38" s="1"/>
  <c r="AB455" i="38"/>
  <c r="R455" i="38"/>
  <c r="AD455" i="38" s="1"/>
  <c r="Q455" i="38"/>
  <c r="AC455" i="38" s="1"/>
  <c r="Z455" i="38"/>
  <c r="U455" i="38"/>
  <c r="T455" i="38"/>
  <c r="Y455" i="38"/>
  <c r="AA455" i="38"/>
  <c r="AF377" i="15"/>
  <c r="AC377" i="15"/>
  <c r="T300" i="37"/>
  <c r="AA300" i="37"/>
  <c r="U300" i="37"/>
  <c r="Z300" i="37"/>
  <c r="Y300" i="37"/>
  <c r="AB300" i="37"/>
  <c r="S300" i="37"/>
  <c r="AE300" i="37" s="1"/>
  <c r="W300" i="37"/>
  <c r="Q300" i="37"/>
  <c r="X300" i="37"/>
  <c r="V300" i="37"/>
  <c r="R300" i="37"/>
  <c r="AD300" i="37" s="1"/>
  <c r="J295" i="40"/>
  <c r="K295" i="40"/>
  <c r="U295" i="40"/>
  <c r="L295" i="40"/>
  <c r="W295" i="40"/>
  <c r="R295" i="40"/>
  <c r="O295" i="40"/>
  <c r="M295" i="40"/>
  <c r="P295" i="40"/>
  <c r="T295" i="40"/>
  <c r="S295" i="40"/>
  <c r="X295" i="40"/>
  <c r="Q295" i="40"/>
  <c r="N295" i="40"/>
  <c r="V295" i="40"/>
  <c r="AA339" i="38"/>
  <c r="Z339" i="38"/>
  <c r="AB339" i="38"/>
  <c r="Q339" i="38"/>
  <c r="AC339" i="38" s="1"/>
  <c r="R339" i="38"/>
  <c r="AD339" i="38" s="1"/>
  <c r="W339" i="38"/>
  <c r="T339" i="38"/>
  <c r="S339" i="38"/>
  <c r="AE339" i="38" s="1"/>
  <c r="Y339" i="38"/>
  <c r="X339" i="38"/>
  <c r="V339" i="38"/>
  <c r="U339" i="38"/>
  <c r="U456" i="15"/>
  <c r="Z456" i="15"/>
  <c r="AA456" i="15"/>
  <c r="Y456" i="15"/>
  <c r="R456" i="15"/>
  <c r="AD456" i="15" s="1"/>
  <c r="S456" i="15"/>
  <c r="AE456" i="15" s="1"/>
  <c r="X456" i="15"/>
  <c r="V456" i="15"/>
  <c r="T456" i="15"/>
  <c r="W456" i="15"/>
  <c r="Q456" i="15"/>
  <c r="AB456" i="15"/>
  <c r="C177" i="27"/>
  <c r="E177" i="27"/>
  <c r="E21" i="23"/>
  <c r="C97" i="46"/>
  <c r="G36" i="6"/>
  <c r="N255" i="41"/>
  <c r="X255" i="41"/>
  <c r="L255" i="41"/>
  <c r="Q255" i="41"/>
  <c r="U255" i="41"/>
  <c r="J255" i="41"/>
  <c r="W255" i="41"/>
  <c r="V255" i="41"/>
  <c r="S255" i="41"/>
  <c r="T255" i="41"/>
  <c r="R255" i="41"/>
  <c r="M255" i="41"/>
  <c r="P255" i="41"/>
  <c r="O255" i="41"/>
  <c r="Y255" i="41"/>
  <c r="K255" i="41"/>
  <c r="T221" i="37"/>
  <c r="AB221" i="37"/>
  <c r="R221" i="37"/>
  <c r="AD221" i="37" s="1"/>
  <c r="AA221" i="37"/>
  <c r="X221" i="37"/>
  <c r="W221" i="37"/>
  <c r="V221" i="37"/>
  <c r="Y221" i="37"/>
  <c r="U221" i="37"/>
  <c r="S221" i="37"/>
  <c r="AE221" i="37" s="1"/>
  <c r="Z221" i="37"/>
  <c r="Q221" i="37"/>
  <c r="AC454" i="37"/>
  <c r="AF454" i="37"/>
  <c r="O137" i="27"/>
  <c r="M137" i="27"/>
  <c r="W137" i="27"/>
  <c r="L137" i="27"/>
  <c r="R137" i="27"/>
  <c r="Q137" i="27"/>
  <c r="K137" i="27"/>
  <c r="X137" i="27"/>
  <c r="P137" i="27"/>
  <c r="V137" i="27"/>
  <c r="T137" i="27"/>
  <c r="U137" i="27"/>
  <c r="S137" i="27"/>
  <c r="J137" i="27"/>
  <c r="N137" i="27"/>
  <c r="G301" i="15"/>
  <c r="C301" i="15"/>
  <c r="E301" i="15"/>
  <c r="I341" i="15" s="1"/>
  <c r="A296" i="27"/>
  <c r="B301" i="15"/>
  <c r="D301" i="15" s="1"/>
  <c r="A341" i="15" s="1"/>
  <c r="AF416" i="37"/>
  <c r="AC416" i="37"/>
  <c r="Y410" i="27"/>
  <c r="Y371" i="27"/>
  <c r="W333" i="27"/>
  <c r="M333" i="27"/>
  <c r="O333" i="27"/>
  <c r="X333" i="27"/>
  <c r="P333" i="27"/>
  <c r="S333" i="27"/>
  <c r="K333" i="27"/>
  <c r="Q333" i="27"/>
  <c r="N333" i="27"/>
  <c r="T333" i="27"/>
  <c r="L333" i="27"/>
  <c r="V333" i="27"/>
  <c r="R333" i="27"/>
  <c r="U333" i="27"/>
  <c r="J333" i="27"/>
  <c r="AC181" i="37"/>
  <c r="AF181" i="37"/>
  <c r="U373" i="40"/>
  <c r="W373" i="40"/>
  <c r="L373" i="40"/>
  <c r="J373" i="40"/>
  <c r="O373" i="40"/>
  <c r="P373" i="40"/>
  <c r="V373" i="40"/>
  <c r="S373" i="40"/>
  <c r="R373" i="40"/>
  <c r="N373" i="40"/>
  <c r="T373" i="40"/>
  <c r="M373" i="40"/>
  <c r="X373" i="40"/>
  <c r="Q373" i="40"/>
  <c r="K373" i="40"/>
  <c r="S339" i="15"/>
  <c r="AE339" i="15" s="1"/>
  <c r="W339" i="15"/>
  <c r="V339" i="15"/>
  <c r="Y339" i="15"/>
  <c r="Q339" i="15"/>
  <c r="Z339" i="15"/>
  <c r="R339" i="15"/>
  <c r="AD339" i="15" s="1"/>
  <c r="T339" i="15"/>
  <c r="AA339" i="15"/>
  <c r="X339" i="15"/>
  <c r="AB339" i="15"/>
  <c r="U339" i="15"/>
  <c r="E451" i="27"/>
  <c r="C451" i="27"/>
  <c r="AB261" i="15"/>
  <c r="Q261" i="15"/>
  <c r="Y261" i="15"/>
  <c r="U261" i="15"/>
  <c r="AA261" i="15"/>
  <c r="X261" i="15"/>
  <c r="V261" i="15"/>
  <c r="S261" i="15"/>
  <c r="AE261" i="15" s="1"/>
  <c r="W261" i="15"/>
  <c r="R261" i="15"/>
  <c r="AD261" i="15" s="1"/>
  <c r="Z261" i="15"/>
  <c r="T261" i="15"/>
  <c r="R182" i="15"/>
  <c r="AD182" i="15" s="1"/>
  <c r="Y182" i="15"/>
  <c r="S182" i="15"/>
  <c r="AE182" i="15" s="1"/>
  <c r="AA182" i="15"/>
  <c r="X182" i="15"/>
  <c r="AB182" i="15"/>
  <c r="U182" i="15"/>
  <c r="W182" i="15"/>
  <c r="V182" i="15"/>
  <c r="T182" i="15"/>
  <c r="Q182" i="15"/>
  <c r="Z182" i="15"/>
  <c r="E17" i="60" l="1"/>
  <c r="C20" i="63"/>
  <c r="AC294" i="39"/>
  <c r="AD294" i="39" s="1"/>
  <c r="AE294" i="39" s="1"/>
  <c r="AF294" i="39" s="1"/>
  <c r="AG294" i="39" s="1"/>
  <c r="AC255" i="39"/>
  <c r="AD255" i="39" s="1"/>
  <c r="AE255" i="39" s="1"/>
  <c r="AF255" i="39" s="1"/>
  <c r="AG255" i="39" s="1"/>
  <c r="A335" i="41"/>
  <c r="E340" i="15"/>
  <c r="I380" i="15" s="1"/>
  <c r="AC253" i="39"/>
  <c r="AD253" i="39" s="1"/>
  <c r="AE253" i="39" s="1"/>
  <c r="AF253" i="39" s="1"/>
  <c r="AG253" i="39" s="1"/>
  <c r="AC257" i="39"/>
  <c r="AD257" i="39" s="1"/>
  <c r="AE257" i="39" s="1"/>
  <c r="AF257" i="39" s="1"/>
  <c r="AG257" i="39" s="1"/>
  <c r="A374" i="41"/>
  <c r="I9" i="6"/>
  <c r="B340" i="37"/>
  <c r="B379" i="37"/>
  <c r="D379" i="37" s="1"/>
  <c r="A419" i="37" s="1"/>
  <c r="C457" i="38"/>
  <c r="AC292" i="39"/>
  <c r="AD292" i="39" s="1"/>
  <c r="AE292" i="39" s="1"/>
  <c r="AF292" i="39" s="1"/>
  <c r="AG292" i="39" s="1"/>
  <c r="AC289" i="39"/>
  <c r="AD289" i="39" s="1"/>
  <c r="AE289" i="39" s="1"/>
  <c r="AF289" i="39" s="1"/>
  <c r="AG289" i="39" s="1"/>
  <c r="AC258" i="39"/>
  <c r="AD258" i="39" s="1"/>
  <c r="AE258" i="39" s="1"/>
  <c r="AF258" i="39" s="1"/>
  <c r="AG258" i="39" s="1"/>
  <c r="C340" i="37"/>
  <c r="G340" i="15"/>
  <c r="I457" i="38"/>
  <c r="AF457" i="38" s="1"/>
  <c r="G340" i="37"/>
  <c r="U298" i="39"/>
  <c r="V298" i="39"/>
  <c r="W298" i="39"/>
  <c r="X298" i="39"/>
  <c r="P334" i="39"/>
  <c r="Q334" i="39"/>
  <c r="R334" i="39"/>
  <c r="S334" i="39"/>
  <c r="X330" i="39"/>
  <c r="Z330" i="39"/>
  <c r="Y330" i="39"/>
  <c r="AA330" i="39"/>
  <c r="N332" i="39"/>
  <c r="O332" i="39"/>
  <c r="P332" i="39"/>
  <c r="AA332" i="39"/>
  <c r="AB332" i="39"/>
  <c r="P295" i="39"/>
  <c r="Q295" i="39"/>
  <c r="R295" i="39"/>
  <c r="S295" i="39"/>
  <c r="AC290" i="39"/>
  <c r="AD290" i="39" s="1"/>
  <c r="AE290" i="39" s="1"/>
  <c r="AF290" i="39" s="1"/>
  <c r="AG290" i="39" s="1"/>
  <c r="AA377" i="37"/>
  <c r="R377" i="37"/>
  <c r="AD377" i="37" s="1"/>
  <c r="AB377" i="37"/>
  <c r="S377" i="37"/>
  <c r="AE377" i="37" s="1"/>
  <c r="T377" i="37"/>
  <c r="X377" i="37"/>
  <c r="W377" i="37"/>
  <c r="Y377" i="37"/>
  <c r="Q377" i="37"/>
  <c r="V377" i="37"/>
  <c r="Z377" i="37"/>
  <c r="U377" i="37"/>
  <c r="Y331" i="39"/>
  <c r="Z331" i="39"/>
  <c r="AA331" i="39"/>
  <c r="AB331" i="39"/>
  <c r="AF337" i="37"/>
  <c r="AC337" i="37"/>
  <c r="R297" i="39"/>
  <c r="S297" i="39"/>
  <c r="T297" i="39"/>
  <c r="U297" i="39"/>
  <c r="E417" i="37"/>
  <c r="I457" i="37" s="1"/>
  <c r="A412" i="41"/>
  <c r="C417" i="37"/>
  <c r="G417" i="37"/>
  <c r="B417" i="37"/>
  <c r="D417" i="37" s="1"/>
  <c r="A457" i="37" s="1"/>
  <c r="O293" i="39"/>
  <c r="N293" i="39"/>
  <c r="P293" i="39"/>
  <c r="AA293" i="39"/>
  <c r="AB293" i="39"/>
  <c r="U288" i="39"/>
  <c r="V288" i="39"/>
  <c r="W288" i="39"/>
  <c r="X288" i="39"/>
  <c r="C372" i="41"/>
  <c r="E372" i="41"/>
  <c r="R336" i="39"/>
  <c r="S336" i="39"/>
  <c r="T336" i="39"/>
  <c r="U336" i="39"/>
  <c r="W329" i="39"/>
  <c r="X329" i="39"/>
  <c r="Z329" i="39"/>
  <c r="Y329" i="39"/>
  <c r="AC248" i="39"/>
  <c r="AD248" i="39" s="1"/>
  <c r="AE248" i="39" s="1"/>
  <c r="AF248" i="39" s="1"/>
  <c r="AG248" i="39" s="1"/>
  <c r="Q332" i="41"/>
  <c r="U332" i="41"/>
  <c r="T332" i="41"/>
  <c r="J332" i="41"/>
  <c r="R332" i="41"/>
  <c r="N332" i="41"/>
  <c r="K332" i="41"/>
  <c r="M332" i="41"/>
  <c r="Y332" i="41"/>
  <c r="P332" i="41"/>
  <c r="V332" i="41"/>
  <c r="O332" i="41"/>
  <c r="W332" i="41"/>
  <c r="S332" i="41"/>
  <c r="X332" i="41"/>
  <c r="L332" i="41"/>
  <c r="D340" i="38"/>
  <c r="A380" i="38" s="1"/>
  <c r="E380" i="38" s="1"/>
  <c r="D379" i="38"/>
  <c r="A419" i="38" s="1"/>
  <c r="C419" i="38" s="1"/>
  <c r="D418" i="38"/>
  <c r="A458" i="38" s="1"/>
  <c r="E458" i="38" s="1"/>
  <c r="D340" i="37"/>
  <c r="A380" i="37" s="1"/>
  <c r="D262" i="38"/>
  <c r="A302" i="38" s="1"/>
  <c r="E302" i="38" s="1"/>
  <c r="D457" i="38"/>
  <c r="N288" i="39"/>
  <c r="O288" i="39"/>
  <c r="Z288" i="39"/>
  <c r="Y288" i="39"/>
  <c r="G328" i="39"/>
  <c r="Z328" i="39" s="1"/>
  <c r="AA288" i="39"/>
  <c r="AB288" i="39"/>
  <c r="Y137" i="27"/>
  <c r="AA455" i="37"/>
  <c r="U455" i="37"/>
  <c r="Z455" i="37"/>
  <c r="S455" i="37"/>
  <c r="AE455" i="37" s="1"/>
  <c r="R455" i="37"/>
  <c r="AD455" i="37" s="1"/>
  <c r="V455" i="37"/>
  <c r="X455" i="37"/>
  <c r="W455" i="37"/>
  <c r="Y455" i="37"/>
  <c r="AB455" i="37"/>
  <c r="Q455" i="37"/>
  <c r="T455" i="37"/>
  <c r="V336" i="39"/>
  <c r="W336" i="39"/>
  <c r="X336" i="39"/>
  <c r="Y336" i="39"/>
  <c r="G376" i="39"/>
  <c r="N329" i="39"/>
  <c r="O329" i="39"/>
  <c r="P329" i="39"/>
  <c r="G369" i="39"/>
  <c r="AB369" i="39" s="1"/>
  <c r="AB329" i="39"/>
  <c r="C450" i="41"/>
  <c r="E450" i="41"/>
  <c r="N298" i="39"/>
  <c r="O298" i="39"/>
  <c r="Z298" i="39"/>
  <c r="Y298" i="39"/>
  <c r="G338" i="39"/>
  <c r="Z338" i="39" s="1"/>
  <c r="AA298" i="39"/>
  <c r="AB298" i="39"/>
  <c r="D418" i="15"/>
  <c r="A458" i="15" s="1"/>
  <c r="E458" i="15" s="1"/>
  <c r="T334" i="39"/>
  <c r="AC334" i="39" s="1"/>
  <c r="AD334" i="39" s="1"/>
  <c r="AE334" i="39" s="1"/>
  <c r="AF334" i="39" s="1"/>
  <c r="AG334" i="39" s="1"/>
  <c r="U334" i="39"/>
  <c r="V334" i="39"/>
  <c r="W334" i="39"/>
  <c r="G374" i="39"/>
  <c r="O330" i="39"/>
  <c r="P330" i="39"/>
  <c r="G370" i="39"/>
  <c r="Q332" i="39"/>
  <c r="R332" i="39"/>
  <c r="S332" i="39"/>
  <c r="T332" i="39"/>
  <c r="U332" i="39"/>
  <c r="G372" i="39"/>
  <c r="T295" i="39"/>
  <c r="AC295" i="39" s="1"/>
  <c r="AD295" i="39" s="1"/>
  <c r="AE295" i="39" s="1"/>
  <c r="AF295" i="39" s="1"/>
  <c r="AG295" i="39" s="1"/>
  <c r="U295" i="39"/>
  <c r="V295" i="39"/>
  <c r="W295" i="39"/>
  <c r="G335" i="39"/>
  <c r="D418" i="37"/>
  <c r="A458" i="37" s="1"/>
  <c r="C458" i="37" s="1"/>
  <c r="P331" i="39"/>
  <c r="G371" i="39"/>
  <c r="D457" i="15"/>
  <c r="V297" i="39"/>
  <c r="W297" i="39"/>
  <c r="X297" i="39"/>
  <c r="G337" i="39"/>
  <c r="Y297" i="39"/>
  <c r="W410" i="41"/>
  <c r="J410" i="41"/>
  <c r="N410" i="41"/>
  <c r="O410" i="41"/>
  <c r="L410" i="41"/>
  <c r="U410" i="41"/>
  <c r="S410" i="41"/>
  <c r="M410" i="41"/>
  <c r="Q410" i="41"/>
  <c r="K410" i="41"/>
  <c r="T410" i="41"/>
  <c r="Y410" i="41"/>
  <c r="V410" i="41"/>
  <c r="X410" i="41"/>
  <c r="P410" i="41"/>
  <c r="R410" i="41"/>
  <c r="AC415" i="37"/>
  <c r="AF415" i="37"/>
  <c r="Q293" i="39"/>
  <c r="AC293" i="39" s="1"/>
  <c r="AD293" i="39" s="1"/>
  <c r="AE293" i="39" s="1"/>
  <c r="AF293" i="39" s="1"/>
  <c r="AG293" i="39" s="1"/>
  <c r="R293" i="39"/>
  <c r="S293" i="39"/>
  <c r="T293" i="39"/>
  <c r="U293" i="39"/>
  <c r="G333" i="39"/>
  <c r="AC291" i="39"/>
  <c r="AD291" i="39" s="1"/>
  <c r="AE291" i="39" s="1"/>
  <c r="AF291" i="39" s="1"/>
  <c r="AG291" i="39" s="1"/>
  <c r="Y412" i="40"/>
  <c r="C341" i="38"/>
  <c r="B341" i="38"/>
  <c r="D341" i="38" s="1"/>
  <c r="A381" i="38" s="1"/>
  <c r="A336" i="40"/>
  <c r="E336" i="40" s="1"/>
  <c r="E341" i="38"/>
  <c r="I341" i="38"/>
  <c r="AF341" i="38" s="1"/>
  <c r="B419" i="15"/>
  <c r="D419" i="15" s="1"/>
  <c r="A459" i="15" s="1"/>
  <c r="A414" i="27"/>
  <c r="C419" i="15"/>
  <c r="E419" i="15"/>
  <c r="I459" i="15" s="1"/>
  <c r="G419" i="15"/>
  <c r="E419" i="38"/>
  <c r="B419" i="38"/>
  <c r="D419" i="38" s="1"/>
  <c r="A459" i="38" s="1"/>
  <c r="I419" i="38"/>
  <c r="AF419" i="38" s="1"/>
  <c r="B341" i="15"/>
  <c r="D341" i="15" s="1"/>
  <c r="A381" i="15" s="1"/>
  <c r="C341" i="15"/>
  <c r="G341" i="15"/>
  <c r="E341" i="15"/>
  <c r="I381" i="15" s="1"/>
  <c r="A336" i="27"/>
  <c r="C458" i="38"/>
  <c r="A453" i="40"/>
  <c r="E453" i="40" s="1"/>
  <c r="E262" i="15"/>
  <c r="I302" i="15" s="1"/>
  <c r="A257" i="27"/>
  <c r="C262" i="15"/>
  <c r="G262" i="15"/>
  <c r="B262" i="15"/>
  <c r="D262" i="15" s="1"/>
  <c r="A302" i="15" s="1"/>
  <c r="B419" i="37"/>
  <c r="D419" i="37" s="1"/>
  <c r="A459" i="37" s="1"/>
  <c r="C419" i="37"/>
  <c r="A414" i="41"/>
  <c r="E419" i="37"/>
  <c r="I459" i="37" s="1"/>
  <c r="G419" i="37"/>
  <c r="E380" i="15"/>
  <c r="I420" i="15" s="1"/>
  <c r="B380" i="15"/>
  <c r="D380" i="15" s="1"/>
  <c r="A420" i="15" s="1"/>
  <c r="A375" i="27"/>
  <c r="G380" i="15"/>
  <c r="C380" i="15"/>
  <c r="E302" i="37"/>
  <c r="I342" i="37" s="1"/>
  <c r="C302" i="37"/>
  <c r="A297" i="41"/>
  <c r="B302" i="37"/>
  <c r="D302" i="37" s="1"/>
  <c r="A342" i="37" s="1"/>
  <c r="G302" i="37"/>
  <c r="A375" i="41"/>
  <c r="E380" i="37"/>
  <c r="I420" i="37" s="1"/>
  <c r="B380" i="37"/>
  <c r="D380" i="37" s="1"/>
  <c r="A420" i="37" s="1"/>
  <c r="G380" i="37"/>
  <c r="C380" i="37"/>
  <c r="A375" i="40"/>
  <c r="E375" i="40" s="1"/>
  <c r="I380" i="38"/>
  <c r="AF380" i="38" s="1"/>
  <c r="P451" i="27"/>
  <c r="V451" i="27"/>
  <c r="T451" i="27"/>
  <c r="K451" i="27"/>
  <c r="X451" i="27"/>
  <c r="Q451" i="27"/>
  <c r="L451" i="27"/>
  <c r="U451" i="27"/>
  <c r="O451" i="27"/>
  <c r="J451" i="27"/>
  <c r="R451" i="27"/>
  <c r="M451" i="27"/>
  <c r="S451" i="27"/>
  <c r="W451" i="27"/>
  <c r="N451" i="27"/>
  <c r="F590" i="15"/>
  <c r="AC221" i="37"/>
  <c r="AF221" i="37"/>
  <c r="K373" i="27"/>
  <c r="U373" i="27"/>
  <c r="Q373" i="27"/>
  <c r="O373" i="27"/>
  <c r="R373" i="27"/>
  <c r="T373" i="27"/>
  <c r="V373" i="27"/>
  <c r="P373" i="27"/>
  <c r="W373" i="27"/>
  <c r="X373" i="27"/>
  <c r="L373" i="27"/>
  <c r="M373" i="27"/>
  <c r="N373" i="27"/>
  <c r="J373" i="27"/>
  <c r="S373" i="27"/>
  <c r="AJ548" i="15"/>
  <c r="H629" i="15"/>
  <c r="H632" i="15" s="1"/>
  <c r="H589" i="15" s="1"/>
  <c r="Y411" i="27"/>
  <c r="AC300" i="15"/>
  <c r="AF300" i="15"/>
  <c r="T451" i="41"/>
  <c r="U451" i="41"/>
  <c r="S451" i="41"/>
  <c r="Y451" i="41"/>
  <c r="R451" i="41"/>
  <c r="Q451" i="41"/>
  <c r="X451" i="41"/>
  <c r="L451" i="41"/>
  <c r="J451" i="41"/>
  <c r="P451" i="41"/>
  <c r="W451" i="41"/>
  <c r="V451" i="41"/>
  <c r="K451" i="41"/>
  <c r="O451" i="41"/>
  <c r="N451" i="41"/>
  <c r="M451" i="41"/>
  <c r="AI13" i="56"/>
  <c r="AI11" i="56"/>
  <c r="T418" i="15"/>
  <c r="S418" i="15"/>
  <c r="AE418" i="15" s="1"/>
  <c r="W418" i="15"/>
  <c r="Q418" i="15"/>
  <c r="Y418" i="15"/>
  <c r="U418" i="15"/>
  <c r="AB418" i="15"/>
  <c r="AA418" i="15"/>
  <c r="V418" i="15"/>
  <c r="X418" i="15"/>
  <c r="R418" i="15"/>
  <c r="AD418" i="15" s="1"/>
  <c r="Z418" i="15"/>
  <c r="AC182" i="15"/>
  <c r="AF182" i="15"/>
  <c r="C296" i="27"/>
  <c r="E296" i="27"/>
  <c r="U216" i="41"/>
  <c r="Y216" i="41"/>
  <c r="T216" i="41"/>
  <c r="X216" i="41"/>
  <c r="S216" i="41"/>
  <c r="W216" i="41"/>
  <c r="P216" i="41"/>
  <c r="J216" i="41"/>
  <c r="R216" i="41"/>
  <c r="N216" i="41"/>
  <c r="Q216" i="41"/>
  <c r="M216" i="41"/>
  <c r="O216" i="41"/>
  <c r="L216" i="41"/>
  <c r="K216" i="41"/>
  <c r="V216" i="41"/>
  <c r="J7" i="28"/>
  <c r="U256" i="27"/>
  <c r="M256" i="27"/>
  <c r="W256" i="27"/>
  <c r="P256" i="27"/>
  <c r="X256" i="27"/>
  <c r="J256" i="27"/>
  <c r="O256" i="27"/>
  <c r="Q256" i="27"/>
  <c r="T256" i="27"/>
  <c r="K256" i="27"/>
  <c r="N256" i="27"/>
  <c r="V256" i="27"/>
  <c r="R256" i="27"/>
  <c r="S256" i="27"/>
  <c r="L256" i="27"/>
  <c r="D38" i="48"/>
  <c r="D40" i="48" s="1"/>
  <c r="D41" i="48" s="1"/>
  <c r="D11" i="48" s="1"/>
  <c r="R58" i="28"/>
  <c r="Q262" i="38"/>
  <c r="AC262" i="38" s="1"/>
  <c r="AB262" i="38"/>
  <c r="T262" i="38"/>
  <c r="W262" i="38"/>
  <c r="Z262" i="38"/>
  <c r="V262" i="38"/>
  <c r="R262" i="38"/>
  <c r="AD262" i="38" s="1"/>
  <c r="AA262" i="38"/>
  <c r="S262" i="38"/>
  <c r="AE262" i="38" s="1"/>
  <c r="Y262" i="38"/>
  <c r="U262" i="38"/>
  <c r="X262" i="38"/>
  <c r="Y379" i="37"/>
  <c r="AA379" i="37"/>
  <c r="Q379" i="37"/>
  <c r="W379" i="37"/>
  <c r="U379" i="37"/>
  <c r="AB379" i="37"/>
  <c r="X379" i="37"/>
  <c r="V379" i="37"/>
  <c r="S379" i="37"/>
  <c r="AE379" i="37" s="1"/>
  <c r="T379" i="37"/>
  <c r="Z379" i="37"/>
  <c r="R379" i="37"/>
  <c r="AD379" i="37" s="1"/>
  <c r="X457" i="15"/>
  <c r="Z457" i="15"/>
  <c r="W457" i="15"/>
  <c r="Q457" i="15"/>
  <c r="AB457" i="15"/>
  <c r="S457" i="15"/>
  <c r="AE457" i="15" s="1"/>
  <c r="U457" i="15"/>
  <c r="AA457" i="15"/>
  <c r="Y457" i="15"/>
  <c r="T457" i="15"/>
  <c r="V457" i="15"/>
  <c r="R457" i="15"/>
  <c r="AD457" i="15" s="1"/>
  <c r="Y301" i="38"/>
  <c r="T301" i="38"/>
  <c r="X301" i="38"/>
  <c r="Q301" i="38"/>
  <c r="AC301" i="38" s="1"/>
  <c r="S301" i="38"/>
  <c r="AE301" i="38" s="1"/>
  <c r="AA301" i="38"/>
  <c r="U301" i="38"/>
  <c r="V301" i="38"/>
  <c r="W301" i="38"/>
  <c r="R301" i="38"/>
  <c r="AD301" i="38" s="1"/>
  <c r="Z301" i="38"/>
  <c r="AB301" i="38"/>
  <c r="E413" i="41"/>
  <c r="C413" i="41"/>
  <c r="X418" i="37"/>
  <c r="Z418" i="37"/>
  <c r="R418" i="37"/>
  <c r="AD418" i="37" s="1"/>
  <c r="Y418" i="37"/>
  <c r="Q418" i="37"/>
  <c r="S418" i="37"/>
  <c r="AE418" i="37" s="1"/>
  <c r="V418" i="37"/>
  <c r="T418" i="37"/>
  <c r="AA418" i="37"/>
  <c r="AB418" i="37"/>
  <c r="U418" i="37"/>
  <c r="W418" i="37"/>
  <c r="U418" i="38"/>
  <c r="Y418" i="38"/>
  <c r="AA418" i="38"/>
  <c r="T418" i="38"/>
  <c r="R418" i="38"/>
  <c r="AD418" i="38" s="1"/>
  <c r="Q418" i="38"/>
  <c r="AC418" i="38" s="1"/>
  <c r="V418" i="38"/>
  <c r="AB418" i="38"/>
  <c r="Z418" i="38"/>
  <c r="W418" i="38"/>
  <c r="S418" i="38"/>
  <c r="AE418" i="38" s="1"/>
  <c r="X418" i="38"/>
  <c r="W295" i="41"/>
  <c r="T295" i="41"/>
  <c r="S295" i="41"/>
  <c r="R295" i="41"/>
  <c r="Y295" i="41"/>
  <c r="P295" i="41"/>
  <c r="L295" i="41"/>
  <c r="N295" i="41"/>
  <c r="Q295" i="41"/>
  <c r="V295" i="41"/>
  <c r="X295" i="41"/>
  <c r="M295" i="41"/>
  <c r="O295" i="41"/>
  <c r="U295" i="41"/>
  <c r="J295" i="41"/>
  <c r="K295" i="41"/>
  <c r="C413" i="27"/>
  <c r="E413" i="27"/>
  <c r="Q586" i="37"/>
  <c r="Q589" i="37" s="1"/>
  <c r="Q569" i="37" s="1"/>
  <c r="Q570" i="37" s="1"/>
  <c r="AJ546" i="37"/>
  <c r="P295" i="27"/>
  <c r="J295" i="27"/>
  <c r="L295" i="27"/>
  <c r="T295" i="27"/>
  <c r="U295" i="27"/>
  <c r="N295" i="27"/>
  <c r="K295" i="27"/>
  <c r="M295" i="27"/>
  <c r="S295" i="27"/>
  <c r="X295" i="27"/>
  <c r="Q295" i="27"/>
  <c r="V295" i="27"/>
  <c r="W295" i="27"/>
  <c r="O295" i="27"/>
  <c r="R295" i="27"/>
  <c r="S50" i="28"/>
  <c r="Y334" i="41"/>
  <c r="R334" i="41"/>
  <c r="V334" i="41"/>
  <c r="M334" i="41"/>
  <c r="W334" i="41"/>
  <c r="X334" i="41"/>
  <c r="L334" i="41"/>
  <c r="K334" i="41"/>
  <c r="P334" i="41"/>
  <c r="S334" i="41"/>
  <c r="J334" i="41"/>
  <c r="O334" i="41"/>
  <c r="N334" i="41"/>
  <c r="T334" i="41"/>
  <c r="U334" i="41"/>
  <c r="Q334" i="41"/>
  <c r="J9" i="6"/>
  <c r="I11" i="6"/>
  <c r="C11" i="46"/>
  <c r="C12" i="46" s="1"/>
  <c r="C13" i="46" s="1"/>
  <c r="C14" i="46" s="1"/>
  <c r="C15" i="46" s="1"/>
  <c r="C16" i="63" s="1"/>
  <c r="A297" i="40"/>
  <c r="E297" i="40" s="1"/>
  <c r="B302" i="38"/>
  <c r="D302" i="38" s="1"/>
  <c r="A342" i="38" s="1"/>
  <c r="I302" i="38"/>
  <c r="AF302" i="38" s="1"/>
  <c r="C302" i="38"/>
  <c r="B301" i="37"/>
  <c r="D301" i="37" s="1"/>
  <c r="A341" i="37" s="1"/>
  <c r="E301" i="37"/>
  <c r="I341" i="37" s="1"/>
  <c r="C301" i="37"/>
  <c r="A296" i="41"/>
  <c r="G301" i="37"/>
  <c r="C217" i="27"/>
  <c r="E217" i="27"/>
  <c r="W379" i="15"/>
  <c r="T379" i="15"/>
  <c r="Z379" i="15"/>
  <c r="X379" i="15"/>
  <c r="S379" i="15"/>
  <c r="AE379" i="15" s="1"/>
  <c r="R379" i="15"/>
  <c r="AD379" i="15" s="1"/>
  <c r="U379" i="15"/>
  <c r="V379" i="15"/>
  <c r="AA379" i="15"/>
  <c r="Q379" i="15"/>
  <c r="AB379" i="15"/>
  <c r="Y379" i="15"/>
  <c r="P17" i="6"/>
  <c r="E5" i="46"/>
  <c r="E8" i="46" s="1"/>
  <c r="Y451" i="40"/>
  <c r="N9" i="31"/>
  <c r="N13" i="31" s="1"/>
  <c r="E335" i="41"/>
  <c r="C335" i="41"/>
  <c r="W335" i="40"/>
  <c r="S335" i="40"/>
  <c r="X335" i="40"/>
  <c r="Q335" i="40"/>
  <c r="L335" i="40"/>
  <c r="R335" i="40"/>
  <c r="J335" i="40"/>
  <c r="U335" i="40"/>
  <c r="V335" i="40"/>
  <c r="M335" i="40"/>
  <c r="N335" i="40"/>
  <c r="O335" i="40"/>
  <c r="P335" i="40"/>
  <c r="T335" i="40"/>
  <c r="K335" i="40"/>
  <c r="Y255" i="27"/>
  <c r="E374" i="41"/>
  <c r="C374" i="41"/>
  <c r="Y333" i="27"/>
  <c r="AF417" i="15"/>
  <c r="AC417" i="15"/>
  <c r="H581" i="38"/>
  <c r="H584" i="38" s="1"/>
  <c r="H569" i="38" s="1"/>
  <c r="H570" i="38" s="1"/>
  <c r="AI546" i="38"/>
  <c r="AJ4" i="38"/>
  <c r="O334" i="27"/>
  <c r="V334" i="27"/>
  <c r="L334" i="27"/>
  <c r="T334" i="27"/>
  <c r="J334" i="27"/>
  <c r="N334" i="27"/>
  <c r="Q334" i="27"/>
  <c r="M334" i="27"/>
  <c r="S334" i="27"/>
  <c r="P334" i="27"/>
  <c r="X334" i="27"/>
  <c r="W334" i="27"/>
  <c r="U334" i="27"/>
  <c r="K334" i="27"/>
  <c r="R334" i="27"/>
  <c r="AC222" i="37"/>
  <c r="AF222" i="37"/>
  <c r="Y256" i="40"/>
  <c r="L257" i="40"/>
  <c r="O257" i="40"/>
  <c r="R257" i="40"/>
  <c r="X257" i="40"/>
  <c r="M257" i="40"/>
  <c r="N257" i="40"/>
  <c r="V257" i="40"/>
  <c r="K257" i="40"/>
  <c r="P257" i="40"/>
  <c r="J257" i="40"/>
  <c r="T257" i="40"/>
  <c r="U257" i="40"/>
  <c r="S257" i="40"/>
  <c r="W257" i="40"/>
  <c r="Q257" i="40"/>
  <c r="Y340" i="37"/>
  <c r="S340" i="37"/>
  <c r="AE340" i="37" s="1"/>
  <c r="Z340" i="37"/>
  <c r="U340" i="37"/>
  <c r="AB340" i="37"/>
  <c r="R340" i="37"/>
  <c r="AD340" i="37" s="1"/>
  <c r="X340" i="37"/>
  <c r="V340" i="37"/>
  <c r="W340" i="37"/>
  <c r="AA340" i="37"/>
  <c r="Q340" i="37"/>
  <c r="T340" i="37"/>
  <c r="AA222" i="15"/>
  <c r="T222" i="15"/>
  <c r="W222" i="15"/>
  <c r="AB222" i="15"/>
  <c r="Q222" i="15"/>
  <c r="R222" i="15"/>
  <c r="AD222" i="15" s="1"/>
  <c r="X222" i="15"/>
  <c r="U222" i="15"/>
  <c r="S222" i="15"/>
  <c r="AE222" i="15" s="1"/>
  <c r="Y222" i="15"/>
  <c r="V222" i="15"/>
  <c r="Z222" i="15"/>
  <c r="W340" i="15"/>
  <c r="V340" i="15"/>
  <c r="Z340" i="15"/>
  <c r="X340" i="15"/>
  <c r="AA340" i="15"/>
  <c r="T340" i="15"/>
  <c r="Y340" i="15"/>
  <c r="AB340" i="15"/>
  <c r="Q340" i="15"/>
  <c r="S340" i="15"/>
  <c r="AE340" i="15" s="1"/>
  <c r="R340" i="15"/>
  <c r="AD340" i="15" s="1"/>
  <c r="U340" i="15"/>
  <c r="T374" i="40"/>
  <c r="W374" i="40"/>
  <c r="Q374" i="40"/>
  <c r="O374" i="40"/>
  <c r="S374" i="40"/>
  <c r="L374" i="40"/>
  <c r="P374" i="40"/>
  <c r="M374" i="40"/>
  <c r="R374" i="40"/>
  <c r="V374" i="40"/>
  <c r="K374" i="40"/>
  <c r="X374" i="40"/>
  <c r="N374" i="40"/>
  <c r="U374" i="40"/>
  <c r="J374" i="40"/>
  <c r="X457" i="38"/>
  <c r="R457" i="38"/>
  <c r="AD457" i="38" s="1"/>
  <c r="S457" i="38"/>
  <c r="AE457" i="38" s="1"/>
  <c r="V457" i="38"/>
  <c r="Q457" i="38"/>
  <c r="AC457" i="38" s="1"/>
  <c r="AB457" i="38"/>
  <c r="T457" i="38"/>
  <c r="U457" i="38"/>
  <c r="AA457" i="38"/>
  <c r="Z457" i="38"/>
  <c r="Y457" i="38"/>
  <c r="W457" i="38"/>
  <c r="AA261" i="37"/>
  <c r="T261" i="37"/>
  <c r="U261" i="37"/>
  <c r="Z261" i="37"/>
  <c r="V261" i="37"/>
  <c r="R261" i="37"/>
  <c r="AD261" i="37" s="1"/>
  <c r="AB261" i="37"/>
  <c r="Y261" i="37"/>
  <c r="W261" i="37"/>
  <c r="S261" i="37"/>
  <c r="AE261" i="37" s="1"/>
  <c r="Q261" i="37"/>
  <c r="X261" i="37"/>
  <c r="Y373" i="40"/>
  <c r="AC456" i="15"/>
  <c r="AF456" i="15"/>
  <c r="AF378" i="37"/>
  <c r="AC378" i="37"/>
  <c r="AF339" i="37"/>
  <c r="AC339" i="37"/>
  <c r="Y295" i="40"/>
  <c r="AC300" i="37"/>
  <c r="AF300" i="37"/>
  <c r="Y372" i="27"/>
  <c r="Y216" i="27"/>
  <c r="P413" i="40"/>
  <c r="L413" i="40"/>
  <c r="X413" i="40"/>
  <c r="M413" i="40"/>
  <c r="N413" i="40"/>
  <c r="J413" i="40"/>
  <c r="V413" i="40"/>
  <c r="T413" i="40"/>
  <c r="U413" i="40"/>
  <c r="Q413" i="40"/>
  <c r="R413" i="40"/>
  <c r="O413" i="40"/>
  <c r="K413" i="40"/>
  <c r="W413" i="40"/>
  <c r="S413" i="40"/>
  <c r="Y334" i="40"/>
  <c r="O296" i="40"/>
  <c r="T296" i="40"/>
  <c r="W296" i="40"/>
  <c r="P296" i="40"/>
  <c r="X296" i="40"/>
  <c r="Q296" i="40"/>
  <c r="U296" i="40"/>
  <c r="R296" i="40"/>
  <c r="M296" i="40"/>
  <c r="S296" i="40"/>
  <c r="N296" i="40"/>
  <c r="J296" i="40"/>
  <c r="K296" i="40"/>
  <c r="L296" i="40"/>
  <c r="V296" i="40"/>
  <c r="S379" i="38"/>
  <c r="AE379" i="38" s="1"/>
  <c r="X379" i="38"/>
  <c r="AB379" i="38"/>
  <c r="Z379" i="38"/>
  <c r="U379" i="38"/>
  <c r="Y379" i="38"/>
  <c r="T379" i="38"/>
  <c r="R379" i="38"/>
  <c r="AD379" i="38" s="1"/>
  <c r="V379" i="38"/>
  <c r="AA379" i="38"/>
  <c r="W379" i="38"/>
  <c r="Q379" i="38"/>
  <c r="AC379" i="38" s="1"/>
  <c r="V452" i="40"/>
  <c r="Q452" i="40"/>
  <c r="R452" i="40"/>
  <c r="J452" i="40"/>
  <c r="S452" i="40"/>
  <c r="L452" i="40"/>
  <c r="U452" i="40"/>
  <c r="T452" i="40"/>
  <c r="O452" i="40"/>
  <c r="W452" i="40"/>
  <c r="P452" i="40"/>
  <c r="X452" i="40"/>
  <c r="K452" i="40"/>
  <c r="N452" i="40"/>
  <c r="M452" i="40"/>
  <c r="M412" i="27"/>
  <c r="O412" i="27"/>
  <c r="W412" i="27"/>
  <c r="S412" i="27"/>
  <c r="J412" i="27"/>
  <c r="N412" i="27"/>
  <c r="V412" i="27"/>
  <c r="X412" i="27"/>
  <c r="K412" i="27"/>
  <c r="L412" i="27"/>
  <c r="P412" i="27"/>
  <c r="U412" i="27"/>
  <c r="R412" i="27"/>
  <c r="T412" i="27"/>
  <c r="Q412" i="27"/>
  <c r="E374" i="27"/>
  <c r="C374" i="27"/>
  <c r="S18" i="6"/>
  <c r="R17" i="6"/>
  <c r="E452" i="27"/>
  <c r="C452" i="27"/>
  <c r="W301" i="15"/>
  <c r="Y301" i="15"/>
  <c r="V301" i="15"/>
  <c r="Q301" i="15"/>
  <c r="T301" i="15"/>
  <c r="Z301" i="15"/>
  <c r="AA301" i="15"/>
  <c r="X301" i="15"/>
  <c r="S301" i="15"/>
  <c r="AE301" i="15" s="1"/>
  <c r="U301" i="15"/>
  <c r="AB301" i="15"/>
  <c r="R301" i="15"/>
  <c r="AD301" i="15" s="1"/>
  <c r="AF339" i="15"/>
  <c r="AC339" i="15"/>
  <c r="F49" i="6"/>
  <c r="F50" i="6"/>
  <c r="F52" i="6" s="1"/>
  <c r="Y294" i="27"/>
  <c r="AC456" i="37"/>
  <c r="AF456" i="37"/>
  <c r="Y450" i="27"/>
  <c r="W262" i="37"/>
  <c r="X262" i="37"/>
  <c r="V262" i="37"/>
  <c r="R262" i="37"/>
  <c r="AD262" i="37" s="1"/>
  <c r="T262" i="37"/>
  <c r="U262" i="37"/>
  <c r="Q262" i="37"/>
  <c r="Y262" i="37"/>
  <c r="S262" i="37"/>
  <c r="AE262" i="37" s="1"/>
  <c r="AB262" i="37"/>
  <c r="AA262" i="37"/>
  <c r="Z262" i="37"/>
  <c r="E335" i="27"/>
  <c r="C335" i="27"/>
  <c r="AF378" i="15"/>
  <c r="AC378" i="15"/>
  <c r="Y217" i="40"/>
  <c r="J217" i="41"/>
  <c r="R217" i="41"/>
  <c r="M217" i="41"/>
  <c r="S217" i="41"/>
  <c r="W217" i="41"/>
  <c r="Y217" i="41"/>
  <c r="L217" i="41"/>
  <c r="P217" i="41"/>
  <c r="N217" i="41"/>
  <c r="V217" i="41"/>
  <c r="X217" i="41"/>
  <c r="T217" i="41"/>
  <c r="O217" i="41"/>
  <c r="Q217" i="41"/>
  <c r="K217" i="41"/>
  <c r="U217" i="41"/>
  <c r="E257" i="41"/>
  <c r="C257" i="41"/>
  <c r="AF261" i="15"/>
  <c r="AC261" i="15"/>
  <c r="U177" i="27"/>
  <c r="S177" i="27"/>
  <c r="R177" i="27"/>
  <c r="L177" i="27"/>
  <c r="V177" i="27"/>
  <c r="W177" i="27"/>
  <c r="K177" i="27"/>
  <c r="M177" i="27"/>
  <c r="O177" i="27"/>
  <c r="Q177" i="27"/>
  <c r="J177" i="27"/>
  <c r="X177" i="27"/>
  <c r="T177" i="27"/>
  <c r="P177" i="27"/>
  <c r="N177" i="27"/>
  <c r="O373" i="41"/>
  <c r="L373" i="41"/>
  <c r="Q373" i="41"/>
  <c r="P373" i="41"/>
  <c r="N373" i="41"/>
  <c r="K373" i="41"/>
  <c r="J373" i="41"/>
  <c r="M373" i="41"/>
  <c r="V373" i="41"/>
  <c r="U373" i="41"/>
  <c r="T373" i="41"/>
  <c r="X373" i="41"/>
  <c r="Y373" i="41"/>
  <c r="W373" i="41"/>
  <c r="S373" i="41"/>
  <c r="R373" i="41"/>
  <c r="C406" i="27"/>
  <c r="G451" i="15"/>
  <c r="C446" i="27" s="1"/>
  <c r="Y450" i="40"/>
  <c r="AA340" i="38"/>
  <c r="V340" i="38"/>
  <c r="X340" i="38"/>
  <c r="Q340" i="38"/>
  <c r="AC340" i="38" s="1"/>
  <c r="U340" i="38"/>
  <c r="AB340" i="38"/>
  <c r="Z340" i="38"/>
  <c r="W340" i="38"/>
  <c r="S340" i="38"/>
  <c r="AE340" i="38" s="1"/>
  <c r="R340" i="38"/>
  <c r="AD340" i="38" s="1"/>
  <c r="T340" i="38"/>
  <c r="Y340" i="38"/>
  <c r="E256" i="41"/>
  <c r="C256" i="41"/>
  <c r="A414" i="40" l="1"/>
  <c r="E414" i="40" s="1"/>
  <c r="AC332" i="39"/>
  <c r="AD332" i="39" s="1"/>
  <c r="AE332" i="39" s="1"/>
  <c r="AF332" i="39" s="1"/>
  <c r="AG332" i="39" s="1"/>
  <c r="B380" i="38"/>
  <c r="D380" i="38" s="1"/>
  <c r="A420" i="38" s="1"/>
  <c r="AC336" i="39"/>
  <c r="AD336" i="39" s="1"/>
  <c r="AE336" i="39" s="1"/>
  <c r="AF336" i="39" s="1"/>
  <c r="AG336" i="39" s="1"/>
  <c r="I458" i="38"/>
  <c r="AF458" i="38" s="1"/>
  <c r="B458" i="38"/>
  <c r="D458" i="38" s="1"/>
  <c r="AC298" i="39"/>
  <c r="AD298" i="39" s="1"/>
  <c r="AE298" i="39" s="1"/>
  <c r="AF298" i="39" s="1"/>
  <c r="AG298" i="39" s="1"/>
  <c r="AC329" i="39"/>
  <c r="AD329" i="39" s="1"/>
  <c r="AE329" i="39" s="1"/>
  <c r="AF329" i="39" s="1"/>
  <c r="AG329" i="39" s="1"/>
  <c r="C380" i="38"/>
  <c r="AC331" i="39"/>
  <c r="AD331" i="39" s="1"/>
  <c r="AE331" i="39" s="1"/>
  <c r="AF331" i="39" s="1"/>
  <c r="AG331" i="39" s="1"/>
  <c r="AC297" i="39"/>
  <c r="AD297" i="39" s="1"/>
  <c r="AE297" i="39" s="1"/>
  <c r="AF297" i="39" s="1"/>
  <c r="AG297" i="39" s="1"/>
  <c r="X369" i="39"/>
  <c r="Y369" i="39"/>
  <c r="Z369" i="39"/>
  <c r="AA369" i="39"/>
  <c r="V328" i="39"/>
  <c r="W328" i="39"/>
  <c r="X328" i="39"/>
  <c r="Y328" i="39"/>
  <c r="Y372" i="41"/>
  <c r="V372" i="41"/>
  <c r="X372" i="41"/>
  <c r="N372" i="41"/>
  <c r="W372" i="41"/>
  <c r="S372" i="41"/>
  <c r="O372" i="41"/>
  <c r="M372" i="41"/>
  <c r="P372" i="41"/>
  <c r="K372" i="41"/>
  <c r="J372" i="41"/>
  <c r="R372" i="41"/>
  <c r="L372" i="41"/>
  <c r="Q372" i="41"/>
  <c r="U372" i="41"/>
  <c r="T372" i="41"/>
  <c r="AB417" i="37"/>
  <c r="U417" i="37"/>
  <c r="Y417" i="37"/>
  <c r="W417" i="37"/>
  <c r="R417" i="37"/>
  <c r="AD417" i="37" s="1"/>
  <c r="S417" i="37"/>
  <c r="AE417" i="37" s="1"/>
  <c r="X417" i="37"/>
  <c r="AA417" i="37"/>
  <c r="T417" i="37"/>
  <c r="Q417" i="37"/>
  <c r="V417" i="37"/>
  <c r="Z417" i="37"/>
  <c r="C412" i="41"/>
  <c r="E412" i="41"/>
  <c r="N371" i="39"/>
  <c r="O371" i="39"/>
  <c r="P371" i="39"/>
  <c r="AA371" i="39"/>
  <c r="AB371" i="39"/>
  <c r="V338" i="39"/>
  <c r="W338" i="39"/>
  <c r="X338" i="39"/>
  <c r="Y338" i="39"/>
  <c r="S376" i="39"/>
  <c r="T376" i="39"/>
  <c r="U376" i="39"/>
  <c r="V376" i="39"/>
  <c r="Z370" i="39"/>
  <c r="Y370" i="39"/>
  <c r="AA370" i="39"/>
  <c r="AB370" i="39"/>
  <c r="AF377" i="37"/>
  <c r="AC377" i="37"/>
  <c r="Q335" i="39"/>
  <c r="R335" i="39"/>
  <c r="S335" i="39"/>
  <c r="T335" i="39"/>
  <c r="AC330" i="39"/>
  <c r="AD330" i="39" s="1"/>
  <c r="AE330" i="39" s="1"/>
  <c r="AF330" i="39" s="1"/>
  <c r="AG330" i="39" s="1"/>
  <c r="Q374" i="39"/>
  <c r="R374" i="39"/>
  <c r="S374" i="39"/>
  <c r="T374" i="39"/>
  <c r="O333" i="39"/>
  <c r="P333" i="39"/>
  <c r="Q333" i="39"/>
  <c r="AB333" i="39"/>
  <c r="S337" i="39"/>
  <c r="T337" i="39"/>
  <c r="U337" i="39"/>
  <c r="V337" i="39"/>
  <c r="O372" i="39"/>
  <c r="P372" i="39"/>
  <c r="Q372" i="39"/>
  <c r="AB372" i="39"/>
  <c r="G457" i="37"/>
  <c r="B457" i="37"/>
  <c r="D457" i="37" s="1"/>
  <c r="E457" i="37"/>
  <c r="C457" i="37"/>
  <c r="A452" i="41"/>
  <c r="E458" i="37"/>
  <c r="B458" i="37"/>
  <c r="D458" i="37" s="1"/>
  <c r="G458" i="37"/>
  <c r="A453" i="27"/>
  <c r="B458" i="15"/>
  <c r="D458" i="15" s="1"/>
  <c r="G458" i="15"/>
  <c r="C458" i="15"/>
  <c r="U458" i="15" s="1"/>
  <c r="P370" i="39"/>
  <c r="G410" i="39"/>
  <c r="U335" i="39"/>
  <c r="V335" i="39"/>
  <c r="W335" i="39"/>
  <c r="X335" i="39"/>
  <c r="G375" i="39"/>
  <c r="U374" i="39"/>
  <c r="V374" i="39"/>
  <c r="W374" i="39"/>
  <c r="X374" i="39"/>
  <c r="G414" i="39"/>
  <c r="A453" i="41"/>
  <c r="R333" i="39"/>
  <c r="S333" i="39"/>
  <c r="T333" i="39"/>
  <c r="U333" i="39"/>
  <c r="V333" i="39"/>
  <c r="G373" i="39"/>
  <c r="Y450" i="41"/>
  <c r="O450" i="41"/>
  <c r="V450" i="41"/>
  <c r="X450" i="41"/>
  <c r="L450" i="41"/>
  <c r="T450" i="41"/>
  <c r="M450" i="41"/>
  <c r="R450" i="41"/>
  <c r="N450" i="41"/>
  <c r="K450" i="41"/>
  <c r="S450" i="41"/>
  <c r="P450" i="41"/>
  <c r="W450" i="41"/>
  <c r="Q450" i="41"/>
  <c r="U450" i="41"/>
  <c r="J450" i="41"/>
  <c r="W337" i="39"/>
  <c r="X337" i="39"/>
  <c r="G377" i="39"/>
  <c r="Z337" i="39"/>
  <c r="Y337" i="39"/>
  <c r="AC455" i="37"/>
  <c r="AF455" i="37"/>
  <c r="R372" i="39"/>
  <c r="AC372" i="39" s="1"/>
  <c r="AD372" i="39" s="1"/>
  <c r="AE372" i="39" s="1"/>
  <c r="AF372" i="39" s="1"/>
  <c r="AG372" i="39" s="1"/>
  <c r="S372" i="39"/>
  <c r="T372" i="39"/>
  <c r="U372" i="39"/>
  <c r="V372" i="39"/>
  <c r="G412" i="39"/>
  <c r="O369" i="39"/>
  <c r="P369" i="39"/>
  <c r="G409" i="39"/>
  <c r="N328" i="39"/>
  <c r="O328" i="39"/>
  <c r="P328" i="39"/>
  <c r="G368" i="39"/>
  <c r="AA368" i="39" s="1"/>
  <c r="AA328" i="39"/>
  <c r="AB328" i="39"/>
  <c r="Y334" i="27"/>
  <c r="Q371" i="39"/>
  <c r="R371" i="39"/>
  <c r="S371" i="39"/>
  <c r="T371" i="39"/>
  <c r="U371" i="39"/>
  <c r="G411" i="39"/>
  <c r="N338" i="39"/>
  <c r="O338" i="39"/>
  <c r="P338" i="39"/>
  <c r="G378" i="39"/>
  <c r="AA378" i="39" s="1"/>
  <c r="AA338" i="39"/>
  <c r="AB338" i="39"/>
  <c r="W376" i="39"/>
  <c r="X376" i="39"/>
  <c r="Y376" i="39"/>
  <c r="G416" i="39"/>
  <c r="Z376" i="39"/>
  <c r="AC288" i="39"/>
  <c r="AD288" i="39" s="1"/>
  <c r="AE288" i="39" s="1"/>
  <c r="AF288" i="39" s="1"/>
  <c r="AG288" i="39" s="1"/>
  <c r="E341" i="37"/>
  <c r="I381" i="37" s="1"/>
  <c r="B341" i="37"/>
  <c r="D341" i="37" s="1"/>
  <c r="A381" i="37" s="1"/>
  <c r="G341" i="37"/>
  <c r="C341" i="37"/>
  <c r="A336" i="41"/>
  <c r="C420" i="15"/>
  <c r="E420" i="15"/>
  <c r="I460" i="15" s="1"/>
  <c r="B420" i="15"/>
  <c r="D420" i="15" s="1"/>
  <c r="A460" i="15" s="1"/>
  <c r="G420" i="15"/>
  <c r="A415" i="27"/>
  <c r="A415" i="41"/>
  <c r="B420" i="37"/>
  <c r="D420" i="37" s="1"/>
  <c r="A460" i="37" s="1"/>
  <c r="C420" i="37"/>
  <c r="G420" i="37"/>
  <c r="E420" i="37"/>
  <c r="I460" i="37" s="1"/>
  <c r="A297" i="27"/>
  <c r="C302" i="15"/>
  <c r="G302" i="15"/>
  <c r="E302" i="15"/>
  <c r="I342" i="15" s="1"/>
  <c r="B302" i="15"/>
  <c r="D302" i="15" s="1"/>
  <c r="A342" i="15" s="1"/>
  <c r="C381" i="15"/>
  <c r="E381" i="15"/>
  <c r="I421" i="15" s="1"/>
  <c r="B381" i="15"/>
  <c r="D381" i="15" s="1"/>
  <c r="A421" i="15" s="1"/>
  <c r="G381" i="15"/>
  <c r="A376" i="27"/>
  <c r="B420" i="38"/>
  <c r="D420" i="38" s="1"/>
  <c r="A460" i="38" s="1"/>
  <c r="A415" i="40"/>
  <c r="E415" i="40" s="1"/>
  <c r="E420" i="38"/>
  <c r="C420" i="38"/>
  <c r="I420" i="38"/>
  <c r="AF420" i="38" s="1"/>
  <c r="E459" i="38"/>
  <c r="B459" i="38"/>
  <c r="D459" i="38" s="1"/>
  <c r="C459" i="38"/>
  <c r="A454" i="40"/>
  <c r="E454" i="40" s="1"/>
  <c r="I459" i="38"/>
  <c r="AF459" i="38" s="1"/>
  <c r="G342" i="37"/>
  <c r="A337" i="41"/>
  <c r="E342" i="37"/>
  <c r="I382" i="37" s="1"/>
  <c r="B342" i="37"/>
  <c r="D342" i="37" s="1"/>
  <c r="A382" i="37" s="1"/>
  <c r="C342" i="37"/>
  <c r="C459" i="37"/>
  <c r="B459" i="37"/>
  <c r="D459" i="37" s="1"/>
  <c r="G459" i="37"/>
  <c r="A454" i="41"/>
  <c r="E459" i="37"/>
  <c r="C459" i="15"/>
  <c r="A454" i="27"/>
  <c r="G459" i="15"/>
  <c r="B459" i="15"/>
  <c r="D459" i="15" s="1"/>
  <c r="E459" i="15"/>
  <c r="Y335" i="40"/>
  <c r="A337" i="40"/>
  <c r="E337" i="40" s="1"/>
  <c r="I342" i="38"/>
  <c r="AF342" i="38" s="1"/>
  <c r="B342" i="38"/>
  <c r="D342" i="38" s="1"/>
  <c r="A382" i="38" s="1"/>
  <c r="C342" i="38"/>
  <c r="E342" i="38"/>
  <c r="L9" i="6"/>
  <c r="S49" i="28"/>
  <c r="S9" i="28" s="1"/>
  <c r="AC379" i="37"/>
  <c r="AF379" i="37"/>
  <c r="V375" i="40"/>
  <c r="U375" i="40"/>
  <c r="X375" i="40"/>
  <c r="P375" i="40"/>
  <c r="R375" i="40"/>
  <c r="W375" i="40"/>
  <c r="N375" i="40"/>
  <c r="T375" i="40"/>
  <c r="K375" i="40"/>
  <c r="L375" i="40"/>
  <c r="S375" i="40"/>
  <c r="J375" i="40"/>
  <c r="O375" i="40"/>
  <c r="M375" i="40"/>
  <c r="Q375" i="40"/>
  <c r="E297" i="41"/>
  <c r="C297" i="41"/>
  <c r="R374" i="27"/>
  <c r="N374" i="27"/>
  <c r="O374" i="27"/>
  <c r="K374" i="27"/>
  <c r="L374" i="27"/>
  <c r="V374" i="27"/>
  <c r="S374" i="27"/>
  <c r="W374" i="27"/>
  <c r="J374" i="27"/>
  <c r="M374" i="27"/>
  <c r="T374" i="27"/>
  <c r="Q374" i="27"/>
  <c r="P374" i="27"/>
  <c r="U374" i="27"/>
  <c r="X374" i="27"/>
  <c r="Y452" i="40"/>
  <c r="AC222" i="15"/>
  <c r="AF222" i="15"/>
  <c r="L217" i="27"/>
  <c r="K217" i="27"/>
  <c r="J217" i="27"/>
  <c r="R217" i="27"/>
  <c r="O217" i="27"/>
  <c r="P217" i="27"/>
  <c r="Q217" i="27"/>
  <c r="W217" i="27"/>
  <c r="N217" i="27"/>
  <c r="X217" i="27"/>
  <c r="M217" i="27"/>
  <c r="S217" i="27"/>
  <c r="U217" i="27"/>
  <c r="T217" i="27"/>
  <c r="V217" i="27"/>
  <c r="O9" i="31"/>
  <c r="O13" i="31" s="1"/>
  <c r="W302" i="37"/>
  <c r="V302" i="37"/>
  <c r="Q302" i="37"/>
  <c r="X302" i="37"/>
  <c r="Z302" i="37"/>
  <c r="T302" i="37"/>
  <c r="Y302" i="37"/>
  <c r="AA302" i="37"/>
  <c r="U302" i="37"/>
  <c r="S302" i="37"/>
  <c r="AE302" i="37" s="1"/>
  <c r="AB302" i="37"/>
  <c r="R302" i="37"/>
  <c r="AD302" i="37" s="1"/>
  <c r="J414" i="40"/>
  <c r="K414" i="40"/>
  <c r="N414" i="40"/>
  <c r="O414" i="40"/>
  <c r="R414" i="40"/>
  <c r="U414" i="40"/>
  <c r="S414" i="40"/>
  <c r="P414" i="40"/>
  <c r="X414" i="40"/>
  <c r="Q414" i="40"/>
  <c r="T414" i="40"/>
  <c r="V414" i="40"/>
  <c r="M414" i="40"/>
  <c r="W414" i="40"/>
  <c r="L414" i="40"/>
  <c r="X458" i="37"/>
  <c r="Y458" i="37"/>
  <c r="R458" i="37"/>
  <c r="AD458" i="37" s="1"/>
  <c r="Q458" i="37"/>
  <c r="AB458" i="37"/>
  <c r="AA458" i="37"/>
  <c r="U458" i="37"/>
  <c r="S458" i="37"/>
  <c r="AE458" i="37" s="1"/>
  <c r="V458" i="37"/>
  <c r="W458" i="37"/>
  <c r="T458" i="37"/>
  <c r="Z458" i="37"/>
  <c r="L336" i="40"/>
  <c r="P336" i="40"/>
  <c r="V336" i="40"/>
  <c r="N336" i="40"/>
  <c r="T336" i="40"/>
  <c r="S336" i="40"/>
  <c r="U336" i="40"/>
  <c r="M336" i="40"/>
  <c r="O336" i="40"/>
  <c r="Q336" i="40"/>
  <c r="W336" i="40"/>
  <c r="K336" i="40"/>
  <c r="X336" i="40"/>
  <c r="R336" i="40"/>
  <c r="J336" i="40"/>
  <c r="E381" i="38"/>
  <c r="C381" i="38"/>
  <c r="A376" i="40"/>
  <c r="E376" i="40" s="1"/>
  <c r="I381" i="38"/>
  <c r="AF381" i="38" s="1"/>
  <c r="B381" i="38"/>
  <c r="D381" i="38" s="1"/>
  <c r="A421" i="38" s="1"/>
  <c r="AF301" i="15"/>
  <c r="AC301" i="15"/>
  <c r="V374" i="41"/>
  <c r="O374" i="41"/>
  <c r="U374" i="41"/>
  <c r="M374" i="41"/>
  <c r="J374" i="41"/>
  <c r="K374" i="41"/>
  <c r="N374" i="41"/>
  <c r="Q374" i="41"/>
  <c r="P374" i="41"/>
  <c r="X374" i="41"/>
  <c r="W374" i="41"/>
  <c r="L374" i="41"/>
  <c r="T374" i="41"/>
  <c r="R374" i="41"/>
  <c r="Y374" i="41"/>
  <c r="S374" i="41"/>
  <c r="Y295" i="27"/>
  <c r="P413" i="41"/>
  <c r="M413" i="41"/>
  <c r="N413" i="41"/>
  <c r="V413" i="41"/>
  <c r="O413" i="41"/>
  <c r="R413" i="41"/>
  <c r="Y413" i="41"/>
  <c r="T413" i="41"/>
  <c r="L413" i="41"/>
  <c r="Q413" i="41"/>
  <c r="X413" i="41"/>
  <c r="J413" i="41"/>
  <c r="S413" i="41"/>
  <c r="K413" i="41"/>
  <c r="W413" i="41"/>
  <c r="U413" i="41"/>
  <c r="Y256" i="27"/>
  <c r="J296" i="27"/>
  <c r="Q296" i="27"/>
  <c r="O296" i="27"/>
  <c r="T296" i="27"/>
  <c r="S296" i="27"/>
  <c r="P296" i="27"/>
  <c r="V296" i="27"/>
  <c r="W296" i="27"/>
  <c r="X296" i="27"/>
  <c r="U296" i="27"/>
  <c r="R296" i="27"/>
  <c r="L296" i="27"/>
  <c r="K296" i="27"/>
  <c r="M296" i="27"/>
  <c r="N296" i="27"/>
  <c r="AC418" i="15"/>
  <c r="AF418" i="15"/>
  <c r="T50" i="28"/>
  <c r="Y380" i="37"/>
  <c r="S380" i="37"/>
  <c r="AE380" i="37" s="1"/>
  <c r="R380" i="37"/>
  <c r="AD380" i="37" s="1"/>
  <c r="AA380" i="37"/>
  <c r="W380" i="37"/>
  <c r="V380" i="37"/>
  <c r="AB380" i="37"/>
  <c r="Q380" i="37"/>
  <c r="X380" i="37"/>
  <c r="T380" i="37"/>
  <c r="U380" i="37"/>
  <c r="Z380" i="37"/>
  <c r="C414" i="41"/>
  <c r="E414" i="41"/>
  <c r="Q419" i="38"/>
  <c r="AC419" i="38" s="1"/>
  <c r="R419" i="38"/>
  <c r="AD419" i="38" s="1"/>
  <c r="Z419" i="38"/>
  <c r="AB419" i="38"/>
  <c r="U419" i="38"/>
  <c r="AA419" i="38"/>
  <c r="S419" i="38"/>
  <c r="AE419" i="38" s="1"/>
  <c r="X419" i="38"/>
  <c r="V419" i="38"/>
  <c r="Y419" i="38"/>
  <c r="W419" i="38"/>
  <c r="T419" i="38"/>
  <c r="Y374" i="40"/>
  <c r="AJ546" i="38"/>
  <c r="Q581" i="38"/>
  <c r="Q584" i="38" s="1"/>
  <c r="Q569" i="38" s="1"/>
  <c r="Q570" i="38" s="1"/>
  <c r="AC379" i="15"/>
  <c r="AF379" i="15"/>
  <c r="D11" i="17"/>
  <c r="X380" i="15"/>
  <c r="U380" i="15"/>
  <c r="AA380" i="15"/>
  <c r="W380" i="15"/>
  <c r="R380" i="15"/>
  <c r="AD380" i="15" s="1"/>
  <c r="Z380" i="15"/>
  <c r="Y380" i="15"/>
  <c r="Q380" i="15"/>
  <c r="T380" i="15"/>
  <c r="V380" i="15"/>
  <c r="AB380" i="15"/>
  <c r="S380" i="15"/>
  <c r="AE380" i="15" s="1"/>
  <c r="AB419" i="37"/>
  <c r="U419" i="37"/>
  <c r="T419" i="37"/>
  <c r="S419" i="37"/>
  <c r="AE419" i="37" s="1"/>
  <c r="R419" i="37"/>
  <c r="AD419" i="37" s="1"/>
  <c r="Q419" i="37"/>
  <c r="V419" i="37"/>
  <c r="X419" i="37"/>
  <c r="Z419" i="37"/>
  <c r="W419" i="37"/>
  <c r="AA419" i="37"/>
  <c r="Y419" i="37"/>
  <c r="N453" i="40"/>
  <c r="V453" i="40"/>
  <c r="X453" i="40"/>
  <c r="O453" i="40"/>
  <c r="M453" i="40"/>
  <c r="L453" i="40"/>
  <c r="S453" i="40"/>
  <c r="K453" i="40"/>
  <c r="T453" i="40"/>
  <c r="W453" i="40"/>
  <c r="Q453" i="40"/>
  <c r="R453" i="40"/>
  <c r="J453" i="40"/>
  <c r="P453" i="40"/>
  <c r="U453" i="40"/>
  <c r="U341" i="38"/>
  <c r="T341" i="38"/>
  <c r="AA341" i="38"/>
  <c r="Q341" i="38"/>
  <c r="AC341" i="38" s="1"/>
  <c r="V341" i="38"/>
  <c r="Y341" i="38"/>
  <c r="Z341" i="38"/>
  <c r="W341" i="38"/>
  <c r="X341" i="38"/>
  <c r="AB341" i="38"/>
  <c r="R341" i="38"/>
  <c r="AD341" i="38" s="1"/>
  <c r="S341" i="38"/>
  <c r="AE341" i="38" s="1"/>
  <c r="AC457" i="15"/>
  <c r="AF457" i="15"/>
  <c r="V341" i="15"/>
  <c r="X341" i="15"/>
  <c r="T341" i="15"/>
  <c r="Y341" i="15"/>
  <c r="Z341" i="15"/>
  <c r="AA341" i="15"/>
  <c r="AB341" i="15"/>
  <c r="S341" i="15"/>
  <c r="AE341" i="15" s="1"/>
  <c r="W341" i="15"/>
  <c r="U341" i="15"/>
  <c r="R341" i="15"/>
  <c r="AD341" i="15" s="1"/>
  <c r="Q341" i="15"/>
  <c r="T452" i="27"/>
  <c r="K452" i="27"/>
  <c r="O452" i="27"/>
  <c r="V452" i="27"/>
  <c r="S452" i="27"/>
  <c r="U452" i="27"/>
  <c r="X452" i="27"/>
  <c r="L452" i="27"/>
  <c r="W452" i="27"/>
  <c r="N452" i="27"/>
  <c r="P452" i="27"/>
  <c r="R452" i="27"/>
  <c r="J452" i="27"/>
  <c r="Q452" i="27"/>
  <c r="M452" i="27"/>
  <c r="AF261" i="37"/>
  <c r="AC261" i="37"/>
  <c r="E296" i="41"/>
  <c r="C296" i="41"/>
  <c r="W297" i="40"/>
  <c r="U297" i="40"/>
  <c r="N297" i="40"/>
  <c r="V297" i="40"/>
  <c r="S297" i="40"/>
  <c r="L297" i="40"/>
  <c r="X297" i="40"/>
  <c r="O297" i="40"/>
  <c r="T297" i="40"/>
  <c r="R297" i="40"/>
  <c r="J297" i="40"/>
  <c r="M297" i="40"/>
  <c r="P297" i="40"/>
  <c r="Q297" i="40"/>
  <c r="K297" i="40"/>
  <c r="D28" i="48"/>
  <c r="D15" i="48"/>
  <c r="D22" i="48"/>
  <c r="D19" i="48"/>
  <c r="Z458" i="38"/>
  <c r="Q458" i="38"/>
  <c r="AC458" i="38" s="1"/>
  <c r="T458" i="38"/>
  <c r="U458" i="38"/>
  <c r="R458" i="38"/>
  <c r="AD458" i="38" s="1"/>
  <c r="W458" i="38"/>
  <c r="Y458" i="38"/>
  <c r="S458" i="38"/>
  <c r="AE458" i="38" s="1"/>
  <c r="V458" i="38"/>
  <c r="AB458" i="38"/>
  <c r="AA458" i="38"/>
  <c r="X458" i="38"/>
  <c r="Z419" i="15"/>
  <c r="V419" i="15"/>
  <c r="Q419" i="15"/>
  <c r="U419" i="15"/>
  <c r="S419" i="15"/>
  <c r="AE419" i="15" s="1"/>
  <c r="AB419" i="15"/>
  <c r="R419" i="15"/>
  <c r="AD419" i="15" s="1"/>
  <c r="W419" i="15"/>
  <c r="X419" i="15"/>
  <c r="AA419" i="15"/>
  <c r="T419" i="15"/>
  <c r="Y419" i="15"/>
  <c r="E453" i="27"/>
  <c r="C453" i="27"/>
  <c r="C453" i="41"/>
  <c r="E453" i="41"/>
  <c r="Q335" i="27"/>
  <c r="T335" i="27"/>
  <c r="X335" i="27"/>
  <c r="M335" i="27"/>
  <c r="O335" i="27"/>
  <c r="V335" i="27"/>
  <c r="J335" i="27"/>
  <c r="R335" i="27"/>
  <c r="N335" i="27"/>
  <c r="S335" i="27"/>
  <c r="U335" i="27"/>
  <c r="L335" i="27"/>
  <c r="P335" i="27"/>
  <c r="W335" i="27"/>
  <c r="K335" i="27"/>
  <c r="F5" i="46"/>
  <c r="F8" i="46" s="1"/>
  <c r="S17" i="6"/>
  <c r="AA301" i="37"/>
  <c r="AB301" i="37"/>
  <c r="V301" i="37"/>
  <c r="Z301" i="37"/>
  <c r="Y301" i="37"/>
  <c r="T301" i="37"/>
  <c r="W301" i="37"/>
  <c r="S301" i="37"/>
  <c r="AE301" i="37" s="1"/>
  <c r="X301" i="37"/>
  <c r="R301" i="37"/>
  <c r="AD301" i="37" s="1"/>
  <c r="Q301" i="37"/>
  <c r="U301" i="37"/>
  <c r="F12" i="59"/>
  <c r="D21" i="46"/>
  <c r="H590" i="15"/>
  <c r="C375" i="27"/>
  <c r="E375" i="27"/>
  <c r="Y256" i="41"/>
  <c r="V256" i="41"/>
  <c r="L256" i="41"/>
  <c r="K256" i="41"/>
  <c r="S256" i="41"/>
  <c r="R256" i="41"/>
  <c r="N256" i="41"/>
  <c r="M256" i="41"/>
  <c r="W256" i="41"/>
  <c r="O256" i="41"/>
  <c r="U256" i="41"/>
  <c r="X256" i="41"/>
  <c r="Q256" i="41"/>
  <c r="T256" i="41"/>
  <c r="J256" i="41"/>
  <c r="P256" i="41"/>
  <c r="Y177" i="27"/>
  <c r="I16" i="6"/>
  <c r="K11" i="6"/>
  <c r="J11" i="6"/>
  <c r="AJ4" i="56"/>
  <c r="E414" i="27"/>
  <c r="C414" i="27"/>
  <c r="AC262" i="37"/>
  <c r="AF262" i="37"/>
  <c r="Y257" i="40"/>
  <c r="AC340" i="37"/>
  <c r="AF340" i="37"/>
  <c r="R413" i="27"/>
  <c r="L413" i="27"/>
  <c r="X413" i="27"/>
  <c r="S413" i="27"/>
  <c r="K413" i="27"/>
  <c r="V413" i="27"/>
  <c r="M413" i="27"/>
  <c r="N413" i="27"/>
  <c r="Q413" i="27"/>
  <c r="J413" i="27"/>
  <c r="T413" i="27"/>
  <c r="O413" i="27"/>
  <c r="U413" i="27"/>
  <c r="W413" i="27"/>
  <c r="P413" i="27"/>
  <c r="Z380" i="38"/>
  <c r="T380" i="38"/>
  <c r="Y380" i="38"/>
  <c r="U380" i="38"/>
  <c r="X380" i="38"/>
  <c r="S380" i="38"/>
  <c r="AE380" i="38" s="1"/>
  <c r="W380" i="38"/>
  <c r="Q380" i="38"/>
  <c r="AC380" i="38" s="1"/>
  <c r="AB380" i="38"/>
  <c r="V380" i="38"/>
  <c r="AA380" i="38"/>
  <c r="R380" i="38"/>
  <c r="AD380" i="38" s="1"/>
  <c r="E375" i="41"/>
  <c r="C375" i="41"/>
  <c r="R262" i="15"/>
  <c r="AD262" i="15" s="1"/>
  <c r="W262" i="15"/>
  <c r="V262" i="15"/>
  <c r="S262" i="15"/>
  <c r="AE262" i="15" s="1"/>
  <c r="X262" i="15"/>
  <c r="AB262" i="15"/>
  <c r="T262" i="15"/>
  <c r="Y262" i="15"/>
  <c r="AA262" i="15"/>
  <c r="U262" i="15"/>
  <c r="Q262" i="15"/>
  <c r="Z262" i="15"/>
  <c r="C336" i="27"/>
  <c r="E336" i="27"/>
  <c r="P257" i="41"/>
  <c r="N257" i="41"/>
  <c r="L257" i="41"/>
  <c r="S257" i="41"/>
  <c r="R257" i="41"/>
  <c r="Y257" i="41"/>
  <c r="J257" i="41"/>
  <c r="M257" i="41"/>
  <c r="K257" i="41"/>
  <c r="Q257" i="41"/>
  <c r="U257" i="41"/>
  <c r="T257" i="41"/>
  <c r="W257" i="41"/>
  <c r="V257" i="41"/>
  <c r="O257" i="41"/>
  <c r="X257" i="41"/>
  <c r="Y296" i="40"/>
  <c r="Y413" i="40"/>
  <c r="J335" i="41"/>
  <c r="M335" i="41"/>
  <c r="L335" i="41"/>
  <c r="N335" i="41"/>
  <c r="Q335" i="41"/>
  <c r="W335" i="41"/>
  <c r="P335" i="41"/>
  <c r="R335" i="41"/>
  <c r="K335" i="41"/>
  <c r="U335" i="41"/>
  <c r="T335" i="41"/>
  <c r="Y335" i="41"/>
  <c r="V335" i="41"/>
  <c r="X335" i="41"/>
  <c r="O335" i="41"/>
  <c r="S335" i="41"/>
  <c r="AC418" i="37"/>
  <c r="AF418" i="37"/>
  <c r="Y451" i="27"/>
  <c r="C257" i="27"/>
  <c r="E257" i="27"/>
  <c r="Q458" i="15"/>
  <c r="Y458" i="15"/>
  <c r="Z458" i="15"/>
  <c r="AA458" i="15"/>
  <c r="V458" i="15"/>
  <c r="AB458" i="15"/>
  <c r="T458" i="15"/>
  <c r="X458" i="15"/>
  <c r="R458" i="15"/>
  <c r="AD458" i="15" s="1"/>
  <c r="T302" i="38"/>
  <c r="Y302" i="38"/>
  <c r="AB302" i="38"/>
  <c r="Q302" i="38"/>
  <c r="AC302" i="38" s="1"/>
  <c r="Z302" i="38"/>
  <c r="X302" i="38"/>
  <c r="U302" i="38"/>
  <c r="R302" i="38"/>
  <c r="AD302" i="38" s="1"/>
  <c r="V302" i="38"/>
  <c r="W302" i="38"/>
  <c r="S302" i="38"/>
  <c r="AE302" i="38" s="1"/>
  <c r="AA302" i="38"/>
  <c r="Y412" i="27"/>
  <c r="AC340" i="15"/>
  <c r="AF340" i="15"/>
  <c r="N18" i="31"/>
  <c r="J4" i="28"/>
  <c r="J58" i="28" s="1"/>
  <c r="J60" i="28" s="1"/>
  <c r="Y373" i="27"/>
  <c r="AC374" i="39" l="1"/>
  <c r="AD374" i="39" s="1"/>
  <c r="AE374" i="39" s="1"/>
  <c r="AF374" i="39" s="1"/>
  <c r="AG374" i="39" s="1"/>
  <c r="AC335" i="39"/>
  <c r="AD335" i="39" s="1"/>
  <c r="AE335" i="39" s="1"/>
  <c r="AF335" i="39" s="1"/>
  <c r="AG335" i="39" s="1"/>
  <c r="AC370" i="39"/>
  <c r="AD370" i="39" s="1"/>
  <c r="AE370" i="39" s="1"/>
  <c r="AF370" i="39" s="1"/>
  <c r="AG370" i="39" s="1"/>
  <c r="AC338" i="39"/>
  <c r="AD338" i="39" s="1"/>
  <c r="AE338" i="39" s="1"/>
  <c r="AF338" i="39" s="1"/>
  <c r="AG338" i="39" s="1"/>
  <c r="AC369" i="39"/>
  <c r="AD369" i="39" s="1"/>
  <c r="AE369" i="39" s="1"/>
  <c r="AF369" i="39" s="1"/>
  <c r="AG369" i="39" s="1"/>
  <c r="O411" i="39"/>
  <c r="P411" i="39"/>
  <c r="Q411" i="39"/>
  <c r="AB411" i="39"/>
  <c r="E452" i="41"/>
  <c r="C452" i="41"/>
  <c r="Z409" i="39"/>
  <c r="Y409" i="39"/>
  <c r="AA409" i="39"/>
  <c r="AB409" i="39"/>
  <c r="R457" i="37"/>
  <c r="AD457" i="37" s="1"/>
  <c r="Z457" i="37"/>
  <c r="X457" i="37"/>
  <c r="AB457" i="37"/>
  <c r="Y457" i="37"/>
  <c r="U457" i="37"/>
  <c r="S457" i="37"/>
  <c r="AE457" i="37" s="1"/>
  <c r="W457" i="37"/>
  <c r="T457" i="37"/>
  <c r="V457" i="37"/>
  <c r="AA457" i="37"/>
  <c r="Q457" i="37"/>
  <c r="AC417" i="37"/>
  <c r="AF417" i="37"/>
  <c r="T416" i="39"/>
  <c r="U416" i="39"/>
  <c r="V416" i="39"/>
  <c r="W416" i="39"/>
  <c r="T377" i="39"/>
  <c r="U377" i="39"/>
  <c r="V377" i="39"/>
  <c r="W377" i="39"/>
  <c r="AC333" i="39"/>
  <c r="AD333" i="39" s="1"/>
  <c r="AE333" i="39" s="1"/>
  <c r="AF333" i="39" s="1"/>
  <c r="AG333" i="39" s="1"/>
  <c r="N410" i="39"/>
  <c r="O410" i="39"/>
  <c r="P410" i="39"/>
  <c r="AA410" i="39"/>
  <c r="AB410" i="39"/>
  <c r="P412" i="39"/>
  <c r="Q412" i="39"/>
  <c r="R412" i="39"/>
  <c r="S412" i="39"/>
  <c r="R414" i="39"/>
  <c r="S414" i="39"/>
  <c r="T414" i="39"/>
  <c r="U414" i="39"/>
  <c r="AC371" i="39"/>
  <c r="AD371" i="39" s="1"/>
  <c r="AE371" i="39" s="1"/>
  <c r="AF371" i="39" s="1"/>
  <c r="AG371" i="39" s="1"/>
  <c r="W378" i="39"/>
  <c r="X378" i="39"/>
  <c r="Z378" i="39"/>
  <c r="Y378" i="39"/>
  <c r="W368" i="39"/>
  <c r="X368" i="39"/>
  <c r="Y368" i="39"/>
  <c r="Z368" i="39"/>
  <c r="P373" i="39"/>
  <c r="Q373" i="39"/>
  <c r="R373" i="39"/>
  <c r="S373" i="39"/>
  <c r="R375" i="39"/>
  <c r="S375" i="39"/>
  <c r="T375" i="39"/>
  <c r="U375" i="39"/>
  <c r="Q412" i="41"/>
  <c r="K412" i="41"/>
  <c r="N412" i="41"/>
  <c r="V412" i="41"/>
  <c r="J412" i="41"/>
  <c r="M412" i="41"/>
  <c r="S412" i="41"/>
  <c r="O412" i="41"/>
  <c r="W412" i="41"/>
  <c r="T412" i="41"/>
  <c r="L412" i="41"/>
  <c r="U412" i="41"/>
  <c r="Y412" i="41"/>
  <c r="X412" i="41"/>
  <c r="P412" i="41"/>
  <c r="R412" i="41"/>
  <c r="W458" i="15"/>
  <c r="S458" i="15"/>
  <c r="AE458" i="15" s="1"/>
  <c r="T412" i="39"/>
  <c r="U412" i="39"/>
  <c r="V412" i="39"/>
  <c r="W412" i="39"/>
  <c r="G452" i="39"/>
  <c r="V414" i="39"/>
  <c r="W414" i="39"/>
  <c r="X414" i="39"/>
  <c r="Y414" i="39"/>
  <c r="G454" i="39"/>
  <c r="Y296" i="27"/>
  <c r="O378" i="39"/>
  <c r="N378" i="39"/>
  <c r="P378" i="39"/>
  <c r="G418" i="39"/>
  <c r="AB418" i="39" s="1"/>
  <c r="AB378" i="39"/>
  <c r="N368" i="39"/>
  <c r="O368" i="39"/>
  <c r="P368" i="39"/>
  <c r="G408" i="39"/>
  <c r="AB408" i="39" s="1"/>
  <c r="AB368" i="39"/>
  <c r="T373" i="39"/>
  <c r="U373" i="39"/>
  <c r="V373" i="39"/>
  <c r="W373" i="39"/>
  <c r="G413" i="39"/>
  <c r="V375" i="39"/>
  <c r="W375" i="39"/>
  <c r="X375" i="39"/>
  <c r="G415" i="39"/>
  <c r="Y375" i="39"/>
  <c r="R411" i="39"/>
  <c r="S411" i="39"/>
  <c r="T411" i="39"/>
  <c r="U411" i="39"/>
  <c r="V411" i="39"/>
  <c r="G451" i="39"/>
  <c r="AC328" i="39"/>
  <c r="AD328" i="39" s="1"/>
  <c r="AE328" i="39" s="1"/>
  <c r="AF328" i="39" s="1"/>
  <c r="AG328" i="39" s="1"/>
  <c r="AC337" i="39"/>
  <c r="AD337" i="39" s="1"/>
  <c r="AE337" i="39" s="1"/>
  <c r="AF337" i="39" s="1"/>
  <c r="AG337" i="39" s="1"/>
  <c r="P409" i="39"/>
  <c r="G449" i="39"/>
  <c r="N416" i="39"/>
  <c r="AC416" i="39" s="1"/>
  <c r="AD416" i="39" s="1"/>
  <c r="AE416" i="39" s="1"/>
  <c r="AF416" i="39" s="1"/>
  <c r="AG416" i="39" s="1"/>
  <c r="X416" i="39"/>
  <c r="Z416" i="39"/>
  <c r="G456" i="39"/>
  <c r="Y416" i="39"/>
  <c r="AA416" i="39"/>
  <c r="N377" i="39"/>
  <c r="X377" i="39"/>
  <c r="Z377" i="39"/>
  <c r="G417" i="39"/>
  <c r="Y377" i="39"/>
  <c r="AA377" i="39"/>
  <c r="Q410" i="39"/>
  <c r="AC410" i="39" s="1"/>
  <c r="AD410" i="39" s="1"/>
  <c r="AE410" i="39" s="1"/>
  <c r="AF410" i="39" s="1"/>
  <c r="AG410" i="39" s="1"/>
  <c r="R410" i="39"/>
  <c r="S410" i="39"/>
  <c r="T410" i="39"/>
  <c r="U410" i="39"/>
  <c r="G450" i="39"/>
  <c r="AC376" i="39"/>
  <c r="AD376" i="39" s="1"/>
  <c r="AE376" i="39" s="1"/>
  <c r="AF376" i="39" s="1"/>
  <c r="AG376" i="39" s="1"/>
  <c r="B382" i="38"/>
  <c r="D382" i="38" s="1"/>
  <c r="A422" i="38" s="1"/>
  <c r="C382" i="38"/>
  <c r="A377" i="40"/>
  <c r="E377" i="40" s="1"/>
  <c r="E382" i="38"/>
  <c r="I382" i="38"/>
  <c r="AF382" i="38" s="1"/>
  <c r="G342" i="15"/>
  <c r="A337" i="27"/>
  <c r="C342" i="15"/>
  <c r="B342" i="15"/>
  <c r="D342" i="15" s="1"/>
  <c r="A382" i="15" s="1"/>
  <c r="E342" i="15"/>
  <c r="I382" i="15" s="1"/>
  <c r="E460" i="15"/>
  <c r="A455" i="27"/>
  <c r="C460" i="15"/>
  <c r="G460" i="15"/>
  <c r="B460" i="15"/>
  <c r="D460" i="15" s="1"/>
  <c r="A377" i="41"/>
  <c r="G382" i="37"/>
  <c r="C382" i="37"/>
  <c r="E382" i="37"/>
  <c r="I422" i="37" s="1"/>
  <c r="B382" i="37"/>
  <c r="D382" i="37" s="1"/>
  <c r="A422" i="37" s="1"/>
  <c r="E421" i="38"/>
  <c r="A416" i="40"/>
  <c r="E416" i="40" s="1"/>
  <c r="C421" i="38"/>
  <c r="B421" i="38"/>
  <c r="D421" i="38" s="1"/>
  <c r="A461" i="38" s="1"/>
  <c r="I421" i="38"/>
  <c r="AF421" i="38" s="1"/>
  <c r="C460" i="38"/>
  <c r="I460" i="38"/>
  <c r="AF460" i="38" s="1"/>
  <c r="B460" i="38"/>
  <c r="D460" i="38" s="1"/>
  <c r="E460" i="38"/>
  <c r="A455" i="40"/>
  <c r="E455" i="40" s="1"/>
  <c r="E460" i="37"/>
  <c r="A455" i="41"/>
  <c r="B460" i="37"/>
  <c r="D460" i="37" s="1"/>
  <c r="C460" i="37"/>
  <c r="G460" i="37"/>
  <c r="G381" i="37"/>
  <c r="A376" i="41"/>
  <c r="C381" i="37"/>
  <c r="E381" i="37"/>
  <c r="I421" i="37" s="1"/>
  <c r="B381" i="37"/>
  <c r="D381" i="37" s="1"/>
  <c r="A421" i="37" s="1"/>
  <c r="AF301" i="37"/>
  <c r="AC301" i="37"/>
  <c r="J376" i="40"/>
  <c r="M376" i="40"/>
  <c r="T376" i="40"/>
  <c r="K376" i="40"/>
  <c r="X376" i="40"/>
  <c r="N376" i="40"/>
  <c r="U376" i="40"/>
  <c r="V376" i="40"/>
  <c r="Q376" i="40"/>
  <c r="R376" i="40"/>
  <c r="S376" i="40"/>
  <c r="P376" i="40"/>
  <c r="O376" i="40"/>
  <c r="W376" i="40"/>
  <c r="L376" i="40"/>
  <c r="J337" i="40"/>
  <c r="L337" i="40"/>
  <c r="R337" i="40"/>
  <c r="N337" i="40"/>
  <c r="X337" i="40"/>
  <c r="M337" i="40"/>
  <c r="Q337" i="40"/>
  <c r="O337" i="40"/>
  <c r="W337" i="40"/>
  <c r="U337" i="40"/>
  <c r="V337" i="40"/>
  <c r="T337" i="40"/>
  <c r="S337" i="40"/>
  <c r="P337" i="40"/>
  <c r="K337" i="40"/>
  <c r="W459" i="37"/>
  <c r="Q459" i="37"/>
  <c r="S459" i="37"/>
  <c r="AE459" i="37" s="1"/>
  <c r="AA459" i="37"/>
  <c r="Z459" i="37"/>
  <c r="U459" i="37"/>
  <c r="V459" i="37"/>
  <c r="T459" i="37"/>
  <c r="X459" i="37"/>
  <c r="AB459" i="37"/>
  <c r="R459" i="37"/>
  <c r="AD459" i="37" s="1"/>
  <c r="Y459" i="37"/>
  <c r="C421" i="15"/>
  <c r="B421" i="15"/>
  <c r="D421" i="15" s="1"/>
  <c r="A461" i="15" s="1"/>
  <c r="A416" i="27"/>
  <c r="G421" i="15"/>
  <c r="E421" i="15"/>
  <c r="I461" i="15" s="1"/>
  <c r="Q420" i="15"/>
  <c r="U420" i="15"/>
  <c r="V420" i="15"/>
  <c r="Y420" i="15"/>
  <c r="AB420" i="15"/>
  <c r="T420" i="15"/>
  <c r="W420" i="15"/>
  <c r="Z420" i="15"/>
  <c r="S420" i="15"/>
  <c r="AE420" i="15" s="1"/>
  <c r="X420" i="15"/>
  <c r="AA420" i="15"/>
  <c r="R420" i="15"/>
  <c r="AD420" i="15" s="1"/>
  <c r="X257" i="27"/>
  <c r="L257" i="27"/>
  <c r="M257" i="27"/>
  <c r="N257" i="27"/>
  <c r="O257" i="27"/>
  <c r="P257" i="27"/>
  <c r="S257" i="27"/>
  <c r="U257" i="27"/>
  <c r="V257" i="27"/>
  <c r="W257" i="27"/>
  <c r="J257" i="27"/>
  <c r="K257" i="27"/>
  <c r="Q257" i="27"/>
  <c r="T257" i="27"/>
  <c r="R257" i="27"/>
  <c r="Y413" i="27"/>
  <c r="AC419" i="37"/>
  <c r="AF419" i="37"/>
  <c r="Z381" i="38"/>
  <c r="Y381" i="38"/>
  <c r="V381" i="38"/>
  <c r="S381" i="38"/>
  <c r="AE381" i="38" s="1"/>
  <c r="T381" i="38"/>
  <c r="AA381" i="38"/>
  <c r="AB381" i="38"/>
  <c r="Q381" i="38"/>
  <c r="AC381" i="38" s="1"/>
  <c r="R381" i="38"/>
  <c r="AD381" i="38" s="1"/>
  <c r="W381" i="38"/>
  <c r="U381" i="38"/>
  <c r="X381" i="38"/>
  <c r="R302" i="15"/>
  <c r="AD302" i="15" s="1"/>
  <c r="AB302" i="15"/>
  <c r="Y302" i="15"/>
  <c r="W302" i="15"/>
  <c r="Z302" i="15"/>
  <c r="V302" i="15"/>
  <c r="X302" i="15"/>
  <c r="T302" i="15"/>
  <c r="S302" i="15"/>
  <c r="AE302" i="15" s="1"/>
  <c r="U302" i="15"/>
  <c r="Q302" i="15"/>
  <c r="AA302" i="15"/>
  <c r="AC341" i="15"/>
  <c r="AF341" i="15"/>
  <c r="K414" i="41"/>
  <c r="L414" i="41"/>
  <c r="U414" i="41"/>
  <c r="M414" i="41"/>
  <c r="S414" i="41"/>
  <c r="Q414" i="41"/>
  <c r="O414" i="41"/>
  <c r="Y414" i="41"/>
  <c r="X414" i="41"/>
  <c r="W414" i="41"/>
  <c r="T414" i="41"/>
  <c r="R414" i="41"/>
  <c r="N414" i="41"/>
  <c r="P414" i="41"/>
  <c r="V414" i="41"/>
  <c r="J414" i="41"/>
  <c r="Y375" i="40"/>
  <c r="S342" i="37"/>
  <c r="AE342" i="37" s="1"/>
  <c r="Y342" i="37"/>
  <c r="R342" i="37"/>
  <c r="AD342" i="37" s="1"/>
  <c r="Z342" i="37"/>
  <c r="U342" i="37"/>
  <c r="W342" i="37"/>
  <c r="AB342" i="37"/>
  <c r="T342" i="37"/>
  <c r="X342" i="37"/>
  <c r="AA342" i="37"/>
  <c r="Q342" i="37"/>
  <c r="V342" i="37"/>
  <c r="E336" i="41"/>
  <c r="C336" i="41"/>
  <c r="C297" i="27"/>
  <c r="E297" i="27"/>
  <c r="Z420" i="37"/>
  <c r="Y420" i="37"/>
  <c r="AA420" i="37"/>
  <c r="W420" i="37"/>
  <c r="Q420" i="37"/>
  <c r="S420" i="37"/>
  <c r="AE420" i="37" s="1"/>
  <c r="U420" i="37"/>
  <c r="R420" i="37"/>
  <c r="AD420" i="37" s="1"/>
  <c r="V420" i="37"/>
  <c r="AB420" i="37"/>
  <c r="X420" i="37"/>
  <c r="T420" i="37"/>
  <c r="S341" i="37"/>
  <c r="AE341" i="37" s="1"/>
  <c r="R341" i="37"/>
  <c r="AD341" i="37" s="1"/>
  <c r="W341" i="37"/>
  <c r="AA341" i="37"/>
  <c r="AB341" i="37"/>
  <c r="V341" i="37"/>
  <c r="X341" i="37"/>
  <c r="Y341" i="37"/>
  <c r="U341" i="37"/>
  <c r="T341" i="37"/>
  <c r="Q341" i="37"/>
  <c r="Z341" i="37"/>
  <c r="X454" i="40"/>
  <c r="P454" i="40"/>
  <c r="S454" i="40"/>
  <c r="W454" i="40"/>
  <c r="L454" i="40"/>
  <c r="K454" i="40"/>
  <c r="V454" i="40"/>
  <c r="M454" i="40"/>
  <c r="J454" i="40"/>
  <c r="T454" i="40"/>
  <c r="O454" i="40"/>
  <c r="N454" i="40"/>
  <c r="Q454" i="40"/>
  <c r="R454" i="40"/>
  <c r="U454" i="40"/>
  <c r="O18" i="31"/>
  <c r="H17" i="23" s="1"/>
  <c r="Y452" i="27"/>
  <c r="U336" i="27"/>
  <c r="W336" i="27"/>
  <c r="P336" i="27"/>
  <c r="K336" i="27"/>
  <c r="N336" i="27"/>
  <c r="L336" i="27"/>
  <c r="X336" i="27"/>
  <c r="T336" i="27"/>
  <c r="S336" i="27"/>
  <c r="M336" i="27"/>
  <c r="Q336" i="27"/>
  <c r="J336" i="27"/>
  <c r="V336" i="27"/>
  <c r="O336" i="27"/>
  <c r="R336" i="27"/>
  <c r="M375" i="27"/>
  <c r="T375" i="27"/>
  <c r="R375" i="27"/>
  <c r="J375" i="27"/>
  <c r="O375" i="27"/>
  <c r="Q375" i="27"/>
  <c r="N375" i="27"/>
  <c r="V375" i="27"/>
  <c r="L375" i="27"/>
  <c r="W375" i="27"/>
  <c r="X375" i="27"/>
  <c r="S375" i="27"/>
  <c r="U375" i="27"/>
  <c r="K375" i="27"/>
  <c r="P375" i="27"/>
  <c r="AF419" i="15"/>
  <c r="AC419" i="15"/>
  <c r="O9" i="6"/>
  <c r="T49" i="28"/>
  <c r="T9" i="28" s="1"/>
  <c r="AC458" i="37"/>
  <c r="AF458" i="37"/>
  <c r="S58" i="28"/>
  <c r="E38" i="48"/>
  <c r="E40" i="48" s="1"/>
  <c r="E41" i="48" s="1"/>
  <c r="E11" i="48" s="1"/>
  <c r="T420" i="38"/>
  <c r="S420" i="38"/>
  <c r="AE420" i="38" s="1"/>
  <c r="V420" i="38"/>
  <c r="Y420" i="38"/>
  <c r="R420" i="38"/>
  <c r="AD420" i="38" s="1"/>
  <c r="X420" i="38"/>
  <c r="W420" i="38"/>
  <c r="Q420" i="38"/>
  <c r="AC420" i="38" s="1"/>
  <c r="AB420" i="38"/>
  <c r="AA420" i="38"/>
  <c r="U420" i="38"/>
  <c r="Z420" i="38"/>
  <c r="T381" i="15"/>
  <c r="Y381" i="15"/>
  <c r="S381" i="15"/>
  <c r="AE381" i="15" s="1"/>
  <c r="R381" i="15"/>
  <c r="AD381" i="15" s="1"/>
  <c r="AB381" i="15"/>
  <c r="U381" i="15"/>
  <c r="X381" i="15"/>
  <c r="W381" i="15"/>
  <c r="V381" i="15"/>
  <c r="Q381" i="15"/>
  <c r="AA381" i="15"/>
  <c r="Z381" i="15"/>
  <c r="C454" i="41"/>
  <c r="E454" i="41"/>
  <c r="Y414" i="40"/>
  <c r="K414" i="27"/>
  <c r="M414" i="27"/>
  <c r="O414" i="27"/>
  <c r="R414" i="27"/>
  <c r="X414" i="27"/>
  <c r="N414" i="27"/>
  <c r="T414" i="27"/>
  <c r="V414" i="27"/>
  <c r="Q414" i="27"/>
  <c r="U414" i="27"/>
  <c r="S414" i="27"/>
  <c r="P414" i="27"/>
  <c r="W414" i="27"/>
  <c r="J414" i="27"/>
  <c r="L414" i="27"/>
  <c r="Y336" i="40"/>
  <c r="L11" i="6"/>
  <c r="M9" i="6"/>
  <c r="D11" i="46"/>
  <c r="D12" i="46" s="1"/>
  <c r="D13" i="46" s="1"/>
  <c r="D14" i="46" s="1"/>
  <c r="D15" i="46" s="1"/>
  <c r="C454" i="27"/>
  <c r="E454" i="27"/>
  <c r="Y217" i="27"/>
  <c r="AJ13" i="56"/>
  <c r="AJ11" i="56"/>
  <c r="U50" i="28"/>
  <c r="M453" i="27"/>
  <c r="O453" i="27"/>
  <c r="X453" i="27"/>
  <c r="T453" i="27"/>
  <c r="Q453" i="27"/>
  <c r="S453" i="27"/>
  <c r="U453" i="27"/>
  <c r="W453" i="27"/>
  <c r="L453" i="27"/>
  <c r="K453" i="27"/>
  <c r="N453" i="27"/>
  <c r="P453" i="27"/>
  <c r="R453" i="27"/>
  <c r="V453" i="27"/>
  <c r="J453" i="27"/>
  <c r="Y453" i="40"/>
  <c r="C337" i="41"/>
  <c r="E337" i="41"/>
  <c r="E415" i="41"/>
  <c r="C415" i="41"/>
  <c r="J16" i="6"/>
  <c r="K16" i="6"/>
  <c r="I27" i="6"/>
  <c r="Y297" i="41"/>
  <c r="O297" i="41"/>
  <c r="P297" i="41"/>
  <c r="W297" i="41"/>
  <c r="N297" i="41"/>
  <c r="Q297" i="41"/>
  <c r="S297" i="41"/>
  <c r="R297" i="41"/>
  <c r="M297" i="41"/>
  <c r="X297" i="41"/>
  <c r="K297" i="41"/>
  <c r="V297" i="41"/>
  <c r="J297" i="41"/>
  <c r="L297" i="41"/>
  <c r="U297" i="41"/>
  <c r="T297" i="41"/>
  <c r="Y374" i="27"/>
  <c r="V375" i="41"/>
  <c r="R375" i="41"/>
  <c r="Q375" i="41"/>
  <c r="P375" i="41"/>
  <c r="J375" i="41"/>
  <c r="Y375" i="41"/>
  <c r="U375" i="41"/>
  <c r="W375" i="41"/>
  <c r="T375" i="41"/>
  <c r="S375" i="41"/>
  <c r="N375" i="41"/>
  <c r="X375" i="41"/>
  <c r="M375" i="41"/>
  <c r="K375" i="41"/>
  <c r="O375" i="41"/>
  <c r="L375" i="41"/>
  <c r="P9" i="31"/>
  <c r="P13" i="31" s="1"/>
  <c r="D10" i="48"/>
  <c r="Y297" i="40"/>
  <c r="S296" i="41"/>
  <c r="Y296" i="41"/>
  <c r="Q296" i="41"/>
  <c r="R296" i="41"/>
  <c r="T296" i="41"/>
  <c r="J296" i="41"/>
  <c r="V296" i="41"/>
  <c r="N296" i="41"/>
  <c r="P296" i="41"/>
  <c r="U296" i="41"/>
  <c r="W296" i="41"/>
  <c r="K296" i="41"/>
  <c r="M296" i="41"/>
  <c r="O296" i="41"/>
  <c r="X296" i="41"/>
  <c r="L296" i="41"/>
  <c r="V459" i="15"/>
  <c r="R459" i="15"/>
  <c r="AD459" i="15" s="1"/>
  <c r="X459" i="15"/>
  <c r="Y459" i="15"/>
  <c r="W459" i="15"/>
  <c r="U459" i="15"/>
  <c r="Z459" i="15"/>
  <c r="AB459" i="15"/>
  <c r="AA459" i="15"/>
  <c r="T459" i="15"/>
  <c r="Q459" i="15"/>
  <c r="S459" i="15"/>
  <c r="AE459" i="15" s="1"/>
  <c r="E376" i="27"/>
  <c r="C376" i="27"/>
  <c r="AC380" i="15"/>
  <c r="AF380" i="15"/>
  <c r="W459" i="38"/>
  <c r="AA459" i="38"/>
  <c r="Z459" i="38"/>
  <c r="R459" i="38"/>
  <c r="AD459" i="38" s="1"/>
  <c r="T459" i="38"/>
  <c r="V459" i="38"/>
  <c r="AB459" i="38"/>
  <c r="U459" i="38"/>
  <c r="Q459" i="38"/>
  <c r="AC459" i="38" s="1"/>
  <c r="Y459" i="38"/>
  <c r="S459" i="38"/>
  <c r="AE459" i="38" s="1"/>
  <c r="X459" i="38"/>
  <c r="AF458" i="15"/>
  <c r="AC458" i="15"/>
  <c r="Y453" i="41"/>
  <c r="K453" i="41"/>
  <c r="J453" i="41"/>
  <c r="M453" i="41"/>
  <c r="U453" i="41"/>
  <c r="N453" i="41"/>
  <c r="W453" i="41"/>
  <c r="P453" i="41"/>
  <c r="X453" i="41"/>
  <c r="S453" i="41"/>
  <c r="Q453" i="41"/>
  <c r="L453" i="41"/>
  <c r="T453" i="41"/>
  <c r="V453" i="41"/>
  <c r="O453" i="41"/>
  <c r="R453" i="41"/>
  <c r="K59" i="28"/>
  <c r="K66" i="28"/>
  <c r="AF262" i="15"/>
  <c r="AC262" i="15"/>
  <c r="G17" i="23"/>
  <c r="Y335" i="27"/>
  <c r="D23" i="17"/>
  <c r="D15" i="17"/>
  <c r="I54" i="17" s="1"/>
  <c r="J54" i="17" s="1"/>
  <c r="D41" i="17"/>
  <c r="C50" i="17" s="1"/>
  <c r="D31" i="17" s="1"/>
  <c r="AF380" i="37"/>
  <c r="AC380" i="37"/>
  <c r="AF302" i="37"/>
  <c r="AC302" i="37"/>
  <c r="W342" i="38"/>
  <c r="V342" i="38"/>
  <c r="Z342" i="38"/>
  <c r="AB342" i="38"/>
  <c r="R342" i="38"/>
  <c r="AD342" i="38" s="1"/>
  <c r="AA342" i="38"/>
  <c r="X342" i="38"/>
  <c r="S342" i="38"/>
  <c r="AE342" i="38" s="1"/>
  <c r="U342" i="38"/>
  <c r="T342" i="38"/>
  <c r="Q342" i="38"/>
  <c r="AC342" i="38" s="1"/>
  <c r="Y342" i="38"/>
  <c r="W415" i="40"/>
  <c r="S415" i="40"/>
  <c r="O415" i="40"/>
  <c r="P415" i="40"/>
  <c r="U415" i="40"/>
  <c r="Q415" i="40"/>
  <c r="N415" i="40"/>
  <c r="M415" i="40"/>
  <c r="L415" i="40"/>
  <c r="T415" i="40"/>
  <c r="R415" i="40"/>
  <c r="K415" i="40"/>
  <c r="X415" i="40"/>
  <c r="J415" i="40"/>
  <c r="V415" i="40"/>
  <c r="E415" i="27"/>
  <c r="C415" i="27"/>
  <c r="G12" i="59" l="1"/>
  <c r="C17" i="63"/>
  <c r="AC412" i="39"/>
  <c r="AD412" i="39" s="1"/>
  <c r="AE412" i="39" s="1"/>
  <c r="AF412" i="39" s="1"/>
  <c r="AG412" i="39" s="1"/>
  <c r="AC377" i="39"/>
  <c r="AD377" i="39" s="1"/>
  <c r="AE377" i="39" s="1"/>
  <c r="AF377" i="39" s="1"/>
  <c r="AG377" i="39" s="1"/>
  <c r="AC414" i="39"/>
  <c r="AD414" i="39" s="1"/>
  <c r="AE414" i="39" s="1"/>
  <c r="AF414" i="39" s="1"/>
  <c r="AG414" i="39" s="1"/>
  <c r="AC409" i="39"/>
  <c r="AD409" i="39" s="1"/>
  <c r="AE409" i="39" s="1"/>
  <c r="AF409" i="39" s="1"/>
  <c r="AG409" i="39" s="1"/>
  <c r="AC378" i="39"/>
  <c r="AD378" i="39" s="1"/>
  <c r="AE378" i="39" s="1"/>
  <c r="AF378" i="39" s="1"/>
  <c r="AG378" i="39" s="1"/>
  <c r="AC375" i="39"/>
  <c r="AD375" i="39" s="1"/>
  <c r="AE375" i="39" s="1"/>
  <c r="AF375" i="39" s="1"/>
  <c r="AG375" i="39" s="1"/>
  <c r="U417" i="39"/>
  <c r="V417" i="39"/>
  <c r="W417" i="39"/>
  <c r="X417" i="39"/>
  <c r="X418" i="39"/>
  <c r="Y418" i="39"/>
  <c r="Z418" i="39"/>
  <c r="AA418" i="39"/>
  <c r="Q413" i="39"/>
  <c r="R413" i="39"/>
  <c r="S413" i="39"/>
  <c r="T413" i="39"/>
  <c r="P451" i="39"/>
  <c r="Q451" i="39"/>
  <c r="R451" i="39"/>
  <c r="S451" i="39"/>
  <c r="AF457" i="37"/>
  <c r="AC457" i="37"/>
  <c r="O450" i="39"/>
  <c r="P450" i="39"/>
  <c r="Q450" i="39"/>
  <c r="AB450" i="39"/>
  <c r="AC373" i="39"/>
  <c r="AD373" i="39" s="1"/>
  <c r="AE373" i="39" s="1"/>
  <c r="AF373" i="39" s="1"/>
  <c r="AG373" i="39" s="1"/>
  <c r="S454" i="39"/>
  <c r="T454" i="39"/>
  <c r="U454" i="39"/>
  <c r="V454" i="39"/>
  <c r="U456" i="39"/>
  <c r="V456" i="39"/>
  <c r="W456" i="39"/>
  <c r="X456" i="39"/>
  <c r="X408" i="39"/>
  <c r="Y408" i="39"/>
  <c r="Z408" i="39"/>
  <c r="AA408" i="39"/>
  <c r="T452" i="41"/>
  <c r="W452" i="41"/>
  <c r="P452" i="41"/>
  <c r="Y452" i="41"/>
  <c r="J452" i="41"/>
  <c r="S452" i="41"/>
  <c r="R452" i="41"/>
  <c r="L452" i="41"/>
  <c r="Q452" i="41"/>
  <c r="N452" i="41"/>
  <c r="O452" i="41"/>
  <c r="X452" i="41"/>
  <c r="V452" i="41"/>
  <c r="M452" i="41"/>
  <c r="K452" i="41"/>
  <c r="U452" i="41"/>
  <c r="S415" i="39"/>
  <c r="T415" i="39"/>
  <c r="U415" i="39"/>
  <c r="V415" i="39"/>
  <c r="O449" i="39"/>
  <c r="N449" i="39"/>
  <c r="P449" i="39"/>
  <c r="AA449" i="39"/>
  <c r="AB449" i="39"/>
  <c r="Q452" i="39"/>
  <c r="R452" i="39"/>
  <c r="S452" i="39"/>
  <c r="T452" i="39"/>
  <c r="R450" i="39"/>
  <c r="AC450" i="39" s="1"/>
  <c r="AD450" i="39" s="1"/>
  <c r="AE450" i="39" s="1"/>
  <c r="AF450" i="39" s="1"/>
  <c r="AG450" i="39" s="1"/>
  <c r="S450" i="39"/>
  <c r="T450" i="39"/>
  <c r="U450" i="39"/>
  <c r="V450" i="39"/>
  <c r="W454" i="39"/>
  <c r="X454" i="39"/>
  <c r="Y454" i="39"/>
  <c r="AC454" i="39" s="1"/>
  <c r="AD454" i="39" s="1"/>
  <c r="AE454" i="39" s="1"/>
  <c r="AF454" i="39" s="1"/>
  <c r="AG454" i="39" s="1"/>
  <c r="Z454" i="39"/>
  <c r="N456" i="39"/>
  <c r="O456" i="39"/>
  <c r="Z456" i="39"/>
  <c r="Y456" i="39"/>
  <c r="AA456" i="39"/>
  <c r="AB456" i="39"/>
  <c r="AC411" i="39"/>
  <c r="AD411" i="39" s="1"/>
  <c r="AE411" i="39" s="1"/>
  <c r="AF411" i="39" s="1"/>
  <c r="AG411" i="39" s="1"/>
  <c r="O408" i="39"/>
  <c r="P408" i="39"/>
  <c r="G448" i="39"/>
  <c r="W415" i="39"/>
  <c r="X415" i="39"/>
  <c r="Z415" i="39"/>
  <c r="Y415" i="39"/>
  <c r="G455" i="39"/>
  <c r="Q449" i="39"/>
  <c r="AC449" i="39" s="1"/>
  <c r="AD449" i="39" s="1"/>
  <c r="AE449" i="39" s="1"/>
  <c r="AF449" i="39" s="1"/>
  <c r="AG449" i="39" s="1"/>
  <c r="R449" i="39"/>
  <c r="S449" i="39"/>
  <c r="T449" i="39"/>
  <c r="U449" i="39"/>
  <c r="AC368" i="39"/>
  <c r="AD368" i="39" s="1"/>
  <c r="AE368" i="39" s="1"/>
  <c r="AF368" i="39" s="1"/>
  <c r="AG368" i="39" s="1"/>
  <c r="U452" i="39"/>
  <c r="V452" i="39"/>
  <c r="W452" i="39"/>
  <c r="X452" i="39"/>
  <c r="O417" i="39"/>
  <c r="N417" i="39"/>
  <c r="Z417" i="39"/>
  <c r="G457" i="39"/>
  <c r="Z457" i="39" s="1"/>
  <c r="Y417" i="39"/>
  <c r="AA417" i="39"/>
  <c r="AB417" i="39"/>
  <c r="O418" i="39"/>
  <c r="P418" i="39"/>
  <c r="G458" i="39"/>
  <c r="U413" i="39"/>
  <c r="AC413" i="39" s="1"/>
  <c r="AD413" i="39" s="1"/>
  <c r="AE413" i="39" s="1"/>
  <c r="AF413" i="39" s="1"/>
  <c r="AG413" i="39" s="1"/>
  <c r="V413" i="39"/>
  <c r="W413" i="39"/>
  <c r="X413" i="39"/>
  <c r="G453" i="39"/>
  <c r="T451" i="39"/>
  <c r="U451" i="39"/>
  <c r="V451" i="39"/>
  <c r="W451" i="39"/>
  <c r="G382" i="15"/>
  <c r="A377" i="27"/>
  <c r="B382" i="15"/>
  <c r="D382" i="15" s="1"/>
  <c r="A422" i="15" s="1"/>
  <c r="E382" i="15"/>
  <c r="I422" i="15" s="1"/>
  <c r="C382" i="15"/>
  <c r="A416" i="41"/>
  <c r="B421" i="37"/>
  <c r="D421" i="37" s="1"/>
  <c r="A461" i="37" s="1"/>
  <c r="E421" i="37"/>
  <c r="I461" i="37" s="1"/>
  <c r="C421" i="37"/>
  <c r="G421" i="37"/>
  <c r="B461" i="38"/>
  <c r="D461" i="38" s="1"/>
  <c r="C461" i="38"/>
  <c r="I461" i="38"/>
  <c r="AF461" i="38" s="1"/>
  <c r="E461" i="38"/>
  <c r="A456" i="40"/>
  <c r="E456" i="40" s="1"/>
  <c r="B422" i="37"/>
  <c r="D422" i="37" s="1"/>
  <c r="A462" i="37" s="1"/>
  <c r="C422" i="37"/>
  <c r="G422" i="37"/>
  <c r="E422" i="37"/>
  <c r="I462" i="37" s="1"/>
  <c r="A417" i="41"/>
  <c r="J454" i="27"/>
  <c r="P454" i="27"/>
  <c r="Q454" i="27"/>
  <c r="W454" i="27"/>
  <c r="N454" i="27"/>
  <c r="K454" i="27"/>
  <c r="R454" i="27"/>
  <c r="U454" i="27"/>
  <c r="T454" i="27"/>
  <c r="L454" i="27"/>
  <c r="V454" i="27"/>
  <c r="X454" i="27"/>
  <c r="S454" i="27"/>
  <c r="O454" i="27"/>
  <c r="M454" i="27"/>
  <c r="E28" i="48"/>
  <c r="E22" i="48"/>
  <c r="E15" i="48"/>
  <c r="Y337" i="40"/>
  <c r="S460" i="38"/>
  <c r="AE460" i="38" s="1"/>
  <c r="T460" i="38"/>
  <c r="X460" i="38"/>
  <c r="AA460" i="38"/>
  <c r="Q460" i="38"/>
  <c r="AC460" i="38" s="1"/>
  <c r="Z460" i="38"/>
  <c r="V460" i="38"/>
  <c r="U460" i="38"/>
  <c r="R460" i="38"/>
  <c r="AD460" i="38" s="1"/>
  <c r="AB460" i="38"/>
  <c r="W460" i="38"/>
  <c r="Y460" i="38"/>
  <c r="R382" i="37"/>
  <c r="AD382" i="37" s="1"/>
  <c r="V382" i="37"/>
  <c r="T382" i="37"/>
  <c r="Q382" i="37"/>
  <c r="Y382" i="37"/>
  <c r="X382" i="37"/>
  <c r="U382" i="37"/>
  <c r="AB382" i="37"/>
  <c r="Z382" i="37"/>
  <c r="W382" i="37"/>
  <c r="AA382" i="37"/>
  <c r="S382" i="37"/>
  <c r="AE382" i="37" s="1"/>
  <c r="AF420" i="37"/>
  <c r="AC420" i="37"/>
  <c r="AF342" i="37"/>
  <c r="AC342" i="37"/>
  <c r="AF420" i="15"/>
  <c r="AC420" i="15"/>
  <c r="E377" i="41"/>
  <c r="C377" i="41"/>
  <c r="E337" i="27"/>
  <c r="C337" i="27"/>
  <c r="Y453" i="27"/>
  <c r="N11" i="6"/>
  <c r="L16" i="6"/>
  <c r="M11" i="6"/>
  <c r="T58" i="28"/>
  <c r="F38" i="48"/>
  <c r="F40" i="48" s="1"/>
  <c r="F41" i="48" s="1"/>
  <c r="F11" i="48" s="1"/>
  <c r="Y257" i="27"/>
  <c r="Y376" i="40"/>
  <c r="R460" i="37"/>
  <c r="AD460" i="37" s="1"/>
  <c r="T460" i="37"/>
  <c r="AA460" i="37"/>
  <c r="X460" i="37"/>
  <c r="Z460" i="37"/>
  <c r="S460" i="37"/>
  <c r="AE460" i="37" s="1"/>
  <c r="AB460" i="37"/>
  <c r="U460" i="37"/>
  <c r="W460" i="37"/>
  <c r="Q460" i="37"/>
  <c r="V460" i="37"/>
  <c r="Y460" i="37"/>
  <c r="T421" i="38"/>
  <c r="X421" i="38"/>
  <c r="Y421" i="38"/>
  <c r="U421" i="38"/>
  <c r="Z421" i="38"/>
  <c r="AA421" i="38"/>
  <c r="S421" i="38"/>
  <c r="AE421" i="38" s="1"/>
  <c r="Q421" i="38"/>
  <c r="AC421" i="38" s="1"/>
  <c r="R421" i="38"/>
  <c r="AD421" i="38" s="1"/>
  <c r="AB421" i="38"/>
  <c r="W421" i="38"/>
  <c r="V421" i="38"/>
  <c r="E11" i="17"/>
  <c r="R342" i="15"/>
  <c r="AD342" i="15" s="1"/>
  <c r="V342" i="15"/>
  <c r="W342" i="15"/>
  <c r="Z342" i="15"/>
  <c r="T342" i="15"/>
  <c r="X342" i="15"/>
  <c r="AB342" i="15"/>
  <c r="Y342" i="15"/>
  <c r="Q342" i="15"/>
  <c r="S342" i="15"/>
  <c r="AE342" i="15" s="1"/>
  <c r="U342" i="15"/>
  <c r="AA342" i="15"/>
  <c r="E19" i="48"/>
  <c r="U49" i="28"/>
  <c r="U9" i="28" s="1"/>
  <c r="R9" i="6"/>
  <c r="O11" i="6"/>
  <c r="P9" i="6"/>
  <c r="E11" i="46"/>
  <c r="E12" i="46" s="1"/>
  <c r="E13" i="46" s="1"/>
  <c r="E14" i="46" s="1"/>
  <c r="E15" i="46" s="1"/>
  <c r="E461" i="15"/>
  <c r="C461" i="15"/>
  <c r="B461" i="15"/>
  <c r="D461" i="15" s="1"/>
  <c r="G461" i="15"/>
  <c r="A456" i="27"/>
  <c r="W416" i="40"/>
  <c r="O416" i="40"/>
  <c r="L416" i="40"/>
  <c r="U416" i="40"/>
  <c r="M416" i="40"/>
  <c r="K416" i="40"/>
  <c r="S416" i="40"/>
  <c r="Q416" i="40"/>
  <c r="T416" i="40"/>
  <c r="X416" i="40"/>
  <c r="V416" i="40"/>
  <c r="J416" i="40"/>
  <c r="R416" i="40"/>
  <c r="N416" i="40"/>
  <c r="P416" i="40"/>
  <c r="I28" i="6"/>
  <c r="I46" i="6" s="1"/>
  <c r="J27" i="6"/>
  <c r="I36" i="6"/>
  <c r="I29" i="6"/>
  <c r="I33" i="6"/>
  <c r="K27" i="6"/>
  <c r="E455" i="41"/>
  <c r="C455" i="41"/>
  <c r="Z460" i="15"/>
  <c r="Q460" i="15"/>
  <c r="R460" i="15"/>
  <c r="AD460" i="15" s="1"/>
  <c r="S460" i="15"/>
  <c r="AE460" i="15" s="1"/>
  <c r="AA460" i="15"/>
  <c r="U460" i="15"/>
  <c r="T460" i="15"/>
  <c r="V460" i="15"/>
  <c r="X460" i="15"/>
  <c r="Y460" i="15"/>
  <c r="AB460" i="15"/>
  <c r="W460" i="15"/>
  <c r="K72" i="28"/>
  <c r="K7" i="28" s="1"/>
  <c r="K4" i="28" s="1"/>
  <c r="K58" i="28" s="1"/>
  <c r="K60" i="28" s="1"/>
  <c r="K68" i="28"/>
  <c r="P18" i="31"/>
  <c r="I17" i="23" s="1"/>
  <c r="Y414" i="27"/>
  <c r="Y375" i="27"/>
  <c r="C416" i="27"/>
  <c r="E416" i="27"/>
  <c r="J377" i="40"/>
  <c r="P377" i="40"/>
  <c r="L377" i="40"/>
  <c r="N377" i="40"/>
  <c r="M377" i="40"/>
  <c r="Q377" i="40"/>
  <c r="S377" i="40"/>
  <c r="U377" i="40"/>
  <c r="W377" i="40"/>
  <c r="X377" i="40"/>
  <c r="R377" i="40"/>
  <c r="K377" i="40"/>
  <c r="O377" i="40"/>
  <c r="V377" i="40"/>
  <c r="T377" i="40"/>
  <c r="W336" i="41"/>
  <c r="X336" i="41"/>
  <c r="Y336" i="41"/>
  <c r="R336" i="41"/>
  <c r="S336" i="41"/>
  <c r="U336" i="41"/>
  <c r="N336" i="41"/>
  <c r="P336" i="41"/>
  <c r="J336" i="41"/>
  <c r="M336" i="41"/>
  <c r="O336" i="41"/>
  <c r="Q336" i="41"/>
  <c r="V336" i="41"/>
  <c r="L336" i="41"/>
  <c r="K336" i="41"/>
  <c r="T336" i="41"/>
  <c r="O297" i="27"/>
  <c r="X297" i="27"/>
  <c r="Q297" i="27"/>
  <c r="W297" i="27"/>
  <c r="N297" i="27"/>
  <c r="M297" i="27"/>
  <c r="T297" i="27"/>
  <c r="S297" i="27"/>
  <c r="J297" i="27"/>
  <c r="U297" i="27"/>
  <c r="V297" i="27"/>
  <c r="R297" i="27"/>
  <c r="L297" i="27"/>
  <c r="K297" i="27"/>
  <c r="P297" i="27"/>
  <c r="J455" i="40"/>
  <c r="W455" i="40"/>
  <c r="P455" i="40"/>
  <c r="T455" i="40"/>
  <c r="Q455" i="40"/>
  <c r="R455" i="40"/>
  <c r="K455" i="40"/>
  <c r="S455" i="40"/>
  <c r="U455" i="40"/>
  <c r="N455" i="40"/>
  <c r="L455" i="40"/>
  <c r="O455" i="40"/>
  <c r="V455" i="40"/>
  <c r="X455" i="40"/>
  <c r="M455" i="40"/>
  <c r="E455" i="27"/>
  <c r="C455" i="27"/>
  <c r="Q382" i="38"/>
  <c r="AC382" i="38" s="1"/>
  <c r="U382" i="38"/>
  <c r="Z382" i="38"/>
  <c r="R382" i="38"/>
  <c r="AD382" i="38" s="1"/>
  <c r="V382" i="38"/>
  <c r="AA382" i="38"/>
  <c r="T382" i="38"/>
  <c r="Y382" i="38"/>
  <c r="W382" i="38"/>
  <c r="AB382" i="38"/>
  <c r="S382" i="38"/>
  <c r="AE382" i="38" s="1"/>
  <c r="X382" i="38"/>
  <c r="AC381" i="15"/>
  <c r="AF381" i="15"/>
  <c r="AC341" i="37"/>
  <c r="AF341" i="37"/>
  <c r="AC459" i="37"/>
  <c r="AF459" i="37"/>
  <c r="I422" i="38"/>
  <c r="AF422" i="38" s="1"/>
  <c r="B422" i="38"/>
  <c r="D422" i="38" s="1"/>
  <c r="A462" i="38" s="1"/>
  <c r="E422" i="38"/>
  <c r="C422" i="38"/>
  <c r="A417" i="40"/>
  <c r="E417" i="40" s="1"/>
  <c r="O415" i="27"/>
  <c r="J415" i="27"/>
  <c r="Q415" i="27"/>
  <c r="N415" i="27"/>
  <c r="V415" i="27"/>
  <c r="K415" i="27"/>
  <c r="W415" i="27"/>
  <c r="M415" i="27"/>
  <c r="U415" i="27"/>
  <c r="S415" i="27"/>
  <c r="L415" i="27"/>
  <c r="T415" i="27"/>
  <c r="X415" i="27"/>
  <c r="R415" i="27"/>
  <c r="P415" i="27"/>
  <c r="Y415" i="40"/>
  <c r="W415" i="41"/>
  <c r="O415" i="41"/>
  <c r="V415" i="41"/>
  <c r="N415" i="41"/>
  <c r="Y415" i="41"/>
  <c r="T415" i="41"/>
  <c r="R415" i="41"/>
  <c r="K415" i="41"/>
  <c r="J415" i="41"/>
  <c r="M415" i="41"/>
  <c r="P415" i="41"/>
  <c r="S415" i="41"/>
  <c r="X415" i="41"/>
  <c r="U415" i="41"/>
  <c r="Q415" i="41"/>
  <c r="L415" i="41"/>
  <c r="Q454" i="41"/>
  <c r="V454" i="41"/>
  <c r="J454" i="41"/>
  <c r="W454" i="41"/>
  <c r="X454" i="41"/>
  <c r="Y454" i="41"/>
  <c r="L454" i="41"/>
  <c r="M454" i="41"/>
  <c r="K454" i="41"/>
  <c r="N454" i="41"/>
  <c r="O454" i="41"/>
  <c r="U454" i="41"/>
  <c r="T454" i="41"/>
  <c r="R454" i="41"/>
  <c r="S454" i="41"/>
  <c r="P454" i="41"/>
  <c r="AF302" i="15"/>
  <c r="AC302" i="15"/>
  <c r="U421" i="15"/>
  <c r="W421" i="15"/>
  <c r="V421" i="15"/>
  <c r="Z421" i="15"/>
  <c r="AA421" i="15"/>
  <c r="R421" i="15"/>
  <c r="AD421" i="15" s="1"/>
  <c r="X421" i="15"/>
  <c r="Q421" i="15"/>
  <c r="Y421" i="15"/>
  <c r="S421" i="15"/>
  <c r="AE421" i="15" s="1"/>
  <c r="T421" i="15"/>
  <c r="AB421" i="15"/>
  <c r="AB381" i="37"/>
  <c r="Q381" i="37"/>
  <c r="R381" i="37"/>
  <c r="AD381" i="37" s="1"/>
  <c r="W381" i="37"/>
  <c r="Z381" i="37"/>
  <c r="Y381" i="37"/>
  <c r="S381" i="37"/>
  <c r="AE381" i="37" s="1"/>
  <c r="V381" i="37"/>
  <c r="T381" i="37"/>
  <c r="X381" i="37"/>
  <c r="U381" i="37"/>
  <c r="AA381" i="37"/>
  <c r="AF459" i="15"/>
  <c r="AC459" i="15"/>
  <c r="Y336" i="27"/>
  <c r="M376" i="27"/>
  <c r="W376" i="27"/>
  <c r="P376" i="27"/>
  <c r="T376" i="27"/>
  <c r="U376" i="27"/>
  <c r="Q376" i="27"/>
  <c r="J376" i="27"/>
  <c r="R376" i="27"/>
  <c r="X376" i="27"/>
  <c r="K376" i="27"/>
  <c r="S376" i="27"/>
  <c r="O376" i="27"/>
  <c r="L376" i="27"/>
  <c r="V376" i="27"/>
  <c r="N376" i="27"/>
  <c r="K337" i="41"/>
  <c r="L337" i="41"/>
  <c r="M337" i="41"/>
  <c r="X337" i="41"/>
  <c r="V337" i="41"/>
  <c r="S337" i="41"/>
  <c r="R337" i="41"/>
  <c r="T337" i="41"/>
  <c r="W337" i="41"/>
  <c r="N337" i="41"/>
  <c r="U337" i="41"/>
  <c r="Y337" i="41"/>
  <c r="P337" i="41"/>
  <c r="J337" i="41"/>
  <c r="O337" i="41"/>
  <c r="Q337" i="41"/>
  <c r="Y454" i="40"/>
  <c r="E376" i="41"/>
  <c r="C376" i="41"/>
  <c r="H12" i="59" l="1"/>
  <c r="G15" i="63"/>
  <c r="AC452" i="39"/>
  <c r="AD452" i="39" s="1"/>
  <c r="AE452" i="39" s="1"/>
  <c r="AF452" i="39" s="1"/>
  <c r="AG452" i="39" s="1"/>
  <c r="P458" i="39"/>
  <c r="Y458" i="39"/>
  <c r="Z458" i="39"/>
  <c r="AA458" i="39"/>
  <c r="AB458" i="39"/>
  <c r="P448" i="39"/>
  <c r="Z448" i="39"/>
  <c r="Y448" i="39"/>
  <c r="AA448" i="39"/>
  <c r="AB448" i="39"/>
  <c r="AC418" i="39"/>
  <c r="AD418" i="39" s="1"/>
  <c r="AE418" i="39" s="1"/>
  <c r="AF418" i="39" s="1"/>
  <c r="AG418" i="39" s="1"/>
  <c r="V457" i="39"/>
  <c r="W457" i="39"/>
  <c r="X457" i="39"/>
  <c r="Y457" i="39"/>
  <c r="R453" i="39"/>
  <c r="S453" i="39"/>
  <c r="T453" i="39"/>
  <c r="U453" i="39"/>
  <c r="AC417" i="39"/>
  <c r="AD417" i="39" s="1"/>
  <c r="AE417" i="39" s="1"/>
  <c r="AF417" i="39" s="1"/>
  <c r="AG417" i="39" s="1"/>
  <c r="T455" i="39"/>
  <c r="U455" i="39"/>
  <c r="V455" i="39"/>
  <c r="W455" i="39"/>
  <c r="AC456" i="39"/>
  <c r="AD456" i="39" s="1"/>
  <c r="AE456" i="39" s="1"/>
  <c r="AF456" i="39" s="1"/>
  <c r="AG456" i="39" s="1"/>
  <c r="AC415" i="39"/>
  <c r="AD415" i="39" s="1"/>
  <c r="AE415" i="39" s="1"/>
  <c r="AF415" i="39" s="1"/>
  <c r="AG415" i="39" s="1"/>
  <c r="N455" i="39"/>
  <c r="X455" i="39"/>
  <c r="Z455" i="39"/>
  <c r="Y455" i="39"/>
  <c r="AA455" i="39"/>
  <c r="AC408" i="39"/>
  <c r="AD408" i="39" s="1"/>
  <c r="AE408" i="39" s="1"/>
  <c r="AF408" i="39" s="1"/>
  <c r="AG408" i="39" s="1"/>
  <c r="AC451" i="39"/>
  <c r="AD451" i="39" s="1"/>
  <c r="AE451" i="39" s="1"/>
  <c r="AF451" i="39" s="1"/>
  <c r="AG451" i="39" s="1"/>
  <c r="O457" i="39"/>
  <c r="N457" i="39"/>
  <c r="P457" i="39"/>
  <c r="AA457" i="39"/>
  <c r="AB457" i="39"/>
  <c r="V453" i="39"/>
  <c r="W453" i="39"/>
  <c r="X453" i="39"/>
  <c r="Y453" i="39"/>
  <c r="E422" i="15"/>
  <c r="I462" i="15" s="1"/>
  <c r="C422" i="15"/>
  <c r="A417" i="27"/>
  <c r="B422" i="15"/>
  <c r="D422" i="15" s="1"/>
  <c r="A462" i="15" s="1"/>
  <c r="G422" i="15"/>
  <c r="C461" i="37"/>
  <c r="G461" i="37"/>
  <c r="B461" i="37"/>
  <c r="D461" i="37" s="1"/>
  <c r="E461" i="37"/>
  <c r="A456" i="41"/>
  <c r="B462" i="38"/>
  <c r="D462" i="38" s="1"/>
  <c r="E462" i="38"/>
  <c r="C462" i="38"/>
  <c r="A457" i="40"/>
  <c r="E457" i="40" s="1"/>
  <c r="I462" i="38"/>
  <c r="AF462" i="38" s="1"/>
  <c r="A457" i="41"/>
  <c r="G462" i="37"/>
  <c r="B462" i="37"/>
  <c r="D462" i="37" s="1"/>
  <c r="C462" i="37"/>
  <c r="E462" i="37"/>
  <c r="Y415" i="27"/>
  <c r="AF460" i="15"/>
  <c r="AC460" i="15"/>
  <c r="L337" i="27"/>
  <c r="K337" i="27"/>
  <c r="P337" i="27"/>
  <c r="W337" i="27"/>
  <c r="V337" i="27"/>
  <c r="M337" i="27"/>
  <c r="T337" i="27"/>
  <c r="O337" i="27"/>
  <c r="Q337" i="27"/>
  <c r="X337" i="27"/>
  <c r="S337" i="27"/>
  <c r="U337" i="27"/>
  <c r="J337" i="27"/>
  <c r="R337" i="27"/>
  <c r="N337" i="27"/>
  <c r="Y297" i="27"/>
  <c r="M377" i="41"/>
  <c r="L377" i="41"/>
  <c r="Y377" i="41"/>
  <c r="S377" i="41"/>
  <c r="J377" i="41"/>
  <c r="R377" i="41"/>
  <c r="T377" i="41"/>
  <c r="O377" i="41"/>
  <c r="U377" i="41"/>
  <c r="Q377" i="41"/>
  <c r="W377" i="41"/>
  <c r="X377" i="41"/>
  <c r="N377" i="41"/>
  <c r="V377" i="41"/>
  <c r="K377" i="41"/>
  <c r="P377" i="41"/>
  <c r="AF342" i="15"/>
  <c r="AC342" i="15"/>
  <c r="E416" i="41"/>
  <c r="C416" i="41"/>
  <c r="Y376" i="27"/>
  <c r="R422" i="38"/>
  <c r="AD422" i="38" s="1"/>
  <c r="Y422" i="38"/>
  <c r="S422" i="38"/>
  <c r="AE422" i="38" s="1"/>
  <c r="X422" i="38"/>
  <c r="Z422" i="38"/>
  <c r="V422" i="38"/>
  <c r="AA422" i="38"/>
  <c r="U422" i="38"/>
  <c r="W422" i="38"/>
  <c r="AB422" i="38"/>
  <c r="Q422" i="38"/>
  <c r="AC422" i="38" s="1"/>
  <c r="T422" i="38"/>
  <c r="P455" i="41"/>
  <c r="O455" i="41"/>
  <c r="V455" i="41"/>
  <c r="X455" i="41"/>
  <c r="J455" i="41"/>
  <c r="W455" i="41"/>
  <c r="R455" i="41"/>
  <c r="M455" i="41"/>
  <c r="S455" i="41"/>
  <c r="N455" i="41"/>
  <c r="Q455" i="41"/>
  <c r="L455" i="41"/>
  <c r="K455" i="41"/>
  <c r="Y455" i="41"/>
  <c r="U455" i="41"/>
  <c r="T455" i="41"/>
  <c r="L416" i="27"/>
  <c r="T416" i="27"/>
  <c r="S416" i="27"/>
  <c r="R416" i="27"/>
  <c r="Q416" i="27"/>
  <c r="X416" i="27"/>
  <c r="O416" i="27"/>
  <c r="J416" i="27"/>
  <c r="U416" i="27"/>
  <c r="V416" i="27"/>
  <c r="M416" i="27"/>
  <c r="P416" i="27"/>
  <c r="K416" i="27"/>
  <c r="N416" i="27"/>
  <c r="W416" i="27"/>
  <c r="H80" i="46"/>
  <c r="C17" i="46"/>
  <c r="J29" i="6"/>
  <c r="F20" i="60"/>
  <c r="K29" i="6"/>
  <c r="F11" i="17"/>
  <c r="E10" i="48"/>
  <c r="F19" i="48"/>
  <c r="AA422" i="37"/>
  <c r="U422" i="37"/>
  <c r="S422" i="37"/>
  <c r="AE422" i="37" s="1"/>
  <c r="V422" i="37"/>
  <c r="X422" i="37"/>
  <c r="Q422" i="37"/>
  <c r="T422" i="37"/>
  <c r="Y422" i="37"/>
  <c r="R422" i="37"/>
  <c r="AD422" i="37" s="1"/>
  <c r="AB422" i="37"/>
  <c r="W422" i="37"/>
  <c r="Z422" i="37"/>
  <c r="X461" i="15"/>
  <c r="S461" i="15"/>
  <c r="AE461" i="15" s="1"/>
  <c r="V461" i="15"/>
  <c r="T461" i="15"/>
  <c r="Q461" i="15"/>
  <c r="Z461" i="15"/>
  <c r="AA461" i="15"/>
  <c r="R461" i="15"/>
  <c r="AD461" i="15" s="1"/>
  <c r="W461" i="15"/>
  <c r="Y461" i="15"/>
  <c r="U461" i="15"/>
  <c r="AB461" i="15"/>
  <c r="AC460" i="37"/>
  <c r="AF460" i="37"/>
  <c r="F21" i="23"/>
  <c r="J36" i="6"/>
  <c r="C98" i="46"/>
  <c r="R376" i="41"/>
  <c r="X376" i="41"/>
  <c r="N376" i="41"/>
  <c r="Y376" i="41"/>
  <c r="O376" i="41"/>
  <c r="J376" i="41"/>
  <c r="L376" i="41"/>
  <c r="P376" i="41"/>
  <c r="M376" i="41"/>
  <c r="W376" i="41"/>
  <c r="S376" i="41"/>
  <c r="Q376" i="41"/>
  <c r="V376" i="41"/>
  <c r="T376" i="41"/>
  <c r="U376" i="41"/>
  <c r="K376" i="41"/>
  <c r="Y416" i="40"/>
  <c r="Y377" i="40"/>
  <c r="J33" i="6"/>
  <c r="I35" i="6"/>
  <c r="Z382" i="15"/>
  <c r="AA382" i="15"/>
  <c r="Q382" i="15"/>
  <c r="U382" i="15"/>
  <c r="Y382" i="15"/>
  <c r="AB382" i="15"/>
  <c r="W382" i="15"/>
  <c r="V382" i="15"/>
  <c r="R382" i="15"/>
  <c r="AD382" i="15" s="1"/>
  <c r="X382" i="15"/>
  <c r="S382" i="15"/>
  <c r="AE382" i="15" s="1"/>
  <c r="T382" i="15"/>
  <c r="AC382" i="37"/>
  <c r="AF382" i="37"/>
  <c r="Y454" i="27"/>
  <c r="S461" i="38"/>
  <c r="AE461" i="38" s="1"/>
  <c r="AB461" i="38"/>
  <c r="T461" i="38"/>
  <c r="Z461" i="38"/>
  <c r="Y461" i="38"/>
  <c r="AA461" i="38"/>
  <c r="W461" i="38"/>
  <c r="Q461" i="38"/>
  <c r="AC461" i="38" s="1"/>
  <c r="X461" i="38"/>
  <c r="V461" i="38"/>
  <c r="U461" i="38"/>
  <c r="R461" i="38"/>
  <c r="AD461" i="38" s="1"/>
  <c r="L66" i="28"/>
  <c r="L59" i="28"/>
  <c r="M417" i="40"/>
  <c r="W417" i="40"/>
  <c r="Q417" i="40"/>
  <c r="L417" i="40"/>
  <c r="U417" i="40"/>
  <c r="R417" i="40"/>
  <c r="N417" i="40"/>
  <c r="P417" i="40"/>
  <c r="S417" i="40"/>
  <c r="O417" i="40"/>
  <c r="V417" i="40"/>
  <c r="X417" i="40"/>
  <c r="J417" i="40"/>
  <c r="K417" i="40"/>
  <c r="T417" i="40"/>
  <c r="W455" i="27"/>
  <c r="Q455" i="27"/>
  <c r="J455" i="27"/>
  <c r="S455" i="27"/>
  <c r="N455" i="27"/>
  <c r="T455" i="27"/>
  <c r="V455" i="27"/>
  <c r="L455" i="27"/>
  <c r="P455" i="27"/>
  <c r="U455" i="27"/>
  <c r="X455" i="27"/>
  <c r="K455" i="27"/>
  <c r="R455" i="27"/>
  <c r="O455" i="27"/>
  <c r="M455" i="27"/>
  <c r="F15" i="48"/>
  <c r="F28" i="48"/>
  <c r="F22" i="48"/>
  <c r="I48" i="6"/>
  <c r="I47" i="6"/>
  <c r="Q11" i="6"/>
  <c r="P11" i="6"/>
  <c r="O16" i="6"/>
  <c r="N16" i="6"/>
  <c r="L27" i="6"/>
  <c r="M16" i="6"/>
  <c r="C377" i="27"/>
  <c r="E377" i="27"/>
  <c r="E456" i="27"/>
  <c r="C456" i="27"/>
  <c r="AF421" i="15"/>
  <c r="AC421" i="15"/>
  <c r="Q456" i="40"/>
  <c r="N456" i="40"/>
  <c r="S456" i="40"/>
  <c r="W456" i="40"/>
  <c r="X456" i="40"/>
  <c r="T456" i="40"/>
  <c r="V456" i="40"/>
  <c r="O456" i="40"/>
  <c r="P456" i="40"/>
  <c r="J456" i="40"/>
  <c r="M456" i="40"/>
  <c r="K456" i="40"/>
  <c r="U456" i="40"/>
  <c r="R456" i="40"/>
  <c r="L456" i="40"/>
  <c r="AF381" i="37"/>
  <c r="AC381" i="37"/>
  <c r="S9" i="6"/>
  <c r="R11" i="6"/>
  <c r="F11" i="46"/>
  <c r="F12" i="46" s="1"/>
  <c r="F13" i="46" s="1"/>
  <c r="F14" i="46" s="1"/>
  <c r="F15" i="46" s="1"/>
  <c r="C417" i="41"/>
  <c r="E417" i="41"/>
  <c r="E15" i="17"/>
  <c r="I55" i="17" s="1"/>
  <c r="J55" i="17" s="1"/>
  <c r="E23" i="17"/>
  <c r="D42" i="17"/>
  <c r="C51" i="17" s="1"/>
  <c r="E31" i="17" s="1"/>
  <c r="Y455" i="40"/>
  <c r="U58" i="28"/>
  <c r="G38" i="48"/>
  <c r="G40" i="48" s="1"/>
  <c r="G41" i="48" s="1"/>
  <c r="G11" i="48" s="1"/>
  <c r="Q421" i="37"/>
  <c r="W421" i="37"/>
  <c r="Z421" i="37"/>
  <c r="R421" i="37"/>
  <c r="AD421" i="37" s="1"/>
  <c r="V421" i="37"/>
  <c r="AB421" i="37"/>
  <c r="S421" i="37"/>
  <c r="AE421" i="37" s="1"/>
  <c r="X421" i="37"/>
  <c r="Y421" i="37"/>
  <c r="U421" i="37"/>
  <c r="AA421" i="37"/>
  <c r="T421" i="37"/>
  <c r="F17" i="60" l="1"/>
  <c r="C21" i="63"/>
  <c r="I12" i="59"/>
  <c r="G16" i="63"/>
  <c r="AC453" i="39"/>
  <c r="AD453" i="39" s="1"/>
  <c r="AE453" i="39" s="1"/>
  <c r="AF453" i="39" s="1"/>
  <c r="AG453" i="39" s="1"/>
  <c r="AC448" i="39"/>
  <c r="AD448" i="39" s="1"/>
  <c r="AE448" i="39" s="1"/>
  <c r="AF448" i="39" s="1"/>
  <c r="AG448" i="39" s="1"/>
  <c r="AC457" i="39"/>
  <c r="AD457" i="39" s="1"/>
  <c r="AE457" i="39" s="1"/>
  <c r="AF457" i="39" s="1"/>
  <c r="AG457" i="39" s="1"/>
  <c r="AC455" i="39"/>
  <c r="AD455" i="39" s="1"/>
  <c r="AE455" i="39" s="1"/>
  <c r="AF455" i="39" s="1"/>
  <c r="AG455" i="39" s="1"/>
  <c r="AC458" i="39"/>
  <c r="AD458" i="39" s="1"/>
  <c r="AE458" i="39" s="1"/>
  <c r="AF458" i="39" s="1"/>
  <c r="AG458" i="39" s="1"/>
  <c r="C462" i="15"/>
  <c r="B462" i="15"/>
  <c r="D462" i="15" s="1"/>
  <c r="E462" i="15"/>
  <c r="G462" i="15"/>
  <c r="A457" i="27"/>
  <c r="Y417" i="40"/>
  <c r="Y416" i="27"/>
  <c r="E457" i="41"/>
  <c r="C457" i="41"/>
  <c r="AA461" i="37"/>
  <c r="S461" i="37"/>
  <c r="AE461" i="37" s="1"/>
  <c r="V461" i="37"/>
  <c r="Y461" i="37"/>
  <c r="Q461" i="37"/>
  <c r="X461" i="37"/>
  <c r="W461" i="37"/>
  <c r="U461" i="37"/>
  <c r="AB461" i="37"/>
  <c r="R461" i="37"/>
  <c r="AD461" i="37" s="1"/>
  <c r="Z461" i="37"/>
  <c r="T461" i="37"/>
  <c r="S416" i="41"/>
  <c r="O416" i="41"/>
  <c r="U416" i="41"/>
  <c r="X416" i="41"/>
  <c r="Q416" i="41"/>
  <c r="K416" i="41"/>
  <c r="V416" i="41"/>
  <c r="P416" i="41"/>
  <c r="J416" i="41"/>
  <c r="R416" i="41"/>
  <c r="N416" i="41"/>
  <c r="W416" i="41"/>
  <c r="M416" i="41"/>
  <c r="Y416" i="41"/>
  <c r="T416" i="41"/>
  <c r="L416" i="41"/>
  <c r="V457" i="40"/>
  <c r="V4" i="40" s="1"/>
  <c r="X457" i="40"/>
  <c r="X4" i="40" s="1"/>
  <c r="L457" i="40"/>
  <c r="R457" i="40"/>
  <c r="N457" i="40"/>
  <c r="U457" i="40"/>
  <c r="S457" i="40"/>
  <c r="J457" i="40"/>
  <c r="M457" i="40"/>
  <c r="T457" i="40"/>
  <c r="O457" i="40"/>
  <c r="K457" i="40"/>
  <c r="W457" i="40"/>
  <c r="W4" i="40" s="1"/>
  <c r="Q457" i="40"/>
  <c r="P457" i="40"/>
  <c r="Y337" i="27"/>
  <c r="I50" i="6"/>
  <c r="I52" i="6" s="1"/>
  <c r="I49" i="6"/>
  <c r="V456" i="27"/>
  <c r="L456" i="27"/>
  <c r="X456" i="27"/>
  <c r="N456" i="27"/>
  <c r="K456" i="27"/>
  <c r="M456" i="27"/>
  <c r="S456" i="27"/>
  <c r="T456" i="27"/>
  <c r="R456" i="27"/>
  <c r="O456" i="27"/>
  <c r="P456" i="27"/>
  <c r="W456" i="27"/>
  <c r="U456" i="27"/>
  <c r="Q456" i="27"/>
  <c r="J456" i="27"/>
  <c r="AF422" i="37"/>
  <c r="AC422" i="37"/>
  <c r="Y456" i="40"/>
  <c r="X462" i="38"/>
  <c r="W462" i="38"/>
  <c r="AA462" i="38"/>
  <c r="Q462" i="38"/>
  <c r="AC462" i="38" s="1"/>
  <c r="AC4" i="38" s="1"/>
  <c r="R462" i="38"/>
  <c r="AD462" i="38" s="1"/>
  <c r="AD4" i="38" s="1"/>
  <c r="U462" i="38"/>
  <c r="V462" i="38"/>
  <c r="Y462" i="38"/>
  <c r="Z462" i="38"/>
  <c r="T462" i="38"/>
  <c r="AB462" i="38"/>
  <c r="S462" i="38"/>
  <c r="AE462" i="38" s="1"/>
  <c r="AE4" i="38" s="1"/>
  <c r="K377" i="27"/>
  <c r="O377" i="27"/>
  <c r="P377" i="27"/>
  <c r="T377" i="27"/>
  <c r="W377" i="27"/>
  <c r="X377" i="27"/>
  <c r="J377" i="27"/>
  <c r="N377" i="27"/>
  <c r="U377" i="27"/>
  <c r="V377" i="27"/>
  <c r="S377" i="27"/>
  <c r="R377" i="27"/>
  <c r="L377" i="27"/>
  <c r="Q377" i="27"/>
  <c r="M377" i="27"/>
  <c r="AF421" i="37"/>
  <c r="AC421" i="37"/>
  <c r="S11" i="6"/>
  <c r="T11" i="6"/>
  <c r="R16" i="6"/>
  <c r="C417" i="27"/>
  <c r="E417" i="27"/>
  <c r="Y462" i="37"/>
  <c r="V462" i="37"/>
  <c r="Z462" i="37"/>
  <c r="Q462" i="37"/>
  <c r="X462" i="37"/>
  <c r="AB462" i="37"/>
  <c r="W462" i="37"/>
  <c r="R462" i="37"/>
  <c r="AD462" i="37" s="1"/>
  <c r="AD4" i="37" s="1"/>
  <c r="AA462" i="37"/>
  <c r="T462" i="37"/>
  <c r="U462" i="37"/>
  <c r="S462" i="37"/>
  <c r="AE462" i="37" s="1"/>
  <c r="L72" i="28"/>
  <c r="L7" i="28" s="1"/>
  <c r="L4" i="28" s="1"/>
  <c r="L58" i="28" s="1"/>
  <c r="L60" i="28" s="1"/>
  <c r="L68" i="28"/>
  <c r="AC461" i="15"/>
  <c r="AF461" i="15"/>
  <c r="AF382" i="15"/>
  <c r="AC382" i="15"/>
  <c r="G15" i="48"/>
  <c r="H18" i="48" s="1"/>
  <c r="G22" i="48"/>
  <c r="G28" i="48"/>
  <c r="C25" i="48" s="1"/>
  <c r="H25" i="48" s="1"/>
  <c r="C23" i="48"/>
  <c r="J16" i="48"/>
  <c r="Y455" i="27"/>
  <c r="J35" i="6"/>
  <c r="C25" i="46"/>
  <c r="E52" i="31"/>
  <c r="E67" i="31"/>
  <c r="E64" i="31" s="1"/>
  <c r="K35" i="6"/>
  <c r="X422" i="15"/>
  <c r="T422" i="15"/>
  <c r="W422" i="15"/>
  <c r="U422" i="15"/>
  <c r="V422" i="15"/>
  <c r="S422" i="15"/>
  <c r="AE422" i="15" s="1"/>
  <c r="AB422" i="15"/>
  <c r="R422" i="15"/>
  <c r="AD422" i="15" s="1"/>
  <c r="AA422" i="15"/>
  <c r="Y422" i="15"/>
  <c r="Z422" i="15"/>
  <c r="Q422" i="15"/>
  <c r="O27" i="6"/>
  <c r="Q16" i="6"/>
  <c r="P16" i="6"/>
  <c r="F23" i="17"/>
  <c r="D43" i="17"/>
  <c r="C52" i="17" s="1"/>
  <c r="F31" i="17" s="1"/>
  <c r="F15" i="17"/>
  <c r="I56" i="17" s="1"/>
  <c r="J56" i="17" s="1"/>
  <c r="U417" i="41"/>
  <c r="T417" i="41"/>
  <c r="K417" i="41"/>
  <c r="Y417" i="41"/>
  <c r="N417" i="41"/>
  <c r="J417" i="41"/>
  <c r="R417" i="41"/>
  <c r="S417" i="41"/>
  <c r="Q417" i="41"/>
  <c r="M417" i="41"/>
  <c r="L417" i="41"/>
  <c r="X417" i="41"/>
  <c r="V417" i="41"/>
  <c r="O417" i="41"/>
  <c r="W417" i="41"/>
  <c r="P417" i="41"/>
  <c r="G11" i="17"/>
  <c r="M27" i="6"/>
  <c r="L28" i="6"/>
  <c r="L46" i="6" s="1"/>
  <c r="L33" i="6"/>
  <c r="L29" i="6"/>
  <c r="L36" i="6"/>
  <c r="N27" i="6"/>
  <c r="G19" i="48"/>
  <c r="H19" i="48" s="1"/>
  <c r="I19" i="48" s="1"/>
  <c r="J19" i="48" s="1"/>
  <c r="K19" i="48" s="1"/>
  <c r="F10" i="48"/>
  <c r="C456" i="41"/>
  <c r="E456" i="41"/>
  <c r="C18" i="48" l="1"/>
  <c r="B5" i="48" s="1"/>
  <c r="Y457" i="40"/>
  <c r="H21" i="48"/>
  <c r="AE4" i="37"/>
  <c r="K16" i="48"/>
  <c r="G5" i="48"/>
  <c r="S457" i="41"/>
  <c r="P457" i="41"/>
  <c r="W457" i="41"/>
  <c r="W4" i="41" s="1"/>
  <c r="O457" i="41"/>
  <c r="V457" i="41"/>
  <c r="V4" i="41" s="1"/>
  <c r="U457" i="41"/>
  <c r="J457" i="41"/>
  <c r="K457" i="41"/>
  <c r="R457" i="41"/>
  <c r="X457" i="41"/>
  <c r="M457" i="41"/>
  <c r="N457" i="41"/>
  <c r="L457" i="41"/>
  <c r="Y457" i="41"/>
  <c r="Q457" i="41"/>
  <c r="T457" i="41"/>
  <c r="AF462" i="37"/>
  <c r="AC462" i="37"/>
  <c r="E457" i="27"/>
  <c r="C457" i="27"/>
  <c r="AC422" i="15"/>
  <c r="AF422" i="15"/>
  <c r="K456" i="41"/>
  <c r="Y456" i="41"/>
  <c r="W456" i="41"/>
  <c r="S456" i="41"/>
  <c r="N456" i="41"/>
  <c r="V456" i="41"/>
  <c r="U456" i="41"/>
  <c r="P456" i="41"/>
  <c r="J456" i="41"/>
  <c r="L456" i="41"/>
  <c r="O456" i="41"/>
  <c r="X456" i="41"/>
  <c r="R456" i="41"/>
  <c r="T456" i="41"/>
  <c r="Q456" i="41"/>
  <c r="M456" i="41"/>
  <c r="M59" i="28"/>
  <c r="M66" i="28"/>
  <c r="AC461" i="37"/>
  <c r="AF461" i="37"/>
  <c r="G21" i="23"/>
  <c r="M36" i="6"/>
  <c r="C99" i="46"/>
  <c r="L35" i="6"/>
  <c r="M33" i="6"/>
  <c r="T16" i="6"/>
  <c r="R27" i="6"/>
  <c r="S16" i="6"/>
  <c r="T462" i="15"/>
  <c r="S462" i="15"/>
  <c r="AE462" i="15" s="1"/>
  <c r="AE4" i="15" s="1"/>
  <c r="AB462" i="15"/>
  <c r="U462" i="15"/>
  <c r="X462" i="15"/>
  <c r="R462" i="15"/>
  <c r="AD462" i="15" s="1"/>
  <c r="AD4" i="15" s="1"/>
  <c r="V462" i="15"/>
  <c r="Q462" i="15"/>
  <c r="AA462" i="15"/>
  <c r="Z462" i="15"/>
  <c r="Y462" i="15"/>
  <c r="W462" i="15"/>
  <c r="G23" i="17"/>
  <c r="D44" i="17"/>
  <c r="C53" i="17" s="1"/>
  <c r="G31" i="17" s="1"/>
  <c r="G15" i="17"/>
  <c r="I57" i="17" s="1"/>
  <c r="J57" i="17" s="1"/>
  <c r="Y456" i="27"/>
  <c r="U417" i="27"/>
  <c r="S417" i="27"/>
  <c r="R417" i="27"/>
  <c r="X417" i="27"/>
  <c r="L417" i="27"/>
  <c r="N417" i="27"/>
  <c r="P417" i="27"/>
  <c r="V417" i="27"/>
  <c r="T417" i="27"/>
  <c r="O417" i="27"/>
  <c r="Q417" i="27"/>
  <c r="J417" i="27"/>
  <c r="W417" i="27"/>
  <c r="K417" i="27"/>
  <c r="M417" i="27"/>
  <c r="G20" i="60"/>
  <c r="M29" i="6"/>
  <c r="N29" i="6"/>
  <c r="I80" i="46"/>
  <c r="D17" i="46"/>
  <c r="L48" i="6"/>
  <c r="L47" i="6"/>
  <c r="O33" i="6"/>
  <c r="P27" i="6"/>
  <c r="O36" i="6"/>
  <c r="Q27" i="6"/>
  <c r="O28" i="6"/>
  <c r="O46" i="6" s="1"/>
  <c r="O29" i="6"/>
  <c r="Y377" i="27"/>
  <c r="G17" i="60" l="1"/>
  <c r="C22" i="63"/>
  <c r="E24" i="48"/>
  <c r="AC4" i="37"/>
  <c r="X4" i="41"/>
  <c r="Y417" i="27"/>
  <c r="P33" i="6"/>
  <c r="O35" i="6"/>
  <c r="P36" i="6"/>
  <c r="H21" i="23"/>
  <c r="C100" i="46"/>
  <c r="X457" i="27"/>
  <c r="X4" i="27" s="1"/>
  <c r="M457" i="27"/>
  <c r="V457" i="27"/>
  <c r="V4" i="27" s="1"/>
  <c r="W457" i="27"/>
  <c r="W4" i="27" s="1"/>
  <c r="O457" i="27"/>
  <c r="J457" i="27"/>
  <c r="S457" i="27"/>
  <c r="N457" i="27"/>
  <c r="T457" i="27"/>
  <c r="L457" i="27"/>
  <c r="U457" i="27"/>
  <c r="P457" i="27"/>
  <c r="Q457" i="27"/>
  <c r="K457" i="27"/>
  <c r="R457" i="27"/>
  <c r="R28" i="6"/>
  <c r="R46" i="6" s="1"/>
  <c r="R33" i="6"/>
  <c r="T27" i="6"/>
  <c r="R36" i="6"/>
  <c r="S27" i="6"/>
  <c r="R29" i="6"/>
  <c r="M68" i="28"/>
  <c r="M72" i="28"/>
  <c r="M7" i="28" s="1"/>
  <c r="M4" i="28" s="1"/>
  <c r="M58" i="28" s="1"/>
  <c r="M60" i="28" s="1"/>
  <c r="J80" i="46"/>
  <c r="Q29" i="6"/>
  <c r="P29" i="6"/>
  <c r="H20" i="60"/>
  <c r="E17" i="46"/>
  <c r="AC462" i="15"/>
  <c r="AC4" i="15" s="1"/>
  <c r="AF462" i="15"/>
  <c r="D25" i="46"/>
  <c r="F67" i="31"/>
  <c r="F64" i="31" s="1"/>
  <c r="M35" i="6"/>
  <c r="N35" i="6"/>
  <c r="F52" i="31"/>
  <c r="O48" i="6"/>
  <c r="O47" i="6"/>
  <c r="L50" i="6"/>
  <c r="L52" i="6" s="1"/>
  <c r="L49" i="6"/>
  <c r="H17" i="60" l="1"/>
  <c r="G20" i="63"/>
  <c r="R48" i="6"/>
  <c r="R47" i="6"/>
  <c r="N66" i="28"/>
  <c r="N59" i="28"/>
  <c r="O49" i="6"/>
  <c r="O50" i="6"/>
  <c r="O52" i="6" s="1"/>
  <c r="S29" i="6"/>
  <c r="K80" i="46"/>
  <c r="F17" i="46"/>
  <c r="I20" i="60"/>
  <c r="T29" i="6"/>
  <c r="Q35" i="6"/>
  <c r="P35" i="6"/>
  <c r="G67" i="31"/>
  <c r="G64" i="31" s="1"/>
  <c r="G52" i="31"/>
  <c r="E25" i="46"/>
  <c r="S33" i="6"/>
  <c r="R35" i="6"/>
  <c r="I21" i="23"/>
  <c r="C101" i="46"/>
  <c r="S36" i="6"/>
  <c r="Y457" i="27"/>
  <c r="I17" i="60" l="1"/>
  <c r="G21" i="63"/>
  <c r="N68" i="28"/>
  <c r="N72" i="28"/>
  <c r="N7" i="28" s="1"/>
  <c r="N4" i="28" s="1"/>
  <c r="N58" i="28" s="1"/>
  <c r="N60" i="28" s="1"/>
  <c r="T35" i="6"/>
  <c r="H52" i="31"/>
  <c r="S35" i="6"/>
  <c r="F25" i="46"/>
  <c r="H67" i="31"/>
  <c r="H64" i="31" s="1"/>
  <c r="R49" i="6"/>
  <c r="R50" i="6"/>
  <c r="R52" i="6" s="1"/>
  <c r="O66" i="28" l="1"/>
  <c r="O59" i="28"/>
  <c r="O68" i="28" l="1"/>
  <c r="O72" i="28"/>
  <c r="O7" i="28" s="1"/>
  <c r="O4" i="28" s="1"/>
  <c r="O58" i="28" s="1"/>
  <c r="O60" i="28" s="1"/>
  <c r="P59" i="28" l="1"/>
  <c r="P66" i="28"/>
  <c r="P72" i="28" l="1"/>
  <c r="P68" i="28"/>
  <c r="P7" i="28" l="1"/>
  <c r="Q72" i="28"/>
  <c r="F31" i="6" s="1"/>
  <c r="F30" i="6" l="1"/>
  <c r="G31" i="6"/>
  <c r="P4" i="28"/>
  <c r="P58" i="28" s="1"/>
  <c r="P60" i="28" s="1"/>
  <c r="Q7" i="28"/>
  <c r="Q4" i="28" s="1"/>
  <c r="Q58" i="28" s="1"/>
  <c r="C11" i="17" l="1"/>
  <c r="Q60" i="28"/>
  <c r="R59" i="28" s="1"/>
  <c r="R60" i="28" s="1"/>
  <c r="D7" i="31"/>
  <c r="D10" i="31" s="1"/>
  <c r="R78" i="28"/>
  <c r="G30" i="6"/>
  <c r="F33" i="6"/>
  <c r="S59" i="28" l="1"/>
  <c r="S60" i="28" s="1"/>
  <c r="E7" i="31"/>
  <c r="E10" i="31" s="1"/>
  <c r="F35" i="6"/>
  <c r="G33" i="6"/>
  <c r="E7" i="23"/>
  <c r="E6" i="23"/>
  <c r="D22" i="31"/>
  <c r="E5" i="23"/>
  <c r="D40" i="17"/>
  <c r="C49" i="17" s="1"/>
  <c r="C26" i="17"/>
  <c r="J16" i="17"/>
  <c r="C19" i="17"/>
  <c r="F24" i="17"/>
  <c r="C15" i="17"/>
  <c r="C23" i="17"/>
  <c r="C31" i="17" l="1"/>
  <c r="C28" i="17" s="1"/>
  <c r="H6" i="63" s="1"/>
  <c r="D49" i="17"/>
  <c r="C10" i="17"/>
  <c r="D19" i="17"/>
  <c r="L20" i="31"/>
  <c r="E12" i="23"/>
  <c r="E16" i="23"/>
  <c r="H35" i="6"/>
  <c r="B25" i="46"/>
  <c r="D67" i="31"/>
  <c r="D64" i="31" s="1"/>
  <c r="G35" i="6"/>
  <c r="D52" i="31"/>
  <c r="F5" i="23"/>
  <c r="E22" i="31"/>
  <c r="F7" i="23"/>
  <c r="F6" i="23"/>
  <c r="J24" i="17"/>
  <c r="C18" i="17"/>
  <c r="H18" i="17"/>
  <c r="H21" i="17"/>
  <c r="I21" i="17" s="1"/>
  <c r="I53" i="17"/>
  <c r="T59" i="28"/>
  <c r="T60" i="28" s="1"/>
  <c r="F7" i="31"/>
  <c r="F10" i="31" s="1"/>
  <c r="G5" i="23" l="1"/>
  <c r="G6" i="23"/>
  <c r="G7" i="23"/>
  <c r="F22" i="31"/>
  <c r="G5" i="17"/>
  <c r="K16" i="17"/>
  <c r="D10" i="17"/>
  <c r="E19" i="17"/>
  <c r="E8" i="60"/>
  <c r="E18" i="17"/>
  <c r="E27" i="17"/>
  <c r="U59" i="28"/>
  <c r="U60" i="28" s="1"/>
  <c r="H7" i="31" s="1"/>
  <c r="H10" i="31" s="1"/>
  <c r="G7" i="31"/>
  <c r="G10" i="31" s="1"/>
  <c r="H25" i="17"/>
  <c r="J53" i="17"/>
  <c r="J58" i="17" s="1"/>
  <c r="K56" i="17" s="1"/>
  <c r="M20" i="31"/>
  <c r="F16" i="23"/>
  <c r="F12" i="23"/>
  <c r="D50" i="17"/>
  <c r="D51" i="17" s="1"/>
  <c r="D52" i="17" s="1"/>
  <c r="D53" i="17" s="1"/>
  <c r="E55" i="17"/>
  <c r="L19" i="31"/>
  <c r="L22" i="31"/>
  <c r="D61" i="31"/>
  <c r="E97" i="46" s="1"/>
  <c r="E28" i="17"/>
  <c r="H28" i="17"/>
  <c r="I28" i="17" s="1"/>
  <c r="C25" i="17" l="1"/>
  <c r="E25" i="17" s="1"/>
  <c r="I6" i="23"/>
  <c r="H22" i="31"/>
  <c r="I7" i="23"/>
  <c r="I5" i="23"/>
  <c r="F19" i="17"/>
  <c r="E10" i="17"/>
  <c r="D60" i="31"/>
  <c r="D97" i="46" s="1"/>
  <c r="H97" i="46" s="1"/>
  <c r="E18" i="23"/>
  <c r="N20" i="31"/>
  <c r="G16" i="23"/>
  <c r="G12" i="23"/>
  <c r="E14" i="60"/>
  <c r="I25" i="17"/>
  <c r="M22" i="31"/>
  <c r="M19" i="31"/>
  <c r="E61" i="31"/>
  <c r="E98" i="46" s="1"/>
  <c r="H6" i="23"/>
  <c r="H5" i="23"/>
  <c r="G22" i="31"/>
  <c r="H7" i="23"/>
  <c r="N19" i="31" l="1"/>
  <c r="N22" i="31"/>
  <c r="F61" i="31"/>
  <c r="E99" i="46" s="1"/>
  <c r="E60" i="31"/>
  <c r="D98" i="46" s="1"/>
  <c r="H98" i="46" s="1"/>
  <c r="F18" i="23"/>
  <c r="O20" i="31"/>
  <c r="H16" i="23"/>
  <c r="H12" i="23"/>
  <c r="P20" i="31"/>
  <c r="I16" i="23"/>
  <c r="I12" i="23"/>
  <c r="K97" i="46"/>
  <c r="L97" i="46" s="1"/>
  <c r="I97" i="46"/>
  <c r="G82" i="46" s="1"/>
  <c r="G83" i="46" s="1"/>
  <c r="G81" i="46"/>
  <c r="G19" i="17"/>
  <c r="F10" i="17"/>
  <c r="P22" i="31" l="1"/>
  <c r="P19" i="31"/>
  <c r="H61" i="31"/>
  <c r="E101" i="46" s="1"/>
  <c r="M97" i="46"/>
  <c r="M102" i="46" s="1"/>
  <c r="K108" i="46"/>
  <c r="F37" i="6" s="1"/>
  <c r="I98" i="46"/>
  <c r="H82" i="46" s="1"/>
  <c r="H81" i="46"/>
  <c r="K98" i="46"/>
  <c r="L98" i="46" s="1"/>
  <c r="O19" i="31"/>
  <c r="O22" i="31"/>
  <c r="G61" i="31"/>
  <c r="E100" i="46" s="1"/>
  <c r="H19" i="17"/>
  <c r="G10" i="17"/>
  <c r="G18" i="23"/>
  <c r="F60" i="31"/>
  <c r="D99" i="46" s="1"/>
  <c r="H99" i="46" s="1"/>
  <c r="H10" i="17" l="1"/>
  <c r="I19" i="17"/>
  <c r="H18" i="23"/>
  <c r="G60" i="31"/>
  <c r="D100" i="46" s="1"/>
  <c r="H100" i="46" s="1"/>
  <c r="I18" i="23"/>
  <c r="H60" i="31"/>
  <c r="D101" i="46" s="1"/>
  <c r="H101" i="46" s="1"/>
  <c r="M98" i="46"/>
  <c r="K109" i="46"/>
  <c r="I37" i="6" s="1"/>
  <c r="K99" i="46"/>
  <c r="L99" i="46" s="1"/>
  <c r="I99" i="46"/>
  <c r="I82" i="46" s="1"/>
  <c r="I81" i="46"/>
  <c r="I101" i="46" l="1"/>
  <c r="K82" i="46" s="1"/>
  <c r="K101" i="46"/>
  <c r="L101" i="46" s="1"/>
  <c r="K81" i="46"/>
  <c r="G84" i="46" s="1"/>
  <c r="G85" i="46" s="1"/>
  <c r="G86" i="46" s="1"/>
  <c r="I10" i="17"/>
  <c r="J19" i="17"/>
  <c r="K110" i="46"/>
  <c r="L37" i="6" s="1"/>
  <c r="M99" i="46"/>
  <c r="J81" i="46"/>
  <c r="I100" i="46"/>
  <c r="J82" i="46" s="1"/>
  <c r="K100" i="46"/>
  <c r="L100" i="46" s="1"/>
  <c r="D44" i="46" l="1"/>
  <c r="K111" i="46"/>
  <c r="O37" i="6" s="1"/>
  <c r="M100" i="46"/>
  <c r="J10" i="17"/>
  <c r="K19" i="17"/>
  <c r="K10" i="17" s="1"/>
  <c r="M101" i="46"/>
  <c r="K112" i="46"/>
  <c r="R37" i="6" s="1"/>
  <c r="N97" i="46"/>
  <c r="O97" i="46" s="1"/>
  <c r="P97" i="46" s="1"/>
  <c r="D46" i="46" s="1"/>
  <c r="D91" i="46" l="1"/>
  <c r="E91" i="4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D4" authorId="0" shapeId="0" xr:uid="{6C2BCA3E-F3FB-0B43-BCC6-82076B266A94}">
      <text>
        <r>
          <rPr>
            <sz val="10"/>
            <color rgb="FF000000"/>
            <rFont val="Arial"/>
            <family val="2"/>
          </rPr>
          <t xml:space="preserve">Escolha o Regime Tributário da empresa </t>
        </r>
        <r>
          <rPr>
            <b/>
            <sz val="10"/>
            <color rgb="FF000000"/>
            <rFont val="Arial"/>
            <family val="2"/>
          </rPr>
          <t>para os 5 anos</t>
        </r>
      </text>
    </comment>
    <comment ref="M4" authorId="0" shapeId="0" xr:uid="{4F5E3FD9-13B4-1045-8792-A18A5034B3E1}">
      <text>
        <r>
          <rPr>
            <sz val="10"/>
            <color rgb="FF000000"/>
            <rFont val="Arial"/>
            <family val="2"/>
          </rPr>
          <t xml:space="preserve">Coloque a data da </t>
        </r>
        <r>
          <rPr>
            <b/>
            <sz val="10"/>
            <color rgb="FF000000"/>
            <rFont val="Arial"/>
            <family val="2"/>
          </rPr>
          <t>ABERTURA</t>
        </r>
        <r>
          <rPr>
            <sz val="10"/>
            <color rgb="FF000000"/>
            <rFont val="Arial"/>
            <family val="2"/>
          </rPr>
          <t xml:space="preserve"> do negócio (sempre comece no dia 01)</t>
        </r>
      </text>
    </comment>
    <comment ref="G7" authorId="0" shapeId="0" xr:uid="{A0461A65-7C11-EF47-A985-3B0D03A5CEDD}">
      <text>
        <r>
          <rPr>
            <sz val="10"/>
            <color rgb="FF000000"/>
            <rFont val="Arial"/>
            <family val="2"/>
          </rPr>
          <t>Colocar o CNAE completo do negócio</t>
        </r>
      </text>
    </comment>
    <comment ref="K7" authorId="0" shapeId="0" xr:uid="{050D0941-DE33-7043-AAB3-77210D7E88CD}">
      <text>
        <r>
          <rPr>
            <sz val="10"/>
            <color rgb="FF000000"/>
            <rFont val="Arial"/>
            <family val="2"/>
          </rPr>
          <t>Coloque o nome da empresa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B7" authorId="0" shapeId="0" xr:uid="{6AE63354-BEB6-7147-83ED-727A9FF5A79A}">
      <text>
        <r>
          <rPr>
            <sz val="10"/>
            <color rgb="FF000000"/>
            <rFont val="Arial"/>
            <family val="2"/>
          </rPr>
          <t xml:space="preserve">Compra dos insumos/produtos necessários para começar o negócio. 
</t>
        </r>
        <r>
          <rPr>
            <sz val="10"/>
            <color rgb="FF000000"/>
            <rFont val="Arial"/>
            <family val="2"/>
          </rPr>
          <t>Quando lançada aqui essa compra estará inclusa no investimento inicial do negócio</t>
        </r>
      </text>
    </comment>
    <comment ref="B8" authorId="0" shapeId="0" xr:uid="{FF2DDD4F-5EAB-B74D-9F6F-ECFD7133A6B3}">
      <text>
        <r>
          <rPr>
            <b/>
            <sz val="10"/>
            <color rgb="FF000000"/>
            <rFont val="Arial"/>
            <family val="2"/>
          </rPr>
          <t>INTANGÍVEIS</t>
        </r>
        <r>
          <rPr>
            <sz val="10"/>
            <color rgb="FF000000"/>
            <rFont val="Arial"/>
            <family val="2"/>
          </rPr>
          <t xml:space="preserve"> são compras de bens incorpóreos destinados ao funcionamento do negócio. Exemplos: Compra de patente, </t>
        </r>
        <r>
          <rPr>
            <b/>
            <sz val="10"/>
            <color rgb="FF000000"/>
            <rFont val="Arial"/>
            <family val="2"/>
          </rPr>
          <t>compra de ponto comercial</t>
        </r>
        <r>
          <rPr>
            <sz val="10"/>
            <color rgb="FF000000"/>
            <rFont val="Arial"/>
            <family val="2"/>
          </rPr>
          <t>, compra de direito de uso de marca, etc.</t>
        </r>
      </text>
    </comment>
    <comment ref="B10" authorId="0" shapeId="0" xr:uid="{834C22BC-517A-B345-A690-19CD5ABBF765}">
      <text>
        <r>
          <rPr>
            <b/>
            <sz val="10"/>
            <color rgb="FF000000"/>
            <rFont val="Arial"/>
            <family val="2"/>
          </rPr>
          <t>NÃO</t>
        </r>
        <r>
          <rPr>
            <sz val="10"/>
            <color rgb="FF000000"/>
            <rFont val="Arial"/>
            <family val="2"/>
          </rPr>
          <t xml:space="preserve"> coloque aqui (em “GA”) Investimentos em Ativos Fixos que tenham depreciação (veja a próxima planilha)
</t>
        </r>
      </text>
    </comment>
    <comment ref="C10" authorId="0" shapeId="0" xr:uid="{5131CC5D-34EB-674C-8BDC-D59D37723A4C}">
      <text>
        <r>
          <rPr>
            <sz val="10"/>
            <color rgb="FF000000"/>
            <rFont val="Arial"/>
            <family val="2"/>
          </rPr>
          <t>Descrever o gasto</t>
        </r>
      </text>
    </comment>
    <comment ref="D10" authorId="0" shapeId="0" xr:uid="{9C87DD27-604F-F743-8C6E-6E7171D8E531}">
      <text>
        <r>
          <rPr>
            <sz val="10"/>
            <color rgb="FF000000"/>
            <rFont val="Arial"/>
            <family val="2"/>
          </rPr>
          <t>Colocar a quantidade de cada item</t>
        </r>
      </text>
    </comment>
    <comment ref="F10" authorId="0" shapeId="0" xr:uid="{8E42DBF1-E2AE-7940-B936-2A0D3A01B2B9}">
      <text>
        <r>
          <rPr>
            <sz val="10"/>
            <color rgb="FF000000"/>
            <rFont val="Arial"/>
            <family val="2"/>
          </rPr>
          <t xml:space="preserve">Colocar valor </t>
        </r>
        <r>
          <rPr>
            <u/>
            <sz val="10"/>
            <color rgb="FF000000"/>
            <rFont val="Arial"/>
            <family val="2"/>
          </rPr>
          <t>unitário</t>
        </r>
        <r>
          <rPr>
            <sz val="10"/>
            <color rgb="FF000000"/>
            <rFont val="Arial"/>
            <family val="2"/>
          </rPr>
          <t xml:space="preserve"> de cada item</t>
        </r>
      </text>
    </comment>
    <comment ref="B11" authorId="0" shapeId="0" xr:uid="{420B5A80-1436-4040-9043-84DE9D91FD5C}">
      <text>
        <r>
          <rPr>
            <sz val="10"/>
            <color rgb="FF000000"/>
            <rFont val="Arial"/>
            <family val="2"/>
          </rPr>
          <t>Classificar o gasto conforme opções acima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  <author>Daniel J. Machado</author>
  </authors>
  <commentList>
    <comment ref="A2" authorId="0" shapeId="0" xr:uid="{FA1365EF-D87B-B540-8B05-BF3884E80324}">
      <text>
        <r>
          <rPr>
            <sz val="10"/>
            <color rgb="FF000000"/>
            <rFont val="Arial"/>
            <family val="2"/>
          </rPr>
          <t>São investimentos em ativos fixos (ANTES  de abrir a empresa)</t>
        </r>
      </text>
    </comment>
    <comment ref="F5" authorId="1" shapeId="0" xr:uid="{00000000-0006-0000-0300-000001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10%</t>
        </r>
      </text>
    </comment>
    <comment ref="F6" authorId="1" shapeId="0" xr:uid="{00000000-0006-0000-0300-000002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4%</t>
        </r>
      </text>
    </comment>
    <comment ref="F7" authorId="1" shapeId="0" xr:uid="{00000000-0006-0000-0300-000003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10%</t>
        </r>
      </text>
    </comment>
    <comment ref="F9" authorId="1" shapeId="0" xr:uid="{00000000-0006-0000-0300-000004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10%</t>
        </r>
      </text>
    </comment>
    <comment ref="F10" authorId="1" shapeId="0" xr:uid="{00000000-0006-0000-0300-000005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20%</t>
        </r>
      </text>
    </comment>
    <comment ref="F11" authorId="1" shapeId="0" xr:uid="{00000000-0006-0000-0300-000006000000}">
      <text>
        <r>
          <rPr>
            <sz val="8"/>
            <color rgb="FF000000"/>
            <rFont val="Arial"/>
            <family val="2"/>
          </rPr>
          <t xml:space="preserve">Se o negócio for tributado pelo Lucro Real use a depreciação legal do IR.
</t>
        </r>
        <r>
          <rPr>
            <sz val="8"/>
            <color rgb="FF000000"/>
            <rFont val="Arial"/>
            <family val="2"/>
          </rPr>
          <t xml:space="preserve">Se não for, USE DEPRECIAÇÃO GERENCIAL (desgaste real do bem) sem residual.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sz val="8"/>
            <color rgb="FF000000"/>
            <rFont val="Tahoma"/>
            <family val="2"/>
          </rPr>
          <t>PELA LEGISLACAO DO IMPOSTO DE RENDA: 20%</t>
        </r>
      </text>
    </comment>
    <comment ref="G12" authorId="1" shapeId="0" xr:uid="{00000000-0006-0000-0300-000007000000}">
      <text>
        <r>
          <rPr>
            <b/>
            <sz val="8"/>
            <color rgb="FF000000"/>
            <rFont val="Tahoma"/>
            <family val="2"/>
          </rPr>
          <t>AQUISIÇÃO DE MÁQUINAS, EQUIPAMENTOS, MÓVEIS, IMÓVEIS E OUTROS ATIVOS FIXOS.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B13" authorId="0" shapeId="0" xr:uid="{7A4548FA-5F6B-9345-999F-CD219FB7ECA2}">
      <text>
        <r>
          <rPr>
            <sz val="10"/>
            <color rgb="FF000000"/>
            <rFont val="Arial"/>
            <family val="2"/>
          </rPr>
          <t>Classificar o gasto conforme opções acima</t>
        </r>
      </text>
    </comment>
    <comment ref="C13" authorId="0" shapeId="0" xr:uid="{D3E97005-AC70-0F4F-822D-4387C038DF35}">
      <text>
        <r>
          <rPr>
            <sz val="10"/>
            <color rgb="FF000000"/>
            <rFont val="Arial"/>
            <family val="2"/>
          </rPr>
          <t>Descrever o gasto. SE as linhas não forem suficientes pode citar por “grupos” de gastos. Ex: “móveis para escritório”</t>
        </r>
      </text>
    </comment>
    <comment ref="D13" authorId="0" shapeId="0" xr:uid="{F56EDDFC-45DB-294C-9915-D9403C96172E}">
      <text>
        <r>
          <rPr>
            <sz val="10"/>
            <color rgb="FF000000"/>
            <rFont val="Arial"/>
            <family val="2"/>
          </rPr>
          <t>Colocar a quantidade de cada item</t>
        </r>
      </text>
    </comment>
    <comment ref="F13" authorId="0" shapeId="0" xr:uid="{715DB13C-583C-664C-BF09-83F853715FB2}">
      <text>
        <r>
          <rPr>
            <sz val="10"/>
            <color rgb="FF000000"/>
            <rFont val="Arial"/>
            <family val="2"/>
          </rPr>
          <t xml:space="preserve">Colocar valor </t>
        </r>
        <r>
          <rPr>
            <u/>
            <sz val="10"/>
            <color rgb="FF000000"/>
            <rFont val="Arial"/>
            <family val="2"/>
          </rPr>
          <t>unitário</t>
        </r>
        <r>
          <rPr>
            <sz val="10"/>
            <color rgb="FF000000"/>
            <rFont val="Arial"/>
            <family val="2"/>
          </rPr>
          <t xml:space="preserve"> de cada item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B6" authorId="0" shapeId="0" xr:uid="{79FBE574-C4E8-7143-B546-2C99575B949E}">
      <text>
        <r>
          <rPr>
            <sz val="10"/>
            <color rgb="FF000000"/>
            <rFont val="Arial"/>
            <family val="2"/>
          </rPr>
          <t xml:space="preserve">Os valores lançados aqui como “Estoque” serão sempre considerados como o </t>
        </r>
        <r>
          <rPr>
            <b/>
            <u/>
            <sz val="10"/>
            <color rgb="FF000000"/>
            <rFont val="Arial"/>
            <family val="2"/>
          </rPr>
          <t>estoque de segurança</t>
        </r>
        <r>
          <rPr>
            <sz val="10"/>
            <color rgb="FF000000"/>
            <rFont val="Arial"/>
            <family val="2"/>
          </rPr>
          <t xml:space="preserve">, isto é, SEMPRE estarão na empresa durante todo o tempo.
</t>
        </r>
        <r>
          <rPr>
            <b/>
            <sz val="10"/>
            <color rgb="FF000000"/>
            <rFont val="Arial"/>
            <family val="2"/>
          </rPr>
          <t>As compras iniciais para a operação regular do negócio não entram aqui</t>
        </r>
      </text>
    </comment>
    <comment ref="B9" authorId="0" shapeId="0" xr:uid="{DFF8AEA6-11F2-5141-817E-29AB8B02496F}">
      <text>
        <r>
          <rPr>
            <sz val="10"/>
            <color rgb="FF000000"/>
            <rFont val="Arial"/>
            <family val="2"/>
          </rPr>
          <t>Classificar o item conforme opções acima</t>
        </r>
      </text>
    </comment>
    <comment ref="C9" authorId="0" shapeId="0" xr:uid="{2C11720A-92BE-EA45-9234-AC30604D707E}">
      <text>
        <r>
          <rPr>
            <sz val="10"/>
            <color rgb="FF000000"/>
            <rFont val="Arial"/>
            <family val="2"/>
          </rPr>
          <t>Descrever o investimento</t>
        </r>
      </text>
    </comment>
    <comment ref="D9" authorId="0" shapeId="0" xr:uid="{EDFFA3A5-468D-C942-8D79-FF22878581B4}">
      <text>
        <r>
          <rPr>
            <sz val="10"/>
            <color rgb="FF000000"/>
            <rFont val="Arial"/>
            <family val="2"/>
          </rPr>
          <t>Colocar a quantidade de cada item</t>
        </r>
      </text>
    </comment>
    <comment ref="F9" authorId="0" shapeId="0" xr:uid="{07353CFA-4311-D74A-B929-B2BD2FD91D43}">
      <text>
        <r>
          <rPr>
            <sz val="10"/>
            <color rgb="FF000000"/>
            <rFont val="Arial"/>
            <family val="2"/>
          </rPr>
          <t xml:space="preserve">Colocar valor </t>
        </r>
        <r>
          <rPr>
            <u/>
            <sz val="10"/>
            <color rgb="FF000000"/>
            <rFont val="Arial"/>
            <family val="2"/>
          </rPr>
          <t>unitário</t>
        </r>
        <r>
          <rPr>
            <sz val="10"/>
            <color rgb="FF000000"/>
            <rFont val="Arial"/>
            <family val="2"/>
          </rPr>
          <t xml:space="preserve"> de cada item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2" authorId="0" shapeId="0" xr:uid="{2563848E-9025-574F-82DA-6D6D67A1C145}">
      <text>
        <r>
          <rPr>
            <sz val="10"/>
            <color rgb="FF000000"/>
            <rFont val="Arial"/>
            <family val="2"/>
          </rPr>
          <t>Descrição das fontes de financiamento e do uso desse dinheiro</t>
        </r>
      </text>
    </comment>
    <comment ref="N6" authorId="0" shapeId="0" xr:uid="{84D3E5B6-CD40-424B-8581-D051A0425366}">
      <text>
        <r>
          <rPr>
            <sz val="10"/>
            <color rgb="FF000000"/>
            <rFont val="Arial"/>
            <family val="2"/>
          </rPr>
          <t xml:space="preserve">Colocar a quantidade de sócios.
</t>
        </r>
        <r>
          <rPr>
            <sz val="10"/>
            <color rgb="FF000000"/>
            <rFont val="Arial"/>
            <family val="2"/>
          </rPr>
          <t xml:space="preserve">SÓCIO TRABALHADOR = quem vai investir </t>
        </r>
        <r>
          <rPr>
            <u/>
            <sz val="10"/>
            <color rgb="FF000000"/>
            <rFont val="Arial"/>
            <family val="2"/>
          </rPr>
          <t xml:space="preserve">e também </t>
        </r>
        <r>
          <rPr>
            <sz val="10"/>
            <color rgb="FF000000"/>
            <rFont val="Arial"/>
            <family val="2"/>
          </rPr>
          <t xml:space="preserve">trabalhar no negócio.
</t>
        </r>
        <r>
          <rPr>
            <sz val="10"/>
            <color rgb="FF000000"/>
            <rFont val="Arial"/>
            <family val="2"/>
          </rPr>
          <t xml:space="preserve">SÓCIO INVESTIDOR = quem vai apenas investir e não vai trabalhar. </t>
        </r>
      </text>
    </comment>
    <comment ref="F25" authorId="0" shapeId="0" xr:uid="{4CA01428-E8B4-964E-9E88-CCA109DD6046}">
      <text>
        <r>
          <rPr>
            <b/>
            <sz val="10"/>
            <color rgb="FF000000"/>
            <rFont val="Arial"/>
            <family val="2"/>
          </rPr>
          <t>MUITO IMPORTANTE</t>
        </r>
        <r>
          <rPr>
            <sz val="10"/>
            <color rgb="FF000000"/>
            <rFont val="Arial"/>
            <family val="2"/>
          </rPr>
          <t xml:space="preserve">: 
</t>
        </r>
        <r>
          <rPr>
            <sz val="10"/>
            <color rgb="FF000000"/>
            <rFont val="Arial"/>
            <family val="2"/>
          </rPr>
          <t xml:space="preserve">O valor da soma dos  “INVESTIMENTOS” </t>
        </r>
        <r>
          <rPr>
            <b/>
            <sz val="10"/>
            <color rgb="FF000000"/>
            <rFont val="Arial"/>
            <family val="2"/>
          </rPr>
          <t>DEVE</t>
        </r>
        <r>
          <rPr>
            <sz val="10"/>
            <color rgb="FF000000"/>
            <rFont val="Arial"/>
            <family val="2"/>
          </rPr>
          <t xml:space="preserve">  ser igual ao valor financiado (FONTES)</t>
        </r>
      </text>
    </comment>
    <comment ref="D27" authorId="0" shapeId="0" xr:uid="{9EE7E185-A905-C042-B27C-115561429880}">
      <text>
        <r>
          <rPr>
            <sz val="10"/>
            <color rgb="FF000000"/>
            <rFont val="Arial"/>
            <family val="2"/>
          </rPr>
          <t xml:space="preserve">Colocar a </t>
        </r>
        <r>
          <rPr>
            <b/>
            <sz val="10"/>
            <color rgb="FF000000"/>
            <rFont val="Arial"/>
            <family val="2"/>
          </rPr>
          <t xml:space="preserve">taxa MENSAL mínima exigida de retorno para o investimento </t>
        </r>
        <r>
          <rPr>
            <sz val="10"/>
            <color rgb="FF000000"/>
            <rFont val="Arial"/>
            <family val="2"/>
          </rPr>
          <t xml:space="preserve">(o conceito aqui é o de Custo do Capital Próprio). 
</t>
        </r>
        <r>
          <rPr>
            <sz val="10"/>
            <color rgb="FF000000"/>
            <rFont val="Arial"/>
            <family val="2"/>
          </rPr>
          <t xml:space="preserve">Deve considerar:
</t>
        </r>
        <r>
          <rPr>
            <sz val="10"/>
            <color rgb="FF000000"/>
            <rFont val="Arial"/>
            <family val="2"/>
          </rPr>
          <t xml:space="preserve">Custo da Oportunidade: quanto ganharia se investisse esse valor em outro lugar? A taxa mínima exigida para o capital próprio teve ter um bônus sobre uma aplicação convencional por causa do risco envolvido
</t>
        </r>
        <r>
          <rPr>
            <sz val="10"/>
            <color rgb="FF000000"/>
            <rFont val="Arial"/>
            <family val="2"/>
          </rPr>
          <t xml:space="preserve">Risco: quanto maior o risco de perda no negócio maior deve ser a taxa mínima exigida
</t>
        </r>
        <r>
          <rPr>
            <sz val="10"/>
            <color rgb="FF000000"/>
            <rFont val="Arial"/>
            <family val="2"/>
          </rPr>
          <t xml:space="preserve">Se tiver dificuldade, poderá pegar a taxa do Tesouro Direto Pré-fixado para 5 anos </t>
        </r>
        <r>
          <rPr>
            <u/>
            <sz val="10"/>
            <color rgb="FF000000"/>
            <rFont val="Arial"/>
            <family val="2"/>
          </rPr>
          <t>e dobrar</t>
        </r>
        <r>
          <rPr>
            <sz val="10"/>
            <color rgb="FF000000"/>
            <rFont val="Arial"/>
            <family val="2"/>
          </rPr>
          <t xml:space="preserve"> (</t>
        </r>
        <r>
          <rPr>
            <b/>
            <sz val="10"/>
            <color rgb="FF000000"/>
            <rFont val="Arial"/>
            <family val="2"/>
          </rPr>
          <t>note porém que o valor a ser lançado aqui é a taxa mensal</t>
        </r>
        <r>
          <rPr>
            <sz val="10"/>
            <color rgb="FF000000"/>
            <rFont val="Arial"/>
            <family val="2"/>
          </rPr>
          <t>)</t>
        </r>
      </text>
    </comment>
    <comment ref="F27" authorId="0" shapeId="0" xr:uid="{F763B555-081F-3148-9B8C-CAE43AF8574A}">
      <text>
        <r>
          <rPr>
            <sz val="10"/>
            <color rgb="FF000000"/>
            <rFont val="Arial"/>
            <family val="2"/>
          </rPr>
          <t>Colocar o valor do capital próprio</t>
        </r>
      </text>
    </comment>
    <comment ref="C28" authorId="0" shapeId="0" xr:uid="{CFDE3451-9A51-7D4A-9246-9B1DBD802230}">
      <text>
        <r>
          <rPr>
            <sz val="10"/>
            <color rgb="FF000000"/>
            <rFont val="Arial"/>
            <family val="2"/>
          </rPr>
          <t xml:space="preserve">Descrever a fonte do dinheiro </t>
        </r>
        <r>
          <rPr>
            <u/>
            <sz val="10"/>
            <color rgb="FF000000"/>
            <rFont val="Arial"/>
            <family val="2"/>
          </rPr>
          <t>de terceiros</t>
        </r>
        <r>
          <rPr>
            <sz val="10"/>
            <color rgb="FF000000"/>
            <rFont val="Arial"/>
            <family val="2"/>
          </rPr>
          <t>. SE só tiver capital próprio deixe em branco</t>
        </r>
      </text>
    </comment>
    <comment ref="D28" authorId="0" shapeId="0" xr:uid="{264BC30F-914F-E44C-8B91-994CDB52A801}">
      <text>
        <r>
          <rPr>
            <sz val="10"/>
            <color rgb="FF000000"/>
            <rFont val="Arial"/>
            <family val="2"/>
          </rPr>
          <t xml:space="preserve">Colocar a taxa </t>
        </r>
        <r>
          <rPr>
            <b/>
            <sz val="10"/>
            <color rgb="FF000000"/>
            <rFont val="Arial"/>
            <family val="2"/>
          </rPr>
          <t xml:space="preserve">MENSAL </t>
        </r>
        <r>
          <rPr>
            <sz val="10"/>
            <color rgb="FF000000"/>
            <rFont val="Arial"/>
            <family val="2"/>
          </rPr>
          <t>de juros (se houver)</t>
        </r>
      </text>
    </comment>
    <comment ref="E28" authorId="0" shapeId="0" xr:uid="{9CAE1D9C-B076-9B49-AF28-A480AA619520}">
      <text>
        <r>
          <rPr>
            <sz val="10"/>
            <color rgb="FF000000"/>
            <rFont val="Arial"/>
            <family val="2"/>
          </rPr>
          <t>Colocar o número de parcelas do empréstimo (se houver)</t>
        </r>
      </text>
    </comment>
    <comment ref="F28" authorId="0" shapeId="0" xr:uid="{534BB432-B915-AA48-8DED-F0F6A7C42960}">
      <text>
        <r>
          <rPr>
            <sz val="10"/>
            <color rgb="FF000000"/>
            <rFont val="Arial"/>
            <family val="2"/>
          </rPr>
          <t>Colocar o valor do capital de terceiros (se houver)</t>
        </r>
      </text>
    </comment>
    <comment ref="C29" authorId="0" shapeId="0" xr:uid="{ED8C5ACA-D5B4-DC44-AD1D-F16BCBDD0391}">
      <text>
        <r>
          <rPr>
            <sz val="10"/>
            <color rgb="FF000000"/>
            <rFont val="Arial"/>
            <family val="2"/>
          </rPr>
          <t xml:space="preserve">Se houver máquinas ou equipamento </t>
        </r>
        <r>
          <rPr>
            <b/>
            <u/>
            <sz val="10"/>
            <color rgb="FF000000"/>
            <rFont val="Arial"/>
            <family val="2"/>
          </rPr>
          <t>comprados à prazo</t>
        </r>
        <r>
          <rPr>
            <sz val="10"/>
            <color rgb="FF000000"/>
            <rFont val="Arial"/>
            <family val="2"/>
          </rPr>
          <t xml:space="preserve">, colocar “0%” na taxa de juros </t>
        </r>
        <r>
          <rPr>
            <b/>
            <sz val="10"/>
            <color rgb="FF000000"/>
            <rFont val="Arial"/>
            <family val="2"/>
          </rPr>
          <t xml:space="preserve">e </t>
        </r>
        <r>
          <rPr>
            <sz val="10"/>
            <color rgb="FF000000"/>
            <rFont val="Arial"/>
            <family val="2"/>
          </rPr>
          <t>a quantidade de parcelas para pagamento</t>
        </r>
        <r>
          <rPr>
            <b/>
            <sz val="10"/>
            <color rgb="FF000000"/>
            <rFont val="Arial"/>
            <family val="2"/>
          </rPr>
          <t xml:space="preserve"> e </t>
        </r>
        <r>
          <rPr>
            <sz val="10"/>
            <color rgb="FF000000"/>
            <rFont val="Arial"/>
            <family val="2"/>
          </rPr>
          <t>o valor total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D2" authorId="0" shapeId="0" xr:uid="{8D63EB29-9988-0745-84F4-BE55CFD74535}">
      <text>
        <r>
          <rPr>
            <b/>
            <sz val="10"/>
            <color rgb="FF000000"/>
            <rFont val="Tahoma"/>
            <family val="2"/>
          </rPr>
          <t xml:space="preserve">Coloque a taxa de correção anual das despesas. 
</t>
        </r>
        <r>
          <rPr>
            <b/>
            <sz val="10"/>
            <color rgb="FF000000"/>
            <rFont val="Tahoma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OS MESMOS GASTOS MENSAIS QUE FOREM LANÇADOS NESSA PLANILHA SERÃO REPLICADOS EM TODOS OS ANOS SEGUINTES, ACRESCIDOS DO PERCENTUAL DE CORREÇÃO ANUAL.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A3" authorId="0" shapeId="0" xr:uid="{271C7E32-2220-1F47-9E70-4E99E68EE811}">
      <text>
        <r>
          <rPr>
            <sz val="10"/>
            <color rgb="FF000000"/>
            <rFont val="Arial"/>
            <family val="2"/>
          </rPr>
          <t>Custos e Despesas fixas gastas mês a  mês pela empresa</t>
        </r>
      </text>
    </comment>
    <comment ref="A15" authorId="0" shapeId="0" xr:uid="{52552AB6-9DCF-5D47-9B41-687545469DAC}">
      <text>
        <r>
          <rPr>
            <sz val="10"/>
            <color rgb="FF000000"/>
            <rFont val="Arial"/>
            <family val="2"/>
          </rPr>
          <t xml:space="preserve">Colocar a data do </t>
        </r>
        <r>
          <rPr>
            <u/>
            <sz val="10"/>
            <color rgb="FF000000"/>
            <rFont val="Arial"/>
            <family val="2"/>
          </rPr>
          <t>início</t>
        </r>
        <r>
          <rPr>
            <sz val="10"/>
            <color rgb="FF000000"/>
            <rFont val="Arial"/>
            <family val="2"/>
          </rPr>
          <t xml:space="preserve"> do gasto (mês e ano). </t>
        </r>
        <r>
          <rPr>
            <b/>
            <sz val="10"/>
            <color rgb="FF000000"/>
            <rFont val="Arial"/>
            <family val="2"/>
          </rPr>
          <t>Nunca deve ser anterior a data colocada na capa</t>
        </r>
      </text>
    </comment>
    <comment ref="B15" authorId="0" shapeId="0" xr:uid="{C9E2B4A2-D231-AF40-B07E-802A1C82FA95}">
      <text>
        <r>
          <rPr>
            <sz val="10"/>
            <color rgb="FF000000"/>
            <rFont val="Arial"/>
            <family val="2"/>
          </rPr>
          <t>Classificar o item conforme opções acima</t>
        </r>
      </text>
    </comment>
    <comment ref="C15" authorId="0" shapeId="0" xr:uid="{AC824901-8DDB-894D-B4D1-D1101E0D4E71}">
      <text>
        <r>
          <rPr>
            <sz val="10"/>
            <color rgb="FF000000"/>
            <rFont val="Arial"/>
            <family val="2"/>
          </rPr>
          <t>Descrever o gasto</t>
        </r>
      </text>
    </comment>
    <comment ref="D15" authorId="0" shapeId="0" xr:uid="{9BBAFD97-16AB-DC4A-BC5F-6AB137316804}">
      <text>
        <r>
          <rPr>
            <sz val="10"/>
            <color rgb="FF000000"/>
            <rFont val="Arial"/>
            <family val="2"/>
          </rPr>
          <t xml:space="preserve">Colocar o valor </t>
        </r>
        <r>
          <rPr>
            <b/>
            <u/>
            <sz val="10"/>
            <color rgb="FF000000"/>
            <rFont val="Arial"/>
            <family val="2"/>
          </rPr>
          <t>mensal</t>
        </r>
      </text>
    </comment>
    <comment ref="C16" authorId="0" shapeId="0" xr:uid="{8F9A0394-2A32-334A-B457-E4700B186291}">
      <text>
        <r>
          <rPr>
            <sz val="10"/>
            <color rgb="FF000000"/>
            <rFont val="Arial"/>
            <family val="2"/>
          </rPr>
          <t xml:space="preserve">As terceirizações PJ </t>
        </r>
        <r>
          <rPr>
            <b/>
            <sz val="10"/>
            <color rgb="FF000000"/>
            <rFont val="Arial"/>
            <family val="2"/>
          </rPr>
          <t xml:space="preserve">que NÃO recebem férias </t>
        </r>
        <r>
          <rPr>
            <sz val="10"/>
            <color rgb="FF000000"/>
            <rFont val="Arial"/>
            <family val="2"/>
          </rPr>
          <t>devem ser colocadas aqui como</t>
        </r>
        <r>
          <rPr>
            <sz val="10"/>
            <color rgb="FF000000"/>
            <rFont val="Arial"/>
            <family val="2"/>
          </rPr>
          <t xml:space="preserve"> despesa fixa</t>
        </r>
        <r>
          <rPr>
            <sz val="10"/>
            <color rgb="FF000000"/>
            <rFont val="Arial"/>
            <family val="2"/>
          </rPr>
          <t xml:space="preserve"> </t>
        </r>
        <r>
          <rPr>
            <sz val="10"/>
            <color rgb="FF000000"/>
            <rFont val="Arial"/>
            <family val="2"/>
          </rPr>
          <t>mensal</t>
        </r>
      </text>
    </comment>
    <comment ref="D16" authorId="0" shapeId="0" xr:uid="{CA13A4FF-0A66-E349-A07D-ACFE374D0B9F}">
      <text>
        <r>
          <rPr>
            <b/>
            <sz val="10"/>
            <color rgb="FF000000"/>
            <rFont val="Arial"/>
            <family val="2"/>
          </rPr>
          <t>O que fazer quando o gasto é somente num período do ano?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a) Coloque o valor correto e o mês que iniciará o gasto
</t>
        </r>
        <r>
          <rPr>
            <sz val="10"/>
            <color rgb="FF000000"/>
            <rFont val="Arial"/>
            <family val="2"/>
          </rPr>
          <t>b) Na outra linha (embaixo) coloque a mesma descrição só que o valor negativo e o mês a partir do qual o gasto deixará de existir, dentro do ano.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  <author>Daniel J. Machado</author>
  </authors>
  <commentList>
    <comment ref="A2" authorId="0" shapeId="0" xr:uid="{505A8EB7-2BD6-1345-B661-1A301D9285A4}">
      <text>
        <r>
          <rPr>
            <sz val="10"/>
            <color rgb="FF000000"/>
            <rFont val="Arial"/>
            <family val="2"/>
          </rPr>
          <t>Custos e Despesas mensais com pessoal</t>
        </r>
      </text>
    </comment>
    <comment ref="C3" authorId="0" shapeId="0" xr:uid="{AA9ED979-F339-AA41-8CDE-FA4992125815}">
      <text>
        <r>
          <rPr>
            <sz val="10"/>
            <color rgb="FF000000"/>
            <rFont val="Arial"/>
            <family val="2"/>
          </rPr>
          <t xml:space="preserve">Colocar a </t>
        </r>
        <r>
          <rPr>
            <b/>
            <u/>
            <sz val="10"/>
            <color rgb="FF000000"/>
            <rFont val="Arial"/>
            <family val="2"/>
          </rPr>
          <t xml:space="preserve">taxa anual </t>
        </r>
        <r>
          <rPr>
            <sz val="10"/>
            <color rgb="FF000000"/>
            <rFont val="Arial"/>
            <family val="2"/>
          </rPr>
          <t>de correção para os gastos com pessoal para os próximos 5 anos</t>
        </r>
      </text>
    </comment>
    <comment ref="D4" authorId="1" shapeId="0" xr:uid="{00000000-0006-0000-0700-000001000000}">
      <text>
        <r>
          <rPr>
            <b/>
            <sz val="8"/>
            <color rgb="FF000000"/>
            <rFont val="Tahoma"/>
            <family val="2"/>
          </rPr>
          <t>NÚMERO DE COLABORADORES TOTAL DA EMPRESA EXCETO PROPRIETARIOS.</t>
        </r>
      </text>
    </comment>
    <comment ref="B6" authorId="0" shapeId="0" xr:uid="{17197A7E-6B90-544E-8284-14DE39CD6F7D}">
      <text>
        <r>
          <rPr>
            <sz val="10"/>
            <color rgb="FF000000"/>
            <rFont val="Arial"/>
            <family val="2"/>
          </rPr>
          <t>Coloque como “PR” (Produção) apenas os funcionários ligados diretamente na produção/operação do produto/serviço/loja (</t>
        </r>
        <r>
          <rPr>
            <b/>
            <sz val="10"/>
            <color rgb="FF000000"/>
            <rFont val="Arial"/>
            <family val="2"/>
          </rPr>
          <t>apenas mão-de-obra direta</t>
        </r>
        <r>
          <rPr>
            <sz val="10"/>
            <color rgb="FF000000"/>
            <rFont val="Arial"/>
            <family val="2"/>
          </rPr>
          <t>)</t>
        </r>
      </text>
    </comment>
    <comment ref="H11" authorId="0" shapeId="0" xr:uid="{EE1077BB-7FDB-4640-842C-14CD2E782D08}">
      <text>
        <r>
          <rPr>
            <sz val="10"/>
            <color rgb="FF000000"/>
            <rFont val="Arial"/>
            <family val="2"/>
          </rPr>
          <t xml:space="preserve">Colocar aqui o </t>
        </r>
        <r>
          <rPr>
            <b/>
            <u/>
            <sz val="10"/>
            <color rgb="FF000000"/>
            <rFont val="Arial"/>
            <family val="2"/>
          </rPr>
          <t>valor</t>
        </r>
        <r>
          <rPr>
            <b/>
            <sz val="10"/>
            <color rgb="FF000000"/>
            <rFont val="Arial"/>
            <family val="2"/>
          </rPr>
          <t xml:space="preserve"> mensal total </t>
        </r>
        <r>
          <rPr>
            <sz val="10"/>
            <color rgb="FF000000"/>
            <rFont val="Arial"/>
            <family val="2"/>
          </rPr>
          <t xml:space="preserve">dos </t>
        </r>
        <r>
          <rPr>
            <b/>
            <sz val="10"/>
            <color rgb="FF000000"/>
            <rFont val="Arial"/>
            <family val="2"/>
          </rPr>
          <t>benefícios</t>
        </r>
        <r>
          <rPr>
            <sz val="10"/>
            <color rgb="FF000000"/>
            <rFont val="Arial"/>
            <family val="2"/>
          </rPr>
          <t xml:space="preserve"> pagos ao </t>
        </r>
        <r>
          <rPr>
            <u/>
            <sz val="10"/>
            <color rgb="FF000000"/>
            <rFont val="Arial"/>
            <family val="2"/>
          </rPr>
          <t xml:space="preserve">pessoal administrativo </t>
        </r>
        <r>
          <rPr>
            <b/>
            <u/>
            <sz val="10"/>
            <color rgb="FF000000"/>
            <rFont val="Arial"/>
            <family val="2"/>
          </rPr>
          <t>E</t>
        </r>
        <r>
          <rPr>
            <u/>
            <sz val="10"/>
            <color rgb="FF000000"/>
            <rFont val="Arial"/>
            <family val="2"/>
          </rPr>
          <t xml:space="preserve"> aos “Outros Funcionários”.</t>
        </r>
        <r>
          <rPr>
            <sz val="10"/>
            <color rgb="FF000000"/>
            <rFont val="Arial"/>
            <family val="2"/>
          </rPr>
          <t xml:space="preserve"> </t>
        </r>
        <r>
          <rPr>
            <b/>
            <sz val="10"/>
            <color rgb="FF000000"/>
            <rFont val="Arial"/>
            <family val="2"/>
          </rPr>
          <t>Lance o valor mês a mês</t>
        </r>
        <r>
          <rPr>
            <sz val="10"/>
            <color rgb="FF000000"/>
            <rFont val="Arial"/>
            <family val="2"/>
          </rPr>
          <t>.</t>
        </r>
      </text>
    </comment>
    <comment ref="V11" authorId="0" shapeId="0" xr:uid="{211EA032-72D3-7943-8CCD-F9C7FB1AC606}">
      <text>
        <r>
          <rPr>
            <sz val="10"/>
            <color rgb="FF000000"/>
            <rFont val="Arial"/>
            <family val="2"/>
          </rPr>
          <t>O valor automaticamente calculado para o ano 2 é o valor do último mês do ano 1 mais a correção para o ano 2.</t>
        </r>
      </text>
    </comment>
    <comment ref="H12" authorId="0" shapeId="0" xr:uid="{36DEAB71-3998-3B42-8C7D-D58518E0CF6F}">
      <text>
        <r>
          <rPr>
            <sz val="10"/>
            <color rgb="FF000000"/>
            <rFont val="Arial"/>
            <family val="2"/>
          </rPr>
          <t xml:space="preserve">Colocar aqui o </t>
        </r>
        <r>
          <rPr>
            <b/>
            <u/>
            <sz val="10"/>
            <color rgb="FF000000"/>
            <rFont val="Arial"/>
            <family val="2"/>
          </rPr>
          <t>valor</t>
        </r>
        <r>
          <rPr>
            <b/>
            <sz val="10"/>
            <color rgb="FF000000"/>
            <rFont val="Arial"/>
            <family val="2"/>
          </rPr>
          <t xml:space="preserve"> mensal total </t>
        </r>
        <r>
          <rPr>
            <sz val="10"/>
            <color rgb="FF000000"/>
            <rFont val="Arial"/>
            <family val="2"/>
          </rPr>
          <t xml:space="preserve">dos </t>
        </r>
        <r>
          <rPr>
            <b/>
            <sz val="10"/>
            <color rgb="FF000000"/>
            <rFont val="Arial"/>
            <family val="2"/>
          </rPr>
          <t>benefícios</t>
        </r>
        <r>
          <rPr>
            <sz val="10"/>
            <color rgb="FF000000"/>
            <rFont val="Arial"/>
            <family val="2"/>
          </rPr>
          <t xml:space="preserve"> pagos ao </t>
        </r>
        <r>
          <rPr>
            <u/>
            <sz val="10"/>
            <color rgb="FF000000"/>
            <rFont val="Arial"/>
            <family val="2"/>
          </rPr>
          <t>pessoal da Produção.</t>
        </r>
        <r>
          <rPr>
            <sz val="10"/>
            <color rgb="FF000000"/>
            <rFont val="Arial"/>
            <family val="2"/>
          </rPr>
          <t xml:space="preserve"> </t>
        </r>
        <r>
          <rPr>
            <b/>
            <sz val="10"/>
            <color rgb="FF000000"/>
            <rFont val="Arial"/>
            <family val="2"/>
          </rPr>
          <t>Lance o valor mês a mês</t>
        </r>
        <r>
          <rPr>
            <sz val="10"/>
            <color rgb="FF000000"/>
            <rFont val="Arial"/>
            <family val="2"/>
          </rPr>
          <t>.</t>
        </r>
      </text>
    </comment>
    <comment ref="V12" authorId="0" shapeId="0" xr:uid="{F9D673D2-3DBA-F84D-891F-A9227C2FF07B}">
      <text>
        <r>
          <rPr>
            <sz val="10"/>
            <color rgb="FF000000"/>
            <rFont val="Arial"/>
            <family val="2"/>
          </rPr>
          <t>O valor automaticamente calculado para o ano 2 é o valor do último mês do ano 1 mais a correção para o ano 2.</t>
        </r>
      </text>
    </comment>
    <comment ref="H13" authorId="0" shapeId="0" xr:uid="{C93C7206-F2C1-7740-9323-8E19715D6099}">
      <text>
        <r>
          <rPr>
            <sz val="10"/>
            <color rgb="FF000000"/>
            <rFont val="Arial"/>
            <family val="2"/>
          </rPr>
          <t xml:space="preserve">Colocar aqui o </t>
        </r>
        <r>
          <rPr>
            <b/>
            <sz val="10"/>
            <color rgb="FF000000"/>
            <rFont val="Arial"/>
            <family val="2"/>
          </rPr>
          <t xml:space="preserve">valor mensal </t>
        </r>
        <r>
          <rPr>
            <sz val="10"/>
            <color rgb="FF000000"/>
            <rFont val="Arial"/>
            <family val="2"/>
          </rPr>
          <t xml:space="preserve">para provisão para gastos trabalhistas futuros. </t>
        </r>
        <r>
          <rPr>
            <b/>
            <sz val="10"/>
            <color rgb="FF000000"/>
            <rFont val="Arial"/>
            <family val="2"/>
          </rPr>
          <t>Lance o valor mês a mês</t>
        </r>
        <r>
          <rPr>
            <sz val="10"/>
            <color rgb="FF000000"/>
            <rFont val="Arial"/>
            <family val="2"/>
          </rPr>
          <t>.</t>
        </r>
      </text>
    </comment>
    <comment ref="V13" authorId="0" shapeId="0" xr:uid="{0DD3BCB4-C45B-D547-907F-8E6AAD5F47B9}">
      <text>
        <r>
          <rPr>
            <sz val="10"/>
            <color rgb="FF000000"/>
            <rFont val="Arial"/>
            <family val="2"/>
          </rPr>
          <t>O valor automaticamente calculado para o ano 2 é da soma do ano 1 mais a correção para o ano 2.</t>
        </r>
      </text>
    </comment>
    <comment ref="D14" authorId="0" shapeId="0" xr:uid="{EDDED6D6-BEB1-8C42-86BC-40D5F1F5C723}">
      <text>
        <r>
          <rPr>
            <sz val="10"/>
            <color rgb="FF000000"/>
            <rFont val="Tahoma"/>
            <family val="2"/>
          </rPr>
          <t>Coloque a quantidade de Prolabores. Deve ser igual a quantidades de sócios trabalhadores</t>
        </r>
      </text>
    </comment>
    <comment ref="E14" authorId="0" shapeId="0" xr:uid="{34DAED7A-DD23-1B42-8EC3-568B08C42829}">
      <text>
        <r>
          <rPr>
            <sz val="10"/>
            <color rgb="FF000000"/>
            <rFont val="Tahoma"/>
            <family val="2"/>
          </rPr>
          <t>Coloque o valor mensal do prolabore individual</t>
        </r>
      </text>
    </comment>
    <comment ref="F14" authorId="0" shapeId="0" xr:uid="{3A6D0622-517E-B14E-BA06-B14BA910180E}">
      <text>
        <r>
          <rPr>
            <sz val="10"/>
            <color rgb="FF000000"/>
            <rFont val="Tahoma"/>
            <family val="2"/>
          </rPr>
          <t>Coloque os encargos sobre o prolabore (quando houver)</t>
        </r>
      </text>
    </comment>
    <comment ref="A15" authorId="0" shapeId="0" xr:uid="{41AD7FC2-77FE-CB49-B8D6-BCCA29F50B65}">
      <text>
        <r>
          <rPr>
            <sz val="10"/>
            <color rgb="FF000000"/>
            <rFont val="Arial"/>
            <family val="2"/>
          </rPr>
          <t xml:space="preserve">Colocar a </t>
        </r>
        <r>
          <rPr>
            <b/>
            <sz val="10"/>
            <color rgb="FF000000"/>
            <rFont val="Arial"/>
            <family val="2"/>
          </rPr>
          <t>data do primeiro pagamento (mês e ano)</t>
        </r>
        <r>
          <rPr>
            <sz val="10"/>
            <color rgb="FF000000"/>
            <rFont val="Arial"/>
            <family val="2"/>
          </rPr>
          <t xml:space="preserve">. 
</t>
        </r>
        <r>
          <rPr>
            <b/>
            <sz val="10"/>
            <color rgb="FF000000"/>
            <rFont val="Arial"/>
            <family val="2"/>
          </rPr>
          <t>Nunca deve ser anterior à data colocada na capa.</t>
        </r>
      </text>
    </comment>
    <comment ref="B15" authorId="0" shapeId="0" xr:uid="{43672438-503C-064C-BF73-EE12DA88274C}">
      <text>
        <r>
          <rPr>
            <sz val="10"/>
            <color rgb="FF000000"/>
            <rFont val="Arial"/>
            <family val="2"/>
          </rPr>
          <t>Classificar o item conforme opções acima</t>
        </r>
      </text>
    </comment>
    <comment ref="C15" authorId="0" shapeId="0" xr:uid="{5984CFD5-3625-7B43-8AED-7A9D541C17A2}">
      <text>
        <r>
          <rPr>
            <sz val="10"/>
            <color rgb="FF000000"/>
            <rFont val="Arial"/>
            <family val="2"/>
          </rPr>
          <t xml:space="preserve">Descrever o nome do cargo.
</t>
        </r>
        <r>
          <rPr>
            <sz val="10"/>
            <color rgb="FF000000"/>
            <rFont val="Arial"/>
            <family val="2"/>
          </rPr>
          <t xml:space="preserve"> 
</t>
        </r>
        <r>
          <rPr>
            <b/>
            <sz val="10"/>
            <color rgb="FF000000"/>
            <rFont val="Arial"/>
            <family val="2"/>
          </rPr>
          <t xml:space="preserve">NÃO colocar terceirizado que </t>
        </r>
        <r>
          <rPr>
            <b/>
            <u/>
            <sz val="10"/>
            <color rgb="FF000000"/>
            <rFont val="Arial"/>
            <family val="2"/>
          </rPr>
          <t>não for receber</t>
        </r>
        <r>
          <rPr>
            <b/>
            <sz val="10"/>
            <color rgb="FF000000"/>
            <rFont val="Arial"/>
            <family val="2"/>
          </rPr>
          <t xml:space="preserve"> férias e 13º.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Terceiros que emitirão nota fiscal mensal devem ser colocados na planilha de “DESPESAS FIXAS MENSAIS”</t>
        </r>
      </text>
    </comment>
    <comment ref="D15" authorId="0" shapeId="0" xr:uid="{1D9AF385-45C2-904E-9781-401063D7AE67}">
      <text>
        <r>
          <rPr>
            <sz val="10"/>
            <color rgb="FF000000"/>
            <rFont val="Arial"/>
            <family val="2"/>
          </rPr>
          <t>Colocar a quantidade de pessoas nesse cargo</t>
        </r>
      </text>
    </comment>
    <comment ref="E15" authorId="0" shapeId="0" xr:uid="{33D2CC1A-662A-1F45-882A-E0539D04089E}">
      <text>
        <r>
          <rPr>
            <sz val="10"/>
            <color rgb="FF000000"/>
            <rFont val="Arial"/>
            <family val="2"/>
          </rPr>
          <t xml:space="preserve">Colocar o valor </t>
        </r>
        <r>
          <rPr>
            <u/>
            <sz val="10"/>
            <color rgb="FF000000"/>
            <rFont val="Arial"/>
            <family val="2"/>
          </rPr>
          <t xml:space="preserve">mensal </t>
        </r>
        <r>
          <rPr>
            <sz val="10"/>
            <color rgb="FF000000"/>
            <rFont val="Arial"/>
            <family val="2"/>
          </rPr>
          <t xml:space="preserve"> só do salário (sem encargos)</t>
        </r>
      </text>
    </comment>
    <comment ref="F15" authorId="0" shapeId="0" xr:uid="{BD60516E-DDF8-D544-A18B-61FCB9341817}">
      <text>
        <r>
          <rPr>
            <sz val="10"/>
            <color rgb="FF000000"/>
            <rFont val="Arial"/>
            <family val="2"/>
          </rPr>
          <t xml:space="preserve">Colocar os </t>
        </r>
        <r>
          <rPr>
            <b/>
            <u/>
            <sz val="10"/>
            <color rgb="FF000000"/>
            <rFont val="Arial"/>
            <family val="2"/>
          </rPr>
          <t>encargos diretos</t>
        </r>
        <r>
          <rPr>
            <sz val="10"/>
            <color rgb="FF000000"/>
            <rFont val="Arial"/>
            <family val="2"/>
          </rPr>
          <t xml:space="preserve"> que serão pagos todo mês sobre os salários (</t>
        </r>
        <r>
          <rPr>
            <b/>
            <u/>
            <sz val="10"/>
            <color rgb="FF000000"/>
            <rFont val="Arial"/>
            <family val="2"/>
          </rPr>
          <t>não considerar as provisões</t>
        </r>
        <r>
          <rPr>
            <sz val="10"/>
            <color rgb="FF000000"/>
            <rFont val="Arial"/>
            <family val="2"/>
          </rPr>
          <t xml:space="preserve">).
</t>
        </r>
        <r>
          <rPr>
            <b/>
            <u/>
            <sz val="10"/>
            <color rgb="FF000000"/>
            <rFont val="Arial"/>
            <family val="2"/>
          </rPr>
          <t>O programa calcula sozinho o 13º e as férias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1" authorId="0" shapeId="0" xr:uid="{85945DB4-F24F-0A42-B062-A3220A4ED6C2}">
      <text>
        <r>
          <rPr>
            <sz val="10"/>
            <color rgb="FF000000"/>
            <rFont val="Arial"/>
            <family val="2"/>
          </rPr>
          <t>SOMENTE para empresas que manufaturem produtos</t>
        </r>
      </text>
    </comment>
    <comment ref="G3" authorId="0" shapeId="0" xr:uid="{5A94BCCB-1C36-E741-A21F-74A12558D364}">
      <text>
        <r>
          <rPr>
            <b/>
            <sz val="10"/>
            <color rgb="FF000000"/>
            <rFont val="Arial"/>
            <family val="2"/>
          </rPr>
          <t>CLIQUE AQUI  e escolha uma das três opções</t>
        </r>
      </text>
    </comment>
    <comment ref="C9" authorId="0" shapeId="0" xr:uid="{3760FD6A-F9CF-C047-8559-5DC8B84C5A43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realista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 xml:space="preserve">. Quando não houver faturamento coloque “0” (NÃO deixe em branco)
</t>
        </r>
      </text>
    </comment>
    <comment ref="G9" authorId="0" shapeId="0" xr:uid="{EDBDE2EB-36E4-3A4B-AD97-6251E431C159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otimista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  <comment ref="K9" authorId="0" shapeId="0" xr:uid="{CB78FD41-18C9-604F-AC84-3321E8925460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pessimista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H2" authorId="0" shapeId="0" xr:uid="{0F7B9F47-CA6A-154E-870D-1BB94371D522}">
      <text>
        <r>
          <rPr>
            <sz val="10"/>
            <color rgb="FF000000"/>
            <rFont val="Arial"/>
            <family val="2"/>
          </rPr>
          <t xml:space="preserve">Colocar a alíquota média da soma do ICMS com o IPI. 
</t>
        </r>
        <r>
          <rPr>
            <u/>
            <sz val="10"/>
            <color rgb="FF000000"/>
            <rFont val="Arial"/>
            <family val="2"/>
          </rPr>
          <t xml:space="preserve">
</t>
        </r>
        <r>
          <rPr>
            <u/>
            <sz val="10"/>
            <color rgb="FF000000"/>
            <rFont val="Arial"/>
            <family val="2"/>
          </rPr>
          <t>Se a empresa estiver no Simples deixar em branco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C6" authorId="0" shapeId="0" xr:uid="{27DC006A-0A0F-884B-AE6B-0A344C827F58}">
      <text>
        <r>
          <rPr>
            <sz val="10"/>
            <color rgb="FF000000"/>
            <rFont val="Arial"/>
            <family val="2"/>
          </rPr>
          <t>Esse valor é o faturamento calculado pela média ponderada dos três cenários, de acordo com as suas projeções na planilha anterior</t>
        </r>
      </text>
    </comment>
    <comment ref="E6" authorId="0" shapeId="0" xr:uid="{C6A63AC0-BF6D-FC4B-90A0-69E6CA1254AE}">
      <text>
        <r>
          <rPr>
            <sz val="10"/>
            <color rgb="FF000000"/>
            <rFont val="Arial"/>
            <family val="2"/>
          </rPr>
          <t xml:space="preserve">Colocar o valor total que SERIA </t>
        </r>
        <r>
          <rPr>
            <b/>
            <sz val="10"/>
            <color rgb="FF000000"/>
            <rFont val="Arial"/>
            <family val="2"/>
          </rPr>
          <t xml:space="preserve">RECEBIDO </t>
        </r>
        <r>
          <rPr>
            <u/>
            <sz val="10"/>
            <color rgb="FF000000"/>
            <rFont val="Arial"/>
            <family val="2"/>
          </rPr>
          <t>nesse mês</t>
        </r>
        <r>
          <rPr>
            <sz val="10"/>
            <color rgb="FF000000"/>
            <rFont val="Arial"/>
            <family val="2"/>
          </rPr>
          <t xml:space="preserve"> (valor que foi </t>
        </r>
        <r>
          <rPr>
            <u/>
            <sz val="10"/>
            <color rgb="FF000000"/>
            <rFont val="Arial"/>
            <family val="2"/>
          </rPr>
          <t>projetado</t>
        </r>
        <r>
          <rPr>
            <sz val="10"/>
            <color rgb="FF000000"/>
            <rFont val="Arial"/>
            <family val="2"/>
          </rPr>
          <t xml:space="preserve"> para efetivamente entrar no caixa da empresa nesse mês). VEJA se o valor está compatível com o valor faturado. Se a venda foi à vista ou se teve prazo
</t>
        </r>
      </text>
    </comment>
    <comment ref="F6" authorId="0" shapeId="0" xr:uid="{D2AC2F87-A43D-0B47-AFB3-5686407AC0B9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
</t>
        </r>
        <r>
          <rPr>
            <sz val="10"/>
            <color rgb="FF000000"/>
            <rFont val="Arial"/>
            <family val="2"/>
          </rPr>
          <t xml:space="preserve"> 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Se a empresa for tributada pelo LUCRO REAL coloque a soma das alíquotas do PIS/COFINS</t>
        </r>
      </text>
    </comment>
    <comment ref="L6" authorId="0" shapeId="0" xr:uid="{896A77B5-67F5-E84A-824E-268F96E1F001}">
      <text>
        <r>
          <rPr>
            <sz val="10"/>
            <color rgb="FF000000"/>
            <rFont val="Arial"/>
            <family val="2"/>
          </rPr>
          <t xml:space="preserve">Colocar o valor do custo direto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com matéria prima (</t>
        </r>
        <r>
          <rPr>
            <u/>
            <sz val="10"/>
            <color rgb="FF000000"/>
            <rFont val="Arial"/>
            <family val="2"/>
          </rPr>
          <t xml:space="preserve">considerando a matéria
</t>
        </r>
        <r>
          <rPr>
            <u/>
            <sz val="10"/>
            <color rgb="FF000000"/>
            <rFont val="Arial"/>
            <family val="2"/>
          </rPr>
          <t>-prima faturada COMPRADA).</t>
        </r>
        <r>
          <rPr>
            <sz val="10"/>
            <color rgb="FF000000"/>
            <rFont val="Arial"/>
            <family val="2"/>
          </rPr>
          <t xml:space="preserve"> Quando houver insumos importados, o valor dos impostos de importação deve ser calculado e somado ao custo dos produtos</t>
        </r>
      </text>
    </comment>
    <comment ref="M6" authorId="0" shapeId="0" xr:uid="{23487198-CF19-174A-8FEB-8A86308A9B51}">
      <text>
        <r>
          <rPr>
            <sz val="10"/>
            <color rgb="FF000000"/>
            <rFont val="Arial"/>
            <family val="2"/>
          </rPr>
          <t xml:space="preserve">Colocar o valor do custo direto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com matéria prima (</t>
        </r>
        <r>
          <rPr>
            <u/>
            <sz val="10"/>
            <color rgb="FF000000"/>
            <rFont val="Arial"/>
            <family val="2"/>
          </rPr>
          <t>considerando a matéria-prima efetivamente PAGA no mês vigente)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b/>
            <sz val="10"/>
            <color rgb="FF000000"/>
            <rFont val="Arial"/>
            <family val="2"/>
          </rPr>
          <t>VEJA se o valor está compatível com o valor comprado</t>
        </r>
        <r>
          <rPr>
            <sz val="10"/>
            <color rgb="FF000000"/>
            <rFont val="Arial"/>
            <family val="2"/>
          </rPr>
          <t>.</t>
        </r>
      </text>
    </comment>
    <comment ref="N6" authorId="0" shapeId="0" xr:uid="{78BF2266-C73C-664A-B00D-1BAF0576A477}">
      <text>
        <r>
          <rPr>
            <sz val="10"/>
            <color rgb="FF000000"/>
            <rFont val="Arial"/>
            <family val="2"/>
          </rPr>
          <t xml:space="preserve">Colocar o custo direto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com embalagens e fretes, considerando </t>
        </r>
        <r>
          <rPr>
            <u/>
            <sz val="10"/>
            <color rgb="FF000000"/>
            <rFont val="Arial"/>
            <family val="2"/>
          </rPr>
          <t>o valor mensal faturado (COMPRADO</t>
        </r>
        <r>
          <rPr>
            <sz val="10"/>
            <color rgb="FF000000"/>
            <rFont val="Arial"/>
            <family val="2"/>
          </rPr>
          <t>)</t>
        </r>
      </text>
    </comment>
    <comment ref="O6" authorId="0" shapeId="0" xr:uid="{8FF69DBE-C584-2D4C-B62A-280C5632C6D6}">
      <text>
        <r>
          <rPr>
            <sz val="10"/>
            <color rgb="FF000000"/>
            <rFont val="Arial"/>
            <family val="2"/>
          </rPr>
          <t xml:space="preserve">Colocar o custo direto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com embalagens e fretes (</t>
        </r>
        <r>
          <rPr>
            <u/>
            <sz val="10"/>
            <color rgb="FF000000"/>
            <rFont val="Arial"/>
            <family val="2"/>
          </rPr>
          <t>considerando as embalagens e fretes efetivamente PAGOS dentro do mês vigente)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b/>
            <sz val="10"/>
            <color rgb="FF000000"/>
            <rFont val="Arial"/>
            <family val="2"/>
          </rPr>
          <t>VEJA se o valor está compatível com o valor comprado</t>
        </r>
      </text>
    </comment>
    <comment ref="Q6" authorId="0" shapeId="0" xr:uid="{C9816B53-31F9-1B44-913E-49C6DCB83A74}">
      <text>
        <r>
          <rPr>
            <sz val="10"/>
            <color rgb="FF000000"/>
            <rFont val="Arial"/>
            <family val="2"/>
          </rPr>
          <t xml:space="preserve">Colocar o </t>
        </r>
        <r>
          <rPr>
            <b/>
            <sz val="10"/>
            <color rgb="FF000000"/>
            <rFont val="Arial"/>
            <family val="2"/>
          </rPr>
          <t xml:space="preserve">custo da mão-de-obra VARIÁVEL </t>
        </r>
        <r>
          <rPr>
            <b/>
            <u/>
            <sz val="10"/>
            <color rgb="FF000000"/>
            <rFont val="Arial"/>
            <family val="2"/>
          </rPr>
          <t xml:space="preserve">de terceiros </t>
        </r>
        <r>
          <rPr>
            <sz val="10"/>
            <color rgb="FF000000"/>
            <rFont val="Arial"/>
            <family val="2"/>
          </rPr>
          <t>(coloque o valor final total a ser pago em cada mês)</t>
        </r>
      </text>
    </comment>
    <comment ref="R6" authorId="0" shapeId="0" xr:uid="{ED90E975-969C-BB49-9DEE-BA05FEC90E6B}">
      <text>
        <r>
          <rPr>
            <sz val="10"/>
            <color rgb="FF000000"/>
            <rFont val="Arial"/>
            <family val="2"/>
          </rPr>
          <t xml:space="preserve">Colocar o </t>
        </r>
        <r>
          <rPr>
            <b/>
            <sz val="10"/>
            <color rgb="FF000000"/>
            <rFont val="Arial"/>
            <family val="2"/>
          </rPr>
          <t xml:space="preserve">valor total mensal </t>
        </r>
        <r>
          <rPr>
            <sz val="10"/>
            <color rgb="FF000000"/>
            <rFont val="Arial"/>
            <family val="2"/>
          </rPr>
          <t>(em R$) dos créditos com todos os impostos (</t>
        </r>
        <r>
          <rPr>
            <b/>
            <sz val="10"/>
            <color rgb="FF000000"/>
            <rFont val="Arial"/>
            <family val="2"/>
          </rPr>
          <t>se houver)</t>
        </r>
      </text>
    </comment>
    <comment ref="S6" authorId="0" shapeId="0" xr:uid="{E3B170AC-755F-A744-8EF9-88D14623C7C6}">
      <text>
        <r>
          <rPr>
            <sz val="10"/>
            <color rgb="FF000000"/>
            <rFont val="Arial"/>
            <family val="2"/>
          </rPr>
          <t xml:space="preserve">Colocar o VALOR MENSAL da COMISSÃO sobre as vendas, </t>
        </r>
        <r>
          <rPr>
            <u/>
            <sz val="10"/>
            <color rgb="FF000000"/>
            <rFont val="Arial"/>
            <family val="2"/>
          </rPr>
          <t>incluindo</t>
        </r>
        <r>
          <rPr>
            <sz val="10"/>
            <color rgb="FF000000"/>
            <rFont val="Arial"/>
            <family val="2"/>
          </rPr>
          <t xml:space="preserve">:
</t>
        </r>
        <r>
          <rPr>
            <sz val="10"/>
            <color rgb="FF000000"/>
            <rFont val="Arial"/>
            <family val="2"/>
          </rPr>
          <t xml:space="preserve">Comissão paga a funcionários e
</t>
        </r>
        <r>
          <rPr>
            <b/>
            <sz val="10"/>
            <color rgb="FF000000"/>
            <rFont val="Arial"/>
            <family val="2"/>
          </rPr>
          <t xml:space="preserve">“Comissão” paga a </t>
        </r>
        <r>
          <rPr>
            <b/>
            <u/>
            <sz val="10"/>
            <color rgb="FF000000"/>
            <rFont val="Arial"/>
            <family val="2"/>
          </rPr>
          <t>cartão de crédito/débito</t>
        </r>
      </text>
    </comment>
    <comment ref="T19" authorId="0" shapeId="0" xr:uid="{786FAADE-9093-C94F-9F47-FEAB3F7637FA}">
      <text>
        <r>
          <rPr>
            <sz val="10"/>
            <color rgb="FF000000"/>
            <rFont val="Arial"/>
            <family val="2"/>
          </rPr>
          <t xml:space="preserve">Consulte um contador para saber se há créditos de impostos. 
</t>
        </r>
        <r>
          <rPr>
            <sz val="10"/>
            <color rgb="FF000000"/>
            <rFont val="Arial"/>
            <family val="2"/>
          </rPr>
          <t xml:space="preserve">SE houver clique aqui e coloque ”SIM”.
</t>
        </r>
      </text>
    </comment>
    <comment ref="E23" authorId="0" shapeId="0" xr:uid="{E4CA8F16-EB64-4B47-B04B-A77AFD3EE350}">
      <text>
        <r>
          <rPr>
            <sz val="10"/>
            <color rgb="FF000000"/>
            <rFont val="Arial"/>
            <family val="2"/>
          </rPr>
          <t xml:space="preserve">Colocar a porcentagem de </t>
        </r>
        <r>
          <rPr>
            <u/>
            <sz val="10"/>
            <color rgb="FF000000"/>
            <rFont val="Arial"/>
            <family val="2"/>
          </rPr>
          <t>PERDAS</t>
        </r>
        <r>
          <rPr>
            <sz val="10"/>
            <color rgb="FF000000"/>
            <rFont val="Arial"/>
            <family val="2"/>
          </rPr>
          <t xml:space="preserve"> (não vai conseguir receber) com  inadimplência (</t>
        </r>
        <r>
          <rPr>
            <b/>
            <sz val="10"/>
            <color rgb="FF000000"/>
            <rFont val="Arial"/>
            <family val="2"/>
          </rPr>
          <t>em relação ao “valor em aberto”</t>
        </r>
        <r>
          <rPr>
            <sz val="10"/>
            <color rgb="FF000000"/>
            <rFont val="Arial"/>
            <family val="2"/>
          </rPr>
          <t xml:space="preserve"> logo acima)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1" authorId="0" shapeId="0" xr:uid="{C6901B53-4CDD-CA47-8035-9AC382CD0F58}">
      <text>
        <r>
          <rPr>
            <sz val="10"/>
            <color rgb="FF000000"/>
            <rFont val="Arial"/>
            <family val="2"/>
          </rPr>
          <t>SOMENTE para empresas que revendam produtos (atacado e varejo)</t>
        </r>
      </text>
    </comment>
    <comment ref="G3" authorId="0" shapeId="0" xr:uid="{0B0A3CEC-E929-FC4D-B461-55824ED4BA5E}">
      <text>
        <r>
          <rPr>
            <b/>
            <sz val="10"/>
            <color rgb="FF000000"/>
            <rFont val="Arial"/>
            <family val="2"/>
          </rPr>
          <t>CLIQUE AQUI  e escolha uma das três opções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C9" authorId="0" shapeId="0" xr:uid="{93893E12-1D01-8042-B343-8BDDC7054681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realista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  <comment ref="G9" authorId="0" shapeId="0" xr:uid="{3C5C287E-A3B5-504E-A0E6-9CCA8F85134B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otimista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  <comment ref="K9" authorId="0" shapeId="0" xr:uid="{AFE62C8C-0903-2D4C-BBD0-8A9DC38F973E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pessimista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H2" authorId="0" shapeId="0" xr:uid="{D9755056-CC76-1D45-8A81-8E0EA7F5144A}">
      <text>
        <r>
          <rPr>
            <sz val="10"/>
            <color rgb="FF000000"/>
            <rFont val="Arial"/>
            <family val="2"/>
          </rPr>
          <t xml:space="preserve">Colocar a alíquota média do ICMS.
</t>
        </r>
        <r>
          <rPr>
            <sz val="10"/>
            <color rgb="FF000000"/>
            <rFont val="Arial"/>
            <family val="2"/>
          </rPr>
          <t xml:space="preserve"> Se a empresa estiver no Simples deixar em branco</t>
        </r>
      </text>
    </comment>
    <comment ref="D6" authorId="0" shapeId="0" xr:uid="{558673FA-2FF6-B04C-B414-0DBCCF0C8DDD}">
      <text>
        <r>
          <rPr>
            <sz val="10"/>
            <color rgb="FF000000"/>
            <rFont val="Arial"/>
            <family val="2"/>
          </rPr>
          <t>Esse valor é o faturamento calculado pela média ponderada dos três cenários, de acordo com as suas projeções na planilha anterior</t>
        </r>
      </text>
    </comment>
    <comment ref="E6" authorId="0" shapeId="0" xr:uid="{A114144F-9648-E841-A7C4-5EDF70CA71AF}">
      <text>
        <r>
          <rPr>
            <sz val="10"/>
            <color rgb="FF000000"/>
            <rFont val="Arial"/>
            <family val="2"/>
          </rPr>
          <t xml:space="preserve">Colocar o valor total que SERIA </t>
        </r>
        <r>
          <rPr>
            <b/>
            <sz val="10"/>
            <color rgb="FF000000"/>
            <rFont val="Arial"/>
            <family val="2"/>
          </rPr>
          <t xml:space="preserve">RECEBIDO </t>
        </r>
        <r>
          <rPr>
            <u/>
            <sz val="10"/>
            <color rgb="FF000000"/>
            <rFont val="Arial"/>
            <family val="2"/>
          </rPr>
          <t>nesse mês</t>
        </r>
        <r>
          <rPr>
            <sz val="10"/>
            <color rgb="FF000000"/>
            <rFont val="Arial"/>
            <family val="2"/>
          </rPr>
          <t xml:space="preserve"> (valor que foi </t>
        </r>
        <r>
          <rPr>
            <u/>
            <sz val="10"/>
            <color rgb="FF000000"/>
            <rFont val="Arial"/>
            <family val="2"/>
          </rPr>
          <t>projetado</t>
        </r>
        <r>
          <rPr>
            <sz val="10"/>
            <color rgb="FF000000"/>
            <rFont val="Arial"/>
            <family val="2"/>
          </rPr>
          <t xml:space="preserve"> para efetivamente entrar no caixa da empresa nesse mês). VEJA se o valor está compatível com o valor faturado. Se a venda foi à vista ou se teve prazo</t>
        </r>
      </text>
    </comment>
    <comment ref="F6" authorId="0" shapeId="0" xr:uid="{C8361EB8-4805-C445-AC54-FD7679C48D26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 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REAL coloque a soma das alíquotas do PIS/COFINS
</t>
        </r>
      </text>
    </comment>
    <comment ref="L6" authorId="0" shapeId="0" xr:uid="{4582B4DB-6612-7E42-9E1F-87B09F9BDC73}">
      <text>
        <r>
          <rPr>
            <sz val="10"/>
            <color rgb="FF000000"/>
            <rFont val="Arial"/>
            <family val="2"/>
          </rPr>
          <t xml:space="preserve">Colocar o valor do custo </t>
        </r>
        <r>
          <rPr>
            <b/>
            <sz val="10"/>
            <color rgb="FF000000"/>
            <rFont val="Arial"/>
            <family val="2"/>
          </rPr>
          <t xml:space="preserve">VARIÁVEL </t>
        </r>
        <r>
          <rPr>
            <sz val="10"/>
            <color rgb="FF000000"/>
            <rFont val="Arial"/>
            <family val="2"/>
          </rPr>
          <t xml:space="preserve">do produto comprado </t>
        </r>
        <r>
          <rPr>
            <u/>
            <sz val="10"/>
            <color rgb="FF000000"/>
            <rFont val="Arial"/>
            <family val="2"/>
          </rPr>
          <t>considerando a mercadoria faturada (COMPRADA).</t>
        </r>
        <r>
          <rPr>
            <sz val="10"/>
            <color rgb="FF000000"/>
            <rFont val="Arial"/>
            <family val="2"/>
          </rPr>
          <t xml:space="preserve"> Quando houver insumos importados, o valor dos impostos de importação deve ser calculado e somado ao custo dos produtos</t>
        </r>
      </text>
    </comment>
    <comment ref="M6" authorId="0" shapeId="0" xr:uid="{255459C2-9312-0D48-B0CF-75D4DC1C4BA5}">
      <text>
        <r>
          <rPr>
            <sz val="10"/>
            <color rgb="FF000000"/>
            <rFont val="Arial"/>
            <family val="2"/>
          </rPr>
          <t xml:space="preserve">Colocar o valor do custo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do produto comprado (</t>
        </r>
        <r>
          <rPr>
            <u/>
            <sz val="10"/>
            <color rgb="FF000000"/>
            <rFont val="Arial"/>
            <family val="2"/>
          </rPr>
          <t>considerando a mercadoria efetivamente PAGA no mês vigente)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b/>
            <sz val="10"/>
            <color rgb="FF000000"/>
            <rFont val="Arial"/>
            <family val="2"/>
          </rPr>
          <t>VEJA se o valor está compatível com o valor comprado</t>
        </r>
        <r>
          <rPr>
            <sz val="10"/>
            <color rgb="FF000000"/>
            <rFont val="Arial"/>
            <family val="2"/>
          </rPr>
          <t>.</t>
        </r>
      </text>
    </comment>
    <comment ref="N6" authorId="0" shapeId="0" xr:uid="{2495051E-2BD6-464B-BFED-1E2E4BFCBD84}">
      <text>
        <r>
          <rPr>
            <sz val="10"/>
            <color rgb="FF000000"/>
            <rFont val="Arial"/>
            <family val="2"/>
          </rPr>
          <t xml:space="preserve">Colocar o custo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direto com embalagens e fretes (se houver). </t>
        </r>
        <r>
          <rPr>
            <u/>
            <sz val="10"/>
            <color rgb="FF000000"/>
            <rFont val="Arial"/>
            <family val="2"/>
          </rPr>
          <t>considerando as embalagens e fretes faturados (COMPRADOS)</t>
        </r>
      </text>
    </comment>
    <comment ref="O6" authorId="0" shapeId="0" xr:uid="{5D5983B3-0526-2241-BF18-9BA44C04AA87}">
      <text>
        <r>
          <rPr>
            <sz val="10"/>
            <color rgb="FF000000"/>
            <rFont val="Arial"/>
            <family val="2"/>
          </rPr>
          <t xml:space="preserve">Colocar o custo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direto com embalagens e fretes (se houver). (</t>
        </r>
        <r>
          <rPr>
            <u/>
            <sz val="10"/>
            <color rgb="FF000000"/>
            <rFont val="Arial"/>
            <family val="2"/>
          </rPr>
          <t>considerando as embalagens e fretes efetivamente PAGOS no mês vigente)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b/>
            <sz val="10"/>
            <color rgb="FF000000"/>
            <rFont val="Arial"/>
            <family val="2"/>
          </rPr>
          <t>VEJA se o valor está compatível com o valor comprado.</t>
        </r>
      </text>
    </comment>
    <comment ref="P6" authorId="0" shapeId="0" xr:uid="{9B4462F7-E75A-AB4E-9313-972F69C81FFF}">
      <text>
        <r>
          <rPr>
            <sz val="10"/>
            <color rgb="FF000000"/>
            <rFont val="Arial"/>
            <family val="2"/>
          </rPr>
          <t xml:space="preserve">Colocar o </t>
        </r>
        <r>
          <rPr>
            <b/>
            <sz val="10"/>
            <color rgb="FF000000"/>
            <rFont val="Arial"/>
            <family val="2"/>
          </rPr>
          <t xml:space="preserve">custo da mão-de-obra VARIÁVEL </t>
        </r>
        <r>
          <rPr>
            <b/>
            <u/>
            <sz val="10"/>
            <color rgb="FF000000"/>
            <rFont val="Arial"/>
            <family val="2"/>
          </rPr>
          <t xml:space="preserve">de terceiros </t>
        </r>
        <r>
          <rPr>
            <sz val="10"/>
            <color rgb="FF000000"/>
            <rFont val="Arial"/>
            <family val="2"/>
          </rPr>
          <t>(coloque o valor final total a ser pago em cada mês)</t>
        </r>
      </text>
    </comment>
    <comment ref="Q6" authorId="0" shapeId="0" xr:uid="{28282D66-2466-4E47-BF3D-F728F7F50111}">
      <text>
        <r>
          <rPr>
            <sz val="10"/>
            <color rgb="FF000000"/>
            <rFont val="Arial"/>
            <family val="2"/>
          </rPr>
          <t xml:space="preserve">Colocar o </t>
        </r>
        <r>
          <rPr>
            <b/>
            <sz val="10"/>
            <color rgb="FF000000"/>
            <rFont val="Arial"/>
            <family val="2"/>
          </rPr>
          <t xml:space="preserve">valor total mensal </t>
        </r>
        <r>
          <rPr>
            <sz val="10"/>
            <color rgb="FF000000"/>
            <rFont val="Arial"/>
            <family val="2"/>
          </rPr>
          <t>(em R$) dos créditos com todos os impostos (</t>
        </r>
        <r>
          <rPr>
            <b/>
            <sz val="10"/>
            <color rgb="FF000000"/>
            <rFont val="Arial"/>
            <family val="2"/>
          </rPr>
          <t>se houver)</t>
        </r>
      </text>
    </comment>
    <comment ref="R6" authorId="0" shapeId="0" xr:uid="{82964A57-154C-6B45-B576-45AE9627587B}">
      <text>
        <r>
          <rPr>
            <sz val="10"/>
            <color rgb="FF000000"/>
            <rFont val="Arial"/>
            <family val="2"/>
          </rPr>
          <t xml:space="preserve">Colocar o VALOR MENSAL da COMISSÃO sobre as vendas, </t>
        </r>
        <r>
          <rPr>
            <u/>
            <sz val="10"/>
            <color rgb="FF000000"/>
            <rFont val="Arial"/>
            <family val="2"/>
          </rPr>
          <t>incluindo</t>
        </r>
        <r>
          <rPr>
            <sz val="10"/>
            <color rgb="FF000000"/>
            <rFont val="Arial"/>
            <family val="2"/>
          </rPr>
          <t xml:space="preserve">:
</t>
        </r>
        <r>
          <rPr>
            <sz val="10"/>
            <color rgb="FF000000"/>
            <rFont val="Arial"/>
            <family val="2"/>
          </rPr>
          <t xml:space="preserve">Comissão paga a funcionários e 
</t>
        </r>
        <r>
          <rPr>
            <b/>
            <sz val="10"/>
            <color rgb="FF000000"/>
            <rFont val="Arial"/>
            <family val="2"/>
          </rPr>
          <t xml:space="preserve">“Comissão” paga a </t>
        </r>
        <r>
          <rPr>
            <b/>
            <u/>
            <sz val="10"/>
            <color rgb="FF000000"/>
            <rFont val="Arial"/>
            <family val="2"/>
          </rPr>
          <t>cartão de crédito/débito</t>
        </r>
      </text>
    </comment>
    <comment ref="R19" authorId="0" shapeId="0" xr:uid="{C14635A2-C323-BD4F-8267-A578CAAFB5CE}">
      <text>
        <r>
          <rPr>
            <sz val="10"/>
            <color rgb="FF000000"/>
            <rFont val="Arial"/>
            <family val="2"/>
          </rPr>
          <t xml:space="preserve">Consulte um contador para saber se há créditos de impostos. 
</t>
        </r>
        <r>
          <rPr>
            <sz val="10"/>
            <color rgb="FF000000"/>
            <rFont val="Arial"/>
            <family val="2"/>
          </rPr>
          <t xml:space="preserve">SE houver clique aqui e coloque ”SIM” </t>
        </r>
      </text>
    </comment>
    <comment ref="E23" authorId="0" shapeId="0" xr:uid="{966F0BFC-1EFD-3849-9A99-8C4B7B8749A6}">
      <text>
        <r>
          <rPr>
            <sz val="10"/>
            <color rgb="FF000000"/>
            <rFont val="Arial"/>
            <family val="2"/>
          </rPr>
          <t xml:space="preserve">Colocar a porcentagem de </t>
        </r>
        <r>
          <rPr>
            <u/>
            <sz val="10"/>
            <color rgb="FF000000"/>
            <rFont val="Arial"/>
            <family val="2"/>
          </rPr>
          <t>PERDAS</t>
        </r>
        <r>
          <rPr>
            <sz val="10"/>
            <color rgb="FF000000"/>
            <rFont val="Arial"/>
            <family val="2"/>
          </rPr>
          <t xml:space="preserve"> (não vai conseguir receber) com  inadimplência (</t>
        </r>
        <r>
          <rPr>
            <b/>
            <sz val="10"/>
            <color rgb="FF000000"/>
            <rFont val="Arial"/>
            <family val="2"/>
          </rPr>
          <t>em relação ao “valor em aberto”</t>
        </r>
        <r>
          <rPr>
            <sz val="10"/>
            <color rgb="FF000000"/>
            <rFont val="Arial"/>
            <family val="2"/>
          </rPr>
          <t xml:space="preserve"> logo acima)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1" authorId="0" shapeId="0" xr:uid="{11F8B73C-25F9-0142-987D-75AD98A70C61}">
      <text>
        <r>
          <rPr>
            <sz val="10"/>
            <color rgb="FF000000"/>
            <rFont val="Arial"/>
            <family val="2"/>
          </rPr>
          <t>SOMENTE para prestadoras de serviços</t>
        </r>
      </text>
    </comment>
    <comment ref="G3" authorId="0" shapeId="0" xr:uid="{B0F71C2E-AD2C-EF48-995F-68821F5070DA}">
      <text>
        <r>
          <rPr>
            <b/>
            <sz val="10"/>
            <color rgb="FF000000"/>
            <rFont val="Arial"/>
            <family val="2"/>
          </rPr>
          <t>CLIQUE AQUI  e escolha uma das três opções</t>
        </r>
      </text>
    </comment>
    <comment ref="C9" authorId="0" shapeId="0" xr:uid="{F912F6F5-9288-6240-B1F2-E3EF634215FC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realista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 xml:space="preserve">. Quando não houver faturamento coloque “0” (NÃO deixe em branco)
</t>
        </r>
      </text>
    </comment>
    <comment ref="G9" authorId="0" shapeId="0" xr:uid="{23077EA0-B665-BF43-AE6E-68A813C25AE4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otimista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  <comment ref="K9" authorId="0" shapeId="0" xr:uid="{D2BEED5B-7F1D-3540-A45E-BB34DEAF500F}">
      <text>
        <r>
          <rPr>
            <b/>
            <sz val="10"/>
            <color rgb="FF000000"/>
            <rFont val="Arial"/>
            <family val="2"/>
          </rPr>
          <t xml:space="preserve">Pensado numa condição mais </t>
        </r>
        <r>
          <rPr>
            <b/>
            <u/>
            <sz val="10"/>
            <color rgb="FF000000"/>
            <rFont val="Arial"/>
            <family val="2"/>
          </rPr>
          <t>pessimista</t>
        </r>
        <r>
          <rPr>
            <sz val="10"/>
            <color rgb="FF000000"/>
            <rFont val="Arial"/>
            <family val="2"/>
          </rPr>
          <t xml:space="preserve">, coloque o valor total </t>
        </r>
        <r>
          <rPr>
            <b/>
            <sz val="10"/>
            <color rgb="FF000000"/>
            <rFont val="Arial"/>
            <family val="2"/>
          </rPr>
          <t xml:space="preserve">FATURADO </t>
        </r>
        <r>
          <rPr>
            <sz val="10"/>
            <color rgb="FF000000"/>
            <rFont val="Arial"/>
            <family val="2"/>
          </rPr>
          <t>(vendido)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u/>
            <sz val="10"/>
            <color rgb="FF000000"/>
            <rFont val="Arial"/>
            <family val="2"/>
          </rPr>
          <t xml:space="preserve"> em cada mês </t>
        </r>
        <r>
          <rPr>
            <sz val="10"/>
            <color rgb="FF000000"/>
            <rFont val="Arial"/>
            <family val="2"/>
          </rPr>
          <t>. Quando não houver faturamento coloque “0” (NÃO deixe em branco)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E6" authorId="0" shapeId="0" xr:uid="{84A0CE33-D1A3-4747-B9FD-649660688847}">
      <text>
        <r>
          <rPr>
            <sz val="10"/>
            <color rgb="FF000000"/>
            <rFont val="Arial"/>
            <family val="2"/>
          </rPr>
          <t>Esse valor é o faturamento calculado pela média ponderada dos três cenários, de acordo com as suas projeções na planilha anterior</t>
        </r>
      </text>
    </comment>
    <comment ref="F6" authorId="0" shapeId="0" xr:uid="{529A64E0-74C8-FE40-9586-2DF96AABB29B}">
      <text>
        <r>
          <rPr>
            <sz val="10"/>
            <color rgb="FF000000"/>
            <rFont val="Arial"/>
            <family val="2"/>
          </rPr>
          <t xml:space="preserve">Colocar o valor total que SERIA </t>
        </r>
        <r>
          <rPr>
            <b/>
            <sz val="10"/>
            <color rgb="FF000000"/>
            <rFont val="Arial"/>
            <family val="2"/>
          </rPr>
          <t xml:space="preserve">RECEBIDO </t>
        </r>
        <r>
          <rPr>
            <u/>
            <sz val="10"/>
            <color rgb="FF000000"/>
            <rFont val="Arial"/>
            <family val="2"/>
          </rPr>
          <t>nesse mês</t>
        </r>
        <r>
          <rPr>
            <sz val="10"/>
            <color rgb="FF000000"/>
            <rFont val="Arial"/>
            <family val="2"/>
          </rPr>
          <t xml:space="preserve"> (valor que foi </t>
        </r>
        <r>
          <rPr>
            <u/>
            <sz val="10"/>
            <color rgb="FF000000"/>
            <rFont val="Arial"/>
            <family val="2"/>
          </rPr>
          <t>projetado</t>
        </r>
        <r>
          <rPr>
            <sz val="10"/>
            <color rgb="FF000000"/>
            <rFont val="Arial"/>
            <family val="2"/>
          </rPr>
          <t xml:space="preserve"> para efetivamente entrar no caixa da empresa nesse mês). VEJA se o valor está compatível com o valor faturado. Se a venda foi à vista ou se teve prazo</t>
        </r>
      </text>
    </comment>
    <comment ref="H6" authorId="0" shapeId="0" xr:uid="{95E87BF8-8EBF-3943-8986-157BEC09D690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 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REAL coloque a soma das alíquotas do PIS+COFINS+ISS
</t>
        </r>
      </text>
    </comment>
    <comment ref="L6" authorId="0" shapeId="0" xr:uid="{35A2171E-E98B-4041-893D-DBEAA907D512}">
      <text>
        <r>
          <rPr>
            <sz val="10"/>
            <color rgb="FF000000"/>
            <rFont val="Arial"/>
            <family val="2"/>
          </rPr>
          <t xml:space="preserve">Colocar o custo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direto com materiais/insumos (incluindo gastos com transportes) comprados, </t>
        </r>
        <r>
          <rPr>
            <u/>
            <sz val="10"/>
            <color rgb="FF000000"/>
            <rFont val="Arial"/>
            <family val="2"/>
          </rPr>
          <t>considerando o valor faturado</t>
        </r>
      </text>
    </comment>
    <comment ref="M6" authorId="0" shapeId="0" xr:uid="{3BD055B3-CFDE-E141-B870-B94D2568D9F6}">
      <text>
        <r>
          <rPr>
            <sz val="10"/>
            <color rgb="FF000000"/>
            <rFont val="Arial"/>
            <family val="2"/>
          </rPr>
          <t xml:space="preserve">Colocar o custo </t>
        </r>
        <r>
          <rPr>
            <b/>
            <sz val="10"/>
            <color rgb="FF000000"/>
            <rFont val="Arial"/>
            <family val="2"/>
          </rPr>
          <t>VARIÁVEL</t>
        </r>
        <r>
          <rPr>
            <sz val="10"/>
            <color rgb="FF000000"/>
            <rFont val="Arial"/>
            <family val="2"/>
          </rPr>
          <t xml:space="preserve"> direto com materiais/insumos (incluindo gastos com transportes) gastos diretamente na realização do serviço, c</t>
        </r>
        <r>
          <rPr>
            <u/>
            <sz val="10"/>
            <color rgb="FF000000"/>
            <rFont val="Arial"/>
            <family val="2"/>
          </rPr>
          <t>onsiderando o efetivamente PAGO no mês vigente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b/>
            <sz val="10"/>
            <color rgb="FF000000"/>
            <rFont val="Arial"/>
            <family val="2"/>
          </rPr>
          <t>VEJA se o valor está compatível com o valor comprado.</t>
        </r>
      </text>
    </comment>
    <comment ref="N6" authorId="0" shapeId="0" xr:uid="{DB7E8E6A-6CFE-AA42-A439-80D4B111A05D}">
      <text>
        <r>
          <rPr>
            <sz val="10"/>
            <color rgb="FF000000"/>
            <rFont val="Arial"/>
            <family val="2"/>
          </rPr>
          <t xml:space="preserve">Colocar o </t>
        </r>
        <r>
          <rPr>
            <b/>
            <sz val="10"/>
            <color rgb="FF000000"/>
            <rFont val="Arial"/>
            <family val="2"/>
          </rPr>
          <t xml:space="preserve">custo da mão-de-obra VARIÁVEL </t>
        </r>
        <r>
          <rPr>
            <b/>
            <u/>
            <sz val="10"/>
            <color rgb="FF000000"/>
            <rFont val="Arial"/>
            <family val="2"/>
          </rPr>
          <t xml:space="preserve">de terceiros </t>
        </r>
        <r>
          <rPr>
            <sz val="10"/>
            <color rgb="FF000000"/>
            <rFont val="Arial"/>
            <family val="2"/>
          </rPr>
          <t>(coloque o valor final total a ser pago em cada mês)</t>
        </r>
      </text>
    </comment>
    <comment ref="O6" authorId="0" shapeId="0" xr:uid="{903A62EA-2C42-904E-BE98-E1D733D54A46}">
      <text>
        <r>
          <rPr>
            <sz val="10"/>
            <color rgb="FF000000"/>
            <rFont val="Arial"/>
            <family val="2"/>
          </rPr>
          <t xml:space="preserve">Colocar o VALOR MENSAL da COMISSÃO sobre as vendas, </t>
        </r>
        <r>
          <rPr>
            <u/>
            <sz val="10"/>
            <color rgb="FF000000"/>
            <rFont val="Arial"/>
            <family val="2"/>
          </rPr>
          <t>incluindo</t>
        </r>
        <r>
          <rPr>
            <sz val="10"/>
            <color rgb="FF000000"/>
            <rFont val="Arial"/>
            <family val="2"/>
          </rPr>
          <t xml:space="preserve">:
</t>
        </r>
        <r>
          <rPr>
            <sz val="10"/>
            <color rgb="FF000000"/>
            <rFont val="Arial"/>
            <family val="2"/>
          </rPr>
          <t xml:space="preserve">Comissão paga a funcionários e 
</t>
        </r>
        <r>
          <rPr>
            <b/>
            <sz val="10"/>
            <color rgb="FF000000"/>
            <rFont val="Arial"/>
            <family val="2"/>
          </rPr>
          <t xml:space="preserve">“Comissão” paga a </t>
        </r>
        <r>
          <rPr>
            <b/>
            <u/>
            <sz val="10"/>
            <color rgb="FF000000"/>
            <rFont val="Arial"/>
            <family val="2"/>
          </rPr>
          <t>cartão de crédito/débito</t>
        </r>
      </text>
    </comment>
    <comment ref="E23" authorId="0" shapeId="0" xr:uid="{86ECB9E7-6F9D-7B42-9EC2-C92E21EBBF11}">
      <text>
        <r>
          <rPr>
            <sz val="10"/>
            <color rgb="FF000000"/>
            <rFont val="Arial"/>
            <family val="2"/>
          </rPr>
          <t xml:space="preserve">Colocar a porcentagem de </t>
        </r>
        <r>
          <rPr>
            <u/>
            <sz val="10"/>
            <color rgb="FF000000"/>
            <rFont val="Arial"/>
            <family val="2"/>
          </rPr>
          <t>PERDAS</t>
        </r>
        <r>
          <rPr>
            <sz val="10"/>
            <color rgb="FF000000"/>
            <rFont val="Arial"/>
            <family val="2"/>
          </rPr>
          <t xml:space="preserve"> (não vai conseguir receber) com  inadimplência (</t>
        </r>
        <r>
          <rPr>
            <b/>
            <sz val="10"/>
            <color rgb="FF000000"/>
            <rFont val="Arial"/>
            <family val="2"/>
          </rPr>
          <t xml:space="preserve">em relação ao “valor em aberto” </t>
        </r>
        <r>
          <rPr>
            <sz val="10"/>
            <color rgb="FF000000"/>
            <rFont val="Arial"/>
            <family val="2"/>
          </rPr>
          <t>logo acima)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G9" authorId="0" shapeId="0" xr:uid="{9781E0ED-412C-484C-8A6A-E3464E40AA3C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 nos anos seguintes: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 
</t>
        </r>
        <r>
          <rPr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estiver no LUCRO REAL </t>
        </r>
        <r>
          <rPr>
            <b/>
            <sz val="10"/>
            <color rgb="FF000000"/>
            <rFont val="Arial"/>
            <family val="2"/>
          </rPr>
          <t>não preencher</t>
        </r>
        <r>
          <rPr>
            <sz val="10"/>
            <color rgb="FF000000"/>
            <rFont val="Arial"/>
            <family val="2"/>
          </rPr>
          <t xml:space="preserve"> NEM imposto NEM crédito de imposto (veja se na capa está apontado o Lucro Real como regime tributário)
</t>
        </r>
      </text>
    </comment>
    <comment ref="AG10" authorId="0" shapeId="0" xr:uid="{84F0E282-6FB3-6442-BF68-1FCF74F7B1B9}">
      <text>
        <r>
          <rPr>
            <sz val="10"/>
            <color rgb="FF000000"/>
            <rFont val="Arial"/>
            <family val="2"/>
          </rPr>
          <t xml:space="preserve">Coloque aqui o </t>
        </r>
        <r>
          <rPr>
            <b/>
            <sz val="10"/>
            <color rgb="FF000000"/>
            <rFont val="Arial"/>
            <family val="2"/>
          </rPr>
          <t xml:space="preserve">valor anual </t>
        </r>
        <r>
          <rPr>
            <sz val="10"/>
            <color rgb="FF000000"/>
            <rFont val="Arial"/>
            <family val="2"/>
          </rPr>
          <t>do crédito de impostos (SE HOUVER), considerando a corre</t>
        </r>
        <r>
          <rPr>
            <sz val="10"/>
            <color rgb="FF000000"/>
            <rFont val="Arial"/>
            <family val="2"/>
          </rPr>
          <t>ção anual das receitas</t>
        </r>
      </text>
    </comment>
    <comment ref="U538" authorId="0" shapeId="0" xr:uid="{978B25E5-BD81-9E4E-A8C6-7B9A16C2CCF4}">
      <text>
        <r>
          <rPr>
            <b/>
            <sz val="10"/>
            <color rgb="FF000000"/>
            <rFont val="Arial"/>
            <family val="2"/>
          </rPr>
          <t>Baseado no total faturado na SOMA do ANO ANTERIOR</t>
        </r>
        <r>
          <rPr>
            <sz val="10"/>
            <color rgb="FF000000"/>
            <rFont val="Arial"/>
            <family val="2"/>
          </rPr>
          <t>, projetar uma taxa de crescimento anual para as receitas (valor faturado) de vendas dos produtos</t>
        </r>
        <r>
          <rPr>
            <b/>
            <u/>
            <sz val="10"/>
            <color rgb="FF000000"/>
            <rFont val="Arial"/>
            <family val="2"/>
          </rPr>
          <t xml:space="preserve"> para os próximos 5 anos</t>
        </r>
        <r>
          <rPr>
            <sz val="10"/>
            <color rgb="FF000000"/>
            <rFont val="Arial"/>
            <family val="2"/>
          </rPr>
          <t xml:space="preserve">. Lembre-se de considerar a inflação. </t>
        </r>
        <r>
          <rPr>
            <b/>
            <u/>
            <sz val="10"/>
            <color rgb="FF000000"/>
            <rFont val="Arial"/>
            <family val="2"/>
          </rPr>
          <t>Os custos variáveis também serão corrigidos a essa taxa</t>
        </r>
        <r>
          <rPr>
            <sz val="10"/>
            <color rgb="FF000000"/>
            <rFont val="Arial"/>
            <family val="2"/>
          </rPr>
          <t>.</t>
        </r>
      </text>
    </comment>
    <comment ref="AG538" authorId="0" shapeId="0" xr:uid="{9A7BC8DE-A094-3B43-98E8-E16F044CFA56}">
      <text>
        <r>
          <rPr>
            <sz val="10"/>
            <color rgb="FF000000"/>
            <rFont val="Arial"/>
            <family val="2"/>
          </rPr>
          <t xml:space="preserve">Esses são os impostos considerando </t>
        </r>
        <r>
          <rPr>
            <u/>
            <sz val="10"/>
            <color rgb="FF000000"/>
            <rFont val="Arial"/>
            <family val="2"/>
          </rPr>
          <t>somente</t>
        </r>
        <r>
          <rPr>
            <sz val="10"/>
            <color rgb="FF000000"/>
            <rFont val="Arial"/>
            <family val="2"/>
          </rPr>
          <t xml:space="preserve"> a aliquota do ano1, corrigidos pela taxa de crescimento</t>
        </r>
      </text>
    </comment>
    <comment ref="B539" authorId="0" shapeId="0" xr:uid="{F20F5406-A9AC-A44A-BB18-4E5B06BBF232}">
      <text>
        <r>
          <rPr>
            <b/>
            <sz val="10"/>
            <color rgb="FF000000"/>
            <rFont val="Arial"/>
            <family val="2"/>
          </rPr>
          <t xml:space="preserve">Para o crescimento de receita será necessário comprar </t>
        </r>
        <r>
          <rPr>
            <b/>
            <u/>
            <sz val="10"/>
            <color rgb="FF000000"/>
            <rFont val="Arial"/>
            <family val="2"/>
          </rPr>
          <t>NOVOS</t>
        </r>
        <r>
          <rPr>
            <b/>
            <sz val="10"/>
            <color rgb="FF000000"/>
            <rFont val="Arial"/>
            <family val="2"/>
          </rPr>
          <t xml:space="preserve"> ATIVOS FIXOS?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>, coloque o valor ANUAL investido DEPOIS do primeiro ano de vida (coloque o valor que será gasto em cada ano).</t>
        </r>
      </text>
    </comment>
    <comment ref="B551" authorId="0" shapeId="0" xr:uid="{0F23AFC6-43AD-AD4D-9B32-7C5417FE3FF4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DE PRODUÇÃO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E551" authorId="0" shapeId="0" xr:uid="{C76E67EF-2F9E-0840-B310-AEAC198D7F65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ADMINISTRATIVA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B552" authorId="0" shapeId="0" xr:uid="{14586614-57D6-6345-9F9B-05F262E1EBF8}">
      <text>
        <r>
          <rPr>
            <b/>
            <u/>
            <sz val="10"/>
            <color rgb="FF000000"/>
            <rFont val="Arial"/>
            <family val="2"/>
          </rPr>
          <t xml:space="preserve">Para o ano 3 </t>
        </r>
        <r>
          <rPr>
            <b/>
            <sz val="10"/>
            <color rgb="FF000000"/>
            <rFont val="Arial"/>
            <family val="2"/>
          </rPr>
          <t>coloque o valor que você colocou no ano 2 MAIS a correção de salário que você colocou na planilha  “6-Despesa com Pessoal “ MAIS os valores das novas contratações que virão nesse ano.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IDEM PARA OS ANOS SEGUINTES.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E552" authorId="0" shapeId="0" xr:uid="{607C93A6-306E-C743-AA54-87BCA1B6E20B}">
      <text>
        <r>
          <rPr>
            <b/>
            <u/>
            <sz val="10"/>
            <color rgb="FF000000"/>
            <rFont val="Arial"/>
            <family val="2"/>
          </rPr>
          <t xml:space="preserve">Para o ano 3 </t>
        </r>
        <r>
          <rPr>
            <b/>
            <sz val="10"/>
            <color rgb="FF000000"/>
            <rFont val="Arial"/>
            <family val="2"/>
          </rPr>
          <t>coloque o valor que você colocou no ano 2 MAIS a correção de salário que você colocou na planilha  “6-Despesa com Pessoal “ MAIS os valores das novas contratações que virão nesse ano.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IDEM PARA OS ANOS SEGUINTES.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B554" authorId="0" shapeId="0" xr:uid="{5DB8A111-CF82-B04E-A36C-069F897C3C41}">
      <text>
        <r>
          <rPr>
            <b/>
            <sz val="10"/>
            <color rgb="FF000000"/>
            <rFont val="Arial"/>
            <family val="2"/>
          </rPr>
          <t xml:space="preserve">SE a empresa MUDAR de regime tributário </t>
        </r>
        <r>
          <rPr>
            <sz val="10"/>
            <color rgb="FF000000"/>
            <rFont val="Arial"/>
            <family val="2"/>
          </rPr>
          <t xml:space="preserve">em algum dos anos (depois do primeiro) entre em </t>
        </r>
        <r>
          <rPr>
            <b/>
            <sz val="10"/>
            <color rgb="FF000000"/>
            <rFont val="Arial"/>
            <family val="2"/>
          </rPr>
          <t xml:space="preserve">www.aprimoramento.com.br/mudancaderegime.docx </t>
        </r>
        <r>
          <rPr>
            <sz val="10"/>
            <color rgb="FF000000"/>
            <rFont val="Arial"/>
            <family val="2"/>
          </rPr>
          <t xml:space="preserve">para ver como fazer o cálculo dos encargos extras da mão de obra
</t>
        </r>
      </text>
    </comment>
    <comment ref="C580" authorId="0" shapeId="0" xr:uid="{3D72C026-2242-D948-BB4C-38802F7F0419}">
      <text>
        <r>
          <rPr>
            <b/>
            <sz val="10"/>
            <color rgb="FF000000"/>
            <rFont val="Arial"/>
            <family val="2"/>
          </rPr>
          <t>Para o crescimento de receita serão necessários GASTOS EXTRAS (gastos a mais) com despesas fixas mensais?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</t>
        </r>
        <r>
          <rPr>
            <b/>
            <sz val="10"/>
            <color rgb="FF000000"/>
            <rFont val="Arial"/>
            <family val="2"/>
          </rPr>
          <t>ANUAL</t>
        </r>
        <r>
          <rPr>
            <sz val="10"/>
            <color rgb="FF000000"/>
            <rFont val="Arial"/>
            <family val="2"/>
          </rPr>
          <t xml:space="preserve"> dessas despesas DEPOIS do primeiro ano de vida (coloque o valor que será gasto A MAIS em cada ano). 
</t>
        </r>
        <r>
          <rPr>
            <b/>
            <sz val="10"/>
            <color rgb="FF000000"/>
            <rFont val="Arial"/>
            <family val="2"/>
          </rPr>
          <t>Os valores JÁ lançados na planilha de “Despesas Fixas” já estão corrigidos e NÃO devem ser replicados aqui.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Aqui somente o GASTO EXTRA.</t>
        </r>
      </text>
    </comment>
    <comment ref="C589" authorId="0" shapeId="0" xr:uid="{D89D5128-52B3-FC4C-A1C7-531FEABBB44A}">
      <text>
        <r>
          <rPr>
            <sz val="10"/>
            <color rgb="FF000000"/>
            <rFont val="Arial"/>
            <family val="2"/>
          </rPr>
          <t>Quando a al</t>
        </r>
        <r>
          <rPr>
            <sz val="10"/>
            <color rgb="FF000000"/>
            <rFont val="Arial"/>
            <family val="2"/>
          </rPr>
          <t xml:space="preserve">íquota de imposto mudar de ano para ano, </t>
        </r>
        <r>
          <rPr>
            <u/>
            <sz val="10"/>
            <color rgb="FF000000"/>
            <rFont val="Arial"/>
            <family val="2"/>
          </rPr>
          <t xml:space="preserve">será lançado aqui </t>
        </r>
        <r>
          <rPr>
            <b/>
            <u/>
            <sz val="10"/>
            <color rgb="FF000000"/>
            <rFont val="Arial"/>
            <family val="2"/>
          </rPr>
          <t>automaticamente</t>
        </r>
        <r>
          <rPr>
            <u/>
            <sz val="10"/>
            <color rgb="FF000000"/>
            <rFont val="Arial"/>
            <family val="2"/>
          </rPr>
          <t xml:space="preserve"> o valor financeiro anual do GASTO EXTRA</t>
        </r>
        <r>
          <rPr>
            <sz val="10"/>
            <color rgb="FF000000"/>
            <rFont val="Arial"/>
            <family val="2"/>
          </rPr>
          <t xml:space="preserve"> com impostos (quando houver)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G9" authorId="0" shapeId="0" xr:uid="{31187ADC-8474-0A4B-8158-45AB5738EE17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 nos anos seguintes: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 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estiver no LUCRO REAL </t>
        </r>
        <r>
          <rPr>
            <b/>
            <sz val="10"/>
            <color rgb="FF000000"/>
            <rFont val="Arial"/>
            <family val="2"/>
          </rPr>
          <t>não preencher</t>
        </r>
        <r>
          <rPr>
            <sz val="10"/>
            <color rgb="FF000000"/>
            <rFont val="Arial"/>
            <family val="2"/>
          </rPr>
          <t xml:space="preserve"> NEM imposto NEM crédito de imposto (veja se na capa está apontado o Lucro Real como regime tributário)</t>
        </r>
      </text>
    </comment>
    <comment ref="AG10" authorId="0" shapeId="0" xr:uid="{1E901E5E-B73E-D144-8C07-5764BE3485AA}">
      <text>
        <r>
          <rPr>
            <sz val="10"/>
            <color rgb="FF000000"/>
            <rFont val="Arial"/>
            <family val="2"/>
          </rPr>
          <t xml:space="preserve">Coloque aqui o </t>
        </r>
        <r>
          <rPr>
            <b/>
            <sz val="10"/>
            <color rgb="FF000000"/>
            <rFont val="Arial"/>
            <family val="2"/>
          </rPr>
          <t xml:space="preserve">valor anual </t>
        </r>
        <r>
          <rPr>
            <sz val="10"/>
            <color rgb="FF000000"/>
            <rFont val="Arial"/>
            <family val="2"/>
          </rPr>
          <t>do crédito de impostos (SE HOUVER), considerando a corre</t>
        </r>
        <r>
          <rPr>
            <sz val="10"/>
            <color rgb="FF000000"/>
            <rFont val="Arial"/>
            <family val="2"/>
          </rPr>
          <t>ção anual das receitas</t>
        </r>
      </text>
    </comment>
    <comment ref="U536" authorId="0" shapeId="0" xr:uid="{0AD7AC05-9BD3-5143-8CCD-68AF193D7D22}">
      <text>
        <r>
          <rPr>
            <b/>
            <sz val="10"/>
            <color rgb="FF000000"/>
            <rFont val="Arial"/>
            <family val="2"/>
          </rPr>
          <t>Baseado no total faturado na SOMA do ANO ANTERIOR</t>
        </r>
        <r>
          <rPr>
            <sz val="10"/>
            <color rgb="FF000000"/>
            <rFont val="Arial"/>
            <family val="2"/>
          </rPr>
          <t>, projetar uma taxa de crescimento anual para as receitas (valor faturado) de vendas dos produtos</t>
        </r>
        <r>
          <rPr>
            <b/>
            <u/>
            <sz val="10"/>
            <color rgb="FF000000"/>
            <rFont val="Arial"/>
            <family val="2"/>
          </rPr>
          <t xml:space="preserve"> para os próximos 5 anos</t>
        </r>
        <r>
          <rPr>
            <sz val="10"/>
            <color rgb="FF000000"/>
            <rFont val="Arial"/>
            <family val="2"/>
          </rPr>
          <t xml:space="preserve">. Lembre-se de considerar a inflação. </t>
        </r>
        <r>
          <rPr>
            <u/>
            <sz val="10"/>
            <color rgb="FF000000"/>
            <rFont val="Arial"/>
            <family val="2"/>
          </rPr>
          <t xml:space="preserve">Os </t>
        </r>
        <r>
          <rPr>
            <b/>
            <u/>
            <sz val="10"/>
            <color rgb="FF000000"/>
            <rFont val="Arial"/>
            <family val="2"/>
          </rPr>
          <t>custos variáveis também serão corrigidos a essa taxa</t>
        </r>
        <r>
          <rPr>
            <sz val="10"/>
            <color rgb="FF000000"/>
            <rFont val="Arial"/>
            <family val="2"/>
          </rPr>
          <t>.</t>
        </r>
      </text>
    </comment>
    <comment ref="AG536" authorId="0" shapeId="0" xr:uid="{323C89DC-7453-8B41-9335-8D7A0F8430A4}">
      <text>
        <r>
          <rPr>
            <sz val="10"/>
            <color rgb="FF000000"/>
            <rFont val="Arial"/>
            <family val="2"/>
          </rPr>
          <t xml:space="preserve">Esses são os impostos considerando </t>
        </r>
        <r>
          <rPr>
            <u/>
            <sz val="10"/>
            <color rgb="FF000000"/>
            <rFont val="Arial"/>
            <family val="2"/>
          </rPr>
          <t>somente</t>
        </r>
        <r>
          <rPr>
            <sz val="10"/>
            <color rgb="FF000000"/>
            <rFont val="Arial"/>
            <family val="2"/>
          </rPr>
          <t xml:space="preserve"> a aliquota do ano1, corrigidos pela taxa de crescimento</t>
        </r>
      </text>
    </comment>
    <comment ref="E537" authorId="0" shapeId="0" xr:uid="{2C249A16-841B-7A4A-A7A5-2CC8828FB394}">
      <text>
        <r>
          <rPr>
            <b/>
            <sz val="10"/>
            <color rgb="FF000000"/>
            <rFont val="Arial"/>
            <family val="2"/>
          </rPr>
          <t xml:space="preserve">Para o crescimento de receita será necessário comprar </t>
        </r>
        <r>
          <rPr>
            <b/>
            <u/>
            <sz val="10"/>
            <color rgb="FF000000"/>
            <rFont val="Arial"/>
            <family val="2"/>
          </rPr>
          <t>NOVOS</t>
        </r>
        <r>
          <rPr>
            <b/>
            <sz val="10"/>
            <color rgb="FF000000"/>
            <rFont val="Arial"/>
            <family val="2"/>
          </rPr>
          <t xml:space="preserve"> ATIVOS FIXOS?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>, coloque o valor ANUAL investido DEPOIS do primeiro ano de vida (coloque o valor que será gasto em cada ano).</t>
        </r>
      </text>
    </comment>
    <comment ref="E549" authorId="0" shapeId="0" xr:uid="{AA0C342E-3C47-434C-AF85-BE979D83AFE3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DE PRODUÇÃO/VENDA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F549" authorId="0" shapeId="0" xr:uid="{DED22446-3806-4848-BCB5-6A9CB433FDED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ADMINISTRATIVA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E550" authorId="0" shapeId="0" xr:uid="{DACD99C5-E2E5-294F-A0CC-946F50A2DAC7}">
      <text>
        <r>
          <rPr>
            <b/>
            <u/>
            <sz val="10"/>
            <color rgb="FF000000"/>
            <rFont val="Arial"/>
            <family val="2"/>
          </rPr>
          <t xml:space="preserve">Para o ano 3 </t>
        </r>
        <r>
          <rPr>
            <b/>
            <sz val="10"/>
            <color rgb="FF000000"/>
            <rFont val="Arial"/>
            <family val="2"/>
          </rPr>
          <t>coloque o valor que você colocou no ano 2 MAIS a correção de salário que você colocou na planilha  “6-Despesa com Pessoal “ MAIS os valores das novas contratações que virão nesse ano.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IDEM PARA OS ANOS SEGUINTES.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E552" authorId="0" shapeId="0" xr:uid="{AC8C7953-B928-6D46-AAE5-4E96B9D7F60E}">
      <text>
        <r>
          <rPr>
            <b/>
            <sz val="10"/>
            <color rgb="FF000000"/>
            <rFont val="Arial"/>
            <family val="2"/>
          </rPr>
          <t xml:space="preserve">SE a empresa MUDAR de regime tributário </t>
        </r>
        <r>
          <rPr>
            <sz val="10"/>
            <color rgb="FF000000"/>
            <rFont val="Arial"/>
            <family val="2"/>
          </rPr>
          <t>em algum dos anos (depois do primeiro) entre em www.aprimoramento.com.br/mudancaderegime.docx para ver como fazer o cálculo dos encargos extras da mão de obra</t>
        </r>
      </text>
    </comment>
    <comment ref="E560" authorId="0" shapeId="0" xr:uid="{ABDA7CA4-ECCA-4B48-8D4C-A21A9241BAEC}">
      <text>
        <r>
          <rPr>
            <b/>
            <sz val="10"/>
            <color rgb="FF000000"/>
            <rFont val="Arial"/>
            <family val="2"/>
          </rPr>
          <t>Para o crescimento de receita serão necessários GASTOS EXTRAS (gastos a mais) com despesas fixas mensais?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</t>
        </r>
        <r>
          <rPr>
            <b/>
            <sz val="10"/>
            <color rgb="FF000000"/>
            <rFont val="Arial"/>
            <family val="2"/>
          </rPr>
          <t>ANUAL</t>
        </r>
        <r>
          <rPr>
            <sz val="10"/>
            <color rgb="FF000000"/>
            <rFont val="Arial"/>
            <family val="2"/>
          </rPr>
          <t xml:space="preserve"> dessas despesas DEPOIS do primeiro ano de vida (coloque o valor que será gasto A MAIS em cada ano). 
</t>
        </r>
        <r>
          <rPr>
            <b/>
            <sz val="10"/>
            <color rgb="FF000000"/>
            <rFont val="Arial"/>
            <family val="2"/>
          </rPr>
          <t>Os valores JÁ lançados na planilha de “Despesas Fixas” já estão corrigidos e NÃO devem ser replicados aqui.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Aqui somente o GASTO EXTRA. </t>
        </r>
      </text>
    </comment>
    <comment ref="E569" authorId="0" shapeId="0" xr:uid="{ED2F7D51-7667-7D4C-AE2D-759CEB211077}">
      <text>
        <r>
          <rPr>
            <sz val="10"/>
            <color rgb="FF000000"/>
            <rFont val="Arial"/>
            <family val="2"/>
          </rPr>
          <t>Quando a al</t>
        </r>
        <r>
          <rPr>
            <sz val="10"/>
            <color rgb="FF000000"/>
            <rFont val="Arial"/>
            <family val="2"/>
          </rPr>
          <t xml:space="preserve">íquota de imposto mudar de ano para ano, </t>
        </r>
        <r>
          <rPr>
            <u/>
            <sz val="10"/>
            <color rgb="FF000000"/>
            <rFont val="Arial"/>
            <family val="2"/>
          </rPr>
          <t xml:space="preserve">será lançado aqui </t>
        </r>
        <r>
          <rPr>
            <b/>
            <u/>
            <sz val="10"/>
            <color rgb="FF000000"/>
            <rFont val="Arial"/>
            <family val="2"/>
          </rPr>
          <t>automaticamente</t>
        </r>
        <r>
          <rPr>
            <u/>
            <sz val="10"/>
            <color rgb="FF000000"/>
            <rFont val="Arial"/>
            <family val="2"/>
          </rPr>
          <t xml:space="preserve"> o valor financeiro anual do GASTO EXTRA</t>
        </r>
        <r>
          <rPr>
            <sz val="10"/>
            <color rgb="FF000000"/>
            <rFont val="Arial"/>
            <family val="2"/>
          </rPr>
          <t xml:space="preserve"> com impostos (quando houver)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G9" authorId="0" shapeId="0" xr:uid="{A11BEFC2-CA7D-4B4E-8C16-3801CCEB33EA}">
      <text>
        <r>
          <rPr>
            <sz val="10"/>
            <color rgb="FF000000"/>
            <rFont val="Arial"/>
            <family val="2"/>
          </rPr>
          <t xml:space="preserve">Coloque a alíquota dos impostos que </t>
        </r>
        <r>
          <rPr>
            <b/>
            <sz val="10"/>
            <color rgb="FF000000"/>
            <rFont val="Arial"/>
            <family val="2"/>
          </rPr>
          <t>incidem sobre a receita da empresa nos anos seguintes: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SIMPLES,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www.aprimoramento.com.br/novosimples.zip 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for tributada pelo LUCRO PRESUMIDO, baixe a planilha de cálculo e as instruções em </t>
        </r>
        <r>
          <rPr>
            <b/>
            <sz val="10"/>
            <color rgb="FFFF0000"/>
            <rFont val="Arial"/>
            <family val="2"/>
          </rPr>
          <t xml:space="preserve">www.aprimoramento.com.br/lucropresumido.zip
</t>
        </r>
        <r>
          <rPr>
            <b/>
            <sz val="10"/>
            <color rgb="FFFF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Se a empresa estiver no LUCRO REAL </t>
        </r>
        <r>
          <rPr>
            <b/>
            <sz val="10"/>
            <color rgb="FF000000"/>
            <rFont val="Arial"/>
            <family val="2"/>
          </rPr>
          <t>não preencher</t>
        </r>
        <r>
          <rPr>
            <sz val="10"/>
            <color rgb="FF000000"/>
            <rFont val="Arial"/>
            <family val="2"/>
          </rPr>
          <t xml:space="preserve"> NEM imposto NEM crédito de imposto (veja se na capa está apontado o Lucro Real como regime tributário)
</t>
        </r>
      </text>
    </comment>
    <comment ref="U536" authorId="0" shapeId="0" xr:uid="{AD24673A-391B-F04C-B2E5-6DADFB2EC720}">
      <text>
        <r>
          <rPr>
            <b/>
            <sz val="10"/>
            <color rgb="FF000000"/>
            <rFont val="Arial"/>
            <family val="2"/>
          </rPr>
          <t>Baseado no total faturado na SOMA do ANO ANTERIOR</t>
        </r>
        <r>
          <rPr>
            <sz val="10"/>
            <color rgb="FF000000"/>
            <rFont val="Arial"/>
            <family val="2"/>
          </rPr>
          <t>, projetar uma taxa de crescimento anual para as receitas (valor faturado) de vendas dos serviços</t>
        </r>
        <r>
          <rPr>
            <b/>
            <u/>
            <sz val="10"/>
            <color rgb="FF000000"/>
            <rFont val="Arial"/>
            <family val="2"/>
          </rPr>
          <t xml:space="preserve"> para os próximos 5 anos</t>
        </r>
        <r>
          <rPr>
            <sz val="10"/>
            <color rgb="FF000000"/>
            <rFont val="Arial"/>
            <family val="2"/>
          </rPr>
          <t xml:space="preserve">. Lembre-se de considerar a inflação. </t>
        </r>
        <r>
          <rPr>
            <u/>
            <sz val="10"/>
            <color rgb="FF000000"/>
            <rFont val="Arial"/>
            <family val="2"/>
          </rPr>
          <t xml:space="preserve">Os </t>
        </r>
        <r>
          <rPr>
            <b/>
            <u/>
            <sz val="10"/>
            <color rgb="FF000000"/>
            <rFont val="Arial"/>
            <family val="2"/>
          </rPr>
          <t>custos variáveis também serão corrigidos a essa taxa</t>
        </r>
        <r>
          <rPr>
            <sz val="10"/>
            <color rgb="FF000000"/>
            <rFont val="Arial"/>
            <family val="2"/>
          </rPr>
          <t>.</t>
        </r>
      </text>
    </comment>
    <comment ref="AG536" authorId="0" shapeId="0" xr:uid="{9D162A0B-91A1-C442-9259-D99D03319398}">
      <text>
        <r>
          <rPr>
            <sz val="10"/>
            <color rgb="FF000000"/>
            <rFont val="Arial"/>
            <family val="2"/>
          </rPr>
          <t xml:space="preserve">Esses são os impostos considerando </t>
        </r>
        <r>
          <rPr>
            <u/>
            <sz val="10"/>
            <color rgb="FF000000"/>
            <rFont val="Arial"/>
            <family val="2"/>
          </rPr>
          <t>somente</t>
        </r>
        <r>
          <rPr>
            <sz val="10"/>
            <color rgb="FF000000"/>
            <rFont val="Arial"/>
            <family val="2"/>
          </rPr>
          <t xml:space="preserve"> a aliquota do ano1, corrigidos pela taxa de crescimento</t>
        </r>
      </text>
    </comment>
    <comment ref="E537" authorId="0" shapeId="0" xr:uid="{D09906CD-3C01-BB44-A833-295343EC6C12}">
      <text>
        <r>
          <rPr>
            <b/>
            <sz val="10"/>
            <color rgb="FF000000"/>
            <rFont val="Arial"/>
            <family val="2"/>
          </rPr>
          <t xml:space="preserve">Para o crescimento de receita será necessário comprar </t>
        </r>
        <r>
          <rPr>
            <b/>
            <u/>
            <sz val="10"/>
            <color rgb="FF000000"/>
            <rFont val="Arial"/>
            <family val="2"/>
          </rPr>
          <t>NOVOS</t>
        </r>
        <r>
          <rPr>
            <b/>
            <sz val="10"/>
            <color rgb="FF000000"/>
            <rFont val="Arial"/>
            <family val="2"/>
          </rPr>
          <t xml:space="preserve"> ATIVOS FIXOS?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>, coloque o valor ANUAL investido DEPOIS do primeiro ano de vida (coloque o valor que será gasto em cada ano).</t>
        </r>
      </text>
    </comment>
    <comment ref="E549" authorId="0" shapeId="0" xr:uid="{8B8D4213-2337-F444-9E97-B8C25017F567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DE PRODUÇÃO DO SERVIÇO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F549" authorId="0" shapeId="0" xr:uid="{540B29F3-B275-E944-9DD4-9380FA541C35}">
      <text>
        <r>
          <rPr>
            <b/>
            <sz val="10"/>
            <color rgb="FF000000"/>
            <rFont val="Arial"/>
            <family val="2"/>
          </rPr>
          <t>Para o crescimento de receita será necessário contratar MÃO DE OBRA ADMINISTRATIVA A MAIS (em relação ao primeiro ano)?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ANUAL que custará essa </t>
        </r>
        <r>
          <rPr>
            <u/>
            <sz val="10"/>
            <color rgb="FF000000"/>
            <rFont val="Arial"/>
            <family val="2"/>
          </rPr>
          <t xml:space="preserve">nova mão-de-obra </t>
        </r>
        <r>
          <rPr>
            <sz val="10"/>
            <color rgb="FF000000"/>
            <rFont val="Arial"/>
            <family val="2"/>
          </rPr>
          <t>(considerando a soma do salário+ benefícios + encargos + férias + 13º)</t>
        </r>
      </text>
    </comment>
    <comment ref="E550" authorId="0" shapeId="0" xr:uid="{EC17C202-ECEC-DC41-BB20-DA6C0F012E89}">
      <text>
        <r>
          <rPr>
            <b/>
            <u/>
            <sz val="10"/>
            <color rgb="FF000000"/>
            <rFont val="Arial"/>
            <family val="2"/>
          </rPr>
          <t xml:space="preserve">Para o ano 3 </t>
        </r>
        <r>
          <rPr>
            <b/>
            <sz val="10"/>
            <color rgb="FF000000"/>
            <rFont val="Arial"/>
            <family val="2"/>
          </rPr>
          <t>coloque o valor que você colocou no ano 2 MAIS a correção de salário que você colocou na planilha  “6-Despesa com Pessoal “ MAIS os valores das novas contratações que virão nesse ano.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IDEM PARA OS ANOS SEGUINTES.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E552" authorId="0" shapeId="0" xr:uid="{AB6FF4E3-FE5D-1149-94D6-74A63EA3D3FF}">
      <text>
        <r>
          <rPr>
            <b/>
            <sz val="10"/>
            <color rgb="FF000000"/>
            <rFont val="Arial"/>
            <family val="2"/>
          </rPr>
          <t xml:space="preserve">SE a empresa MUDAR de regime tributário </t>
        </r>
        <r>
          <rPr>
            <sz val="10"/>
            <color rgb="FF000000"/>
            <rFont val="Arial"/>
            <family val="2"/>
          </rPr>
          <t xml:space="preserve">em algum dos anos (depois do primeiro) entre em </t>
        </r>
        <r>
          <rPr>
            <b/>
            <sz val="10"/>
            <color rgb="FF000000"/>
            <rFont val="Arial"/>
            <family val="2"/>
          </rPr>
          <t xml:space="preserve">www.aprimoramento.com.br/mudancaderegime.docx </t>
        </r>
        <r>
          <rPr>
            <sz val="10"/>
            <color rgb="FF000000"/>
            <rFont val="Arial"/>
            <family val="2"/>
          </rPr>
          <t>para ver como fazer o cálculo dos encargos extras da mão de obra</t>
        </r>
      </text>
    </comment>
    <comment ref="E560" authorId="0" shapeId="0" xr:uid="{94117A8F-EC28-1349-916B-F012285B8E69}">
      <text>
        <r>
          <rPr>
            <b/>
            <sz val="10"/>
            <color rgb="FF000000"/>
            <rFont val="Arial"/>
            <family val="2"/>
          </rPr>
          <t>Para o crescimento de receita serão necessários GASTOS EXTRAS (gastos a mais) com despesas fixas mensais?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SE SIM</t>
        </r>
        <r>
          <rPr>
            <sz val="10"/>
            <color rgb="FF000000"/>
            <rFont val="Arial"/>
            <family val="2"/>
          </rPr>
          <t xml:space="preserve">, coloque o valor </t>
        </r>
        <r>
          <rPr>
            <b/>
            <sz val="10"/>
            <color rgb="FF000000"/>
            <rFont val="Arial"/>
            <family val="2"/>
          </rPr>
          <t>ANUAL</t>
        </r>
        <r>
          <rPr>
            <sz val="10"/>
            <color rgb="FF000000"/>
            <rFont val="Arial"/>
            <family val="2"/>
          </rPr>
          <t xml:space="preserve"> dessas despesas DEPOIS do primeiro ano de vida (coloque o valor que será gasto A MAIS em cada ano). 
</t>
        </r>
        <r>
          <rPr>
            <b/>
            <sz val="10"/>
            <color rgb="FF000000"/>
            <rFont val="Arial"/>
            <family val="2"/>
          </rPr>
          <t>Os valores JÁ lançados na planilha de “Despesas Fixas” já estão corrigidos e NÃO devem ser replicados aqui.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Aqui somente o GASTO EXTRA. </t>
        </r>
      </text>
    </comment>
    <comment ref="E569" authorId="0" shapeId="0" xr:uid="{7AFEF8C3-71F0-4742-ABA1-C9BEBCDC67B3}">
      <text>
        <r>
          <rPr>
            <sz val="10"/>
            <color rgb="FF000000"/>
            <rFont val="Arial"/>
            <family val="2"/>
          </rPr>
          <t>Quando a al</t>
        </r>
        <r>
          <rPr>
            <sz val="10"/>
            <color rgb="FF000000"/>
            <rFont val="Arial"/>
            <family val="2"/>
          </rPr>
          <t xml:space="preserve">íquota de imposto mudar de ano para ano, </t>
        </r>
        <r>
          <rPr>
            <u/>
            <sz val="10"/>
            <color rgb="FF000000"/>
            <rFont val="Arial"/>
            <family val="2"/>
          </rPr>
          <t xml:space="preserve">será lançado aqui </t>
        </r>
        <r>
          <rPr>
            <b/>
            <u/>
            <sz val="10"/>
            <color rgb="FF000000"/>
            <rFont val="Arial"/>
            <family val="2"/>
          </rPr>
          <t>automaticamente</t>
        </r>
        <r>
          <rPr>
            <u/>
            <sz val="10"/>
            <color rgb="FF000000"/>
            <rFont val="Arial"/>
            <family val="2"/>
          </rPr>
          <t xml:space="preserve"> o valor financeiro anual do GASTO EXTRA</t>
        </r>
        <r>
          <rPr>
            <sz val="10"/>
            <color rgb="FF000000"/>
            <rFont val="Arial"/>
            <family val="2"/>
          </rPr>
          <t xml:space="preserve"> com impostos (quando houver)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Q4" authorId="0" shapeId="0" xr:uid="{3A4F4163-6B2D-8D40-951C-D5628BEA520E}">
      <text>
        <r>
          <rPr>
            <sz val="10"/>
            <color rgb="FF000000"/>
            <rFont val="Arial"/>
            <family val="2"/>
          </rPr>
          <t xml:space="preserve">Soma do faturamento mensal do negócio
</t>
        </r>
      </text>
    </comment>
    <comment ref="Q9" authorId="0" shapeId="0" xr:uid="{D12F6A33-11DB-114B-A1C6-F2771EBBF937}">
      <text>
        <r>
          <rPr>
            <sz val="10"/>
            <color rgb="FF000000"/>
            <rFont val="Arial"/>
            <family val="2"/>
          </rPr>
          <t>Valor gasto com Folha de Pagamento (FOPAG) por mês</t>
        </r>
      </text>
    </comment>
    <comment ref="Q11" authorId="0" shapeId="0" xr:uid="{A1BC9064-9EBA-ED4F-8808-87ABFC4FB318}">
      <text>
        <r>
          <rPr>
            <sz val="10"/>
            <color rgb="FF000000"/>
            <rFont val="Arial"/>
            <family val="2"/>
          </rPr>
          <t>Relação entre FOPAG e Faturamento ANUALIZADOS (Se a empresa prestar serviço e estiver no Simples, essa informação poderá, em alguns casos,  determinar qual tabela do Simples usar)</t>
        </r>
      </text>
    </comment>
    <comment ref="Q13" authorId="0" shapeId="0" xr:uid="{3C747E6B-0942-314A-9FA1-51ECDDA4120D}">
      <text>
        <r>
          <rPr>
            <sz val="10"/>
            <color rgb="FF000000"/>
            <rFont val="Arial"/>
            <family val="2"/>
          </rPr>
          <t xml:space="preserve">Faturamento mensal MÉDIO X 12 </t>
        </r>
        <r>
          <rPr>
            <sz val="10"/>
            <color rgb="FF000000"/>
            <rFont val="Arial"/>
            <family val="2"/>
          </rPr>
          <t>=</t>
        </r>
        <r>
          <rPr>
            <sz val="10"/>
            <color rgb="FF000000"/>
            <rFont val="Arial"/>
            <family val="2"/>
          </rPr>
          <t xml:space="preserve"> Faturamento Médio Anualizado
</t>
        </r>
      </text>
    </comment>
    <comment ref="Q17" authorId="0" shapeId="0" xr:uid="{1C9AC1BB-2A6D-B842-8FE0-91B6D482F7C2}">
      <text>
        <r>
          <rPr>
            <sz val="10"/>
            <color rgb="FF000000"/>
            <rFont val="Arial"/>
            <family val="2"/>
          </rPr>
          <t xml:space="preserve">Alíquotas de impostos que VOCÊ já lançou anteriormente nas planilhas. </t>
        </r>
        <r>
          <rPr>
            <u/>
            <sz val="10"/>
            <color rgb="FF000000"/>
            <rFont val="Arial"/>
            <family val="2"/>
          </rPr>
          <t>Somente para auxílio no cálculo dos impostos no Simples Nacional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Somente aparecem aqui os valores lançados na coluna F (produtos)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Q19" authorId="0" shapeId="0" xr:uid="{957389AB-5FFD-B040-89E6-C2CC2832AD7F}">
      <text>
        <r>
          <rPr>
            <sz val="10"/>
            <color rgb="FF000000"/>
            <rFont val="Arial"/>
            <family val="2"/>
          </rPr>
          <t xml:space="preserve">Alíquotas de impostos que VOCÊ já lançou anteriormente nas planilhas. </t>
        </r>
        <r>
          <rPr>
            <u/>
            <sz val="10"/>
            <color rgb="FF000000"/>
            <rFont val="Arial"/>
            <family val="2"/>
          </rPr>
          <t>Somente para auxílio no cálculo dos impostos no Simples Nacional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Somente aparecem aqui os valores lançados na</t>
        </r>
        <r>
          <rPr>
            <sz val="10"/>
            <color rgb="FF000000"/>
            <rFont val="Arial"/>
            <family val="2"/>
          </rPr>
          <t xml:space="preserve"> </t>
        </r>
        <r>
          <rPr>
            <sz val="10"/>
            <color rgb="FF000000"/>
            <rFont val="Arial"/>
            <family val="2"/>
          </rPr>
          <t xml:space="preserve">coluna F (mercadorias) 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Q21" authorId="0" shapeId="0" xr:uid="{E8341425-04C9-124D-A4AF-257B7517EF8B}">
      <text>
        <r>
          <rPr>
            <sz val="10"/>
            <color rgb="FF000000"/>
            <rFont val="Arial"/>
            <family val="2"/>
          </rPr>
          <t xml:space="preserve">Alíquotas de impostos que VOCÊ já lançou anteriormente nas planilhas. </t>
        </r>
        <r>
          <rPr>
            <u/>
            <sz val="10"/>
            <color rgb="FF000000"/>
            <rFont val="Arial"/>
            <family val="2"/>
          </rPr>
          <t>Somente para auxílio no cálculo dos impostos no Simples Nacional</t>
        </r>
        <r>
          <rPr>
            <sz val="10"/>
            <color rgb="FF000000"/>
            <rFont val="Arial"/>
            <family val="2"/>
          </rPr>
          <t xml:space="preserve">. 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>Somente aparecem aqui os valores lançados na coluna H (serviços).</t>
        </r>
        <r>
          <rPr>
            <sz val="10"/>
            <color rgb="FF000000"/>
            <rFont val="Arial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2" authorId="0" shapeId="0" xr:uid="{4EA0D3BA-5DE4-D641-98C3-176475520167}">
      <text>
        <r>
          <rPr>
            <b/>
            <sz val="10"/>
            <color rgb="FF000000"/>
            <rFont val="Arial"/>
            <family val="2"/>
          </rPr>
          <t>Situação econômica da empresa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F4" authorId="0" shapeId="0" xr:uid="{0BFCE67F-FB21-804B-ACCF-DC56EB931387}">
      <text>
        <r>
          <rPr>
            <sz val="10"/>
            <color rgb="FF000000"/>
            <rFont val="Arial"/>
            <family val="2"/>
          </rPr>
          <t xml:space="preserve">Coloque aqui a quantidade de dias em que a empresa efetivamente trabalhará (funcionará) </t>
        </r>
        <r>
          <rPr>
            <b/>
            <u/>
            <sz val="10"/>
            <color rgb="FF000000"/>
            <rFont val="Arial"/>
            <family val="2"/>
          </rPr>
          <t>em cada ano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C6" authorId="0" shapeId="0" xr:uid="{E5986F1B-5D8D-7840-9DAB-7917E4DD55CB}">
      <text>
        <r>
          <rPr>
            <sz val="10"/>
            <color rgb="FF000000"/>
            <rFont val="Arial"/>
            <family val="2"/>
          </rPr>
          <t>valor vendido em determinado período (dentro do regime de competência, que considera o resultado final das contas de receita, custos e despesas, independente da entrada efetiva de dinheiro no Caixa (conforme LEMES JUNIOR, RIGO E CHEROBIM, 2005).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C11" authorId="0" shapeId="0" xr:uid="{1C2E0429-94E2-3642-ABFE-57243480D37F}">
      <text>
        <r>
          <rPr>
            <sz val="10"/>
            <color rgb="FF000000"/>
            <rFont val="Arial"/>
            <family val="2"/>
          </rPr>
          <t xml:space="preserve">receita de vendas menos deduções e impostos sobre as vendas.
</t>
        </r>
      </text>
    </comment>
    <comment ref="C16" authorId="0" shapeId="0" xr:uid="{6870D68A-ECAA-6948-9A2F-7A1172A2142C}">
      <text>
        <r>
          <rPr>
            <sz val="10"/>
            <color rgb="FF000000"/>
            <rFont val="Arial"/>
            <family val="2"/>
          </rPr>
          <t>receita operacional líquida menos os custos das vendas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H16" authorId="0" shapeId="0" xr:uid="{7E581854-C222-2F4A-9738-3AA1689CDD46}">
      <text>
        <r>
          <rPr>
            <sz val="10"/>
            <color rgb="FF000000"/>
            <rFont val="Tahoma"/>
            <family val="2"/>
          </rPr>
          <t xml:space="preserve">Lucro Bruto / Receita Operacional Líquida
</t>
        </r>
      </text>
    </comment>
    <comment ref="C17" authorId="0" shapeId="0" xr:uid="{C3B143F6-7EC5-F649-986B-5F5EF90BCFBC}">
      <text>
        <r>
          <rPr>
            <sz val="10"/>
            <color rgb="FF000000"/>
            <rFont val="Arial"/>
            <family val="2"/>
          </rPr>
          <t>outras despesas operacionais gastas para a operação do negócio (despesas com vendas, despesas administrativas, despesas gerais).</t>
        </r>
      </text>
    </comment>
    <comment ref="C25" authorId="0" shapeId="0" xr:uid="{212ED17C-002D-104B-8A16-FECC9692EAAD}">
      <text>
        <r>
          <rPr>
            <sz val="10"/>
            <color rgb="FF000000"/>
            <rFont val="Arial"/>
            <family val="2"/>
          </rPr>
          <t xml:space="preserve">O PlanoCerto trabalha com uma </t>
        </r>
        <r>
          <rPr>
            <u/>
            <sz val="10"/>
            <color rgb="FF000000"/>
            <rFont val="Arial"/>
            <family val="2"/>
          </rPr>
          <t>abordagem gerencial</t>
        </r>
        <r>
          <rPr>
            <sz val="10"/>
            <color rgb="FF000000"/>
            <rFont val="Arial"/>
            <family val="2"/>
          </rPr>
          <t xml:space="preserve">, voltada a análise da viabilidade de uma empresa QUE NÃO FOI ABERTA AINDA. 
</t>
        </r>
        <r>
          <rPr>
            <sz val="10"/>
            <color rgb="FF000000"/>
            <rFont val="Arial"/>
            <family val="2"/>
          </rPr>
          <t>Ele não está preocupado em ter profunda rigidez metodológica fiscal/tributária aplicada nos demonstrativos de UMA EMPRESA JÁ ABERTA.</t>
        </r>
      </text>
    </comment>
    <comment ref="F25" authorId="0" shapeId="0" xr:uid="{2AF8F4E1-28DA-9B4E-860B-59793F0A10E8}">
      <text>
        <r>
          <rPr>
            <sz val="10"/>
            <color rgb="FF000000"/>
            <rFont val="Arial"/>
            <family val="2"/>
          </rPr>
          <t xml:space="preserve">Não há lançamento de amortização de Intangíveis
</t>
        </r>
      </text>
    </comment>
    <comment ref="C27" authorId="0" shapeId="0" xr:uid="{A01A18E0-A76B-2B44-9D47-D14FE0819012}">
      <text>
        <r>
          <rPr>
            <sz val="10"/>
            <color rgb="FF000000"/>
            <rFont val="Arial"/>
            <family val="2"/>
          </rPr>
          <t>resultado das atividades estritamente operacionais. Também denominada de EBIT (</t>
        </r>
        <r>
          <rPr>
            <i/>
            <sz val="10"/>
            <color rgb="FF000000"/>
            <rFont val="Arial"/>
            <family val="2"/>
          </rPr>
          <t>Earnings before Interest and Taxes</t>
        </r>
        <r>
          <rPr>
            <sz val="10"/>
            <color rgb="FF000000"/>
            <rFont val="Arial"/>
            <family val="2"/>
          </rPr>
          <t>) ou LAJIR (Lucro Antes dos Juros e Impostos sobre o lucro).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H27" authorId="0" shapeId="0" xr:uid="{5D89D9BC-06BB-4A4D-B8F4-15C3D57FA502}">
      <text>
        <r>
          <rPr>
            <sz val="10"/>
            <color rgb="FF000000"/>
            <rFont val="Arial"/>
            <family val="2"/>
          </rPr>
          <t>Lucro das Atividades Regulares / Receita Operacional Líquida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C29" authorId="0" shapeId="0" xr:uid="{62A6C617-E6E7-E742-BF8F-3B8C7595B04F}">
      <text>
        <r>
          <rPr>
            <sz val="10"/>
            <color rgb="FF000000"/>
            <rFont val="Arial"/>
            <family val="2"/>
          </rPr>
          <t xml:space="preserve">representa a geração operacional de caixa da companhia, ou seja, o quanto a empresa gera de recursos apenas através de suas atividades operacionais, sem levar em consideração os efeitos financeiros e de impostos. Por isso, alguns profissionais chamam o EBITDA de fluxo de caixa operacional. A sigla corresponde a </t>
        </r>
        <r>
          <rPr>
            <b/>
            <sz val="10"/>
            <color rgb="FF000000"/>
            <rFont val="Arial"/>
            <family val="2"/>
          </rPr>
          <t>E</t>
        </r>
        <r>
          <rPr>
            <sz val="10"/>
            <color rgb="FF000000"/>
            <rFont val="Arial"/>
            <family val="2"/>
          </rPr>
          <t xml:space="preserve">arning </t>
        </r>
        <r>
          <rPr>
            <b/>
            <sz val="10"/>
            <color rgb="FF000000"/>
            <rFont val="Arial"/>
            <family val="2"/>
          </rPr>
          <t>B</t>
        </r>
        <r>
          <rPr>
            <sz val="10"/>
            <color rgb="FF000000"/>
            <rFont val="Arial"/>
            <family val="2"/>
          </rPr>
          <t xml:space="preserve">efore </t>
        </r>
        <r>
          <rPr>
            <b/>
            <sz val="10"/>
            <color rgb="FF000000"/>
            <rFont val="Arial"/>
            <family val="2"/>
          </rPr>
          <t>I</t>
        </r>
        <r>
          <rPr>
            <sz val="10"/>
            <color rgb="FF000000"/>
            <rFont val="Arial"/>
            <family val="2"/>
          </rPr>
          <t xml:space="preserve">nterests, </t>
        </r>
        <r>
          <rPr>
            <b/>
            <sz val="10"/>
            <color rgb="FF000000"/>
            <rFont val="Arial"/>
            <family val="2"/>
          </rPr>
          <t>T</t>
        </r>
        <r>
          <rPr>
            <sz val="10"/>
            <color rgb="FF000000"/>
            <rFont val="Arial"/>
            <family val="2"/>
          </rPr>
          <t xml:space="preserve">axes, </t>
        </r>
        <r>
          <rPr>
            <b/>
            <sz val="10"/>
            <color rgb="FF000000"/>
            <rFont val="Arial"/>
            <family val="2"/>
          </rPr>
          <t>D</t>
        </r>
        <r>
          <rPr>
            <sz val="10"/>
            <color rgb="FF000000"/>
            <rFont val="Arial"/>
            <family val="2"/>
          </rPr>
          <t xml:space="preserve">epreciation and </t>
        </r>
        <r>
          <rPr>
            <b/>
            <sz val="10"/>
            <color rgb="FF000000"/>
            <rFont val="Arial"/>
            <family val="2"/>
          </rPr>
          <t>A</t>
        </r>
        <r>
          <rPr>
            <sz val="10"/>
            <color rgb="FF000000"/>
            <rFont val="Arial"/>
            <family val="2"/>
          </rPr>
          <t xml:space="preserve">mortization, ou seja, Lucro Antes dos Juros, Impostos, Depreciação e Amortização. </t>
        </r>
        <r>
          <rPr>
            <sz val="10"/>
            <color rgb="FF000000"/>
            <rFont val="Arial"/>
            <family val="2"/>
          </rPr>
          <t>(conforme PEREIRA, 2008).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H29" authorId="0" shapeId="0" xr:uid="{F04C790E-27E9-5949-9626-92E3766D23E2}">
      <text>
        <r>
          <rPr>
            <sz val="10"/>
            <color rgb="FF000000"/>
            <rFont val="Arial"/>
            <family val="2"/>
          </rPr>
          <t>EBITDA / Receita Operacional Líquida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F34" authorId="0" shapeId="0" xr:uid="{4F0FCA10-459D-444A-AD68-23AF5ABCAB5D}">
      <text>
        <r>
          <rPr>
            <sz val="10"/>
            <color rgb="FF000000"/>
            <rFont val="Arial"/>
            <family val="2"/>
          </rPr>
          <t>Só haverá imposto incidindo aqui diretamente sobre o lucro se a empresa estiver no regime do Lucro Real</t>
        </r>
      </text>
    </comment>
    <comment ref="I34" authorId="0" shapeId="0" xr:uid="{2452CE1D-1010-174A-A408-B6B8653F27A1}">
      <text>
        <r>
          <rPr>
            <sz val="10"/>
            <color rgb="FF000000"/>
            <rFont val="Arial"/>
            <family val="2"/>
          </rPr>
          <t>O cálculo de IR sobre o Lucro Real é aproximado, pois na vida real haverá “ajustes” (deduções etc)</t>
        </r>
      </text>
    </comment>
    <comment ref="C35" authorId="0" shapeId="0" xr:uid="{1B130BC0-B937-084C-96E8-DF99833A1B95}">
      <text>
        <r>
          <rPr>
            <sz val="10"/>
            <color rgb="FF000000"/>
            <rFont val="Arial"/>
            <family val="2"/>
          </rPr>
          <t xml:space="preserve">indica a parcela do resultado do período que sobrou para os sócios.
</t>
        </r>
      </text>
    </comment>
    <comment ref="H35" authorId="0" shapeId="0" xr:uid="{294914AC-F753-D54E-8DB5-641BE34DD2F3}">
      <text>
        <r>
          <rPr>
            <sz val="10"/>
            <color rgb="FF000000"/>
            <rFont val="Arial"/>
            <family val="2"/>
          </rPr>
          <t>NOPLAT / Receita Operacional Líquida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C36" authorId="0" shapeId="0" xr:uid="{94535F92-22A0-0747-87A0-8640FA5BAFE8}">
      <text>
        <r>
          <rPr>
            <sz val="10"/>
            <color rgb="FF000000"/>
            <rFont val="Arial"/>
            <family val="2"/>
          </rPr>
          <t>Lucro Operacional Líquido depois do imposto, em que as despesas/ganhos financeiros não estão incluídos.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C37" authorId="0" shapeId="0" xr:uid="{5CF4C5B7-A369-A44C-9920-C2923D312E69}">
      <text>
        <r>
          <rPr>
            <sz val="10"/>
            <color rgb="FF000000"/>
            <rFont val="Arial"/>
            <family val="34"/>
          </rPr>
          <t> EVA é o valor dos bens produzidos por uma empresa, depois da dedução dos custos dos insumos adquiridos de terceiros (como bens intermediários, matérias-primas, serviços), utilizados na produção, bem como a dedução do custo de capital dos acionistas de forma a compensar o risco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1" authorId="0" shapeId="0" xr:uid="{EF381B64-2C8E-C342-9E8B-76516606C5DD}">
      <text>
        <r>
          <rPr>
            <sz val="10"/>
            <color rgb="FF000000"/>
            <rFont val="Arial"/>
            <family val="2"/>
          </rPr>
          <t xml:space="preserve">Entrada e saída de dinheiro da empresa. O FC </t>
        </r>
        <r>
          <rPr>
            <b/>
            <sz val="10"/>
            <color rgb="FF000000"/>
            <rFont val="Arial"/>
            <family val="2"/>
          </rPr>
          <t>demonstra a situação financeira da empresa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E4" authorId="0" shapeId="0" xr:uid="{6B78BFAE-621B-584B-B41E-2A26A9693062}">
      <text>
        <r>
          <rPr>
            <sz val="10"/>
            <color rgb="FF000000"/>
            <rFont val="Arial"/>
            <family val="2"/>
          </rPr>
          <t xml:space="preserve">Esse Fluxo de Caixa é um plano projetado ANTES da abertura da empresa. 
</t>
        </r>
        <r>
          <rPr>
            <sz val="10"/>
            <color rgb="FF000000"/>
            <rFont val="Arial"/>
            <family val="2"/>
          </rPr>
          <t>A partir do primeiro dia da empresa aberta será preciso fazer um outro Fluxo de Caixa mais ajustado a realidade do “mês a mês”.</t>
        </r>
      </text>
    </comment>
    <comment ref="R6" authorId="0" shapeId="0" xr:uid="{27733CE2-438E-7249-B478-7C3AD7143A4F}">
      <text>
        <r>
          <rPr>
            <b/>
            <sz val="10"/>
            <color rgb="FFFF0000"/>
            <rFont val="Arial"/>
            <family val="2"/>
          </rPr>
          <t>SOMENTE</t>
        </r>
        <r>
          <rPr>
            <sz val="10"/>
            <color rgb="FF000000"/>
            <rFont val="Arial"/>
            <family val="2"/>
          </rPr>
          <t xml:space="preserve"> Se o saldo do fluxo de caixa ANUAL (a partir do segundo ano) estiver negativo, </t>
        </r>
        <r>
          <rPr>
            <b/>
            <sz val="10"/>
            <color rgb="FF000000"/>
            <rFont val="Arial"/>
            <family val="2"/>
          </rPr>
          <t xml:space="preserve">complete AQUI com novos aportes </t>
        </r>
        <r>
          <rPr>
            <sz val="10"/>
            <color rgb="FF000000"/>
            <rFont val="Arial"/>
            <family val="2"/>
          </rPr>
          <t>(desembolso) de capital para cada ano de necessidade</t>
        </r>
      </text>
    </comment>
    <comment ref="E50" authorId="0" shapeId="0" xr:uid="{E8D8479D-56E0-C24F-A508-92934159068F}">
      <text>
        <r>
          <rPr>
            <sz val="10"/>
            <color rgb="FF000000"/>
            <rFont val="Arial"/>
            <family val="2"/>
          </rPr>
          <t>No Lucro Real e no Lucro Presumido os impostos s</t>
        </r>
        <r>
          <rPr>
            <sz val="10"/>
            <color rgb="FF000000"/>
            <rFont val="Arial"/>
            <family val="2"/>
          </rPr>
          <t xml:space="preserve">ão </t>
        </r>
        <r>
          <rPr>
            <u/>
            <sz val="10"/>
            <color rgb="FF000000"/>
            <rFont val="Arial"/>
            <family val="2"/>
          </rPr>
          <t xml:space="preserve">lançados mensalmente como provisão </t>
        </r>
        <r>
          <rPr>
            <sz val="10"/>
            <color rgb="FF000000"/>
            <rFont val="Arial"/>
            <family val="2"/>
          </rPr>
          <t>(pois o pagamento de alguns impostos de fato pode ser trimestral/anual)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E60" authorId="0" shapeId="0" xr:uid="{C6D20B7C-0E6C-F64B-B6D9-0CD8B77CB392}">
      <text>
        <r>
          <rPr>
            <sz val="10"/>
            <color rgb="FF000000"/>
            <rFont val="Arial"/>
            <family val="2"/>
          </rPr>
          <t xml:space="preserve">O saldo acumulado mensal </t>
        </r>
        <r>
          <rPr>
            <b/>
            <u/>
            <sz val="10"/>
            <color rgb="FF000000"/>
            <rFont val="Arial"/>
            <family val="2"/>
          </rPr>
          <t>e</t>
        </r>
        <r>
          <rPr>
            <sz val="10"/>
            <color rgb="FF000000"/>
            <rFont val="Arial"/>
            <family val="2"/>
          </rPr>
          <t xml:space="preserve"> anual do Fluxo de Caixa </t>
        </r>
        <r>
          <rPr>
            <b/>
            <sz val="10"/>
            <color rgb="FF000000"/>
            <rFont val="Arial"/>
            <family val="2"/>
          </rPr>
          <t>NÃO DEVE</t>
        </r>
        <r>
          <rPr>
            <sz val="10"/>
            <color rgb="FF000000"/>
            <rFont val="Arial"/>
            <family val="2"/>
          </rPr>
          <t xml:space="preserve"> ser negativo. Veja a última linha de cada mês/ano. 
</t>
        </r>
        <r>
          <rPr>
            <sz val="10"/>
            <color rgb="FF000000"/>
            <rFont val="Arial"/>
            <family val="2"/>
          </rPr>
          <t xml:space="preserve">SE necessário coloque mais capital de giro para cobrir o caixa.
</t>
        </r>
      </text>
    </comment>
    <comment ref="H62" authorId="0" shapeId="0" xr:uid="{60CCD670-432A-3C46-A1AB-FD04156C7689}">
      <text>
        <r>
          <rPr>
            <sz val="10"/>
            <color rgb="FF000000"/>
            <rFont val="Arial"/>
            <family val="2"/>
          </rPr>
          <t>Coloque aqui o valor que você gostaria de fosse o seu “</t>
        </r>
        <r>
          <rPr>
            <b/>
            <sz val="10"/>
            <color rgb="FF000000"/>
            <rFont val="Arial"/>
            <family val="2"/>
          </rPr>
          <t>caixa de segurança</t>
        </r>
        <r>
          <rPr>
            <sz val="10"/>
            <color rgb="FF000000"/>
            <rFont val="Arial"/>
            <family val="2"/>
          </rPr>
          <t xml:space="preserve">”. Esse valor sempre estará no caixa da empresa. </t>
        </r>
        <r>
          <rPr>
            <b/>
            <u/>
            <sz val="10"/>
            <color rgb="FF000000"/>
            <rFont val="Arial"/>
            <family val="2"/>
          </rPr>
          <t>Automaticamente</t>
        </r>
        <r>
          <rPr>
            <b/>
            <sz val="10"/>
            <color rgb="FF000000"/>
            <rFont val="Arial"/>
            <family val="2"/>
          </rPr>
          <t xml:space="preserve"> todo valor que o exceder será aplicado em investimentos financeiros.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 xml:space="preserve">SOMENTE PARA OS 12 PRIMEIROS MESES </t>
        </r>
        <r>
          <rPr>
            <sz val="10"/>
            <color rgb="FF000000"/>
            <rFont val="Arial"/>
            <family val="2"/>
          </rPr>
          <t xml:space="preserve">(para evitar inflar o caixa dos anos seguintes com receitas financeiras sem referência segura)
</t>
        </r>
      </text>
    </comment>
    <comment ref="M62" authorId="0" shapeId="0" xr:uid="{A8F0C9A2-B92B-B04E-B72C-E48743559164}">
      <text>
        <r>
          <rPr>
            <sz val="10"/>
            <color rgb="FF000000"/>
            <rFont val="Arial"/>
            <family val="2"/>
          </rPr>
          <t xml:space="preserve">Coloque aqui a </t>
        </r>
        <r>
          <rPr>
            <b/>
            <u/>
            <sz val="10"/>
            <color rgb="FF000000"/>
            <rFont val="Arial"/>
            <family val="2"/>
          </rPr>
          <t xml:space="preserve">taxa mensal </t>
        </r>
        <r>
          <rPr>
            <sz val="10"/>
            <color rgb="FF000000"/>
            <rFont val="Arial"/>
            <family val="2"/>
          </rPr>
          <t xml:space="preserve">que você investirá o excedente de caixa. Pense em investimentos “líquidos” e de curto prazo. </t>
        </r>
        <r>
          <rPr>
            <b/>
            <sz val="10"/>
            <color rgb="FF000000"/>
            <rFont val="Arial"/>
            <family val="2"/>
          </rPr>
          <t>Coloque a taxa líquida de rendimento (DESCONTADA dos impostos)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A2" authorId="0" shapeId="0" xr:uid="{C1E6F593-1695-9E4A-8328-ED5953785BEE}">
      <text>
        <r>
          <rPr>
            <sz val="10"/>
            <color rgb="FF000000"/>
            <rFont val="Arial"/>
            <family val="2"/>
          </rPr>
          <t xml:space="preserve">Situação patrimonial da empresa
</t>
        </r>
      </text>
    </comment>
    <comment ref="C6" authorId="0" shapeId="0" xr:uid="{EA28CEEB-62E6-8B45-B47C-2E65850DDD0D}">
      <text>
        <r>
          <rPr>
            <sz val="10"/>
            <color rgb="FF000000"/>
            <rFont val="Arial"/>
            <family val="2"/>
          </rPr>
          <t>disponibilidades, direitos realizáveis no curso do exercício social seguinte, aplicações de recursos em despesas do exercício social seguinte.</t>
        </r>
        <r>
          <rPr>
            <sz val="10"/>
            <color rgb="FF000000"/>
            <rFont val="Arial"/>
            <family val="2"/>
          </rPr>
          <t xml:space="preserve"> </t>
        </r>
      </text>
    </comment>
    <comment ref="K7" authorId="0" shapeId="0" xr:uid="{C554F4B9-F9A0-3F46-A9FF-711D5E80754A}">
      <text>
        <r>
          <rPr>
            <sz val="10"/>
            <color rgb="FF000000"/>
            <rFont val="Arial"/>
            <family val="2"/>
          </rPr>
          <t xml:space="preserve">obrigações da empresa quando vencerem no exercício seguinte.
</t>
        </r>
      </text>
    </comment>
    <comment ref="C12" authorId="0" shapeId="0" xr:uid="{E82F08AB-ED90-5E49-BD29-FE3F4333862B}">
      <text>
        <r>
          <rPr>
            <sz val="10"/>
            <color rgb="FF000000"/>
            <rFont val="Arial"/>
            <family val="2"/>
          </rPr>
          <t xml:space="preserve">Direitos realizáveis após o término do exercício seguinte, direitos derivados de adiantamentos ou empréstimos a sociedades coligadas ou controladas, diretores, acionistas ou participantes no lucro da companhia, que não constituírem negócios usuais na exploração do objeto da companhia.
</t>
        </r>
      </text>
    </comment>
    <comment ref="K14" authorId="0" shapeId="0" xr:uid="{DBFECFBB-4382-1F4F-A70E-A2AC915B4247}">
      <text>
        <r>
          <rPr>
            <sz val="10"/>
            <color rgb="FF000000"/>
            <rFont val="Arial"/>
            <family val="2"/>
          </rPr>
          <t xml:space="preserve">obrigações vencíveis em prazo maior do que o exercício seguinte.
</t>
        </r>
      </text>
    </comment>
    <comment ref="C15" authorId="0" shapeId="0" xr:uid="{51A374AF-16AF-A34E-A975-6CA011F77572}">
      <text>
        <r>
          <rPr>
            <sz val="10"/>
            <color rgb="FF000000"/>
            <rFont val="Arial"/>
            <family val="2"/>
          </rPr>
          <t xml:space="preserve">participações permanentes em outras sociedades e direitos de qualquer natureza não classificáveis no Ativo Circulante 
</t>
        </r>
      </text>
    </comment>
    <comment ref="C17" authorId="0" shapeId="0" xr:uid="{533EC714-D46E-2A46-A763-1E37E32EA1E1}">
      <text>
        <r>
          <rPr>
            <sz val="10"/>
            <color rgb="FF000000"/>
            <rFont val="Arial"/>
            <family val="2"/>
          </rPr>
          <t xml:space="preserve">direitos que tenham por objeto bens destinados à manutenção da atividade da empresa, inclusive os de propriedade comercial ou industrial.
</t>
        </r>
      </text>
    </comment>
    <comment ref="K19" authorId="0" shapeId="0" xr:uid="{D96FD4C0-A9CC-ED43-A049-63B124EFA4D1}">
      <text>
        <r>
          <rPr>
            <sz val="10"/>
            <color rgb="FF000000"/>
            <rFont val="Arial"/>
            <family val="2"/>
          </rPr>
          <t xml:space="preserve">valor excedente do total dos ativos e as obrigações a pagar da empresa.
</t>
        </r>
      </text>
    </comment>
    <comment ref="L19" authorId="0" shapeId="0" xr:uid="{81A984A8-2552-644F-9880-E131920EF61A}">
      <text>
        <r>
          <rPr>
            <sz val="10"/>
            <color rgb="FF000000"/>
            <rFont val="Arial"/>
            <family val="2"/>
          </rPr>
          <t xml:space="preserve">O PlanoCerto trabalha com uma </t>
        </r>
        <r>
          <rPr>
            <u/>
            <sz val="10"/>
            <color rgb="FF000000"/>
            <rFont val="Arial"/>
            <family val="2"/>
          </rPr>
          <t>abordagem gerencial</t>
        </r>
        <r>
          <rPr>
            <sz val="10"/>
            <color rgb="FF000000"/>
            <rFont val="Arial"/>
            <family val="2"/>
          </rPr>
          <t xml:space="preserve">, voltada a análise da viabilidade de uma empresa QUE NÃO FOI ABERTA AINDA. 
</t>
        </r>
        <r>
          <rPr>
            <sz val="10"/>
            <color rgb="FF000000"/>
            <rFont val="Arial"/>
            <family val="2"/>
          </rPr>
          <t>Ele não está preocupado em ter profunda rigidez metodológica fiscal/tributária aplicada nos demonstrativos de UMA EMPRESA JÁ ABERTA.</t>
        </r>
      </text>
    </comment>
    <comment ref="C20" authorId="0" shapeId="0" xr:uid="{89834282-C2C5-794E-A79D-949C7ACE527C}">
      <text>
        <r>
          <rPr>
            <sz val="10"/>
            <color rgb="FF000000"/>
            <rFont val="Arial"/>
            <family val="2"/>
          </rPr>
          <t xml:space="preserve">bens incorpóreos comprados para a operação do negócio.
</t>
        </r>
      </text>
    </comment>
    <comment ref="D48" authorId="0" shapeId="0" xr:uid="{A4F0A4B0-E2C9-244D-952A-127A40584886}">
      <text>
        <r>
          <rPr>
            <sz val="10"/>
            <color rgb="FF000000"/>
            <rFont val="Arial"/>
            <family val="2"/>
          </rPr>
          <t xml:space="preserve">Coloque aqui o valor da retirada </t>
        </r>
        <r>
          <rPr>
            <b/>
            <sz val="10"/>
            <color rgb="FF000000"/>
            <rFont val="Arial"/>
            <family val="2"/>
          </rPr>
          <t>ANUAL</t>
        </r>
        <r>
          <rPr>
            <sz val="10"/>
            <color rgb="FF000000"/>
            <rFont val="Arial"/>
            <family val="2"/>
          </rPr>
          <t xml:space="preserve"> para os sócios (dividendos).
</t>
        </r>
        <r>
          <rPr>
            <sz val="10"/>
            <color rgb="FF000000"/>
            <rFont val="Arial"/>
            <family val="2"/>
          </rPr>
          <t xml:space="preserve">Pense em um valor INTERESSANTE a fim de justificar o capital investido.
</t>
        </r>
        <r>
          <rPr>
            <b/>
            <sz val="10"/>
            <color rgb="FF000000"/>
            <rFont val="Arial"/>
            <family val="2"/>
          </rPr>
          <t>Lembre-se porém que esse valor sairá do Fluxo de Caixa da empresa</t>
        </r>
        <r>
          <rPr>
            <sz val="10"/>
            <color rgb="FF000000"/>
            <rFont val="Arial"/>
            <family val="2"/>
          </rPr>
          <t xml:space="preserve">.
</t>
        </r>
      </text>
    </comment>
    <comment ref="D49" authorId="0" shapeId="0" xr:uid="{F53A421B-39FF-344D-A258-1C7E4F7A4293}">
      <text>
        <r>
          <rPr>
            <sz val="10"/>
            <color rgb="FF000000"/>
            <rFont val="Arial"/>
            <family val="2"/>
          </rPr>
          <t xml:space="preserve">Coloque aqui o valor da retirada </t>
        </r>
        <r>
          <rPr>
            <b/>
            <sz val="10"/>
            <color rgb="FF000000"/>
            <rFont val="Arial"/>
            <family val="2"/>
          </rPr>
          <t>ANUAL</t>
        </r>
        <r>
          <rPr>
            <sz val="10"/>
            <color rgb="FF000000"/>
            <rFont val="Arial"/>
            <family val="2"/>
          </rPr>
          <t xml:space="preserve"> para os sócios (dividendos).
</t>
        </r>
        <r>
          <rPr>
            <sz val="10"/>
            <color rgb="FF000000"/>
            <rFont val="Arial"/>
            <family val="2"/>
          </rPr>
          <t xml:space="preserve">Pense em um valor INTERESSANTE a fim de justificar o capital investido.
</t>
        </r>
        <r>
          <rPr>
            <b/>
            <sz val="10"/>
            <color rgb="FF000000"/>
            <rFont val="Arial"/>
            <family val="2"/>
          </rPr>
          <t>Lembre-se porém que esse valor sairá do Fluxo de Caixa da empresa</t>
        </r>
        <r>
          <rPr>
            <sz val="10"/>
            <color rgb="FF000000"/>
            <rFont val="Arial"/>
            <family val="2"/>
          </rPr>
          <t xml:space="preserve">.
</t>
        </r>
      </text>
    </comment>
    <comment ref="D64" authorId="0" shapeId="0" xr:uid="{4CEAE0BE-FD04-754A-B4DF-637DF2F14E4E}">
      <text>
        <r>
          <rPr>
            <sz val="10"/>
            <color rgb="FF000000"/>
            <rFont val="Arial"/>
            <family val="2"/>
          </rPr>
          <t xml:space="preserve">Veja os valores do Lucro Líquido do Exercício para considerar o valor dos dividendos.
</t>
        </r>
        <r>
          <rPr>
            <sz val="10"/>
            <color rgb="FF000000"/>
            <rFont val="Arial"/>
            <family val="2"/>
          </rPr>
          <t xml:space="preserve">Se em algum ano der prejuízo, o valor deve ser descontado cumulativamente dos resultados positivos dos anos seguintes, para determinar os valores dos dividendos
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G6" authorId="0" shapeId="0" xr:uid="{1EBDC4AB-05B7-2940-9F26-D4AD4E4F6F09}">
      <text>
        <r>
          <rPr>
            <sz val="10"/>
            <color rgb="FF000000"/>
            <rFont val="Arial"/>
            <family val="2"/>
          </rPr>
          <t xml:space="preserve">O Custo do Capital Próprio (CCP) foi lançado na Planilha 5 – Fonte e Uso. Aqui ele foi anualizado.
</t>
        </r>
      </text>
    </comment>
    <comment ref="G7" authorId="0" shapeId="0" xr:uid="{B9988EF9-BAD1-0140-A2A7-8CF619A33FFB}">
      <text>
        <r>
          <rPr>
            <sz val="10"/>
            <color rgb="FF000000"/>
            <rFont val="Arial"/>
            <family val="2"/>
          </rPr>
          <t xml:space="preserve">A Taxa de Financiamento foi calculada com base na média </t>
        </r>
        <r>
          <rPr>
            <u/>
            <sz val="10"/>
            <color rgb="FF000000"/>
            <rFont val="Arial"/>
            <family val="2"/>
          </rPr>
          <t>anualizada</t>
        </r>
        <r>
          <rPr>
            <sz val="10"/>
            <color rgb="FF000000"/>
            <rFont val="Arial"/>
            <family val="2"/>
          </rPr>
          <t xml:space="preserve"> do capital financiado conforme Planilha 5 – Fonte e Uso. 
</t>
        </r>
      </text>
    </comment>
    <comment ref="I7" authorId="0" shapeId="0" xr:uid="{8EFE7464-80B8-C644-87CB-CBBF0D3674F8}">
      <text>
        <r>
          <rPr>
            <sz val="10"/>
            <color rgb="FF000000"/>
            <rFont val="Arial"/>
            <family val="2"/>
          </rPr>
          <t xml:space="preserve">A Taxa Média de Atratividade (TMA) é igual ao Custo Médio Ponderado de Capital (CMPC), considerando o custo dos capitais próprios e de terceiros. 
</t>
        </r>
        <r>
          <rPr>
            <sz val="10"/>
            <color rgb="FF000000"/>
            <rFont val="Arial"/>
            <family val="2"/>
          </rPr>
          <t xml:space="preserve">Para alterá-la, mude o Custo de Capital Próprio e/ou a Taxa de Financiamento (na planilha de “Fontes e Usos”) 
</t>
        </r>
      </text>
    </comment>
    <comment ref="G8" authorId="0" shapeId="0" xr:uid="{A8E8F96A-FBDE-E54C-8093-359F2C98BADA}">
      <text>
        <r>
          <rPr>
            <sz val="10"/>
            <color rgb="FF000000"/>
            <rFont val="Arial"/>
            <family val="2"/>
          </rPr>
          <t>Coloque aqui a taxa</t>
        </r>
        <r>
          <rPr>
            <b/>
            <sz val="10"/>
            <color rgb="FF000000"/>
            <rFont val="Arial"/>
            <family val="2"/>
          </rPr>
          <t xml:space="preserve"> </t>
        </r>
        <r>
          <rPr>
            <b/>
            <u/>
            <sz val="10"/>
            <color rgb="FF000000"/>
            <rFont val="Arial"/>
            <family val="2"/>
          </rPr>
          <t>ANUAL</t>
        </r>
        <r>
          <rPr>
            <b/>
            <sz val="10"/>
            <color rgb="FF000000"/>
            <rFont val="Arial"/>
            <family val="2"/>
          </rPr>
          <t xml:space="preserve"> do CDI </t>
        </r>
        <r>
          <rPr>
            <sz val="10"/>
            <color rgb="FF000000"/>
            <rFont val="Arial"/>
            <family val="2"/>
          </rPr>
          <t xml:space="preserve">projetada PARA A DATA DE ABERTURA DO NEGÓCIO
</t>
        </r>
      </text>
    </comment>
    <comment ref="C18" authorId="0" shapeId="0" xr:uid="{4D9A93D5-A37D-CD4A-B953-17493A636A4B}">
      <text>
        <r>
          <rPr>
            <sz val="10"/>
            <color rgb="FF000000"/>
            <rFont val="Arial"/>
            <family val="2"/>
          </rPr>
          <t xml:space="preserve">representa os recebimentos futuros trazidos (através da TMA) e somados na data zero, subtraídos pelo investimento inicial.
</t>
        </r>
        <r>
          <rPr>
            <sz val="10"/>
            <color rgb="FF000000"/>
            <rFont val="Arial"/>
            <family val="2"/>
          </rPr>
          <t xml:space="preserve">Quando o VPL é maior que zero, esse fato indica que os fluxos futuros trazidos e somados a valor presente superam o investimento inicial, sendo assim o projeto de investimento deveria ser aceito. Se o VPL for menor que zero o projeto não deve ser aceito.
</t>
        </r>
      </text>
    </comment>
    <comment ref="C21" authorId="0" shapeId="0" xr:uid="{55EFC9E6-55E8-7E43-8249-3967E68C9CEF}">
      <text>
        <r>
          <rPr>
            <sz val="10"/>
            <color rgb="FF000000"/>
            <rFont val="Arial"/>
            <family val="2"/>
          </rPr>
          <t xml:space="preserve">indica o prazo (tempo) necessário para se recuperar o investimento realizado, sem considerar o custo do capital investido.
</t>
        </r>
        <r>
          <rPr>
            <sz val="10"/>
            <color rgb="FF000000"/>
            <rFont val="Arial"/>
            <family val="2"/>
          </rPr>
          <t xml:space="preserve">Se o </t>
        </r>
        <r>
          <rPr>
            <i/>
            <sz val="10"/>
            <color rgb="FF000000"/>
            <rFont val="Arial"/>
            <family val="2"/>
          </rPr>
          <t>Payback</t>
        </r>
        <r>
          <rPr>
            <sz val="10"/>
            <color rgb="FF000000"/>
            <rFont val="Arial"/>
            <family val="2"/>
          </rPr>
          <t xml:space="preserve"> for menor que o prazo máximo de retorno tolerado para o negócio, deve-se aceitar o projeto.
</t>
        </r>
        <r>
          <rPr>
            <sz val="10"/>
            <color rgb="FF000000"/>
            <rFont val="Arial"/>
            <family val="2"/>
          </rPr>
          <t xml:space="preserve">Se o </t>
        </r>
        <r>
          <rPr>
            <i/>
            <sz val="10"/>
            <color rgb="FF000000"/>
            <rFont val="Arial"/>
            <family val="2"/>
          </rPr>
          <t>Payback</t>
        </r>
        <r>
          <rPr>
            <sz val="10"/>
            <color rgb="FF000000"/>
            <rFont val="Arial"/>
            <family val="2"/>
          </rPr>
          <t xml:space="preserve"> for maior que o prazo máximo de retorno tolerado para o negócio, o projeto não deve ser aceito.
</t>
        </r>
      </text>
    </comment>
    <comment ref="H21" authorId="0" shapeId="0" xr:uid="{D692F716-63C2-B04C-9786-ED7A73C47AC8}">
      <text>
        <r>
          <rPr>
            <sz val="10"/>
            <color rgb="FF000000"/>
            <rFont val="Arial"/>
            <family val="2"/>
          </rPr>
          <t xml:space="preserve">a taxa que faz o VPL ser igual a zero, isto é, a taxa limite de TMA possível para zerar o fluxo de caixa proposto e “empatar” o negócio.
</t>
        </r>
        <r>
          <rPr>
            <sz val="10"/>
            <color rgb="FF000000"/>
            <rFont val="Arial"/>
            <family val="2"/>
          </rPr>
          <t xml:space="preserve">Se a TIR for maior que o custo do capital, o projeto deve ser aceito.
</t>
        </r>
        <r>
          <rPr>
            <sz val="10"/>
            <color rgb="FF000000"/>
            <rFont val="Arial"/>
            <family val="2"/>
          </rPr>
          <t xml:space="preserve">Se a TIR for menor que o custo do capital, o projeto deve ser rejeitado.
</t>
        </r>
      </text>
    </comment>
    <comment ref="C25" authorId="0" shapeId="0" xr:uid="{2DB5C4DD-A146-4141-B3F5-D80BCB90DFFF}">
      <text>
        <r>
          <rPr>
            <sz val="10"/>
            <color rgb="FF000000"/>
            <rFont val="Arial"/>
            <family val="2"/>
          </rPr>
          <t xml:space="preserve">também conhecido como Payback Descontado, mede o prazo necessário para recuperar o investimento, porém levando-se em consideração o custo do capital remunerado a taxa TMA.
</t>
        </r>
        <r>
          <rPr>
            <sz val="10"/>
            <color rgb="FF000000"/>
            <rFont val="Arial"/>
            <family val="2"/>
          </rPr>
          <t xml:space="preserve">Se o </t>
        </r>
        <r>
          <rPr>
            <i/>
            <sz val="10"/>
            <color rgb="FF000000"/>
            <rFont val="Arial"/>
            <family val="2"/>
          </rPr>
          <t>Duration</t>
        </r>
        <r>
          <rPr>
            <sz val="10"/>
            <color rgb="FF000000"/>
            <rFont val="Arial"/>
            <family val="2"/>
          </rPr>
          <t xml:space="preserve"> for menor que o prazo máximo de retorno tolerado para o negócio, deve-se aceitar o projeto.
</t>
        </r>
        <r>
          <rPr>
            <sz val="10"/>
            <color rgb="FF000000"/>
            <rFont val="Arial"/>
            <family val="2"/>
          </rPr>
          <t xml:space="preserve">Se o </t>
        </r>
        <r>
          <rPr>
            <i/>
            <sz val="10"/>
            <color rgb="FF000000"/>
            <rFont val="Arial"/>
            <family val="2"/>
          </rPr>
          <t>Duration</t>
        </r>
        <r>
          <rPr>
            <sz val="10"/>
            <color rgb="FF000000"/>
            <rFont val="Arial"/>
            <family val="2"/>
          </rPr>
          <t xml:space="preserve"> for maior que o prazo máximo de retorno tolerado para o negócio, o projeto não deve ser aceito.
</t>
        </r>
      </text>
    </comment>
    <comment ref="H25" authorId="0" shapeId="0" xr:uid="{325FF10F-23A7-324E-BB69-E814F9209F2A}">
      <text>
        <r>
          <rPr>
            <sz val="10"/>
            <color rgb="FF000000"/>
            <rFont val="Arial"/>
            <family val="2"/>
          </rPr>
          <t xml:space="preserve">mesmo raciocínio da TIR, porém utiliza em seus cálculos taxas de investimento para reaplicação dos fluxos de caixa intermediários mais compatíveis com o mercado.
</t>
        </r>
        <r>
          <rPr>
            <sz val="10"/>
            <color rgb="FF000000"/>
            <rFont val="Arial"/>
            <family val="2"/>
          </rPr>
          <t xml:space="preserve">Se a TIRM for maior que o custo de capital, aceitar o projeto.
</t>
        </r>
        <r>
          <rPr>
            <sz val="10"/>
            <color rgb="FF000000"/>
            <rFont val="Arial"/>
            <family val="2"/>
          </rPr>
          <t xml:space="preserve">Se a TIRM for menor que o custo do capital, rejeitar o projeto.
</t>
        </r>
      </text>
    </comment>
    <comment ref="C28" authorId="0" shapeId="0" xr:uid="{0398C742-69CD-534C-8C26-4E5024C4B6F4}">
      <text>
        <r>
          <rPr>
            <sz val="10"/>
            <color rgb="FF000000"/>
            <rFont val="Arial"/>
            <family val="2"/>
          </rPr>
          <t xml:space="preserve">é proveniente da divisão da soma a valor presente dos fluxos de caixa futuros dividido pelo investimento inicial, isto é, indica quanto será obtido a valor presente por meio dos fluxos de caixas futuros para cada R$ 1,00 investido no projeto.
</t>
        </r>
        <r>
          <rPr>
            <sz val="10"/>
            <color rgb="FF000000"/>
            <rFont val="Arial"/>
            <family val="2"/>
          </rPr>
          <t xml:space="preserve">Se o IR for maior que um, aceita-se o projeto.
</t>
        </r>
        <r>
          <rPr>
            <sz val="10"/>
            <color rgb="FF000000"/>
            <rFont val="Arial"/>
            <family val="2"/>
          </rPr>
          <t xml:space="preserve">Se o IR for menor que um, rejeita-se o projeto.
</t>
        </r>
      </text>
    </comment>
    <comment ref="H28" authorId="0" shapeId="0" xr:uid="{CDE83CF3-D4A9-DC4F-9BDD-6A703943B192}">
      <text>
        <r>
          <rPr>
            <sz val="10"/>
            <color rgb="FF000000"/>
            <rFont val="Arial"/>
            <family val="2"/>
          </rPr>
          <t>o IR expresso em percentual.</t>
        </r>
        <r>
          <rPr>
            <sz val="10"/>
            <color rgb="FF000000"/>
            <rFont val="Arial"/>
            <family val="2"/>
          </rPr>
          <t xml:space="preserve"> 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  <author>Profº Engº Daniel J. Machado, MSc.</author>
    <author>Daniel</author>
  </authors>
  <commentList>
    <comment ref="D6" authorId="0" shapeId="0" xr:uid="{38920B53-8314-714E-84CE-A72E606E7BE9}">
      <text>
        <r>
          <rPr>
            <sz val="10"/>
            <color rgb="FF000000"/>
            <rFont val="Arial"/>
            <family val="2"/>
          </rPr>
          <t xml:space="preserve">Coloque aqui o valor da porcentagem de redução de receitas (e custos variáveis) </t>
        </r>
        <r>
          <rPr>
            <b/>
            <sz val="10"/>
            <color rgb="FF000000"/>
            <rFont val="Arial"/>
            <family val="2"/>
          </rPr>
          <t xml:space="preserve">até o limite em que o VPL abaixo </t>
        </r>
        <r>
          <rPr>
            <b/>
            <u/>
            <sz val="10"/>
            <color rgb="FF000000"/>
            <rFont val="Arial"/>
            <family val="2"/>
          </rPr>
          <t>fique menor que zero</t>
        </r>
        <r>
          <rPr>
            <u/>
            <sz val="10"/>
            <color rgb="FF000000"/>
            <rFont val="Arial"/>
            <family val="2"/>
          </rPr>
          <t xml:space="preserve"> </t>
        </r>
        <r>
          <rPr>
            <sz val="10"/>
            <color rgb="FF000000"/>
            <rFont val="Arial"/>
            <family val="2"/>
          </rPr>
          <t xml:space="preserve">(negativo). 
</t>
        </r>
        <r>
          <rPr>
            <sz val="10"/>
            <color rgb="FF000000"/>
            <rFont val="Arial"/>
            <family val="2"/>
          </rPr>
          <t xml:space="preserve">USE o decimal para que o valor do VPL </t>
        </r>
        <r>
          <rPr>
            <u/>
            <sz val="10"/>
            <color rgb="FF000000"/>
            <rFont val="Arial"/>
            <family val="2"/>
          </rPr>
          <t>negativo</t>
        </r>
        <r>
          <rPr>
            <sz val="10"/>
            <color rgb="FF000000"/>
            <rFont val="Arial"/>
            <family val="2"/>
          </rPr>
          <t xml:space="preserve"> seja o mais próximo de zero possível.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b/>
            <sz val="10"/>
            <color rgb="FF000000"/>
            <rFont val="Arial"/>
            <family val="2"/>
          </rPr>
          <t>Quanto maior esse valor, melhor para o projeto.</t>
        </r>
        <r>
          <rPr>
            <sz val="10"/>
            <color rgb="FF000000"/>
            <rFont val="Arial"/>
            <family val="2"/>
          </rPr>
          <t xml:space="preserve">
</t>
        </r>
        <r>
          <rPr>
            <sz val="10"/>
            <color rgb="FF000000"/>
            <rFont val="Arial"/>
            <family val="2"/>
          </rPr>
          <t xml:space="preserve">Exemplo: Uma margem de segurança de 3,15% significa que a receita pode ser até 3,14% menor que a projetada para o negócio ainda ter retorno. 
</t>
        </r>
        <r>
          <rPr>
            <sz val="10"/>
            <color rgb="FF000000"/>
            <rFont val="Arial"/>
            <family val="2"/>
          </rPr>
          <t xml:space="preserve">Se a receita em cinco anos cair numa porcentagem maior que essa margem significa que o negócio vai ter VPL negativo
</t>
        </r>
      </text>
    </comment>
    <comment ref="B17" authorId="1" shapeId="0" xr:uid="{00000000-0006-0000-1A00-000001000000}">
      <text>
        <r>
          <rPr>
            <b/>
            <sz val="8"/>
            <color rgb="FF000000"/>
            <rFont val="Tahoma"/>
            <family val="2"/>
          </rPr>
          <t>RETORNA A SOMATÓRIA DE TODOS OS FLUXOS DE CAIXA DESCONTADOS PELA TAXA DE RETORNO EXIGIDA, SUBTRAINDO-SE O INVESTIMENTO INICIAL.</t>
        </r>
      </text>
    </comment>
    <comment ref="H17" authorId="2" shapeId="0" xr:uid="{00000000-0006-0000-1A00-000002000000}">
      <text>
        <r>
          <rPr>
            <b/>
            <sz val="8"/>
            <color rgb="FF000000"/>
            <rFont val="Tahoma"/>
            <family val="2"/>
          </rPr>
          <t>PERÍODO MÁXIMO DO PROJETO.</t>
        </r>
      </text>
    </comment>
    <comment ref="B20" authorId="1" shapeId="0" xr:uid="{00000000-0006-0000-1A00-000003000000}">
      <text>
        <r>
          <rPr>
            <b/>
            <sz val="8"/>
            <color indexed="81"/>
            <rFont val="Tahoma"/>
            <family val="2"/>
          </rPr>
          <t>PERÍODO QUE LEVARÁ PARA RETORNAR O INVESTIMENTO INICAL SEM CORREÇÃO.</t>
        </r>
      </text>
    </comment>
    <comment ref="G20" authorId="1" shapeId="0" xr:uid="{00000000-0006-0000-1A00-000004000000}">
      <text>
        <r>
          <rPr>
            <b/>
            <sz val="8"/>
            <color indexed="81"/>
            <rFont val="Tahoma"/>
            <family val="2"/>
          </rPr>
          <t>TAXA QUE IGUALA O INVESTIMENTO INICIAL À SOMATÓRIA DE TODOS OS FLUXOS DE CAIXA DESCONTADOS PELA TAXA DE RETORNO EXIGIDA.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24" authorId="1" shapeId="0" xr:uid="{00000000-0006-0000-1A00-000005000000}">
      <text>
        <r>
          <rPr>
            <b/>
            <sz val="8"/>
            <color indexed="81"/>
            <rFont val="Tahoma"/>
            <family val="2"/>
          </rPr>
          <t>PV DOS LUCROS DIVIDIDO PELO PV DOS INVESTIMENTOS, DESCONTADOS PELA TAXA k.</t>
        </r>
      </text>
    </comment>
    <comment ref="G24" authorId="1" shapeId="0" xr:uid="{00000000-0006-0000-1A00-000006000000}">
      <text>
        <r>
          <rPr>
            <b/>
            <sz val="8"/>
            <color indexed="81"/>
            <rFont val="Tahoma"/>
            <family val="2"/>
          </rPr>
          <t>RETORNO DOS INVESTIMENTOS EM TERMOS RELATIVOS.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  <author>Daniel J. Machado</author>
  </authors>
  <commentList>
    <comment ref="E5" authorId="0" shapeId="0" xr:uid="{B4A04332-63BB-0A4D-9ED5-183EC5E68B52}">
      <text>
        <r>
          <rPr>
            <sz val="10"/>
            <color rgb="FF000000"/>
            <rFont val="Arial"/>
            <family val="2"/>
          </rPr>
          <t xml:space="preserve">mostra a capacidade de pagamento da empresa a longo prazo. É calculado pelo Ativo Circulante mais Realizável a Longo Prazo, dividido pelo Passivo Circulante mais Passivo Não Circulante.
</t>
        </r>
        <r>
          <rPr>
            <sz val="10"/>
            <color rgb="FF000000"/>
            <rFont val="Arial"/>
            <family val="2"/>
          </rPr>
          <t xml:space="preserve">Quanto maior, melhor.
</t>
        </r>
        <r>
          <rPr>
            <sz val="10"/>
            <color rgb="FF000000"/>
            <rFont val="Arial"/>
            <family val="2"/>
          </rPr>
          <t xml:space="preserve">Por exemplo: uma LG com valor 1,10 significa que para cada R$1,00 de dívida de curto e longo prazo, há R$ 1,10 de valores a receber a curto e longo prazo.
</t>
        </r>
      </text>
    </comment>
    <comment ref="E6" authorId="0" shapeId="0" xr:uid="{BEB7D5D9-D9C6-3B4F-930B-CD0507746BCB}">
      <text>
        <r>
          <rPr>
            <sz val="10"/>
            <color rgb="FF000000"/>
            <rFont val="Arial"/>
            <family val="2"/>
          </rPr>
          <t xml:space="preserve">mostra a capacidade de pagamento da empresa a curto prazo. É calculado pelo Ativo Circulante dividido pelo Passivo Circulante.
</t>
        </r>
        <r>
          <rPr>
            <sz val="10"/>
            <color rgb="FF000000"/>
            <rFont val="Arial"/>
            <family val="2"/>
          </rPr>
          <t xml:space="preserve">Índices superiores a 1,0 são considerados favoráveis. 
</t>
        </r>
        <r>
          <rPr>
            <sz val="10"/>
            <color rgb="FF000000"/>
            <rFont val="Arial"/>
            <family val="2"/>
          </rPr>
          <t xml:space="preserve">Por exemplo: uma LC de 2,30 significa que para cada R$ 1,00 de dívida, há R$ 2,30 para a cobertura daquela dívida.
</t>
        </r>
      </text>
    </comment>
    <comment ref="E7" authorId="0" shapeId="0" xr:uid="{B77FCF51-34A2-3C4A-8470-B77D35A2C88D}">
      <text>
        <r>
          <rPr>
            <sz val="10"/>
            <color rgb="FF000000"/>
            <rFont val="Arial"/>
            <family val="2"/>
          </rPr>
          <t xml:space="preserve">o mesmo raciocínio do índice de Liquidez Corrente porém descontando o estoque no valor do Ativo Circulante, isto é, o calculo é Ativo Circulante menos Estoque dividido pelo Passivo Circulante.
</t>
        </r>
        <r>
          <rPr>
            <sz val="10"/>
            <color rgb="FF000000"/>
            <rFont val="Arial"/>
            <family val="2"/>
          </rPr>
          <t xml:space="preserve">Quanto maior, melhor.
</t>
        </r>
        <r>
          <rPr>
            <sz val="10"/>
            <color rgb="FF000000"/>
            <rFont val="Arial"/>
            <family val="2"/>
          </rPr>
          <t xml:space="preserve">Por exemplo: uma LS de R$ 1,60 indica que para cada R$ 1,00 de Passivo Circulante a empresa possui R$ 1,60 de ativo líquido (Ativo Circulante menos Estoques).
</t>
        </r>
      </text>
    </comment>
    <comment ref="E10" authorId="0" shapeId="0" xr:uid="{AD47D241-412A-7345-8EE5-DC81B5C0D324}">
      <text>
        <r>
          <rPr>
            <sz val="10"/>
            <color rgb="FF000000"/>
            <rFont val="Arial"/>
            <family val="2"/>
          </rPr>
          <t xml:space="preserve">indica, em média, quantos dias e empresa espera para receber suas vendas. É calculado por: 360 vezes o valor das Duplicatas e Receber dividido pelas Vendas Brutas.
</t>
        </r>
        <r>
          <rPr>
            <sz val="10"/>
            <color rgb="FF000000"/>
            <rFont val="Arial"/>
            <family val="2"/>
          </rPr>
          <t xml:space="preserve">Quanto menor, melhor.
</t>
        </r>
        <r>
          <rPr>
            <sz val="10"/>
            <color rgb="FF000000"/>
            <rFont val="Arial"/>
            <family val="2"/>
          </rPr>
          <t xml:space="preserve">Por exemplo: Um PMC de 12 dias, indica que a empresa demora, em média, 12 dias para receber as suas vendas.
</t>
        </r>
      </text>
    </comment>
    <comment ref="D11" authorId="1" shapeId="0" xr:uid="{00000000-0006-0000-1B00-000001000000}">
      <text>
        <r>
          <rPr>
            <b/>
            <sz val="10"/>
            <color indexed="81"/>
            <rFont val="Tahoma"/>
            <family val="2"/>
          </rPr>
          <t>PMP=FORNEC/CMD:
CMD=COMPRAS/360:
PMP=FORNEC*360/COMPRAS:
COMPRAS=ESTfi+CMV-ESTin:
FORNEC=DP (Duplic à Pagar):
PMP=DP*360/(ESTfi+CMV-ESTin)</t>
        </r>
        <r>
          <rPr>
            <sz val="10"/>
            <color indexed="81"/>
            <rFont val="Tahoma"/>
            <family val="2"/>
          </rPr>
          <t xml:space="preserve">
</t>
        </r>
      </text>
    </comment>
    <comment ref="E11" authorId="0" shapeId="0" xr:uid="{08B749E3-9F19-B74C-9FAC-BE1F39235E16}">
      <text>
        <r>
          <rPr>
            <sz val="10"/>
            <color rgb="FF000000"/>
            <rFont val="Arial"/>
            <family val="2"/>
          </rPr>
          <t xml:space="preserve">indica, em média, quantos dias a empresa demora para pagar as suas compras. É calculado por: 360 vezes valor Fornecedores divido pelo valor das Compras.
</t>
        </r>
        <r>
          <rPr>
            <sz val="10"/>
            <color rgb="FF000000"/>
            <rFont val="Arial"/>
            <family val="2"/>
          </rPr>
          <t xml:space="preserve">Quanto maior, melhor.
</t>
        </r>
        <r>
          <rPr>
            <sz val="10"/>
            <color rgb="FF000000"/>
            <rFont val="Arial"/>
            <family val="2"/>
          </rPr>
          <t xml:space="preserve">Por exemplo: Um PMP de 36 dias indica que a empresa demora, em média, 36 dias para pagar as suas compras. 
</t>
        </r>
      </text>
    </comment>
    <comment ref="E12" authorId="0" shapeId="0" xr:uid="{A22CE8D5-F589-154A-8692-FA45F29A9C12}">
      <text>
        <r>
          <rPr>
            <sz val="10"/>
            <color rgb="FF000000"/>
            <rFont val="Arial"/>
            <family val="2"/>
          </rPr>
          <t xml:space="preserve">significa a eficiência com que a empresa utiliza os seus ativos no objetivo de gerar vendas. É calculado pelo valor das Vendas Líquidas dividido pelo valor do Ativo Total.
</t>
        </r>
        <r>
          <rPr>
            <sz val="10"/>
            <color rgb="FF000000"/>
            <rFont val="Arial"/>
            <family val="2"/>
          </rPr>
          <t xml:space="preserve">Quanto maior, melhor.
</t>
        </r>
        <r>
          <rPr>
            <sz val="10"/>
            <color rgb="FF000000"/>
            <rFont val="Arial"/>
            <family val="2"/>
          </rPr>
          <t xml:space="preserve">Por exemplo: Um GAT de 2,00 significa que no ano a empresa vendeu o correspondente a duas vezes o seu ativo. 
</t>
        </r>
      </text>
    </comment>
    <comment ref="E16" authorId="0" shapeId="0" xr:uid="{CFFC537E-78BC-984A-ADD1-7ACC29B6BA2E}">
      <text>
        <r>
          <rPr>
            <sz val="10"/>
            <color rgb="FF000000"/>
            <rFont val="Arial"/>
            <family val="2"/>
          </rPr>
          <t xml:space="preserve">mede a proporção dos ativos totais da empresa financiada pelos credores. É calculado pelo Passivo Total dividido pelo Ativo Total, em percentual.
</t>
        </r>
        <r>
          <rPr>
            <sz val="10"/>
            <color rgb="FF000000"/>
            <rFont val="Arial"/>
            <family val="2"/>
          </rPr>
          <t xml:space="preserve">Quanto menor, melhor.
</t>
        </r>
        <r>
          <rPr>
            <sz val="10"/>
            <color rgb="FF000000"/>
            <rFont val="Arial"/>
            <family val="2"/>
          </rPr>
          <t xml:space="preserve">Por exemplo: Um EG de 78% significa que para cada um real de ativo total, R$ 0,78 eram provenientes de capital de terceiro.
</t>
        </r>
      </text>
    </comment>
    <comment ref="E17" authorId="0" shapeId="0" xr:uid="{3E474B08-6BCD-DA46-BC99-54ABAD01B522}">
      <text>
        <r>
          <rPr>
            <sz val="10"/>
            <color rgb="FF000000"/>
            <rFont val="Arial"/>
            <family val="2"/>
          </rPr>
          <t xml:space="preserve">indica qual o percentual de obrigações de curto prazo em relação as obrigações totais. É calculo pelo Passivo Circulante dividido pelo Passivo Total, em percentual.
</t>
        </r>
        <r>
          <rPr>
            <sz val="10"/>
            <color rgb="FF000000"/>
            <rFont val="Arial"/>
            <family val="2"/>
          </rPr>
          <t xml:space="preserve">Quanto menor, melhor.
</t>
        </r>
        <r>
          <rPr>
            <sz val="10"/>
            <color rgb="FF000000"/>
            <rFont val="Arial"/>
            <family val="2"/>
          </rPr>
          <t xml:space="preserve">Por exemplo: Uma CE de 43% indica que, das suas obrigações, 43% vencem no curto prazo.
</t>
        </r>
      </text>
    </comment>
    <comment ref="E18" authorId="0" shapeId="0" xr:uid="{9D810729-667E-714E-BD6A-AFE42422256C}">
      <text>
        <r>
          <rPr>
            <sz val="10"/>
            <color rgb="FF000000"/>
            <rFont val="Arial"/>
            <family val="2"/>
          </rPr>
          <t xml:space="preserve">indica quanto a empresa aplicou do Ativo Permanente para cada R$ 100 de Patrimônio Liquido. É calculado pelo valor do Ativo Permanente dividido pelo valor do Patrimônio Liquido, em percentual.
</t>
        </r>
        <r>
          <rPr>
            <sz val="10"/>
            <color rgb="FF000000"/>
            <rFont val="Arial"/>
            <family val="2"/>
          </rPr>
          <t xml:space="preserve">Quanto menor, melhor.
</t>
        </r>
        <r>
          <rPr>
            <sz val="10"/>
            <color rgb="FF000000"/>
            <rFont val="Arial"/>
            <family val="2"/>
          </rPr>
          <t xml:space="preserve">Por exemplo: Uma IPL de 79% indica que, do Patrimônio Liquido da empresa, 79% está imobilizado.
</t>
        </r>
      </text>
    </comment>
    <comment ref="E19" authorId="0" shapeId="0" xr:uid="{3F760FCE-884F-A741-BB25-53BFF58E3728}">
      <text>
        <r>
          <rPr>
            <sz val="10"/>
            <color rgb="FF000000"/>
            <rFont val="Arial"/>
            <family val="2"/>
          </rPr>
          <t xml:space="preserve">mostra o quanto o investimento imobilizado cresceu de um ano para outro. É calculado pelo evolução percentual do valor do Imobilizado de um ano para outro.
</t>
        </r>
        <r>
          <rPr>
            <sz val="10"/>
            <color rgb="FF000000"/>
            <rFont val="Arial"/>
            <family val="2"/>
          </rPr>
          <t xml:space="preserve">Quanto mais negativo, melhor.
</t>
        </r>
        <r>
          <rPr>
            <sz val="10"/>
            <color rgb="FF000000"/>
            <rFont val="Arial"/>
            <family val="2"/>
          </rPr>
          <t xml:space="preserve">Por exemplo: Um II de -11% indica que a imobilização da empresa decresceu em 11% de um ano para outro.
</t>
        </r>
      </text>
    </comment>
    <comment ref="D23" authorId="1" shapeId="0" xr:uid="{00000000-0006-0000-1B00-000002000000}">
      <text>
        <r>
          <rPr>
            <b/>
            <sz val="8"/>
            <color indexed="81"/>
            <rFont val="Tahoma"/>
            <family val="2"/>
          </rPr>
          <t>Vue = ULTIMO EXERCICIO
Vea = EXERCICIO ANTERIOR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B15" authorId="0" shapeId="0" xr:uid="{FF0E9D4E-7916-9040-B533-57FE73210233}">
      <text>
        <r>
          <rPr>
            <sz val="10"/>
            <color rgb="FF000000"/>
            <rFont val="Arial"/>
            <family val="2"/>
          </rPr>
          <t xml:space="preserve">O </t>
        </r>
        <r>
          <rPr>
            <b/>
            <sz val="10"/>
            <color rgb="FF000000"/>
            <rFont val="Arial"/>
            <family val="2"/>
          </rPr>
          <t xml:space="preserve">Ponto de Equilíbrio Financeiro </t>
        </r>
        <r>
          <rPr>
            <sz val="10"/>
            <color rgb="FF000000"/>
            <rFont val="Arial"/>
            <family val="2"/>
          </rPr>
          <t xml:space="preserve">é calculado SEM considerar a retirada dos Lucros, pois somente a partir desse valor é que o negócio terá lucro
</t>
        </r>
      </text>
    </comment>
    <comment ref="B17" authorId="0" shapeId="0" xr:uid="{B40075B6-1331-2442-9431-3C628AC0CB8A}">
      <text>
        <r>
          <rPr>
            <sz val="10"/>
            <color rgb="FF000000"/>
            <rFont val="Arial"/>
            <family val="2"/>
          </rPr>
          <t xml:space="preserve">Observe </t>
        </r>
        <r>
          <rPr>
            <b/>
            <sz val="10"/>
            <color rgb="FF000000"/>
            <rFont val="Arial"/>
            <family val="2"/>
          </rPr>
          <t xml:space="preserve">a MARGEM de LUCRO OPERACIONAL: </t>
        </r>
        <r>
          <rPr>
            <sz val="10"/>
            <color rgb="FF000000"/>
            <rFont val="Arial"/>
            <family val="2"/>
          </rPr>
          <t xml:space="preserve">EBITDA sobre o Faturamento Bruto
</t>
        </r>
      </text>
    </comment>
    <comment ref="B26" authorId="0" shapeId="0" xr:uid="{9FF65007-DE3B-5643-B070-D9071E500B1A}">
      <text>
        <r>
          <rPr>
            <sz val="10"/>
            <color rgb="FF000000"/>
            <rFont val="Arial"/>
            <family val="2"/>
          </rPr>
          <t xml:space="preserve">A quantidade de sócios é conforme o lançamento na planilha “FONTE-USO”.
</t>
        </r>
        <r>
          <rPr>
            <b/>
            <sz val="10"/>
            <color rgb="FF000000"/>
            <rFont val="Arial"/>
            <family val="2"/>
          </rPr>
          <t>SE quiser alterar vá até lá.</t>
        </r>
      </text>
    </comment>
    <comment ref="F26" authorId="0" shapeId="0" xr:uid="{2470268B-9AB5-8D4D-87C5-FCE5E5312B26}">
      <text>
        <r>
          <rPr>
            <sz val="10"/>
            <color rgb="FF000000"/>
            <rFont val="Arial"/>
            <family val="2"/>
          </rPr>
          <t xml:space="preserve">A quantidade de sócios é conforme o lançamento na planilha “FONTE-USO”.
</t>
        </r>
        <r>
          <rPr>
            <b/>
            <sz val="10"/>
            <color rgb="FF000000"/>
            <rFont val="Arial"/>
            <family val="2"/>
          </rPr>
          <t>SE quiser alterar vá até lá.</t>
        </r>
        <r>
          <rPr>
            <sz val="10"/>
            <color rgb="FF000000"/>
            <rFont val="Arial"/>
            <family val="2"/>
          </rPr>
          <t xml:space="preserve">
</t>
        </r>
      </text>
    </comment>
    <comment ref="B28" authorId="0" shapeId="0" xr:uid="{F251CD2B-6149-424E-9B3F-A963DD22F1BC}">
      <text>
        <r>
          <rPr>
            <sz val="10"/>
            <color rgb="FF000000"/>
            <rFont val="Arial"/>
            <family val="2"/>
          </rPr>
          <t xml:space="preserve">Veja os valores sugeridos na planilha ”SUGESTÃO DE RETIRADAS”
</t>
        </r>
      </text>
    </comment>
    <comment ref="C28" authorId="0" shapeId="0" xr:uid="{A86CE781-85EB-BC48-8F49-565EFB1EA2BB}">
      <text>
        <r>
          <rPr>
            <sz val="10"/>
            <color rgb="FF000000"/>
            <rFont val="Arial"/>
            <family val="2"/>
          </rPr>
          <t xml:space="preserve">Verifique a retirada mensal de cada SÓCIO INVESTIDOR.
</t>
        </r>
        <r>
          <rPr>
            <sz val="10"/>
            <color rgb="FF000000"/>
            <rFont val="Arial"/>
            <family val="2"/>
          </rPr>
          <t xml:space="preserve">O valor aqui se refere a:
</t>
        </r>
        <r>
          <rPr>
            <sz val="10"/>
            <color rgb="FF000000"/>
            <rFont val="Arial"/>
            <family val="2"/>
          </rPr>
          <t xml:space="preserve">-- retirada de lucro
</t>
        </r>
      </text>
    </comment>
    <comment ref="B30" authorId="0" shapeId="0" xr:uid="{DA15D6B3-C711-1848-A9B8-7BC0EFCA5604}">
      <text>
        <r>
          <rPr>
            <sz val="10"/>
            <color rgb="FF000000"/>
            <rFont val="Arial"/>
            <family val="2"/>
          </rPr>
          <t xml:space="preserve">Veja os valores sugeridos na planilha ”SUGESTÃO DE RETIRADAS”
</t>
        </r>
      </text>
    </comment>
    <comment ref="C30" authorId="0" shapeId="0" xr:uid="{EA590277-D9C8-D04A-A8CD-95A04CCD3B25}">
      <text>
        <r>
          <rPr>
            <sz val="10"/>
            <color rgb="FF000000"/>
            <rFont val="Arial"/>
            <family val="2"/>
          </rPr>
          <t xml:space="preserve">Verifique a retirada mensal de cada SÓCIO TRABALHADOR.
</t>
        </r>
        <r>
          <rPr>
            <sz val="10"/>
            <color rgb="FF000000"/>
            <rFont val="Arial"/>
            <family val="2"/>
          </rPr>
          <t xml:space="preserve">O valor aqui se refere a soma de:
</t>
        </r>
        <r>
          <rPr>
            <sz val="10"/>
            <color rgb="FF000000"/>
            <rFont val="Arial"/>
            <family val="2"/>
          </rPr>
          <t xml:space="preserve">-- valor do pró-labore
</t>
        </r>
        <r>
          <rPr>
            <sz val="10"/>
            <color rgb="FF000000"/>
            <rFont val="Arial"/>
            <family val="2"/>
          </rPr>
          <t xml:space="preserve">-- retirada de lucro
</t>
        </r>
      </text>
    </comment>
    <comment ref="C32" authorId="0" shapeId="0" xr:uid="{3717193C-0FDD-E747-B636-6490F17513AA}">
      <text>
        <r>
          <rPr>
            <sz val="10"/>
            <color rgb="FF000000"/>
            <rFont val="Arial"/>
            <family val="2"/>
          </rPr>
          <t xml:space="preserve">Valor que cada sócio ganharia no mercado financeiro se aplicasse o seu dinheiro lá
</t>
        </r>
      </text>
    </comment>
    <comment ref="F34" authorId="0" shapeId="0" xr:uid="{E8B83329-420F-DB4E-AE0F-6456BC206796}">
      <text>
        <r>
          <rPr>
            <sz val="10"/>
            <color rgb="FF000000"/>
            <rFont val="Arial"/>
            <family val="2"/>
          </rPr>
          <t xml:space="preserve">Valor do investimento próprio inicial
</t>
        </r>
      </text>
    </comment>
    <comment ref="C36" authorId="0" shapeId="0" xr:uid="{1B6893B5-C9BC-344B-B4F9-27045ADBBF2D}">
      <text>
        <r>
          <rPr>
            <sz val="10"/>
            <color rgb="FF000000"/>
            <rFont val="Arial"/>
            <family val="2"/>
          </rPr>
          <t xml:space="preserve">Valor do aporte extra nos anos seguintes para capital de giro
</t>
        </r>
      </text>
    </comment>
    <comment ref="C38" authorId="0" shapeId="0" xr:uid="{EEDCF857-3E7A-494B-9985-A75538F5F25E}">
      <text>
        <r>
          <rPr>
            <sz val="10"/>
            <color rgb="FF000000"/>
            <rFont val="Arial"/>
            <family val="2"/>
          </rPr>
          <t xml:space="preserve">Valor do aporte extra nos anos seguintes para capital de giro
</t>
        </r>
      </text>
    </comment>
    <comment ref="C40" authorId="0" shapeId="0" xr:uid="{0080480F-81C7-4247-80BD-298BD71E62A7}">
      <text>
        <r>
          <rPr>
            <sz val="10"/>
            <color rgb="FF000000"/>
            <rFont val="Arial"/>
            <family val="2"/>
          </rPr>
          <t xml:space="preserve">Valor do aporte extra nos anos seguintes para capital de giro
</t>
        </r>
      </text>
    </comment>
    <comment ref="C42" authorId="0" shapeId="0" xr:uid="{2A57F391-F0E5-9849-81DB-BC2908C45D29}">
      <text>
        <r>
          <rPr>
            <sz val="10"/>
            <color rgb="FF000000"/>
            <rFont val="Arial"/>
            <family val="2"/>
          </rPr>
          <t xml:space="preserve">Valor do aporte extra nos anos seguintes para capital de giro
</t>
        </r>
      </text>
    </comment>
    <comment ref="C44" authorId="0" shapeId="0" xr:uid="{86D32CBD-6208-184B-8DC2-E7009558299E}">
      <text>
        <r>
          <rPr>
            <sz val="10"/>
            <color rgb="FF000000"/>
            <rFont val="Arial"/>
            <family val="34"/>
          </rPr>
          <t>O Fluxo de Caixa Descontado é um método de avaliação de empresas que calcula o valor do negócio com base na sua capacidade de geração de riqueza no futuro e não apenas a partir da sua realidade atual.</t>
        </r>
        <r>
          <rPr>
            <sz val="10"/>
            <color rgb="FF000000"/>
            <rFont val="Arial"/>
            <family val="34"/>
          </rPr>
          <t xml:space="preserve"> S</t>
        </r>
        <r>
          <rPr>
            <sz val="10"/>
            <color rgb="FF000000"/>
            <rFont val="Arial"/>
            <family val="34"/>
          </rPr>
          <t>eu cálculo deduz o custo do capital para esse crescimento e o risco do negócio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H4" authorId="0" shapeId="0" xr:uid="{C8D1AE42-36A9-B847-9104-42A30F03F67B}">
      <text>
        <r>
          <rPr>
            <b/>
            <sz val="10"/>
            <color rgb="FF000000"/>
            <rFont val="Arial"/>
            <family val="2"/>
          </rPr>
          <t>CLIQUE</t>
        </r>
        <r>
          <rPr>
            <sz val="10"/>
            <color rgb="FF000000"/>
            <rFont val="Arial"/>
            <family val="2"/>
          </rPr>
          <t xml:space="preserve"> para responder a pergunta com SIM ou NÃO
</t>
        </r>
      </text>
    </comment>
    <comment ref="H9" authorId="0" shapeId="0" xr:uid="{01500E86-71E8-6E47-9BC2-F093E02E1C56}">
      <text>
        <r>
          <rPr>
            <b/>
            <sz val="10"/>
            <color rgb="FF000000"/>
            <rFont val="Arial"/>
            <family val="2"/>
          </rPr>
          <t>CLIQUE</t>
        </r>
        <r>
          <rPr>
            <sz val="10"/>
            <color rgb="FF000000"/>
            <rFont val="Arial"/>
            <family val="2"/>
          </rPr>
          <t xml:space="preserve"> para responder a pergunta com SIM ou NÃO
</t>
        </r>
      </text>
    </comment>
    <comment ref="C13" authorId="0" shapeId="0" xr:uid="{29677E2A-62C6-D84F-989C-B3A50371DD10}">
      <text>
        <r>
          <rPr>
            <sz val="10"/>
            <color rgb="FF000000"/>
            <rFont val="Arial"/>
            <family val="2"/>
          </rPr>
          <t xml:space="preserve">Essa retirada </t>
        </r>
        <r>
          <rPr>
            <b/>
            <sz val="10"/>
            <color rgb="FF000000"/>
            <rFont val="Arial"/>
            <family val="2"/>
          </rPr>
          <t>MENSAL</t>
        </r>
        <r>
          <rPr>
            <sz val="10"/>
            <color rgb="FF000000"/>
            <rFont val="Arial"/>
            <family val="2"/>
          </rPr>
          <t xml:space="preserve"> dos sócios investidores (que não trabalham no negócio) é resultado de:
</t>
        </r>
        <r>
          <rPr>
            <sz val="10"/>
            <color rgb="FF000000"/>
            <rFont val="Arial"/>
            <family val="2"/>
          </rPr>
          <t xml:space="preserve">Retorno sobre o valor investido através da TMA
</t>
        </r>
        <r>
          <rPr>
            <sz val="10"/>
            <color rgb="FF000000"/>
            <rFont val="Arial"/>
            <family val="2"/>
          </rPr>
          <t>Valor investido anualmente corrigido pela taxa de crescimento das receitas do negócio</t>
        </r>
      </text>
    </comment>
    <comment ref="H15" authorId="0" shapeId="0" xr:uid="{7F931EA4-C2AD-D345-AA41-062D325B4167}">
      <text>
        <r>
          <rPr>
            <b/>
            <sz val="10"/>
            <color rgb="FF000000"/>
            <rFont val="Arial"/>
            <family val="2"/>
          </rPr>
          <t>CLIQUE</t>
        </r>
        <r>
          <rPr>
            <sz val="10"/>
            <color rgb="FF000000"/>
            <rFont val="Arial"/>
            <family val="2"/>
          </rPr>
          <t xml:space="preserve"> para responder a pergunta com SIM ou NÃO
</t>
        </r>
      </text>
    </comment>
    <comment ref="H17" authorId="0" shapeId="0" xr:uid="{2869124F-54EA-F74A-9DBC-FF369DC69724}">
      <text>
        <r>
          <rPr>
            <sz val="10"/>
            <color rgb="FF000000"/>
            <rFont val="Arial"/>
            <family val="2"/>
          </rPr>
          <t xml:space="preserve">Esse valor é o VALUATION do negócio dividido pela quantidade total de sócios
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J5" authorId="0" shapeId="0" xr:uid="{9325D9A5-5697-FB45-9E35-A3AEF7FCDF69}">
      <text>
        <r>
          <rPr>
            <sz val="10"/>
            <color rgb="FF000000"/>
            <rFont val="Arial"/>
            <family val="2"/>
          </rPr>
          <t xml:space="preserve">Parcela (percentual) de cada gasto sobre o total investido para abrir o negócio
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Luís Eduardo Machado</author>
  </authors>
  <commentList>
    <comment ref="J6" authorId="0" shapeId="0" xr:uid="{F934B0CA-8CE4-534E-BD8E-CD768D699A16}">
      <text>
        <r>
          <rPr>
            <sz val="10"/>
            <color rgb="FF000000"/>
            <rFont val="Arial"/>
            <family val="2"/>
          </rPr>
          <t xml:space="preserve">Parcela (percentual) de cada gasto mensal sobre o FATURAMENTO MENSAL médio
</t>
        </r>
      </text>
    </comment>
  </commentList>
</comments>
</file>

<file path=xl/sharedStrings.xml><?xml version="1.0" encoding="utf-8"?>
<sst xmlns="http://schemas.openxmlformats.org/spreadsheetml/2006/main" count="2238" uniqueCount="806">
  <si>
    <t>INVESTIMENTOS</t>
  </si>
  <si>
    <t>MARKETING</t>
  </si>
  <si>
    <t>CD</t>
  </si>
  <si>
    <t>VEÍCULOS</t>
  </si>
  <si>
    <t>SOFTWARE</t>
  </si>
  <si>
    <t>OUTROS</t>
  </si>
  <si>
    <t>OC</t>
  </si>
  <si>
    <t>IN</t>
  </si>
  <si>
    <t>EQ</t>
  </si>
  <si>
    <t>VC</t>
  </si>
  <si>
    <t>SW</t>
  </si>
  <si>
    <t>OU</t>
  </si>
  <si>
    <t>INVESTIMENTOS EM BENS (ATIVOS FIXOS)</t>
  </si>
  <si>
    <t>PR</t>
  </si>
  <si>
    <t>AD</t>
  </si>
  <si>
    <t>MU</t>
  </si>
  <si>
    <t>SG</t>
  </si>
  <si>
    <t>SALÁRIOS SEM ENCARGOS</t>
  </si>
  <si>
    <t>SALÁRIOS COM ENCARGOS</t>
  </si>
  <si>
    <t>SALÁRIOS C/ ENCARGOS + 50% MULTA FGTS</t>
  </si>
  <si>
    <t>ANO I</t>
  </si>
  <si>
    <t>ANO II</t>
  </si>
  <si>
    <t>ANO III</t>
  </si>
  <si>
    <t>ANO IV</t>
  </si>
  <si>
    <t>ANO V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</si>
  <si>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</si>
  <si>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</si>
  <si>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</si>
  <si>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</si>
  <si>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</si>
  <si>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</si>
  <si>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</si>
  <si>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</si>
  <si>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</si>
  <si>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</si>
  <si>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</si>
  <si>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</si>
  <si>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SEGUROS</t>
  </si>
  <si>
    <t>CO</t>
  </si>
  <si>
    <t>CONSUMO</t>
  </si>
  <si>
    <t>CS</t>
  </si>
  <si>
    <t>MK</t>
  </si>
  <si>
    <t>INTERNET</t>
  </si>
  <si>
    <t>CB</t>
  </si>
  <si>
    <t>COMBUSTÍVEL</t>
  </si>
  <si>
    <t>TREINAMENTO</t>
  </si>
  <si>
    <t>TR</t>
  </si>
  <si>
    <t>MA</t>
  </si>
  <si>
    <t>MANUTENÇÃO</t>
  </si>
  <si>
    <t>DESPESAS ADMINISTRATIVAS</t>
  </si>
  <si>
    <t>PRODUTOS, MERCADORIAS E SERVIÇOS</t>
  </si>
  <si>
    <t>UNIDADE</t>
  </si>
  <si>
    <t>TIPO</t>
  </si>
  <si>
    <t>PREÇO VENDA</t>
  </si>
  <si>
    <t>À VISTA</t>
  </si>
  <si>
    <t>30 DIAS</t>
  </si>
  <si>
    <t>60 DIAS</t>
  </si>
  <si>
    <t>90 DIAS</t>
  </si>
  <si>
    <t>DATA VENDA</t>
  </si>
  <si>
    <t>MÊS 13</t>
  </si>
  <si>
    <t>MÊS 14</t>
  </si>
  <si>
    <t>MÊS 15</t>
  </si>
  <si>
    <t>CRESCIMENTO ANUAL</t>
  </si>
  <si>
    <t>INÍCIO</t>
  </si>
  <si>
    <t>QUAN-TIDADE</t>
  </si>
  <si>
    <t>UNI-DADE</t>
  </si>
  <si>
    <t>TAXAS</t>
  </si>
  <si>
    <t>Período máx aceitável =</t>
  </si>
  <si>
    <t xml:space="preserve">     FC 0</t>
  </si>
  <si>
    <t xml:space="preserve">     FC 1</t>
  </si>
  <si>
    <t xml:space="preserve">     FC 2</t>
  </si>
  <si>
    <t xml:space="preserve">     FC 3</t>
  </si>
  <si>
    <t xml:space="preserve">     FC 4</t>
  </si>
  <si>
    <t xml:space="preserve">     FC 5</t>
  </si>
  <si>
    <t xml:space="preserve">     FC 6</t>
  </si>
  <si>
    <t xml:space="preserve">     FC 7</t>
  </si>
  <si>
    <t xml:space="preserve">     FC 8</t>
  </si>
  <si>
    <t xml:space="preserve">     FC 9</t>
  </si>
  <si>
    <t>VALOR PRESENTE LÍQUIDO</t>
  </si>
  <si>
    <t>PERÍODO</t>
  </si>
  <si>
    <t>VPL=</t>
  </si>
  <si>
    <t>n =</t>
  </si>
  <si>
    <t>TAXA INTERNA DE RETORNO</t>
  </si>
  <si>
    <t>PBK=</t>
  </si>
  <si>
    <t>TIR=</t>
  </si>
  <si>
    <t>TIR MODIFICADA</t>
  </si>
  <si>
    <t>DRTN=</t>
  </si>
  <si>
    <t>TIRM=</t>
  </si>
  <si>
    <t>ÍNDICE DE LUCRATIVIDADE</t>
  </si>
  <si>
    <t>RENTABILIDADE</t>
  </si>
  <si>
    <t>IL=</t>
  </si>
  <si>
    <t>RENT=</t>
  </si>
  <si>
    <t>DESCRIÇÃO</t>
  </si>
  <si>
    <t>RECEITA BRUTA DE VENDAS</t>
  </si>
  <si>
    <t>2.1</t>
  </si>
  <si>
    <t>2.2</t>
  </si>
  <si>
    <t>4.1</t>
  </si>
  <si>
    <t>4.2</t>
  </si>
  <si>
    <t>4.3</t>
  </si>
  <si>
    <t>6.1</t>
  </si>
  <si>
    <t>6.1.1</t>
  </si>
  <si>
    <t>6.2</t>
  </si>
  <si>
    <t xml:space="preserve">(−) </t>
  </si>
  <si>
    <t>COMPRAS / INSUMOS</t>
  </si>
  <si>
    <t>FRETES / EMBALAGENS</t>
  </si>
  <si>
    <t>(=)</t>
  </si>
  <si>
    <t>(+)</t>
  </si>
  <si>
    <t>PESSOAL ADMINISTRATIVO</t>
  </si>
  <si>
    <t>6.1.2</t>
  </si>
  <si>
    <t>6.1.3</t>
  </si>
  <si>
    <t>DESPESAS GERAIS</t>
  </si>
  <si>
    <t>6.3</t>
  </si>
  <si>
    <t>6.4</t>
  </si>
  <si>
    <t xml:space="preserve">(+) </t>
  </si>
  <si>
    <t>RECEITAS FINANCEIRAS</t>
  </si>
  <si>
    <t>8.1</t>
  </si>
  <si>
    <t>8.2</t>
  </si>
  <si>
    <t>RESULTADO FINANCEIRO</t>
  </si>
  <si>
    <t>(+/−)</t>
  </si>
  <si>
    <t>PESSOAL DE PRODUÇÃO</t>
  </si>
  <si>
    <t>ALUGUEIS / CONDOMÍNIOS / IPTU</t>
  </si>
  <si>
    <t>FLUXO DE CAIXA PROJETADO</t>
  </si>
  <si>
    <t>TOTAL DAS ENTRADAS</t>
  </si>
  <si>
    <t>1.1</t>
  </si>
  <si>
    <t>1.2</t>
  </si>
  <si>
    <t>1.3</t>
  </si>
  <si>
    <t>2.1.1</t>
  </si>
  <si>
    <t>2.1.2</t>
  </si>
  <si>
    <t>2.2.1</t>
  </si>
  <si>
    <t>2.3</t>
  </si>
  <si>
    <t>2.3.1</t>
  </si>
  <si>
    <t>2.4</t>
  </si>
  <si>
    <t>2.4.1</t>
  </si>
  <si>
    <t>2.4.2</t>
  </si>
  <si>
    <t>2.4.3</t>
  </si>
  <si>
    <t>2.4.4</t>
  </si>
  <si>
    <t>2.4.5</t>
  </si>
  <si>
    <t>2.5</t>
  </si>
  <si>
    <t>2.5.1</t>
  </si>
  <si>
    <t>2.5.2</t>
  </si>
  <si>
    <t>2.6</t>
  </si>
  <si>
    <t>2.7</t>
  </si>
  <si>
    <t>RECEITA DE VENDAS / SERVIÇOS</t>
  </si>
  <si>
    <t>TOTAL DAS SAÍDAS</t>
  </si>
  <si>
    <t>DESPESAS TRIBUTARIAS</t>
  </si>
  <si>
    <t>IMPOSTOS A PAGAR</t>
  </si>
  <si>
    <t>DESPESAS FINANCEIRAS</t>
  </si>
  <si>
    <t>2.7.1</t>
  </si>
  <si>
    <t>DIVIDENDOS</t>
  </si>
  <si>
    <t>SALDO ACUMULADO</t>
  </si>
  <si>
    <t>ATIVO</t>
  </si>
  <si>
    <t>ATIVO CIRCULANTE</t>
  </si>
  <si>
    <t>DUPLICATAS A RECEBER</t>
  </si>
  <si>
    <t>ESTOQUES</t>
  </si>
  <si>
    <t xml:space="preserve">(=) </t>
  </si>
  <si>
    <t>IMOBILIZADOS</t>
  </si>
  <si>
    <t>PASSIVO</t>
  </si>
  <si>
    <t>PASSIVO CIRCULANTE</t>
  </si>
  <si>
    <t>IMPOSTOS E TAXAS</t>
  </si>
  <si>
    <t>CONTAS A PAGAR</t>
  </si>
  <si>
    <t>1.1.1</t>
  </si>
  <si>
    <t>1.2.1</t>
  </si>
  <si>
    <t>1.1.2</t>
  </si>
  <si>
    <t>1.1.3</t>
  </si>
  <si>
    <t>1.2.2</t>
  </si>
  <si>
    <t>2.1.1.1</t>
  </si>
  <si>
    <t>2.1.1.2</t>
  </si>
  <si>
    <t>2.1.1.3</t>
  </si>
  <si>
    <t>2.1.1.4</t>
  </si>
  <si>
    <t>2.1.1.5</t>
  </si>
  <si>
    <t>2.1.2.1</t>
  </si>
  <si>
    <t>2.1.2.2</t>
  </si>
  <si>
    <t>TOTAL DO ATIVO</t>
  </si>
  <si>
    <t>TOTAL DO PASSIVO</t>
  </si>
  <si>
    <t>TOTAL PASSIVO + PATRIM LIQUIDO</t>
  </si>
  <si>
    <t>PASSIVO + PATRIMÔNIO LIQUIDO</t>
  </si>
  <si>
    <t>SALÁRIOS E ENCARGOS A PAGAR</t>
  </si>
  <si>
    <t>EMPRÉSTIMOS E FINANCIAMENTOS</t>
  </si>
  <si>
    <t>TOTAL DO PATRIMÔNIO LIQUIDO</t>
  </si>
  <si>
    <t>BALANÇO PATRIMONIAL PROJETADO</t>
  </si>
  <si>
    <t>DEMONSTRATIVO DE RESULTADOS PROJETADOS</t>
  </si>
  <si>
    <t>PROV P/ IMPOSTO DE RENDA</t>
  </si>
  <si>
    <t>JUROS DE EMPRÉSTIMOS</t>
  </si>
  <si>
    <t>AMORTIZ DE EMPRÉSTIMOS</t>
  </si>
  <si>
    <t>FLUXO DE CAIXA DO PERÍODO</t>
  </si>
  <si>
    <t>Nº</t>
  </si>
  <si>
    <t>ÍNDICE</t>
  </si>
  <si>
    <t>FÓRMULAS</t>
  </si>
  <si>
    <t xml:space="preserve">LIQUIDEZ GERAL  </t>
  </si>
  <si>
    <t>LIQUIDEZ CORRENTE</t>
  </si>
  <si>
    <t>LC=AC/PC</t>
  </si>
  <si>
    <t>LIQUIDEZ SECA</t>
  </si>
  <si>
    <t>LS=(AC-EST)/PC</t>
  </si>
  <si>
    <t>ATIVIDADE</t>
  </si>
  <si>
    <t>IDADE MÉDIA DO ESTOQUE</t>
  </si>
  <si>
    <t>PERÍODO MÉDIO COBRANÇA</t>
  </si>
  <si>
    <t>PERÍODO MÉDIO PAGAMENTO</t>
  </si>
  <si>
    <t>GIRO ATIVO TOTAL</t>
  </si>
  <si>
    <t>GAT=VL/AT</t>
  </si>
  <si>
    <t>CICLO OPERACIONAL</t>
  </si>
  <si>
    <t>CO=IME+PMC</t>
  </si>
  <si>
    <t>CICLO DE CAIXA</t>
  </si>
  <si>
    <t>CC=CO-PMP</t>
  </si>
  <si>
    <t>ESTRUTURA</t>
  </si>
  <si>
    <t>ENDIVIDAMENTO GERAL</t>
  </si>
  <si>
    <t>COMPOSIÇÃO ENDIVIDAMENTO</t>
  </si>
  <si>
    <t>IMOBILIZAÇÃO PATR LÍQUIDO</t>
  </si>
  <si>
    <t>INVESTIMENTO IMOBILIZADO</t>
  </si>
  <si>
    <t>RESULTADO</t>
  </si>
  <si>
    <t>LIQUIDEZ</t>
  </si>
  <si>
    <t>3.1</t>
  </si>
  <si>
    <t>SALDO ANTERIOR</t>
  </si>
  <si>
    <t>GASTOS OPERACIONAIS                                 (%)</t>
  </si>
  <si>
    <t>AUMENTO ANUAL</t>
  </si>
  <si>
    <t>SEUS NUMEROS</t>
  </si>
  <si>
    <t>CV - MO UNITARIO</t>
  </si>
  <si>
    <t>SIM</t>
  </si>
  <si>
    <t>SO ANO I</t>
  </si>
  <si>
    <t>ANOS I e II</t>
  </si>
  <si>
    <t>ANOS I, II e III</t>
  </si>
  <si>
    <t>ANOS I, II, III e IV</t>
  </si>
  <si>
    <t>TODOS OS ANOS</t>
  </si>
  <si>
    <t>CRESC.</t>
  </si>
  <si>
    <t>CRESCIMENTO</t>
  </si>
  <si>
    <t>NAO</t>
  </si>
  <si>
    <t>PL</t>
  </si>
  <si>
    <t>TODO MES</t>
  </si>
  <si>
    <t>UMA VEZ</t>
  </si>
  <si>
    <t>VALOR DO ATIVO DEPRECIADO</t>
  </si>
  <si>
    <t>RECEITA LIQUIDA</t>
  </si>
  <si>
    <t>ATIVOS</t>
  </si>
  <si>
    <t>PASSIVOS + PATRIMONIO LIQUIDO</t>
  </si>
  <si>
    <t>TOTAL DO PASSIVO CIRCULANTE</t>
  </si>
  <si>
    <t>TOTAL DOS ATIVOS CIRCULANTES</t>
  </si>
  <si>
    <t>DE</t>
  </si>
  <si>
    <t>FORNECEDORES A PAGAR</t>
  </si>
  <si>
    <t>RECEITAS ANUAIS PROJETADAS</t>
  </si>
  <si>
    <t>RECEITAS MENSAIS PROJETADAS</t>
  </si>
  <si>
    <t>DEPRECIAÇÃO</t>
  </si>
  <si>
    <t>AL</t>
  </si>
  <si>
    <t>GIRO DO ESTOQUE</t>
  </si>
  <si>
    <t>GE = CMV/EST</t>
  </si>
  <si>
    <t>MÉDIA</t>
  </si>
  <si>
    <t>QUANTI-DADE</t>
  </si>
  <si>
    <t>INVESTIMENTOS FINANCEIROS</t>
  </si>
  <si>
    <t>CAPITAL DE GIRO</t>
  </si>
  <si>
    <t>OUTROS INVESTIMENTOS FINANCEIROS</t>
  </si>
  <si>
    <t>CG</t>
  </si>
  <si>
    <t>CT</t>
  </si>
  <si>
    <t>OBRAS CIVIS E/OU REFORMAS</t>
  </si>
  <si>
    <t>DIVULGAÇÃO</t>
  </si>
  <si>
    <t>VALOR UNITÁRIO</t>
  </si>
  <si>
    <t>MÊS</t>
  </si>
  <si>
    <t>ANO</t>
  </si>
  <si>
    <t>DIAS</t>
  </si>
  <si>
    <t>VALOR TOTAL INVESTIMENTO INICIAL</t>
  </si>
  <si>
    <t>VALOR TOTAL DO INVESTIMENTO INICIAL</t>
  </si>
  <si>
    <t>QUANT</t>
  </si>
  <si>
    <t>UNITÁRIO</t>
  </si>
  <si>
    <t>DEPRECIAÇÃO ANUAL</t>
  </si>
  <si>
    <t>DISCRIMINAÇÃO</t>
  </si>
  <si>
    <t>FLUXO DE CAIXA MENSAL DOS CUSTOS DIRETOS</t>
  </si>
  <si>
    <t>FLUXO DE CAIXA ANUAL DOS CUSTOS DIRETOS</t>
  </si>
  <si>
    <t>FREQÜÊNC</t>
  </si>
  <si>
    <t>CONDIÇÕES FATURAMENTO (%)</t>
  </si>
  <si>
    <t>ATÉ</t>
  </si>
  <si>
    <t>ADMINISTRAÇÃO</t>
  </si>
  <si>
    <t>PRODUÇÃO</t>
  </si>
  <si>
    <t>OUTROS EMPREGADOS</t>
  </si>
  <si>
    <t>BASE DE CÁLCULO DOS IMPOSTOS</t>
  </si>
  <si>
    <t>TERCEIRIZADOS</t>
  </si>
  <si>
    <t>N.</t>
  </si>
  <si>
    <t>DICRIMINAÇÃO</t>
  </si>
  <si>
    <t>CUSTOS VARIÁVEIS EXCETO MÃO-DE-OBRA</t>
  </si>
  <si>
    <t>PRODUTOS FABRICADOS PARA VENDA</t>
  </si>
  <si>
    <t>PRESTAÇÃO DE SERVIÇOS</t>
  </si>
  <si>
    <t>RECEITA TOTAL MENSAL</t>
  </si>
  <si>
    <t>RECEITAS OPERACIONAIS COM MERCADORIAS VENDIDAS</t>
  </si>
  <si>
    <t>RECEITAS OPERACIONAIS COM PRESTAÇÃO DE SERVIÇOS</t>
  </si>
  <si>
    <t>RECEITAS OPERACIONAIS COM PRODUTOS PRODUZIDOS</t>
  </si>
  <si>
    <t>RECEITAS OPERACIONAIS COM PRODUTOS, MERCADORIAS E SERVIÇOS</t>
  </si>
  <si>
    <t>TODO MÊS</t>
  </si>
  <si>
    <t>1 x P/ ANO</t>
  </si>
  <si>
    <t>DESPESAS FIXAS MENSAIS</t>
  </si>
  <si>
    <t>A</t>
  </si>
  <si>
    <t>INVESTIMENTOS ATIVOS FIXOS</t>
  </si>
  <si>
    <t>OUTROS INVESTI FINANCEIROS</t>
  </si>
  <si>
    <t>INVESTIM PRÉ-OPERACIONAIS</t>
  </si>
  <si>
    <t>PRÓ-LABORE SÓCIO PROPR</t>
  </si>
  <si>
    <t>MERCAD, EMBAL, FRETES E COMISS</t>
  </si>
  <si>
    <t>INSUMOS, EMBAL, FRETES E COMISS</t>
  </si>
  <si>
    <t xml:space="preserve">DEDUÇÕES IMPOSTOS                  </t>
  </si>
  <si>
    <t xml:space="preserve">DEDUÇÕES COMISSÕES           </t>
  </si>
  <si>
    <t>CUSTO PRODUTOS, MERCADORIAS E SERVIÇOS</t>
  </si>
  <si>
    <t>2.5.3</t>
  </si>
  <si>
    <t>2.8</t>
  </si>
  <si>
    <t>2.8.1</t>
  </si>
  <si>
    <t>2.8.2</t>
  </si>
  <si>
    <t>2.9</t>
  </si>
  <si>
    <t>2.9.1</t>
  </si>
  <si>
    <t>2.10</t>
  </si>
  <si>
    <t>2.11</t>
  </si>
  <si>
    <t>RECEITA COM PRODUTOS, MERCADORIAS E SERVIÇOS</t>
  </si>
  <si>
    <t>CUSTOS DIRETOS INCORRIDOS COM MERCADORIAS EXCETO MÃO DE OBRA</t>
  </si>
  <si>
    <t>CUSTOS E DESPESAS</t>
  </si>
  <si>
    <t>ANÁLISES</t>
  </si>
  <si>
    <t>VM</t>
  </si>
  <si>
    <t/>
  </si>
  <si>
    <t>CP</t>
  </si>
  <si>
    <t>CAPITAL PRÓPRIO</t>
  </si>
  <si>
    <t>FONTE</t>
  </si>
  <si>
    <t>USO</t>
  </si>
  <si>
    <t>VALOR</t>
  </si>
  <si>
    <t>TOTAL</t>
  </si>
  <si>
    <t>INVESTIMENTOS PRÉ-OPERACIONAIS</t>
  </si>
  <si>
    <t>SUBTOTAL</t>
  </si>
  <si>
    <t>INVESTIMENTO EM ATIVOS FIXOS</t>
  </si>
  <si>
    <t>FONTES E USOS</t>
  </si>
  <si>
    <t>N. PARC</t>
  </si>
  <si>
    <t>FLUXO DE CAIXA MENSAL DOS PAGAMENTOS DE EMPRÉSTIMOS</t>
  </si>
  <si>
    <t>6.5</t>
  </si>
  <si>
    <t>AMORTIZAÇÃO</t>
  </si>
  <si>
    <t>MÓVEIS E UTENSÍLIOS</t>
  </si>
  <si>
    <t>VT</t>
  </si>
  <si>
    <t>RECEITA LIQ + CREDITO ICMS</t>
  </si>
  <si>
    <t>MEDIA SIMPLES</t>
  </si>
  <si>
    <t>MEDIA POND</t>
  </si>
  <si>
    <t>QUANTIDA-DE / MÊS</t>
  </si>
  <si>
    <t>TRIBUTOS SOBRE AS VENDAS</t>
  </si>
  <si>
    <t xml:space="preserve">DEDUÇÕES </t>
  </si>
  <si>
    <t>FINANCIAMENTOS</t>
  </si>
  <si>
    <t>CUSTOS DIRETOS DE PRODUÇÃO EXCETO MÃO DE OBRA DE PRODUÇÃO</t>
  </si>
  <si>
    <t>ANÁLISE DOS DEMONSTRATIVOS FINANCEIROS</t>
  </si>
  <si>
    <t>2.5.4</t>
  </si>
  <si>
    <t>2.5.5</t>
  </si>
  <si>
    <t>2.5.6</t>
  </si>
  <si>
    <t>2.5.7</t>
  </si>
  <si>
    <t>2.5.8</t>
  </si>
  <si>
    <t>2.5.9</t>
  </si>
  <si>
    <t>2.6.1</t>
  </si>
  <si>
    <t>2.6.2</t>
  </si>
  <si>
    <t>2.6.3</t>
  </si>
  <si>
    <t>2.6.4</t>
  </si>
  <si>
    <t>2.6.5</t>
  </si>
  <si>
    <t>2.6.6</t>
  </si>
  <si>
    <t>2.6.7</t>
  </si>
  <si>
    <t>2.7.3</t>
  </si>
  <si>
    <t>2.8.3</t>
  </si>
  <si>
    <t>2.8.4</t>
  </si>
  <si>
    <t>2.9.2</t>
  </si>
  <si>
    <t>2.10.1</t>
  </si>
  <si>
    <t>2.10.2</t>
  </si>
  <si>
    <t>2.11.1</t>
  </si>
  <si>
    <t>PREÇO UNIT VENDA</t>
  </si>
  <si>
    <t>IMPOSTOS SOBRE O FATURAMENTO</t>
  </si>
  <si>
    <t>IMPOSTOS SOBRE O LUCRO</t>
  </si>
  <si>
    <t>Gastos com pessoal antes do primeiro faturamento de vendas</t>
  </si>
  <si>
    <t>FATURAMENTO</t>
  </si>
  <si>
    <t>Pagto.impostos</t>
  </si>
  <si>
    <t>ano2</t>
  </si>
  <si>
    <t>ano3</t>
  </si>
  <si>
    <t>ano4</t>
  </si>
  <si>
    <t>ano5</t>
  </si>
  <si>
    <t>ano1</t>
  </si>
  <si>
    <t>Pagamento de impostos</t>
  </si>
  <si>
    <t>pagamento de impostos</t>
  </si>
  <si>
    <t>VALOR RECEBIDO</t>
  </si>
  <si>
    <t>dez ano1</t>
  </si>
  <si>
    <t>dez ano2</t>
  </si>
  <si>
    <t>dez ano3</t>
  </si>
  <si>
    <t>dez ano4</t>
  </si>
  <si>
    <t>dez ano5</t>
  </si>
  <si>
    <t>Valor a receber (em aberto) no dia</t>
  </si>
  <si>
    <t>Valor a pagar (em aberto) no dia</t>
  </si>
  <si>
    <t>ANO1</t>
  </si>
  <si>
    <t>ANO2</t>
  </si>
  <si>
    <t>ANO3</t>
  </si>
  <si>
    <t>ANO4</t>
  </si>
  <si>
    <t>ANO5</t>
  </si>
  <si>
    <t>VALOR FATURADO</t>
  </si>
  <si>
    <t>rec. Ano1</t>
  </si>
  <si>
    <t>rec. Ano2</t>
  </si>
  <si>
    <t>rec. Ano4</t>
  </si>
  <si>
    <t>rec. Ano5</t>
  </si>
  <si>
    <t>rec,. Ano2</t>
  </si>
  <si>
    <t>rec. Ano3</t>
  </si>
  <si>
    <t>MATÉRIA PRIMA PAGA DENTRO DO MÊS</t>
  </si>
  <si>
    <t>imp. ano 1</t>
  </si>
  <si>
    <t>imp. ano1</t>
  </si>
  <si>
    <t>MÁQUINAS E EQUIPAMENTOS</t>
  </si>
  <si>
    <t>TERRENOS</t>
  </si>
  <si>
    <t>LUCRO DISTRIBUÍDO</t>
  </si>
  <si>
    <t>GASTO ANO 2</t>
  </si>
  <si>
    <t>DRE</t>
  </si>
  <si>
    <t>VALOR INVESTIDO</t>
  </si>
  <si>
    <t>TERCEIRIZAÇÃO E OUTROS EMPREGADOS</t>
  </si>
  <si>
    <t>TOTAL 
INVESTIMENTOS</t>
  </si>
  <si>
    <t>nome do negócio</t>
  </si>
  <si>
    <t>Nº COLABORADORES</t>
  </si>
  <si>
    <t>Dupl. Receb.</t>
  </si>
  <si>
    <t>dupl. Receb.</t>
  </si>
  <si>
    <t>dupl. Receb</t>
  </si>
  <si>
    <t>dupl. A pagar</t>
  </si>
  <si>
    <t>Média rec prod + rec merc</t>
  </si>
  <si>
    <t>Valor perdido com a inadimplência (em %)</t>
  </si>
  <si>
    <t>EM ABERTO</t>
  </si>
  <si>
    <t>INADIMPL.</t>
  </si>
  <si>
    <t>MATÉRIA PRIMA COMPRADA NO MÊS</t>
  </si>
  <si>
    <t>Custo M.P</t>
  </si>
  <si>
    <t>custo Merc.</t>
  </si>
  <si>
    <t>crescimento CUSTO. Produtos</t>
  </si>
  <si>
    <t>crescimento CUSTO. Mercadorias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</si>
  <si>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</si>
  <si>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</si>
  <si>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</si>
  <si>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</si>
  <si>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</si>
  <si>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</si>
  <si>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</si>
  <si>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</si>
  <si>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</si>
  <si>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</si>
  <si>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</si>
  <si>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</si>
  <si>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C.F.</t>
  </si>
  <si>
    <t>FATUR.</t>
  </si>
  <si>
    <t>M.C</t>
  </si>
  <si>
    <t>M.C.%</t>
  </si>
  <si>
    <t>Ponto de equilíbrio</t>
  </si>
  <si>
    <t>DÉBITO ICMS/IPI</t>
  </si>
  <si>
    <t>ALÍQUOTA TOTAL IMPOSTOS</t>
  </si>
  <si>
    <t>RECEITA</t>
  </si>
  <si>
    <t>SAÍDA</t>
  </si>
  <si>
    <t>SALDO</t>
  </si>
  <si>
    <t>REC. CORRIGIDA</t>
  </si>
  <si>
    <t>GRÁFICOS DOS PRINCIPAIS RESULTADOS DO NEGÓCIO</t>
  </si>
  <si>
    <t>LUCRO BRUTO</t>
  </si>
  <si>
    <t>RECEITA OPERACIONAL LÍQUIDA</t>
  </si>
  <si>
    <t>EBITDA</t>
  </si>
  <si>
    <t>CUSTOS E DESPESAS VARIÁVEIS</t>
  </si>
  <si>
    <t>QUANTIDADE</t>
  </si>
  <si>
    <t>QUANT.</t>
  </si>
  <si>
    <t>CUSTOS DIRETOS INCORRIDOS COM SERVIÇOS</t>
  </si>
  <si>
    <t>Regime tributário</t>
  </si>
  <si>
    <t>SIMPLES NACIONAL</t>
  </si>
  <si>
    <t>LUCRO PRESUMIDO</t>
  </si>
  <si>
    <t>LUCRO REAL</t>
  </si>
  <si>
    <t>JUROS DOS INVESTIMENTOS</t>
  </si>
  <si>
    <t>APLICAR O VALOR QUE EXCEDER A</t>
  </si>
  <si>
    <t>AO MÊS</t>
  </si>
  <si>
    <t>no dia 31</t>
  </si>
  <si>
    <t>Mês</t>
  </si>
  <si>
    <t>principal</t>
  </si>
  <si>
    <t>taxa</t>
  </si>
  <si>
    <t>P+J</t>
  </si>
  <si>
    <t>JUROS</t>
  </si>
  <si>
    <t>AO MÊS,     A TAXA DE</t>
  </si>
  <si>
    <t>LUCRO ANTES DO IR</t>
  </si>
  <si>
    <t>saldo estoque produtos</t>
  </si>
  <si>
    <t>saldo estoque mercadorias</t>
  </si>
  <si>
    <t>soma</t>
  </si>
  <si>
    <t>6.2.1</t>
  </si>
  <si>
    <t xml:space="preserve">    PERDAS COM INADIMPLÊNCIA</t>
  </si>
  <si>
    <t>LUCRO OPERACIONAL SEM INAD. (P/ IMPOSTO)</t>
  </si>
  <si>
    <t>SAIDA INSUMO</t>
  </si>
  <si>
    <t>SAIDA CORR.</t>
  </si>
  <si>
    <t>ANO 2</t>
  </si>
  <si>
    <t>ANO 4</t>
  </si>
  <si>
    <t>ANO 3</t>
  </si>
  <si>
    <t>ANO 5</t>
  </si>
  <si>
    <t>SOMA DA MAO DE OBRA</t>
  </si>
  <si>
    <t>investido no ano</t>
  </si>
  <si>
    <t>valor em dezembro</t>
  </si>
  <si>
    <t>depreciação</t>
  </si>
  <si>
    <t>acumulado</t>
  </si>
  <si>
    <t>ACUMULADO BP</t>
  </si>
  <si>
    <t>CAPITAL DE TERCEIROS</t>
  </si>
  <si>
    <t>CAIXA E EQUIVALENTES DE CAIXA</t>
  </si>
  <si>
    <t>ATIVO NÃO CIRCULANTE</t>
  </si>
  <si>
    <t>REALIZÁVEL A LONGO PRAZO</t>
  </si>
  <si>
    <t>1.2.1.1</t>
  </si>
  <si>
    <t>1.2.1.2</t>
  </si>
  <si>
    <t>1.2.2.1</t>
  </si>
  <si>
    <t>TOTAL DO NÃO CIRCULANTE</t>
  </si>
  <si>
    <t>1.2.3</t>
  </si>
  <si>
    <t>1.2.3.1</t>
  </si>
  <si>
    <t>1.2.3.2</t>
  </si>
  <si>
    <t>PASSIVO NÃO CIRCULANTE</t>
  </si>
  <si>
    <t>DESPESAS REGULARES</t>
  </si>
  <si>
    <t>LUCRO DAS ATIVIDADES REGULARES</t>
  </si>
  <si>
    <t>LUCRO LIQUIDO DO EXERCÍCIO</t>
  </si>
  <si>
    <t>PAGTO DE INSUMOS</t>
  </si>
  <si>
    <t>pagto.</t>
  </si>
  <si>
    <t>correção</t>
  </si>
  <si>
    <t>valor</t>
  </si>
  <si>
    <t>VALOR CRÉDITO DE IMPOSTOS</t>
  </si>
  <si>
    <t>LG=(AC+RLP)/(PC+PNC)</t>
  </si>
  <si>
    <t>II=Imobue/Imobea-1</t>
  </si>
  <si>
    <t>DEMONSTRATIVOS FINANCEIROS</t>
  </si>
  <si>
    <t>ano</t>
  </si>
  <si>
    <t>FC</t>
  </si>
  <si>
    <t>FC VP</t>
  </si>
  <si>
    <t>ALUGUEL</t>
  </si>
  <si>
    <t>SOMA</t>
  </si>
  <si>
    <t>DESP. GERAIS</t>
  </si>
  <si>
    <t>MERCADORIA COMPRADA NO MÊS</t>
  </si>
  <si>
    <t>MERCADORIA PAGA DENTRO DO MÊS</t>
  </si>
  <si>
    <t>CENÁRIO MAIS PROVÁVEL</t>
  </si>
  <si>
    <t>Probabilidade de ocorrência</t>
  </si>
  <si>
    <t>CENÁRIO OTIMISTA</t>
  </si>
  <si>
    <t>CENÁRIO PESSIMISTA</t>
  </si>
  <si>
    <t>Maior probabilidade</t>
  </si>
  <si>
    <t>MERCADORIAS ADQUIRIDAS PARA COMERCIALIZAÇÃO</t>
  </si>
  <si>
    <t>PONTO DE EQUILÍBRIO FINANCEIRO</t>
  </si>
  <si>
    <t>ANO 1</t>
  </si>
  <si>
    <t>DÍVIDAS</t>
  </si>
  <si>
    <t>IMC</t>
  </si>
  <si>
    <t>C.V.</t>
  </si>
  <si>
    <t>IMPOS+ COMI</t>
  </si>
  <si>
    <t>IMC SALDO</t>
  </si>
  <si>
    <t>FATURAMENTO PESSIMISTA</t>
  </si>
  <si>
    <t>FATURAMENTO REALISTA</t>
  </si>
  <si>
    <t>FATURAMENTO OTIMISTA</t>
  </si>
  <si>
    <t>LUCRO ANUAL POR SÓCIO</t>
  </si>
  <si>
    <t>%</t>
  </si>
  <si>
    <t>retirada mensal</t>
  </si>
  <si>
    <t>EMBALAGENS + FRETE COMPRADOS NO MÊS</t>
  </si>
  <si>
    <t>EMBALAGENS + FRETE PAGOS DENTRO DO MÊS</t>
  </si>
  <si>
    <t>MÃO DE OBRA PRÓPRIA (com encargos)</t>
  </si>
  <si>
    <t>TERCEIROS</t>
  </si>
  <si>
    <t>COMISSÕES</t>
  </si>
  <si>
    <t>MÃO DE OBRA PRÓPRIA C/ ENCARGOS</t>
  </si>
  <si>
    <t>COMPRAS/INSUMOS COMPRADOS NO MÊS</t>
  </si>
  <si>
    <t>COMPRAS/INSUMOS PAGOS NO MÊS</t>
  </si>
  <si>
    <t>custo TERCEIROS</t>
  </si>
  <si>
    <t>MATERIAIS/INSUMOS E COMISSÃO</t>
  </si>
  <si>
    <t>PROJEÇÃO DE CRESCIMENTO ANUAL DAS RECEITAS</t>
  </si>
  <si>
    <t>INSUMOS COMPRADOS</t>
  </si>
  <si>
    <t>DEPRECIAÇÃO E AMORTIZAÇÃO</t>
  </si>
  <si>
    <t>Gastos mensais com benefícios para Produção</t>
  </si>
  <si>
    <t>Gastos mensais com benefícios para Administrativo/Outros</t>
  </si>
  <si>
    <t>valor da empresa</t>
  </si>
  <si>
    <t>EVA</t>
  </si>
  <si>
    <t>TMA</t>
  </si>
  <si>
    <t>PERCENTUAL DO PL</t>
  </si>
  <si>
    <t>PERCENTUAL NA DÍVIDA</t>
  </si>
  <si>
    <t>V. INVESTIDO TOTAL</t>
  </si>
  <si>
    <t>NOPAT</t>
  </si>
  <si>
    <t>FLUXO DE CAIXA</t>
  </si>
  <si>
    <t>TAXA cmpc</t>
  </si>
  <si>
    <t>VP caixa</t>
  </si>
  <si>
    <t>VP somado</t>
  </si>
  <si>
    <t>perpetuidade</t>
  </si>
  <si>
    <t>VP perpetuidade</t>
  </si>
  <si>
    <t>CMPC</t>
  </si>
  <si>
    <t>PERC. PL</t>
  </si>
  <si>
    <t>PERC. DÍVIDA</t>
  </si>
  <si>
    <t>CUSTO TERC.</t>
  </si>
  <si>
    <t>CAPIT. INVEST.</t>
  </si>
  <si>
    <t>ENC. CAP.</t>
  </si>
  <si>
    <t>VP EVA</t>
  </si>
  <si>
    <t>vp perpetuidade</t>
  </si>
  <si>
    <t>CAPITAL INICIAL</t>
  </si>
  <si>
    <t>VALOR DA EMPRESA NO ANO 5</t>
  </si>
  <si>
    <t>MELHOR RESULTADO</t>
  </si>
  <si>
    <t>1-CMPC</t>
  </si>
  <si>
    <t>FLUXO CAIXA LIVRE</t>
  </si>
  <si>
    <t>INTANGÍVEIS</t>
  </si>
  <si>
    <t>1.2.4</t>
  </si>
  <si>
    <t>IME=EST*360/CMV</t>
  </si>
  <si>
    <t>PMC=DR*360/Vendas</t>
  </si>
  <si>
    <t>PMP=Fornecedores*360/COMPRAS</t>
  </si>
  <si>
    <t>E=(PT/AT)*100</t>
  </si>
  <si>
    <t>CE=(PC/PT)*100</t>
  </si>
  <si>
    <t>IPL=(Imob/PL)*100</t>
  </si>
  <si>
    <t>método FCD</t>
  </si>
  <si>
    <t>método EVA</t>
  </si>
  <si>
    <t>NÃO</t>
  </si>
  <si>
    <t>Quant. de sócios trabalhadores</t>
  </si>
  <si>
    <t>Quant. de sócios investidores</t>
  </si>
  <si>
    <t>RETIRADA MENSAL POR SÓCIO INVESTIDOR</t>
  </si>
  <si>
    <t>capital próprio</t>
  </si>
  <si>
    <t>capital por sócio</t>
  </si>
  <si>
    <t>CAPITAL PRÓPRIO DOS SÓCIOS</t>
  </si>
  <si>
    <t>Taxa anual do CDI =</t>
  </si>
  <si>
    <t>ANÁLISE DE MARGEM DE ERRO NA PROJEÇÃO DE RECEITAS</t>
  </si>
  <si>
    <t>PERCENTUAL DE MARGEM DE SEGURANÇA NA PROJEÇÃO DAS RECEITAS</t>
  </si>
  <si>
    <t>quant. De sócios</t>
  </si>
  <si>
    <t>juros mensais</t>
  </si>
  <si>
    <t>Margem de risco de erro em relação a proj. de receitas</t>
  </si>
  <si>
    <t>taxa mensal</t>
  </si>
  <si>
    <t>taxa 110% CDI</t>
  </si>
  <si>
    <t>COM RELAÇÃO A PREVISIBILIDADE DO FATURAMENTO:</t>
  </si>
  <si>
    <t>COM RELAÇÃO A PREVISIBILIDADE DO FATURAMENTO</t>
  </si>
  <si>
    <t>HÁ BOA POSSIBILIDADE DE QUE SEJA O VALOR DO CENÁRIO REALISTA</t>
  </si>
  <si>
    <t>SERIA O CENÁRIO REALISTA MESMO, SEM DÚVIDA</t>
  </si>
  <si>
    <t>PROBABILIDADE</t>
  </si>
  <si>
    <t>realista</t>
  </si>
  <si>
    <t>otimista</t>
  </si>
  <si>
    <t>pessimista</t>
  </si>
  <si>
    <t>HÁ DIFICULDADE DE PREVER COM SEGURANÇA, PODENDO SER QUALQUER DOS TRÊS CENÁRIOS</t>
  </si>
  <si>
    <t>por sócio</t>
  </si>
  <si>
    <t>RETIRADA DOS SÓCIOS</t>
  </si>
  <si>
    <t>IMPOSTOS</t>
  </si>
  <si>
    <t>Imp mensal</t>
  </si>
  <si>
    <t>OUTROS EMPREGADOS + PROVISÕES</t>
  </si>
  <si>
    <t>Provisão para gastos trabalhistas futuros</t>
  </si>
  <si>
    <t>saldo médio do estoque de produtos</t>
  </si>
  <si>
    <t>saldo médio do estoque de mercadorias</t>
  </si>
  <si>
    <t>estoque inicial corrigido</t>
  </si>
  <si>
    <t>maior crescimento</t>
  </si>
  <si>
    <t>IMPOSTOS S/ FATURAMENTO PROVISIONADOS POR ANO</t>
  </si>
  <si>
    <t>FATURAMENTO ANUAL PROJETADO</t>
  </si>
  <si>
    <t>CNAE</t>
  </si>
  <si>
    <t>CCP</t>
  </si>
  <si>
    <t>mês</t>
  </si>
  <si>
    <t>taxa mensal para anual terc.</t>
  </si>
  <si>
    <t>percentual do total</t>
  </si>
  <si>
    <t>média mês</t>
  </si>
  <si>
    <t>percentual próprio</t>
  </si>
  <si>
    <t>TAXA</t>
  </si>
  <si>
    <t>custo capital próprio</t>
  </si>
  <si>
    <t>fluxo de caixa</t>
  </si>
  <si>
    <t>ano0</t>
  </si>
  <si>
    <t>valor na data 5</t>
  </si>
  <si>
    <t>TIMR</t>
  </si>
  <si>
    <t>Custo do Capital Próprio</t>
  </si>
  <si>
    <t>impostos</t>
  </si>
  <si>
    <t>créditos</t>
  </si>
  <si>
    <t>IMPOSTOS EXTRAS</t>
  </si>
  <si>
    <t>valor imposto</t>
  </si>
  <si>
    <t>provisão</t>
  </si>
  <si>
    <t>crédito</t>
  </si>
  <si>
    <t>imposto extra</t>
  </si>
  <si>
    <t>taxa mensal para anual proprio</t>
  </si>
  <si>
    <t>Margem de risco</t>
  </si>
  <si>
    <t>© Essa programação está protegida por direitos autorais. O seu uso se restringe ao uso permitido pelo autor.</t>
  </si>
  <si>
    <t>NOPLAT</t>
  </si>
  <si>
    <t>RETORNO SOBRE CAPITAL INICIAL INVESTIDO</t>
  </si>
  <si>
    <t>ROIC=(NOPLAT/CAPITAL INICIAL)*100</t>
  </si>
  <si>
    <t>Fat. Médio</t>
  </si>
  <si>
    <t>SIMPLES + LUCRO PRESUMIDO</t>
  </si>
  <si>
    <t>MONTANTE</t>
  </si>
  <si>
    <t>NO PNC DO BL</t>
  </si>
  <si>
    <t>FATURAMENTO MÉDIO POR MÊS</t>
  </si>
  <si>
    <t>CAPITAL DE GIRO E ESTOQUE DE SEGURANÇA</t>
  </si>
  <si>
    <t>ESTOQUE DE SEGURANÇA</t>
  </si>
  <si>
    <t>2.7.2</t>
  </si>
  <si>
    <t>Investimento próprio inicial total</t>
  </si>
  <si>
    <t xml:space="preserve">NÃO </t>
  </si>
  <si>
    <t>FONTES</t>
  </si>
  <si>
    <t>RECEITAS CONSOLIDADAS</t>
  </si>
  <si>
    <t>GASTOS COM FOPAG</t>
  </si>
  <si>
    <t>RELAÇÃO FOPAG E FATURAMENTO</t>
  </si>
  <si>
    <t>FATURAMENTO MÉDIO ANUALIZADO</t>
  </si>
  <si>
    <t>IMPOSTOS LANÇADOS</t>
  </si>
  <si>
    <t>PRODUTOS</t>
  </si>
  <si>
    <t>MERCADORIAS</t>
  </si>
  <si>
    <t>SERVIÇOS</t>
  </si>
  <si>
    <t>GASTO MÉDIO COM FOPAG ANUALIZADO</t>
  </si>
  <si>
    <t>QUANTOS DIAS A EMPRESA TRABALHARÁ NESSE ANO?</t>
  </si>
  <si>
    <t>POR DIA</t>
  </si>
  <si>
    <t>VALOR INVESTIDO PARA ABERTURA DO NEGÓCIO</t>
  </si>
  <si>
    <t>CAPITAL DE TERCEIRO</t>
  </si>
  <si>
    <t>QUADRO DOS INVESTIMENTOS INICIAIS</t>
  </si>
  <si>
    <t>QUADRO DE GASTOS MENSAIS</t>
  </si>
  <si>
    <t>RECEITA BRUTA ANUAL</t>
  </si>
  <si>
    <t>RECEITA POR DIA</t>
  </si>
  <si>
    <t>QUADRO DE RECEITAS</t>
  </si>
  <si>
    <t>VPL</t>
  </si>
  <si>
    <t>TIRM</t>
  </si>
  <si>
    <t>RETIRADA MENSAL POR SÓCIO</t>
  </si>
  <si>
    <t>TRABALHADOR</t>
  </si>
  <si>
    <t>INVESTIDOR</t>
  </si>
  <si>
    <t>ANOS</t>
  </si>
  <si>
    <t>MARGEM PERCENTUAL</t>
  </si>
  <si>
    <t>FREQÜÊNCIA</t>
  </si>
  <si>
    <t>ANÁLISE DO INVESTIMENTO</t>
  </si>
  <si>
    <t>PONTO DE EQUILÍBRIO, RETIRADAS E VALOR FUTURO</t>
  </si>
  <si>
    <t>QUADRO DE RESULTADOS DO NEGÓCIO</t>
  </si>
  <si>
    <t>PAYBACK</t>
  </si>
  <si>
    <t>MARGEM DE LUCRO OPERACIONAL</t>
  </si>
  <si>
    <t>MARGEM DE LUCRO OPERACIONAL (EBITDA/RECEITA BRUTA)</t>
  </si>
  <si>
    <t>SUGESTÃO DE VALORES PARA RETIRADAS DOS SÓCIOS</t>
  </si>
  <si>
    <t>Haverá sócios que trabalharão em tempo integral nesse negócio?</t>
  </si>
  <si>
    <t>Haverá sócios investidores que não trabalharão no negócio?</t>
  </si>
  <si>
    <t>Pretende vender o negócio no ano 5 e distribuir os valores de venda?</t>
  </si>
  <si>
    <t>quantidade de sócios</t>
  </si>
  <si>
    <t>valor tma</t>
  </si>
  <si>
    <t>valor investimento por sócio</t>
  </si>
  <si>
    <t>montante investido corrigido</t>
  </si>
  <si>
    <t>retirada annual</t>
  </si>
  <si>
    <t>receita ano1</t>
  </si>
  <si>
    <t>cresc. Receitas</t>
  </si>
  <si>
    <t>receita ano2</t>
  </si>
  <si>
    <t>receita ano3</t>
  </si>
  <si>
    <t>receita ano4</t>
  </si>
  <si>
    <t>receita ano5</t>
  </si>
  <si>
    <t>retirada de lucro</t>
  </si>
  <si>
    <t>dias de trabalho</t>
  </si>
  <si>
    <t>retirada diária</t>
  </si>
  <si>
    <t>QUANTIDADE DE SÓCIOS TRABALHADORES</t>
  </si>
  <si>
    <t>QUANTIDADE DE SÓCIOS INVESTIDORES</t>
  </si>
  <si>
    <t>INVESTI-MENTO INICIAL</t>
  </si>
  <si>
    <t>OBRAS CIVIS, REFORMAS E/OU IMÓVEIS COMPRADOS</t>
  </si>
  <si>
    <t>OBRAS CIVIS, REFORMAS E/OU IMÓVEL COMPRADO</t>
  </si>
  <si>
    <t>PONTO DE EQUILÍBRIO MÉDIO DIÁRIO</t>
  </si>
  <si>
    <t>RETIRADA DE LUCROS MÉDIA DIÁRIA</t>
  </si>
  <si>
    <t>SOFTWARE/APP/SITE</t>
  </si>
  <si>
    <t>ES</t>
  </si>
  <si>
    <t>COMBUSTÍVEL/TRANSPORTE</t>
  </si>
  <si>
    <t>HAVERÁ SÓCIOS TRABALHADORES EM TEMPO INTEGRAL NO NEGÓCIO?</t>
  </si>
  <si>
    <t>INTERNET, SISTEMAS, TECNOLOGIA</t>
  </si>
  <si>
    <t>ALUGUÉIS, CONDOMÍNIOS, IPTU</t>
  </si>
  <si>
    <t>ALUGUEL, CONDOMÍNIO, IPTU</t>
  </si>
  <si>
    <t>CONSUMO (ÁGUA, LUZ ETC)</t>
  </si>
  <si>
    <t>ALUGUEIS, CONDOMINIOS, IPTU</t>
  </si>
  <si>
    <t>DIVULGAÇÃO, PROMOÇÃO</t>
  </si>
  <si>
    <t>DESPESAS VENDAS / DIVULGAÇÃO / PROMOÇÃO</t>
  </si>
  <si>
    <t>% TOTAL INVESTIDO</t>
  </si>
  <si>
    <t>% FATURAMENTO MENSAL</t>
  </si>
  <si>
    <t>FAT MENSAL</t>
  </si>
  <si>
    <t>FAT. ANUAL</t>
  </si>
  <si>
    <t>CONSUMO (ÁGUA, LUZ, ETC)</t>
  </si>
  <si>
    <t>GASTOS COM PESSOAL</t>
  </si>
  <si>
    <t>DESPESAS/CUSTOS DIRETOS VARIÁVEIS</t>
  </si>
  <si>
    <t>CUSTOS/DESPESAS COM PRODUÇÃO</t>
  </si>
  <si>
    <t>CUSTOS/DESPESAS C/ COMERCIALIZAÇÃO</t>
  </si>
  <si>
    <t>CUSTO/DESPESAS COM SERVIÇOS</t>
  </si>
  <si>
    <t>INTANGÍVEIS (CUSTO DO PONTO, ETC)</t>
  </si>
  <si>
    <t>TEM CRÉDITO DE IMPOSTOS?</t>
  </si>
  <si>
    <t>INVESTIMENTOS PRÉ ABERTURA</t>
  </si>
  <si>
    <t>TMA ANUAL</t>
  </si>
  <si>
    <t>MARGEM DE CONTRIBUIÇÃO</t>
  </si>
  <si>
    <r>
      <t xml:space="preserve">Financiamento </t>
    </r>
    <r>
      <rPr>
        <b/>
        <sz val="12"/>
        <color indexed="58"/>
        <rFont val="Calibri Light"/>
        <family val="2"/>
      </rPr>
      <t>k</t>
    </r>
    <r>
      <rPr>
        <b/>
        <vertAlign val="subscript"/>
        <sz val="12"/>
        <color indexed="58"/>
        <rFont val="Calibri Light"/>
        <family val="2"/>
      </rPr>
      <t>f</t>
    </r>
    <r>
      <rPr>
        <b/>
        <sz val="12"/>
        <color indexed="58"/>
        <rFont val="Calibri Light"/>
        <family val="2"/>
      </rPr>
      <t xml:space="preserve"> </t>
    </r>
    <r>
      <rPr>
        <b/>
        <sz val="10"/>
        <color indexed="58"/>
        <rFont val="Calibri Light"/>
        <family val="2"/>
      </rPr>
      <t>=</t>
    </r>
  </si>
  <si>
    <r>
      <t xml:space="preserve">PERÍODOS DE </t>
    </r>
    <r>
      <rPr>
        <b/>
        <i/>
        <sz val="10"/>
        <color indexed="17"/>
        <rFont val="Calibri Light"/>
        <family val="2"/>
      </rPr>
      <t>PAYBACK</t>
    </r>
  </si>
  <si>
    <r>
      <rPr>
        <b/>
        <sz val="10"/>
        <rFont val="Calibri Light"/>
        <family val="2"/>
      </rPr>
      <t>TAXA</t>
    </r>
    <r>
      <rPr>
        <b/>
        <sz val="8"/>
        <rFont val="Calibri Light"/>
        <family val="2"/>
      </rPr>
      <t xml:space="preserve"> CAP. TERCEIRO</t>
    </r>
  </si>
  <si>
    <r>
      <t xml:space="preserve">GASTO FIXO </t>
    </r>
    <r>
      <rPr>
        <b/>
        <u/>
        <sz val="12"/>
        <rFont val="Calibri Light"/>
        <family val="2"/>
      </rPr>
      <t>MÉDIO</t>
    </r>
    <r>
      <rPr>
        <b/>
        <sz val="12"/>
        <rFont val="Calibri Light"/>
        <family val="2"/>
      </rPr>
      <t xml:space="preserve"> MENSAL DO NEGÓCIO NO ANO 1</t>
    </r>
  </si>
  <si>
    <r>
      <t xml:space="preserve">GASTO </t>
    </r>
    <r>
      <rPr>
        <b/>
        <u/>
        <sz val="12"/>
        <rFont val="Calibri Light"/>
        <family val="2"/>
      </rPr>
      <t>MÉDIO</t>
    </r>
    <r>
      <rPr>
        <b/>
        <sz val="12"/>
        <rFont val="Calibri Light"/>
        <family val="2"/>
      </rPr>
      <t xml:space="preserve"> MENSAL COM PESSOAL NO ANO 1</t>
    </r>
  </si>
  <si>
    <t>CAPITAL DE GIRO PARA O PRIMEIRO ANO</t>
  </si>
  <si>
    <t>Desembolso para cobrir o Caixa no ANO 2</t>
  </si>
  <si>
    <t>Desembolso para cobrir o Caixa no ANO 3</t>
  </si>
  <si>
    <t>Desembolso para cobrir o Caixa no ANO 4</t>
  </si>
  <si>
    <t>Desembolso para cobrir o Caixa no ANO 5</t>
  </si>
  <si>
    <t>Ganho mensal se aplicasse o investimento inicial</t>
  </si>
  <si>
    <t>CAPITAL DE GIRO DO ANO 1 E ESTOQUE DE SEGURANÇA</t>
  </si>
  <si>
    <t>FONTES DO CAPITAL INICIAL</t>
  </si>
  <si>
    <t>INVESTIMENTO INICIAL POR SÓCIO</t>
  </si>
  <si>
    <t>COMBUSTÍVEL, TRANSPORTE</t>
  </si>
  <si>
    <t>CLIENTES (DUPLICATAS A RECEBER)</t>
  </si>
  <si>
    <t>FORNECEDORES (DUPLICATAS A PAGAR)</t>
  </si>
  <si>
    <t>GASTOS ABERTURA (LEGALIZAÇÃO, TREINAMENTOS, ETC)</t>
  </si>
  <si>
    <t>GA</t>
  </si>
  <si>
    <t>COMPRA DE PRODUTOS/INSUMOS PRÉ-ABERTURA</t>
  </si>
  <si>
    <t>PRÓ-LABORE</t>
  </si>
  <si>
    <t>VALORES DRE</t>
  </si>
  <si>
    <t>LUCRO LÍQUIDO DO EXERCÍCIO</t>
  </si>
  <si>
    <t>valor bruto</t>
  </si>
  <si>
    <t>valor adicional</t>
  </si>
  <si>
    <t>taxa adicional</t>
  </si>
  <si>
    <r>
      <t xml:space="preserve">Despesas </t>
    </r>
    <r>
      <rPr>
        <b/>
        <u/>
        <sz val="10"/>
        <color rgb="FFC00000"/>
        <rFont val="Cambria"/>
        <family val="1"/>
        <scheme val="major"/>
      </rPr>
      <t>antes</t>
    </r>
    <r>
      <rPr>
        <b/>
        <sz val="10"/>
        <color rgb="FFC00000"/>
        <rFont val="Cambria"/>
        <family val="1"/>
        <scheme val="major"/>
      </rPr>
      <t xml:space="preserve"> do primeiro faturamento de vendas</t>
    </r>
  </si>
  <si>
    <t>OUTROS IMPOSTOS SOBRE O FATURAMENTO</t>
  </si>
  <si>
    <t>imposto 24%</t>
  </si>
  <si>
    <t xml:space="preserve">Data da ABERTURA DA EMPRESA: </t>
  </si>
  <si>
    <t>TOTAL DE SÓCIOS NO NEGÓCIO</t>
  </si>
  <si>
    <r>
      <t xml:space="preserve">VALOR ANUAL INVESTIDO EM </t>
    </r>
    <r>
      <rPr>
        <b/>
        <u/>
        <sz val="9"/>
        <color rgb="FFFF0000"/>
        <rFont val="AriaL"/>
        <family val="2"/>
      </rPr>
      <t>ATIVOS FIXOS</t>
    </r>
    <r>
      <rPr>
        <b/>
        <sz val="9"/>
        <rFont val="Arial"/>
        <family val="2"/>
      </rPr>
      <t xml:space="preserve"> REALIZADO </t>
    </r>
    <r>
      <rPr>
        <b/>
        <u/>
        <sz val="9"/>
        <color rgb="FFFF0000"/>
        <rFont val="AriaL"/>
        <family val="2"/>
      </rPr>
      <t>DEPOIS DO PRIMEIRO ANO</t>
    </r>
    <r>
      <rPr>
        <b/>
        <sz val="9"/>
        <rFont val="Arial"/>
        <family val="2"/>
      </rPr>
      <t xml:space="preserve"> DE VIDA (PARA SUPORTAR ESSE CRESCIMENTO DE RECEITA)</t>
    </r>
  </si>
  <si>
    <r>
      <t>VALOR ANUAL</t>
    </r>
    <r>
      <rPr>
        <b/>
        <sz val="9"/>
        <color rgb="FFFF0000"/>
        <rFont val="Arial"/>
        <family val="2"/>
      </rPr>
      <t xml:space="preserve"> ACUMULADO</t>
    </r>
    <r>
      <rPr>
        <b/>
        <sz val="9"/>
        <rFont val="Arial"/>
        <family val="2"/>
      </rPr>
      <t xml:space="preserve"> COM NOVAS CONTRATAÇÃO DE MÃO-DE-OBRA REALIZADA </t>
    </r>
    <r>
      <rPr>
        <b/>
        <u/>
        <sz val="9"/>
        <color rgb="FFFF0000"/>
        <rFont val="AriaL"/>
        <family val="2"/>
      </rPr>
      <t>DEPOIS DO PRIMEIRO ANO</t>
    </r>
    <r>
      <rPr>
        <b/>
        <sz val="9"/>
        <rFont val="Arial"/>
        <family val="2"/>
      </rPr>
      <t xml:space="preserve"> DE VIDA (PARA SUPORTAR ESSE CRESCIMENTO DE RECEITA)</t>
    </r>
  </si>
  <si>
    <r>
      <t>VALOR ANUAL</t>
    </r>
    <r>
      <rPr>
        <b/>
        <sz val="9"/>
        <color rgb="FFFF0000"/>
        <rFont val="Arial"/>
        <family val="2"/>
      </rPr>
      <t xml:space="preserve"> </t>
    </r>
    <r>
      <rPr>
        <b/>
        <sz val="9"/>
        <rFont val="Arial"/>
        <family val="2"/>
      </rPr>
      <t xml:space="preserve">COM NOVAS DESPESAS </t>
    </r>
    <r>
      <rPr>
        <b/>
        <u/>
        <sz val="9"/>
        <color rgb="FFFF0000"/>
        <rFont val="AriaL"/>
        <family val="2"/>
      </rPr>
      <t>DEPOIS DO PRIMEIRO ANO</t>
    </r>
    <r>
      <rPr>
        <b/>
        <sz val="9"/>
        <rFont val="Arial"/>
        <family val="2"/>
      </rPr>
      <t xml:space="preserve"> DE VIDA (PARA SUPORTAR ESSE CRESCIMENTO DE RECEITA)</t>
    </r>
  </si>
  <si>
    <t>MARGEM DE SEGURANÇA EM RELAÇÃO À RECEITA</t>
  </si>
  <si>
    <t>OI</t>
  </si>
  <si>
    <t>OUTROS IMOBILIZADOS</t>
  </si>
  <si>
    <t>SÓCIO TRABALHADOR</t>
  </si>
  <si>
    <t>SÓCIO INVESTIDOR</t>
  </si>
  <si>
    <t>TOTAL DAS RETIRADAS</t>
  </si>
  <si>
    <t>VALOR DO LUCRO NO DRE</t>
  </si>
  <si>
    <t>VALOR MENSAL RET. SÓCIO INVESTIDOR</t>
  </si>
  <si>
    <t>VALOR MENSAL RET. SÓCIO TRABALHADOR</t>
  </si>
  <si>
    <t>PESSOAL PRODUÇÃO</t>
  </si>
  <si>
    <t>PESSOAL ADMINISTRAÇÃO</t>
  </si>
  <si>
    <t xml:space="preserve">PROLABORE </t>
  </si>
  <si>
    <t>TOTAL MENSAL MÉDIO</t>
  </si>
  <si>
    <t>MEI</t>
  </si>
  <si>
    <t>DÉBITO ICMS</t>
  </si>
  <si>
    <t>ÍNDICE DE RENTABILIDADE</t>
  </si>
  <si>
    <t>IR=</t>
  </si>
  <si>
    <t>© PlanoCerto  versão 29.0</t>
  </si>
  <si>
    <t>ww</t>
  </si>
  <si>
    <t>Em todas as células de valor numérico do PlanoCerto NÃO USE FÓRMULA, NEM LINKS PARA OUTRAS PLANILHAS, apenas valores numéricos digitados</t>
  </si>
  <si>
    <t>AS CÉLULAS QUE DEVEM SER PREENCHIDAS ESTÃO MARCADAS SEMPRE NA COR "AMARELO"</t>
  </si>
  <si>
    <t>PARA SABER COMO PREENCHER E O QUE SIGNIFICA CADA LANÇAMENTO COLOQUE O PONTEIRO DO SEU MOUSE EM CIMA DA CÉLULA E LEIA A ANOTAÇÃO DELA</t>
  </si>
  <si>
    <t>INSTRUÇÕES DE USO</t>
  </si>
  <si>
    <t>O PlanoCerto trabalha com uma abordagem gerencial, voltada à análise da viabilidade de uma empresa QUE NÃO FOI ABERTA AINDA</t>
  </si>
  <si>
    <t>RETIRADA MENSAL POR  SÓCIO TRABALHADOR</t>
  </si>
  <si>
    <t>PARA ABRIR ESSE NEGÓCIO, O INVESTIMENTO INICIAL TOTAL SERÁ DE</t>
  </si>
  <si>
    <t>CONSIDERANDO O PERÍODO DE 5 ANOS, PARA CADA R$ 1,00 INVESTIDO NESSE NEGÓCIO, VOCÊS VÃO GANHAR</t>
  </si>
  <si>
    <t>VOCÊS VÃO RECUPERAR O VALOR INICIAL INVESTIDO NO PRAZO DE</t>
  </si>
  <si>
    <t>MENOR DO QUE A PROJETADA O NEGÓCIO SERÁ INVIÁVEL</t>
  </si>
  <si>
    <t>SE A RECEITA FOR</t>
  </si>
  <si>
    <t>COM RELAÇÃO AO TOTAL VENDIDO, A MARGEM DE LUCRO OPERACIONAL NO NEGÓCIO É:</t>
  </si>
  <si>
    <t>CADA SÓCIO DA EMPRESA VAI RETIRAR POR MÊS:</t>
  </si>
  <si>
    <t>RESUMO DOS RESULTADOS DO NEGÓCIO</t>
  </si>
  <si>
    <t>PARA COBRIR TODOS OS GASTOS ANUAIS A EMPRESA PRECISA VENDER NO MÍNIMO:</t>
  </si>
  <si>
    <t>aportes extras</t>
  </si>
  <si>
    <t>VALOR DA EMPRESA NO ANO 5 (VALUATION)</t>
  </si>
  <si>
    <r>
      <rPr>
        <b/>
        <u/>
        <sz val="14"/>
        <rFont val="Calibri (Corpo)"/>
      </rPr>
      <t>Só abra em Excel</t>
    </r>
    <r>
      <rPr>
        <b/>
        <sz val="14"/>
        <rFont val="Calibri (Corpo)"/>
      </rPr>
      <t xml:space="preserve"> </t>
    </r>
    <r>
      <rPr>
        <b/>
        <sz val="14"/>
        <rFont val="Calibri"/>
        <family val="2"/>
        <scheme val="minor"/>
      </rPr>
      <t>(nunca abra em Google Planilha ou outros programas) . NÃO altere NEM desbloqueie o PlanoCerto</t>
    </r>
  </si>
  <si>
    <t>DIVULGAÇÃO ANTES DA PRIMEIRA VENDA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</si>
</sst>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8" formatCode="&quot;R$&quot;\ #,##0.00;[Red]\-&quot;R$&quot;\ #,##0.00"/>
    <numFmt numFmtId="43" formatCode="_-* #,##0.00_-;\-* #,##0.00_-;_-* &quot;-&quot;??_-;_-@_-"/>
    <numFmt numFmtId="164" formatCode="_(* #,##0.00_);_(* \(#,##0.00\);_(* &quot;-&quot;??_);_(@_)"/>
    <numFmt numFmtId="165" formatCode="&quot;R$ &quot;#,##0.00_);\(&quot;R$ &quot;#,##0.00\)"/>
    <numFmt numFmtId="166" formatCode="&quot;R$ &quot;#,##0.00_);[Red]\(&quot;R$ &quot;#,##0.00\)"/>
    <numFmt numFmtId="167" formatCode="_(&quot;R$ &quot;* #,##0.00_);_(&quot;R$ &quot;* \(#,##0.00\);_(&quot;R$ &quot;* &quot;-&quot;??_);_(@_)"/>
    <numFmt numFmtId="168" formatCode="0.00_);[Red]\(0.00\)"/>
    <numFmt numFmtId="169" formatCode="dd/mm"/>
    <numFmt numFmtId="170" formatCode="0.0"/>
    <numFmt numFmtId="171" formatCode="0.0%"/>
    <numFmt numFmtId="172" formatCode="#,##0.0_);[Red]\(#,##0.0\)"/>
    <numFmt numFmtId="173" formatCode="#,###.0&quot; ANOS&quot;"/>
    <numFmt numFmtId="174" formatCode="#,###&quot; ANOS&quot;"/>
    <numFmt numFmtId="175" formatCode="[$$-409]#,##0.00_);[Red]\([$$-409]#,##0.00\)"/>
    <numFmt numFmtId="176" formatCode="#,###.00&quot; ANOS&quot;"/>
    <numFmt numFmtId="177" formatCode="#0&quot; dias&quot;"/>
    <numFmt numFmtId="178" formatCode="0.0\ &quot;h&quot;"/>
    <numFmt numFmtId="179" formatCode="&quot;R$ &quot;#,##0.00"/>
    <numFmt numFmtId="180" formatCode="[$-416]mmmm\-yy;@"/>
    <numFmt numFmtId="181" formatCode="[$-416]d\-mmm;@"/>
    <numFmt numFmtId="182" formatCode="#,##0.00_ ;[Red]\-#,##0.00\ "/>
    <numFmt numFmtId="183" formatCode="_(* #,##0_);_(* \(#,##0\);_(* &quot;-&quot;??_);_(@_)"/>
    <numFmt numFmtId="184" formatCode="[$-416]mmm\-yy;@"/>
    <numFmt numFmtId="185" formatCode="0.000"/>
    <numFmt numFmtId="186" formatCode="_(&quot;R$ &quot;* #,##0_);_(&quot;R$ &quot;* \(#,##0\);_(&quot;R$ &quot;* &quot;-&quot;??_);_(@_)"/>
    <numFmt numFmtId="187" formatCode="_(&quot;R$&quot;* #,##0_);_(&quot;R$&quot;* \(#,##0\);_(&quot;R$&quot;* &quot;-&quot;??_);_(@_)"/>
    <numFmt numFmtId="188" formatCode="&quot;R$&quot;\ #,##0.00"/>
    <numFmt numFmtId="189" formatCode="0.000%"/>
  </numFmts>
  <fonts count="193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4"/>
      <color indexed="10"/>
      <name val="Arial"/>
      <family val="2"/>
    </font>
    <font>
      <b/>
      <sz val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indexed="10"/>
      <name val="Arial"/>
      <family val="2"/>
    </font>
    <font>
      <b/>
      <sz val="9"/>
      <color indexed="12"/>
      <name val="Arial"/>
      <family val="2"/>
    </font>
    <font>
      <sz val="9"/>
      <name val="Arial"/>
      <family val="2"/>
    </font>
    <font>
      <b/>
      <sz val="10"/>
      <color indexed="12"/>
      <name val="Arial"/>
      <family val="2"/>
    </font>
    <font>
      <b/>
      <u/>
      <sz val="12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0"/>
      <color indexed="81"/>
      <name val="Tahoma"/>
      <family val="2"/>
    </font>
    <font>
      <sz val="10"/>
      <color indexed="81"/>
      <name val="Tahoma"/>
      <family val="2"/>
    </font>
    <font>
      <sz val="10"/>
      <color indexed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name val="Calibri"/>
      <family val="2"/>
    </font>
    <font>
      <sz val="8"/>
      <name val="Arial"/>
      <family val="2"/>
    </font>
    <font>
      <sz val="9"/>
      <color theme="5" tint="0.79998168889431442"/>
      <name val="Arial"/>
      <family val="2"/>
    </font>
    <font>
      <sz val="9"/>
      <color rgb="FFFF0000"/>
      <name val="Arial"/>
      <family val="2"/>
    </font>
    <font>
      <b/>
      <sz val="14"/>
      <color rgb="FFFF0000"/>
      <name val="Arial"/>
      <family val="2"/>
    </font>
    <font>
      <sz val="7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2"/>
      <color theme="0"/>
      <name val="Arial"/>
      <family val="2"/>
    </font>
    <font>
      <b/>
      <sz val="9"/>
      <color rgb="FFFF0000"/>
      <name val="Arial"/>
      <family val="2"/>
    </font>
    <font>
      <b/>
      <sz val="8.5"/>
      <name val="Arial"/>
      <family val="2"/>
    </font>
    <font>
      <b/>
      <sz val="8"/>
      <color theme="3"/>
      <name val="Arial"/>
      <family val="2"/>
    </font>
    <font>
      <b/>
      <sz val="11"/>
      <color theme="3"/>
      <name val="Calibri"/>
      <family val="2"/>
      <scheme val="minor"/>
    </font>
    <font>
      <sz val="11"/>
      <name val="Arial"/>
      <family val="2"/>
    </font>
    <font>
      <sz val="9"/>
      <color theme="0"/>
      <name val="Arial"/>
      <family val="2"/>
    </font>
    <font>
      <b/>
      <sz val="12"/>
      <color rgb="FFCCFFCC"/>
      <name val="Arial"/>
      <family val="2"/>
    </font>
    <font>
      <b/>
      <sz val="10"/>
      <color rgb="FFFF0000"/>
      <name val="Arial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sz val="10"/>
      <color rgb="FFFF0000"/>
      <name val="Arial"/>
      <family val="2"/>
    </font>
    <font>
      <sz val="11"/>
      <color theme="0"/>
      <name val="Calibri"/>
      <family val="2"/>
      <scheme val="minor"/>
    </font>
    <font>
      <b/>
      <sz val="9"/>
      <color theme="1"/>
      <name val="Arial"/>
      <family val="2"/>
    </font>
    <font>
      <u/>
      <sz val="10"/>
      <color theme="11"/>
      <name val="Arial"/>
      <family val="2"/>
    </font>
    <font>
      <sz val="10"/>
      <color rgb="FFB5D3A3"/>
      <name val="Arial"/>
      <family val="2"/>
    </font>
    <font>
      <b/>
      <sz val="8"/>
      <color rgb="FF000000"/>
      <name val="Tahoma"/>
      <family val="2"/>
    </font>
    <font>
      <sz val="10"/>
      <name val="Calibri Light"/>
      <family val="2"/>
    </font>
    <font>
      <b/>
      <sz val="12"/>
      <color theme="0"/>
      <name val="Calibri Light"/>
      <family val="2"/>
    </font>
    <font>
      <b/>
      <sz val="12"/>
      <color rgb="FFFFFF00"/>
      <name val="Calibri Light"/>
      <family val="2"/>
    </font>
    <font>
      <b/>
      <sz val="8"/>
      <name val="Calibri Light"/>
      <family val="2"/>
    </font>
    <font>
      <sz val="9"/>
      <name val="Calibri Light"/>
      <family val="2"/>
    </font>
    <font>
      <b/>
      <sz val="9"/>
      <name val="Calibri Light"/>
      <family val="2"/>
    </font>
    <font>
      <b/>
      <sz val="9"/>
      <color rgb="FFFF0000"/>
      <name val="Calibri Light"/>
      <family val="2"/>
    </font>
    <font>
      <b/>
      <sz val="11"/>
      <color indexed="12"/>
      <name val="Calibri Light"/>
      <family val="2"/>
    </font>
    <font>
      <b/>
      <sz val="11"/>
      <color rgb="FFFF0000"/>
      <name val="Calibri Light"/>
      <family val="2"/>
    </font>
    <font>
      <b/>
      <sz val="10"/>
      <name val="Calibri Light"/>
      <family val="2"/>
    </font>
    <font>
      <b/>
      <sz val="9"/>
      <color indexed="12"/>
      <name val="Calibri Light"/>
      <family val="2"/>
    </font>
    <font>
      <b/>
      <sz val="14"/>
      <color indexed="18"/>
      <name val="Calibri Light"/>
      <family val="2"/>
    </font>
    <font>
      <b/>
      <sz val="17"/>
      <color theme="3"/>
      <name val="Calibri Light"/>
      <family val="2"/>
    </font>
    <font>
      <b/>
      <sz val="15"/>
      <color theme="3"/>
      <name val="Calibri Light"/>
      <family val="2"/>
    </font>
    <font>
      <b/>
      <sz val="11"/>
      <name val="Calibri Light"/>
      <family val="2"/>
    </font>
    <font>
      <b/>
      <sz val="10"/>
      <color rgb="FFFF0000"/>
      <name val="Calibri Light"/>
      <family val="2"/>
    </font>
    <font>
      <b/>
      <sz val="14"/>
      <name val="Calibri Light"/>
      <family val="2"/>
    </font>
    <font>
      <b/>
      <sz val="14"/>
      <color indexed="10"/>
      <name val="Calibri Light"/>
      <family val="2"/>
    </font>
    <font>
      <b/>
      <sz val="14"/>
      <color indexed="53"/>
      <name val="Calibri Light"/>
      <family val="2"/>
    </font>
    <font>
      <b/>
      <u/>
      <sz val="14"/>
      <color indexed="12"/>
      <name val="Calibri Light"/>
      <family val="2"/>
    </font>
    <font>
      <sz val="12"/>
      <name val="Calibri Light"/>
      <family val="2"/>
    </font>
    <font>
      <b/>
      <sz val="11"/>
      <color theme="0"/>
      <name val="Calibri Light"/>
      <family val="2"/>
    </font>
    <font>
      <sz val="8"/>
      <name val="Calibri Light"/>
      <family val="2"/>
    </font>
    <font>
      <b/>
      <sz val="12"/>
      <name val="Calibri Light"/>
      <family val="2"/>
    </font>
    <font>
      <b/>
      <sz val="13"/>
      <name val="Calibri Light"/>
      <family val="2"/>
    </font>
    <font>
      <b/>
      <sz val="9"/>
      <color indexed="10"/>
      <name val="Calibri Light"/>
      <family val="2"/>
    </font>
    <font>
      <b/>
      <sz val="14"/>
      <color rgb="FFFFFF00"/>
      <name val="Calibri Light"/>
      <family val="2"/>
    </font>
    <font>
      <b/>
      <sz val="13"/>
      <color rgb="FFFFFF00"/>
      <name val="Calibri Light"/>
      <family val="2"/>
    </font>
    <font>
      <sz val="9"/>
      <color theme="9" tint="0.59999389629810485"/>
      <name val="Calibri Light"/>
      <family val="2"/>
    </font>
    <font>
      <sz val="9"/>
      <color rgb="FFCCCCFF"/>
      <name val="Calibri Light"/>
      <family val="2"/>
    </font>
    <font>
      <sz val="7"/>
      <name val="Calibri Light"/>
      <family val="2"/>
    </font>
    <font>
      <b/>
      <sz val="7"/>
      <name val="Calibri Light"/>
      <family val="2"/>
    </font>
    <font>
      <b/>
      <sz val="10"/>
      <color rgb="FFC00000"/>
      <name val="Calibri Light"/>
      <family val="2"/>
    </font>
    <font>
      <sz val="9"/>
      <color rgb="FFC00000"/>
      <name val="Calibri Light"/>
      <family val="2"/>
    </font>
    <font>
      <b/>
      <sz val="12"/>
      <color rgb="FFFF0000"/>
      <name val="Calibri Light"/>
      <family val="2"/>
    </font>
    <font>
      <b/>
      <sz val="9"/>
      <color rgb="FFC00000"/>
      <name val="Calibri Light"/>
      <family val="2"/>
    </font>
    <font>
      <sz val="11"/>
      <name val="Calibri Light"/>
      <family val="2"/>
    </font>
    <font>
      <b/>
      <sz val="9"/>
      <color rgb="FFFFFF00"/>
      <name val="Calibri Light"/>
      <family val="2"/>
    </font>
    <font>
      <b/>
      <sz val="11"/>
      <color rgb="FFFFFF00"/>
      <name val="Calibri Light"/>
      <family val="2"/>
    </font>
    <font>
      <b/>
      <sz val="11"/>
      <color theme="3"/>
      <name val="Calibri Light"/>
      <family val="2"/>
    </font>
    <font>
      <sz val="7.5"/>
      <name val="Calibri Light"/>
      <family val="2"/>
    </font>
    <font>
      <b/>
      <sz val="8.5"/>
      <name val="Calibri Light"/>
      <family val="2"/>
    </font>
    <font>
      <b/>
      <u/>
      <sz val="12"/>
      <color indexed="12"/>
      <name val="Calibri Light"/>
      <family val="2"/>
    </font>
    <font>
      <b/>
      <sz val="10"/>
      <color indexed="10"/>
      <name val="Calibri Light"/>
      <family val="2"/>
    </font>
    <font>
      <sz val="9"/>
      <color indexed="8"/>
      <name val="Calibri Light"/>
      <family val="2"/>
    </font>
    <font>
      <sz val="10"/>
      <color theme="3"/>
      <name val="Calibri Light"/>
      <family val="2"/>
    </font>
    <font>
      <sz val="9"/>
      <color rgb="FFFF0000"/>
      <name val="Calibri Light"/>
      <family val="2"/>
    </font>
    <font>
      <sz val="9"/>
      <color theme="0"/>
      <name val="Calibri Light"/>
      <family val="2"/>
    </font>
    <font>
      <b/>
      <u/>
      <sz val="10"/>
      <color rgb="FFFF0000"/>
      <name val="Calibri Light"/>
      <family val="2"/>
    </font>
    <font>
      <sz val="9"/>
      <color rgb="FFFFFF00"/>
      <name val="Calibri Light"/>
      <family val="2"/>
    </font>
    <font>
      <b/>
      <sz val="10"/>
      <color indexed="12"/>
      <name val="Calibri Light"/>
      <family val="2"/>
    </font>
    <font>
      <sz val="10"/>
      <color rgb="FF0070C0"/>
      <name val="Calibri Light"/>
      <family val="2"/>
    </font>
    <font>
      <b/>
      <sz val="11"/>
      <color rgb="FFC00000"/>
      <name val="Calibri Light"/>
      <family val="2"/>
    </font>
    <font>
      <b/>
      <sz val="14"/>
      <color rgb="FFC00000"/>
      <name val="Calibri Light"/>
      <family val="2"/>
    </font>
    <font>
      <sz val="13"/>
      <name val="Calibri Light"/>
      <family val="2"/>
    </font>
    <font>
      <sz val="14"/>
      <name val="Calibri Light"/>
      <family val="2"/>
    </font>
    <font>
      <b/>
      <sz val="10"/>
      <color theme="4" tint="-0.499984740745262"/>
      <name val="Calibri Light"/>
      <family val="2"/>
    </font>
    <font>
      <b/>
      <sz val="10"/>
      <color rgb="FFFFFF00"/>
      <name val="Calibri Light"/>
      <family val="2"/>
    </font>
    <font>
      <sz val="8"/>
      <color rgb="FF009900"/>
      <name val="Calibri Light"/>
      <family val="2"/>
    </font>
    <font>
      <sz val="5"/>
      <name val="Calibri Light"/>
      <family val="2"/>
    </font>
    <font>
      <b/>
      <sz val="5"/>
      <color rgb="FFFF0000"/>
      <name val="Calibri Light"/>
      <family val="2"/>
    </font>
    <font>
      <sz val="5"/>
      <color rgb="FFFF0000"/>
      <name val="Calibri Light"/>
      <family val="2"/>
    </font>
    <font>
      <b/>
      <sz val="5"/>
      <name val="Calibri Light"/>
      <family val="2"/>
    </font>
    <font>
      <b/>
      <sz val="9"/>
      <color theme="1"/>
      <name val="Calibri Light"/>
      <family val="2"/>
    </font>
    <font>
      <sz val="10"/>
      <color indexed="9"/>
      <name val="Calibri Light"/>
      <family val="2"/>
    </font>
    <font>
      <b/>
      <sz val="10"/>
      <color indexed="58"/>
      <name val="Calibri Light"/>
      <family val="2"/>
    </font>
    <font>
      <b/>
      <u/>
      <sz val="10"/>
      <color indexed="58"/>
      <name val="Calibri Light"/>
      <family val="2"/>
    </font>
    <font>
      <b/>
      <sz val="10"/>
      <color indexed="42"/>
      <name val="Calibri Light"/>
      <family val="2"/>
    </font>
    <font>
      <b/>
      <sz val="12"/>
      <color indexed="58"/>
      <name val="Calibri Light"/>
      <family val="2"/>
    </font>
    <font>
      <b/>
      <vertAlign val="subscript"/>
      <sz val="12"/>
      <color indexed="58"/>
      <name val="Calibri Light"/>
      <family val="2"/>
    </font>
    <font>
      <b/>
      <sz val="14"/>
      <color rgb="FFFF0000"/>
      <name val="Calibri Light"/>
      <family val="2"/>
    </font>
    <font>
      <b/>
      <sz val="8"/>
      <color indexed="42"/>
      <name val="Calibri Light"/>
      <family val="2"/>
    </font>
    <font>
      <sz val="10"/>
      <color indexed="42"/>
      <name val="Calibri Light"/>
      <family val="2"/>
    </font>
    <font>
      <b/>
      <sz val="8"/>
      <color indexed="10"/>
      <name val="Calibri Light"/>
      <family val="2"/>
    </font>
    <font>
      <b/>
      <sz val="8"/>
      <color indexed="12"/>
      <name val="Calibri Light"/>
      <family val="2"/>
    </font>
    <font>
      <b/>
      <sz val="12"/>
      <color rgb="FFCCFFCC"/>
      <name val="Calibri Light"/>
      <family val="2"/>
    </font>
    <font>
      <b/>
      <sz val="8"/>
      <color rgb="FFCCFFCC"/>
      <name val="Calibri Light"/>
      <family val="2"/>
    </font>
    <font>
      <b/>
      <sz val="11"/>
      <color rgb="FFCCFFCC"/>
      <name val="Calibri Light"/>
      <family val="2"/>
    </font>
    <font>
      <b/>
      <sz val="10"/>
      <color rgb="FFCCFFCC"/>
      <name val="Calibri Light"/>
      <family val="2"/>
    </font>
    <font>
      <b/>
      <sz val="10"/>
      <color indexed="17"/>
      <name val="Calibri Light"/>
      <family val="2"/>
    </font>
    <font>
      <b/>
      <sz val="14"/>
      <color indexed="42"/>
      <name val="Calibri Light"/>
      <family val="2"/>
    </font>
    <font>
      <b/>
      <sz val="10"/>
      <color indexed="41"/>
      <name val="Calibri Light"/>
      <family val="2"/>
    </font>
    <font>
      <sz val="10"/>
      <color indexed="41"/>
      <name val="Calibri Light"/>
      <family val="2"/>
    </font>
    <font>
      <b/>
      <sz val="12"/>
      <color indexed="42"/>
      <name val="Calibri Light"/>
      <family val="2"/>
    </font>
    <font>
      <b/>
      <i/>
      <sz val="10"/>
      <color indexed="17"/>
      <name val="Calibri Light"/>
      <family val="2"/>
    </font>
    <font>
      <sz val="10"/>
      <color rgb="FFB5D3A3"/>
      <name val="Calibri Light"/>
      <family val="2"/>
    </font>
    <font>
      <b/>
      <sz val="8"/>
      <color rgb="FFB5D3A3"/>
      <name val="Calibri Light"/>
      <family val="2"/>
    </font>
    <font>
      <b/>
      <sz val="10"/>
      <color indexed="9"/>
      <name val="Calibri Light"/>
      <family val="2"/>
    </font>
    <font>
      <b/>
      <sz val="20"/>
      <name val="Calibri Light"/>
      <family val="2"/>
    </font>
    <font>
      <b/>
      <sz val="8"/>
      <color indexed="41"/>
      <name val="Calibri Light"/>
      <family val="2"/>
    </font>
    <font>
      <b/>
      <sz val="13"/>
      <color rgb="FFFF0000"/>
      <name val="Calibri Light"/>
      <family val="2"/>
    </font>
    <font>
      <sz val="14"/>
      <color rgb="FFFF0000"/>
      <name val="Calibri Light"/>
      <family val="2"/>
    </font>
    <font>
      <b/>
      <sz val="12"/>
      <color theme="1"/>
      <name val="Calibri Light"/>
      <family val="2"/>
    </font>
    <font>
      <b/>
      <sz val="16"/>
      <name val="Calibri Light"/>
      <family val="2"/>
    </font>
    <font>
      <b/>
      <sz val="16"/>
      <color rgb="FFFFFF00"/>
      <name val="Calibri Light"/>
      <family val="2"/>
    </font>
    <font>
      <b/>
      <u/>
      <sz val="12"/>
      <name val="Calibri Light"/>
      <family val="2"/>
    </font>
    <font>
      <sz val="12"/>
      <color rgb="FFFF0000"/>
      <name val="Calibri Light"/>
      <family val="2"/>
    </font>
    <font>
      <sz val="10"/>
      <color rgb="FFFF0000"/>
      <name val="Calibri Light"/>
      <family val="2"/>
    </font>
    <font>
      <sz val="10"/>
      <color theme="0"/>
      <name val="Calibri Light"/>
      <family val="2"/>
    </font>
    <font>
      <b/>
      <sz val="9"/>
      <color theme="0"/>
      <name val="Calibri Light"/>
      <family val="2"/>
    </font>
    <font>
      <b/>
      <sz val="10"/>
      <color rgb="FFC00000"/>
      <name val="Cambria"/>
      <family val="1"/>
      <scheme val="major"/>
    </font>
    <font>
      <b/>
      <u/>
      <sz val="10"/>
      <color rgb="FFC00000"/>
      <name val="Cambria"/>
      <family val="1"/>
      <scheme val="major"/>
    </font>
    <font>
      <b/>
      <sz val="12"/>
      <name val="Calibri"/>
      <family val="2"/>
    </font>
    <font>
      <sz val="11"/>
      <name val="Calibri"/>
      <family val="2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46"/>
      <color theme="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8"/>
      <color rgb="FFFF0000"/>
      <name val="Calibri Light"/>
      <family val="2"/>
    </font>
    <font>
      <b/>
      <sz val="8"/>
      <color rgb="FFFFFF00"/>
      <name val="Calibri Light"/>
      <family val="2"/>
    </font>
    <font>
      <b/>
      <u/>
      <sz val="9"/>
      <color rgb="FFFF0000"/>
      <name val="AriaL"/>
      <family val="2"/>
    </font>
    <font>
      <b/>
      <sz val="10"/>
      <color theme="1"/>
      <name val="Calibri Light"/>
      <family val="2"/>
    </font>
    <font>
      <sz val="8"/>
      <color rgb="FF000000"/>
      <name val="Tahoma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u/>
      <sz val="10"/>
      <color rgb="FF000000"/>
      <name val="Arial"/>
      <family val="2"/>
    </font>
    <font>
      <sz val="8"/>
      <color rgb="FF000000"/>
      <name val="Arial"/>
      <family val="2"/>
    </font>
    <font>
      <b/>
      <u/>
      <sz val="10"/>
      <color rgb="FF000000"/>
      <name val="Arial"/>
      <family val="2"/>
    </font>
    <font>
      <i/>
      <sz val="10"/>
      <color rgb="FF000000"/>
      <name val="Arial"/>
      <family val="2"/>
    </font>
    <font>
      <sz val="10"/>
      <color theme="6" tint="0.79998168889431442"/>
      <name val="Calibri Light"/>
      <family val="2"/>
    </font>
    <font>
      <b/>
      <sz val="17"/>
      <color theme="6" tint="0.79998168889431442"/>
      <name val="Calibri Light"/>
      <family val="2"/>
    </font>
    <font>
      <b/>
      <u/>
      <sz val="14"/>
      <color theme="6" tint="0.79998168889431442"/>
      <name val="Calibri Light"/>
      <family val="2"/>
    </font>
    <font>
      <b/>
      <u/>
      <sz val="10"/>
      <color theme="6" tint="0.79998168889431442"/>
      <name val="Calibri Light"/>
      <family val="2"/>
    </font>
    <font>
      <b/>
      <sz val="11"/>
      <color theme="1"/>
      <name val="Calibri Light"/>
      <family val="2"/>
    </font>
    <font>
      <b/>
      <sz val="14"/>
      <color rgb="FFFFFF00"/>
      <name val="Calibri"/>
      <family val="2"/>
      <scheme val="minor"/>
    </font>
    <font>
      <b/>
      <sz val="18"/>
      <color rgb="FFFFFF00"/>
      <name val="Calibri"/>
      <family val="2"/>
      <scheme val="minor"/>
    </font>
    <font>
      <b/>
      <sz val="12"/>
      <color rgb="FFFF0000"/>
      <name val="Arial"/>
      <family val="2"/>
    </font>
    <font>
      <b/>
      <sz val="16"/>
      <color rgb="FFFFFF00"/>
      <name val="Calibri"/>
      <family val="2"/>
    </font>
    <font>
      <sz val="10"/>
      <color rgb="FF000000"/>
      <name val="Arial"/>
      <family val="34"/>
    </font>
    <font>
      <b/>
      <u/>
      <sz val="14"/>
      <name val="Calibri (Corpo)"/>
    </font>
    <font>
      <b/>
      <sz val="14"/>
      <name val="Calibri (Corpo)"/>
    </font>
    <font>
      <b/>
      <sz val="10"/>
      <color theme="3"/>
      <name val="Calibri Light"/>
      <family val="2"/>
    </font>
    <font>
      <b/>
      <sz val="9"/>
      <name val="Calibri"/>
      <family val="2"/>
    </font>
  </fonts>
  <fills count="1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9"/>
        <bgColor indexed="11"/>
      </patternFill>
    </fill>
    <fill>
      <patternFill patternType="solid">
        <fgColor indexed="44"/>
        <bgColor indexed="64"/>
      </patternFill>
    </fill>
    <fill>
      <patternFill patternType="solid">
        <fgColor indexed="27"/>
        <bgColor indexed="64"/>
      </patternFill>
    </fill>
    <fill>
      <patternFill patternType="mediumGray">
        <fgColor indexed="9"/>
        <bgColor indexed="42"/>
      </patternFill>
    </fill>
    <fill>
      <patternFill patternType="solid">
        <fgColor indexed="13"/>
        <bgColor indexed="64"/>
      </patternFill>
    </fill>
    <fill>
      <patternFill patternType="mediumGray">
        <fgColor indexed="9"/>
        <bgColor indexed="45"/>
      </patternFill>
    </fill>
    <fill>
      <patternFill patternType="mediumGray">
        <fgColor indexed="9"/>
        <bgColor indexed="47"/>
      </patternFill>
    </fill>
    <fill>
      <patternFill patternType="mediumGray">
        <fgColor indexed="9"/>
        <bgColor indexed="29"/>
      </patternFill>
    </fill>
    <fill>
      <patternFill patternType="mediumGray">
        <fgColor indexed="9"/>
        <bgColor indexed="31"/>
      </patternFill>
    </fill>
    <fill>
      <patternFill patternType="mediumGray">
        <fgColor indexed="9"/>
        <bgColor indexed="22"/>
      </patternFill>
    </fill>
    <fill>
      <patternFill patternType="mediumGray">
        <fgColor indexed="9"/>
        <bgColor rgb="FFFFFF00"/>
      </patternFill>
    </fill>
    <fill>
      <patternFill patternType="solid">
        <fgColor rgb="FFFFFF00"/>
        <bgColor indexed="64"/>
      </patternFill>
    </fill>
    <fill>
      <patternFill patternType="mediumGray">
        <fgColor indexed="9"/>
        <bgColor theme="5" tint="0.79998168889431442"/>
      </patternFill>
    </fill>
    <fill>
      <patternFill patternType="mediumGray">
        <fgColor indexed="9"/>
        <bgColor theme="4" tint="0.59999389629810485"/>
      </patternFill>
    </fill>
    <fill>
      <patternFill patternType="mediumGray">
        <fgColor indexed="9"/>
        <bgColor theme="3" tint="0.79998168889431442"/>
      </patternFill>
    </fill>
    <fill>
      <patternFill patternType="solid">
        <fgColor theme="6" tint="0.39997558519241921"/>
        <bgColor indexed="64"/>
      </patternFill>
    </fill>
    <fill>
      <patternFill patternType="mediumGray">
        <fgColor indexed="9"/>
        <bgColor theme="6" tint="0.39997558519241921"/>
      </patternFill>
    </fill>
    <fill>
      <patternFill patternType="solid">
        <fgColor theme="6" tint="0.79998168889431442"/>
        <bgColor indexed="64"/>
      </patternFill>
    </fill>
    <fill>
      <patternFill patternType="mediumGray">
        <fgColor indexed="9"/>
        <bgColor rgb="FF66FF66"/>
      </patternFill>
    </fill>
    <fill>
      <patternFill patternType="solid">
        <fgColor rgb="FF66FF66"/>
        <bgColor indexed="64"/>
      </patternFill>
    </fill>
    <fill>
      <patternFill patternType="mediumGray">
        <fgColor indexed="9"/>
        <bgColor rgb="FFFFCCCC"/>
      </patternFill>
    </fill>
    <fill>
      <patternFill patternType="solid">
        <fgColor rgb="FFF6E9CA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9"/>
        <bgColor theme="0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mediumGray">
        <fgColor indexed="9"/>
        <bgColor theme="5" tint="0.39997558519241921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mediumGray">
        <fgColor indexed="9"/>
        <bgColor theme="0" tint="-0.249977111117893"/>
      </patternFill>
    </fill>
    <fill>
      <patternFill patternType="mediumGray">
        <fgColor indexed="9"/>
        <bgColor theme="9" tint="0.59999389629810485"/>
      </patternFill>
    </fill>
    <fill>
      <patternFill patternType="mediumGray">
        <fgColor indexed="9"/>
        <bgColor rgb="FFFF99CC"/>
      </patternFill>
    </fill>
    <fill>
      <patternFill patternType="mediumGray">
        <fgColor indexed="9"/>
        <bgColor rgb="FFFFCC99"/>
      </patternFill>
    </fill>
    <fill>
      <patternFill patternType="solid">
        <fgColor rgb="FFCC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CFFFF"/>
        <bgColor indexed="64"/>
      </patternFill>
    </fill>
    <fill>
      <patternFill patternType="mediumGray">
        <fgColor indexed="9"/>
        <bgColor rgb="FFCCCC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mediumGray">
        <fgColor indexed="9"/>
        <bgColor theme="4" tint="0.79998168889431442"/>
      </patternFill>
    </fill>
    <fill>
      <patternFill patternType="mediumGray">
        <fgColor indexed="9"/>
        <bgColor rgb="FFCCFFCC"/>
      </patternFill>
    </fill>
    <fill>
      <patternFill patternType="solid">
        <fgColor rgb="FFCCCC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2DDD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FF99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CCC0DA"/>
        <bgColor indexed="64"/>
      </patternFill>
    </fill>
    <fill>
      <patternFill patternType="mediumGray">
        <fgColor indexed="9"/>
        <bgColor rgb="FFFFFFCC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CC3300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theme="7"/>
      </patternFill>
    </fill>
    <fill>
      <patternFill patternType="solid">
        <fgColor rgb="FF92D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76933C"/>
        <bgColor indexed="64"/>
      </patternFill>
    </fill>
    <fill>
      <patternFill patternType="solid">
        <fgColor rgb="FFD8E4BC"/>
        <bgColor indexed="64"/>
      </patternFill>
    </fill>
    <fill>
      <patternFill patternType="mediumGray">
        <fgColor indexed="9"/>
        <bgColor rgb="FFC0C0C0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CFFFF"/>
        <bgColor rgb="FF000000"/>
      </patternFill>
    </fill>
    <fill>
      <patternFill patternType="solid">
        <fgColor rgb="FFFF0000"/>
        <bgColor indexed="9"/>
      </patternFill>
    </fill>
    <fill>
      <patternFill patternType="mediumGray">
        <fgColor indexed="9"/>
        <bgColor theme="8" tint="0.79998168889431442"/>
      </patternFill>
    </fill>
    <fill>
      <patternFill patternType="mediumGray">
        <fgColor indexed="9"/>
        <bgColor theme="8" tint="0.39997558519241921"/>
      </patternFill>
    </fill>
    <fill>
      <patternFill patternType="solid">
        <fgColor theme="4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rgb="FFFFFC00"/>
        <bgColor indexed="64"/>
      </patternFill>
    </fill>
    <fill>
      <patternFill patternType="mediumGray">
        <fgColor indexed="9"/>
        <bgColor rgb="FFCCFFFF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ABF8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DE9D9"/>
        <bgColor rgb="FF000000"/>
      </patternFill>
    </fill>
    <fill>
      <patternFill patternType="mediumGray">
        <fgColor indexed="9"/>
        <bgColor theme="6" tint="0.79998168889431442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A5A5A5"/>
      </patternFill>
    </fill>
    <fill>
      <patternFill patternType="solid">
        <fgColor theme="8" tint="-0.249977111117893"/>
        <bgColor indexed="64"/>
      </patternFill>
    </fill>
    <fill>
      <patternFill patternType="mediumGray">
        <fgColor indexed="9"/>
        <bgColor rgb="FF00B050"/>
      </patternFill>
    </fill>
    <fill>
      <patternFill patternType="solid">
        <fgColor theme="1"/>
        <bgColor indexed="9"/>
      </patternFill>
    </fill>
    <fill>
      <patternFill patternType="solid">
        <fgColor rgb="FFFFCC99"/>
        <bgColor indexed="9"/>
      </patternFill>
    </fill>
    <fill>
      <patternFill patternType="mediumGray">
        <fgColor indexed="9"/>
        <bgColor theme="0" tint="-0.14999847407452621"/>
      </patternFill>
    </fill>
    <fill>
      <patternFill patternType="mediumGray">
        <fgColor indexed="9"/>
        <bgColor theme="9" tint="0.79998168889431442"/>
      </patternFill>
    </fill>
    <fill>
      <patternFill patternType="solid">
        <fgColor rgb="FFD5FC79"/>
        <bgColor indexed="64"/>
      </patternFill>
    </fill>
    <fill>
      <patternFill patternType="mediumGray">
        <fgColor indexed="9"/>
        <bgColor rgb="FFFFFC00"/>
      </patternFill>
    </fill>
    <fill>
      <patternFill patternType="solid">
        <fgColor rgb="FF008F00"/>
        <bgColor indexed="64"/>
      </patternFill>
    </fill>
    <fill>
      <patternFill patternType="mediumGray">
        <fgColor indexed="9"/>
        <bgColor rgb="FFFFC000"/>
      </patternFill>
    </fill>
    <fill>
      <patternFill patternType="solid">
        <fgColor theme="1"/>
        <bgColor indexed="64"/>
      </patternFill>
    </fill>
  </fills>
  <borders count="184">
    <border>
      <left/>
      <right/>
      <top/>
      <bottom/>
      <diagonal/>
    </border>
    <border>
      <left/>
      <right/>
      <top/>
      <bottom style="thick">
        <color indexed="17"/>
      </bottom>
      <diagonal/>
    </border>
    <border>
      <left/>
      <right/>
      <top/>
      <bottom style="thick">
        <color indexed="1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/>
      <right/>
      <top/>
      <bottom style="thin">
        <color indexed="17"/>
      </bottom>
      <diagonal/>
    </border>
    <border>
      <left/>
      <right/>
      <top style="thin">
        <color indexed="17"/>
      </top>
      <bottom/>
      <diagonal/>
    </border>
    <border>
      <left/>
      <right style="thin">
        <color indexed="17"/>
      </right>
      <top style="thin">
        <color indexed="17"/>
      </top>
      <bottom/>
      <diagonal/>
    </border>
    <border>
      <left/>
      <right style="thin">
        <color indexed="17"/>
      </right>
      <top/>
      <bottom style="thin">
        <color indexed="17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/>
      <right style="thin">
        <color indexed="17"/>
      </right>
      <top/>
      <bottom/>
      <diagonal/>
    </border>
    <border>
      <left style="thin">
        <color indexed="17"/>
      </left>
      <right/>
      <top/>
      <bottom style="thin">
        <color indexed="17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/>
      <right/>
      <top/>
      <bottom style="thick">
        <color indexed="12"/>
      </bottom>
      <diagonal/>
    </border>
    <border>
      <left/>
      <right/>
      <top style="thick">
        <color indexed="17"/>
      </top>
      <bottom/>
      <diagonal/>
    </border>
    <border>
      <left/>
      <right/>
      <top style="thick">
        <color indexed="10"/>
      </top>
      <bottom/>
      <diagonal/>
    </border>
    <border>
      <left/>
      <right/>
      <top style="thick">
        <color indexed="12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indexed="17"/>
      </left>
      <right/>
      <top style="thin">
        <color indexed="17"/>
      </top>
      <bottom/>
      <diagonal/>
    </border>
    <border>
      <left style="thin">
        <color indexed="17"/>
      </left>
      <right/>
      <top style="thin">
        <color indexed="17"/>
      </top>
      <bottom style="thin">
        <color indexed="17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ck">
        <color indexed="12"/>
      </bottom>
      <diagonal/>
    </border>
    <border>
      <left/>
      <right style="medium">
        <color auto="1"/>
      </right>
      <top/>
      <bottom style="thick">
        <color indexed="12"/>
      </bottom>
      <diagonal/>
    </border>
    <border>
      <left style="medium">
        <color auto="1"/>
      </left>
      <right/>
      <top/>
      <bottom style="thick">
        <color indexed="10"/>
      </bottom>
      <diagonal/>
    </border>
    <border>
      <left/>
      <right style="medium">
        <color auto="1"/>
      </right>
      <top/>
      <bottom style="thick">
        <color indexed="10"/>
      </bottom>
      <diagonal/>
    </border>
    <border>
      <left style="medium">
        <color auto="1"/>
      </left>
      <right/>
      <top style="thick">
        <color indexed="10"/>
      </top>
      <bottom/>
      <diagonal/>
    </border>
    <border>
      <left/>
      <right style="medium">
        <color auto="1"/>
      </right>
      <top style="thick">
        <color indexed="10"/>
      </top>
      <bottom/>
      <diagonal/>
    </border>
    <border>
      <left style="medium">
        <color auto="1"/>
      </left>
      <right/>
      <top/>
      <bottom style="thick">
        <color indexed="17"/>
      </bottom>
      <diagonal/>
    </border>
    <border>
      <left/>
      <right style="medium">
        <color auto="1"/>
      </right>
      <top/>
      <bottom style="thick">
        <color indexed="17"/>
      </bottom>
      <diagonal/>
    </border>
    <border>
      <left style="medium">
        <color auto="1"/>
      </left>
      <right/>
      <top style="thick">
        <color indexed="17"/>
      </top>
      <bottom/>
      <diagonal/>
    </border>
    <border>
      <left/>
      <right style="medium">
        <color auto="1"/>
      </right>
      <top style="thick">
        <color indexed="17"/>
      </top>
      <bottom/>
      <diagonal/>
    </border>
    <border>
      <left style="medium">
        <color auto="1"/>
      </left>
      <right/>
      <top style="thick">
        <color indexed="12"/>
      </top>
      <bottom/>
      <diagonal/>
    </border>
    <border>
      <left/>
      <right style="medium">
        <color auto="1"/>
      </right>
      <top style="thick">
        <color indexed="12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ck">
        <color theme="4" tint="0.499984740745262"/>
      </top>
      <bottom/>
      <diagonal/>
    </border>
    <border>
      <left/>
      <right style="thin">
        <color auto="1"/>
      </right>
      <top style="thick">
        <color theme="4" tint="0.499984740745262"/>
      </top>
      <bottom/>
      <diagonal/>
    </border>
    <border>
      <left style="thin">
        <color auto="1"/>
      </left>
      <right/>
      <top style="thick">
        <color theme="4" tint="0.499984740745262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17"/>
      </left>
      <right/>
      <top style="thin">
        <color indexed="17"/>
      </top>
      <bottom/>
      <diagonal/>
    </border>
    <border>
      <left/>
      <right/>
      <top style="thin">
        <color indexed="17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 style="thin">
        <color indexed="17"/>
      </left>
      <right style="thin">
        <color indexed="17"/>
      </right>
      <top/>
      <bottom style="thin">
        <color indexed="17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rgb="FF000000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indexed="17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31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0" fillId="0" borderId="111" applyNumberFormat="0" applyFill="0" applyAlignment="0" applyProtection="0"/>
    <xf numFmtId="0" fontId="31" fillId="0" borderId="112" applyNumberFormat="0" applyFill="0" applyAlignment="0" applyProtection="0"/>
    <xf numFmtId="0" fontId="36" fillId="0" borderId="0" applyNumberFormat="0" applyFill="0" applyBorder="0" applyAlignment="0" applyProtection="0"/>
    <xf numFmtId="0" fontId="44" fillId="74" borderId="0" applyNumberFormat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53" fillId="101" borderId="174" applyNumberFormat="0" applyAlignment="0" applyProtection="0"/>
  </cellStyleXfs>
  <cellXfs count="3069">
    <xf numFmtId="0" fontId="0" fillId="0" borderId="0" xfId="0"/>
    <xf numFmtId="0" fontId="0" fillId="2" borderId="0" xfId="0" applyFill="1"/>
    <xf numFmtId="0" fontId="0" fillId="6" borderId="0" xfId="0" applyFill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center"/>
      <protection locked="0"/>
    </xf>
    <xf numFmtId="169" fontId="7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40" fontId="0" fillId="0" borderId="0" xfId="0" applyNumberFormat="1" applyProtection="1">
      <protection locked="0"/>
    </xf>
    <xf numFmtId="17" fontId="12" fillId="5" borderId="3" xfId="0" applyNumberFormat="1" applyFont="1" applyFill="1" applyBorder="1" applyAlignment="1">
      <alignment horizontal="center" vertical="center"/>
    </xf>
    <xf numFmtId="40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>
      <alignment horizontal="center"/>
    </xf>
    <xf numFmtId="0" fontId="9" fillId="0" borderId="0" xfId="0" applyFont="1" applyAlignment="1">
      <alignment horizontal="center"/>
    </xf>
    <xf numFmtId="0" fontId="13" fillId="0" borderId="0" xfId="0" applyFont="1" applyAlignment="1" applyProtection="1">
      <alignment horizontal="center"/>
      <protection locked="0"/>
    </xf>
    <xf numFmtId="0" fontId="9" fillId="0" borderId="0" xfId="0" applyFont="1" applyAlignment="1" applyProtection="1">
      <alignment horizontal="center"/>
      <protection locked="0"/>
    </xf>
    <xf numFmtId="0" fontId="4" fillId="0" borderId="0" xfId="0" applyFont="1" applyProtection="1">
      <protection locked="0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0" fontId="11" fillId="0" borderId="0" xfId="0" applyFont="1" applyAlignment="1">
      <alignment horizontal="center" vertical="center"/>
    </xf>
    <xf numFmtId="0" fontId="16" fillId="0" borderId="0" xfId="0" applyFont="1" applyAlignment="1">
      <alignment horizontal="center"/>
    </xf>
    <xf numFmtId="10" fontId="0" fillId="0" borderId="0" xfId="0" applyNumberFormat="1"/>
    <xf numFmtId="0" fontId="4" fillId="0" borderId="0" xfId="0" applyFont="1"/>
    <xf numFmtId="17" fontId="0" fillId="0" borderId="0" xfId="0" applyNumberFormat="1" applyAlignment="1" applyProtection="1">
      <alignment horizontal="center"/>
      <protection locked="0"/>
    </xf>
    <xf numFmtId="0" fontId="7" fillId="0" borderId="0" xfId="0" applyFont="1"/>
    <xf numFmtId="40" fontId="13" fillId="0" borderId="0" xfId="0" applyNumberFormat="1" applyFont="1"/>
    <xf numFmtId="0" fontId="0" fillId="0" borderId="0" xfId="0" applyAlignment="1">
      <alignment shrinkToFit="1"/>
    </xf>
    <xf numFmtId="40" fontId="13" fillId="6" borderId="0" xfId="0" applyNumberFormat="1" applyFont="1" applyFill="1"/>
    <xf numFmtId="17" fontId="0" fillId="0" borderId="0" xfId="0" applyNumberFormat="1" applyAlignment="1">
      <alignment horizontal="center"/>
    </xf>
    <xf numFmtId="169" fontId="7" fillId="0" borderId="0" xfId="0" applyNumberFormat="1" applyFont="1" applyAlignment="1">
      <alignment horizontal="center" vertical="center"/>
    </xf>
    <xf numFmtId="40" fontId="0" fillId="0" borderId="0" xfId="0" applyNumberFormat="1"/>
    <xf numFmtId="3" fontId="13" fillId="6" borderId="19" xfId="0" applyNumberFormat="1" applyFont="1" applyFill="1" applyBorder="1" applyAlignment="1">
      <alignment shrinkToFit="1"/>
    </xf>
    <xf numFmtId="3" fontId="13" fillId="6" borderId="0" xfId="0" applyNumberFormat="1" applyFont="1" applyFill="1" applyAlignment="1">
      <alignment shrinkToFit="1"/>
    </xf>
    <xf numFmtId="3" fontId="13" fillId="6" borderId="23" xfId="0" applyNumberFormat="1" applyFont="1" applyFill="1" applyBorder="1" applyAlignment="1">
      <alignment shrinkToFit="1"/>
    </xf>
    <xf numFmtId="17" fontId="12" fillId="5" borderId="5" xfId="0" applyNumberFormat="1" applyFont="1" applyFill="1" applyBorder="1" applyAlignment="1">
      <alignment horizontal="center" vertical="center" shrinkToFit="1"/>
    </xf>
    <xf numFmtId="171" fontId="13" fillId="0" borderId="0" xfId="3" applyNumberFormat="1" applyFont="1" applyAlignment="1" applyProtection="1">
      <alignment shrinkToFit="1"/>
      <protection locked="0"/>
    </xf>
    <xf numFmtId="40" fontId="13" fillId="6" borderId="7" xfId="0" applyNumberFormat="1" applyFont="1" applyFill="1" applyBorder="1"/>
    <xf numFmtId="3" fontId="9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8" fontId="13" fillId="0" borderId="0" xfId="0" applyNumberFormat="1" applyFont="1" applyAlignment="1" applyProtection="1">
      <alignment horizontal="center"/>
      <protection locked="0"/>
    </xf>
    <xf numFmtId="17" fontId="9" fillId="0" borderId="0" xfId="0" applyNumberFormat="1" applyFont="1" applyAlignment="1" applyProtection="1">
      <alignment horizontal="center" vertical="center"/>
      <protection locked="0"/>
    </xf>
    <xf numFmtId="171" fontId="13" fillId="0" borderId="19" xfId="3" applyNumberFormat="1" applyFont="1" applyBorder="1" applyAlignment="1" applyProtection="1">
      <alignment shrinkToFit="1"/>
      <protection locked="0"/>
    </xf>
    <xf numFmtId="0" fontId="13" fillId="2" borderId="0" xfId="0" applyFont="1" applyFill="1" applyAlignment="1">
      <alignment horizontal="center"/>
    </xf>
    <xf numFmtId="40" fontId="13" fillId="2" borderId="0" xfId="0" applyNumberFormat="1" applyFont="1" applyFill="1"/>
    <xf numFmtId="3" fontId="13" fillId="2" borderId="19" xfId="0" applyNumberFormat="1" applyFont="1" applyFill="1" applyBorder="1" applyAlignment="1">
      <alignment shrinkToFit="1"/>
    </xf>
    <xf numFmtId="3" fontId="13" fillId="2" borderId="0" xfId="0" applyNumberFormat="1" applyFont="1" applyFill="1" applyAlignment="1">
      <alignment shrinkToFit="1"/>
    </xf>
    <xf numFmtId="3" fontId="13" fillId="9" borderId="19" xfId="0" applyNumberFormat="1" applyFont="1" applyFill="1" applyBorder="1" applyAlignment="1">
      <alignment shrinkToFit="1"/>
    </xf>
    <xf numFmtId="3" fontId="13" fillId="9" borderId="0" xfId="0" applyNumberFormat="1" applyFont="1" applyFill="1" applyAlignment="1">
      <alignment shrinkToFit="1"/>
    </xf>
    <xf numFmtId="3" fontId="13" fillId="9" borderId="23" xfId="0" applyNumberFormat="1" applyFont="1" applyFill="1" applyBorder="1" applyAlignment="1">
      <alignment shrinkToFit="1"/>
    </xf>
    <xf numFmtId="0" fontId="0" fillId="0" borderId="19" xfId="0" applyBorder="1"/>
    <xf numFmtId="17" fontId="0" fillId="0" borderId="7" xfId="0" applyNumberFormat="1" applyBorder="1" applyAlignment="1" applyProtection="1">
      <alignment horizontal="center"/>
      <protection locked="0"/>
    </xf>
    <xf numFmtId="0" fontId="0" fillId="0" borderId="7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shrinkToFit="1"/>
    </xf>
    <xf numFmtId="0" fontId="0" fillId="0" borderId="6" xfId="0" applyBorder="1"/>
    <xf numFmtId="3" fontId="13" fillId="6" borderId="6" xfId="0" applyNumberFormat="1" applyFont="1" applyFill="1" applyBorder="1" applyAlignment="1">
      <alignment shrinkToFit="1"/>
    </xf>
    <xf numFmtId="3" fontId="13" fillId="6" borderId="7" xfId="0" applyNumberFormat="1" applyFont="1" applyFill="1" applyBorder="1" applyAlignment="1">
      <alignment shrinkToFit="1"/>
    </xf>
    <xf numFmtId="3" fontId="13" fillId="6" borderId="8" xfId="0" applyNumberFormat="1" applyFont="1" applyFill="1" applyBorder="1" applyAlignment="1">
      <alignment shrinkToFit="1"/>
    </xf>
    <xf numFmtId="17" fontId="0" fillId="2" borderId="0" xfId="0" applyNumberFormat="1" applyFill="1" applyAlignment="1" applyProtection="1">
      <alignment horizontal="center"/>
      <protection locked="0"/>
    </xf>
    <xf numFmtId="0" fontId="0" fillId="2" borderId="0" xfId="0" applyFill="1" applyAlignment="1">
      <alignment horizontal="center"/>
    </xf>
    <xf numFmtId="17" fontId="0" fillId="6" borderId="0" xfId="0" applyNumberFormat="1" applyFill="1" applyAlignment="1" applyProtection="1">
      <alignment horizontal="center"/>
      <protection locked="0"/>
    </xf>
    <xf numFmtId="0" fontId="0" fillId="6" borderId="0" xfId="0" applyFill="1" applyAlignment="1">
      <alignment horizontal="center"/>
    </xf>
    <xf numFmtId="17" fontId="0" fillId="6" borderId="7" xfId="0" applyNumberFormat="1" applyFill="1" applyBorder="1" applyAlignment="1" applyProtection="1">
      <alignment horizontal="center"/>
      <protection locked="0"/>
    </xf>
    <xf numFmtId="0" fontId="0" fillId="6" borderId="7" xfId="0" applyFill="1" applyBorder="1"/>
    <xf numFmtId="0" fontId="0" fillId="6" borderId="7" xfId="0" applyFill="1" applyBorder="1" applyAlignment="1">
      <alignment horizontal="center"/>
    </xf>
    <xf numFmtId="0" fontId="13" fillId="2" borderId="7" xfId="0" applyFont="1" applyFill="1" applyBorder="1" applyAlignment="1">
      <alignment horizontal="center"/>
    </xf>
    <xf numFmtId="0" fontId="13" fillId="0" borderId="7" xfId="0" applyFont="1" applyBorder="1" applyAlignment="1" applyProtection="1">
      <alignment horizontal="center"/>
      <protection locked="0"/>
    </xf>
    <xf numFmtId="171" fontId="13" fillId="0" borderId="6" xfId="3" applyNumberFormat="1" applyFont="1" applyBorder="1" applyAlignment="1" applyProtection="1">
      <alignment shrinkToFit="1"/>
      <protection locked="0"/>
    </xf>
    <xf numFmtId="171" fontId="13" fillId="0" borderId="7" xfId="3" applyNumberFormat="1" applyFont="1" applyBorder="1" applyAlignment="1" applyProtection="1">
      <alignment shrinkToFit="1"/>
      <protection locked="0"/>
    </xf>
    <xf numFmtId="3" fontId="13" fillId="2" borderId="6" xfId="0" applyNumberFormat="1" applyFont="1" applyFill="1" applyBorder="1" applyAlignment="1">
      <alignment shrinkToFit="1"/>
    </xf>
    <xf numFmtId="3" fontId="13" fillId="2" borderId="7" xfId="0" applyNumberFormat="1" applyFont="1" applyFill="1" applyBorder="1" applyAlignment="1">
      <alignment shrinkToFit="1"/>
    </xf>
    <xf numFmtId="3" fontId="13" fillId="9" borderId="6" xfId="0" applyNumberFormat="1" applyFont="1" applyFill="1" applyBorder="1" applyAlignment="1">
      <alignment shrinkToFit="1"/>
    </xf>
    <xf numFmtId="3" fontId="13" fillId="9" borderId="7" xfId="0" applyNumberFormat="1" applyFont="1" applyFill="1" applyBorder="1" applyAlignment="1">
      <alignment shrinkToFit="1"/>
    </xf>
    <xf numFmtId="3" fontId="13" fillId="9" borderId="8" xfId="0" applyNumberFormat="1" applyFont="1" applyFill="1" applyBorder="1" applyAlignment="1">
      <alignment shrinkToFit="1"/>
    </xf>
    <xf numFmtId="17" fontId="13" fillId="0" borderId="0" xfId="0" applyNumberFormat="1" applyFont="1" applyAlignment="1" applyProtection="1">
      <alignment horizontal="center"/>
      <protection locked="0"/>
    </xf>
    <xf numFmtId="17" fontId="13" fillId="0" borderId="7" xfId="0" applyNumberFormat="1" applyFont="1" applyBorder="1" applyAlignment="1" applyProtection="1">
      <alignment horizontal="center"/>
      <protection locked="0"/>
    </xf>
    <xf numFmtId="17" fontId="13" fillId="2" borderId="0" xfId="0" applyNumberFormat="1" applyFont="1" applyFill="1" applyAlignment="1">
      <alignment horizontal="center"/>
    </xf>
    <xf numFmtId="17" fontId="13" fillId="6" borderId="0" xfId="0" applyNumberFormat="1" applyFont="1" applyFill="1" applyAlignment="1">
      <alignment horizontal="center"/>
    </xf>
    <xf numFmtId="17" fontId="13" fillId="6" borderId="7" xfId="0" applyNumberFormat="1" applyFont="1" applyFill="1" applyBorder="1" applyAlignment="1">
      <alignment horizontal="center"/>
    </xf>
    <xf numFmtId="40" fontId="13" fillId="2" borderId="7" xfId="0" applyNumberFormat="1" applyFont="1" applyFill="1" applyBorder="1"/>
    <xf numFmtId="38" fontId="13" fillId="0" borderId="0" xfId="0" applyNumberFormat="1" applyFont="1" applyProtection="1">
      <protection locked="0"/>
    </xf>
    <xf numFmtId="0" fontId="13" fillId="0" borderId="7" xfId="0" applyFont="1" applyBorder="1" applyProtection="1">
      <protection locked="0"/>
    </xf>
    <xf numFmtId="0" fontId="4" fillId="0" borderId="0" xfId="0" applyFont="1" applyAlignment="1">
      <alignment horizontal="right"/>
    </xf>
    <xf numFmtId="171" fontId="4" fillId="0" borderId="0" xfId="0" applyNumberFormat="1" applyFont="1"/>
    <xf numFmtId="171" fontId="0" fillId="0" borderId="0" xfId="3" applyNumberFormat="1" applyFont="1"/>
    <xf numFmtId="171" fontId="0" fillId="11" borderId="0" xfId="3" applyNumberFormat="1" applyFont="1" applyFill="1"/>
    <xf numFmtId="171" fontId="4" fillId="0" borderId="0" xfId="3" applyNumberFormat="1" applyFont="1"/>
    <xf numFmtId="164" fontId="4" fillId="0" borderId="0" xfId="4" applyFont="1"/>
    <xf numFmtId="164" fontId="0" fillId="0" borderId="0" xfId="4" applyFont="1"/>
    <xf numFmtId="164" fontId="0" fillId="11" borderId="0" xfId="4" applyFont="1" applyFill="1"/>
    <xf numFmtId="171" fontId="21" fillId="0" borderId="0" xfId="3" applyNumberFormat="1" applyFont="1"/>
    <xf numFmtId="171" fontId="0" fillId="0" borderId="0" xfId="0" applyNumberFormat="1"/>
    <xf numFmtId="171" fontId="0" fillId="11" borderId="0" xfId="0" applyNumberFormat="1" applyFill="1"/>
    <xf numFmtId="38" fontId="13" fillId="12" borderId="19" xfId="0" applyNumberFormat="1" applyFont="1" applyFill="1" applyBorder="1" applyAlignment="1">
      <alignment shrinkToFit="1"/>
    </xf>
    <xf numFmtId="38" fontId="13" fillId="12" borderId="0" xfId="0" applyNumberFormat="1" applyFont="1" applyFill="1" applyAlignment="1">
      <alignment shrinkToFit="1"/>
    </xf>
    <xf numFmtId="38" fontId="13" fillId="12" borderId="23" xfId="0" applyNumberFormat="1" applyFont="1" applyFill="1" applyBorder="1" applyAlignment="1">
      <alignment shrinkToFit="1"/>
    </xf>
    <xf numFmtId="17" fontId="0" fillId="13" borderId="19" xfId="0" applyNumberFormat="1" applyFill="1" applyBorder="1" applyAlignment="1">
      <alignment horizontal="center"/>
    </xf>
    <xf numFmtId="0" fontId="13" fillId="13" borderId="0" xfId="0" applyFont="1" applyFill="1"/>
    <xf numFmtId="0" fontId="13" fillId="13" borderId="0" xfId="0" applyFont="1" applyFill="1" applyAlignment="1">
      <alignment horizontal="center"/>
    </xf>
    <xf numFmtId="40" fontId="13" fillId="13" borderId="0" xfId="0" applyNumberFormat="1" applyFont="1" applyFill="1"/>
    <xf numFmtId="38" fontId="13" fillId="13" borderId="0" xfId="0" applyNumberFormat="1" applyFont="1" applyFill="1" applyAlignment="1">
      <alignment shrinkToFit="1"/>
    </xf>
    <xf numFmtId="3" fontId="9" fillId="13" borderId="3" xfId="0" applyNumberFormat="1" applyFont="1" applyFill="1" applyBorder="1" applyAlignment="1">
      <alignment horizontal="right" vertical="center" shrinkToFit="1"/>
    </xf>
    <xf numFmtId="40" fontId="13" fillId="15" borderId="0" xfId="0" applyNumberFormat="1" applyFont="1" applyFill="1"/>
    <xf numFmtId="38" fontId="13" fillId="15" borderId="0" xfId="0" applyNumberFormat="1" applyFont="1" applyFill="1" applyAlignment="1">
      <alignment shrinkToFit="1"/>
    </xf>
    <xf numFmtId="38" fontId="13" fillId="15" borderId="23" xfId="0" applyNumberFormat="1" applyFont="1" applyFill="1" applyBorder="1" applyAlignment="1">
      <alignment shrinkToFit="1"/>
    </xf>
    <xf numFmtId="38" fontId="13" fillId="15" borderId="19" xfId="0" applyNumberFormat="1" applyFont="1" applyFill="1" applyBorder="1" applyAlignment="1">
      <alignment shrinkToFit="1"/>
    </xf>
    <xf numFmtId="40" fontId="13" fillId="15" borderId="7" xfId="0" applyNumberFormat="1" applyFont="1" applyFill="1" applyBorder="1"/>
    <xf numFmtId="38" fontId="13" fillId="15" borderId="7" xfId="0" applyNumberFormat="1" applyFont="1" applyFill="1" applyBorder="1" applyAlignment="1">
      <alignment shrinkToFit="1"/>
    </xf>
    <xf numFmtId="38" fontId="13" fillId="15" borderId="8" xfId="0" applyNumberFormat="1" applyFont="1" applyFill="1" applyBorder="1" applyAlignment="1">
      <alignment shrinkToFit="1"/>
    </xf>
    <xf numFmtId="38" fontId="13" fillId="15" borderId="6" xfId="0" applyNumberFormat="1" applyFont="1" applyFill="1" applyBorder="1" applyAlignment="1">
      <alignment shrinkToFit="1"/>
    </xf>
    <xf numFmtId="17" fontId="0" fillId="15" borderId="19" xfId="0" applyNumberFormat="1" applyFill="1" applyBorder="1" applyAlignment="1">
      <alignment horizontal="center"/>
    </xf>
    <xf numFmtId="0" fontId="13" fillId="15" borderId="0" xfId="0" applyFont="1" applyFill="1"/>
    <xf numFmtId="0" fontId="13" fillId="15" borderId="0" xfId="0" applyFont="1" applyFill="1" applyAlignment="1">
      <alignment horizontal="center"/>
    </xf>
    <xf numFmtId="17" fontId="0" fillId="15" borderId="6" xfId="0" applyNumberFormat="1" applyFill="1" applyBorder="1" applyAlignment="1">
      <alignment horizontal="center"/>
    </xf>
    <xf numFmtId="0" fontId="13" fillId="15" borderId="7" xfId="0" applyFont="1" applyFill="1" applyBorder="1"/>
    <xf numFmtId="0" fontId="13" fillId="15" borderId="7" xfId="0" applyFont="1" applyFill="1" applyBorder="1" applyAlignment="1">
      <alignment horizontal="center"/>
    </xf>
    <xf numFmtId="40" fontId="13" fillId="13" borderId="23" xfId="0" applyNumberFormat="1" applyFont="1" applyFill="1" applyBorder="1"/>
    <xf numFmtId="40" fontId="13" fillId="16" borderId="0" xfId="0" applyNumberFormat="1" applyFont="1" applyFill="1"/>
    <xf numFmtId="40" fontId="13" fillId="16" borderId="23" xfId="0" applyNumberFormat="1" applyFont="1" applyFill="1" applyBorder="1"/>
    <xf numFmtId="40" fontId="13" fillId="16" borderId="8" xfId="0" applyNumberFormat="1" applyFont="1" applyFill="1" applyBorder="1"/>
    <xf numFmtId="3" fontId="13" fillId="15" borderId="19" xfId="0" applyNumberFormat="1" applyFont="1" applyFill="1" applyBorder="1" applyAlignment="1">
      <alignment shrinkToFit="1"/>
    </xf>
    <xf numFmtId="3" fontId="13" fillId="15" borderId="0" xfId="0" applyNumberFormat="1" applyFont="1" applyFill="1" applyAlignment="1">
      <alignment shrinkToFit="1"/>
    </xf>
    <xf numFmtId="3" fontId="13" fillId="15" borderId="23" xfId="0" applyNumberFormat="1" applyFont="1" applyFill="1" applyBorder="1" applyAlignment="1">
      <alignment shrinkToFit="1"/>
    </xf>
    <xf numFmtId="3" fontId="13" fillId="13" borderId="19" xfId="0" applyNumberFormat="1" applyFont="1" applyFill="1" applyBorder="1" applyAlignment="1">
      <alignment shrinkToFit="1"/>
    </xf>
    <xf numFmtId="3" fontId="13" fillId="13" borderId="0" xfId="0" applyNumberFormat="1" applyFont="1" applyFill="1" applyAlignment="1">
      <alignment shrinkToFit="1"/>
    </xf>
    <xf numFmtId="3" fontId="13" fillId="13" borderId="6" xfId="0" applyNumberFormat="1" applyFont="1" applyFill="1" applyBorder="1" applyAlignment="1">
      <alignment shrinkToFit="1"/>
    </xf>
    <xf numFmtId="3" fontId="13" fillId="13" borderId="7" xfId="0" applyNumberFormat="1" applyFont="1" applyFill="1" applyBorder="1" applyAlignment="1">
      <alignment shrinkToFit="1"/>
    </xf>
    <xf numFmtId="17" fontId="9" fillId="5" borderId="19" xfId="0" applyNumberFormat="1" applyFont="1" applyFill="1" applyBorder="1" applyAlignment="1">
      <alignment horizontal="center" vertical="center"/>
    </xf>
    <xf numFmtId="17" fontId="9" fillId="5" borderId="23" xfId="0" applyNumberFormat="1" applyFont="1" applyFill="1" applyBorder="1" applyAlignment="1">
      <alignment horizontal="center" vertical="center"/>
    </xf>
    <xf numFmtId="17" fontId="9" fillId="5" borderId="0" xfId="0" applyNumberFormat="1" applyFont="1" applyFill="1" applyAlignment="1">
      <alignment horizontal="center" vertical="center"/>
    </xf>
    <xf numFmtId="1" fontId="13" fillId="0" borderId="0" xfId="0" applyNumberFormat="1" applyFont="1" applyAlignment="1">
      <alignment horizontal="center"/>
    </xf>
    <xf numFmtId="1" fontId="13" fillId="0" borderId="7" xfId="0" applyNumberFormat="1" applyFont="1" applyBorder="1" applyAlignment="1">
      <alignment horizontal="center"/>
    </xf>
    <xf numFmtId="1" fontId="13" fillId="2" borderId="0" xfId="0" applyNumberFormat="1" applyFont="1" applyFill="1" applyAlignment="1">
      <alignment horizontal="center"/>
    </xf>
    <xf numFmtId="1" fontId="13" fillId="6" borderId="0" xfId="0" applyNumberFormat="1" applyFont="1" applyFill="1" applyAlignment="1">
      <alignment horizontal="center"/>
    </xf>
    <xf numFmtId="1" fontId="13" fillId="6" borderId="7" xfId="0" applyNumberFormat="1" applyFont="1" applyFill="1" applyBorder="1" applyAlignment="1">
      <alignment horizontal="center"/>
    </xf>
    <xf numFmtId="0" fontId="9" fillId="5" borderId="0" xfId="0" applyFont="1" applyFill="1" applyAlignment="1">
      <alignment horizontal="center" vertical="center" wrapText="1"/>
    </xf>
    <xf numFmtId="0" fontId="9" fillId="5" borderId="23" xfId="0" applyFont="1" applyFill="1" applyBorder="1" applyAlignment="1">
      <alignment horizontal="center" vertical="center" wrapText="1"/>
    </xf>
    <xf numFmtId="17" fontId="12" fillId="5" borderId="29" xfId="0" applyNumberFormat="1" applyFont="1" applyFill="1" applyBorder="1" applyAlignment="1">
      <alignment horizontal="center" vertical="center" shrinkToFit="1"/>
    </xf>
    <xf numFmtId="17" fontId="12" fillId="5" borderId="0" xfId="0" applyNumberFormat="1" applyFont="1" applyFill="1" applyAlignment="1">
      <alignment horizontal="center" vertical="center" shrinkToFit="1"/>
    </xf>
    <xf numFmtId="17" fontId="12" fillId="5" borderId="23" xfId="0" applyNumberFormat="1" applyFont="1" applyFill="1" applyBorder="1" applyAlignment="1">
      <alignment horizontal="center" vertical="center" shrinkToFit="1"/>
    </xf>
    <xf numFmtId="1" fontId="12" fillId="5" borderId="29" xfId="0" applyNumberFormat="1" applyFont="1" applyFill="1" applyBorder="1" applyAlignment="1">
      <alignment horizontal="center" vertical="center" shrinkToFit="1"/>
    </xf>
    <xf numFmtId="3" fontId="13" fillId="13" borderId="23" xfId="0" applyNumberFormat="1" applyFont="1" applyFill="1" applyBorder="1" applyAlignment="1">
      <alignment shrinkToFit="1"/>
    </xf>
    <xf numFmtId="171" fontId="23" fillId="2" borderId="0" xfId="0" applyNumberFormat="1" applyFont="1" applyFill="1"/>
    <xf numFmtId="171" fontId="23" fillId="6" borderId="0" xfId="0" applyNumberFormat="1" applyFont="1" applyFill="1"/>
    <xf numFmtId="171" fontId="23" fillId="6" borderId="7" xfId="0" applyNumberFormat="1" applyFont="1" applyFill="1" applyBorder="1"/>
    <xf numFmtId="171" fontId="23" fillId="6" borderId="8" xfId="0" applyNumberFormat="1" applyFont="1" applyFill="1" applyBorder="1"/>
    <xf numFmtId="0" fontId="23" fillId="0" borderId="0" xfId="0" applyFont="1" applyAlignment="1">
      <alignment horizontal="center" shrinkToFit="1"/>
    </xf>
    <xf numFmtId="0" fontId="23" fillId="0" borderId="0" xfId="0" applyFont="1" applyAlignment="1">
      <alignment shrinkToFit="1"/>
    </xf>
    <xf numFmtId="3" fontId="13" fillId="13" borderId="8" xfId="0" applyNumberFormat="1" applyFont="1" applyFill="1" applyBorder="1" applyAlignment="1">
      <alignment shrinkToFit="1"/>
    </xf>
    <xf numFmtId="17" fontId="24" fillId="0" borderId="0" xfId="0" applyNumberFormat="1" applyFont="1" applyAlignment="1" applyProtection="1">
      <alignment horizontal="center"/>
      <protection locked="0"/>
    </xf>
    <xf numFmtId="17" fontId="24" fillId="0" borderId="7" xfId="0" applyNumberFormat="1" applyFont="1" applyBorder="1" applyAlignment="1" applyProtection="1">
      <alignment horizontal="center"/>
      <protection locked="0"/>
    </xf>
    <xf numFmtId="3" fontId="9" fillId="5" borderId="3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7" fillId="5" borderId="3" xfId="0" applyFont="1" applyFill="1" applyBorder="1" applyAlignment="1">
      <alignment horizontal="center" vertical="center" wrapText="1"/>
    </xf>
    <xf numFmtId="0" fontId="17" fillId="5" borderId="3" xfId="0" applyFont="1" applyFill="1" applyBorder="1" applyAlignment="1">
      <alignment horizontal="center" vertical="center" shrinkToFit="1"/>
    </xf>
    <xf numFmtId="17" fontId="17" fillId="2" borderId="19" xfId="0" applyNumberFormat="1" applyFont="1" applyFill="1" applyBorder="1" applyAlignment="1">
      <alignment horizontal="center" vertical="center" wrapText="1"/>
    </xf>
    <xf numFmtId="17" fontId="17" fillId="2" borderId="0" xfId="0" applyNumberFormat="1" applyFont="1" applyFill="1" applyAlignment="1">
      <alignment horizontal="center" vertical="center" wrapText="1"/>
    </xf>
    <xf numFmtId="17" fontId="17" fillId="2" borderId="23" xfId="0" applyNumberFormat="1" applyFont="1" applyFill="1" applyBorder="1" applyAlignment="1">
      <alignment horizontal="center" vertical="center" wrapText="1"/>
    </xf>
    <xf numFmtId="3" fontId="17" fillId="2" borderId="3" xfId="0" applyNumberFormat="1" applyFont="1" applyFill="1" applyBorder="1" applyAlignment="1">
      <alignment horizontal="center" vertical="center"/>
    </xf>
    <xf numFmtId="3" fontId="17" fillId="13" borderId="3" xfId="0" applyNumberFormat="1" applyFont="1" applyFill="1" applyBorder="1" applyAlignment="1">
      <alignment horizontal="center" vertical="center"/>
    </xf>
    <xf numFmtId="3" fontId="17" fillId="13" borderId="4" xfId="0" applyNumberFormat="1" applyFont="1" applyFill="1" applyBorder="1" applyAlignment="1">
      <alignment horizontal="center" vertical="center"/>
    </xf>
    <xf numFmtId="3" fontId="17" fillId="3" borderId="3" xfId="0" applyNumberFormat="1" applyFont="1" applyFill="1" applyBorder="1" applyAlignment="1">
      <alignment horizontal="center" vertical="center"/>
    </xf>
    <xf numFmtId="17" fontId="12" fillId="5" borderId="25" xfId="0" applyNumberFormat="1" applyFont="1" applyFill="1" applyBorder="1" applyAlignment="1">
      <alignment horizontal="center" vertical="center" shrinkToFit="1"/>
    </xf>
    <xf numFmtId="3" fontId="9" fillId="2" borderId="3" xfId="0" applyNumberFormat="1" applyFont="1" applyFill="1" applyBorder="1" applyAlignment="1">
      <alignment vertical="center" shrinkToFit="1"/>
    </xf>
    <xf numFmtId="3" fontId="9" fillId="9" borderId="3" xfId="0" applyNumberFormat="1" applyFont="1" applyFill="1" applyBorder="1" applyAlignment="1">
      <alignment vertical="center" shrinkToFit="1"/>
    </xf>
    <xf numFmtId="3" fontId="17" fillId="12" borderId="3" xfId="0" applyNumberFormat="1" applyFont="1" applyFill="1" applyBorder="1" applyAlignment="1">
      <alignment horizontal="center" vertical="center"/>
    </xf>
    <xf numFmtId="38" fontId="13" fillId="16" borderId="19" xfId="0" applyNumberFormat="1" applyFont="1" applyFill="1" applyBorder="1"/>
    <xf numFmtId="0" fontId="23" fillId="0" borderId="0" xfId="0" applyFont="1" applyAlignment="1" applyProtection="1">
      <alignment horizontal="center"/>
      <protection locked="0"/>
    </xf>
    <xf numFmtId="10" fontId="13" fillId="0" borderId="0" xfId="3" applyNumberFormat="1" applyFont="1" applyProtection="1">
      <protection locked="0"/>
    </xf>
    <xf numFmtId="10" fontId="13" fillId="0" borderId="7" xfId="3" applyNumberFormat="1" applyFont="1" applyBorder="1" applyProtection="1">
      <protection locked="0"/>
    </xf>
    <xf numFmtId="9" fontId="13" fillId="0" borderId="0" xfId="3" applyFont="1" applyAlignment="1">
      <alignment shrinkToFit="1"/>
    </xf>
    <xf numFmtId="9" fontId="13" fillId="0" borderId="7" xfId="3" applyFont="1" applyBorder="1" applyAlignment="1">
      <alignment shrinkToFit="1"/>
    </xf>
    <xf numFmtId="9" fontId="13" fillId="0" borderId="19" xfId="3" applyFont="1" applyBorder="1" applyAlignment="1">
      <alignment shrinkToFit="1"/>
    </xf>
    <xf numFmtId="9" fontId="13" fillId="0" borderId="6" xfId="3" applyFont="1" applyBorder="1" applyAlignment="1">
      <alignment shrinkToFit="1"/>
    </xf>
    <xf numFmtId="17" fontId="0" fillId="0" borderId="19" xfId="0" applyNumberFormat="1" applyBorder="1" applyAlignment="1">
      <alignment horizontal="center"/>
    </xf>
    <xf numFmtId="0" fontId="13" fillId="0" borderId="0" xfId="0" applyFont="1"/>
    <xf numFmtId="0" fontId="13" fillId="0" borderId="0" xfId="0" applyFont="1" applyAlignment="1">
      <alignment horizontal="center"/>
    </xf>
    <xf numFmtId="38" fontId="13" fillId="0" borderId="19" xfId="0" applyNumberFormat="1" applyFont="1" applyBorder="1" applyAlignment="1">
      <alignment shrinkToFit="1"/>
    </xf>
    <xf numFmtId="38" fontId="13" fillId="0" borderId="0" xfId="0" applyNumberFormat="1" applyFont="1" applyAlignment="1">
      <alignment shrinkToFit="1"/>
    </xf>
    <xf numFmtId="38" fontId="13" fillId="0" borderId="23" xfId="0" applyNumberFormat="1" applyFont="1" applyBorder="1" applyAlignment="1">
      <alignment shrinkToFit="1"/>
    </xf>
    <xf numFmtId="17" fontId="0" fillId="0" borderId="6" xfId="0" applyNumberFormat="1" applyBorder="1" applyAlignment="1">
      <alignment horizontal="center"/>
    </xf>
    <xf numFmtId="0" fontId="13" fillId="0" borderId="7" xfId="0" applyFont="1" applyBorder="1"/>
    <xf numFmtId="0" fontId="13" fillId="0" borderId="7" xfId="0" applyFont="1" applyBorder="1" applyAlignment="1">
      <alignment horizontal="center"/>
    </xf>
    <xf numFmtId="40" fontId="13" fillId="0" borderId="7" xfId="0" applyNumberFormat="1" applyFont="1" applyBorder="1"/>
    <xf numFmtId="38" fontId="13" fillId="0" borderId="6" xfId="0" applyNumberFormat="1" applyFont="1" applyBorder="1" applyAlignment="1">
      <alignment shrinkToFit="1"/>
    </xf>
    <xf numFmtId="38" fontId="13" fillId="0" borderId="7" xfId="0" applyNumberFormat="1" applyFont="1" applyBorder="1" applyAlignment="1">
      <alignment shrinkToFit="1"/>
    </xf>
    <xf numFmtId="38" fontId="13" fillId="0" borderId="8" xfId="0" applyNumberFormat="1" applyFont="1" applyBorder="1" applyAlignment="1">
      <alignment shrinkToFit="1"/>
    </xf>
    <xf numFmtId="9" fontId="13" fillId="0" borderId="29" xfId="3" applyFont="1" applyBorder="1" applyAlignment="1">
      <alignment shrinkToFit="1"/>
    </xf>
    <xf numFmtId="10" fontId="13" fillId="0" borderId="0" xfId="3" applyNumberFormat="1" applyFont="1" applyAlignment="1" applyProtection="1">
      <alignment horizontal="center"/>
      <protection locked="0"/>
    </xf>
    <xf numFmtId="3" fontId="9" fillId="5" borderId="4" xfId="0" applyNumberFormat="1" applyFont="1" applyFill="1" applyBorder="1" applyAlignment="1">
      <alignment horizontal="center" vertical="center"/>
    </xf>
    <xf numFmtId="38" fontId="13" fillId="0" borderId="7" xfId="0" applyNumberFormat="1" applyFont="1" applyBorder="1" applyProtection="1">
      <protection locked="0"/>
    </xf>
    <xf numFmtId="38" fontId="13" fillId="0" borderId="23" xfId="0" applyNumberFormat="1" applyFont="1" applyBorder="1" applyAlignment="1" applyProtection="1">
      <alignment shrinkToFit="1"/>
      <protection locked="0"/>
    </xf>
    <xf numFmtId="38" fontId="13" fillId="0" borderId="8" xfId="0" applyNumberFormat="1" applyFont="1" applyBorder="1" applyAlignment="1" applyProtection="1">
      <alignment shrinkToFit="1"/>
      <protection locked="0"/>
    </xf>
    <xf numFmtId="0" fontId="17" fillId="0" borderId="0" xfId="0" applyFont="1" applyProtection="1">
      <protection locked="0"/>
    </xf>
    <xf numFmtId="1" fontId="0" fillId="0" borderId="0" xfId="0" applyNumberFormat="1"/>
    <xf numFmtId="9" fontId="13" fillId="0" borderId="0" xfId="3" applyFont="1" applyAlignment="1" applyProtection="1">
      <alignment shrinkToFit="1"/>
      <protection locked="0"/>
    </xf>
    <xf numFmtId="9" fontId="13" fillId="0" borderId="7" xfId="3" applyFont="1" applyBorder="1" applyAlignment="1" applyProtection="1">
      <alignment shrinkToFit="1"/>
      <protection locked="0"/>
    </xf>
    <xf numFmtId="9" fontId="13" fillId="0" borderId="19" xfId="3" applyFont="1" applyBorder="1" applyAlignment="1" applyProtection="1">
      <alignment shrinkToFit="1"/>
      <protection locked="0"/>
    </xf>
    <xf numFmtId="9" fontId="13" fillId="0" borderId="6" xfId="3" applyFont="1" applyBorder="1" applyAlignment="1" applyProtection="1">
      <alignment shrinkToFit="1"/>
      <protection locked="0"/>
    </xf>
    <xf numFmtId="9" fontId="13" fillId="0" borderId="29" xfId="3" applyFont="1" applyBorder="1" applyAlignment="1" applyProtection="1">
      <alignment shrinkToFit="1"/>
      <protection locked="0"/>
    </xf>
    <xf numFmtId="3" fontId="17" fillId="0" borderId="3" xfId="0" applyNumberFormat="1" applyFont="1" applyBorder="1" applyAlignment="1">
      <alignment horizontal="center" vertical="center"/>
    </xf>
    <xf numFmtId="3" fontId="17" fillId="0" borderId="4" xfId="0" applyNumberFormat="1" applyFont="1" applyBorder="1" applyAlignment="1">
      <alignment horizontal="center" vertical="center"/>
    </xf>
    <xf numFmtId="3" fontId="9" fillId="0" borderId="3" xfId="0" applyNumberFormat="1" applyFont="1" applyBorder="1" applyAlignment="1">
      <alignment horizontal="right" vertical="center" shrinkToFit="1"/>
    </xf>
    <xf numFmtId="17" fontId="12" fillId="0" borderId="3" xfId="0" applyNumberFormat="1" applyFont="1" applyBorder="1" applyAlignment="1">
      <alignment horizontal="center" vertical="center"/>
    </xf>
    <xf numFmtId="17" fontId="12" fillId="0" borderId="5" xfId="0" applyNumberFormat="1" applyFont="1" applyBorder="1" applyAlignment="1">
      <alignment horizontal="center" vertical="center"/>
    </xf>
    <xf numFmtId="17" fontId="12" fillId="0" borderId="5" xfId="0" applyNumberFormat="1" applyFont="1" applyBorder="1" applyAlignment="1">
      <alignment horizontal="center" vertical="center" shrinkToFit="1"/>
    </xf>
    <xf numFmtId="0" fontId="2" fillId="0" borderId="0" xfId="0" applyFont="1" applyProtection="1">
      <protection locked="0"/>
    </xf>
    <xf numFmtId="17" fontId="13" fillId="13" borderId="19" xfId="0" applyNumberFormat="1" applyFont="1" applyFill="1" applyBorder="1" applyAlignment="1">
      <alignment horizontal="center"/>
    </xf>
    <xf numFmtId="17" fontId="13" fillId="15" borderId="19" xfId="0" applyNumberFormat="1" applyFont="1" applyFill="1" applyBorder="1" applyAlignment="1">
      <alignment horizontal="center"/>
    </xf>
    <xf numFmtId="17" fontId="13" fillId="15" borderId="6" xfId="0" applyNumberFormat="1" applyFont="1" applyFill="1" applyBorder="1" applyAlignment="1">
      <alignment horizontal="center"/>
    </xf>
    <xf numFmtId="3" fontId="13" fillId="13" borderId="0" xfId="0" applyNumberFormat="1" applyFont="1" applyFill="1" applyAlignment="1">
      <alignment horizontal="center"/>
    </xf>
    <xf numFmtId="3" fontId="13" fillId="15" borderId="0" xfId="0" applyNumberFormat="1" applyFont="1" applyFill="1" applyAlignment="1">
      <alignment horizontal="center"/>
    </xf>
    <xf numFmtId="3" fontId="13" fillId="15" borderId="7" xfId="0" applyNumberFormat="1" applyFont="1" applyFill="1" applyBorder="1" applyAlignment="1">
      <alignment horizontal="center"/>
    </xf>
    <xf numFmtId="0" fontId="18" fillId="0" borderId="0" xfId="0" applyFont="1"/>
    <xf numFmtId="38" fontId="13" fillId="15" borderId="0" xfId="0" applyNumberFormat="1" applyFont="1" applyFill="1" applyAlignment="1">
      <alignment horizontal="right" shrinkToFit="1"/>
    </xf>
    <xf numFmtId="38" fontId="26" fillId="19" borderId="19" xfId="0" applyNumberFormat="1" applyFont="1" applyFill="1" applyBorder="1" applyAlignment="1">
      <alignment shrinkToFit="1"/>
    </xf>
    <xf numFmtId="38" fontId="26" fillId="19" borderId="0" xfId="0" applyNumberFormat="1" applyFont="1" applyFill="1" applyAlignment="1">
      <alignment shrinkToFit="1"/>
    </xf>
    <xf numFmtId="38" fontId="26" fillId="19" borderId="6" xfId="0" applyNumberFormat="1" applyFont="1" applyFill="1" applyBorder="1" applyAlignment="1">
      <alignment shrinkToFit="1"/>
    </xf>
    <xf numFmtId="38" fontId="26" fillId="19" borderId="7" xfId="0" applyNumberFormat="1" applyFont="1" applyFill="1" applyBorder="1" applyAlignment="1">
      <alignment shrinkToFit="1"/>
    </xf>
    <xf numFmtId="38" fontId="13" fillId="23" borderId="19" xfId="0" applyNumberFormat="1" applyFont="1" applyFill="1" applyBorder="1" applyAlignment="1">
      <alignment shrinkToFit="1"/>
    </xf>
    <xf numFmtId="38" fontId="13" fillId="23" borderId="0" xfId="0" applyNumberFormat="1" applyFont="1" applyFill="1" applyAlignment="1">
      <alignment shrinkToFit="1"/>
    </xf>
    <xf numFmtId="38" fontId="13" fillId="23" borderId="23" xfId="0" applyNumberFormat="1" applyFont="1" applyFill="1" applyBorder="1" applyAlignment="1">
      <alignment shrinkToFit="1"/>
    </xf>
    <xf numFmtId="38" fontId="27" fillId="19" borderId="19" xfId="0" applyNumberFormat="1" applyFont="1" applyFill="1" applyBorder="1" applyAlignment="1">
      <alignment shrinkToFit="1"/>
    </xf>
    <xf numFmtId="38" fontId="27" fillId="19" borderId="0" xfId="0" applyNumberFormat="1" applyFont="1" applyFill="1" applyAlignment="1">
      <alignment shrinkToFit="1"/>
    </xf>
    <xf numFmtId="3" fontId="13" fillId="13" borderId="5" xfId="0" applyNumberFormat="1" applyFont="1" applyFill="1" applyBorder="1" applyAlignment="1">
      <alignment horizontal="center"/>
    </xf>
    <xf numFmtId="3" fontId="13" fillId="15" borderId="24" xfId="0" applyNumberFormat="1" applyFont="1" applyFill="1" applyBorder="1" applyAlignment="1">
      <alignment horizontal="center"/>
    </xf>
    <xf numFmtId="3" fontId="13" fillId="13" borderId="24" xfId="0" applyNumberFormat="1" applyFont="1" applyFill="1" applyBorder="1" applyAlignment="1">
      <alignment horizontal="center"/>
    </xf>
    <xf numFmtId="3" fontId="17" fillId="12" borderId="41" xfId="0" applyNumberFormat="1" applyFont="1" applyFill="1" applyBorder="1" applyAlignment="1">
      <alignment horizontal="center" vertical="center"/>
    </xf>
    <xf numFmtId="17" fontId="12" fillId="5" borderId="41" xfId="0" applyNumberFormat="1" applyFont="1" applyFill="1" applyBorder="1" applyAlignment="1">
      <alignment horizontal="center" vertical="center"/>
    </xf>
    <xf numFmtId="3" fontId="13" fillId="15" borderId="45" xfId="0" applyNumberFormat="1" applyFont="1" applyFill="1" applyBorder="1" applyAlignment="1">
      <alignment horizontal="center"/>
    </xf>
    <xf numFmtId="38" fontId="13" fillId="27" borderId="19" xfId="0" applyNumberFormat="1" applyFont="1" applyFill="1" applyBorder="1" applyAlignment="1">
      <alignment shrinkToFit="1"/>
    </xf>
    <xf numFmtId="38" fontId="26" fillId="23" borderId="19" xfId="0" applyNumberFormat="1" applyFont="1" applyFill="1" applyBorder="1" applyAlignment="1">
      <alignment shrinkToFit="1"/>
    </xf>
    <xf numFmtId="38" fontId="26" fillId="23" borderId="0" xfId="0" applyNumberFormat="1" applyFont="1" applyFill="1" applyAlignment="1">
      <alignment shrinkToFit="1"/>
    </xf>
    <xf numFmtId="38" fontId="13" fillId="22" borderId="19" xfId="0" applyNumberFormat="1" applyFont="1" applyFill="1" applyBorder="1" applyAlignment="1">
      <alignment shrinkToFit="1"/>
    </xf>
    <xf numFmtId="38" fontId="13" fillId="22" borderId="0" xfId="0" applyNumberFormat="1" applyFont="1" applyFill="1" applyAlignment="1">
      <alignment shrinkToFit="1"/>
    </xf>
    <xf numFmtId="3" fontId="9" fillId="34" borderId="3" xfId="0" applyNumberFormat="1" applyFont="1" applyFill="1" applyBorder="1" applyAlignment="1">
      <alignment horizontal="right" vertical="center" shrinkToFit="1"/>
    </xf>
    <xf numFmtId="38" fontId="13" fillId="15" borderId="66" xfId="0" applyNumberFormat="1" applyFont="1" applyFill="1" applyBorder="1" applyAlignment="1">
      <alignment shrinkToFit="1"/>
    </xf>
    <xf numFmtId="166" fontId="0" fillId="0" borderId="0" xfId="0" applyNumberFormat="1"/>
    <xf numFmtId="0" fontId="1" fillId="0" borderId="0" xfId="0" applyFont="1"/>
    <xf numFmtId="38" fontId="13" fillId="34" borderId="19" xfId="0" applyNumberFormat="1" applyFont="1" applyFill="1" applyBorder="1" applyAlignment="1">
      <alignment shrinkToFit="1"/>
    </xf>
    <xf numFmtId="38" fontId="13" fillId="34" borderId="0" xfId="0" applyNumberFormat="1" applyFont="1" applyFill="1" applyAlignment="1">
      <alignment shrinkToFit="1"/>
    </xf>
    <xf numFmtId="0" fontId="16" fillId="0" borderId="0" xfId="0" applyFont="1" applyAlignment="1" applyProtection="1">
      <alignment horizontal="center"/>
      <protection locked="0"/>
    </xf>
    <xf numFmtId="17" fontId="13" fillId="46" borderId="19" xfId="0" applyNumberFormat="1" applyFont="1" applyFill="1" applyBorder="1" applyAlignment="1">
      <alignment horizontal="center" vertical="center"/>
    </xf>
    <xf numFmtId="17" fontId="13" fillId="46" borderId="6" xfId="0" applyNumberFormat="1" applyFont="1" applyFill="1" applyBorder="1" applyAlignment="1">
      <alignment horizontal="center" vertical="center"/>
    </xf>
    <xf numFmtId="9" fontId="0" fillId="0" borderId="0" xfId="3" applyFont="1"/>
    <xf numFmtId="38" fontId="2" fillId="0" borderId="0" xfId="0" applyNumberFormat="1" applyFont="1" applyProtection="1">
      <protection locked="0"/>
    </xf>
    <xf numFmtId="38" fontId="17" fillId="0" borderId="0" xfId="0" applyNumberFormat="1" applyFont="1" applyProtection="1">
      <protection locked="0"/>
    </xf>
    <xf numFmtId="1" fontId="2" fillId="0" borderId="0" xfId="0" applyNumberFormat="1" applyFont="1"/>
    <xf numFmtId="1" fontId="17" fillId="0" borderId="0" xfId="0" applyNumberFormat="1" applyFont="1"/>
    <xf numFmtId="38" fontId="2" fillId="45" borderId="0" xfId="0" applyNumberFormat="1" applyFont="1" applyFill="1" applyProtection="1">
      <protection locked="0"/>
    </xf>
    <xf numFmtId="38" fontId="17" fillId="45" borderId="0" xfId="0" applyNumberFormat="1" applyFont="1" applyFill="1" applyProtection="1">
      <protection locked="0"/>
    </xf>
    <xf numFmtId="38" fontId="13" fillId="34" borderId="19" xfId="0" applyNumberFormat="1" applyFont="1" applyFill="1" applyBorder="1" applyAlignment="1">
      <alignment horizontal="right" shrinkToFit="1"/>
    </xf>
    <xf numFmtId="38" fontId="13" fillId="34" borderId="0" xfId="0" applyNumberFormat="1" applyFont="1" applyFill="1" applyAlignment="1">
      <alignment horizontal="right" shrinkToFit="1"/>
    </xf>
    <xf numFmtId="38" fontId="13" fillId="21" borderId="19" xfId="0" applyNumberFormat="1" applyFont="1" applyFill="1" applyBorder="1" applyAlignment="1">
      <alignment horizontal="right" shrinkToFit="1"/>
    </xf>
    <xf numFmtId="17" fontId="13" fillId="46" borderId="53" xfId="0" applyNumberFormat="1" applyFont="1" applyFill="1" applyBorder="1" applyAlignment="1">
      <alignment horizontal="center" vertical="center"/>
    </xf>
    <xf numFmtId="38" fontId="13" fillId="34" borderId="66" xfId="0" applyNumberFormat="1" applyFont="1" applyFill="1" applyBorder="1" applyAlignment="1">
      <alignment shrinkToFit="1"/>
    </xf>
    <xf numFmtId="17" fontId="13" fillId="46" borderId="54" xfId="0" applyNumberFormat="1" applyFont="1" applyFill="1" applyBorder="1" applyAlignment="1">
      <alignment horizontal="center" vertical="center"/>
    </xf>
    <xf numFmtId="0" fontId="13" fillId="0" borderId="46" xfId="0" applyFont="1" applyBorder="1" applyAlignment="1" applyProtection="1">
      <alignment horizontal="center"/>
      <protection locked="0"/>
    </xf>
    <xf numFmtId="0" fontId="13" fillId="0" borderId="46" xfId="0" applyFont="1" applyBorder="1" applyProtection="1">
      <protection locked="0"/>
    </xf>
    <xf numFmtId="10" fontId="13" fillId="0" borderId="46" xfId="3" applyNumberFormat="1" applyFont="1" applyBorder="1" applyAlignment="1" applyProtection="1">
      <alignment horizontal="center"/>
      <protection locked="0"/>
    </xf>
    <xf numFmtId="38" fontId="13" fillId="0" borderId="46" xfId="0" applyNumberFormat="1" applyFont="1" applyBorder="1" applyProtection="1">
      <protection locked="0"/>
    </xf>
    <xf numFmtId="38" fontId="13" fillId="34" borderId="67" xfId="0" applyNumberFormat="1" applyFont="1" applyFill="1" applyBorder="1" applyAlignment="1">
      <alignment shrinkToFit="1"/>
    </xf>
    <xf numFmtId="38" fontId="13" fillId="34" borderId="46" xfId="0" applyNumberFormat="1" applyFont="1" applyFill="1" applyBorder="1" applyAlignment="1">
      <alignment shrinkToFit="1"/>
    </xf>
    <xf numFmtId="38" fontId="13" fillId="34" borderId="67" xfId="0" applyNumberFormat="1" applyFont="1" applyFill="1" applyBorder="1" applyAlignment="1">
      <alignment horizontal="right" shrinkToFit="1"/>
    </xf>
    <xf numFmtId="38" fontId="13" fillId="34" borderId="46" xfId="0" applyNumberFormat="1" applyFont="1" applyFill="1" applyBorder="1" applyAlignment="1">
      <alignment horizontal="right" shrinkToFit="1"/>
    </xf>
    <xf numFmtId="38" fontId="13" fillId="34" borderId="68" xfId="0" applyNumberFormat="1" applyFont="1" applyFill="1" applyBorder="1" applyAlignment="1">
      <alignment shrinkToFit="1"/>
    </xf>
    <xf numFmtId="9" fontId="0" fillId="0" borderId="0" xfId="0" applyNumberFormat="1"/>
    <xf numFmtId="9" fontId="16" fillId="0" borderId="0" xfId="0" applyNumberFormat="1" applyFont="1" applyAlignment="1">
      <alignment horizontal="center"/>
    </xf>
    <xf numFmtId="9" fontId="7" fillId="0" borderId="0" xfId="0" applyNumberFormat="1" applyFont="1" applyAlignment="1">
      <alignment horizontal="center" vertical="center"/>
    </xf>
    <xf numFmtId="0" fontId="16" fillId="0" borderId="0" xfId="0" applyFont="1" applyAlignment="1">
      <alignment vertical="top" wrapText="1"/>
    </xf>
    <xf numFmtId="40" fontId="13" fillId="48" borderId="0" xfId="0" applyNumberFormat="1" applyFont="1" applyFill="1"/>
    <xf numFmtId="3" fontId="9" fillId="34" borderId="97" xfId="0" applyNumberFormat="1" applyFont="1" applyFill="1" applyBorder="1" applyAlignment="1">
      <alignment horizontal="right" vertical="center" shrinkToFit="1"/>
    </xf>
    <xf numFmtId="17" fontId="12" fillId="5" borderId="97" xfId="0" applyNumberFormat="1" applyFont="1" applyFill="1" applyBorder="1" applyAlignment="1">
      <alignment horizontal="center" vertical="center"/>
    </xf>
    <xf numFmtId="40" fontId="13" fillId="23" borderId="101" xfId="0" applyNumberFormat="1" applyFont="1" applyFill="1" applyBorder="1"/>
    <xf numFmtId="9" fontId="13" fillId="0" borderId="102" xfId="3" applyFont="1" applyBorder="1" applyAlignment="1" applyProtection="1">
      <alignment shrinkToFit="1"/>
      <protection locked="0"/>
    </xf>
    <xf numFmtId="38" fontId="26" fillId="23" borderId="101" xfId="0" applyNumberFormat="1" applyFont="1" applyFill="1" applyBorder="1" applyAlignment="1">
      <alignment shrinkToFit="1"/>
    </xf>
    <xf numFmtId="38" fontId="26" fillId="23" borderId="102" xfId="0" applyNumberFormat="1" applyFont="1" applyFill="1" applyBorder="1" applyAlignment="1">
      <alignment shrinkToFit="1"/>
    </xf>
    <xf numFmtId="38" fontId="13" fillId="22" borderId="101" xfId="0" applyNumberFormat="1" applyFont="1" applyFill="1" applyBorder="1" applyAlignment="1">
      <alignment shrinkToFit="1"/>
    </xf>
    <xf numFmtId="38" fontId="13" fillId="22" borderId="102" xfId="0" applyNumberFormat="1" applyFont="1" applyFill="1" applyBorder="1" applyAlignment="1">
      <alignment shrinkToFit="1"/>
    </xf>
    <xf numFmtId="38" fontId="13" fillId="23" borderId="101" xfId="0" applyNumberFormat="1" applyFont="1" applyFill="1" applyBorder="1" applyAlignment="1">
      <alignment shrinkToFit="1"/>
    </xf>
    <xf numFmtId="38" fontId="13" fillId="23" borderId="102" xfId="0" applyNumberFormat="1" applyFont="1" applyFill="1" applyBorder="1" applyAlignment="1">
      <alignment shrinkToFit="1"/>
    </xf>
    <xf numFmtId="38" fontId="13" fillId="23" borderId="103" xfId="0" applyNumberFormat="1" applyFont="1" applyFill="1" applyBorder="1" applyAlignment="1">
      <alignment shrinkToFit="1"/>
    </xf>
    <xf numFmtId="40" fontId="13" fillId="23" borderId="19" xfId="0" applyNumberFormat="1" applyFont="1" applyFill="1" applyBorder="1"/>
    <xf numFmtId="40" fontId="13" fillId="23" borderId="6" xfId="0" applyNumberFormat="1" applyFont="1" applyFill="1" applyBorder="1"/>
    <xf numFmtId="38" fontId="26" fillId="23" borderId="6" xfId="0" applyNumberFormat="1" applyFont="1" applyFill="1" applyBorder="1" applyAlignment="1">
      <alignment shrinkToFit="1"/>
    </xf>
    <xf numFmtId="38" fontId="26" fillId="23" borderId="7" xfId="0" applyNumberFormat="1" applyFont="1" applyFill="1" applyBorder="1" applyAlignment="1">
      <alignment shrinkToFit="1"/>
    </xf>
    <xf numFmtId="38" fontId="13" fillId="22" borderId="6" xfId="0" applyNumberFormat="1" applyFont="1" applyFill="1" applyBorder="1" applyAlignment="1">
      <alignment shrinkToFit="1"/>
    </xf>
    <xf numFmtId="38" fontId="13" fillId="22" borderId="7" xfId="0" applyNumberFormat="1" applyFont="1" applyFill="1" applyBorder="1" applyAlignment="1">
      <alignment shrinkToFit="1"/>
    </xf>
    <xf numFmtId="38" fontId="13" fillId="23" borderId="6" xfId="0" applyNumberFormat="1" applyFont="1" applyFill="1" applyBorder="1" applyAlignment="1">
      <alignment shrinkToFit="1"/>
    </xf>
    <xf numFmtId="38" fontId="13" fillId="23" borderId="7" xfId="0" applyNumberFormat="1" applyFont="1" applyFill="1" applyBorder="1" applyAlignment="1">
      <alignment shrinkToFit="1"/>
    </xf>
    <xf numFmtId="38" fontId="13" fillId="23" borderId="8" xfId="0" applyNumberFormat="1" applyFont="1" applyFill="1" applyBorder="1" applyAlignment="1">
      <alignment shrinkToFit="1"/>
    </xf>
    <xf numFmtId="9" fontId="13" fillId="0" borderId="101" xfId="3" applyFont="1" applyBorder="1" applyAlignment="1" applyProtection="1">
      <alignment shrinkToFit="1"/>
      <protection locked="0"/>
    </xf>
    <xf numFmtId="3" fontId="13" fillId="48" borderId="24" xfId="0" applyNumberFormat="1" applyFont="1" applyFill="1" applyBorder="1" applyAlignment="1">
      <alignment horizontal="center"/>
    </xf>
    <xf numFmtId="169" fontId="29" fillId="0" borderId="0" xfId="0" applyNumberFormat="1" applyFont="1" applyAlignment="1">
      <alignment vertical="center"/>
    </xf>
    <xf numFmtId="38" fontId="33" fillId="19" borderId="0" xfId="0" applyNumberFormat="1" applyFont="1" applyFill="1" applyAlignment="1">
      <alignment shrinkToFit="1"/>
    </xf>
    <xf numFmtId="4" fontId="2" fillId="0" borderId="23" xfId="0" applyNumberFormat="1" applyFont="1" applyBorder="1" applyAlignment="1" applyProtection="1">
      <alignment shrinkToFit="1"/>
      <protection locked="0"/>
    </xf>
    <xf numFmtId="4" fontId="2" fillId="0" borderId="70" xfId="0" applyNumberFormat="1" applyFont="1" applyBorder="1" applyAlignment="1" applyProtection="1">
      <alignment shrinkToFit="1"/>
      <protection locked="0"/>
    </xf>
    <xf numFmtId="14" fontId="0" fillId="0" borderId="0" xfId="0" applyNumberFormat="1"/>
    <xf numFmtId="181" fontId="0" fillId="0" borderId="0" xfId="0" applyNumberFormat="1"/>
    <xf numFmtId="0" fontId="0" fillId="0" borderId="53" xfId="0" applyBorder="1"/>
    <xf numFmtId="0" fontId="0" fillId="0" borderId="66" xfId="0" applyBorder="1"/>
    <xf numFmtId="182" fontId="0" fillId="0" borderId="53" xfId="0" applyNumberFormat="1" applyBorder="1"/>
    <xf numFmtId="182" fontId="0" fillId="0" borderId="0" xfId="0" applyNumberFormat="1"/>
    <xf numFmtId="182" fontId="0" fillId="0" borderId="66" xfId="0" applyNumberFormat="1" applyBorder="1"/>
    <xf numFmtId="9" fontId="0" fillId="0" borderId="53" xfId="3" applyFont="1" applyBorder="1"/>
    <xf numFmtId="9" fontId="0" fillId="0" borderId="66" xfId="3" applyFont="1" applyBorder="1"/>
    <xf numFmtId="38" fontId="0" fillId="0" borderId="53" xfId="0" applyNumberFormat="1" applyBorder="1"/>
    <xf numFmtId="38" fontId="0" fillId="0" borderId="0" xfId="0" applyNumberFormat="1"/>
    <xf numFmtId="38" fontId="0" fillId="0" borderId="66" xfId="0" applyNumberFormat="1" applyBorder="1"/>
    <xf numFmtId="17" fontId="1" fillId="70" borderId="71" xfId="0" applyNumberFormat="1" applyFont="1" applyFill="1" applyBorder="1"/>
    <xf numFmtId="17" fontId="0" fillId="70" borderId="72" xfId="0" applyNumberFormat="1" applyFill="1" applyBorder="1"/>
    <xf numFmtId="17" fontId="0" fillId="70" borderId="75" xfId="0" applyNumberFormat="1" applyFill="1" applyBorder="1"/>
    <xf numFmtId="167" fontId="0" fillId="0" borderId="0" xfId="2" applyFont="1"/>
    <xf numFmtId="0" fontId="0" fillId="18" borderId="0" xfId="0" applyFill="1"/>
    <xf numFmtId="167" fontId="0" fillId="18" borderId="0" xfId="2" applyFont="1" applyFill="1"/>
    <xf numFmtId="40" fontId="34" fillId="36" borderId="0" xfId="0" applyNumberFormat="1" applyFont="1" applyFill="1" applyAlignment="1">
      <alignment vertical="center" wrapText="1"/>
    </xf>
    <xf numFmtId="40" fontId="34" fillId="0" borderId="0" xfId="0" applyNumberFormat="1" applyFont="1" applyAlignment="1">
      <alignment vertical="center" wrapText="1"/>
    </xf>
    <xf numFmtId="180" fontId="9" fillId="13" borderId="23" xfId="0" applyNumberFormat="1" applyFont="1" applyFill="1" applyBorder="1" applyAlignment="1">
      <alignment horizontal="right"/>
    </xf>
    <xf numFmtId="180" fontId="9" fillId="15" borderId="23" xfId="0" applyNumberFormat="1" applyFont="1" applyFill="1" applyBorder="1" applyAlignment="1">
      <alignment horizontal="right"/>
    </xf>
    <xf numFmtId="180" fontId="9" fillId="15" borderId="70" xfId="0" applyNumberFormat="1" applyFont="1" applyFill="1" applyBorder="1" applyAlignment="1">
      <alignment horizontal="right"/>
    </xf>
    <xf numFmtId="0" fontId="0" fillId="0" borderId="0" xfId="0" applyAlignment="1">
      <alignment horizontal="left"/>
    </xf>
    <xf numFmtId="180" fontId="9" fillId="13" borderId="53" xfId="0" applyNumberFormat="1" applyFont="1" applyFill="1" applyBorder="1" applyAlignment="1">
      <alignment horizontal="right"/>
    </xf>
    <xf numFmtId="180" fontId="9" fillId="15" borderId="53" xfId="0" applyNumberFormat="1" applyFont="1" applyFill="1" applyBorder="1" applyAlignment="1">
      <alignment horizontal="right"/>
    </xf>
    <xf numFmtId="180" fontId="9" fillId="15" borderId="54" xfId="0" applyNumberFormat="1" applyFont="1" applyFill="1" applyBorder="1" applyAlignment="1">
      <alignment horizontal="right"/>
    </xf>
    <xf numFmtId="38" fontId="27" fillId="19" borderId="6" xfId="0" applyNumberFormat="1" applyFont="1" applyFill="1" applyBorder="1" applyAlignment="1">
      <alignment shrinkToFit="1"/>
    </xf>
    <xf numFmtId="38" fontId="27" fillId="19" borderId="7" xfId="0" applyNumberFormat="1" applyFont="1" applyFill="1" applyBorder="1" applyAlignment="1">
      <alignment shrinkToFit="1"/>
    </xf>
    <xf numFmtId="180" fontId="4" fillId="13" borderId="19" xfId="0" applyNumberFormat="1" applyFont="1" applyFill="1" applyBorder="1" applyAlignment="1">
      <alignment horizontal="right"/>
    </xf>
    <xf numFmtId="180" fontId="4" fillId="15" borderId="19" xfId="0" applyNumberFormat="1" applyFont="1" applyFill="1" applyBorder="1" applyAlignment="1">
      <alignment horizontal="right"/>
    </xf>
    <xf numFmtId="180" fontId="4" fillId="13" borderId="19" xfId="0" applyNumberFormat="1" applyFont="1" applyFill="1" applyBorder="1" applyAlignment="1">
      <alignment horizontal="right" vertical="center"/>
    </xf>
    <xf numFmtId="180" fontId="4" fillId="15" borderId="19" xfId="0" applyNumberFormat="1" applyFont="1" applyFill="1" applyBorder="1" applyAlignment="1">
      <alignment horizontal="right" vertical="center"/>
    </xf>
    <xf numFmtId="10" fontId="13" fillId="13" borderId="19" xfId="0" applyNumberFormat="1" applyFont="1" applyFill="1" applyBorder="1" applyAlignment="1">
      <alignment horizontal="center"/>
    </xf>
    <xf numFmtId="10" fontId="0" fillId="13" borderId="19" xfId="0" applyNumberFormat="1" applyFill="1" applyBorder="1" applyAlignment="1">
      <alignment horizontal="center"/>
    </xf>
    <xf numFmtId="0" fontId="37" fillId="0" borderId="0" xfId="0" applyFont="1"/>
    <xf numFmtId="167" fontId="0" fillId="0" borderId="0" xfId="0" applyNumberFormat="1"/>
    <xf numFmtId="38" fontId="38" fillId="30" borderId="19" xfId="0" applyNumberFormat="1" applyFont="1" applyFill="1" applyBorder="1" applyAlignment="1">
      <alignment shrinkToFit="1"/>
    </xf>
    <xf numFmtId="38" fontId="38" fillId="30" borderId="0" xfId="0" applyNumberFormat="1" applyFont="1" applyFill="1" applyAlignment="1">
      <alignment shrinkToFit="1"/>
    </xf>
    <xf numFmtId="38" fontId="38" fillId="30" borderId="66" xfId="0" applyNumberFormat="1" applyFont="1" applyFill="1" applyBorder="1" applyAlignment="1">
      <alignment shrinkToFit="1"/>
    </xf>
    <xf numFmtId="38" fontId="38" fillId="30" borderId="29" xfId="0" applyNumberFormat="1" applyFont="1" applyFill="1" applyBorder="1" applyAlignment="1">
      <alignment shrinkToFit="1"/>
    </xf>
    <xf numFmtId="38" fontId="38" fillId="30" borderId="23" xfId="0" applyNumberFormat="1" applyFont="1" applyFill="1" applyBorder="1" applyAlignment="1">
      <alignment shrinkToFit="1"/>
    </xf>
    <xf numFmtId="8" fontId="0" fillId="0" borderId="0" xfId="0" applyNumberFormat="1"/>
    <xf numFmtId="0" fontId="39" fillId="0" borderId="0" xfId="0" applyFont="1" applyAlignment="1">
      <alignment horizontal="center"/>
    </xf>
    <xf numFmtId="0" fontId="0" fillId="0" borderId="119" xfId="0" applyBorder="1" applyAlignment="1">
      <alignment horizontal="center"/>
    </xf>
    <xf numFmtId="0" fontId="0" fillId="0" borderId="119" xfId="0" applyBorder="1"/>
    <xf numFmtId="0" fontId="1" fillId="0" borderId="119" xfId="0" applyFont="1" applyBorder="1"/>
    <xf numFmtId="2" fontId="0" fillId="41" borderId="0" xfId="0" applyNumberFormat="1" applyFill="1" applyAlignment="1">
      <alignment horizontal="center"/>
    </xf>
    <xf numFmtId="0" fontId="37" fillId="0" borderId="0" xfId="0" applyFont="1" applyAlignment="1">
      <alignment vertical="center"/>
    </xf>
    <xf numFmtId="0" fontId="2" fillId="0" borderId="0" xfId="0" applyFont="1" applyAlignment="1">
      <alignment horizontal="left" indent="1"/>
    </xf>
    <xf numFmtId="0" fontId="41" fillId="0" borderId="0" xfId="0" applyFont="1"/>
    <xf numFmtId="0" fontId="42" fillId="0" borderId="0" xfId="0" applyFont="1" applyAlignment="1">
      <alignment horizontal="left" indent="1"/>
    </xf>
    <xf numFmtId="38" fontId="41" fillId="0" borderId="0" xfId="0" applyNumberFormat="1" applyFont="1"/>
    <xf numFmtId="9" fontId="41" fillId="0" borderId="0" xfId="3" applyFont="1"/>
    <xf numFmtId="0" fontId="43" fillId="0" borderId="0" xfId="0" applyFont="1"/>
    <xf numFmtId="0" fontId="41" fillId="29" borderId="0" xfId="0" applyFont="1" applyFill="1"/>
    <xf numFmtId="0" fontId="42" fillId="30" borderId="0" xfId="0" applyFont="1" applyFill="1" applyAlignment="1">
      <alignment horizontal="left" indent="1"/>
    </xf>
    <xf numFmtId="38" fontId="41" fillId="29" borderId="0" xfId="0" applyNumberFormat="1" applyFont="1" applyFill="1"/>
    <xf numFmtId="9" fontId="41" fillId="29" borderId="0" xfId="3" applyFont="1" applyFill="1"/>
    <xf numFmtId="0" fontId="42" fillId="29" borderId="0" xfId="0" applyFont="1" applyFill="1" applyAlignment="1">
      <alignment horizontal="left" indent="1"/>
    </xf>
    <xf numFmtId="38" fontId="43" fillId="0" borderId="0" xfId="0" applyNumberFormat="1" applyFont="1"/>
    <xf numFmtId="40" fontId="13" fillId="30" borderId="0" xfId="0" applyNumberFormat="1" applyFont="1" applyFill="1"/>
    <xf numFmtId="40" fontId="2" fillId="29" borderId="119" xfId="0" applyNumberFormat="1" applyFont="1" applyFill="1" applyBorder="1" applyProtection="1">
      <protection locked="0"/>
    </xf>
    <xf numFmtId="182" fontId="45" fillId="30" borderId="119" xfId="0" applyNumberFormat="1" applyFont="1" applyFill="1" applyBorder="1"/>
    <xf numFmtId="40" fontId="13" fillId="29" borderId="119" xfId="0" applyNumberFormat="1" applyFont="1" applyFill="1" applyBorder="1" applyProtection="1">
      <protection locked="0"/>
    </xf>
    <xf numFmtId="38" fontId="13" fillId="19" borderId="119" xfId="0" applyNumberFormat="1" applyFont="1" applyFill="1" applyBorder="1" applyAlignment="1">
      <alignment shrinkToFit="1"/>
    </xf>
    <xf numFmtId="38" fontId="9" fillId="19" borderId="119" xfId="0" applyNumberFormat="1" applyFont="1" applyFill="1" applyBorder="1" applyAlignment="1">
      <alignment shrinkToFit="1"/>
    </xf>
    <xf numFmtId="38" fontId="9" fillId="0" borderId="119" xfId="0" applyNumberFormat="1" applyFont="1" applyBorder="1" applyAlignment="1">
      <alignment shrinkToFit="1"/>
    </xf>
    <xf numFmtId="167" fontId="0" fillId="0" borderId="119" xfId="0" applyNumberFormat="1" applyBorder="1"/>
    <xf numFmtId="38" fontId="0" fillId="0" borderId="119" xfId="0" applyNumberFormat="1" applyBorder="1"/>
    <xf numFmtId="10" fontId="0" fillId="0" borderId="119" xfId="0" applyNumberFormat="1" applyBorder="1"/>
    <xf numFmtId="40" fontId="0" fillId="0" borderId="119" xfId="0" applyNumberFormat="1" applyBorder="1"/>
    <xf numFmtId="167" fontId="0" fillId="0" borderId="119" xfId="2" applyFont="1" applyBorder="1"/>
    <xf numFmtId="0" fontId="0" fillId="0" borderId="119" xfId="0" applyBorder="1" applyAlignment="1">
      <alignment horizontal="right"/>
    </xf>
    <xf numFmtId="10" fontId="0" fillId="0" borderId="119" xfId="3" applyNumberFormat="1" applyFont="1" applyBorder="1"/>
    <xf numFmtId="167" fontId="13" fillId="0" borderId="119" xfId="2" applyFont="1" applyBorder="1"/>
    <xf numFmtId="4" fontId="0" fillId="0" borderId="119" xfId="0" applyNumberFormat="1" applyBorder="1"/>
    <xf numFmtId="40" fontId="0" fillId="18" borderId="119" xfId="0" applyNumberFormat="1" applyFill="1" applyBorder="1"/>
    <xf numFmtId="0" fontId="0" fillId="18" borderId="0" xfId="0" applyFill="1" applyAlignment="1">
      <alignment horizontal="right"/>
    </xf>
    <xf numFmtId="0" fontId="0" fillId="18" borderId="119" xfId="0" applyFill="1" applyBorder="1"/>
    <xf numFmtId="167" fontId="0" fillId="18" borderId="119" xfId="0" applyNumberFormat="1" applyFill="1" applyBorder="1"/>
    <xf numFmtId="185" fontId="0" fillId="0" borderId="119" xfId="3" applyNumberFormat="1" applyFont="1" applyBorder="1"/>
    <xf numFmtId="185" fontId="0" fillId="0" borderId="119" xfId="0" applyNumberFormat="1" applyBorder="1"/>
    <xf numFmtId="167" fontId="4" fillId="0" borderId="119" xfId="2" applyFont="1" applyBorder="1"/>
    <xf numFmtId="1" fontId="13" fillId="0" borderId="0" xfId="4" applyNumberFormat="1" applyFont="1" applyAlignment="1">
      <alignment horizontal="center"/>
    </xf>
    <xf numFmtId="4" fontId="0" fillId="0" borderId="0" xfId="0" applyNumberFormat="1"/>
    <xf numFmtId="0" fontId="0" fillId="0" borderId="0" xfId="0" applyAlignment="1">
      <alignment vertical="center"/>
    </xf>
    <xf numFmtId="3" fontId="0" fillId="0" borderId="0" xfId="0" applyNumberFormat="1"/>
    <xf numFmtId="1" fontId="0" fillId="0" borderId="0" xfId="0" applyNumberFormat="1" applyAlignment="1">
      <alignment horizontal="center"/>
    </xf>
    <xf numFmtId="2" fontId="43" fillId="0" borderId="0" xfId="2" applyNumberFormat="1" applyFont="1" applyAlignment="1">
      <alignment horizontal="center"/>
    </xf>
    <xf numFmtId="0" fontId="17" fillId="69" borderId="90" xfId="0" applyFont="1" applyFill="1" applyBorder="1" applyAlignment="1">
      <alignment horizontal="center" vertical="center" wrapText="1"/>
    </xf>
    <xf numFmtId="0" fontId="17" fillId="69" borderId="125" xfId="0" applyFont="1" applyFill="1" applyBorder="1" applyAlignment="1">
      <alignment horizontal="center" vertical="center" wrapText="1"/>
    </xf>
    <xf numFmtId="0" fontId="0" fillId="0" borderId="119" xfId="2" applyNumberFormat="1" applyFont="1" applyBorder="1"/>
    <xf numFmtId="9" fontId="0" fillId="18" borderId="0" xfId="3" applyFont="1" applyFill="1"/>
    <xf numFmtId="9" fontId="43" fillId="0" borderId="0" xfId="0" applyNumberFormat="1" applyFont="1"/>
    <xf numFmtId="187" fontId="0" fillId="0" borderId="0" xfId="2" applyNumberFormat="1" applyFont="1"/>
    <xf numFmtId="0" fontId="33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10" fontId="13" fillId="0" borderId="7" xfId="3" applyNumberFormat="1" applyFont="1" applyBorder="1" applyAlignment="1" applyProtection="1">
      <alignment horizontal="center"/>
      <protection locked="0"/>
    </xf>
    <xf numFmtId="4" fontId="2" fillId="0" borderId="8" xfId="0" applyNumberFormat="1" applyFont="1" applyBorder="1" applyAlignment="1" applyProtection="1">
      <alignment shrinkToFit="1"/>
      <protection locked="0"/>
    </xf>
    <xf numFmtId="38" fontId="13" fillId="34" borderId="6" xfId="0" applyNumberFormat="1" applyFont="1" applyFill="1" applyBorder="1" applyAlignment="1">
      <alignment shrinkToFit="1"/>
    </xf>
    <xf numFmtId="38" fontId="13" fillId="34" borderId="7" xfId="0" applyNumberFormat="1" applyFont="1" applyFill="1" applyBorder="1" applyAlignment="1">
      <alignment shrinkToFit="1"/>
    </xf>
    <xf numFmtId="38" fontId="13" fillId="34" borderId="6" xfId="0" applyNumberFormat="1" applyFont="1" applyFill="1" applyBorder="1" applyAlignment="1">
      <alignment horizontal="right" shrinkToFit="1"/>
    </xf>
    <xf numFmtId="38" fontId="13" fillId="34" borderId="7" xfId="0" applyNumberFormat="1" applyFont="1" applyFill="1" applyBorder="1" applyAlignment="1">
      <alignment horizontal="right" shrinkToFit="1"/>
    </xf>
    <xf numFmtId="38" fontId="13" fillId="34" borderId="117" xfId="0" applyNumberFormat="1" applyFont="1" applyFill="1" applyBorder="1" applyAlignment="1">
      <alignment shrinkToFit="1"/>
    </xf>
    <xf numFmtId="9" fontId="9" fillId="46" borderId="53" xfId="3" applyFont="1" applyFill="1" applyBorder="1" applyAlignment="1">
      <alignment horizontal="center" vertical="center"/>
    </xf>
    <xf numFmtId="9" fontId="4" fillId="0" borderId="0" xfId="0" applyNumberFormat="1" applyFont="1"/>
    <xf numFmtId="0" fontId="2" fillId="0" borderId="0" xfId="0" applyFont="1" applyAlignment="1" applyProtection="1">
      <alignment horizontal="center"/>
      <protection locked="0"/>
    </xf>
    <xf numFmtId="164" fontId="1" fillId="0" borderId="0" xfId="4" applyAlignment="1" applyProtection="1">
      <alignment horizontal="center"/>
      <protection locked="0"/>
    </xf>
    <xf numFmtId="164" fontId="0" fillId="0" borderId="0" xfId="4" applyFont="1" applyAlignment="1" applyProtection="1">
      <alignment horizontal="center"/>
      <protection locked="0"/>
    </xf>
    <xf numFmtId="9" fontId="10" fillId="18" borderId="0" xfId="3" applyFont="1" applyFill="1" applyAlignment="1">
      <alignment horizontal="center" vertical="center"/>
    </xf>
    <xf numFmtId="14" fontId="16" fillId="0" borderId="0" xfId="0" applyNumberFormat="1" applyFont="1"/>
    <xf numFmtId="0" fontId="16" fillId="0" borderId="0" xfId="0" applyFont="1" applyAlignment="1" applyProtection="1">
      <alignment vertical="top" wrapText="1"/>
      <protection locked="0"/>
    </xf>
    <xf numFmtId="0" fontId="47" fillId="0" borderId="0" xfId="0" applyFont="1"/>
    <xf numFmtId="0" fontId="0" fillId="0" borderId="0" xfId="0" applyAlignment="1" applyProtection="1">
      <alignment vertical="center"/>
      <protection locked="0"/>
    </xf>
    <xf numFmtId="0" fontId="0" fillId="0" borderId="0" xfId="0" applyAlignment="1">
      <alignment horizontal="center" vertical="center"/>
    </xf>
    <xf numFmtId="0" fontId="18" fillId="0" borderId="0" xfId="0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23" fillId="0" borderId="0" xfId="0" applyFont="1" applyAlignment="1" applyProtection="1">
      <alignment horizontal="center" vertical="center"/>
      <protection locked="0"/>
    </xf>
    <xf numFmtId="38" fontId="13" fillId="16" borderId="18" xfId="0" applyNumberFormat="1" applyFont="1" applyFill="1" applyBorder="1" applyAlignment="1">
      <alignment vertical="center"/>
    </xf>
    <xf numFmtId="0" fontId="1" fillId="44" borderId="3" xfId="0" applyFont="1" applyFill="1" applyBorder="1" applyAlignment="1" applyProtection="1">
      <alignment vertical="center"/>
      <protection locked="0"/>
    </xf>
    <xf numFmtId="0" fontId="4" fillId="44" borderId="3" xfId="0" applyFont="1" applyFill="1" applyBorder="1" applyAlignment="1" applyProtection="1">
      <alignment vertical="center"/>
      <protection locked="0"/>
    </xf>
    <xf numFmtId="0" fontId="4" fillId="44" borderId="3" xfId="0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38" fontId="13" fillId="12" borderId="23" xfId="0" applyNumberFormat="1" applyFont="1" applyFill="1" applyBorder="1" applyAlignment="1">
      <alignment vertical="center" shrinkToFit="1"/>
    </xf>
    <xf numFmtId="38" fontId="13" fillId="12" borderId="0" xfId="0" applyNumberFormat="1" applyFont="1" applyFill="1" applyAlignment="1">
      <alignment vertical="center" shrinkToFit="1"/>
    </xf>
    <xf numFmtId="38" fontId="13" fillId="15" borderId="0" xfId="0" applyNumberFormat="1" applyFont="1" applyFill="1" applyAlignment="1">
      <alignment vertical="center" shrinkToFit="1"/>
    </xf>
    <xf numFmtId="38" fontId="13" fillId="15" borderId="19" xfId="0" applyNumberFormat="1" applyFont="1" applyFill="1" applyBorder="1" applyAlignment="1">
      <alignment vertical="center" shrinkToFit="1"/>
    </xf>
    <xf numFmtId="38" fontId="13" fillId="15" borderId="23" xfId="0" applyNumberFormat="1" applyFont="1" applyFill="1" applyBorder="1" applyAlignment="1">
      <alignment vertical="center" shrinkToFit="1"/>
    </xf>
    <xf numFmtId="166" fontId="1" fillId="0" borderId="0" xfId="0" applyNumberFormat="1" applyFont="1" applyAlignment="1">
      <alignment vertical="center"/>
    </xf>
    <xf numFmtId="166" fontId="4" fillId="0" borderId="0" xfId="0" applyNumberFormat="1" applyFont="1" applyAlignment="1">
      <alignment vertical="center"/>
    </xf>
    <xf numFmtId="38" fontId="9" fillId="15" borderId="19" xfId="0" applyNumberFormat="1" applyFont="1" applyFill="1" applyBorder="1" applyAlignment="1">
      <alignment vertical="center" shrinkToFit="1"/>
    </xf>
    <xf numFmtId="38" fontId="9" fillId="15" borderId="0" xfId="0" applyNumberFormat="1" applyFont="1" applyFill="1" applyAlignment="1">
      <alignment vertical="center" shrinkToFit="1"/>
    </xf>
    <xf numFmtId="3" fontId="1" fillId="0" borderId="0" xfId="0" applyNumberFormat="1" applyFont="1" applyAlignment="1" applyProtection="1">
      <alignment vertical="center"/>
      <protection locked="0"/>
    </xf>
    <xf numFmtId="38" fontId="2" fillId="0" borderId="0" xfId="0" applyNumberFormat="1" applyFont="1" applyAlignment="1" applyProtection="1">
      <alignment vertical="center"/>
      <protection locked="0"/>
    </xf>
    <xf numFmtId="38" fontId="17" fillId="0" borderId="0" xfId="0" applyNumberFormat="1" applyFont="1" applyAlignment="1" applyProtection="1">
      <alignment vertical="center"/>
      <protection locked="0"/>
    </xf>
    <xf numFmtId="1" fontId="2" fillId="0" borderId="0" xfId="0" applyNumberFormat="1" applyFont="1" applyAlignment="1">
      <alignment vertical="center"/>
    </xf>
    <xf numFmtId="1" fontId="17" fillId="0" borderId="0" xfId="0" applyNumberFormat="1" applyFont="1" applyAlignment="1">
      <alignment vertical="center"/>
    </xf>
    <xf numFmtId="38" fontId="0" fillId="0" borderId="0" xfId="0" applyNumberFormat="1" applyAlignment="1" applyProtection="1">
      <alignment vertical="center"/>
      <protection locked="0"/>
    </xf>
    <xf numFmtId="17" fontId="12" fillId="5" borderId="146" xfId="0" applyNumberFormat="1" applyFont="1" applyFill="1" applyBorder="1" applyAlignment="1">
      <alignment horizontal="center" vertical="center" shrinkToFit="1"/>
    </xf>
    <xf numFmtId="0" fontId="9" fillId="0" borderId="0" xfId="0" applyFont="1" applyAlignment="1">
      <alignment horizontal="center" vertical="center"/>
    </xf>
    <xf numFmtId="0" fontId="0" fillId="0" borderId="0" xfId="0" applyAlignment="1" applyProtection="1">
      <alignment horizontal="center" vertical="center"/>
      <protection locked="0"/>
    </xf>
    <xf numFmtId="38" fontId="0" fillId="0" borderId="0" xfId="0" applyNumberFormat="1" applyAlignment="1">
      <alignment horizontal="center" vertical="center"/>
    </xf>
    <xf numFmtId="164" fontId="0" fillId="0" borderId="0" xfId="0" applyNumberFormat="1"/>
    <xf numFmtId="0" fontId="0" fillId="0" borderId="156" xfId="0" applyBorder="1"/>
    <xf numFmtId="0" fontId="1" fillId="0" borderId="156" xfId="0" applyFont="1" applyBorder="1"/>
    <xf numFmtId="10" fontId="1" fillId="0" borderId="156" xfId="0" applyNumberFormat="1" applyFont="1" applyBorder="1"/>
    <xf numFmtId="167" fontId="1" fillId="0" borderId="156" xfId="2" applyBorder="1"/>
    <xf numFmtId="167" fontId="0" fillId="0" borderId="156" xfId="2" applyFont="1" applyBorder="1"/>
    <xf numFmtId="0" fontId="49" fillId="0" borderId="0" xfId="0" applyFont="1" applyProtection="1">
      <protection locked="0"/>
    </xf>
    <xf numFmtId="169" fontId="53" fillId="16" borderId="19" xfId="0" applyNumberFormat="1" applyFont="1" applyFill="1" applyBorder="1" applyAlignment="1">
      <alignment horizontal="center" vertical="center"/>
    </xf>
    <xf numFmtId="0" fontId="54" fillId="16" borderId="0" xfId="0" applyFont="1" applyFill="1" applyAlignment="1">
      <alignment horizontal="center"/>
    </xf>
    <xf numFmtId="0" fontId="53" fillId="16" borderId="0" xfId="0" applyFont="1" applyFill="1"/>
    <xf numFmtId="169" fontId="53" fillId="3" borderId="19" xfId="0" applyNumberFormat="1" applyFont="1" applyFill="1" applyBorder="1" applyAlignment="1">
      <alignment horizontal="center" vertical="center"/>
    </xf>
    <xf numFmtId="0" fontId="54" fillId="3" borderId="0" xfId="0" applyFont="1" applyFill="1" applyAlignment="1">
      <alignment horizontal="center"/>
    </xf>
    <xf numFmtId="0" fontId="53" fillId="3" borderId="0" xfId="0" applyFont="1" applyFill="1"/>
    <xf numFmtId="169" fontId="53" fillId="3" borderId="6" xfId="0" applyNumberFormat="1" applyFont="1" applyFill="1" applyBorder="1" applyAlignment="1">
      <alignment horizontal="center" vertical="center"/>
    </xf>
    <xf numFmtId="0" fontId="54" fillId="3" borderId="7" xfId="0" applyFont="1" applyFill="1" applyBorder="1" applyAlignment="1">
      <alignment horizontal="center"/>
    </xf>
    <xf numFmtId="0" fontId="55" fillId="3" borderId="7" xfId="0" applyFont="1" applyFill="1" applyBorder="1"/>
    <xf numFmtId="169" fontId="54" fillId="5" borderId="3" xfId="0" applyNumberFormat="1" applyFont="1" applyFill="1" applyBorder="1" applyAlignment="1">
      <alignment horizontal="center" vertical="center"/>
    </xf>
    <xf numFmtId="17" fontId="53" fillId="0" borderId="19" xfId="0" applyNumberFormat="1" applyFont="1" applyBorder="1" applyAlignment="1" applyProtection="1">
      <alignment horizontal="center" vertical="center"/>
      <protection locked="0"/>
    </xf>
    <xf numFmtId="38" fontId="53" fillId="36" borderId="23" xfId="0" applyNumberFormat="1" applyFont="1" applyFill="1" applyBorder="1"/>
    <xf numFmtId="38" fontId="53" fillId="71" borderId="23" xfId="0" applyNumberFormat="1" applyFont="1" applyFill="1" applyBorder="1"/>
    <xf numFmtId="17" fontId="53" fillId="0" borderId="6" xfId="0" applyNumberFormat="1" applyFont="1" applyBorder="1" applyAlignment="1" applyProtection="1">
      <alignment horizontal="center" vertical="center"/>
      <protection locked="0"/>
    </xf>
    <xf numFmtId="38" fontId="53" fillId="71" borderId="8" xfId="0" applyNumberFormat="1" applyFont="1" applyFill="1" applyBorder="1"/>
    <xf numFmtId="0" fontId="54" fillId="9" borderId="24" xfId="0" applyFont="1" applyFill="1" applyBorder="1" applyAlignment="1">
      <alignment horizontal="center" vertical="center" wrapText="1"/>
    </xf>
    <xf numFmtId="3" fontId="54" fillId="9" borderId="22" xfId="0" applyNumberFormat="1" applyFont="1" applyFill="1" applyBorder="1" applyAlignment="1">
      <alignment horizontal="center" vertical="center"/>
    </xf>
    <xf numFmtId="3" fontId="54" fillId="9" borderId="5" xfId="0" applyNumberFormat="1" applyFont="1" applyFill="1" applyBorder="1" applyAlignment="1">
      <alignment horizontal="center" vertical="center"/>
    </xf>
    <xf numFmtId="0" fontId="54" fillId="9" borderId="25" xfId="0" applyFont="1" applyFill="1" applyBorder="1" applyAlignment="1">
      <alignment horizontal="center" vertical="center" wrapText="1"/>
    </xf>
    <xf numFmtId="17" fontId="59" fillId="5" borderId="3" xfId="0" applyNumberFormat="1" applyFont="1" applyFill="1" applyBorder="1" applyAlignment="1">
      <alignment horizontal="center" vertical="center"/>
    </xf>
    <xf numFmtId="38" fontId="53" fillId="16" borderId="0" xfId="0" applyNumberFormat="1" applyFont="1" applyFill="1"/>
    <xf numFmtId="38" fontId="53" fillId="16" borderId="23" xfId="0" applyNumberFormat="1" applyFont="1" applyFill="1" applyBorder="1"/>
    <xf numFmtId="38" fontId="53" fillId="9" borderId="0" xfId="0" applyNumberFormat="1" applyFont="1" applyFill="1"/>
    <xf numFmtId="38" fontId="53" fillId="9" borderId="23" xfId="0" applyNumberFormat="1" applyFont="1" applyFill="1" applyBorder="1"/>
    <xf numFmtId="0" fontId="53" fillId="16" borderId="23" xfId="0" applyFont="1" applyFill="1" applyBorder="1"/>
    <xf numFmtId="0" fontId="53" fillId="9" borderId="0" xfId="0" applyFont="1" applyFill="1"/>
    <xf numFmtId="0" fontId="53" fillId="9" borderId="23" xfId="0" applyFont="1" applyFill="1" applyBorder="1"/>
    <xf numFmtId="38" fontId="53" fillId="9" borderId="7" xfId="0" applyNumberFormat="1" applyFont="1" applyFill="1" applyBorder="1"/>
    <xf numFmtId="0" fontId="53" fillId="9" borderId="7" xfId="0" applyFont="1" applyFill="1" applyBorder="1"/>
    <xf numFmtId="0" fontId="53" fillId="9" borderId="8" xfId="0" applyFont="1" applyFill="1" applyBorder="1"/>
    <xf numFmtId="0" fontId="60" fillId="2" borderId="53" xfId="0" applyFont="1" applyFill="1" applyBorder="1" applyAlignment="1">
      <alignment vertical="center"/>
    </xf>
    <xf numFmtId="0" fontId="62" fillId="2" borderId="0" xfId="5" applyFont="1" applyFill="1" applyBorder="1" applyAlignment="1">
      <alignment vertical="center"/>
    </xf>
    <xf numFmtId="0" fontId="49" fillId="2" borderId="53" xfId="0" applyFont="1" applyFill="1" applyBorder="1"/>
    <xf numFmtId="0" fontId="49" fillId="2" borderId="0" xfId="0" applyFont="1" applyFill="1"/>
    <xf numFmtId="0" fontId="49" fillId="2" borderId="66" xfId="0" applyFont="1" applyFill="1" applyBorder="1"/>
    <xf numFmtId="0" fontId="49" fillId="2" borderId="77" xfId="0" applyFont="1" applyFill="1" applyBorder="1"/>
    <xf numFmtId="0" fontId="49" fillId="2" borderId="33" xfId="0" applyFont="1" applyFill="1" applyBorder="1"/>
    <xf numFmtId="0" fontId="49" fillId="2" borderId="78" xfId="0" applyFont="1" applyFill="1" applyBorder="1"/>
    <xf numFmtId="0" fontId="66" fillId="4" borderId="53" xfId="0" applyFont="1" applyFill="1" applyBorder="1" applyAlignment="1">
      <alignment horizontal="center" vertical="center"/>
    </xf>
    <xf numFmtId="0" fontId="49" fillId="4" borderId="0" xfId="0" applyFont="1" applyFill="1"/>
    <xf numFmtId="0" fontId="49" fillId="4" borderId="66" xfId="0" applyFont="1" applyFill="1" applyBorder="1"/>
    <xf numFmtId="0" fontId="49" fillId="4" borderId="53" xfId="0" applyFont="1" applyFill="1" applyBorder="1"/>
    <xf numFmtId="0" fontId="49" fillId="4" borderId="79" xfId="0" applyFont="1" applyFill="1" applyBorder="1"/>
    <xf numFmtId="0" fontId="49" fillId="4" borderId="2" xfId="0" applyFont="1" applyFill="1" applyBorder="1"/>
    <xf numFmtId="0" fontId="49" fillId="4" borderId="80" xfId="0" applyFont="1" applyFill="1" applyBorder="1"/>
    <xf numFmtId="0" fontId="67" fillId="3" borderId="81" xfId="0" applyFont="1" applyFill="1" applyBorder="1" applyAlignment="1">
      <alignment horizontal="center" vertical="center"/>
    </xf>
    <xf numFmtId="0" fontId="49" fillId="3" borderId="35" xfId="0" applyFont="1" applyFill="1" applyBorder="1"/>
    <xf numFmtId="0" fontId="49" fillId="3" borderId="82" xfId="0" applyFont="1" applyFill="1" applyBorder="1"/>
    <xf numFmtId="0" fontId="67" fillId="3" borderId="53" xfId="0" applyFont="1" applyFill="1" applyBorder="1" applyAlignment="1">
      <alignment horizontal="center" vertical="center"/>
    </xf>
    <xf numFmtId="0" fontId="68" fillId="3" borderId="0" xfId="1" applyFont="1" applyFill="1" applyAlignment="1" applyProtection="1">
      <alignment horizontal="left" vertical="center"/>
    </xf>
    <xf numFmtId="0" fontId="49" fillId="3" borderId="0" xfId="0" applyFont="1" applyFill="1"/>
    <xf numFmtId="0" fontId="49" fillId="3" borderId="66" xfId="0" applyFont="1" applyFill="1" applyBorder="1"/>
    <xf numFmtId="0" fontId="49" fillId="3" borderId="53" xfId="0" applyFont="1" applyFill="1" applyBorder="1"/>
    <xf numFmtId="0" fontId="49" fillId="3" borderId="77" xfId="0" applyFont="1" applyFill="1" applyBorder="1"/>
    <xf numFmtId="0" fontId="49" fillId="3" borderId="33" xfId="0" applyFont="1" applyFill="1" applyBorder="1"/>
    <xf numFmtId="0" fontId="49" fillId="3" borderId="78" xfId="0" applyFont="1" applyFill="1" applyBorder="1"/>
    <xf numFmtId="0" fontId="49" fillId="77" borderId="0" xfId="0" applyFont="1" applyFill="1"/>
    <xf numFmtId="0" fontId="49" fillId="77" borderId="66" xfId="0" applyFont="1" applyFill="1" applyBorder="1"/>
    <xf numFmtId="0" fontId="49" fillId="24" borderId="53" xfId="0" applyFont="1" applyFill="1" applyBorder="1"/>
    <xf numFmtId="0" fontId="49" fillId="24" borderId="0" xfId="0" applyFont="1" applyFill="1"/>
    <xf numFmtId="0" fontId="49" fillId="24" borderId="83" xfId="0" applyFont="1" applyFill="1" applyBorder="1"/>
    <xf numFmtId="0" fontId="49" fillId="24" borderId="1" xfId="0" applyFont="1" applyFill="1" applyBorder="1"/>
    <xf numFmtId="0" fontId="49" fillId="77" borderId="1" xfId="0" applyFont="1" applyFill="1" applyBorder="1"/>
    <xf numFmtId="0" fontId="49" fillId="77" borderId="84" xfId="0" applyFont="1" applyFill="1" applyBorder="1"/>
    <xf numFmtId="0" fontId="66" fillId="31" borderId="85" xfId="0" applyFont="1" applyFill="1" applyBorder="1" applyAlignment="1">
      <alignment horizontal="center" vertical="center"/>
    </xf>
    <xf numFmtId="0" fontId="49" fillId="31" borderId="34" xfId="0" applyFont="1" applyFill="1" applyBorder="1"/>
    <xf numFmtId="0" fontId="49" fillId="31" borderId="86" xfId="0" applyFont="1" applyFill="1" applyBorder="1"/>
    <xf numFmtId="0" fontId="49" fillId="31" borderId="53" xfId="0" applyFont="1" applyFill="1" applyBorder="1"/>
    <xf numFmtId="0" fontId="49" fillId="31" borderId="0" xfId="0" applyFont="1" applyFill="1"/>
    <xf numFmtId="0" fontId="49" fillId="31" borderId="66" xfId="0" applyFont="1" applyFill="1" applyBorder="1"/>
    <xf numFmtId="0" fontId="49" fillId="31" borderId="77" xfId="0" applyFont="1" applyFill="1" applyBorder="1"/>
    <xf numFmtId="0" fontId="49" fillId="31" borderId="33" xfId="0" applyFont="1" applyFill="1" applyBorder="1"/>
    <xf numFmtId="0" fontId="49" fillId="31" borderId="78" xfId="0" applyFont="1" applyFill="1" applyBorder="1"/>
    <xf numFmtId="0" fontId="49" fillId="0" borderId="0" xfId="0" applyFont="1"/>
    <xf numFmtId="0" fontId="69" fillId="0" borderId="0" xfId="0" applyFont="1"/>
    <xf numFmtId="38" fontId="53" fillId="3" borderId="22" xfId="0" applyNumberFormat="1" applyFont="1" applyFill="1" applyBorder="1"/>
    <xf numFmtId="170" fontId="53" fillId="16" borderId="0" xfId="3" applyNumberFormat="1" applyFont="1" applyFill="1" applyAlignment="1">
      <alignment horizontal="center"/>
    </xf>
    <xf numFmtId="9" fontId="53" fillId="16" borderId="0" xfId="3" applyFont="1" applyFill="1" applyAlignment="1">
      <alignment horizontal="center"/>
    </xf>
    <xf numFmtId="0" fontId="53" fillId="3" borderId="7" xfId="0" applyFont="1" applyFill="1" applyBorder="1"/>
    <xf numFmtId="38" fontId="53" fillId="3" borderId="8" xfId="0" applyNumberFormat="1" applyFont="1" applyFill="1" applyBorder="1"/>
    <xf numFmtId="38" fontId="53" fillId="9" borderId="8" xfId="0" applyNumberFormat="1" applyFont="1" applyFill="1" applyBorder="1"/>
    <xf numFmtId="3" fontId="52" fillId="13" borderId="3" xfId="0" applyNumberFormat="1" applyFont="1" applyFill="1" applyBorder="1" applyAlignment="1">
      <alignment horizontal="center" vertical="center"/>
    </xf>
    <xf numFmtId="3" fontId="52" fillId="13" borderId="4" xfId="0" applyNumberFormat="1" applyFont="1" applyFill="1" applyBorder="1" applyAlignment="1">
      <alignment horizontal="center" vertical="center"/>
    </xf>
    <xf numFmtId="17" fontId="59" fillId="5" borderId="3" xfId="0" applyNumberFormat="1" applyFont="1" applyFill="1" applyBorder="1" applyAlignment="1">
      <alignment horizontal="center" vertical="center" shrinkToFit="1"/>
    </xf>
    <xf numFmtId="0" fontId="54" fillId="16" borderId="0" xfId="0" applyFont="1" applyFill="1" applyAlignment="1">
      <alignment horizontal="center" vertical="center"/>
    </xf>
    <xf numFmtId="0" fontId="53" fillId="16" borderId="0" xfId="0" applyFont="1" applyFill="1" applyAlignment="1">
      <alignment vertical="center"/>
    </xf>
    <xf numFmtId="38" fontId="53" fillId="16" borderId="0" xfId="0" applyNumberFormat="1" applyFont="1" applyFill="1" applyAlignment="1">
      <alignment vertical="center"/>
    </xf>
    <xf numFmtId="4" fontId="53" fillId="16" borderId="22" xfId="0" applyNumberFormat="1" applyFont="1" applyFill="1" applyBorder="1" applyAlignment="1">
      <alignment vertical="center"/>
    </xf>
    <xf numFmtId="38" fontId="71" fillId="90" borderId="29" xfId="0" applyNumberFormat="1" applyFont="1" applyFill="1" applyBorder="1" applyAlignment="1">
      <alignment vertical="center"/>
    </xf>
    <xf numFmtId="38" fontId="71" fillId="90" borderId="0" xfId="0" applyNumberFormat="1" applyFont="1" applyFill="1" applyAlignment="1">
      <alignment vertical="center"/>
    </xf>
    <xf numFmtId="38" fontId="71" fillId="90" borderId="19" xfId="0" applyNumberFormat="1" applyFont="1" applyFill="1" applyBorder="1" applyAlignment="1">
      <alignment vertical="center"/>
    </xf>
    <xf numFmtId="38" fontId="71" fillId="90" borderId="23" xfId="0" applyNumberFormat="1" applyFont="1" applyFill="1" applyBorder="1" applyAlignment="1">
      <alignment vertical="center"/>
    </xf>
    <xf numFmtId="0" fontId="54" fillId="3" borderId="0" xfId="0" applyFont="1" applyFill="1" applyAlignment="1">
      <alignment horizontal="center" vertical="center"/>
    </xf>
    <xf numFmtId="0" fontId="53" fillId="3" borderId="0" xfId="0" applyFont="1" applyFill="1" applyAlignment="1">
      <alignment vertical="center"/>
    </xf>
    <xf numFmtId="0" fontId="53" fillId="47" borderId="0" xfId="0" applyFont="1" applyFill="1" applyAlignment="1">
      <alignment vertical="center"/>
    </xf>
    <xf numFmtId="38" fontId="53" fillId="47" borderId="0" xfId="0" applyNumberFormat="1" applyFont="1" applyFill="1" applyAlignment="1">
      <alignment vertical="center"/>
    </xf>
    <xf numFmtId="4" fontId="53" fillId="3" borderId="23" xfId="0" applyNumberFormat="1" applyFont="1" applyFill="1" applyBorder="1" applyAlignment="1">
      <alignment vertical="center"/>
    </xf>
    <xf numFmtId="38" fontId="71" fillId="47" borderId="19" xfId="0" applyNumberFormat="1" applyFont="1" applyFill="1" applyBorder="1" applyAlignment="1">
      <alignment vertical="center"/>
    </xf>
    <xf numFmtId="38" fontId="71" fillId="47" borderId="0" xfId="0" applyNumberFormat="1" applyFont="1" applyFill="1" applyAlignment="1">
      <alignment vertical="center"/>
    </xf>
    <xf numFmtId="38" fontId="71" fillId="47" borderId="23" xfId="0" applyNumberFormat="1" applyFont="1" applyFill="1" applyBorder="1" applyAlignment="1">
      <alignment vertical="center"/>
    </xf>
    <xf numFmtId="4" fontId="53" fillId="16" borderId="23" xfId="0" applyNumberFormat="1" applyFont="1" applyFill="1" applyBorder="1" applyAlignment="1">
      <alignment vertical="center"/>
    </xf>
    <xf numFmtId="0" fontId="54" fillId="3" borderId="7" xfId="0" applyFont="1" applyFill="1" applyBorder="1" applyAlignment="1">
      <alignment horizontal="center" vertical="center"/>
    </xf>
    <xf numFmtId="0" fontId="53" fillId="3" borderId="7" xfId="0" applyFont="1" applyFill="1" applyBorder="1" applyAlignment="1">
      <alignment vertical="center"/>
    </xf>
    <xf numFmtId="38" fontId="53" fillId="47" borderId="7" xfId="0" applyNumberFormat="1" applyFont="1" applyFill="1" applyBorder="1" applyAlignment="1">
      <alignment vertical="center"/>
    </xf>
    <xf numFmtId="4" fontId="53" fillId="3" borderId="8" xfId="0" applyNumberFormat="1" applyFont="1" applyFill="1" applyBorder="1" applyAlignment="1">
      <alignment vertical="center"/>
    </xf>
    <xf numFmtId="38" fontId="71" fillId="47" borderId="6" xfId="0" applyNumberFormat="1" applyFont="1" applyFill="1" applyBorder="1" applyAlignment="1">
      <alignment vertical="center"/>
    </xf>
    <xf numFmtId="38" fontId="71" fillId="47" borderId="7" xfId="0" applyNumberFormat="1" applyFont="1" applyFill="1" applyBorder="1" applyAlignment="1">
      <alignment vertical="center"/>
    </xf>
    <xf numFmtId="38" fontId="71" fillId="47" borderId="8" xfId="0" applyNumberFormat="1" applyFont="1" applyFill="1" applyBorder="1" applyAlignment="1">
      <alignment vertical="center"/>
    </xf>
    <xf numFmtId="38" fontId="73" fillId="47" borderId="0" xfId="0" applyNumberFormat="1" applyFont="1" applyFill="1" applyAlignment="1">
      <alignment vertical="center"/>
    </xf>
    <xf numFmtId="38" fontId="73" fillId="47" borderId="0" xfId="0" applyNumberFormat="1" applyFont="1" applyFill="1" applyAlignment="1">
      <alignment vertical="center" shrinkToFit="1"/>
    </xf>
    <xf numFmtId="38" fontId="63" fillId="47" borderId="0" xfId="0" applyNumberFormat="1" applyFont="1" applyFill="1" applyAlignment="1">
      <alignment vertical="center"/>
    </xf>
    <xf numFmtId="169" fontId="53" fillId="16" borderId="6" xfId="0" applyNumberFormat="1" applyFont="1" applyFill="1" applyBorder="1" applyAlignment="1">
      <alignment horizontal="center" vertical="center"/>
    </xf>
    <xf numFmtId="0" fontId="54" fillId="16" borderId="7" xfId="0" applyFont="1" applyFill="1" applyBorder="1" applyAlignment="1">
      <alignment horizontal="center" vertical="center"/>
    </xf>
    <xf numFmtId="0" fontId="53" fillId="16" borderId="7" xfId="0" applyFont="1" applyFill="1" applyBorder="1" applyAlignment="1">
      <alignment vertical="center"/>
    </xf>
    <xf numFmtId="38" fontId="53" fillId="16" borderId="7" xfId="0" applyNumberFormat="1" applyFont="1" applyFill="1" applyBorder="1" applyAlignment="1">
      <alignment vertical="center"/>
    </xf>
    <xf numFmtId="4" fontId="53" fillId="16" borderId="8" xfId="0" applyNumberFormat="1" applyFont="1" applyFill="1" applyBorder="1" applyAlignment="1">
      <alignment vertical="center"/>
    </xf>
    <xf numFmtId="38" fontId="63" fillId="47" borderId="7" xfId="0" applyNumberFormat="1" applyFont="1" applyFill="1" applyBorder="1" applyAlignment="1">
      <alignment vertical="center"/>
    </xf>
    <xf numFmtId="38" fontId="71" fillId="90" borderId="6" xfId="0" applyNumberFormat="1" applyFont="1" applyFill="1" applyBorder="1" applyAlignment="1">
      <alignment vertical="center"/>
    </xf>
    <xf numFmtId="38" fontId="71" fillId="90" borderId="7" xfId="0" applyNumberFormat="1" applyFont="1" applyFill="1" applyBorder="1" applyAlignment="1">
      <alignment vertical="center"/>
    </xf>
    <xf numFmtId="38" fontId="71" fillId="90" borderId="8" xfId="0" applyNumberFormat="1" applyFont="1" applyFill="1" applyBorder="1" applyAlignment="1">
      <alignment vertical="center"/>
    </xf>
    <xf numFmtId="9" fontId="53" fillId="3" borderId="0" xfId="3" applyFont="1" applyFill="1" applyAlignment="1">
      <alignment horizontal="center" vertical="center"/>
    </xf>
    <xf numFmtId="9" fontId="53" fillId="16" borderId="0" xfId="3" applyFont="1" applyFill="1" applyAlignment="1">
      <alignment horizontal="center" vertical="center"/>
    </xf>
    <xf numFmtId="9" fontId="53" fillId="3" borderId="7" xfId="3" applyFont="1" applyFill="1" applyBorder="1" applyAlignment="1">
      <alignment horizontal="center" vertical="center"/>
    </xf>
    <xf numFmtId="38" fontId="71" fillId="47" borderId="30" xfId="0" applyNumberFormat="1" applyFont="1" applyFill="1" applyBorder="1" applyAlignment="1">
      <alignment vertical="center"/>
    </xf>
    <xf numFmtId="38" fontId="71" fillId="47" borderId="49" xfId="0" applyNumberFormat="1" applyFont="1" applyFill="1" applyBorder="1" applyAlignment="1">
      <alignment vertical="center"/>
    </xf>
    <xf numFmtId="38" fontId="71" fillId="47" borderId="39" xfId="0" applyNumberFormat="1" applyFont="1" applyFill="1" applyBorder="1" applyAlignment="1">
      <alignment vertical="center"/>
    </xf>
    <xf numFmtId="38" fontId="71" fillId="47" borderId="40" xfId="0" applyNumberFormat="1" applyFont="1" applyFill="1" applyBorder="1" applyAlignment="1">
      <alignment vertical="center"/>
    </xf>
    <xf numFmtId="4" fontId="74" fillId="47" borderId="40" xfId="0" applyNumberFormat="1" applyFont="1" applyFill="1" applyBorder="1" applyAlignment="1">
      <alignment vertical="center"/>
    </xf>
    <xf numFmtId="38" fontId="53" fillId="90" borderId="19" xfId="0" applyNumberFormat="1" applyFont="1" applyFill="1" applyBorder="1"/>
    <xf numFmtId="38" fontId="53" fillId="90" borderId="0" xfId="0" applyNumberFormat="1" applyFont="1" applyFill="1"/>
    <xf numFmtId="38" fontId="77" fillId="40" borderId="19" xfId="0" applyNumberFormat="1" applyFont="1" applyFill="1" applyBorder="1"/>
    <xf numFmtId="38" fontId="77" fillId="13" borderId="0" xfId="0" applyNumberFormat="1" applyFont="1" applyFill="1"/>
    <xf numFmtId="38" fontId="77" fillId="13" borderId="23" xfId="0" applyNumberFormat="1" applyFont="1" applyFill="1" applyBorder="1"/>
    <xf numFmtId="169" fontId="53" fillId="13" borderId="19" xfId="0" applyNumberFormat="1" applyFont="1" applyFill="1" applyBorder="1" applyAlignment="1">
      <alignment horizontal="center" vertical="center"/>
    </xf>
    <xf numFmtId="0" fontId="54" fillId="13" borderId="0" xfId="0" applyFont="1" applyFill="1" applyAlignment="1">
      <alignment horizontal="center" vertical="center"/>
    </xf>
    <xf numFmtId="0" fontId="53" fillId="13" borderId="0" xfId="0" applyFont="1" applyFill="1" applyAlignment="1">
      <alignment vertical="center"/>
    </xf>
    <xf numFmtId="38" fontId="53" fillId="13" borderId="0" xfId="0" applyNumberFormat="1" applyFont="1" applyFill="1" applyAlignment="1">
      <alignment vertical="center"/>
    </xf>
    <xf numFmtId="4" fontId="53" fillId="13" borderId="23" xfId="0" applyNumberFormat="1" applyFont="1" applyFill="1" applyBorder="1" applyAlignment="1">
      <alignment vertical="center"/>
    </xf>
    <xf numFmtId="38" fontId="53" fillId="90" borderId="20" xfId="0" applyNumberFormat="1" applyFont="1" applyFill="1" applyBorder="1" applyAlignment="1">
      <alignment vertical="center"/>
    </xf>
    <xf numFmtId="38" fontId="53" fillId="90" borderId="18" xfId="0" applyNumberFormat="1" applyFont="1" applyFill="1" applyBorder="1" applyAlignment="1">
      <alignment vertical="center"/>
    </xf>
    <xf numFmtId="38" fontId="78" fillId="16" borderId="20" xfId="0" applyNumberFormat="1" applyFont="1" applyFill="1" applyBorder="1" applyAlignment="1">
      <alignment vertical="center"/>
    </xf>
    <xf numFmtId="38" fontId="78" fillId="16" borderId="18" xfId="0" applyNumberFormat="1" applyFont="1" applyFill="1" applyBorder="1" applyAlignment="1">
      <alignment vertical="center"/>
    </xf>
    <xf numFmtId="169" fontId="53" fillId="16" borderId="20" xfId="0" applyNumberFormat="1" applyFont="1" applyFill="1" applyBorder="1" applyAlignment="1">
      <alignment horizontal="center" vertical="center"/>
    </xf>
    <xf numFmtId="0" fontId="54" fillId="16" borderId="18" xfId="0" applyFont="1" applyFill="1" applyBorder="1" applyAlignment="1">
      <alignment horizontal="center" vertical="center"/>
    </xf>
    <xf numFmtId="0" fontId="53" fillId="16" borderId="18" xfId="0" applyFont="1" applyFill="1" applyBorder="1" applyAlignment="1">
      <alignment vertical="center"/>
    </xf>
    <xf numFmtId="38" fontId="53" fillId="16" borderId="18" xfId="0" applyNumberFormat="1" applyFont="1" applyFill="1" applyBorder="1" applyAlignment="1">
      <alignment vertical="center"/>
    </xf>
    <xf numFmtId="4" fontId="53" fillId="16" borderId="26" xfId="0" applyNumberFormat="1" applyFont="1" applyFill="1" applyBorder="1" applyAlignment="1">
      <alignment vertical="center"/>
    </xf>
    <xf numFmtId="38" fontId="79" fillId="13" borderId="30" xfId="0" applyNumberFormat="1" applyFont="1" applyFill="1" applyBorder="1" applyAlignment="1">
      <alignment horizontal="center" vertical="center"/>
    </xf>
    <xf numFmtId="38" fontId="79" fillId="13" borderId="7" xfId="0" applyNumberFormat="1" applyFont="1" applyFill="1" applyBorder="1" applyAlignment="1">
      <alignment horizontal="center" vertical="center"/>
    </xf>
    <xf numFmtId="38" fontId="79" fillId="13" borderId="39" xfId="0" applyNumberFormat="1" applyFont="1" applyFill="1" applyBorder="1" applyAlignment="1">
      <alignment horizontal="center" vertical="center"/>
    </xf>
    <xf numFmtId="38" fontId="79" fillId="13" borderId="40" xfId="0" applyNumberFormat="1" applyFont="1" applyFill="1" applyBorder="1" applyAlignment="1">
      <alignment horizontal="center" vertical="center"/>
    </xf>
    <xf numFmtId="38" fontId="53" fillId="13" borderId="19" xfId="0" applyNumberFormat="1" applyFont="1" applyFill="1" applyBorder="1" applyAlignment="1">
      <alignment vertical="center"/>
    </xf>
    <xf numFmtId="38" fontId="53" fillId="13" borderId="23" xfId="0" applyNumberFormat="1" applyFont="1" applyFill="1" applyBorder="1" applyAlignment="1">
      <alignment vertical="center"/>
    </xf>
    <xf numFmtId="4" fontId="74" fillId="90" borderId="23" xfId="0" applyNumberFormat="1" applyFont="1" applyFill="1" applyBorder="1" applyAlignment="1">
      <alignment vertical="center"/>
    </xf>
    <xf numFmtId="38" fontId="58" fillId="5" borderId="5" xfId="0" applyNumberFormat="1" applyFont="1" applyFill="1" applyBorder="1" applyAlignment="1">
      <alignment horizontal="center" vertical="center"/>
    </xf>
    <xf numFmtId="3" fontId="54" fillId="5" borderId="5" xfId="0" applyNumberFormat="1" applyFont="1" applyFill="1" applyBorder="1" applyAlignment="1">
      <alignment horizontal="center" vertical="center"/>
    </xf>
    <xf numFmtId="0" fontId="54" fillId="5" borderId="89" xfId="0" applyFont="1" applyFill="1" applyBorder="1" applyAlignment="1">
      <alignment horizontal="center" vertical="center"/>
    </xf>
    <xf numFmtId="0" fontId="54" fillId="5" borderId="89" xfId="0" applyFont="1" applyFill="1" applyBorder="1" applyAlignment="1">
      <alignment horizontal="center" vertical="center" wrapText="1"/>
    </xf>
    <xf numFmtId="3" fontId="54" fillId="5" borderId="63" xfId="0" applyNumberFormat="1" applyFont="1" applyFill="1" applyBorder="1" applyAlignment="1">
      <alignment horizontal="center" vertical="center"/>
    </xf>
    <xf numFmtId="4" fontId="54" fillId="5" borderId="62" xfId="0" applyNumberFormat="1" applyFont="1" applyFill="1" applyBorder="1" applyAlignment="1">
      <alignment horizontal="center" vertical="center" wrapText="1"/>
    </xf>
    <xf numFmtId="38" fontId="53" fillId="17" borderId="63" xfId="0" applyNumberFormat="1" applyFont="1" applyFill="1" applyBorder="1" applyAlignment="1">
      <alignment vertical="center" shrinkToFit="1"/>
    </xf>
    <xf numFmtId="38" fontId="53" fillId="17" borderId="56" xfId="0" applyNumberFormat="1" applyFont="1" applyFill="1" applyBorder="1" applyAlignment="1">
      <alignment vertical="center" shrinkToFit="1"/>
    </xf>
    <xf numFmtId="38" fontId="53" fillId="17" borderId="58" xfId="0" applyNumberFormat="1" applyFont="1" applyFill="1" applyBorder="1" applyAlignment="1">
      <alignment vertical="center" shrinkToFit="1"/>
    </xf>
    <xf numFmtId="171" fontId="66" fillId="18" borderId="25" xfId="3" applyNumberFormat="1" applyFont="1" applyFill="1" applyBorder="1" applyAlignment="1" applyProtection="1">
      <alignment horizontal="center" vertical="center" wrapText="1"/>
      <protection locked="0"/>
    </xf>
    <xf numFmtId="3" fontId="58" fillId="13" borderId="25" xfId="0" applyNumberFormat="1" applyFont="1" applyFill="1" applyBorder="1" applyAlignment="1">
      <alignment horizontal="center" vertical="center"/>
    </xf>
    <xf numFmtId="3" fontId="54" fillId="13" borderId="25" xfId="0" applyNumberFormat="1" applyFont="1" applyFill="1" applyBorder="1" applyAlignment="1">
      <alignment horizontal="center" vertical="center"/>
    </xf>
    <xf numFmtId="3" fontId="54" fillId="13" borderId="6" xfId="0" applyNumberFormat="1" applyFont="1" applyFill="1" applyBorder="1" applyAlignment="1">
      <alignment horizontal="center" vertical="center"/>
    </xf>
    <xf numFmtId="3" fontId="80" fillId="13" borderId="6" xfId="0" applyNumberFormat="1" applyFont="1" applyFill="1" applyBorder="1" applyAlignment="1">
      <alignment horizontal="center" vertical="center" wrapText="1"/>
    </xf>
    <xf numFmtId="3" fontId="54" fillId="12" borderId="25" xfId="0" applyNumberFormat="1" applyFont="1" applyFill="1" applyBorder="1" applyAlignment="1">
      <alignment horizontal="center" vertical="center"/>
    </xf>
    <xf numFmtId="38" fontId="54" fillId="13" borderId="3" xfId="0" applyNumberFormat="1" applyFont="1" applyFill="1" applyBorder="1" applyAlignment="1">
      <alignment horizontal="right" vertical="center" shrinkToFit="1"/>
    </xf>
    <xf numFmtId="38" fontId="54" fillId="13" borderId="3" xfId="0" applyNumberFormat="1" applyFont="1" applyFill="1" applyBorder="1" applyAlignment="1">
      <alignment horizontal="center" vertical="center" shrinkToFit="1"/>
    </xf>
    <xf numFmtId="38" fontId="54" fillId="13" borderId="105" xfId="0" applyNumberFormat="1" applyFont="1" applyFill="1" applyBorder="1" applyAlignment="1">
      <alignment horizontal="center" vertical="center" shrinkToFit="1"/>
    </xf>
    <xf numFmtId="38" fontId="54" fillId="12" borderId="3" xfId="0" applyNumberFormat="1" applyFont="1" applyFill="1" applyBorder="1" applyAlignment="1">
      <alignment horizontal="right" vertical="center" shrinkToFit="1"/>
    </xf>
    <xf numFmtId="38" fontId="53" fillId="13" borderId="141" xfId="0" applyNumberFormat="1" applyFont="1" applyFill="1" applyBorder="1" applyAlignment="1">
      <alignment shrinkToFit="1"/>
    </xf>
    <xf numFmtId="38" fontId="53" fillId="13" borderId="21" xfId="0" applyNumberFormat="1" applyFont="1" applyFill="1" applyBorder="1" applyAlignment="1">
      <alignment shrinkToFit="1"/>
    </xf>
    <xf numFmtId="38" fontId="53" fillId="13" borderId="22" xfId="0" applyNumberFormat="1" applyFont="1" applyFill="1" applyBorder="1" applyAlignment="1">
      <alignment shrinkToFit="1"/>
    </xf>
    <xf numFmtId="38" fontId="53" fillId="13" borderId="0" xfId="0" applyNumberFormat="1" applyFont="1" applyFill="1" applyAlignment="1">
      <alignment shrinkToFit="1"/>
    </xf>
    <xf numFmtId="38" fontId="53" fillId="12" borderId="19" xfId="0" applyNumberFormat="1" applyFont="1" applyFill="1" applyBorder="1" applyAlignment="1">
      <alignment shrinkToFit="1"/>
    </xf>
    <xf numFmtId="38" fontId="53" fillId="12" borderId="0" xfId="0" applyNumberFormat="1" applyFont="1" applyFill="1" applyAlignment="1">
      <alignment shrinkToFit="1"/>
    </xf>
    <xf numFmtId="38" fontId="53" fillId="12" borderId="21" xfId="0" applyNumberFormat="1" applyFont="1" applyFill="1" applyBorder="1" applyAlignment="1">
      <alignment shrinkToFit="1"/>
    </xf>
    <xf numFmtId="38" fontId="53" fillId="12" borderId="22" xfId="0" applyNumberFormat="1" applyFont="1" applyFill="1" applyBorder="1" applyAlignment="1">
      <alignment shrinkToFit="1"/>
    </xf>
    <xf numFmtId="38" fontId="53" fillId="16" borderId="0" xfId="0" applyNumberFormat="1" applyFont="1" applyFill="1" applyAlignment="1">
      <alignment shrinkToFit="1"/>
    </xf>
    <xf numFmtId="38" fontId="53" fillId="16" borderId="23" xfId="0" applyNumberFormat="1" applyFont="1" applyFill="1" applyBorder="1" applyAlignment="1">
      <alignment shrinkToFit="1"/>
    </xf>
    <xf numFmtId="38" fontId="53" fillId="37" borderId="19" xfId="0" applyNumberFormat="1" applyFont="1" applyFill="1" applyBorder="1" applyAlignment="1">
      <alignment shrinkToFit="1"/>
    </xf>
    <xf numFmtId="38" fontId="53" fillId="81" borderId="0" xfId="0" applyNumberFormat="1" applyFont="1" applyFill="1" applyAlignment="1">
      <alignment shrinkToFit="1"/>
    </xf>
    <xf numFmtId="38" fontId="53" fillId="13" borderId="23" xfId="0" applyNumberFormat="1" applyFont="1" applyFill="1" applyBorder="1" applyAlignment="1">
      <alignment shrinkToFit="1"/>
    </xf>
    <xf numFmtId="38" fontId="53" fillId="12" borderId="23" xfId="0" applyNumberFormat="1" applyFont="1" applyFill="1" applyBorder="1" applyAlignment="1">
      <alignment shrinkToFit="1"/>
    </xf>
    <xf numFmtId="38" fontId="53" fillId="13" borderId="7" xfId="0" applyNumberFormat="1" applyFont="1" applyFill="1" applyBorder="1" applyAlignment="1">
      <alignment shrinkToFit="1"/>
    </xf>
    <xf numFmtId="38" fontId="53" fillId="13" borderId="8" xfId="0" applyNumberFormat="1" applyFont="1" applyFill="1" applyBorder="1" applyAlignment="1">
      <alignment shrinkToFit="1"/>
    </xf>
    <xf numFmtId="38" fontId="53" fillId="12" borderId="6" xfId="0" applyNumberFormat="1" applyFont="1" applyFill="1" applyBorder="1" applyAlignment="1">
      <alignment shrinkToFit="1"/>
    </xf>
    <xf numFmtId="38" fontId="53" fillId="12" borderId="7" xfId="0" applyNumberFormat="1" applyFont="1" applyFill="1" applyBorder="1" applyAlignment="1">
      <alignment shrinkToFit="1"/>
    </xf>
    <xf numFmtId="38" fontId="53" fillId="12" borderId="8" xfId="0" applyNumberFormat="1" applyFont="1" applyFill="1" applyBorder="1" applyAlignment="1">
      <alignment shrinkToFit="1"/>
    </xf>
    <xf numFmtId="40" fontId="82" fillId="18" borderId="115" xfId="0" applyNumberFormat="1" applyFont="1" applyFill="1" applyBorder="1" applyProtection="1">
      <protection locked="0"/>
    </xf>
    <xf numFmtId="38" fontId="53" fillId="16" borderId="5" xfId="0" applyNumberFormat="1" applyFont="1" applyFill="1" applyBorder="1"/>
    <xf numFmtId="38" fontId="53" fillId="16" borderId="19" xfId="0" applyNumberFormat="1" applyFont="1" applyFill="1" applyBorder="1"/>
    <xf numFmtId="40" fontId="53" fillId="0" borderId="25" xfId="0" applyNumberFormat="1" applyFont="1" applyBorder="1" applyProtection="1">
      <protection locked="0"/>
    </xf>
    <xf numFmtId="38" fontId="53" fillId="40" borderId="19" xfId="0" applyNumberFormat="1" applyFont="1" applyFill="1" applyBorder="1"/>
    <xf numFmtId="38" fontId="53" fillId="13" borderId="0" xfId="0" applyNumberFormat="1" applyFont="1" applyFill="1"/>
    <xf numFmtId="38" fontId="53" fillId="38" borderId="24" xfId="0" applyNumberFormat="1" applyFont="1" applyFill="1" applyBorder="1"/>
    <xf numFmtId="38" fontId="53" fillId="38" borderId="19" xfId="0" applyNumberFormat="1" applyFont="1" applyFill="1" applyBorder="1"/>
    <xf numFmtId="38" fontId="53" fillId="12" borderId="19" xfId="0" applyNumberFormat="1" applyFont="1" applyFill="1" applyBorder="1"/>
    <xf numFmtId="38" fontId="53" fillId="39" borderId="0" xfId="0" applyNumberFormat="1" applyFont="1" applyFill="1"/>
    <xf numFmtId="38" fontId="53" fillId="12" borderId="0" xfId="0" applyNumberFormat="1" applyFont="1" applyFill="1"/>
    <xf numFmtId="38" fontId="53" fillId="12" borderId="23" xfId="0" applyNumberFormat="1" applyFont="1" applyFill="1" applyBorder="1"/>
    <xf numFmtId="38" fontId="53" fillId="81" borderId="0" xfId="0" applyNumberFormat="1" applyFont="1" applyFill="1"/>
    <xf numFmtId="38" fontId="53" fillId="13" borderId="19" xfId="0" applyNumberFormat="1" applyFont="1" applyFill="1" applyBorder="1"/>
    <xf numFmtId="38" fontId="53" fillId="39" borderId="19" xfId="0" applyNumberFormat="1" applyFont="1" applyFill="1" applyBorder="1"/>
    <xf numFmtId="38" fontId="53" fillId="16" borderId="6" xfId="0" applyNumberFormat="1" applyFont="1" applyFill="1" applyBorder="1"/>
    <xf numFmtId="38" fontId="53" fillId="16" borderId="7" xfId="0" applyNumberFormat="1" applyFont="1" applyFill="1" applyBorder="1"/>
    <xf numFmtId="38" fontId="53" fillId="16" borderId="8" xfId="0" applyNumberFormat="1" applyFont="1" applyFill="1" applyBorder="1"/>
    <xf numFmtId="3" fontId="54" fillId="13" borderId="25" xfId="0" applyNumberFormat="1" applyFont="1" applyFill="1" applyBorder="1" applyAlignment="1">
      <alignment horizontal="center" vertical="center" wrapText="1"/>
    </xf>
    <xf numFmtId="38" fontId="58" fillId="13" borderId="3" xfId="0" applyNumberFormat="1" applyFont="1" applyFill="1" applyBorder="1" applyAlignment="1">
      <alignment horizontal="right" vertical="center" shrinkToFit="1"/>
    </xf>
    <xf numFmtId="38" fontId="58" fillId="13" borderId="4" xfId="0" applyNumberFormat="1" applyFont="1" applyFill="1" applyBorder="1" applyAlignment="1">
      <alignment horizontal="right" vertical="center" shrinkToFit="1"/>
    </xf>
    <xf numFmtId="38" fontId="58" fillId="13" borderId="106" xfId="0" applyNumberFormat="1" applyFont="1" applyFill="1" applyBorder="1" applyAlignment="1">
      <alignment horizontal="right" vertical="center" shrinkToFit="1"/>
    </xf>
    <xf numFmtId="38" fontId="58" fillId="12" borderId="3" xfId="0" applyNumberFormat="1" applyFont="1" applyFill="1" applyBorder="1" applyAlignment="1">
      <alignment horizontal="right" vertical="center" shrinkToFit="1"/>
    </xf>
    <xf numFmtId="169" fontId="54" fillId="40" borderId="29" xfId="0" applyNumberFormat="1" applyFont="1" applyFill="1" applyBorder="1" applyAlignment="1">
      <alignment horizontal="center" vertical="center"/>
    </xf>
    <xf numFmtId="0" fontId="54" fillId="13" borderId="21" xfId="0" applyFont="1" applyFill="1" applyBorder="1" applyAlignment="1">
      <alignment horizontal="center" vertical="center"/>
    </xf>
    <xf numFmtId="0" fontId="54" fillId="13" borderId="21" xfId="0" applyFont="1" applyFill="1" applyBorder="1" applyAlignment="1">
      <alignment vertical="center"/>
    </xf>
    <xf numFmtId="38" fontId="53" fillId="13" borderId="21" xfId="0" applyNumberFormat="1" applyFont="1" applyFill="1" applyBorder="1" applyAlignment="1">
      <alignment horizontal="center"/>
    </xf>
    <xf numFmtId="40" fontId="53" fillId="13" borderId="21" xfId="0" applyNumberFormat="1" applyFont="1" applyFill="1" applyBorder="1"/>
    <xf numFmtId="169" fontId="54" fillId="48" borderId="19" xfId="0" applyNumberFormat="1" applyFont="1" applyFill="1" applyBorder="1" applyAlignment="1">
      <alignment horizontal="center" vertical="center"/>
    </xf>
    <xf numFmtId="0" fontId="54" fillId="48" borderId="0" xfId="0" applyFont="1" applyFill="1" applyAlignment="1">
      <alignment horizontal="center" vertical="center"/>
    </xf>
    <xf numFmtId="0" fontId="54" fillId="48" borderId="0" xfId="0" applyFont="1" applyFill="1" applyAlignment="1">
      <alignment vertical="center"/>
    </xf>
    <xf numFmtId="38" fontId="53" fillId="48" borderId="0" xfId="0" applyNumberFormat="1" applyFont="1" applyFill="1" applyAlignment="1">
      <alignment horizontal="center"/>
    </xf>
    <xf numFmtId="40" fontId="53" fillId="48" borderId="0" xfId="0" applyNumberFormat="1" applyFont="1" applyFill="1"/>
    <xf numFmtId="169" fontId="54" fillId="40" borderId="19" xfId="0" applyNumberFormat="1" applyFont="1" applyFill="1" applyBorder="1" applyAlignment="1">
      <alignment horizontal="center" vertical="center"/>
    </xf>
    <xf numFmtId="0" fontId="54" fillId="40" borderId="0" xfId="0" applyFont="1" applyFill="1" applyAlignment="1">
      <alignment horizontal="center" vertical="center"/>
    </xf>
    <xf numFmtId="0" fontId="54" fillId="40" borderId="0" xfId="0" applyFont="1" applyFill="1" applyAlignment="1">
      <alignment vertical="center"/>
    </xf>
    <xf numFmtId="38" fontId="53" fillId="40" borderId="0" xfId="0" applyNumberFormat="1" applyFont="1" applyFill="1" applyAlignment="1">
      <alignment horizontal="center"/>
    </xf>
    <xf numFmtId="40" fontId="53" fillId="40" borderId="0" xfId="0" applyNumberFormat="1" applyFont="1" applyFill="1"/>
    <xf numFmtId="38" fontId="53" fillId="15" borderId="0" xfId="0" applyNumberFormat="1" applyFont="1" applyFill="1" applyAlignment="1">
      <alignment shrinkToFit="1"/>
    </xf>
    <xf numFmtId="0" fontId="54" fillId="2" borderId="53" xfId="0" applyFont="1" applyFill="1" applyBorder="1" applyAlignment="1">
      <alignment horizontal="center"/>
    </xf>
    <xf numFmtId="180" fontId="88" fillId="0" borderId="119" xfId="7" applyNumberFormat="1" applyFont="1" applyBorder="1" applyAlignment="1">
      <alignment horizontal="left"/>
    </xf>
    <xf numFmtId="0" fontId="54" fillId="16" borderId="53" xfId="0" applyFont="1" applyFill="1" applyBorder="1" applyAlignment="1">
      <alignment horizontal="center"/>
    </xf>
    <xf numFmtId="0" fontId="54" fillId="0" borderId="0" xfId="0" applyFont="1" applyAlignment="1">
      <alignment horizontal="center"/>
    </xf>
    <xf numFmtId="180" fontId="88" fillId="0" borderId="0" xfId="7" applyNumberFormat="1" applyFont="1" applyAlignment="1">
      <alignment horizontal="left"/>
    </xf>
    <xf numFmtId="9" fontId="88" fillId="43" borderId="0" xfId="3" applyFont="1" applyFill="1" applyAlignment="1">
      <alignment horizontal="center"/>
    </xf>
    <xf numFmtId="9" fontId="49" fillId="0" borderId="0" xfId="3" applyFont="1"/>
    <xf numFmtId="0" fontId="52" fillId="0" borderId="63" xfId="0" applyFont="1" applyBorder="1" applyAlignment="1">
      <alignment horizontal="center" vertical="center" wrapText="1"/>
    </xf>
    <xf numFmtId="40" fontId="71" fillId="2" borderId="156" xfId="0" applyNumberFormat="1" applyFont="1" applyFill="1" applyBorder="1"/>
    <xf numFmtId="40" fontId="89" fillId="2" borderId="156" xfId="0" applyNumberFormat="1" applyFont="1" applyFill="1" applyBorder="1"/>
    <xf numFmtId="40" fontId="71" fillId="0" borderId="156" xfId="0" applyNumberFormat="1" applyFont="1" applyBorder="1"/>
    <xf numFmtId="40" fontId="71" fillId="9" borderId="156" xfId="0" applyNumberFormat="1" applyFont="1" applyFill="1" applyBorder="1"/>
    <xf numFmtId="0" fontId="54" fillId="16" borderId="54" xfId="0" applyFont="1" applyFill="1" applyBorder="1" applyAlignment="1">
      <alignment horizontal="center"/>
    </xf>
    <xf numFmtId="40" fontId="71" fillId="2" borderId="74" xfId="0" applyNumberFormat="1" applyFont="1" applyFill="1" applyBorder="1"/>
    <xf numFmtId="40" fontId="89" fillId="2" borderId="74" xfId="0" applyNumberFormat="1" applyFont="1" applyFill="1" applyBorder="1"/>
    <xf numFmtId="40" fontId="71" fillId="0" borderId="74" xfId="0" applyNumberFormat="1" applyFont="1" applyBorder="1"/>
    <xf numFmtId="40" fontId="71" fillId="9" borderId="74" xfId="0" applyNumberFormat="1" applyFont="1" applyFill="1" applyBorder="1"/>
    <xf numFmtId="0" fontId="53" fillId="0" borderId="0" xfId="0" applyFont="1"/>
    <xf numFmtId="4" fontId="71" fillId="0" borderId="0" xfId="0" applyNumberFormat="1" applyFont="1" applyAlignment="1" applyProtection="1">
      <alignment horizontal="center"/>
      <protection locked="0"/>
    </xf>
    <xf numFmtId="10" fontId="53" fillId="0" borderId="0" xfId="3" applyNumberFormat="1" applyFont="1" applyProtection="1">
      <protection locked="0"/>
    </xf>
    <xf numFmtId="40" fontId="53" fillId="2" borderId="0" xfId="0" applyNumberFormat="1" applyFont="1" applyFill="1"/>
    <xf numFmtId="40" fontId="53" fillId="27" borderId="0" xfId="0" applyNumberFormat="1" applyFont="1" applyFill="1"/>
    <xf numFmtId="40" fontId="53" fillId="0" borderId="0" xfId="0" applyNumberFormat="1" applyFont="1"/>
    <xf numFmtId="40" fontId="79" fillId="0" borderId="0" xfId="0" applyNumberFormat="1" applyFont="1"/>
    <xf numFmtId="40" fontId="53" fillId="0" borderId="0" xfId="0" applyNumberFormat="1" applyFont="1" applyProtection="1">
      <protection locked="0"/>
    </xf>
    <xf numFmtId="40" fontId="53" fillId="13" borderId="0" xfId="0" applyNumberFormat="1" applyFont="1" applyFill="1"/>
    <xf numFmtId="40" fontId="53" fillId="9" borderId="0" xfId="0" applyNumberFormat="1" applyFont="1" applyFill="1"/>
    <xf numFmtId="171" fontId="53" fillId="9" borderId="66" xfId="3" applyNumberFormat="1" applyFont="1" applyFill="1" applyBorder="1"/>
    <xf numFmtId="40" fontId="53" fillId="36" borderId="55" xfId="0" applyNumberFormat="1" applyFont="1" applyFill="1" applyBorder="1"/>
    <xf numFmtId="40" fontId="90" fillId="36" borderId="56" xfId="0" applyNumberFormat="1" applyFont="1" applyFill="1" applyBorder="1" applyAlignment="1">
      <alignment vertical="center" wrapText="1"/>
    </xf>
    <xf numFmtId="40" fontId="90" fillId="36" borderId="58" xfId="0" applyNumberFormat="1" applyFont="1" applyFill="1" applyBorder="1" applyAlignment="1">
      <alignment vertical="center" wrapText="1"/>
    </xf>
    <xf numFmtId="40" fontId="53" fillId="36" borderId="53" xfId="0" applyNumberFormat="1" applyFont="1" applyFill="1" applyBorder="1"/>
    <xf numFmtId="40" fontId="53" fillId="36" borderId="46" xfId="0" applyNumberFormat="1" applyFont="1" applyFill="1" applyBorder="1"/>
    <xf numFmtId="171" fontId="53" fillId="36" borderId="68" xfId="3" applyNumberFormat="1" applyFont="1" applyFill="1" applyBorder="1"/>
    <xf numFmtId="14" fontId="54" fillId="0" borderId="0" xfId="0" applyNumberFormat="1" applyFont="1" applyAlignment="1" applyProtection="1">
      <alignment horizontal="center" vertical="center" wrapText="1"/>
      <protection locked="0"/>
    </xf>
    <xf numFmtId="179" fontId="54" fillId="0" borderId="0" xfId="0" applyNumberFormat="1" applyFont="1" applyAlignment="1" applyProtection="1">
      <alignment horizontal="center" vertical="center"/>
      <protection locked="0"/>
    </xf>
    <xf numFmtId="40" fontId="58" fillId="36" borderId="0" xfId="0" applyNumberFormat="1" applyFont="1" applyFill="1" applyAlignment="1" applyProtection="1">
      <alignment horizontal="center" vertical="center" wrapText="1"/>
      <protection locked="0"/>
    </xf>
    <xf numFmtId="40" fontId="58" fillId="0" borderId="0" xfId="0" applyNumberFormat="1" applyFont="1" applyAlignment="1" applyProtection="1">
      <alignment horizontal="center" vertical="center" wrapText="1"/>
      <protection locked="0"/>
    </xf>
    <xf numFmtId="171" fontId="53" fillId="0" borderId="0" xfId="3" applyNumberFormat="1" applyFont="1" applyProtection="1">
      <protection locked="0"/>
    </xf>
    <xf numFmtId="179" fontId="54" fillId="0" borderId="0" xfId="0" applyNumberFormat="1" applyFont="1" applyAlignment="1">
      <alignment horizontal="center" vertical="center"/>
    </xf>
    <xf numFmtId="40" fontId="58" fillId="36" borderId="0" xfId="0" applyNumberFormat="1" applyFont="1" applyFill="1" applyAlignment="1">
      <alignment horizontal="center" vertical="center" wrapText="1"/>
    </xf>
    <xf numFmtId="40" fontId="58" fillId="73" borderId="156" xfId="0" applyNumberFormat="1" applyFont="1" applyFill="1" applyBorder="1" applyAlignment="1">
      <alignment horizontal="center" vertical="center" wrapText="1"/>
    </xf>
    <xf numFmtId="38" fontId="54" fillId="73" borderId="156" xfId="0" applyNumberFormat="1" applyFont="1" applyFill="1" applyBorder="1" applyAlignment="1">
      <alignment horizontal="center" vertical="center" wrapText="1"/>
    </xf>
    <xf numFmtId="40" fontId="58" fillId="0" borderId="0" xfId="0" applyNumberFormat="1" applyFont="1" applyAlignment="1">
      <alignment horizontal="center" vertical="center" wrapText="1"/>
    </xf>
    <xf numFmtId="171" fontId="53" fillId="0" borderId="0" xfId="3" applyNumberFormat="1" applyFont="1"/>
    <xf numFmtId="14" fontId="54" fillId="42" borderId="0" xfId="0" applyNumberFormat="1" applyFont="1" applyFill="1" applyAlignment="1">
      <alignment horizontal="center" vertical="center" wrapText="1"/>
    </xf>
    <xf numFmtId="171" fontId="54" fillId="66" borderId="0" xfId="3" applyNumberFormat="1" applyFont="1" applyFill="1" applyAlignment="1" applyProtection="1">
      <alignment horizontal="center" vertical="center" wrapText="1"/>
      <protection locked="0"/>
    </xf>
    <xf numFmtId="40" fontId="83" fillId="0" borderId="0" xfId="0" applyNumberFormat="1" applyFont="1" applyAlignment="1">
      <alignment horizontal="center" vertical="center"/>
    </xf>
    <xf numFmtId="40" fontId="71" fillId="0" borderId="0" xfId="0" applyNumberFormat="1" applyFont="1" applyAlignment="1">
      <alignment horizontal="center" vertical="center" wrapText="1"/>
    </xf>
    <xf numFmtId="0" fontId="54" fillId="2" borderId="19" xfId="0" applyFont="1" applyFill="1" applyBorder="1" applyAlignment="1">
      <alignment horizontal="center"/>
    </xf>
    <xf numFmtId="0" fontId="53" fillId="0" borderId="0" xfId="0" applyFont="1" applyProtection="1">
      <protection locked="0"/>
    </xf>
    <xf numFmtId="40" fontId="53" fillId="0" borderId="0" xfId="0" applyNumberFormat="1" applyFont="1" applyAlignment="1" applyProtection="1">
      <alignment horizontal="center"/>
      <protection locked="0"/>
    </xf>
    <xf numFmtId="40" fontId="54" fillId="0" borderId="25" xfId="0" applyNumberFormat="1" applyFont="1" applyBorder="1" applyAlignment="1">
      <alignment horizontal="center"/>
    </xf>
    <xf numFmtId="40" fontId="80" fillId="0" borderId="25" xfId="0" applyNumberFormat="1" applyFont="1" applyBorder="1" applyAlignment="1">
      <alignment horizontal="center"/>
    </xf>
    <xf numFmtId="40" fontId="54" fillId="0" borderId="25" xfId="0" applyNumberFormat="1" applyFont="1" applyBorder="1" applyProtection="1">
      <protection locked="0"/>
    </xf>
    <xf numFmtId="40" fontId="54" fillId="2" borderId="25" xfId="0" applyNumberFormat="1" applyFont="1" applyFill="1" applyBorder="1" applyAlignment="1">
      <alignment horizontal="center"/>
    </xf>
    <xf numFmtId="40" fontId="54" fillId="13" borderId="25" xfId="0" applyNumberFormat="1" applyFont="1" applyFill="1" applyBorder="1" applyAlignment="1">
      <alignment horizontal="center"/>
    </xf>
    <xf numFmtId="171" fontId="53" fillId="9" borderId="23" xfId="3" applyNumberFormat="1" applyFont="1" applyFill="1" applyBorder="1"/>
    <xf numFmtId="0" fontId="54" fillId="16" borderId="19" xfId="0" applyFont="1" applyFill="1" applyBorder="1" applyAlignment="1">
      <alignment horizontal="center"/>
    </xf>
    <xf numFmtId="2" fontId="53" fillId="0" borderId="0" xfId="3" applyNumberFormat="1" applyFont="1" applyProtection="1">
      <protection locked="0"/>
    </xf>
    <xf numFmtId="40" fontId="53" fillId="16" borderId="0" xfId="0" applyNumberFormat="1" applyFont="1" applyFill="1"/>
    <xf numFmtId="40" fontId="54" fillId="0" borderId="3" xfId="0" applyNumberFormat="1" applyFont="1" applyBorder="1" applyAlignment="1">
      <alignment horizontal="center"/>
    </xf>
    <xf numFmtId="40" fontId="80" fillId="0" borderId="3" xfId="0" applyNumberFormat="1" applyFont="1" applyBorder="1" applyAlignment="1">
      <alignment horizontal="center"/>
    </xf>
    <xf numFmtId="40" fontId="53" fillId="0" borderId="3" xfId="0" applyNumberFormat="1" applyFont="1" applyBorder="1" applyProtection="1">
      <protection locked="0"/>
    </xf>
    <xf numFmtId="40" fontId="54" fillId="0" borderId="3" xfId="0" applyNumberFormat="1" applyFont="1" applyBorder="1" applyProtection="1">
      <protection locked="0"/>
    </xf>
    <xf numFmtId="40" fontId="54" fillId="16" borderId="3" xfId="0" applyNumberFormat="1" applyFont="1" applyFill="1" applyBorder="1" applyAlignment="1">
      <alignment horizontal="center"/>
    </xf>
    <xf numFmtId="171" fontId="53" fillId="16" borderId="23" xfId="3" applyNumberFormat="1" applyFont="1" applyFill="1" applyBorder="1"/>
    <xf numFmtId="40" fontId="54" fillId="2" borderId="3" xfId="0" applyNumberFormat="1" applyFont="1" applyFill="1" applyBorder="1" applyAlignment="1">
      <alignment horizontal="center"/>
    </xf>
    <xf numFmtId="40" fontId="53" fillId="0" borderId="3" xfId="0" applyNumberFormat="1" applyFont="1" applyBorder="1"/>
    <xf numFmtId="40" fontId="79" fillId="0" borderId="3" xfId="0" applyNumberFormat="1" applyFont="1" applyBorder="1"/>
    <xf numFmtId="2" fontId="53" fillId="0" borderId="3" xfId="3" applyNumberFormat="1" applyFont="1" applyBorder="1" applyProtection="1">
      <protection locked="0"/>
    </xf>
    <xf numFmtId="10" fontId="53" fillId="0" borderId="119" xfId="3" applyNumberFormat="1" applyFont="1" applyBorder="1" applyProtection="1">
      <protection locked="0"/>
    </xf>
    <xf numFmtId="0" fontId="53" fillId="0" borderId="119" xfId="0" applyFont="1" applyBorder="1" applyProtection="1">
      <protection locked="0"/>
    </xf>
    <xf numFmtId="40" fontId="53" fillId="0" borderId="119" xfId="0" applyNumberFormat="1" applyFont="1" applyBorder="1" applyAlignment="1" applyProtection="1">
      <alignment horizontal="center"/>
      <protection locked="0"/>
    </xf>
    <xf numFmtId="164" fontId="53" fillId="0" borderId="119" xfId="4" applyFont="1" applyBorder="1" applyProtection="1">
      <protection locked="0"/>
    </xf>
    <xf numFmtId="10" fontId="49" fillId="0" borderId="119" xfId="0" applyNumberFormat="1" applyFont="1" applyBorder="1" applyAlignment="1" applyProtection="1">
      <alignment horizontal="center"/>
      <protection locked="0"/>
    </xf>
    <xf numFmtId="40" fontId="53" fillId="0" borderId="105" xfId="0" applyNumberFormat="1" applyFont="1" applyBorder="1" applyProtection="1">
      <protection locked="0"/>
    </xf>
    <xf numFmtId="40" fontId="79" fillId="0" borderId="0" xfId="0" applyNumberFormat="1" applyFont="1" applyProtection="1">
      <protection locked="0"/>
    </xf>
    <xf numFmtId="0" fontId="49" fillId="0" borderId="0" xfId="0" applyFont="1" applyAlignment="1" applyProtection="1">
      <alignment horizontal="center"/>
      <protection locked="0"/>
    </xf>
    <xf numFmtId="0" fontId="54" fillId="16" borderId="6" xfId="0" applyFont="1" applyFill="1" applyBorder="1" applyAlignment="1">
      <alignment horizontal="center"/>
    </xf>
    <xf numFmtId="10" fontId="53" fillId="0" borderId="7" xfId="3" applyNumberFormat="1" applyFont="1" applyBorder="1" applyProtection="1">
      <protection locked="0"/>
    </xf>
    <xf numFmtId="40" fontId="53" fillId="16" borderId="7" xfId="0" applyNumberFormat="1" applyFont="1" applyFill="1" applyBorder="1"/>
    <xf numFmtId="40" fontId="53" fillId="0" borderId="7" xfId="0" applyNumberFormat="1" applyFont="1" applyBorder="1" applyProtection="1">
      <protection locked="0"/>
    </xf>
    <xf numFmtId="171" fontId="53" fillId="16" borderId="8" xfId="3" applyNumberFormat="1" applyFont="1" applyFill="1" applyBorder="1"/>
    <xf numFmtId="0" fontId="58" fillId="0" borderId="0" xfId="0" applyFont="1" applyAlignment="1">
      <alignment horizontal="center"/>
    </xf>
    <xf numFmtId="0" fontId="53" fillId="0" borderId="7" xfId="0" applyFont="1" applyBorder="1" applyProtection="1">
      <protection locked="0"/>
    </xf>
    <xf numFmtId="0" fontId="49" fillId="0" borderId="7" xfId="0" applyFont="1" applyBorder="1" applyAlignment="1" applyProtection="1">
      <alignment horizontal="center"/>
      <protection locked="0"/>
    </xf>
    <xf numFmtId="40" fontId="49" fillId="2" borderId="0" xfId="0" applyNumberFormat="1" applyFont="1" applyFill="1"/>
    <xf numFmtId="10" fontId="49" fillId="0" borderId="0" xfId="0" applyNumberFormat="1" applyFont="1" applyProtection="1">
      <protection locked="0"/>
    </xf>
    <xf numFmtId="40" fontId="49" fillId="0" borderId="0" xfId="0" applyNumberFormat="1" applyFont="1" applyProtection="1">
      <protection locked="0"/>
    </xf>
    <xf numFmtId="171" fontId="49" fillId="0" borderId="0" xfId="3" applyNumberFormat="1" applyFont="1" applyProtection="1">
      <protection locked="0"/>
    </xf>
    <xf numFmtId="40" fontId="49" fillId="6" borderId="0" xfId="0" applyNumberFormat="1" applyFont="1" applyFill="1"/>
    <xf numFmtId="10" fontId="49" fillId="0" borderId="0" xfId="3" applyNumberFormat="1" applyFont="1" applyProtection="1">
      <protection locked="0"/>
    </xf>
    <xf numFmtId="0" fontId="58" fillId="0" borderId="0" xfId="0" applyFont="1" applyAlignment="1" applyProtection="1">
      <alignment horizontal="center"/>
      <protection locked="0"/>
    </xf>
    <xf numFmtId="0" fontId="58" fillId="0" borderId="0" xfId="0" applyFont="1" applyProtection="1">
      <protection locked="0"/>
    </xf>
    <xf numFmtId="0" fontId="58" fillId="0" borderId="0" xfId="0" applyFont="1"/>
    <xf numFmtId="0" fontId="49" fillId="0" borderId="0" xfId="0" applyFont="1" applyAlignment="1">
      <alignment horizontal="center"/>
    </xf>
    <xf numFmtId="9" fontId="88" fillId="43" borderId="0" xfId="3" applyFont="1" applyFill="1" applyAlignment="1">
      <alignment horizontal="center" vertical="center"/>
    </xf>
    <xf numFmtId="40" fontId="71" fillId="2" borderId="156" xfId="0" applyNumberFormat="1" applyFont="1" applyFill="1" applyBorder="1" applyAlignment="1">
      <alignment shrinkToFit="1"/>
    </xf>
    <xf numFmtId="40" fontId="71" fillId="22" borderId="156" xfId="0" applyNumberFormat="1" applyFont="1" applyFill="1" applyBorder="1" applyAlignment="1">
      <alignment shrinkToFit="1"/>
    </xf>
    <xf numFmtId="40" fontId="71" fillId="47" borderId="156" xfId="0" applyNumberFormat="1" applyFont="1" applyFill="1" applyBorder="1"/>
    <xf numFmtId="40" fontId="71" fillId="16" borderId="156" xfId="0" applyNumberFormat="1" applyFont="1" applyFill="1" applyBorder="1" applyAlignment="1">
      <alignment shrinkToFit="1"/>
    </xf>
    <xf numFmtId="40" fontId="71" fillId="16" borderId="74" xfId="0" applyNumberFormat="1" applyFont="1" applyFill="1" applyBorder="1" applyAlignment="1">
      <alignment shrinkToFit="1"/>
    </xf>
    <xf numFmtId="40" fontId="71" fillId="22" borderId="74" xfId="0" applyNumberFormat="1" applyFont="1" applyFill="1" applyBorder="1" applyAlignment="1">
      <alignment shrinkToFit="1"/>
    </xf>
    <xf numFmtId="40" fontId="71" fillId="47" borderId="74" xfId="0" applyNumberFormat="1" applyFont="1" applyFill="1" applyBorder="1"/>
    <xf numFmtId="0" fontId="53" fillId="0" borderId="0" xfId="0" applyFont="1" applyAlignment="1">
      <alignment horizontal="center"/>
    </xf>
    <xf numFmtId="40" fontId="54" fillId="0" borderId="0" xfId="0" applyNumberFormat="1" applyFont="1" applyAlignment="1" applyProtection="1">
      <alignment shrinkToFit="1"/>
      <protection locked="0"/>
    </xf>
    <xf numFmtId="40" fontId="53" fillId="0" borderId="0" xfId="0" applyNumberFormat="1" applyFont="1" applyAlignment="1" applyProtection="1">
      <alignment shrinkToFit="1"/>
      <protection locked="0"/>
    </xf>
    <xf numFmtId="40" fontId="53" fillId="16" borderId="0" xfId="0" applyNumberFormat="1" applyFont="1" applyFill="1" applyAlignment="1">
      <alignment shrinkToFit="1"/>
    </xf>
    <xf numFmtId="40" fontId="53" fillId="36" borderId="0" xfId="0" applyNumberFormat="1" applyFont="1" applyFill="1" applyAlignment="1">
      <alignment shrinkToFit="1"/>
    </xf>
    <xf numFmtId="40" fontId="53" fillId="36" borderId="0" xfId="0" applyNumberFormat="1" applyFont="1" applyFill="1"/>
    <xf numFmtId="171" fontId="53" fillId="36" borderId="0" xfId="3" applyNumberFormat="1" applyFont="1" applyFill="1"/>
    <xf numFmtId="40" fontId="53" fillId="36" borderId="0" xfId="0" applyNumberFormat="1" applyFont="1" applyFill="1" applyAlignment="1">
      <alignment horizontal="left" shrinkToFit="1"/>
    </xf>
    <xf numFmtId="40" fontId="58" fillId="36" borderId="0" xfId="0" applyNumberFormat="1" applyFont="1" applyFill="1" applyAlignment="1" applyProtection="1">
      <alignment horizontal="center" shrinkToFit="1"/>
      <protection locked="0"/>
    </xf>
    <xf numFmtId="40" fontId="58" fillId="0" borderId="0" xfId="0" applyNumberFormat="1" applyFont="1" applyAlignment="1" applyProtection="1">
      <alignment horizontal="center" shrinkToFit="1"/>
      <protection locked="0"/>
    </xf>
    <xf numFmtId="40" fontId="53" fillId="0" borderId="0" xfId="0" applyNumberFormat="1" applyFont="1" applyAlignment="1">
      <alignment shrinkToFit="1"/>
    </xf>
    <xf numFmtId="40" fontId="54" fillId="73" borderId="156" xfId="0" applyNumberFormat="1" applyFont="1" applyFill="1" applyBorder="1" applyAlignment="1">
      <alignment horizontal="center"/>
    </xf>
    <xf numFmtId="38" fontId="54" fillId="73" borderId="156" xfId="0" applyNumberFormat="1" applyFont="1" applyFill="1" applyBorder="1" applyAlignment="1">
      <alignment horizontal="center"/>
    </xf>
    <xf numFmtId="14" fontId="54" fillId="42" borderId="0" xfId="0" applyNumberFormat="1" applyFont="1" applyFill="1" applyAlignment="1">
      <alignment horizontal="center" vertical="center"/>
    </xf>
    <xf numFmtId="40" fontId="83" fillId="0" borderId="0" xfId="0" applyNumberFormat="1" applyFont="1" applyAlignment="1">
      <alignment horizontal="center" wrapText="1"/>
    </xf>
    <xf numFmtId="171" fontId="53" fillId="0" borderId="23" xfId="3" applyNumberFormat="1" applyFont="1" applyBorder="1"/>
    <xf numFmtId="0" fontId="53" fillId="0" borderId="0" xfId="0" applyFont="1" applyAlignment="1" applyProtection="1">
      <alignment horizontal="center"/>
      <protection locked="0"/>
    </xf>
    <xf numFmtId="40" fontId="53" fillId="2" borderId="0" xfId="0" applyNumberFormat="1" applyFont="1" applyFill="1" applyAlignment="1">
      <alignment shrinkToFit="1"/>
    </xf>
    <xf numFmtId="40" fontId="53" fillId="13" borderId="0" xfId="0" applyNumberFormat="1" applyFont="1" applyFill="1" applyAlignment="1">
      <alignment shrinkToFit="1"/>
    </xf>
    <xf numFmtId="40" fontId="54" fillId="13" borderId="3" xfId="0" applyNumberFormat="1" applyFont="1" applyFill="1" applyBorder="1" applyAlignment="1">
      <alignment horizontal="center"/>
    </xf>
    <xf numFmtId="40" fontId="53" fillId="0" borderId="3" xfId="0" applyNumberFormat="1" applyFont="1" applyBorder="1" applyAlignment="1" applyProtection="1">
      <alignment shrinkToFit="1"/>
      <protection locked="0"/>
    </xf>
    <xf numFmtId="40" fontId="71" fillId="0" borderId="3" xfId="0" applyNumberFormat="1" applyFont="1" applyBorder="1"/>
    <xf numFmtId="40" fontId="53" fillId="16" borderId="7" xfId="0" applyNumberFormat="1" applyFont="1" applyFill="1" applyBorder="1" applyAlignment="1">
      <alignment shrinkToFit="1"/>
    </xf>
    <xf numFmtId="40" fontId="53" fillId="0" borderId="7" xfId="0" applyNumberFormat="1" applyFont="1" applyBorder="1"/>
    <xf numFmtId="0" fontId="49" fillId="0" borderId="7" xfId="0" applyFont="1" applyBorder="1" applyProtection="1">
      <protection locked="0"/>
    </xf>
    <xf numFmtId="40" fontId="53" fillId="0" borderId="7" xfId="0" applyNumberFormat="1" applyFont="1" applyBorder="1" applyAlignment="1" applyProtection="1">
      <alignment shrinkToFit="1"/>
      <protection locked="0"/>
    </xf>
    <xf numFmtId="40" fontId="49" fillId="0" borderId="0" xfId="0" applyNumberFormat="1" applyFont="1"/>
    <xf numFmtId="0" fontId="52" fillId="2" borderId="63" xfId="0" applyFont="1" applyFill="1" applyBorder="1" applyAlignment="1">
      <alignment horizontal="center" vertical="center" wrapText="1"/>
    </xf>
    <xf numFmtId="38" fontId="53" fillId="0" borderId="156" xfId="0" applyNumberFormat="1" applyFont="1" applyBorder="1" applyAlignment="1">
      <alignment horizontal="center" shrinkToFit="1"/>
    </xf>
    <xf numFmtId="38" fontId="71" fillId="41" borderId="156" xfId="0" applyNumberFormat="1" applyFont="1" applyFill="1" applyBorder="1" applyAlignment="1">
      <alignment shrinkToFit="1"/>
    </xf>
    <xf numFmtId="38" fontId="71" fillId="33" borderId="156" xfId="0" applyNumberFormat="1" applyFont="1" applyFill="1" applyBorder="1" applyAlignment="1">
      <alignment shrinkToFit="1"/>
    </xf>
    <xf numFmtId="38" fontId="53" fillId="0" borderId="74" xfId="0" applyNumberFormat="1" applyFont="1" applyBorder="1" applyAlignment="1">
      <alignment horizontal="center" shrinkToFit="1"/>
    </xf>
    <xf numFmtId="38" fontId="71" fillId="41" borderId="74" xfId="0" applyNumberFormat="1" applyFont="1" applyFill="1" applyBorder="1" applyAlignment="1">
      <alignment shrinkToFit="1"/>
    </xf>
    <xf numFmtId="38" fontId="71" fillId="33" borderId="74" xfId="0" applyNumberFormat="1" applyFont="1" applyFill="1" applyBorder="1" applyAlignment="1">
      <alignment shrinkToFit="1"/>
    </xf>
    <xf numFmtId="38" fontId="53" fillId="0" borderId="0" xfId="0" applyNumberFormat="1" applyFont="1" applyAlignment="1">
      <alignment horizontal="center" shrinkToFit="1"/>
    </xf>
    <xf numFmtId="178" fontId="53" fillId="0" borderId="0" xfId="0" applyNumberFormat="1" applyFont="1" applyAlignment="1">
      <alignment horizontal="center" shrinkToFit="1"/>
    </xf>
    <xf numFmtId="10" fontId="53" fillId="0" borderId="0" xfId="3" applyNumberFormat="1" applyFont="1" applyAlignment="1" applyProtection="1">
      <alignment shrinkToFit="1"/>
      <protection locked="0"/>
    </xf>
    <xf numFmtId="38" fontId="53" fillId="2" borderId="0" xfId="0" applyNumberFormat="1" applyFont="1" applyFill="1" applyAlignment="1">
      <alignment shrinkToFit="1"/>
    </xf>
    <xf numFmtId="171" fontId="53" fillId="16" borderId="23" xfId="3" applyNumberFormat="1" applyFont="1" applyFill="1" applyBorder="1" applyAlignment="1">
      <alignment shrinkToFit="1"/>
    </xf>
    <xf numFmtId="40" fontId="58" fillId="0" borderId="0" xfId="0" applyNumberFormat="1" applyFont="1" applyAlignment="1">
      <alignment vertical="center"/>
    </xf>
    <xf numFmtId="38" fontId="53" fillId="36" borderId="0" xfId="0" applyNumberFormat="1" applyFont="1" applyFill="1" applyAlignment="1">
      <alignment shrinkToFit="1"/>
    </xf>
    <xf numFmtId="171" fontId="53" fillId="36" borderId="0" xfId="3" applyNumberFormat="1" applyFont="1" applyFill="1" applyAlignment="1">
      <alignment shrinkToFit="1"/>
    </xf>
    <xf numFmtId="38" fontId="53" fillId="0" borderId="0" xfId="0" applyNumberFormat="1" applyFont="1" applyAlignment="1" applyProtection="1">
      <alignment shrinkToFit="1"/>
      <protection locked="0"/>
    </xf>
    <xf numFmtId="171" fontId="53" fillId="0" borderId="0" xfId="3" applyNumberFormat="1" applyFont="1" applyAlignment="1" applyProtection="1">
      <alignment shrinkToFit="1"/>
      <protection locked="0"/>
    </xf>
    <xf numFmtId="38" fontId="53" fillId="0" borderId="0" xfId="0" applyNumberFormat="1" applyFont="1" applyAlignment="1">
      <alignment shrinkToFit="1"/>
    </xf>
    <xf numFmtId="40" fontId="54" fillId="73" borderId="156" xfId="0" applyNumberFormat="1" applyFont="1" applyFill="1" applyBorder="1" applyAlignment="1">
      <alignment horizontal="center" vertical="center" shrinkToFit="1"/>
    </xf>
    <xf numFmtId="38" fontId="54" fillId="73" borderId="156" xfId="0" applyNumberFormat="1" applyFont="1" applyFill="1" applyBorder="1" applyAlignment="1">
      <alignment horizontal="center" vertical="center" shrinkToFit="1"/>
    </xf>
    <xf numFmtId="171" fontId="53" fillId="0" borderId="0" xfId="3" applyNumberFormat="1" applyFont="1" applyAlignment="1">
      <alignment shrinkToFit="1"/>
    </xf>
    <xf numFmtId="38" fontId="53" fillId="0" borderId="0" xfId="0" applyNumberFormat="1" applyFont="1" applyAlignment="1" applyProtection="1">
      <alignment horizontal="right" shrinkToFit="1"/>
      <protection locked="0"/>
    </xf>
    <xf numFmtId="178" fontId="53" fillId="0" borderId="0" xfId="0" applyNumberFormat="1" applyFont="1" applyAlignment="1" applyProtection="1">
      <alignment horizontal="center" shrinkToFit="1"/>
      <protection locked="0"/>
    </xf>
    <xf numFmtId="10" fontId="53" fillId="0" borderId="105" xfId="3" applyNumberFormat="1" applyFont="1" applyBorder="1" applyAlignment="1" applyProtection="1">
      <alignment shrinkToFit="1"/>
      <protection locked="0"/>
    </xf>
    <xf numFmtId="38" fontId="54" fillId="29" borderId="105" xfId="0" applyNumberFormat="1" applyFont="1" applyFill="1" applyBorder="1" applyAlignment="1">
      <alignment horizontal="center" shrinkToFit="1"/>
    </xf>
    <xf numFmtId="164" fontId="54" fillId="29" borderId="119" xfId="4" applyFont="1" applyFill="1" applyBorder="1" applyAlignment="1">
      <alignment horizontal="center" shrinkToFit="1"/>
    </xf>
    <xf numFmtId="38" fontId="54" fillId="0" borderId="25" xfId="0" applyNumberFormat="1" applyFont="1" applyBorder="1" applyAlignment="1" applyProtection="1">
      <alignment horizontal="center" shrinkToFit="1"/>
      <protection locked="0"/>
    </xf>
    <xf numFmtId="40" fontId="54" fillId="13" borderId="25" xfId="0" applyNumberFormat="1" applyFont="1" applyFill="1" applyBorder="1" applyAlignment="1">
      <alignment horizontal="center" shrinkToFit="1"/>
    </xf>
    <xf numFmtId="38" fontId="53" fillId="9" borderId="105" xfId="0" applyNumberFormat="1" applyFont="1" applyFill="1" applyBorder="1" applyAlignment="1">
      <alignment shrinkToFit="1"/>
    </xf>
    <xf numFmtId="171" fontId="53" fillId="9" borderId="25" xfId="3" applyNumberFormat="1" applyFont="1" applyFill="1" applyBorder="1" applyAlignment="1">
      <alignment shrinkToFit="1"/>
    </xf>
    <xf numFmtId="38" fontId="54" fillId="30" borderId="105" xfId="0" applyNumberFormat="1" applyFont="1" applyFill="1" applyBorder="1" applyAlignment="1">
      <alignment horizontal="center" shrinkToFit="1"/>
    </xf>
    <xf numFmtId="164" fontId="54" fillId="30" borderId="119" xfId="4" applyFont="1" applyFill="1" applyBorder="1" applyAlignment="1">
      <alignment horizontal="center" shrinkToFit="1"/>
    </xf>
    <xf numFmtId="38" fontId="54" fillId="0" borderId="3" xfId="0" applyNumberFormat="1" applyFont="1" applyBorder="1" applyAlignment="1" applyProtection="1">
      <alignment horizontal="center" shrinkToFit="1"/>
      <protection locked="0"/>
    </xf>
    <xf numFmtId="40" fontId="54" fillId="16" borderId="3" xfId="0" applyNumberFormat="1" applyFont="1" applyFill="1" applyBorder="1" applyAlignment="1">
      <alignment horizontal="center" shrinkToFit="1"/>
    </xf>
    <xf numFmtId="38" fontId="53" fillId="16" borderId="105" xfId="0" applyNumberFormat="1" applyFont="1" applyFill="1" applyBorder="1" applyAlignment="1">
      <alignment shrinkToFit="1"/>
    </xf>
    <xf numFmtId="167" fontId="53" fillId="16" borderId="105" xfId="2" applyFont="1" applyFill="1" applyBorder="1" applyAlignment="1">
      <alignment shrinkToFit="1"/>
    </xf>
    <xf numFmtId="0" fontId="53" fillId="0" borderId="0" xfId="0" applyFont="1" applyAlignment="1" applyProtection="1">
      <alignment horizontal="right"/>
      <protection locked="0"/>
    </xf>
    <xf numFmtId="40" fontId="79" fillId="0" borderId="0" xfId="0" applyNumberFormat="1" applyFont="1" applyAlignment="1" applyProtection="1">
      <alignment horizontal="center"/>
      <protection locked="0"/>
    </xf>
    <xf numFmtId="38" fontId="53" fillId="16" borderId="119" xfId="0" applyNumberFormat="1" applyFont="1" applyFill="1" applyBorder="1" applyAlignment="1">
      <alignment shrinkToFit="1"/>
    </xf>
    <xf numFmtId="38" fontId="53" fillId="0" borderId="25" xfId="0" applyNumberFormat="1" applyFont="1" applyBorder="1" applyAlignment="1">
      <alignment shrinkToFit="1"/>
    </xf>
    <xf numFmtId="38" fontId="53" fillId="0" borderId="3" xfId="0" applyNumberFormat="1" applyFont="1" applyBorder="1" applyAlignment="1" applyProtection="1">
      <alignment shrinkToFit="1"/>
      <protection locked="0"/>
    </xf>
    <xf numFmtId="38" fontId="53" fillId="9" borderId="0" xfId="0" applyNumberFormat="1" applyFont="1" applyFill="1" applyAlignment="1">
      <alignment shrinkToFit="1"/>
    </xf>
    <xf numFmtId="171" fontId="53" fillId="9" borderId="23" xfId="3" applyNumberFormat="1" applyFont="1" applyFill="1" applyBorder="1" applyAlignment="1">
      <alignment shrinkToFit="1"/>
    </xf>
    <xf numFmtId="38" fontId="53" fillId="0" borderId="3" xfId="0" applyNumberFormat="1" applyFont="1" applyBorder="1" applyAlignment="1">
      <alignment shrinkToFit="1"/>
    </xf>
    <xf numFmtId="38" fontId="53" fillId="0" borderId="119" xfId="0" applyNumberFormat="1" applyFont="1" applyBorder="1" applyAlignment="1" applyProtection="1">
      <alignment shrinkToFit="1"/>
      <protection locked="0"/>
    </xf>
    <xf numFmtId="38" fontId="53" fillId="2" borderId="119" xfId="0" applyNumberFormat="1" applyFont="1" applyFill="1" applyBorder="1" applyAlignment="1">
      <alignment shrinkToFit="1"/>
    </xf>
    <xf numFmtId="38" fontId="53" fillId="16" borderId="7" xfId="0" applyNumberFormat="1" applyFont="1" applyFill="1" applyBorder="1" applyAlignment="1">
      <alignment shrinkToFit="1"/>
    </xf>
    <xf numFmtId="10" fontId="53" fillId="0" borderId="7" xfId="3" applyNumberFormat="1" applyFont="1" applyBorder="1" applyAlignment="1" applyProtection="1">
      <alignment shrinkToFit="1"/>
      <protection locked="0"/>
    </xf>
    <xf numFmtId="38" fontId="53" fillId="0" borderId="7" xfId="0" applyNumberFormat="1" applyFont="1" applyBorder="1" applyAlignment="1" applyProtection="1">
      <alignment shrinkToFit="1"/>
      <protection locked="0"/>
    </xf>
    <xf numFmtId="171" fontId="53" fillId="16" borderId="8" xfId="3" applyNumberFormat="1" applyFont="1" applyFill="1" applyBorder="1" applyAlignment="1">
      <alignment shrinkToFit="1"/>
    </xf>
    <xf numFmtId="38" fontId="53" fillId="0" borderId="7" xfId="0" applyNumberFormat="1" applyFont="1" applyBorder="1" applyAlignment="1" applyProtection="1">
      <alignment horizontal="right" shrinkToFit="1"/>
      <protection locked="0"/>
    </xf>
    <xf numFmtId="178" fontId="53" fillId="0" borderId="7" xfId="0" applyNumberFormat="1" applyFont="1" applyBorder="1" applyAlignment="1" applyProtection="1">
      <alignment horizontal="center" shrinkToFit="1"/>
      <protection locked="0"/>
    </xf>
    <xf numFmtId="0" fontId="49" fillId="0" borderId="119" xfId="0" applyFont="1" applyBorder="1" applyProtection="1">
      <protection locked="0"/>
    </xf>
    <xf numFmtId="1" fontId="91" fillId="0" borderId="56" xfId="1" applyNumberFormat="1" applyFont="1" applyBorder="1" applyAlignment="1" applyProtection="1">
      <alignment horizontal="center" vertical="center" wrapText="1"/>
    </xf>
    <xf numFmtId="1" fontId="91" fillId="0" borderId="46" xfId="1" applyNumberFormat="1" applyFont="1" applyBorder="1" applyAlignment="1" applyProtection="1">
      <alignment horizontal="center" vertical="center" wrapText="1"/>
    </xf>
    <xf numFmtId="3" fontId="52" fillId="2" borderId="45" xfId="0" applyNumberFormat="1" applyFont="1" applyFill="1" applyBorder="1" applyAlignment="1">
      <alignment horizontal="center" vertical="center"/>
    </xf>
    <xf numFmtId="3" fontId="52" fillId="0" borderId="74" xfId="0" applyNumberFormat="1" applyFont="1" applyBorder="1" applyAlignment="1">
      <alignment horizontal="center" vertical="center"/>
    </xf>
    <xf numFmtId="3" fontId="52" fillId="3" borderId="45" xfId="0" applyNumberFormat="1" applyFont="1" applyFill="1" applyBorder="1" applyAlignment="1">
      <alignment horizontal="center" vertical="center"/>
    </xf>
    <xf numFmtId="3" fontId="52" fillId="3" borderId="47" xfId="0" applyNumberFormat="1" applyFont="1" applyFill="1" applyBorder="1" applyAlignment="1">
      <alignment horizontal="center" vertical="center"/>
    </xf>
    <xf numFmtId="17" fontId="54" fillId="5" borderId="53" xfId="0" applyNumberFormat="1" applyFont="1" applyFill="1" applyBorder="1" applyAlignment="1">
      <alignment horizontal="center" vertical="center"/>
    </xf>
    <xf numFmtId="17" fontId="54" fillId="5" borderId="0" xfId="0" applyNumberFormat="1" applyFont="1" applyFill="1" applyAlignment="1">
      <alignment horizontal="center" vertical="center"/>
    </xf>
    <xf numFmtId="1" fontId="52" fillId="0" borderId="19" xfId="0" applyNumberFormat="1" applyFont="1" applyBorder="1" applyAlignment="1">
      <alignment horizontal="center" vertical="center" wrapText="1"/>
    </xf>
    <xf numFmtId="171" fontId="52" fillId="0" borderId="19" xfId="3" applyNumberFormat="1" applyFont="1" applyBorder="1" applyAlignment="1">
      <alignment horizontal="center" vertical="center" wrapText="1"/>
    </xf>
    <xf numFmtId="3" fontId="54" fillId="2" borderId="25" xfId="0" applyNumberFormat="1" applyFont="1" applyFill="1" applyBorder="1" applyAlignment="1">
      <alignment vertical="center" shrinkToFit="1"/>
    </xf>
    <xf numFmtId="3" fontId="54" fillId="0" borderId="25" xfId="0" applyNumberFormat="1" applyFont="1" applyBorder="1" applyAlignment="1">
      <alignment horizontal="right" vertical="center" shrinkToFit="1"/>
    </xf>
    <xf numFmtId="3" fontId="54" fillId="33" borderId="25" xfId="0" applyNumberFormat="1" applyFont="1" applyFill="1" applyBorder="1" applyAlignment="1">
      <alignment vertical="center" shrinkToFit="1"/>
    </xf>
    <xf numFmtId="3" fontId="54" fillId="33" borderId="44" xfId="0" applyNumberFormat="1" applyFont="1" applyFill="1" applyBorder="1" applyAlignment="1">
      <alignment vertical="center" shrinkToFit="1"/>
    </xf>
    <xf numFmtId="0" fontId="52" fillId="5" borderId="126" xfId="0" applyFont="1" applyFill="1" applyBorder="1" applyAlignment="1">
      <alignment horizontal="center" vertical="center" wrapText="1"/>
    </xf>
    <xf numFmtId="0" fontId="52" fillId="5" borderId="156" xfId="0" applyFont="1" applyFill="1" applyBorder="1" applyAlignment="1">
      <alignment horizontal="center" vertical="center" wrapText="1"/>
    </xf>
    <xf numFmtId="1" fontId="52" fillId="0" borderId="25" xfId="0" applyNumberFormat="1" applyFont="1" applyBorder="1" applyAlignment="1">
      <alignment horizontal="center" vertical="center" wrapText="1"/>
    </xf>
    <xf numFmtId="0" fontId="80" fillId="5" borderId="156" xfId="0" applyFont="1" applyFill="1" applyBorder="1" applyAlignment="1">
      <alignment horizontal="center" vertical="center" wrapText="1"/>
    </xf>
    <xf numFmtId="17" fontId="54" fillId="0" borderId="53" xfId="0" applyNumberFormat="1" applyFont="1" applyBorder="1" applyAlignment="1">
      <alignment horizontal="center" vertical="center"/>
    </xf>
    <xf numFmtId="17" fontId="54" fillId="0" borderId="0" xfId="0" applyNumberFormat="1" applyFont="1" applyAlignment="1">
      <alignment horizontal="center" vertical="center"/>
    </xf>
    <xf numFmtId="17" fontId="52" fillId="0" borderId="0" xfId="0" applyNumberFormat="1" applyFont="1" applyAlignment="1">
      <alignment horizontal="center" vertical="center"/>
    </xf>
    <xf numFmtId="0" fontId="54" fillId="0" borderId="0" xfId="0" applyFont="1" applyAlignment="1">
      <alignment horizontal="center" vertical="center" wrapText="1"/>
    </xf>
    <xf numFmtId="0" fontId="54" fillId="0" borderId="23" xfId="0" applyFont="1" applyBorder="1" applyAlignment="1">
      <alignment horizontal="center" vertical="center" wrapText="1"/>
    </xf>
    <xf numFmtId="1" fontId="54" fillId="0" borderId="0" xfId="0" applyNumberFormat="1" applyFont="1" applyAlignment="1">
      <alignment horizontal="center" vertical="center" wrapText="1"/>
    </xf>
    <xf numFmtId="1" fontId="59" fillId="0" borderId="142" xfId="0" applyNumberFormat="1" applyFont="1" applyBorder="1" applyAlignment="1">
      <alignment horizontal="center" vertical="center" shrinkToFit="1"/>
    </xf>
    <xf numFmtId="38" fontId="93" fillId="0" borderId="142" xfId="0" applyNumberFormat="1" applyFont="1" applyBorder="1" applyAlignment="1">
      <alignment horizontal="center" vertical="center" shrinkToFit="1"/>
    </xf>
    <xf numFmtId="38" fontId="93" fillId="0" borderId="0" xfId="0" applyNumberFormat="1" applyFont="1" applyAlignment="1">
      <alignment horizontal="center" vertical="center" shrinkToFit="1"/>
    </xf>
    <xf numFmtId="38" fontId="93" fillId="0" borderId="66" xfId="0" applyNumberFormat="1" applyFont="1" applyBorder="1" applyAlignment="1">
      <alignment horizontal="center" vertical="center" shrinkToFit="1"/>
    </xf>
    <xf numFmtId="38" fontId="93" fillId="0" borderId="19" xfId="0" applyNumberFormat="1" applyFont="1" applyBorder="1" applyAlignment="1">
      <alignment horizontal="center" vertical="center" shrinkToFit="1"/>
    </xf>
    <xf numFmtId="1" fontId="59" fillId="0" borderId="19" xfId="0" applyNumberFormat="1" applyFont="1" applyBorder="1" applyAlignment="1">
      <alignment horizontal="center" vertical="center" shrinkToFit="1"/>
    </xf>
    <xf numFmtId="1" fontId="59" fillId="0" borderId="0" xfId="0" applyNumberFormat="1" applyFont="1" applyAlignment="1">
      <alignment horizontal="center" vertical="center" shrinkToFit="1"/>
    </xf>
    <xf numFmtId="9" fontId="55" fillId="0" borderId="0" xfId="3" applyFont="1" applyAlignment="1">
      <alignment horizontal="center" vertical="center" shrinkToFit="1"/>
    </xf>
    <xf numFmtId="9" fontId="55" fillId="57" borderId="62" xfId="3" applyFont="1" applyFill="1" applyBorder="1" applyAlignment="1">
      <alignment horizontal="center" vertical="center" shrinkToFit="1"/>
    </xf>
    <xf numFmtId="9" fontId="55" fillId="57" borderId="89" xfId="3" applyFont="1" applyFill="1" applyBorder="1" applyAlignment="1">
      <alignment horizontal="center" vertical="center" shrinkToFit="1"/>
    </xf>
    <xf numFmtId="9" fontId="55" fillId="57" borderId="149" xfId="3" applyFont="1" applyFill="1" applyBorder="1" applyAlignment="1">
      <alignment horizontal="center" vertical="center" shrinkToFit="1"/>
    </xf>
    <xf numFmtId="1" fontId="59" fillId="0" borderId="46" xfId="0" applyNumberFormat="1" applyFont="1" applyBorder="1" applyAlignment="1">
      <alignment horizontal="center" vertical="center" shrinkToFit="1"/>
    </xf>
    <xf numFmtId="1" fontId="59" fillId="61" borderId="137" xfId="0" applyNumberFormat="1" applyFont="1" applyFill="1" applyBorder="1" applyAlignment="1">
      <alignment horizontal="center" vertical="center" shrinkToFit="1"/>
    </xf>
    <xf numFmtId="1" fontId="59" fillId="61" borderId="114" xfId="0" applyNumberFormat="1" applyFont="1" applyFill="1" applyBorder="1" applyAlignment="1">
      <alignment horizontal="center" vertical="center" shrinkToFit="1"/>
    </xf>
    <xf numFmtId="1" fontId="59" fillId="61" borderId="113" xfId="0" applyNumberFormat="1" applyFont="1" applyFill="1" applyBorder="1" applyAlignment="1">
      <alignment horizontal="center" vertical="center" shrinkToFit="1"/>
    </xf>
    <xf numFmtId="17" fontId="53" fillId="0" borderId="55" xfId="0" applyNumberFormat="1" applyFont="1" applyBorder="1" applyAlignment="1">
      <alignment horizontal="center"/>
    </xf>
    <xf numFmtId="1" fontId="53" fillId="28" borderId="56" xfId="0" applyNumberFormat="1" applyFont="1" applyFill="1" applyBorder="1" applyAlignment="1">
      <alignment horizontal="center"/>
    </xf>
    <xf numFmtId="17" fontId="71" fillId="28" borderId="56" xfId="0" applyNumberFormat="1" applyFont="1" applyFill="1" applyBorder="1" applyAlignment="1">
      <alignment horizontal="center"/>
    </xf>
    <xf numFmtId="180" fontId="58" fillId="15" borderId="56" xfId="0" applyNumberFormat="1" applyFont="1" applyFill="1" applyBorder="1" applyAlignment="1">
      <alignment horizontal="left"/>
    </xf>
    <xf numFmtId="0" fontId="53" fillId="0" borderId="56" xfId="0" applyFont="1" applyBorder="1" applyAlignment="1" applyProtection="1">
      <alignment horizontal="center"/>
      <protection locked="0"/>
    </xf>
    <xf numFmtId="1" fontId="53" fillId="0" borderId="56" xfId="0" applyNumberFormat="1" applyFont="1" applyBorder="1"/>
    <xf numFmtId="171" fontId="53" fillId="0" borderId="56" xfId="3" applyNumberFormat="1" applyFont="1" applyBorder="1"/>
    <xf numFmtId="171" fontId="53" fillId="0" borderId="63" xfId="3" applyNumberFormat="1" applyFont="1" applyBorder="1" applyAlignment="1" applyProtection="1">
      <alignment shrinkToFit="1"/>
      <protection locked="0"/>
    </xf>
    <xf numFmtId="171" fontId="53" fillId="0" borderId="56" xfId="3" applyNumberFormat="1" applyFont="1" applyBorder="1" applyAlignment="1" applyProtection="1">
      <alignment shrinkToFit="1"/>
      <protection locked="0"/>
    </xf>
    <xf numFmtId="3" fontId="95" fillId="17" borderId="0" xfId="0" applyNumberFormat="1" applyFont="1" applyFill="1" applyAlignment="1">
      <alignment shrinkToFit="1"/>
    </xf>
    <xf numFmtId="3" fontId="53" fillId="0" borderId="19" xfId="0" applyNumberFormat="1" applyFont="1" applyBorder="1" applyAlignment="1">
      <alignment shrinkToFit="1"/>
    </xf>
    <xf numFmtId="3" fontId="53" fillId="0" borderId="0" xfId="0" applyNumberFormat="1" applyFont="1" applyAlignment="1">
      <alignment shrinkToFit="1"/>
    </xf>
    <xf numFmtId="3" fontId="53" fillId="0" borderId="23" xfId="0" applyNumberFormat="1" applyFont="1" applyBorder="1" applyAlignment="1">
      <alignment shrinkToFit="1"/>
    </xf>
    <xf numFmtId="3" fontId="96" fillId="30" borderId="19" xfId="0" applyNumberFormat="1" applyFont="1" applyFill="1" applyBorder="1" applyAlignment="1">
      <alignment shrinkToFit="1"/>
    </xf>
    <xf numFmtId="3" fontId="96" fillId="30" borderId="0" xfId="0" applyNumberFormat="1" applyFont="1" applyFill="1" applyAlignment="1">
      <alignment shrinkToFit="1"/>
    </xf>
    <xf numFmtId="3" fontId="96" fillId="30" borderId="66" xfId="0" applyNumberFormat="1" applyFont="1" applyFill="1" applyBorder="1" applyAlignment="1">
      <alignment shrinkToFit="1"/>
    </xf>
    <xf numFmtId="17" fontId="53" fillId="0" borderId="53" xfId="0" applyNumberFormat="1" applyFont="1" applyBorder="1" applyAlignment="1">
      <alignment horizontal="center"/>
    </xf>
    <xf numFmtId="1" fontId="53" fillId="28" borderId="0" xfId="0" applyNumberFormat="1" applyFont="1" applyFill="1" applyAlignment="1">
      <alignment horizontal="center"/>
    </xf>
    <xf numFmtId="17" fontId="71" fillId="28" borderId="0" xfId="0" applyNumberFormat="1" applyFont="1" applyFill="1" applyAlignment="1">
      <alignment horizontal="center"/>
    </xf>
    <xf numFmtId="180" fontId="58" fillId="41" borderId="0" xfId="0" applyNumberFormat="1" applyFont="1" applyFill="1" applyAlignment="1">
      <alignment horizontal="left"/>
    </xf>
    <xf numFmtId="1" fontId="53" fillId="0" borderId="0" xfId="0" applyNumberFormat="1" applyFont="1"/>
    <xf numFmtId="171" fontId="53" fillId="0" borderId="19" xfId="3" applyNumberFormat="1" applyFont="1" applyBorder="1" applyAlignment="1" applyProtection="1">
      <alignment shrinkToFit="1"/>
      <protection locked="0"/>
    </xf>
    <xf numFmtId="3" fontId="95" fillId="17" borderId="19" xfId="0" applyNumberFormat="1" applyFont="1" applyFill="1" applyBorder="1" applyAlignment="1">
      <alignment shrinkToFit="1"/>
    </xf>
    <xf numFmtId="180" fontId="58" fillId="15" borderId="0" xfId="0" applyNumberFormat="1" applyFont="1" applyFill="1" applyAlignment="1">
      <alignment horizontal="left"/>
    </xf>
    <xf numFmtId="180" fontId="58" fillId="2" borderId="0" xfId="0" applyNumberFormat="1" applyFont="1" applyFill="1" applyAlignment="1">
      <alignment horizontal="left"/>
    </xf>
    <xf numFmtId="3" fontId="53" fillId="0" borderId="0" xfId="0" applyNumberFormat="1" applyFont="1" applyAlignment="1" applyProtection="1">
      <alignment horizontal="center" shrinkToFit="1"/>
      <protection locked="0"/>
    </xf>
    <xf numFmtId="17" fontId="53" fillId="0" borderId="54" xfId="0" applyNumberFormat="1" applyFont="1" applyBorder="1" applyAlignment="1">
      <alignment horizontal="center"/>
    </xf>
    <xf numFmtId="1" fontId="53" fillId="28" borderId="46" xfId="0" applyNumberFormat="1" applyFont="1" applyFill="1" applyBorder="1" applyAlignment="1">
      <alignment horizontal="center"/>
    </xf>
    <xf numFmtId="17" fontId="71" fillId="28" borderId="46" xfId="0" applyNumberFormat="1" applyFont="1" applyFill="1" applyBorder="1" applyAlignment="1">
      <alignment horizontal="center"/>
    </xf>
    <xf numFmtId="180" fontId="58" fillId="54" borderId="46" xfId="0" applyNumberFormat="1" applyFont="1" applyFill="1" applyBorder="1" applyAlignment="1">
      <alignment horizontal="left"/>
    </xf>
    <xf numFmtId="3" fontId="53" fillId="0" borderId="46" xfId="0" applyNumberFormat="1" applyFont="1" applyBorder="1" applyAlignment="1" applyProtection="1">
      <alignment horizontal="center" shrinkToFit="1"/>
      <protection locked="0"/>
    </xf>
    <xf numFmtId="1" fontId="53" fillId="0" borderId="46" xfId="0" applyNumberFormat="1" applyFont="1" applyBorder="1"/>
    <xf numFmtId="171" fontId="53" fillId="0" borderId="67" xfId="3" applyNumberFormat="1" applyFont="1" applyBorder="1" applyAlignment="1" applyProtection="1">
      <alignment shrinkToFit="1"/>
      <protection locked="0"/>
    </xf>
    <xf numFmtId="171" fontId="53" fillId="0" borderId="46" xfId="3" applyNumberFormat="1" applyFont="1" applyBorder="1" applyAlignment="1" applyProtection="1">
      <alignment shrinkToFit="1"/>
      <protection locked="0"/>
    </xf>
    <xf numFmtId="3" fontId="53" fillId="0" borderId="67" xfId="0" applyNumberFormat="1" applyFont="1" applyBorder="1" applyAlignment="1">
      <alignment shrinkToFit="1"/>
    </xf>
    <xf numFmtId="3" fontId="53" fillId="0" borderId="46" xfId="0" applyNumberFormat="1" applyFont="1" applyBorder="1" applyAlignment="1">
      <alignment shrinkToFit="1"/>
    </xf>
    <xf numFmtId="3" fontId="96" fillId="30" borderId="67" xfId="0" applyNumberFormat="1" applyFont="1" applyFill="1" applyBorder="1" applyAlignment="1">
      <alignment shrinkToFit="1"/>
    </xf>
    <xf numFmtId="3" fontId="96" fillId="30" borderId="46" xfId="0" applyNumberFormat="1" applyFont="1" applyFill="1" applyBorder="1" applyAlignment="1">
      <alignment shrinkToFit="1"/>
    </xf>
    <xf numFmtId="3" fontId="96" fillId="30" borderId="68" xfId="0" applyNumberFormat="1" applyFont="1" applyFill="1" applyBorder="1" applyAlignment="1">
      <alignment shrinkToFit="1"/>
    </xf>
    <xf numFmtId="17" fontId="53" fillId="0" borderId="0" xfId="0" applyNumberFormat="1" applyFont="1" applyAlignment="1" applyProtection="1">
      <alignment horizontal="center"/>
      <protection locked="0"/>
    </xf>
    <xf numFmtId="1" fontId="53" fillId="0" borderId="0" xfId="0" applyNumberFormat="1" applyFont="1" applyAlignment="1">
      <alignment horizontal="center"/>
    </xf>
    <xf numFmtId="17" fontId="71" fillId="0" borderId="0" xfId="0" applyNumberFormat="1" applyFont="1" applyAlignment="1" applyProtection="1">
      <alignment horizontal="center"/>
      <protection locked="0"/>
    </xf>
    <xf numFmtId="0" fontId="53" fillId="15" borderId="0" xfId="0" applyFont="1" applyFill="1"/>
    <xf numFmtId="3" fontId="53" fillId="15" borderId="19" xfId="0" applyNumberFormat="1" applyFont="1" applyFill="1" applyBorder="1" applyAlignment="1">
      <alignment shrinkToFit="1"/>
    </xf>
    <xf numFmtId="3" fontId="53" fillId="15" borderId="0" xfId="0" applyNumberFormat="1" applyFont="1" applyFill="1" applyAlignment="1">
      <alignment shrinkToFit="1"/>
    </xf>
    <xf numFmtId="3" fontId="53" fillId="15" borderId="23" xfId="0" applyNumberFormat="1" applyFont="1" applyFill="1" applyBorder="1" applyAlignment="1">
      <alignment shrinkToFit="1"/>
    </xf>
    <xf numFmtId="0" fontId="53" fillId="2" borderId="0" xfId="0" applyFont="1" applyFill="1"/>
    <xf numFmtId="17" fontId="53" fillId="0" borderId="7" xfId="0" applyNumberFormat="1" applyFont="1" applyBorder="1" applyAlignment="1" applyProtection="1">
      <alignment horizontal="center"/>
      <protection locked="0"/>
    </xf>
    <xf numFmtId="1" fontId="53" fillId="0" borderId="7" xfId="0" applyNumberFormat="1" applyFont="1" applyBorder="1" applyAlignment="1">
      <alignment horizontal="center"/>
    </xf>
    <xf numFmtId="17" fontId="71" fillId="0" borderId="7" xfId="0" applyNumberFormat="1" applyFont="1" applyBorder="1" applyAlignment="1" applyProtection="1">
      <alignment horizontal="center"/>
      <protection locked="0"/>
    </xf>
    <xf numFmtId="0" fontId="53" fillId="2" borderId="7" xfId="0" applyFont="1" applyFill="1" applyBorder="1"/>
    <xf numFmtId="3" fontId="53" fillId="0" borderId="7" xfId="0" applyNumberFormat="1" applyFont="1" applyBorder="1" applyAlignment="1" applyProtection="1">
      <alignment horizontal="center" shrinkToFit="1"/>
      <protection locked="0"/>
    </xf>
    <xf numFmtId="1" fontId="53" fillId="0" borderId="7" xfId="0" applyNumberFormat="1" applyFont="1" applyBorder="1"/>
    <xf numFmtId="171" fontId="53" fillId="0" borderId="6" xfId="3" applyNumberFormat="1" applyFont="1" applyBorder="1" applyAlignment="1" applyProtection="1">
      <alignment shrinkToFit="1"/>
      <protection locked="0"/>
    </xf>
    <xf numFmtId="171" fontId="53" fillId="0" borderId="7" xfId="3" applyNumberFormat="1" applyFont="1" applyBorder="1" applyAlignment="1" applyProtection="1">
      <alignment shrinkToFit="1"/>
      <protection locked="0"/>
    </xf>
    <xf numFmtId="3" fontId="53" fillId="0" borderId="6" xfId="0" applyNumberFormat="1" applyFont="1" applyBorder="1" applyAlignment="1">
      <alignment shrinkToFit="1"/>
    </xf>
    <xf numFmtId="3" fontId="53" fillId="0" borderId="7" xfId="0" applyNumberFormat="1" applyFont="1" applyBorder="1" applyAlignment="1">
      <alignment shrinkToFit="1"/>
    </xf>
    <xf numFmtId="17" fontId="53" fillId="0" borderId="0" xfId="0" applyNumberFormat="1" applyFont="1" applyAlignment="1">
      <alignment horizontal="center"/>
    </xf>
    <xf numFmtId="17" fontId="71" fillId="0" borderId="0" xfId="0" applyNumberFormat="1" applyFont="1" applyAlignment="1">
      <alignment horizontal="center"/>
    </xf>
    <xf numFmtId="171" fontId="71" fillId="0" borderId="0" xfId="0" applyNumberFormat="1" applyFont="1"/>
    <xf numFmtId="17" fontId="53" fillId="0" borderId="7" xfId="0" applyNumberFormat="1" applyFont="1" applyBorder="1" applyAlignment="1">
      <alignment horizontal="center"/>
    </xf>
    <xf numFmtId="17" fontId="71" fillId="0" borderId="7" xfId="0" applyNumberFormat="1" applyFont="1" applyBorder="1" applyAlignment="1">
      <alignment horizontal="center"/>
    </xf>
    <xf numFmtId="0" fontId="49" fillId="0" borderId="7" xfId="0" applyFont="1" applyBorder="1"/>
    <xf numFmtId="0" fontId="49" fillId="0" borderId="7" xfId="0" applyFont="1" applyBorder="1" applyAlignment="1">
      <alignment horizontal="center"/>
    </xf>
    <xf numFmtId="171" fontId="71" fillId="0" borderId="7" xfId="0" applyNumberFormat="1" applyFont="1" applyBorder="1"/>
    <xf numFmtId="171" fontId="71" fillId="0" borderId="8" xfId="0" applyNumberFormat="1" applyFont="1" applyBorder="1"/>
    <xf numFmtId="3" fontId="53" fillId="0" borderId="8" xfId="0" applyNumberFormat="1" applyFont="1" applyBorder="1" applyAlignment="1">
      <alignment shrinkToFit="1"/>
    </xf>
    <xf numFmtId="0" fontId="71" fillId="0" borderId="0" xfId="0" applyFont="1" applyAlignment="1">
      <alignment horizontal="center"/>
    </xf>
    <xf numFmtId="1" fontId="49" fillId="0" borderId="0" xfId="0" applyNumberFormat="1" applyFont="1"/>
    <xf numFmtId="0" fontId="49" fillId="0" borderId="19" xfId="0" applyFont="1" applyBorder="1"/>
    <xf numFmtId="0" fontId="71" fillId="0" borderId="0" xfId="0" applyFont="1" applyAlignment="1">
      <alignment horizontal="center" shrinkToFit="1"/>
    </xf>
    <xf numFmtId="0" fontId="71" fillId="0" borderId="0" xfId="0" applyFont="1" applyAlignment="1">
      <alignment shrinkToFit="1"/>
    </xf>
    <xf numFmtId="0" fontId="49" fillId="0" borderId="0" xfId="0" applyFont="1" applyAlignment="1">
      <alignment shrinkToFit="1"/>
    </xf>
    <xf numFmtId="1" fontId="49" fillId="0" borderId="7" xfId="0" applyNumberFormat="1" applyFont="1" applyBorder="1"/>
    <xf numFmtId="0" fontId="49" fillId="0" borderId="7" xfId="0" applyFont="1" applyBorder="1" applyAlignment="1">
      <alignment shrinkToFit="1"/>
    </xf>
    <xf numFmtId="0" fontId="49" fillId="0" borderId="6" xfId="0" applyFont="1" applyBorder="1"/>
    <xf numFmtId="17" fontId="49" fillId="0" borderId="0" xfId="0" applyNumberFormat="1" applyFont="1" applyAlignment="1">
      <alignment horizontal="center"/>
    </xf>
    <xf numFmtId="0" fontId="71" fillId="0" borderId="0" xfId="0" applyFont="1" applyAlignment="1" applyProtection="1">
      <alignment horizontal="center"/>
      <protection locked="0"/>
    </xf>
    <xf numFmtId="3" fontId="52" fillId="43" borderId="45" xfId="0" applyNumberFormat="1" applyFont="1" applyFill="1" applyBorder="1" applyAlignment="1">
      <alignment horizontal="center" vertical="center"/>
    </xf>
    <xf numFmtId="3" fontId="54" fillId="70" borderId="25" xfId="0" applyNumberFormat="1" applyFont="1" applyFill="1" applyBorder="1" applyAlignment="1">
      <alignment vertical="center" shrinkToFit="1"/>
    </xf>
    <xf numFmtId="0" fontId="49" fillId="0" borderId="0" xfId="0" applyFont="1" applyAlignment="1">
      <alignment horizontal="center" wrapText="1"/>
    </xf>
    <xf numFmtId="0" fontId="71" fillId="0" borderId="0" xfId="0" applyFont="1" applyAlignment="1">
      <alignment horizontal="center" wrapText="1"/>
    </xf>
    <xf numFmtId="0" fontId="49" fillId="0" borderId="0" xfId="0" applyFont="1" applyAlignment="1">
      <alignment wrapText="1"/>
    </xf>
    <xf numFmtId="0" fontId="49" fillId="0" borderId="0" xfId="0" applyFont="1" applyAlignment="1" applyProtection="1">
      <alignment horizontal="center" wrapText="1"/>
      <protection locked="0"/>
    </xf>
    <xf numFmtId="0" fontId="71" fillId="0" borderId="0" xfId="0" applyFont="1" applyAlignment="1" applyProtection="1">
      <alignment horizontal="center" wrapText="1"/>
      <protection locked="0"/>
    </xf>
    <xf numFmtId="167" fontId="58" fillId="29" borderId="114" xfId="2" applyFont="1" applyFill="1" applyBorder="1" applyAlignment="1">
      <alignment horizontal="center"/>
    </xf>
    <xf numFmtId="167" fontId="58" fillId="52" borderId="114" xfId="2" applyFont="1" applyFill="1" applyBorder="1" applyAlignment="1">
      <alignment horizontal="center"/>
    </xf>
    <xf numFmtId="1" fontId="49" fillId="0" borderId="146" xfId="0" applyNumberFormat="1" applyFont="1" applyBorder="1" applyAlignment="1">
      <alignment horizontal="center"/>
    </xf>
    <xf numFmtId="1" fontId="49" fillId="0" borderId="119" xfId="0" applyNumberFormat="1" applyFont="1" applyBorder="1" applyAlignment="1">
      <alignment horizontal="center"/>
    </xf>
    <xf numFmtId="0" fontId="49" fillId="0" borderId="119" xfId="0" applyFont="1" applyBorder="1" applyAlignment="1">
      <alignment horizontal="center"/>
    </xf>
    <xf numFmtId="0" fontId="49" fillId="0" borderId="120" xfId="0" applyFont="1" applyBorder="1" applyAlignment="1">
      <alignment horizontal="center"/>
    </xf>
    <xf numFmtId="164" fontId="71" fillId="41" borderId="72" xfId="4" applyFont="1" applyFill="1" applyBorder="1" applyAlignment="1" applyProtection="1">
      <alignment horizontal="center"/>
      <protection locked="0"/>
    </xf>
    <xf numFmtId="164" fontId="71" fillId="0" borderId="146" xfId="4" applyFont="1" applyBorder="1" applyAlignment="1">
      <alignment horizontal="center"/>
    </xf>
    <xf numFmtId="164" fontId="71" fillId="0" borderId="119" xfId="4" applyFont="1" applyBorder="1" applyAlignment="1">
      <alignment horizontal="center"/>
    </xf>
    <xf numFmtId="164" fontId="71" fillId="0" borderId="120" xfId="4" applyFont="1" applyBorder="1" applyAlignment="1">
      <alignment horizontal="center"/>
    </xf>
    <xf numFmtId="164" fontId="71" fillId="0" borderId="0" xfId="4" applyFont="1" applyAlignment="1">
      <alignment horizontal="center"/>
    </xf>
    <xf numFmtId="0" fontId="54" fillId="0" borderId="0" xfId="0" applyFont="1" applyAlignment="1">
      <alignment vertical="center"/>
    </xf>
    <xf numFmtId="164" fontId="71" fillId="41" borderId="74" xfId="4" applyFont="1" applyFill="1" applyBorder="1" applyAlignment="1" applyProtection="1">
      <alignment horizontal="center"/>
      <protection locked="0"/>
    </xf>
    <xf numFmtId="3" fontId="52" fillId="0" borderId="0" xfId="0" applyNumberFormat="1" applyFont="1" applyAlignment="1">
      <alignment horizontal="center" vertical="center"/>
    </xf>
    <xf numFmtId="164" fontId="71" fillId="75" borderId="74" xfId="4" applyFont="1" applyFill="1" applyBorder="1" applyAlignment="1">
      <alignment horizontal="center"/>
    </xf>
    <xf numFmtId="0" fontId="97" fillId="0" borderId="0" xfId="0" applyFont="1"/>
    <xf numFmtId="3" fontId="54" fillId="0" borderId="0" xfId="0" applyNumberFormat="1" applyFont="1" applyAlignment="1">
      <alignment vertical="center" shrinkToFit="1"/>
    </xf>
    <xf numFmtId="164" fontId="71" fillId="75" borderId="74" xfId="4" applyFont="1" applyFill="1" applyBorder="1" applyAlignment="1" applyProtection="1">
      <alignment horizontal="center"/>
      <protection locked="0"/>
    </xf>
    <xf numFmtId="0" fontId="58" fillId="0" borderId="0" xfId="0" applyFont="1" applyAlignment="1">
      <alignment horizontal="left"/>
    </xf>
    <xf numFmtId="164" fontId="71" fillId="0" borderId="74" xfId="4" applyFont="1" applyBorder="1" applyAlignment="1" applyProtection="1">
      <alignment horizontal="center"/>
      <protection locked="0"/>
    </xf>
    <xf numFmtId="164" fontId="71" fillId="0" borderId="76" xfId="4" applyFont="1" applyBorder="1" applyAlignment="1" applyProtection="1">
      <alignment horizontal="center"/>
      <protection locked="0"/>
    </xf>
    <xf numFmtId="0" fontId="71" fillId="0" borderId="119" xfId="0" applyFont="1" applyBorder="1" applyAlignment="1" applyProtection="1">
      <alignment horizontal="center"/>
      <protection locked="0"/>
    </xf>
    <xf numFmtId="0" fontId="49" fillId="0" borderId="119" xfId="0" applyFont="1" applyBorder="1"/>
    <xf numFmtId="1" fontId="91" fillId="0" borderId="7" xfId="1" applyNumberFormat="1" applyFont="1" applyBorder="1" applyAlignment="1" applyProtection="1">
      <alignment horizontal="center" vertical="center" wrapText="1"/>
    </xf>
    <xf numFmtId="3" fontId="52" fillId="2" borderId="25" xfId="0" applyNumberFormat="1" applyFont="1" applyFill="1" applyBorder="1" applyAlignment="1">
      <alignment horizontal="center" vertical="center"/>
    </xf>
    <xf numFmtId="3" fontId="52" fillId="0" borderId="156" xfId="0" applyNumberFormat="1" applyFont="1" applyBorder="1" applyAlignment="1">
      <alignment horizontal="center" vertical="center"/>
    </xf>
    <xf numFmtId="3" fontId="52" fillId="3" borderId="25" xfId="0" applyNumberFormat="1" applyFont="1" applyFill="1" applyBorder="1" applyAlignment="1">
      <alignment horizontal="center" vertical="center"/>
    </xf>
    <xf numFmtId="3" fontId="52" fillId="3" borderId="44" xfId="0" applyNumberFormat="1" applyFont="1" applyFill="1" applyBorder="1" applyAlignment="1">
      <alignment horizontal="center" vertical="center"/>
    </xf>
    <xf numFmtId="1" fontId="52" fillId="0" borderId="142" xfId="0" applyNumberFormat="1" applyFont="1" applyBorder="1" applyAlignment="1">
      <alignment horizontal="center" vertical="center" wrapText="1"/>
    </xf>
    <xf numFmtId="171" fontId="52" fillId="0" borderId="142" xfId="3" applyNumberFormat="1" applyFont="1" applyBorder="1" applyAlignment="1">
      <alignment horizontal="center" vertical="center" wrapText="1"/>
    </xf>
    <xf numFmtId="3" fontId="54" fillId="2" borderId="156" xfId="0" applyNumberFormat="1" applyFont="1" applyFill="1" applyBorder="1" applyAlignment="1">
      <alignment vertical="center" shrinkToFit="1"/>
    </xf>
    <xf numFmtId="3" fontId="54" fillId="0" borderId="156" xfId="0" applyNumberFormat="1" applyFont="1" applyBorder="1" applyAlignment="1">
      <alignment horizontal="right" vertical="center" shrinkToFit="1"/>
    </xf>
    <xf numFmtId="3" fontId="54" fillId="33" borderId="156" xfId="0" applyNumberFormat="1" applyFont="1" applyFill="1" applyBorder="1" applyAlignment="1">
      <alignment vertical="center" shrinkToFit="1"/>
    </xf>
    <xf numFmtId="3" fontId="54" fillId="33" borderId="41" xfId="0" applyNumberFormat="1" applyFont="1" applyFill="1" applyBorder="1" applyAlignment="1">
      <alignment vertical="center" shrinkToFit="1"/>
    </xf>
    <xf numFmtId="0" fontId="54" fillId="0" borderId="142" xfId="0" applyFont="1" applyBorder="1" applyAlignment="1">
      <alignment horizontal="center" vertical="center" wrapText="1"/>
    </xf>
    <xf numFmtId="0" fontId="54" fillId="0" borderId="19" xfId="0" applyFont="1" applyBorder="1" applyAlignment="1">
      <alignment horizontal="center" vertical="center" wrapText="1"/>
    </xf>
    <xf numFmtId="1" fontId="53" fillId="0" borderId="56" xfId="0" applyNumberFormat="1" applyFont="1" applyBorder="1" applyAlignment="1">
      <alignment horizontal="center"/>
    </xf>
    <xf numFmtId="17" fontId="71" fillId="0" borderId="56" xfId="0" applyNumberFormat="1" applyFont="1" applyBorder="1" applyAlignment="1">
      <alignment horizontal="center"/>
    </xf>
    <xf numFmtId="0" fontId="53" fillId="15" borderId="56" xfId="0" applyFont="1" applyFill="1" applyBorder="1" applyAlignment="1">
      <alignment horizontal="center"/>
    </xf>
    <xf numFmtId="40" fontId="53" fillId="15" borderId="56" xfId="0" applyNumberFormat="1" applyFont="1" applyFill="1" applyBorder="1" applyAlignment="1">
      <alignment shrinkToFit="1"/>
    </xf>
    <xf numFmtId="3" fontId="53" fillId="0" borderId="63" xfId="0" applyNumberFormat="1" applyFont="1" applyBorder="1" applyAlignment="1">
      <alignment shrinkToFit="1"/>
    </xf>
    <xf numFmtId="3" fontId="53" fillId="0" borderId="56" xfId="0" applyNumberFormat="1" applyFont="1" applyBorder="1" applyAlignment="1">
      <alignment shrinkToFit="1"/>
    </xf>
    <xf numFmtId="3" fontId="96" fillId="30" borderId="63" xfId="0" applyNumberFormat="1" applyFont="1" applyFill="1" applyBorder="1" applyAlignment="1">
      <alignment shrinkToFit="1"/>
    </xf>
    <xf numFmtId="3" fontId="96" fillId="30" borderId="56" xfId="0" applyNumberFormat="1" applyFont="1" applyFill="1" applyBorder="1" applyAlignment="1">
      <alignment shrinkToFit="1"/>
    </xf>
    <xf numFmtId="3" fontId="96" fillId="30" borderId="58" xfId="0" applyNumberFormat="1" applyFont="1" applyFill="1" applyBorder="1" applyAlignment="1">
      <alignment shrinkToFit="1"/>
    </xf>
    <xf numFmtId="0" fontId="53" fillId="2" borderId="0" xfId="0" applyFont="1" applyFill="1" applyAlignment="1">
      <alignment horizontal="center"/>
    </xf>
    <xf numFmtId="3" fontId="96" fillId="29" borderId="19" xfId="0" applyNumberFormat="1" applyFont="1" applyFill="1" applyBorder="1" applyAlignment="1">
      <alignment shrinkToFit="1"/>
    </xf>
    <xf numFmtId="3" fontId="96" fillId="29" borderId="0" xfId="0" applyNumberFormat="1" applyFont="1" applyFill="1" applyAlignment="1">
      <alignment shrinkToFit="1"/>
    </xf>
    <xf numFmtId="3" fontId="96" fillId="29" borderId="66" xfId="0" applyNumberFormat="1" applyFont="1" applyFill="1" applyBorder="1" applyAlignment="1">
      <alignment shrinkToFit="1"/>
    </xf>
    <xf numFmtId="0" fontId="53" fillId="15" borderId="0" xfId="0" applyFont="1" applyFill="1" applyAlignment="1">
      <alignment horizontal="center"/>
    </xf>
    <xf numFmtId="40" fontId="53" fillId="15" borderId="0" xfId="0" applyNumberFormat="1" applyFont="1" applyFill="1" applyAlignment="1">
      <alignment shrinkToFit="1"/>
    </xf>
    <xf numFmtId="1" fontId="53" fillId="0" borderId="46" xfId="0" applyNumberFormat="1" applyFont="1" applyBorder="1" applyAlignment="1">
      <alignment horizontal="center"/>
    </xf>
    <xf numFmtId="17" fontId="71" fillId="0" borderId="46" xfId="0" applyNumberFormat="1" applyFont="1" applyBorder="1" applyAlignment="1">
      <alignment horizontal="center"/>
    </xf>
    <xf numFmtId="180" fontId="58" fillId="2" borderId="46" xfId="0" applyNumberFormat="1" applyFont="1" applyFill="1" applyBorder="1" applyAlignment="1">
      <alignment horizontal="left"/>
    </xf>
    <xf numFmtId="0" fontId="53" fillId="0" borderId="46" xfId="0" applyFont="1" applyBorder="1" applyAlignment="1" applyProtection="1">
      <alignment horizontal="center"/>
      <protection locked="0"/>
    </xf>
    <xf numFmtId="0" fontId="53" fillId="2" borderId="46" xfId="0" applyFont="1" applyFill="1" applyBorder="1" applyAlignment="1">
      <alignment horizontal="center"/>
    </xf>
    <xf numFmtId="40" fontId="53" fillId="2" borderId="46" xfId="0" applyNumberFormat="1" applyFont="1" applyFill="1" applyBorder="1" applyAlignment="1">
      <alignment shrinkToFit="1"/>
    </xf>
    <xf numFmtId="171" fontId="53" fillId="0" borderId="46" xfId="3" applyNumberFormat="1" applyFont="1" applyBorder="1"/>
    <xf numFmtId="3" fontId="96" fillId="29" borderId="67" xfId="0" applyNumberFormat="1" applyFont="1" applyFill="1" applyBorder="1" applyAlignment="1">
      <alignment shrinkToFit="1"/>
    </xf>
    <xf numFmtId="3" fontId="96" fillId="29" borderId="46" xfId="0" applyNumberFormat="1" applyFont="1" applyFill="1" applyBorder="1" applyAlignment="1">
      <alignment shrinkToFit="1"/>
    </xf>
    <xf numFmtId="3" fontId="96" fillId="29" borderId="68" xfId="0" applyNumberFormat="1" applyFont="1" applyFill="1" applyBorder="1" applyAlignment="1">
      <alignment shrinkToFit="1"/>
    </xf>
    <xf numFmtId="3" fontId="98" fillId="17" borderId="19" xfId="0" applyNumberFormat="1" applyFont="1" applyFill="1" applyBorder="1" applyAlignment="1">
      <alignment shrinkToFit="1"/>
    </xf>
    <xf numFmtId="3" fontId="98" fillId="17" borderId="0" xfId="0" applyNumberFormat="1" applyFont="1" applyFill="1" applyAlignment="1">
      <alignment shrinkToFit="1"/>
    </xf>
    <xf numFmtId="3" fontId="98" fillId="18" borderId="19" xfId="0" applyNumberFormat="1" applyFont="1" applyFill="1" applyBorder="1" applyAlignment="1">
      <alignment shrinkToFit="1"/>
    </xf>
    <xf numFmtId="3" fontId="98" fillId="18" borderId="0" xfId="0" applyNumberFormat="1" applyFont="1" applyFill="1" applyAlignment="1">
      <alignment shrinkToFit="1"/>
    </xf>
    <xf numFmtId="3" fontId="53" fillId="9" borderId="19" xfId="0" applyNumberFormat="1" applyFont="1" applyFill="1" applyBorder="1" applyAlignment="1">
      <alignment shrinkToFit="1"/>
    </xf>
    <xf numFmtId="3" fontId="53" fillId="9" borderId="0" xfId="0" applyNumberFormat="1" applyFont="1" applyFill="1" applyAlignment="1">
      <alignment shrinkToFit="1"/>
    </xf>
    <xf numFmtId="3" fontId="53" fillId="9" borderId="23" xfId="0" applyNumberFormat="1" applyFont="1" applyFill="1" applyBorder="1" applyAlignment="1">
      <alignment shrinkToFit="1"/>
    </xf>
    <xf numFmtId="0" fontId="53" fillId="0" borderId="7" xfId="0" applyFont="1" applyBorder="1" applyAlignment="1" applyProtection="1">
      <alignment horizontal="center"/>
      <protection locked="0"/>
    </xf>
    <xf numFmtId="0" fontId="53" fillId="2" borderId="7" xfId="0" applyFont="1" applyFill="1" applyBorder="1" applyAlignment="1">
      <alignment horizontal="center"/>
    </xf>
    <xf numFmtId="40" fontId="53" fillId="2" borderId="7" xfId="0" applyNumberFormat="1" applyFont="1" applyFill="1" applyBorder="1" applyAlignment="1">
      <alignment shrinkToFit="1"/>
    </xf>
    <xf numFmtId="171" fontId="53" fillId="0" borderId="7" xfId="3" applyNumberFormat="1" applyFont="1" applyBorder="1"/>
    <xf numFmtId="3" fontId="98" fillId="18" borderId="6" xfId="0" applyNumberFormat="1" applyFont="1" applyFill="1" applyBorder="1" applyAlignment="1">
      <alignment shrinkToFit="1"/>
    </xf>
    <xf numFmtId="3" fontId="98" fillId="18" borderId="7" xfId="0" applyNumberFormat="1" applyFont="1" applyFill="1" applyBorder="1" applyAlignment="1">
      <alignment shrinkToFit="1"/>
    </xf>
    <xf numFmtId="3" fontId="53" fillId="9" borderId="6" xfId="0" applyNumberFormat="1" applyFont="1" applyFill="1" applyBorder="1" applyAlignment="1">
      <alignment shrinkToFit="1"/>
    </xf>
    <xf numFmtId="3" fontId="53" fillId="9" borderId="7" xfId="0" applyNumberFormat="1" applyFont="1" applyFill="1" applyBorder="1" applyAlignment="1">
      <alignment shrinkToFit="1"/>
    </xf>
    <xf numFmtId="3" fontId="53" fillId="9" borderId="8" xfId="0" applyNumberFormat="1" applyFont="1" applyFill="1" applyBorder="1" applyAlignment="1">
      <alignment shrinkToFit="1"/>
    </xf>
    <xf numFmtId="167" fontId="58" fillId="29" borderId="113" xfId="2" applyFont="1" applyFill="1" applyBorder="1" applyAlignment="1">
      <alignment horizontal="center"/>
    </xf>
    <xf numFmtId="1" fontId="49" fillId="0" borderId="137" xfId="0" applyNumberFormat="1" applyFont="1" applyBorder="1" applyAlignment="1">
      <alignment horizontal="center"/>
    </xf>
    <xf numFmtId="1" fontId="49" fillId="0" borderId="114" xfId="0" applyNumberFormat="1" applyFont="1" applyBorder="1" applyAlignment="1">
      <alignment horizontal="center"/>
    </xf>
    <xf numFmtId="0" fontId="49" fillId="0" borderId="114" xfId="0" applyFont="1" applyBorder="1" applyAlignment="1">
      <alignment horizontal="center"/>
    </xf>
    <xf numFmtId="164" fontId="71" fillId="0" borderId="72" xfId="4" applyFont="1" applyBorder="1" applyAlignment="1" applyProtection="1">
      <alignment horizontal="center"/>
      <protection locked="0"/>
    </xf>
    <xf numFmtId="164" fontId="71" fillId="0" borderId="24" xfId="4" applyFont="1" applyBorder="1" applyAlignment="1" applyProtection="1">
      <alignment horizontal="center"/>
      <protection locked="0"/>
    </xf>
    <xf numFmtId="164" fontId="71" fillId="0" borderId="74" xfId="4" applyFont="1" applyBorder="1" applyAlignment="1" applyProtection="1">
      <alignment horizontal="center" wrapText="1"/>
      <protection locked="0"/>
    </xf>
    <xf numFmtId="164" fontId="71" fillId="0" borderId="134" xfId="4" applyFont="1" applyBorder="1" applyAlignment="1" applyProtection="1">
      <alignment horizontal="center" wrapText="1"/>
      <protection locked="0"/>
    </xf>
    <xf numFmtId="164" fontId="71" fillId="0" borderId="74" xfId="4" applyFont="1" applyBorder="1" applyAlignment="1">
      <alignment horizontal="center"/>
    </xf>
    <xf numFmtId="3" fontId="52" fillId="0" borderId="25" xfId="0" applyNumberFormat="1" applyFont="1" applyBorder="1" applyAlignment="1">
      <alignment horizontal="center" vertical="center"/>
    </xf>
    <xf numFmtId="180" fontId="54" fillId="15" borderId="56" xfId="0" applyNumberFormat="1" applyFont="1" applyFill="1" applyBorder="1" applyAlignment="1">
      <alignment horizontal="left"/>
    </xf>
    <xf numFmtId="38" fontId="53" fillId="15" borderId="56" xfId="0" applyNumberFormat="1" applyFont="1" applyFill="1" applyBorder="1" applyAlignment="1">
      <alignment horizontal="right" shrinkToFit="1"/>
    </xf>
    <xf numFmtId="0" fontId="53" fillId="15" borderId="56" xfId="0" applyFont="1" applyFill="1" applyBorder="1" applyAlignment="1">
      <alignment horizontal="right" shrinkToFit="1"/>
    </xf>
    <xf numFmtId="38" fontId="53" fillId="15" borderId="56" xfId="0" applyNumberFormat="1" applyFont="1" applyFill="1" applyBorder="1" applyAlignment="1">
      <alignment shrinkToFit="1"/>
    </xf>
    <xf numFmtId="1" fontId="53" fillId="0" borderId="56" xfId="0" applyNumberFormat="1" applyFont="1" applyBorder="1" applyAlignment="1">
      <alignment shrinkToFit="1"/>
    </xf>
    <xf numFmtId="171" fontId="53" fillId="0" borderId="56" xfId="3" applyNumberFormat="1" applyFont="1" applyBorder="1" applyAlignment="1">
      <alignment shrinkToFit="1"/>
    </xf>
    <xf numFmtId="3" fontId="53" fillId="0" borderId="62" xfId="0" applyNumberFormat="1" applyFont="1" applyBorder="1" applyAlignment="1">
      <alignment shrinkToFit="1"/>
    </xf>
    <xf numFmtId="180" fontId="54" fillId="2" borderId="0" xfId="0" applyNumberFormat="1" applyFont="1" applyFill="1" applyAlignment="1">
      <alignment horizontal="left"/>
    </xf>
    <xf numFmtId="38" fontId="53" fillId="2" borderId="0" xfId="0" applyNumberFormat="1" applyFont="1" applyFill="1" applyAlignment="1">
      <alignment horizontal="right" shrinkToFit="1"/>
    </xf>
    <xf numFmtId="0" fontId="53" fillId="2" borderId="0" xfId="0" applyFont="1" applyFill="1" applyAlignment="1">
      <alignment horizontal="right" shrinkToFit="1"/>
    </xf>
    <xf numFmtId="1" fontId="53" fillId="0" borderId="0" xfId="0" applyNumberFormat="1" applyFont="1" applyAlignment="1">
      <alignment shrinkToFit="1"/>
    </xf>
    <xf numFmtId="180" fontId="54" fillId="15" borderId="0" xfId="0" applyNumberFormat="1" applyFont="1" applyFill="1" applyAlignment="1">
      <alignment horizontal="left"/>
    </xf>
    <xf numFmtId="38" fontId="53" fillId="15" borderId="0" xfId="0" applyNumberFormat="1" applyFont="1" applyFill="1" applyAlignment="1">
      <alignment horizontal="right" shrinkToFit="1"/>
    </xf>
    <xf numFmtId="0" fontId="53" fillId="15" borderId="0" xfId="0" applyFont="1" applyFill="1" applyAlignment="1">
      <alignment horizontal="right" shrinkToFit="1"/>
    </xf>
    <xf numFmtId="180" fontId="54" fillId="2" borderId="46" xfId="0" applyNumberFormat="1" applyFont="1" applyFill="1" applyBorder="1" applyAlignment="1">
      <alignment horizontal="left"/>
    </xf>
    <xf numFmtId="38" fontId="53" fillId="2" borderId="46" xfId="0" applyNumberFormat="1" applyFont="1" applyFill="1" applyBorder="1" applyAlignment="1">
      <alignment horizontal="right" shrinkToFit="1"/>
    </xf>
    <xf numFmtId="0" fontId="53" fillId="2" borderId="46" xfId="0" applyFont="1" applyFill="1" applyBorder="1" applyAlignment="1">
      <alignment horizontal="right" shrinkToFit="1"/>
    </xf>
    <xf numFmtId="38" fontId="53" fillId="2" borderId="46" xfId="0" applyNumberFormat="1" applyFont="1" applyFill="1" applyBorder="1" applyAlignment="1">
      <alignment shrinkToFit="1"/>
    </xf>
    <xf numFmtId="1" fontId="53" fillId="0" borderId="46" xfId="0" applyNumberFormat="1" applyFont="1" applyBorder="1" applyAlignment="1">
      <alignment shrinkToFit="1"/>
    </xf>
    <xf numFmtId="38" fontId="53" fillId="2" borderId="7" xfId="0" applyNumberFormat="1" applyFont="1" applyFill="1" applyBorder="1" applyAlignment="1">
      <alignment horizontal="right" shrinkToFit="1"/>
    </xf>
    <xf numFmtId="0" fontId="53" fillId="2" borderId="7" xfId="0" applyFont="1" applyFill="1" applyBorder="1" applyAlignment="1">
      <alignment horizontal="right" shrinkToFit="1"/>
    </xf>
    <xf numFmtId="38" fontId="53" fillId="2" borderId="7" xfId="0" applyNumberFormat="1" applyFont="1" applyFill="1" applyBorder="1" applyAlignment="1">
      <alignment shrinkToFit="1"/>
    </xf>
    <xf numFmtId="1" fontId="53" fillId="0" borderId="7" xfId="0" applyNumberFormat="1" applyFont="1" applyBorder="1" applyAlignment="1">
      <alignment shrinkToFit="1"/>
    </xf>
    <xf numFmtId="3" fontId="53" fillId="0" borderId="21" xfId="0" applyNumberFormat="1" applyFont="1" applyBorder="1" applyAlignment="1">
      <alignment shrinkToFit="1"/>
    </xf>
    <xf numFmtId="3" fontId="53" fillId="0" borderId="22" xfId="0" applyNumberFormat="1" applyFont="1" applyBorder="1" applyAlignment="1">
      <alignment shrinkToFit="1"/>
    </xf>
    <xf numFmtId="0" fontId="49" fillId="0" borderId="29" xfId="0" applyFont="1" applyBorder="1"/>
    <xf numFmtId="0" fontId="49" fillId="0" borderId="23" xfId="0" applyFont="1" applyBorder="1"/>
    <xf numFmtId="0" fontId="49" fillId="0" borderId="8" xfId="0" applyFont="1" applyBorder="1"/>
    <xf numFmtId="0" fontId="58" fillId="0" borderId="73" xfId="0" applyFont="1" applyBorder="1" applyAlignment="1">
      <alignment horizontal="left"/>
    </xf>
    <xf numFmtId="0" fontId="58" fillId="0" borderId="74" xfId="0" applyFont="1" applyBorder="1" applyAlignment="1">
      <alignment horizontal="left"/>
    </xf>
    <xf numFmtId="164" fontId="71" fillId="0" borderId="134" xfId="4" applyFont="1" applyBorder="1" applyAlignment="1" applyProtection="1">
      <alignment horizontal="center"/>
      <protection locked="0"/>
    </xf>
    <xf numFmtId="1" fontId="91" fillId="0" borderId="0" xfId="1" applyNumberFormat="1" applyFont="1" applyAlignment="1" applyProtection="1">
      <alignment horizontal="center" vertical="center" wrapText="1"/>
    </xf>
    <xf numFmtId="3" fontId="52" fillId="47" borderId="25" xfId="0" applyNumberFormat="1" applyFont="1" applyFill="1" applyBorder="1" applyAlignment="1">
      <alignment horizontal="center" vertical="center"/>
    </xf>
    <xf numFmtId="1" fontId="52" fillId="0" borderId="29" xfId="0" applyNumberFormat="1" applyFont="1" applyBorder="1" applyAlignment="1">
      <alignment horizontal="center" vertical="center" wrapText="1"/>
    </xf>
    <xf numFmtId="171" fontId="52" fillId="0" borderId="29" xfId="3" applyNumberFormat="1" applyFont="1" applyBorder="1" applyAlignment="1">
      <alignment horizontal="center" vertical="center" wrapText="1"/>
    </xf>
    <xf numFmtId="3" fontId="54" fillId="2" borderId="3" xfId="0" applyNumberFormat="1" applyFont="1" applyFill="1" applyBorder="1" applyAlignment="1">
      <alignment horizontal="center" vertical="center" shrinkToFit="1"/>
    </xf>
    <xf numFmtId="3" fontId="54" fillId="0" borderId="3" xfId="0" applyNumberFormat="1" applyFont="1" applyBorder="1" applyAlignment="1">
      <alignment horizontal="center" vertical="center" shrinkToFit="1"/>
    </xf>
    <xf numFmtId="3" fontId="54" fillId="47" borderId="3" xfId="0" applyNumberFormat="1" applyFont="1" applyFill="1" applyBorder="1" applyAlignment="1">
      <alignment horizontal="center" vertical="center" shrinkToFit="1"/>
    </xf>
    <xf numFmtId="17" fontId="58" fillId="0" borderId="0" xfId="0" applyNumberFormat="1" applyFont="1" applyAlignment="1">
      <alignment horizontal="center" vertical="center"/>
    </xf>
    <xf numFmtId="0" fontId="58" fillId="0" borderId="0" xfId="0" applyFont="1" applyAlignment="1">
      <alignment horizontal="center" vertical="center" wrapText="1"/>
    </xf>
    <xf numFmtId="0" fontId="58" fillId="0" borderId="23" xfId="0" applyFont="1" applyBorder="1" applyAlignment="1">
      <alignment horizontal="center" vertical="center" wrapText="1"/>
    </xf>
    <xf numFmtId="1" fontId="58" fillId="0" borderId="25" xfId="0" applyNumberFormat="1" applyFont="1" applyBorder="1" applyAlignment="1">
      <alignment horizontal="center" vertical="center" wrapText="1"/>
    </xf>
    <xf numFmtId="0" fontId="58" fillId="5" borderId="3" xfId="0" applyFont="1" applyFill="1" applyBorder="1" applyAlignment="1">
      <alignment horizontal="center" vertical="center" wrapText="1"/>
    </xf>
    <xf numFmtId="1" fontId="59" fillId="0" borderId="29" xfId="0" applyNumberFormat="1" applyFont="1" applyBorder="1" applyAlignment="1">
      <alignment horizontal="center" vertical="center" shrinkToFit="1"/>
    </xf>
    <xf numFmtId="38" fontId="93" fillId="0" borderId="29" xfId="0" applyNumberFormat="1" applyFont="1" applyBorder="1" applyAlignment="1">
      <alignment horizontal="center" vertical="center" shrinkToFit="1"/>
    </xf>
    <xf numFmtId="38" fontId="93" fillId="0" borderId="23" xfId="0" applyNumberFormat="1" applyFont="1" applyBorder="1" applyAlignment="1">
      <alignment horizontal="center" vertical="center" shrinkToFit="1"/>
    </xf>
    <xf numFmtId="0" fontId="71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1" fontId="49" fillId="0" borderId="156" xfId="0" applyNumberFormat="1" applyFont="1" applyBorder="1" applyAlignment="1">
      <alignment horizontal="center" vertical="center"/>
    </xf>
    <xf numFmtId="0" fontId="49" fillId="0" borderId="156" xfId="0" applyFont="1" applyBorder="1" applyAlignment="1">
      <alignment horizontal="center" vertical="center"/>
    </xf>
    <xf numFmtId="38" fontId="100" fillId="0" borderId="156" xfId="0" applyNumberFormat="1" applyFont="1" applyBorder="1" applyAlignment="1">
      <alignment horizontal="center" vertical="center"/>
    </xf>
    <xf numFmtId="0" fontId="100" fillId="0" borderId="156" xfId="0" applyFont="1" applyBorder="1" applyAlignment="1">
      <alignment horizontal="center" vertical="center"/>
    </xf>
    <xf numFmtId="1" fontId="101" fillId="0" borderId="156" xfId="0" applyNumberFormat="1" applyFont="1" applyBorder="1" applyAlignment="1">
      <alignment horizontal="center" vertical="center"/>
    </xf>
    <xf numFmtId="0" fontId="101" fillId="0" borderId="156" xfId="0" applyFont="1" applyBorder="1" applyAlignment="1">
      <alignment horizontal="center" vertical="center"/>
    </xf>
    <xf numFmtId="171" fontId="102" fillId="0" borderId="156" xfId="3" applyNumberFormat="1" applyFont="1" applyBorder="1" applyAlignment="1">
      <alignment horizontal="center" vertical="center"/>
    </xf>
    <xf numFmtId="9" fontId="102" fillId="0" borderId="156" xfId="3" applyFont="1" applyBorder="1" applyAlignment="1">
      <alignment horizontal="center" vertical="center"/>
    </xf>
    <xf numFmtId="1" fontId="49" fillId="0" borderId="0" xfId="0" applyNumberFormat="1" applyFont="1" applyAlignment="1">
      <alignment horizontal="center" vertical="center"/>
    </xf>
    <xf numFmtId="0" fontId="85" fillId="0" borderId="0" xfId="0" applyFont="1" applyAlignment="1">
      <alignment horizontal="center"/>
    </xf>
    <xf numFmtId="0" fontId="85" fillId="0" borderId="0" xfId="0" applyFont="1" applyAlignment="1">
      <alignment horizontal="center" vertical="center"/>
    </xf>
    <xf numFmtId="1" fontId="85" fillId="35" borderId="156" xfId="0" applyNumberFormat="1" applyFont="1" applyFill="1" applyBorder="1" applyAlignment="1">
      <alignment horizontal="center" vertical="center"/>
    </xf>
    <xf numFmtId="0" fontId="85" fillId="35" borderId="156" xfId="0" applyFont="1" applyFill="1" applyBorder="1" applyAlignment="1">
      <alignment horizontal="center" vertical="center"/>
    </xf>
    <xf numFmtId="183" fontId="103" fillId="35" borderId="156" xfId="4" applyNumberFormat="1" applyFont="1" applyFill="1" applyBorder="1" applyAlignment="1">
      <alignment horizontal="center" vertical="center"/>
    </xf>
    <xf numFmtId="183" fontId="73" fillId="35" borderId="156" xfId="4" applyNumberFormat="1" applyFont="1" applyFill="1" applyBorder="1" applyAlignment="1">
      <alignment horizontal="center" vertical="center"/>
    </xf>
    <xf numFmtId="0" fontId="49" fillId="0" borderId="123" xfId="0" applyFont="1" applyBorder="1" applyAlignment="1">
      <alignment horizontal="center" vertical="center"/>
    </xf>
    <xf numFmtId="0" fontId="49" fillId="0" borderId="25" xfId="0" applyFont="1" applyBorder="1" applyAlignment="1">
      <alignment horizontal="center" vertical="center"/>
    </xf>
    <xf numFmtId="0" fontId="69" fillId="0" borderId="0" xfId="0" applyFont="1" applyAlignment="1">
      <alignment horizontal="center" vertical="center"/>
    </xf>
    <xf numFmtId="1" fontId="69" fillId="33" borderId="156" xfId="0" applyNumberFormat="1" applyFont="1" applyFill="1" applyBorder="1" applyAlignment="1">
      <alignment horizontal="center" vertical="center"/>
    </xf>
    <xf numFmtId="0" fontId="69" fillId="33" borderId="156" xfId="0" applyFont="1" applyFill="1" applyBorder="1" applyAlignment="1">
      <alignment horizontal="center" vertical="center"/>
    </xf>
    <xf numFmtId="10" fontId="104" fillId="33" borderId="156" xfId="3" applyNumberFormat="1" applyFont="1" applyFill="1" applyBorder="1" applyAlignment="1">
      <alignment horizontal="center" vertical="center"/>
    </xf>
    <xf numFmtId="0" fontId="104" fillId="33" borderId="156" xfId="0" applyFont="1" applyFill="1" applyBorder="1" applyAlignment="1">
      <alignment horizontal="center" vertical="center"/>
    </xf>
    <xf numFmtId="10" fontId="65" fillId="33" borderId="156" xfId="3" applyNumberFormat="1" applyFont="1" applyFill="1" applyBorder="1" applyAlignment="1">
      <alignment horizontal="center" vertical="center"/>
    </xf>
    <xf numFmtId="0" fontId="69" fillId="0" borderId="0" xfId="0" applyFont="1" applyAlignment="1" applyProtection="1">
      <alignment horizontal="center" vertical="center"/>
      <protection locked="0"/>
    </xf>
    <xf numFmtId="0" fontId="69" fillId="0" borderId="146" xfId="0" applyFont="1" applyBorder="1" applyAlignment="1">
      <alignment horizontal="center" vertical="center"/>
    </xf>
    <xf numFmtId="1" fontId="69" fillId="0" borderId="0" xfId="0" applyNumberFormat="1" applyFont="1" applyAlignment="1">
      <alignment horizontal="center" vertical="center"/>
    </xf>
    <xf numFmtId="0" fontId="69" fillId="0" borderId="156" xfId="0" applyFont="1" applyBorder="1" applyAlignment="1">
      <alignment horizontal="center" vertical="center"/>
    </xf>
    <xf numFmtId="1" fontId="69" fillId="91" borderId="156" xfId="0" applyNumberFormat="1" applyFont="1" applyFill="1" applyBorder="1" applyAlignment="1">
      <alignment horizontal="center" vertical="center"/>
    </xf>
    <xf numFmtId="0" fontId="69" fillId="91" borderId="156" xfId="0" applyFont="1" applyFill="1" applyBorder="1" applyAlignment="1">
      <alignment horizontal="center" vertical="center"/>
    </xf>
    <xf numFmtId="10" fontId="104" fillId="91" borderId="156" xfId="3" applyNumberFormat="1" applyFont="1" applyFill="1" applyBorder="1" applyAlignment="1">
      <alignment horizontal="center" vertical="center"/>
    </xf>
    <xf numFmtId="0" fontId="104" fillId="91" borderId="156" xfId="0" applyFont="1" applyFill="1" applyBorder="1" applyAlignment="1">
      <alignment horizontal="center" vertical="center"/>
    </xf>
    <xf numFmtId="10" fontId="65" fillId="91" borderId="156" xfId="3" applyNumberFormat="1" applyFont="1" applyFill="1" applyBorder="1" applyAlignment="1">
      <alignment horizontal="center" vertical="center"/>
    </xf>
    <xf numFmtId="1" fontId="69" fillId="67" borderId="156" xfId="0" applyNumberFormat="1" applyFont="1" applyFill="1" applyBorder="1" applyAlignment="1">
      <alignment horizontal="center" vertical="center"/>
    </xf>
    <xf numFmtId="0" fontId="69" fillId="67" borderId="156" xfId="0" applyFont="1" applyFill="1" applyBorder="1" applyAlignment="1">
      <alignment horizontal="center" vertical="center"/>
    </xf>
    <xf numFmtId="10" fontId="104" fillId="67" borderId="156" xfId="3" applyNumberFormat="1" applyFont="1" applyFill="1" applyBorder="1" applyAlignment="1">
      <alignment horizontal="center" vertical="center"/>
    </xf>
    <xf numFmtId="0" fontId="104" fillId="67" borderId="156" xfId="0" applyFont="1" applyFill="1" applyBorder="1" applyAlignment="1">
      <alignment horizontal="center" vertical="center"/>
    </xf>
    <xf numFmtId="10" fontId="65" fillId="67" borderId="156" xfId="3" applyNumberFormat="1" applyFont="1" applyFill="1" applyBorder="1" applyAlignment="1">
      <alignment horizontal="center" vertical="center"/>
    </xf>
    <xf numFmtId="0" fontId="71" fillId="0" borderId="0" xfId="0" applyFont="1" applyAlignment="1" applyProtection="1">
      <alignment horizontal="center" vertical="center"/>
      <protection locked="0"/>
    </xf>
    <xf numFmtId="3" fontId="72" fillId="44" borderId="24" xfId="0" applyNumberFormat="1" applyFont="1" applyFill="1" applyBorder="1" applyAlignment="1">
      <alignment horizontal="center" vertical="center"/>
    </xf>
    <xf numFmtId="3" fontId="72" fillId="44" borderId="0" xfId="0" applyNumberFormat="1" applyFont="1" applyFill="1" applyAlignment="1">
      <alignment horizontal="center" vertical="center"/>
    </xf>
    <xf numFmtId="0" fontId="54" fillId="7" borderId="98" xfId="0" applyFont="1" applyFill="1" applyBorder="1" applyAlignment="1">
      <alignment horizontal="center" vertical="center"/>
    </xf>
    <xf numFmtId="169" fontId="54" fillId="7" borderId="99" xfId="0" applyNumberFormat="1" applyFont="1" applyFill="1" applyBorder="1" applyAlignment="1">
      <alignment horizontal="center" vertical="center"/>
    </xf>
    <xf numFmtId="0" fontId="54" fillId="7" borderId="99" xfId="0" applyFont="1" applyFill="1" applyBorder="1" applyAlignment="1">
      <alignment vertical="center"/>
    </xf>
    <xf numFmtId="0" fontId="54" fillId="7" borderId="137" xfId="0" applyFont="1" applyFill="1" applyBorder="1" applyAlignment="1">
      <alignment vertical="center"/>
    </xf>
    <xf numFmtId="38" fontId="54" fillId="7" borderId="114" xfId="0" applyNumberFormat="1" applyFont="1" applyFill="1" applyBorder="1" applyAlignment="1">
      <alignment vertical="center" shrinkToFit="1"/>
    </xf>
    <xf numFmtId="38" fontId="54" fillId="67" borderId="114" xfId="0" applyNumberFormat="1" applyFont="1" applyFill="1" applyBorder="1" applyAlignment="1">
      <alignment vertical="center" shrinkToFit="1"/>
    </xf>
    <xf numFmtId="38" fontId="54" fillId="7" borderId="100" xfId="0" applyNumberFormat="1" applyFont="1" applyFill="1" applyBorder="1" applyAlignment="1">
      <alignment vertical="center" shrinkToFit="1"/>
    </xf>
    <xf numFmtId="38" fontId="54" fillId="67" borderId="66" xfId="0" applyNumberFormat="1" applyFont="1" applyFill="1" applyBorder="1" applyAlignment="1">
      <alignment vertical="center" shrinkToFit="1"/>
    </xf>
    <xf numFmtId="0" fontId="54" fillId="35" borderId="53" xfId="0" applyFont="1" applyFill="1" applyBorder="1" applyAlignment="1">
      <alignment horizontal="center" vertical="center"/>
    </xf>
    <xf numFmtId="169" fontId="54" fillId="35" borderId="0" xfId="0" applyNumberFormat="1" applyFont="1" applyFill="1" applyAlignment="1">
      <alignment horizontal="center" vertical="center"/>
    </xf>
    <xf numFmtId="0" fontId="54" fillId="59" borderId="0" xfId="0" applyFont="1" applyFill="1" applyAlignment="1">
      <alignment vertical="center"/>
    </xf>
    <xf numFmtId="0" fontId="54" fillId="35" borderId="0" xfId="0" applyFont="1" applyFill="1" applyAlignment="1">
      <alignment vertical="center"/>
    </xf>
    <xf numFmtId="38" fontId="49" fillId="35" borderId="23" xfId="0" applyNumberFormat="1" applyFont="1" applyFill="1" applyBorder="1" applyAlignment="1">
      <alignment vertical="center" shrinkToFit="1"/>
    </xf>
    <xf numFmtId="38" fontId="49" fillId="35" borderId="24" xfId="0" applyNumberFormat="1" applyFont="1" applyFill="1" applyBorder="1" applyAlignment="1">
      <alignment vertical="center" shrinkToFit="1"/>
    </xf>
    <xf numFmtId="38" fontId="49" fillId="67" borderId="24" xfId="0" applyNumberFormat="1" applyFont="1" applyFill="1" applyBorder="1" applyAlignment="1">
      <alignment vertical="center" shrinkToFit="1"/>
    </xf>
    <xf numFmtId="38" fontId="49" fillId="35" borderId="0" xfId="0" applyNumberFormat="1" applyFont="1" applyFill="1" applyAlignment="1">
      <alignment vertical="center" shrinkToFit="1"/>
    </xf>
    <xf numFmtId="38" fontId="49" fillId="67" borderId="43" xfId="0" applyNumberFormat="1" applyFont="1" applyFill="1" applyBorder="1" applyAlignment="1">
      <alignment vertical="center" shrinkToFit="1"/>
    </xf>
    <xf numFmtId="0" fontId="54" fillId="60" borderId="53" xfId="0" applyFont="1" applyFill="1" applyBorder="1" applyAlignment="1">
      <alignment horizontal="center" vertical="center"/>
    </xf>
    <xf numFmtId="169" fontId="54" fillId="57" borderId="0" xfId="0" applyNumberFormat="1" applyFont="1" applyFill="1" applyAlignment="1">
      <alignment horizontal="center" vertical="center"/>
    </xf>
    <xf numFmtId="0" fontId="54" fillId="57" borderId="0" xfId="0" applyFont="1" applyFill="1" applyAlignment="1">
      <alignment horizontal="left" vertical="center" indent="1"/>
    </xf>
    <xf numFmtId="10" fontId="54" fillId="57" borderId="23" xfId="0" applyNumberFormat="1" applyFont="1" applyFill="1" applyBorder="1" applyAlignment="1">
      <alignment horizontal="center" vertical="center"/>
    </xf>
    <xf numFmtId="38" fontId="53" fillId="57" borderId="24" xfId="0" applyNumberFormat="1" applyFont="1" applyFill="1" applyBorder="1" applyAlignment="1">
      <alignment vertical="center" shrinkToFit="1"/>
    </xf>
    <xf numFmtId="38" fontId="53" fillId="93" borderId="24" xfId="0" applyNumberFormat="1" applyFont="1" applyFill="1" applyBorder="1" applyAlignment="1">
      <alignment vertical="center" shrinkToFit="1"/>
    </xf>
    <xf numFmtId="38" fontId="53" fillId="67" borderId="24" xfId="0" applyNumberFormat="1" applyFont="1" applyFill="1" applyBorder="1" applyAlignment="1">
      <alignment vertical="center" shrinkToFit="1"/>
    </xf>
    <xf numFmtId="38" fontId="53" fillId="57" borderId="0" xfId="0" applyNumberFormat="1" applyFont="1" applyFill="1" applyAlignment="1">
      <alignment vertical="center" shrinkToFit="1"/>
    </xf>
    <xf numFmtId="38" fontId="53" fillId="67" borderId="43" xfId="0" applyNumberFormat="1" applyFont="1" applyFill="1" applyBorder="1" applyAlignment="1">
      <alignment vertical="center" shrinkToFit="1"/>
    </xf>
    <xf numFmtId="169" fontId="53" fillId="35" borderId="0" xfId="0" applyNumberFormat="1" applyFont="1" applyFill="1" applyAlignment="1">
      <alignment horizontal="center" vertical="center"/>
    </xf>
    <xf numFmtId="0" fontId="53" fillId="35" borderId="0" xfId="0" applyFont="1" applyFill="1" applyAlignment="1">
      <alignment horizontal="left" vertical="center" indent="1"/>
    </xf>
    <xf numFmtId="10" fontId="53" fillId="35" borderId="23" xfId="0" applyNumberFormat="1" applyFont="1" applyFill="1" applyBorder="1" applyAlignment="1">
      <alignment horizontal="center" vertical="center"/>
    </xf>
    <xf numFmtId="38" fontId="53" fillId="35" borderId="24" xfId="0" applyNumberFormat="1" applyFont="1" applyFill="1" applyBorder="1" applyAlignment="1">
      <alignment vertical="center" shrinkToFit="1"/>
    </xf>
    <xf numFmtId="38" fontId="53" fillId="35" borderId="0" xfId="0" applyNumberFormat="1" applyFont="1" applyFill="1" applyAlignment="1">
      <alignment vertical="center" shrinkToFit="1"/>
    </xf>
    <xf numFmtId="0" fontId="54" fillId="57" borderId="91" xfId="0" applyFont="1" applyFill="1" applyBorder="1" applyAlignment="1">
      <alignment horizontal="center" vertical="center"/>
    </xf>
    <xf numFmtId="169" fontId="53" fillId="57" borderId="18" xfId="0" applyNumberFormat="1" applyFont="1" applyFill="1" applyBorder="1" applyAlignment="1">
      <alignment horizontal="center" vertical="center"/>
    </xf>
    <xf numFmtId="0" fontId="53" fillId="57" borderId="18" xfId="0" applyFont="1" applyFill="1" applyBorder="1" applyAlignment="1">
      <alignment horizontal="left" vertical="center" indent="1"/>
    </xf>
    <xf numFmtId="10" fontId="53" fillId="57" borderId="26" xfId="0" applyNumberFormat="1" applyFont="1" applyFill="1" applyBorder="1" applyAlignment="1">
      <alignment horizontal="center" vertical="center"/>
    </xf>
    <xf numFmtId="38" fontId="53" fillId="57" borderId="124" xfId="0" applyNumberFormat="1" applyFont="1" applyFill="1" applyBorder="1" applyAlignment="1">
      <alignment vertical="center" shrinkToFit="1"/>
    </xf>
    <xf numFmtId="38" fontId="53" fillId="93" borderId="124" xfId="0" applyNumberFormat="1" applyFont="1" applyFill="1" applyBorder="1" applyAlignment="1">
      <alignment vertical="center" shrinkToFit="1"/>
    </xf>
    <xf numFmtId="38" fontId="53" fillId="67" borderId="124" xfId="0" applyNumberFormat="1" applyFont="1" applyFill="1" applyBorder="1" applyAlignment="1">
      <alignment vertical="center" shrinkToFit="1"/>
    </xf>
    <xf numFmtId="38" fontId="53" fillId="93" borderId="20" xfId="0" applyNumberFormat="1" applyFont="1" applyFill="1" applyBorder="1" applyAlignment="1">
      <alignment vertical="center" shrinkToFit="1"/>
    </xf>
    <xf numFmtId="38" fontId="53" fillId="67" borderId="104" xfId="0" applyNumberFormat="1" applyFont="1" applyFill="1" applyBorder="1" applyAlignment="1">
      <alignment vertical="center" shrinkToFit="1"/>
    </xf>
    <xf numFmtId="0" fontId="54" fillId="58" borderId="53" xfId="0" applyFont="1" applyFill="1" applyBorder="1" applyAlignment="1">
      <alignment horizontal="center" vertical="center"/>
    </xf>
    <xf numFmtId="169" fontId="54" fillId="58" borderId="0" xfId="0" applyNumberFormat="1" applyFont="1" applyFill="1" applyAlignment="1">
      <alignment horizontal="center" vertical="center"/>
    </xf>
    <xf numFmtId="0" fontId="54" fillId="58" borderId="0" xfId="0" applyFont="1" applyFill="1" applyAlignment="1">
      <alignment vertical="center"/>
    </xf>
    <xf numFmtId="0" fontId="54" fillId="58" borderId="23" xfId="0" applyFont="1" applyFill="1" applyBorder="1" applyAlignment="1">
      <alignment vertical="center"/>
    </xf>
    <xf numFmtId="38" fontId="54" fillId="58" borderId="24" xfId="0" applyNumberFormat="1" applyFont="1" applyFill="1" applyBorder="1" applyAlignment="1">
      <alignment vertical="center" shrinkToFit="1"/>
    </xf>
    <xf numFmtId="171" fontId="54" fillId="68" borderId="24" xfId="3" applyNumberFormat="1" applyFont="1" applyFill="1" applyBorder="1" applyAlignment="1">
      <alignment vertical="center" shrinkToFit="1"/>
    </xf>
    <xf numFmtId="38" fontId="54" fillId="58" borderId="0" xfId="0" applyNumberFormat="1" applyFont="1" applyFill="1" applyAlignment="1">
      <alignment vertical="center" shrinkToFit="1"/>
    </xf>
    <xf numFmtId="0" fontId="54" fillId="59" borderId="53" xfId="0" applyFont="1" applyFill="1" applyBorder="1" applyAlignment="1">
      <alignment horizontal="center" vertical="center"/>
    </xf>
    <xf numFmtId="169" fontId="54" fillId="59" borderId="0" xfId="0" applyNumberFormat="1" applyFont="1" applyFill="1" applyAlignment="1">
      <alignment horizontal="center" vertical="center"/>
    </xf>
    <xf numFmtId="0" fontId="54" fillId="59" borderId="23" xfId="0" applyFont="1" applyFill="1" applyBorder="1" applyAlignment="1">
      <alignment vertical="center"/>
    </xf>
    <xf numFmtId="38" fontId="53" fillId="59" borderId="24" xfId="0" applyNumberFormat="1" applyFont="1" applyFill="1" applyBorder="1" applyAlignment="1">
      <alignment vertical="center" shrinkToFit="1"/>
    </xf>
    <xf numFmtId="169" fontId="53" fillId="60" borderId="0" xfId="0" applyNumberFormat="1" applyFont="1" applyFill="1" applyAlignment="1">
      <alignment horizontal="center" vertical="center"/>
    </xf>
    <xf numFmtId="0" fontId="53" fillId="60" borderId="0" xfId="0" applyFont="1" applyFill="1" applyAlignment="1">
      <alignment horizontal="left" vertical="center" indent="1"/>
    </xf>
    <xf numFmtId="0" fontId="53" fillId="60" borderId="23" xfId="0" applyFont="1" applyFill="1" applyBorder="1" applyAlignment="1">
      <alignment horizontal="left" vertical="center" indent="1"/>
    </xf>
    <xf numFmtId="38" fontId="53" fillId="60" borderId="24" xfId="0" applyNumberFormat="1" applyFont="1" applyFill="1" applyBorder="1" applyAlignment="1">
      <alignment vertical="center" shrinkToFit="1"/>
    </xf>
    <xf numFmtId="38" fontId="53" fillId="93" borderId="0" xfId="0" applyNumberFormat="1" applyFont="1" applyFill="1" applyAlignment="1">
      <alignment vertical="center" shrinkToFit="1"/>
    </xf>
    <xf numFmtId="169" fontId="53" fillId="59" borderId="0" xfId="0" applyNumberFormat="1" applyFont="1" applyFill="1" applyAlignment="1">
      <alignment horizontal="center" vertical="center"/>
    </xf>
    <xf numFmtId="0" fontId="53" fillId="59" borderId="0" xfId="0" applyFont="1" applyFill="1" applyAlignment="1">
      <alignment horizontal="left" vertical="center" indent="1"/>
    </xf>
    <xf numFmtId="0" fontId="53" fillId="59" borderId="23" xfId="0" applyFont="1" applyFill="1" applyBorder="1" applyAlignment="1">
      <alignment horizontal="left" vertical="center" indent="1"/>
    </xf>
    <xf numFmtId="0" fontId="54" fillId="60" borderId="91" xfId="0" applyFont="1" applyFill="1" applyBorder="1" applyAlignment="1">
      <alignment horizontal="center" vertical="center"/>
    </xf>
    <xf numFmtId="169" fontId="53" fillId="60" borderId="18" xfId="0" applyNumberFormat="1" applyFont="1" applyFill="1" applyBorder="1" applyAlignment="1">
      <alignment horizontal="center" vertical="center"/>
    </xf>
    <xf numFmtId="0" fontId="53" fillId="60" borderId="18" xfId="0" applyFont="1" applyFill="1" applyBorder="1" applyAlignment="1">
      <alignment horizontal="left" vertical="center" indent="1"/>
    </xf>
    <xf numFmtId="0" fontId="53" fillId="60" borderId="26" xfId="0" applyFont="1" applyFill="1" applyBorder="1" applyAlignment="1">
      <alignment horizontal="left" vertical="center" indent="1"/>
    </xf>
    <xf numFmtId="38" fontId="53" fillId="60" borderId="124" xfId="0" applyNumberFormat="1" applyFont="1" applyFill="1" applyBorder="1" applyAlignment="1">
      <alignment vertical="center" shrinkToFit="1"/>
    </xf>
    <xf numFmtId="38" fontId="49" fillId="59" borderId="24" xfId="0" applyNumberFormat="1" applyFont="1" applyFill="1" applyBorder="1" applyAlignment="1">
      <alignment vertical="center" shrinkToFit="1"/>
    </xf>
    <xf numFmtId="0" fontId="49" fillId="60" borderId="0" xfId="0" applyFont="1" applyFill="1" applyAlignment="1">
      <alignment horizontal="center" vertical="center"/>
    </xf>
    <xf numFmtId="38" fontId="49" fillId="60" borderId="24" xfId="0" applyNumberFormat="1" applyFont="1" applyFill="1" applyBorder="1" applyAlignment="1">
      <alignment vertical="center" shrinkToFit="1"/>
    </xf>
    <xf numFmtId="0" fontId="53" fillId="59" borderId="0" xfId="0" applyFont="1" applyFill="1" applyAlignment="1">
      <alignment horizontal="left" vertical="center" indent="2"/>
    </xf>
    <xf numFmtId="0" fontId="53" fillId="59" borderId="23" xfId="0" applyFont="1" applyFill="1" applyBorder="1" applyAlignment="1">
      <alignment horizontal="left" vertical="center" indent="2"/>
    </xf>
    <xf numFmtId="0" fontId="53" fillId="60" borderId="0" xfId="0" applyFont="1" applyFill="1" applyAlignment="1">
      <alignment horizontal="left" vertical="center" indent="2"/>
    </xf>
    <xf numFmtId="0" fontId="53" fillId="60" borderId="23" xfId="0" applyFont="1" applyFill="1" applyBorder="1" applyAlignment="1">
      <alignment horizontal="left" vertical="center" indent="2"/>
    </xf>
    <xf numFmtId="0" fontId="54" fillId="59" borderId="0" xfId="0" applyFont="1" applyFill="1" applyAlignment="1">
      <alignment horizontal="center" vertical="center"/>
    </xf>
    <xf numFmtId="0" fontId="49" fillId="57" borderId="0" xfId="0" applyFont="1" applyFill="1" applyAlignment="1">
      <alignment horizontal="center" vertical="center"/>
    </xf>
    <xf numFmtId="0" fontId="49" fillId="35" borderId="0" xfId="0" applyFont="1" applyFill="1" applyAlignment="1">
      <alignment horizontal="center" vertical="center"/>
    </xf>
    <xf numFmtId="0" fontId="53" fillId="35" borderId="23" xfId="0" applyFont="1" applyFill="1" applyBorder="1" applyAlignment="1">
      <alignment horizontal="left" vertical="center" indent="1"/>
    </xf>
    <xf numFmtId="0" fontId="54" fillId="57" borderId="53" xfId="0" applyFont="1" applyFill="1" applyBorder="1" applyAlignment="1">
      <alignment horizontal="center" vertical="center"/>
    </xf>
    <xf numFmtId="0" fontId="53" fillId="57" borderId="0" xfId="0" applyFont="1" applyFill="1" applyAlignment="1">
      <alignment horizontal="left" vertical="center" indent="1"/>
    </xf>
    <xf numFmtId="0" fontId="53" fillId="57" borderId="23" xfId="0" applyFont="1" applyFill="1" applyBorder="1" applyAlignment="1">
      <alignment horizontal="left" vertical="center" indent="1"/>
    </xf>
    <xf numFmtId="0" fontId="54" fillId="35" borderId="91" xfId="0" applyFont="1" applyFill="1" applyBorder="1" applyAlignment="1">
      <alignment horizontal="center" vertical="center"/>
    </xf>
    <xf numFmtId="0" fontId="49" fillId="35" borderId="18" xfId="0" applyFont="1" applyFill="1" applyBorder="1" applyAlignment="1">
      <alignment horizontal="center" vertical="center"/>
    </xf>
    <xf numFmtId="0" fontId="53" fillId="35" borderId="18" xfId="0" applyFont="1" applyFill="1" applyBorder="1" applyAlignment="1">
      <alignment horizontal="left" vertical="center" indent="1"/>
    </xf>
    <xf numFmtId="0" fontId="53" fillId="35" borderId="26" xfId="0" applyFont="1" applyFill="1" applyBorder="1" applyAlignment="1">
      <alignment horizontal="left" vertical="center" indent="1"/>
    </xf>
    <xf numFmtId="38" fontId="53" fillId="35" borderId="124" xfId="0" applyNumberFormat="1" applyFont="1" applyFill="1" applyBorder="1" applyAlignment="1">
      <alignment vertical="center" shrinkToFit="1"/>
    </xf>
    <xf numFmtId="38" fontId="53" fillId="35" borderId="18" xfId="0" applyNumberFormat="1" applyFont="1" applyFill="1" applyBorder="1" applyAlignment="1">
      <alignment vertical="center" shrinkToFit="1"/>
    </xf>
    <xf numFmtId="0" fontId="49" fillId="57" borderId="18" xfId="0" applyFont="1" applyFill="1" applyBorder="1" applyAlignment="1">
      <alignment horizontal="center" vertical="center"/>
    </xf>
    <xf numFmtId="0" fontId="53" fillId="57" borderId="26" xfId="0" applyFont="1" applyFill="1" applyBorder="1" applyAlignment="1">
      <alignment horizontal="left" vertical="center" indent="1"/>
    </xf>
    <xf numFmtId="38" fontId="53" fillId="57" borderId="20" xfId="0" applyNumberFormat="1" applyFont="1" applyFill="1" applyBorder="1" applyAlignment="1">
      <alignment vertical="center" shrinkToFit="1"/>
    </xf>
    <xf numFmtId="0" fontId="58" fillId="58" borderId="0" xfId="0" applyFont="1" applyFill="1" applyAlignment="1">
      <alignment horizontal="center" vertical="center"/>
    </xf>
    <xf numFmtId="38" fontId="58" fillId="58" borderId="24" xfId="0" applyNumberFormat="1" applyFont="1" applyFill="1" applyBorder="1" applyAlignment="1">
      <alignment vertical="center" shrinkToFit="1"/>
    </xf>
    <xf numFmtId="171" fontId="58" fillId="68" borderId="24" xfId="3" applyNumberFormat="1" applyFont="1" applyFill="1" applyBorder="1" applyAlignment="1">
      <alignment vertical="center" shrinkToFit="1"/>
    </xf>
    <xf numFmtId="38" fontId="58" fillId="58" borderId="0" xfId="0" applyNumberFormat="1" applyFont="1" applyFill="1" applyAlignment="1">
      <alignment vertical="center" shrinkToFit="1"/>
    </xf>
    <xf numFmtId="0" fontId="58" fillId="59" borderId="0" xfId="0" applyFont="1" applyFill="1" applyAlignment="1">
      <alignment horizontal="center" vertical="center"/>
    </xf>
    <xf numFmtId="0" fontId="54" fillId="59" borderId="91" xfId="0" applyFont="1" applyFill="1" applyBorder="1" applyAlignment="1">
      <alignment horizontal="center" vertical="center"/>
    </xf>
    <xf numFmtId="0" fontId="49" fillId="59" borderId="18" xfId="0" applyFont="1" applyFill="1" applyBorder="1" applyAlignment="1">
      <alignment horizontal="center" vertical="center"/>
    </xf>
    <xf numFmtId="0" fontId="53" fillId="59" borderId="18" xfId="0" applyFont="1" applyFill="1" applyBorder="1" applyAlignment="1">
      <alignment horizontal="left" vertical="center" indent="1"/>
    </xf>
    <xf numFmtId="0" fontId="53" fillId="59" borderId="26" xfId="0" applyFont="1" applyFill="1" applyBorder="1" applyAlignment="1">
      <alignment horizontal="left" vertical="center" indent="1"/>
    </xf>
    <xf numFmtId="38" fontId="53" fillId="59" borderId="124" xfId="0" applyNumberFormat="1" applyFont="1" applyFill="1" applyBorder="1" applyAlignment="1">
      <alignment vertical="center" shrinkToFit="1"/>
    </xf>
    <xf numFmtId="38" fontId="53" fillId="35" borderId="20" xfId="0" applyNumberFormat="1" applyFont="1" applyFill="1" applyBorder="1" applyAlignment="1">
      <alignment vertical="center" shrinkToFit="1"/>
    </xf>
    <xf numFmtId="0" fontId="54" fillId="8" borderId="53" xfId="0" applyFont="1" applyFill="1" applyBorder="1" applyAlignment="1">
      <alignment horizontal="center" vertical="center"/>
    </xf>
    <xf numFmtId="0" fontId="58" fillId="8" borderId="0" xfId="0" applyFont="1" applyFill="1" applyAlignment="1">
      <alignment horizontal="center" vertical="center"/>
    </xf>
    <xf numFmtId="0" fontId="54" fillId="8" borderId="0" xfId="0" applyFont="1" applyFill="1" applyAlignment="1">
      <alignment vertical="center"/>
    </xf>
    <xf numFmtId="0" fontId="54" fillId="8" borderId="23" xfId="0" applyFont="1" applyFill="1" applyBorder="1" applyAlignment="1">
      <alignment vertical="center"/>
    </xf>
    <xf numFmtId="38" fontId="58" fillId="94" borderId="24" xfId="0" applyNumberFormat="1" applyFont="1" applyFill="1" applyBorder="1" applyAlignment="1">
      <alignment vertical="center" shrinkToFit="1"/>
    </xf>
    <xf numFmtId="38" fontId="54" fillId="94" borderId="24" xfId="0" applyNumberFormat="1" applyFont="1" applyFill="1" applyBorder="1" applyAlignment="1">
      <alignment vertical="center" shrinkToFit="1"/>
    </xf>
    <xf numFmtId="38" fontId="58" fillId="67" borderId="24" xfId="0" applyNumberFormat="1" applyFont="1" applyFill="1" applyBorder="1" applyAlignment="1">
      <alignment vertical="center" shrinkToFit="1"/>
    </xf>
    <xf numFmtId="38" fontId="58" fillId="8" borderId="24" xfId="0" applyNumberFormat="1" applyFont="1" applyFill="1" applyBorder="1" applyAlignment="1">
      <alignment vertical="center" shrinkToFit="1"/>
    </xf>
    <xf numFmtId="38" fontId="54" fillId="94" borderId="0" xfId="0" applyNumberFormat="1" applyFont="1" applyFill="1" applyAlignment="1">
      <alignment vertical="center" shrinkToFit="1"/>
    </xf>
    <xf numFmtId="38" fontId="58" fillId="67" borderId="43" xfId="0" applyNumberFormat="1" applyFont="1" applyFill="1" applyBorder="1" applyAlignment="1">
      <alignment vertical="center" shrinkToFit="1"/>
    </xf>
    <xf numFmtId="38" fontId="53" fillId="13" borderId="24" xfId="0" applyNumberFormat="1" applyFont="1" applyFill="1" applyBorder="1" applyAlignment="1">
      <alignment vertical="center" shrinkToFit="1"/>
    </xf>
    <xf numFmtId="38" fontId="53" fillId="13" borderId="0" xfId="0" applyNumberFormat="1" applyFont="1" applyFill="1" applyAlignment="1">
      <alignment vertical="center" shrinkToFit="1"/>
    </xf>
    <xf numFmtId="0" fontId="54" fillId="13" borderId="53" xfId="0" applyFont="1" applyFill="1" applyBorder="1" applyAlignment="1">
      <alignment horizontal="center" vertical="center"/>
    </xf>
    <xf numFmtId="38" fontId="53" fillId="95" borderId="43" xfId="0" applyNumberFormat="1" applyFont="1" applyFill="1" applyBorder="1" applyAlignment="1">
      <alignment vertical="center" shrinkToFit="1"/>
    </xf>
    <xf numFmtId="0" fontId="54" fillId="58" borderId="125" xfId="0" applyFont="1" applyFill="1" applyBorder="1" applyAlignment="1">
      <alignment horizontal="center" vertical="center"/>
    </xf>
    <xf numFmtId="0" fontId="54" fillId="58" borderId="153" xfId="0" applyFont="1" applyFill="1" applyBorder="1" applyAlignment="1">
      <alignment horizontal="center" vertical="center"/>
    </xf>
    <xf numFmtId="0" fontId="54" fillId="58" borderId="153" xfId="0" applyFont="1" applyFill="1" applyBorder="1" applyAlignment="1">
      <alignment vertical="center"/>
    </xf>
    <xf numFmtId="0" fontId="54" fillId="58" borderId="154" xfId="0" applyFont="1" applyFill="1" applyBorder="1" applyAlignment="1" applyProtection="1">
      <alignment vertical="center"/>
      <protection locked="0"/>
    </xf>
    <xf numFmtId="38" fontId="105" fillId="58" borderId="74" xfId="0" applyNumberFormat="1" applyFont="1" applyFill="1" applyBorder="1" applyAlignment="1">
      <alignment vertical="center" shrinkToFit="1"/>
    </xf>
    <xf numFmtId="38" fontId="54" fillId="58" borderId="74" xfId="0" applyNumberFormat="1" applyFont="1" applyFill="1" applyBorder="1" applyAlignment="1">
      <alignment vertical="center" shrinkToFit="1"/>
    </xf>
    <xf numFmtId="171" fontId="58" fillId="68" borderId="74" xfId="3" applyNumberFormat="1" applyFont="1" applyFill="1" applyBorder="1" applyAlignment="1">
      <alignment vertical="center" shrinkToFit="1"/>
    </xf>
    <xf numFmtId="38" fontId="53" fillId="58" borderId="74" xfId="0" applyNumberFormat="1" applyFont="1" applyFill="1" applyBorder="1" applyAlignment="1">
      <alignment vertical="center" shrinkToFit="1"/>
    </xf>
    <xf numFmtId="38" fontId="53" fillId="58" borderId="153" xfId="0" applyNumberFormat="1" applyFont="1" applyFill="1" applyBorder="1" applyAlignment="1">
      <alignment vertical="center" shrinkToFit="1"/>
    </xf>
    <xf numFmtId="0" fontId="54" fillId="76" borderId="54" xfId="0" applyFont="1" applyFill="1" applyBorder="1" applyAlignment="1">
      <alignment horizontal="center" vertical="center"/>
    </xf>
    <xf numFmtId="0" fontId="54" fillId="76" borderId="46" xfId="0" applyFont="1" applyFill="1" applyBorder="1" applyAlignment="1">
      <alignment horizontal="center" vertical="center"/>
    </xf>
    <xf numFmtId="0" fontId="54" fillId="76" borderId="46" xfId="0" applyFont="1" applyFill="1" applyBorder="1" applyAlignment="1">
      <alignment vertical="center"/>
    </xf>
    <xf numFmtId="0" fontId="54" fillId="76" borderId="46" xfId="0" applyFont="1" applyFill="1" applyBorder="1" applyAlignment="1" applyProtection="1">
      <alignment vertical="center"/>
      <protection locked="0"/>
    </xf>
    <xf numFmtId="0" fontId="54" fillId="76" borderId="70" xfId="0" applyFont="1" applyFill="1" applyBorder="1" applyAlignment="1" applyProtection="1">
      <alignment vertical="center"/>
      <protection locked="0"/>
    </xf>
    <xf numFmtId="38" fontId="106" fillId="79" borderId="45" xfId="0" applyNumberFormat="1" applyFont="1" applyFill="1" applyBorder="1" applyAlignment="1">
      <alignment vertical="center" shrinkToFit="1"/>
    </xf>
    <xf numFmtId="38" fontId="86" fillId="79" borderId="24" xfId="0" applyNumberFormat="1" applyFont="1" applyFill="1" applyBorder="1" applyAlignment="1">
      <alignment vertical="center" shrinkToFit="1"/>
    </xf>
    <xf numFmtId="171" fontId="58" fillId="79" borderId="45" xfId="3" applyNumberFormat="1" applyFont="1" applyFill="1" applyBorder="1" applyAlignment="1">
      <alignment vertical="center" shrinkToFit="1"/>
    </xf>
    <xf numFmtId="38" fontId="106" fillId="76" borderId="45" xfId="0" applyNumberFormat="1" applyFont="1" applyFill="1" applyBorder="1" applyAlignment="1">
      <alignment vertical="center" shrinkToFit="1"/>
    </xf>
    <xf numFmtId="38" fontId="86" fillId="79" borderId="0" xfId="0" applyNumberFormat="1" applyFont="1" applyFill="1" applyAlignment="1">
      <alignment vertical="center" shrinkToFit="1"/>
    </xf>
    <xf numFmtId="171" fontId="58" fillId="95" borderId="47" xfId="3" applyNumberFormat="1" applyFont="1" applyFill="1" applyBorder="1" applyAlignment="1">
      <alignment vertical="center" shrinkToFit="1"/>
    </xf>
    <xf numFmtId="0" fontId="54" fillId="78" borderId="98" xfId="0" applyFont="1" applyFill="1" applyBorder="1" applyAlignment="1">
      <alignment horizontal="center" vertical="center"/>
    </xf>
    <xf numFmtId="0" fontId="54" fillId="78" borderId="99" xfId="0" applyFont="1" applyFill="1" applyBorder="1" applyAlignment="1">
      <alignment horizontal="center" vertical="center"/>
    </xf>
    <xf numFmtId="0" fontId="54" fillId="78" borderId="99" xfId="0" applyFont="1" applyFill="1" applyBorder="1" applyAlignment="1">
      <alignment vertical="center"/>
    </xf>
    <xf numFmtId="0" fontId="54" fillId="78" borderId="99" xfId="0" applyFont="1" applyFill="1" applyBorder="1" applyAlignment="1" applyProtection="1">
      <alignment vertical="center"/>
      <protection locked="0"/>
    </xf>
    <xf numFmtId="0" fontId="54" fillId="78" borderId="137" xfId="0" applyFont="1" applyFill="1" applyBorder="1" applyAlignment="1" applyProtection="1">
      <alignment vertical="center"/>
      <protection locked="0"/>
    </xf>
    <xf numFmtId="38" fontId="58" fillId="78" borderId="114" xfId="0" applyNumberFormat="1" applyFont="1" applyFill="1" applyBorder="1" applyAlignment="1">
      <alignment vertical="center" shrinkToFit="1"/>
    </xf>
    <xf numFmtId="9" fontId="54" fillId="0" borderId="0" xfId="3" applyFont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49" fillId="0" borderId="0" xfId="0" applyFont="1" applyAlignment="1" applyProtection="1">
      <alignment vertical="center"/>
      <protection locked="0"/>
    </xf>
    <xf numFmtId="0" fontId="58" fillId="0" borderId="0" xfId="0" applyFont="1" applyAlignment="1" applyProtection="1">
      <alignment horizontal="center" vertical="center"/>
      <protection locked="0"/>
    </xf>
    <xf numFmtId="0" fontId="49" fillId="0" borderId="0" xfId="0" applyFont="1" applyAlignment="1" applyProtection="1">
      <alignment horizontal="center" vertical="center"/>
      <protection locked="0"/>
    </xf>
    <xf numFmtId="0" fontId="49" fillId="0" borderId="0" xfId="0" applyFont="1" applyAlignment="1">
      <alignment vertical="center"/>
    </xf>
    <xf numFmtId="0" fontId="83" fillId="0" borderId="0" xfId="0" applyFont="1" applyAlignment="1">
      <alignment horizontal="center" vertical="center"/>
    </xf>
    <xf numFmtId="0" fontId="52" fillId="58" borderId="29" xfId="0" applyFont="1" applyFill="1" applyBorder="1" applyAlignment="1">
      <alignment horizontal="center"/>
    </xf>
    <xf numFmtId="169" fontId="52" fillId="58" borderId="0" xfId="0" applyNumberFormat="1" applyFont="1" applyFill="1" applyAlignment="1">
      <alignment horizontal="center" vertical="center"/>
    </xf>
    <xf numFmtId="0" fontId="52" fillId="58" borderId="21" xfId="0" applyFont="1" applyFill="1" applyBorder="1"/>
    <xf numFmtId="0" fontId="52" fillId="58" borderId="122" xfId="0" applyFont="1" applyFill="1" applyBorder="1" applyAlignment="1">
      <alignment shrinkToFit="1"/>
    </xf>
    <xf numFmtId="38" fontId="52" fillId="58" borderId="0" xfId="0" applyNumberFormat="1" applyFont="1" applyFill="1" applyAlignment="1">
      <alignment shrinkToFit="1"/>
    </xf>
    <xf numFmtId="38" fontId="52" fillId="58" borderId="23" xfId="0" applyNumberFormat="1" applyFont="1" applyFill="1" applyBorder="1" applyAlignment="1">
      <alignment shrinkToFit="1"/>
    </xf>
    <xf numFmtId="0" fontId="71" fillId="86" borderId="19" xfId="0" applyFont="1" applyFill="1" applyBorder="1" applyAlignment="1">
      <alignment horizontal="center"/>
    </xf>
    <xf numFmtId="169" fontId="52" fillId="86" borderId="0" xfId="0" applyNumberFormat="1" applyFont="1" applyFill="1" applyAlignment="1">
      <alignment horizontal="center" vertical="center"/>
    </xf>
    <xf numFmtId="0" fontId="71" fillId="86" borderId="0" xfId="0" applyFont="1" applyFill="1" applyAlignment="1">
      <alignment horizontal="left" indent="1"/>
    </xf>
    <xf numFmtId="0" fontId="71" fillId="86" borderId="0" xfId="0" applyFont="1" applyFill="1" applyAlignment="1">
      <alignment shrinkToFit="1"/>
    </xf>
    <xf numFmtId="38" fontId="71" fillId="86" borderId="19" xfId="0" applyNumberFormat="1" applyFont="1" applyFill="1" applyBorder="1" applyAlignment="1">
      <alignment shrinkToFit="1"/>
    </xf>
    <xf numFmtId="38" fontId="71" fillId="86" borderId="0" xfId="0" applyNumberFormat="1" applyFont="1" applyFill="1" applyAlignment="1">
      <alignment shrinkToFit="1"/>
    </xf>
    <xf numFmtId="38" fontId="71" fillId="86" borderId="23" xfId="0" applyNumberFormat="1" applyFont="1" applyFill="1" applyBorder="1" applyAlignment="1">
      <alignment shrinkToFit="1"/>
    </xf>
    <xf numFmtId="0" fontId="71" fillId="85" borderId="19" xfId="0" applyFont="1" applyFill="1" applyBorder="1" applyAlignment="1">
      <alignment horizontal="center"/>
    </xf>
    <xf numFmtId="169" fontId="52" fillId="85" borderId="0" xfId="0" applyNumberFormat="1" applyFont="1" applyFill="1" applyAlignment="1">
      <alignment horizontal="center" vertical="center"/>
    </xf>
    <xf numFmtId="0" fontId="71" fillId="85" borderId="0" xfId="0" applyFont="1" applyFill="1" applyAlignment="1">
      <alignment horizontal="left" indent="1"/>
    </xf>
    <xf numFmtId="3" fontId="71" fillId="85" borderId="0" xfId="0" applyNumberFormat="1" applyFont="1" applyFill="1" applyAlignment="1">
      <alignment shrinkToFit="1"/>
    </xf>
    <xf numFmtId="38" fontId="71" fillId="85" borderId="19" xfId="0" applyNumberFormat="1" applyFont="1" applyFill="1" applyBorder="1" applyAlignment="1">
      <alignment shrinkToFit="1"/>
    </xf>
    <xf numFmtId="38" fontId="71" fillId="85" borderId="0" xfId="0" applyNumberFormat="1" applyFont="1" applyFill="1" applyAlignment="1">
      <alignment shrinkToFit="1"/>
    </xf>
    <xf numFmtId="38" fontId="71" fillId="85" borderId="23" xfId="0" applyNumberFormat="1" applyFont="1" applyFill="1" applyBorder="1" applyAlignment="1">
      <alignment shrinkToFit="1"/>
    </xf>
    <xf numFmtId="38" fontId="107" fillId="85" borderId="19" xfId="0" applyNumberFormat="1" applyFont="1" applyFill="1" applyBorder="1" applyAlignment="1">
      <alignment shrinkToFit="1"/>
    </xf>
    <xf numFmtId="0" fontId="71" fillId="0" borderId="19" xfId="0" applyFont="1" applyBorder="1" applyAlignment="1">
      <alignment horizontal="center"/>
    </xf>
    <xf numFmtId="169" fontId="52" fillId="0" borderId="0" xfId="0" applyNumberFormat="1" applyFont="1" applyAlignment="1">
      <alignment horizontal="center" vertical="center"/>
    </xf>
    <xf numFmtId="0" fontId="71" fillId="0" borderId="0" xfId="0" applyFont="1" applyAlignment="1">
      <alignment horizontal="left" indent="1"/>
    </xf>
    <xf numFmtId="3" fontId="71" fillId="0" borderId="0" xfId="0" applyNumberFormat="1" applyFont="1" applyAlignment="1">
      <alignment shrinkToFit="1"/>
    </xf>
    <xf numFmtId="38" fontId="71" fillId="0" borderId="19" xfId="0" applyNumberFormat="1" applyFont="1" applyBorder="1" applyAlignment="1">
      <alignment shrinkToFit="1"/>
    </xf>
    <xf numFmtId="38" fontId="71" fillId="0" borderId="0" xfId="0" applyNumberFormat="1" applyFont="1" applyAlignment="1">
      <alignment shrinkToFit="1"/>
    </xf>
    <xf numFmtId="38" fontId="71" fillId="0" borderId="23" xfId="0" applyNumberFormat="1" applyFont="1" applyBorder="1" applyAlignment="1">
      <alignment shrinkToFit="1"/>
    </xf>
    <xf numFmtId="3" fontId="52" fillId="85" borderId="0" xfId="0" applyNumberFormat="1" applyFont="1" applyFill="1" applyAlignment="1">
      <alignment horizontal="center" shrinkToFit="1"/>
    </xf>
    <xf numFmtId="0" fontId="52" fillId="67" borderId="19" xfId="0" applyFont="1" applyFill="1" applyBorder="1" applyAlignment="1">
      <alignment horizontal="center"/>
    </xf>
    <xf numFmtId="0" fontId="52" fillId="67" borderId="0" xfId="0" applyFont="1" applyFill="1" applyAlignment="1">
      <alignment horizontal="center"/>
    </xf>
    <xf numFmtId="0" fontId="52" fillId="67" borderId="0" xfId="0" applyFont="1" applyFill="1" applyAlignment="1">
      <alignment horizontal="left" indent="1" shrinkToFit="1"/>
    </xf>
    <xf numFmtId="38" fontId="52" fillId="67" borderId="0" xfId="0" applyNumberFormat="1" applyFont="1" applyFill="1" applyAlignment="1">
      <alignment shrinkToFit="1"/>
    </xf>
    <xf numFmtId="38" fontId="52" fillId="67" borderId="19" xfId="0" applyNumberFormat="1" applyFont="1" applyFill="1" applyBorder="1" applyAlignment="1">
      <alignment shrinkToFit="1"/>
    </xf>
    <xf numFmtId="38" fontId="52" fillId="67" borderId="23" xfId="0" applyNumberFormat="1" applyFont="1" applyFill="1" applyBorder="1" applyAlignment="1">
      <alignment shrinkToFit="1"/>
    </xf>
    <xf numFmtId="0" fontId="52" fillId="0" borderId="0" xfId="0" applyFont="1" applyAlignment="1">
      <alignment horizontal="center"/>
    </xf>
    <xf numFmtId="0" fontId="71" fillId="70" borderId="19" xfId="0" applyFont="1" applyFill="1" applyBorder="1" applyAlignment="1">
      <alignment horizontal="center"/>
    </xf>
    <xf numFmtId="0" fontId="71" fillId="70" borderId="0" xfId="0" applyFont="1" applyFill="1" applyAlignment="1">
      <alignment horizontal="center"/>
    </xf>
    <xf numFmtId="0" fontId="71" fillId="70" borderId="0" xfId="0" applyFont="1" applyFill="1" applyAlignment="1">
      <alignment horizontal="left" indent="1"/>
    </xf>
    <xf numFmtId="38" fontId="71" fillId="70" borderId="0" xfId="0" applyNumberFormat="1" applyFont="1" applyFill="1" applyAlignment="1">
      <alignment shrinkToFit="1"/>
    </xf>
    <xf numFmtId="38" fontId="71" fillId="70" borderId="19" xfId="0" applyNumberFormat="1" applyFont="1" applyFill="1" applyBorder="1" applyAlignment="1">
      <alignment shrinkToFit="1"/>
    </xf>
    <xf numFmtId="38" fontId="71" fillId="70" borderId="23" xfId="0" applyNumberFormat="1" applyFont="1" applyFill="1" applyBorder="1" applyAlignment="1">
      <alignment shrinkToFit="1"/>
    </xf>
    <xf numFmtId="0" fontId="71" fillId="70" borderId="0" xfId="0" applyFont="1" applyFill="1" applyAlignment="1" applyProtection="1">
      <alignment horizontal="center"/>
      <protection locked="0"/>
    </xf>
    <xf numFmtId="0" fontId="52" fillId="67" borderId="0" xfId="0" applyFont="1" applyFill="1" applyAlignment="1" applyProtection="1">
      <alignment horizontal="center"/>
      <protection locked="0"/>
    </xf>
    <xf numFmtId="0" fontId="52" fillId="70" borderId="0" xfId="0" applyFont="1" applyFill="1" applyAlignment="1" applyProtection="1">
      <alignment horizontal="center"/>
      <protection locked="0"/>
    </xf>
    <xf numFmtId="0" fontId="52" fillId="0" borderId="0" xfId="0" applyFont="1" applyAlignment="1" applyProtection="1">
      <alignment horizontal="center"/>
      <protection locked="0"/>
    </xf>
    <xf numFmtId="38" fontId="71" fillId="0" borderId="20" xfId="0" applyNumberFormat="1" applyFont="1" applyBorder="1" applyAlignment="1">
      <alignment shrinkToFit="1"/>
    </xf>
    <xf numFmtId="38" fontId="71" fillId="0" borderId="18" xfId="0" applyNumberFormat="1" applyFont="1" applyBorder="1" applyAlignment="1">
      <alignment shrinkToFit="1"/>
    </xf>
    <xf numFmtId="38" fontId="71" fillId="0" borderId="26" xfId="0" applyNumberFormat="1" applyFont="1" applyBorder="1" applyAlignment="1">
      <alignment shrinkToFit="1"/>
    </xf>
    <xf numFmtId="0" fontId="52" fillId="51" borderId="48" xfId="0" applyFont="1" applyFill="1" applyBorder="1" applyAlignment="1">
      <alignment horizontal="center"/>
    </xf>
    <xf numFmtId="169" fontId="52" fillId="51" borderId="49" xfId="0" applyNumberFormat="1" applyFont="1" applyFill="1" applyBorder="1" applyAlignment="1">
      <alignment horizontal="center" vertical="center"/>
    </xf>
    <xf numFmtId="0" fontId="52" fillId="51" borderId="49" xfId="0" applyFont="1" applyFill="1" applyBorder="1"/>
    <xf numFmtId="38" fontId="52" fillId="51" borderId="49" xfId="0" applyNumberFormat="1" applyFont="1" applyFill="1" applyBorder="1" applyAlignment="1">
      <alignment shrinkToFit="1"/>
    </xf>
    <xf numFmtId="38" fontId="52" fillId="51" borderId="48" xfId="0" applyNumberFormat="1" applyFont="1" applyFill="1" applyBorder="1" applyAlignment="1">
      <alignment shrinkToFit="1"/>
    </xf>
    <xf numFmtId="38" fontId="52" fillId="51" borderId="50" xfId="0" applyNumberFormat="1" applyFont="1" applyFill="1" applyBorder="1" applyAlignment="1">
      <alignment shrinkToFit="1"/>
    </xf>
    <xf numFmtId="38" fontId="52" fillId="51" borderId="0" xfId="0" applyNumberFormat="1" applyFont="1" applyFill="1" applyAlignment="1">
      <alignment shrinkToFit="1"/>
    </xf>
    <xf numFmtId="38" fontId="52" fillId="51" borderId="23" xfId="0" applyNumberFormat="1" applyFont="1" applyFill="1" applyBorder="1" applyAlignment="1">
      <alignment shrinkToFit="1"/>
    </xf>
    <xf numFmtId="0" fontId="52" fillId="15" borderId="19" xfId="0" applyFont="1" applyFill="1" applyBorder="1" applyAlignment="1">
      <alignment horizontal="center"/>
    </xf>
    <xf numFmtId="0" fontId="52" fillId="15" borderId="0" xfId="0" applyFont="1" applyFill="1" applyAlignment="1" applyProtection="1">
      <alignment horizontal="center"/>
      <protection locked="0"/>
    </xf>
    <xf numFmtId="0" fontId="52" fillId="15" borderId="0" xfId="0" applyFont="1" applyFill="1" applyAlignment="1">
      <alignment horizontal="left" indent="1"/>
    </xf>
    <xf numFmtId="38" fontId="52" fillId="15" borderId="0" xfId="0" applyNumberFormat="1" applyFont="1" applyFill="1" applyAlignment="1">
      <alignment shrinkToFit="1"/>
    </xf>
    <xf numFmtId="38" fontId="52" fillId="15" borderId="19" xfId="0" applyNumberFormat="1" applyFont="1" applyFill="1" applyBorder="1" applyAlignment="1">
      <alignment shrinkToFit="1"/>
    </xf>
    <xf numFmtId="38" fontId="52" fillId="15" borderId="23" xfId="0" applyNumberFormat="1" applyFont="1" applyFill="1" applyBorder="1" applyAlignment="1">
      <alignment shrinkToFit="1"/>
    </xf>
    <xf numFmtId="169" fontId="49" fillId="0" borderId="0" xfId="0" applyNumberFormat="1" applyFont="1" applyAlignment="1" applyProtection="1">
      <alignment horizontal="center" vertical="center"/>
      <protection locked="0"/>
    </xf>
    <xf numFmtId="0" fontId="53" fillId="0" borderId="0" xfId="0" applyFont="1" applyAlignment="1" applyProtection="1">
      <alignment shrinkToFit="1"/>
      <protection locked="0"/>
    </xf>
    <xf numFmtId="40" fontId="49" fillId="0" borderId="0" xfId="0" applyNumberFormat="1" applyFont="1" applyAlignment="1" applyProtection="1">
      <alignment shrinkToFit="1"/>
      <protection locked="0"/>
    </xf>
    <xf numFmtId="0" fontId="49" fillId="0" borderId="0" xfId="0" applyFont="1" applyAlignment="1" applyProtection="1">
      <alignment shrinkToFit="1"/>
      <protection locked="0"/>
    </xf>
    <xf numFmtId="2" fontId="49" fillId="0" borderId="0" xfId="0" applyNumberFormat="1" applyFont="1" applyAlignment="1" applyProtection="1">
      <alignment shrinkToFit="1"/>
      <protection locked="0"/>
    </xf>
    <xf numFmtId="171" fontId="58" fillId="18" borderId="99" xfId="3" applyNumberFormat="1" applyFont="1" applyFill="1" applyBorder="1" applyAlignment="1" applyProtection="1">
      <alignment horizontal="center" vertical="center"/>
      <protection locked="0"/>
    </xf>
    <xf numFmtId="0" fontId="58" fillId="67" borderId="100" xfId="0" applyFont="1" applyFill="1" applyBorder="1" applyAlignment="1">
      <alignment vertical="center"/>
    </xf>
    <xf numFmtId="169" fontId="49" fillId="0" borderId="0" xfId="0" applyNumberFormat="1" applyFont="1" applyAlignment="1">
      <alignment horizontal="center" vertical="center"/>
    </xf>
    <xf numFmtId="40" fontId="49" fillId="0" borderId="0" xfId="0" applyNumberFormat="1" applyFont="1" applyAlignment="1">
      <alignment shrinkToFit="1"/>
    </xf>
    <xf numFmtId="0" fontId="54" fillId="0" borderId="0" xfId="0" applyFont="1"/>
    <xf numFmtId="183" fontId="58" fillId="0" borderId="0" xfId="4" applyNumberFormat="1" applyFont="1" applyAlignment="1">
      <alignment shrinkToFit="1"/>
    </xf>
    <xf numFmtId="183" fontId="58" fillId="0" borderId="0" xfId="4" applyNumberFormat="1" applyFont="1" applyAlignment="1">
      <alignment horizontal="center"/>
    </xf>
    <xf numFmtId="183" fontId="85" fillId="0" borderId="0" xfId="4" applyNumberFormat="1" applyFont="1"/>
    <xf numFmtId="183" fontId="49" fillId="0" borderId="0" xfId="4" applyNumberFormat="1" applyFont="1" applyAlignment="1">
      <alignment horizontal="center" shrinkToFit="1"/>
    </xf>
    <xf numFmtId="183" fontId="49" fillId="0" borderId="0" xfId="4" applyNumberFormat="1" applyFont="1" applyAlignment="1">
      <alignment horizontal="center"/>
    </xf>
    <xf numFmtId="0" fontId="85" fillId="0" borderId="0" xfId="0" applyFont="1"/>
    <xf numFmtId="164" fontId="108" fillId="0" borderId="0" xfId="4" applyFont="1"/>
    <xf numFmtId="40" fontId="108" fillId="0" borderId="0" xfId="0" applyNumberFormat="1" applyFont="1"/>
    <xf numFmtId="0" fontId="108" fillId="0" borderId="0" xfId="0" applyFont="1"/>
    <xf numFmtId="40" fontId="109" fillId="0" borderId="0" xfId="0" applyNumberFormat="1" applyFont="1"/>
    <xf numFmtId="164" fontId="108" fillId="52" borderId="0" xfId="4" applyFont="1" applyFill="1"/>
    <xf numFmtId="40" fontId="110" fillId="0" borderId="0" xfId="0" applyNumberFormat="1" applyFont="1"/>
    <xf numFmtId="164" fontId="108" fillId="52" borderId="0" xfId="4" applyFont="1" applyFill="1" applyAlignment="1">
      <alignment shrinkToFit="1"/>
    </xf>
    <xf numFmtId="0" fontId="63" fillId="0" borderId="0" xfId="0" applyFont="1"/>
    <xf numFmtId="40" fontId="111" fillId="0" borderId="0" xfId="0" applyNumberFormat="1" applyFont="1"/>
    <xf numFmtId="9" fontId="108" fillId="0" borderId="0" xfId="0" applyNumberFormat="1" applyFont="1"/>
    <xf numFmtId="164" fontId="111" fillId="0" borderId="0" xfId="4" applyFont="1"/>
    <xf numFmtId="164" fontId="85" fillId="0" borderId="0" xfId="4" applyFont="1"/>
    <xf numFmtId="3" fontId="58" fillId="7" borderId="72" xfId="0" applyNumberFormat="1" applyFont="1" applyFill="1" applyBorder="1" applyAlignment="1">
      <alignment horizontal="center" vertical="center"/>
    </xf>
    <xf numFmtId="3" fontId="58" fillId="7" borderId="75" xfId="0" applyNumberFormat="1" applyFont="1" applyFill="1" applyBorder="1" applyAlignment="1">
      <alignment horizontal="center" vertical="center"/>
    </xf>
    <xf numFmtId="3" fontId="58" fillId="12" borderId="72" xfId="0" applyNumberFormat="1" applyFont="1" applyFill="1" applyBorder="1" applyAlignment="1">
      <alignment horizontal="center" vertical="center"/>
    </xf>
    <xf numFmtId="3" fontId="58" fillId="12" borderId="75" xfId="0" applyNumberFormat="1" applyFont="1" applyFill="1" applyBorder="1" applyAlignment="1">
      <alignment horizontal="center" vertical="center"/>
    </xf>
    <xf numFmtId="0" fontId="54" fillId="58" borderId="140" xfId="0" applyFont="1" applyFill="1" applyBorder="1" applyAlignment="1">
      <alignment horizontal="center" vertical="center"/>
    </xf>
    <xf numFmtId="0" fontId="54" fillId="58" borderId="141" xfId="0" applyFont="1" applyFill="1" applyBorder="1" applyAlignment="1">
      <alignment vertical="center"/>
    </xf>
    <xf numFmtId="38" fontId="53" fillId="58" borderId="142" xfId="0" applyNumberFormat="1" applyFont="1" applyFill="1" applyBorder="1" applyAlignment="1">
      <alignment vertical="center" shrinkToFit="1"/>
    </xf>
    <xf numFmtId="38" fontId="53" fillId="58" borderId="141" xfId="0" applyNumberFormat="1" applyFont="1" applyFill="1" applyBorder="1" applyAlignment="1">
      <alignment vertical="center" shrinkToFit="1"/>
    </xf>
    <xf numFmtId="38" fontId="53" fillId="58" borderId="143" xfId="0" applyNumberFormat="1" applyFont="1" applyFill="1" applyBorder="1" applyAlignment="1">
      <alignment vertical="center" shrinkToFit="1"/>
    </xf>
    <xf numFmtId="0" fontId="54" fillId="63" borderId="53" xfId="0" applyFont="1" applyFill="1" applyBorder="1" applyAlignment="1">
      <alignment horizontal="center" vertical="center"/>
    </xf>
    <xf numFmtId="169" fontId="54" fillId="63" borderId="0" xfId="0" applyNumberFormat="1" applyFont="1" applyFill="1" applyAlignment="1">
      <alignment horizontal="center" vertical="center"/>
    </xf>
    <xf numFmtId="0" fontId="54" fillId="63" borderId="23" xfId="0" applyFont="1" applyFill="1" applyBorder="1" applyAlignment="1">
      <alignment vertical="center"/>
    </xf>
    <xf numFmtId="38" fontId="53" fillId="63" borderId="19" xfId="0" applyNumberFormat="1" applyFont="1" applyFill="1" applyBorder="1" applyAlignment="1">
      <alignment vertical="center" shrinkToFit="1"/>
    </xf>
    <xf numFmtId="38" fontId="53" fillId="63" borderId="0" xfId="0" applyNumberFormat="1" applyFont="1" applyFill="1" applyAlignment="1">
      <alignment vertical="center" shrinkToFit="1"/>
    </xf>
    <xf numFmtId="38" fontId="53" fillId="63" borderId="66" xfId="0" applyNumberFormat="1" applyFont="1" applyFill="1" applyBorder="1" applyAlignment="1">
      <alignment vertical="center" shrinkToFit="1"/>
    </xf>
    <xf numFmtId="0" fontId="54" fillId="66" borderId="53" xfId="0" applyFont="1" applyFill="1" applyBorder="1" applyAlignment="1">
      <alignment horizontal="center" vertical="center"/>
    </xf>
    <xf numFmtId="169" fontId="54" fillId="66" borderId="0" xfId="0" applyNumberFormat="1" applyFont="1" applyFill="1" applyAlignment="1">
      <alignment horizontal="center" vertical="center"/>
    </xf>
    <xf numFmtId="0" fontId="54" fillId="66" borderId="0" xfId="0" applyFont="1" applyFill="1" applyAlignment="1">
      <alignment horizontal="left" vertical="center" indent="1"/>
    </xf>
    <xf numFmtId="38" fontId="49" fillId="66" borderId="19" xfId="0" applyNumberFormat="1" applyFont="1" applyFill="1" applyBorder="1" applyAlignment="1">
      <alignment vertical="center" shrinkToFit="1"/>
    </xf>
    <xf numFmtId="38" fontId="49" fillId="66" borderId="0" xfId="0" applyNumberFormat="1" applyFont="1" applyFill="1" applyAlignment="1">
      <alignment vertical="center" shrinkToFit="1"/>
    </xf>
    <xf numFmtId="38" fontId="49" fillId="66" borderId="66" xfId="0" applyNumberFormat="1" applyFont="1" applyFill="1" applyBorder="1" applyAlignment="1">
      <alignment vertical="center" shrinkToFit="1"/>
    </xf>
    <xf numFmtId="0" fontId="54" fillId="46" borderId="53" xfId="0" applyFont="1" applyFill="1" applyBorder="1" applyAlignment="1">
      <alignment horizontal="center" vertical="center"/>
    </xf>
    <xf numFmtId="0" fontId="58" fillId="46" borderId="0" xfId="0" applyFont="1" applyFill="1" applyAlignment="1">
      <alignment horizontal="center" vertical="center"/>
    </xf>
    <xf numFmtId="0" fontId="54" fillId="46" borderId="23" xfId="0" applyFont="1" applyFill="1" applyBorder="1" applyAlignment="1">
      <alignment horizontal="left" vertical="center"/>
    </xf>
    <xf numFmtId="38" fontId="53" fillId="46" borderId="19" xfId="0" applyNumberFormat="1" applyFont="1" applyFill="1" applyBorder="1" applyAlignment="1">
      <alignment vertical="center" shrinkToFit="1"/>
    </xf>
    <xf numFmtId="38" fontId="53" fillId="46" borderId="0" xfId="0" applyNumberFormat="1" applyFont="1" applyFill="1" applyAlignment="1">
      <alignment vertical="center" shrinkToFit="1"/>
    </xf>
    <xf numFmtId="38" fontId="53" fillId="46" borderId="66" xfId="0" applyNumberFormat="1" applyFont="1" applyFill="1" applyBorder="1" applyAlignment="1">
      <alignment vertical="center" shrinkToFit="1"/>
    </xf>
    <xf numFmtId="0" fontId="54" fillId="2" borderId="53" xfId="0" applyFont="1" applyFill="1" applyBorder="1" applyAlignment="1">
      <alignment horizontal="center" vertical="center"/>
    </xf>
    <xf numFmtId="0" fontId="49" fillId="2" borderId="0" xfId="0" applyFont="1" applyFill="1" applyAlignment="1">
      <alignment horizontal="center" vertical="center"/>
    </xf>
    <xf numFmtId="0" fontId="53" fillId="2" borderId="0" xfId="0" applyFont="1" applyFill="1" applyAlignment="1">
      <alignment horizontal="left" vertical="center" indent="2"/>
    </xf>
    <xf numFmtId="38" fontId="53" fillId="2" borderId="19" xfId="0" applyNumberFormat="1" applyFont="1" applyFill="1" applyBorder="1" applyAlignment="1">
      <alignment vertical="center" shrinkToFit="1"/>
    </xf>
    <xf numFmtId="38" fontId="53" fillId="2" borderId="0" xfId="0" applyNumberFormat="1" applyFont="1" applyFill="1" applyAlignment="1">
      <alignment vertical="center" shrinkToFit="1"/>
    </xf>
    <xf numFmtId="38" fontId="53" fillId="2" borderId="66" xfId="0" applyNumberFormat="1" applyFont="1" applyFill="1" applyBorder="1" applyAlignment="1">
      <alignment vertical="center" shrinkToFit="1"/>
    </xf>
    <xf numFmtId="0" fontId="54" fillId="64" borderId="53" xfId="0" applyFont="1" applyFill="1" applyBorder="1" applyAlignment="1">
      <alignment horizontal="center" vertical="center"/>
    </xf>
    <xf numFmtId="0" fontId="58" fillId="61" borderId="0" xfId="0" applyFont="1" applyFill="1" applyAlignment="1">
      <alignment horizontal="center" vertical="center"/>
    </xf>
    <xf numFmtId="0" fontId="54" fillId="61" borderId="23" xfId="0" applyFont="1" applyFill="1" applyBorder="1" applyAlignment="1">
      <alignment horizontal="left" vertical="center" indent="1"/>
    </xf>
    <xf numFmtId="38" fontId="53" fillId="61" borderId="19" xfId="0" applyNumberFormat="1" applyFont="1" applyFill="1" applyBorder="1" applyAlignment="1">
      <alignment vertical="center" shrinkToFit="1"/>
    </xf>
    <xf numFmtId="38" fontId="53" fillId="61" borderId="0" xfId="0" applyNumberFormat="1" applyFont="1" applyFill="1" applyAlignment="1">
      <alignment vertical="center" shrinkToFit="1"/>
    </xf>
    <xf numFmtId="38" fontId="53" fillId="61" borderId="66" xfId="0" applyNumberFormat="1" applyFont="1" applyFill="1" applyBorder="1" applyAlignment="1">
      <alignment vertical="center" shrinkToFit="1"/>
    </xf>
    <xf numFmtId="0" fontId="54" fillId="40" borderId="53" xfId="0" applyFont="1" applyFill="1" applyBorder="1" applyAlignment="1">
      <alignment horizontal="center" vertical="center"/>
    </xf>
    <xf numFmtId="0" fontId="49" fillId="40" borderId="0" xfId="0" applyFont="1" applyFill="1" applyAlignment="1">
      <alignment horizontal="center" vertical="center"/>
    </xf>
    <xf numFmtId="0" fontId="53" fillId="40" borderId="23" xfId="0" applyFont="1" applyFill="1" applyBorder="1" applyAlignment="1">
      <alignment horizontal="left" vertical="center" indent="2"/>
    </xf>
    <xf numFmtId="38" fontId="53" fillId="40" borderId="19" xfId="0" applyNumberFormat="1" applyFont="1" applyFill="1" applyBorder="1" applyAlignment="1">
      <alignment vertical="center" shrinkToFit="1"/>
    </xf>
    <xf numFmtId="38" fontId="53" fillId="40" borderId="0" xfId="0" applyNumberFormat="1" applyFont="1" applyFill="1" applyAlignment="1">
      <alignment vertical="center" shrinkToFit="1"/>
    </xf>
    <xf numFmtId="38" fontId="53" fillId="40" borderId="66" xfId="0" applyNumberFormat="1" applyFont="1" applyFill="1" applyBorder="1" applyAlignment="1">
      <alignment vertical="center" shrinkToFit="1"/>
    </xf>
    <xf numFmtId="0" fontId="49" fillId="13" borderId="0" xfId="0" applyFont="1" applyFill="1" applyAlignment="1">
      <alignment horizontal="center" vertical="center"/>
    </xf>
    <xf numFmtId="38" fontId="53" fillId="13" borderId="19" xfId="0" applyNumberFormat="1" applyFont="1" applyFill="1" applyBorder="1" applyAlignment="1">
      <alignment vertical="center" shrinkToFit="1"/>
    </xf>
    <xf numFmtId="38" fontId="53" fillId="13" borderId="66" xfId="0" applyNumberFormat="1" applyFont="1" applyFill="1" applyBorder="1" applyAlignment="1">
      <alignment vertical="center" shrinkToFit="1"/>
    </xf>
    <xf numFmtId="0" fontId="53" fillId="13" borderId="23" xfId="0" applyFont="1" applyFill="1" applyBorder="1" applyAlignment="1">
      <alignment horizontal="left" vertical="center" indent="2"/>
    </xf>
    <xf numFmtId="0" fontId="54" fillId="62" borderId="92" xfId="0" applyFont="1" applyFill="1" applyBorder="1" applyAlignment="1">
      <alignment horizontal="center" vertical="center"/>
    </xf>
    <xf numFmtId="169" fontId="54" fillId="62" borderId="39" xfId="0" applyNumberFormat="1" applyFont="1" applyFill="1" applyBorder="1" applyAlignment="1">
      <alignment horizontal="center" vertical="center"/>
    </xf>
    <xf numFmtId="0" fontId="54" fillId="62" borderId="39" xfId="0" applyFont="1" applyFill="1" applyBorder="1" applyAlignment="1">
      <alignment vertical="center"/>
    </xf>
    <xf numFmtId="38" fontId="54" fillId="62" borderId="30" xfId="0" applyNumberFormat="1" applyFont="1" applyFill="1" applyBorder="1" applyAlignment="1">
      <alignment vertical="center" shrinkToFit="1"/>
    </xf>
    <xf numFmtId="38" fontId="54" fillId="62" borderId="39" xfId="0" applyNumberFormat="1" applyFont="1" applyFill="1" applyBorder="1" applyAlignment="1">
      <alignment vertical="center" shrinkToFit="1"/>
    </xf>
    <xf numFmtId="38" fontId="54" fillId="62" borderId="95" xfId="0" applyNumberFormat="1" applyFont="1" applyFill="1" applyBorder="1" applyAlignment="1">
      <alignment vertical="center" shrinkToFit="1"/>
    </xf>
    <xf numFmtId="0" fontId="54" fillId="40" borderId="91" xfId="0" applyFont="1" applyFill="1" applyBorder="1" applyAlignment="1">
      <alignment horizontal="center" vertical="center"/>
    </xf>
    <xf numFmtId="0" fontId="49" fillId="40" borderId="18" xfId="0" applyFont="1" applyFill="1" applyBorder="1" applyAlignment="1">
      <alignment horizontal="center" vertical="center"/>
    </xf>
    <xf numFmtId="0" fontId="53" fillId="40" borderId="26" xfId="0" applyFont="1" applyFill="1" applyBorder="1" applyAlignment="1">
      <alignment horizontal="left" vertical="center" indent="2"/>
    </xf>
    <xf numFmtId="38" fontId="53" fillId="40" borderId="20" xfId="0" applyNumberFormat="1" applyFont="1" applyFill="1" applyBorder="1" applyAlignment="1">
      <alignment vertical="center" shrinkToFit="1"/>
    </xf>
    <xf numFmtId="38" fontId="53" fillId="40" borderId="18" xfId="0" applyNumberFormat="1" applyFont="1" applyFill="1" applyBorder="1" applyAlignment="1">
      <alignment vertical="center" shrinkToFit="1"/>
    </xf>
    <xf numFmtId="38" fontId="53" fillId="40" borderId="93" xfId="0" applyNumberFormat="1" applyFont="1" applyFill="1" applyBorder="1" applyAlignment="1">
      <alignment vertical="center" shrinkToFit="1"/>
    </xf>
    <xf numFmtId="38" fontId="53" fillId="66" borderId="19" xfId="0" applyNumberFormat="1" applyFont="1" applyFill="1" applyBorder="1" applyAlignment="1">
      <alignment vertical="center" shrinkToFit="1"/>
    </xf>
    <xf numFmtId="38" fontId="53" fillId="66" borderId="0" xfId="0" applyNumberFormat="1" applyFont="1" applyFill="1" applyAlignment="1">
      <alignment vertical="center" shrinkToFit="1"/>
    </xf>
    <xf numFmtId="38" fontId="53" fillId="66" borderId="66" xfId="0" applyNumberFormat="1" applyFont="1" applyFill="1" applyBorder="1" applyAlignment="1">
      <alignment vertical="center" shrinkToFit="1"/>
    </xf>
    <xf numFmtId="0" fontId="54" fillId="32" borderId="53" xfId="0" applyFont="1" applyFill="1" applyBorder="1" applyAlignment="1">
      <alignment horizontal="center" vertical="center"/>
    </xf>
    <xf numFmtId="169" fontId="54" fillId="32" borderId="0" xfId="0" applyNumberFormat="1" applyFont="1" applyFill="1" applyAlignment="1">
      <alignment horizontal="center" vertical="center"/>
    </xf>
    <xf numFmtId="0" fontId="54" fillId="32" borderId="23" xfId="0" applyFont="1" applyFill="1" applyBorder="1" applyAlignment="1">
      <alignment horizontal="left" vertical="center" indent="1"/>
    </xf>
    <xf numFmtId="38" fontId="54" fillId="32" borderId="0" xfId="0" applyNumberFormat="1" applyFont="1" applyFill="1" applyAlignment="1">
      <alignment vertical="center" shrinkToFit="1"/>
    </xf>
    <xf numFmtId="38" fontId="54" fillId="32" borderId="66" xfId="0" applyNumberFormat="1" applyFont="1" applyFill="1" applyBorder="1" applyAlignment="1">
      <alignment vertical="center" shrinkToFit="1"/>
    </xf>
    <xf numFmtId="0" fontId="58" fillId="64" borderId="0" xfId="0" applyFont="1" applyFill="1" applyAlignment="1">
      <alignment horizontal="center" vertical="center"/>
    </xf>
    <xf numFmtId="0" fontId="54" fillId="64" borderId="23" xfId="0" applyFont="1" applyFill="1" applyBorder="1" applyAlignment="1">
      <alignment horizontal="left" vertical="center" indent="1"/>
    </xf>
    <xf numFmtId="38" fontId="54" fillId="64" borderId="19" xfId="0" applyNumberFormat="1" applyFont="1" applyFill="1" applyBorder="1" applyAlignment="1">
      <alignment vertical="center" shrinkToFit="1"/>
    </xf>
    <xf numFmtId="38" fontId="54" fillId="64" borderId="0" xfId="0" applyNumberFormat="1" applyFont="1" applyFill="1" applyAlignment="1">
      <alignment vertical="center" shrinkToFit="1"/>
    </xf>
    <xf numFmtId="38" fontId="54" fillId="64" borderId="66" xfId="0" applyNumberFormat="1" applyFont="1" applyFill="1" applyBorder="1" applyAlignment="1">
      <alignment vertical="center" shrinkToFit="1"/>
    </xf>
    <xf numFmtId="0" fontId="53" fillId="41" borderId="0" xfId="0" applyFont="1" applyFill="1" applyAlignment="1">
      <alignment horizontal="left" vertical="center" indent="2"/>
    </xf>
    <xf numFmtId="0" fontId="54" fillId="41" borderId="53" xfId="0" applyFont="1" applyFill="1" applyBorder="1" applyAlignment="1">
      <alignment horizontal="center" vertical="center"/>
    </xf>
    <xf numFmtId="0" fontId="49" fillId="41" borderId="0" xfId="0" applyFont="1" applyFill="1" applyAlignment="1">
      <alignment horizontal="center" vertical="center"/>
    </xf>
    <xf numFmtId="0" fontId="53" fillId="41" borderId="23" xfId="0" applyFont="1" applyFill="1" applyBorder="1" applyAlignment="1">
      <alignment horizontal="left" vertical="center" indent="2"/>
    </xf>
    <xf numFmtId="38" fontId="53" fillId="41" borderId="0" xfId="0" applyNumberFormat="1" applyFont="1" applyFill="1" applyAlignment="1">
      <alignment vertical="center" shrinkToFit="1"/>
    </xf>
    <xf numFmtId="38" fontId="53" fillId="41" borderId="66" xfId="0" applyNumberFormat="1" applyFont="1" applyFill="1" applyBorder="1" applyAlignment="1">
      <alignment vertical="center" shrinkToFit="1"/>
    </xf>
    <xf numFmtId="0" fontId="54" fillId="13" borderId="91" xfId="0" applyFont="1" applyFill="1" applyBorder="1" applyAlignment="1">
      <alignment horizontal="center" vertical="center"/>
    </xf>
    <xf numFmtId="0" fontId="49" fillId="13" borderId="18" xfId="0" applyFont="1" applyFill="1" applyBorder="1" applyAlignment="1">
      <alignment horizontal="center" vertical="center"/>
    </xf>
    <xf numFmtId="0" fontId="53" fillId="13" borderId="26" xfId="0" applyFont="1" applyFill="1" applyBorder="1" applyAlignment="1">
      <alignment horizontal="left" vertical="center" indent="2"/>
    </xf>
    <xf numFmtId="38" fontId="53" fillId="13" borderId="20" xfId="0" applyNumberFormat="1" applyFont="1" applyFill="1" applyBorder="1" applyAlignment="1">
      <alignment vertical="center" shrinkToFit="1"/>
    </xf>
    <xf numFmtId="38" fontId="53" fillId="13" borderId="18" xfId="0" applyNumberFormat="1" applyFont="1" applyFill="1" applyBorder="1" applyAlignment="1">
      <alignment vertical="center" shrinkToFit="1"/>
    </xf>
    <xf numFmtId="38" fontId="53" fillId="13" borderId="93" xfId="0" applyNumberFormat="1" applyFont="1" applyFill="1" applyBorder="1" applyAlignment="1">
      <alignment vertical="center" shrinkToFit="1"/>
    </xf>
    <xf numFmtId="0" fontId="54" fillId="80" borderId="23" xfId="0" applyFont="1" applyFill="1" applyBorder="1" applyAlignment="1">
      <alignment horizontal="left" vertical="center" indent="1"/>
    </xf>
    <xf numFmtId="0" fontId="54" fillId="64" borderId="144" xfId="0" applyFont="1" applyFill="1" applyBorder="1" applyAlignment="1">
      <alignment horizontal="center" vertical="center"/>
    </xf>
    <xf numFmtId="0" fontId="58" fillId="64" borderId="49" xfId="0" applyFont="1" applyFill="1" applyBorder="1" applyAlignment="1">
      <alignment horizontal="center" vertical="center"/>
    </xf>
    <xf numFmtId="0" fontId="54" fillId="64" borderId="50" xfId="0" applyFont="1" applyFill="1" applyBorder="1" applyAlignment="1">
      <alignment horizontal="left" vertical="center"/>
    </xf>
    <xf numFmtId="38" fontId="54" fillId="64" borderId="139" xfId="0" applyNumberFormat="1" applyFont="1" applyFill="1" applyBorder="1" applyAlignment="1">
      <alignment vertical="center" shrinkToFit="1"/>
    </xf>
    <xf numFmtId="0" fontId="54" fillId="80" borderId="53" xfId="0" applyFont="1" applyFill="1" applyBorder="1" applyAlignment="1">
      <alignment horizontal="center" vertical="center"/>
    </xf>
    <xf numFmtId="0" fontId="49" fillId="80" borderId="0" xfId="0" applyFont="1" applyFill="1" applyAlignment="1">
      <alignment horizontal="center" vertical="center"/>
    </xf>
    <xf numFmtId="0" fontId="54" fillId="80" borderId="23" xfId="0" applyFont="1" applyFill="1" applyBorder="1" applyAlignment="1">
      <alignment horizontal="left" vertical="center" indent="2"/>
    </xf>
    <xf numFmtId="38" fontId="54" fillId="80" borderId="0" xfId="0" applyNumberFormat="1" applyFont="1" applyFill="1" applyAlignment="1">
      <alignment vertical="center" shrinkToFit="1"/>
    </xf>
    <xf numFmtId="38" fontId="54" fillId="80" borderId="66" xfId="0" applyNumberFormat="1" applyFont="1" applyFill="1" applyBorder="1" applyAlignment="1">
      <alignment vertical="center" shrinkToFit="1"/>
    </xf>
    <xf numFmtId="38" fontId="53" fillId="41" borderId="19" xfId="0" applyNumberFormat="1" applyFont="1" applyFill="1" applyBorder="1" applyAlignment="1">
      <alignment vertical="center" shrinkToFit="1"/>
    </xf>
    <xf numFmtId="0" fontId="54" fillId="75" borderId="98" xfId="0" applyFont="1" applyFill="1" applyBorder="1" applyAlignment="1">
      <alignment horizontal="center" vertical="center"/>
    </xf>
    <xf numFmtId="169" fontId="54" fillId="75" borderId="99" xfId="0" applyNumberFormat="1" applyFont="1" applyFill="1" applyBorder="1" applyAlignment="1">
      <alignment horizontal="center" vertical="center"/>
    </xf>
    <xf numFmtId="0" fontId="54" fillId="75" borderId="137" xfId="0" applyFont="1" applyFill="1" applyBorder="1" applyAlignment="1">
      <alignment vertical="center"/>
    </xf>
    <xf numFmtId="38" fontId="112" fillId="75" borderId="99" xfId="0" applyNumberFormat="1" applyFont="1" applyFill="1" applyBorder="1" applyAlignment="1">
      <alignment vertical="center" shrinkToFit="1"/>
    </xf>
    <xf numFmtId="38" fontId="54" fillId="75" borderId="99" xfId="0" applyNumberFormat="1" applyFont="1" applyFill="1" applyBorder="1" applyAlignment="1">
      <alignment vertical="center" shrinkToFit="1"/>
    </xf>
    <xf numFmtId="38" fontId="112" fillId="75" borderId="100" xfId="0" applyNumberFormat="1" applyFont="1" applyFill="1" applyBorder="1" applyAlignment="1">
      <alignment vertical="center" shrinkToFit="1"/>
    </xf>
    <xf numFmtId="38" fontId="49" fillId="0" borderId="0" xfId="0" applyNumberFormat="1" applyFont="1" applyAlignment="1">
      <alignment vertical="center"/>
    </xf>
    <xf numFmtId="38" fontId="54" fillId="80" borderId="19" xfId="0" applyNumberFormat="1" applyFont="1" applyFill="1" applyBorder="1" applyAlignment="1">
      <alignment vertical="center" shrinkToFit="1"/>
    </xf>
    <xf numFmtId="0" fontId="49" fillId="0" borderId="0" xfId="0" applyFont="1" applyAlignment="1">
      <alignment horizontal="right" vertical="center"/>
    </xf>
    <xf numFmtId="38" fontId="113" fillId="0" borderId="0" xfId="0" applyNumberFormat="1" applyFont="1" applyAlignment="1">
      <alignment vertical="center"/>
    </xf>
    <xf numFmtId="0" fontId="54" fillId="62" borderId="144" xfId="0" applyFont="1" applyFill="1" applyBorder="1" applyAlignment="1">
      <alignment horizontal="center" vertical="center"/>
    </xf>
    <xf numFmtId="169" fontId="54" fillId="62" borderId="49" xfId="0" applyNumberFormat="1" applyFont="1" applyFill="1" applyBorder="1" applyAlignment="1">
      <alignment horizontal="center" vertical="center"/>
    </xf>
    <xf numFmtId="0" fontId="54" fillId="62" borderId="145" xfId="0" applyFont="1" applyFill="1" applyBorder="1" applyAlignment="1">
      <alignment vertical="center"/>
    </xf>
    <xf numFmtId="38" fontId="54" fillId="62" borderId="49" xfId="0" applyNumberFormat="1" applyFont="1" applyFill="1" applyBorder="1" applyAlignment="1">
      <alignment vertical="center" shrinkToFit="1"/>
    </xf>
    <xf numFmtId="38" fontId="54" fillId="62" borderId="139" xfId="0" applyNumberFormat="1" applyFont="1" applyFill="1" applyBorder="1" applyAlignment="1">
      <alignment vertical="center" shrinkToFit="1"/>
    </xf>
    <xf numFmtId="0" fontId="54" fillId="58" borderId="98" xfId="0" applyFont="1" applyFill="1" applyBorder="1" applyAlignment="1">
      <alignment horizontal="center" vertical="center"/>
    </xf>
    <xf numFmtId="169" fontId="54" fillId="58" borderId="99" xfId="0" applyNumberFormat="1" applyFont="1" applyFill="1" applyBorder="1" applyAlignment="1">
      <alignment horizontal="center" vertical="center"/>
    </xf>
    <xf numFmtId="0" fontId="54" fillId="58" borderId="137" xfId="0" applyFont="1" applyFill="1" applyBorder="1" applyAlignment="1">
      <alignment vertical="center"/>
    </xf>
    <xf numFmtId="38" fontId="54" fillId="58" borderId="99" xfId="0" applyNumberFormat="1" applyFont="1" applyFill="1" applyBorder="1" applyAlignment="1">
      <alignment vertical="center" shrinkToFit="1"/>
    </xf>
    <xf numFmtId="38" fontId="54" fillId="58" borderId="100" xfId="0" applyNumberFormat="1" applyFont="1" applyFill="1" applyBorder="1" applyAlignment="1">
      <alignment vertical="center" shrinkToFit="1"/>
    </xf>
    <xf numFmtId="10" fontId="49" fillId="0" borderId="0" xfId="0" applyNumberFormat="1" applyFont="1" applyAlignment="1">
      <alignment vertical="center"/>
    </xf>
    <xf numFmtId="10" fontId="58" fillId="0" borderId="0" xfId="0" applyNumberFormat="1" applyFont="1" applyAlignment="1">
      <alignment vertical="center"/>
    </xf>
    <xf numFmtId="9" fontId="49" fillId="0" borderId="0" xfId="0" applyNumberFormat="1" applyFont="1" applyAlignment="1">
      <alignment vertical="center"/>
    </xf>
    <xf numFmtId="9" fontId="58" fillId="0" borderId="0" xfId="3" applyFont="1" applyAlignment="1">
      <alignment vertical="center"/>
    </xf>
    <xf numFmtId="167" fontId="58" fillId="0" borderId="0" xfId="2" applyFont="1" applyAlignment="1">
      <alignment vertical="center"/>
    </xf>
    <xf numFmtId="167" fontId="49" fillId="0" borderId="0" xfId="0" applyNumberFormat="1" applyFont="1" applyAlignment="1">
      <alignment vertical="center"/>
    </xf>
    <xf numFmtId="182" fontId="49" fillId="0" borderId="0" xfId="0" applyNumberFormat="1" applyFont="1" applyAlignment="1">
      <alignment vertical="center"/>
    </xf>
    <xf numFmtId="40" fontId="53" fillId="0" borderId="0" xfId="0" applyNumberFormat="1" applyFont="1" applyAlignment="1">
      <alignment vertical="center" shrinkToFit="1"/>
    </xf>
    <xf numFmtId="2" fontId="53" fillId="0" borderId="0" xfId="0" applyNumberFormat="1" applyFont="1" applyAlignment="1">
      <alignment vertical="center" shrinkToFit="1"/>
    </xf>
    <xf numFmtId="0" fontId="58" fillId="2" borderId="19" xfId="0" applyFont="1" applyFill="1" applyBorder="1" applyAlignment="1">
      <alignment horizontal="center"/>
    </xf>
    <xf numFmtId="0" fontId="115" fillId="2" borderId="0" xfId="1" applyFont="1" applyFill="1" applyAlignment="1" applyProtection="1">
      <alignment horizontal="center" vertical="center"/>
    </xf>
    <xf numFmtId="0" fontId="114" fillId="2" borderId="0" xfId="1" applyFont="1" applyFill="1" applyAlignment="1" applyProtection="1">
      <alignment horizontal="center" vertical="center"/>
    </xf>
    <xf numFmtId="0" fontId="116" fillId="2" borderId="0" xfId="0" applyFont="1" applyFill="1" applyAlignment="1">
      <alignment horizontal="left" wrapText="1"/>
    </xf>
    <xf numFmtId="0" fontId="117" fillId="41" borderId="0" xfId="1" applyFont="1" applyFill="1" applyAlignment="1" applyProtection="1">
      <alignment horizontal="center" vertical="center"/>
    </xf>
    <xf numFmtId="171" fontId="64" fillId="41" borderId="0" xfId="3" applyNumberFormat="1" applyFont="1" applyFill="1" applyAlignment="1">
      <alignment horizontal="center" vertical="center"/>
    </xf>
    <xf numFmtId="0" fontId="58" fillId="2" borderId="23" xfId="0" applyFont="1" applyFill="1" applyBorder="1" applyAlignment="1">
      <alignment horizontal="center"/>
    </xf>
    <xf numFmtId="0" fontId="58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center"/>
    </xf>
    <xf numFmtId="10" fontId="83" fillId="41" borderId="0" xfId="3" applyNumberFormat="1" applyFont="1" applyFill="1" applyAlignment="1">
      <alignment horizontal="center" vertical="center"/>
    </xf>
    <xf numFmtId="0" fontId="114" fillId="2" borderId="0" xfId="0" applyFont="1" applyFill="1"/>
    <xf numFmtId="10" fontId="58" fillId="41" borderId="0" xfId="3" applyNumberFormat="1" applyFont="1" applyFill="1" applyAlignment="1">
      <alignment horizontal="center" vertical="center"/>
    </xf>
    <xf numFmtId="10" fontId="64" fillId="52" borderId="152" xfId="3" applyNumberFormat="1" applyFont="1" applyFill="1" applyBorder="1" applyAlignment="1">
      <alignment horizontal="center" vertical="center"/>
    </xf>
    <xf numFmtId="0" fontId="119" fillId="41" borderId="0" xfId="0" applyFont="1" applyFill="1" applyAlignment="1">
      <alignment horizontal="center" vertical="center"/>
    </xf>
    <xf numFmtId="168" fontId="114" fillId="2" borderId="0" xfId="0" applyNumberFormat="1" applyFont="1" applyFill="1" applyAlignment="1">
      <alignment vertical="center"/>
    </xf>
    <xf numFmtId="0" fontId="72" fillId="2" borderId="0" xfId="0" applyFont="1" applyFill="1" applyAlignment="1">
      <alignment horizontal="center"/>
    </xf>
    <xf numFmtId="0" fontId="114" fillId="41" borderId="0" xfId="0" applyFont="1" applyFill="1" applyAlignment="1">
      <alignment vertical="center"/>
    </xf>
    <xf numFmtId="0" fontId="114" fillId="2" borderId="0" xfId="0" applyFont="1" applyFill="1" applyAlignment="1">
      <alignment vertical="center"/>
    </xf>
    <xf numFmtId="39" fontId="58" fillId="41" borderId="0" xfId="4" applyNumberFormat="1" applyFont="1" applyFill="1" applyAlignment="1">
      <alignment horizontal="center" vertical="center"/>
    </xf>
    <xf numFmtId="173" fontId="58" fillId="49" borderId="9" xfId="0" applyNumberFormat="1" applyFont="1" applyFill="1" applyBorder="1" applyAlignment="1">
      <alignment horizontal="center" vertical="center"/>
    </xf>
    <xf numFmtId="170" fontId="120" fillId="2" borderId="0" xfId="0" applyNumberFormat="1" applyFont="1" applyFill="1" applyAlignment="1">
      <alignment horizontal="center" vertical="center"/>
    </xf>
    <xf numFmtId="0" fontId="58" fillId="2" borderId="19" xfId="0" applyFont="1" applyFill="1" applyBorder="1" applyAlignment="1">
      <alignment horizontal="center" vertical="center"/>
    </xf>
    <xf numFmtId="38" fontId="58" fillId="0" borderId="0" xfId="0" applyNumberFormat="1" applyFont="1" applyAlignment="1">
      <alignment horizontal="center" vertical="center"/>
    </xf>
    <xf numFmtId="38" fontId="52" fillId="0" borderId="0" xfId="0" applyNumberFormat="1" applyFont="1" applyAlignment="1">
      <alignment horizontal="center" vertical="center"/>
    </xf>
    <xf numFmtId="0" fontId="58" fillId="2" borderId="23" xfId="0" applyFont="1" applyFill="1" applyBorder="1" applyAlignment="1">
      <alignment horizontal="center" vertical="center"/>
    </xf>
    <xf numFmtId="0" fontId="99" fillId="2" borderId="19" xfId="0" applyFont="1" applyFill="1" applyBorder="1" applyAlignment="1">
      <alignment horizontal="left"/>
    </xf>
    <xf numFmtId="0" fontId="99" fillId="2" borderId="0" xfId="0" applyFont="1" applyFill="1" applyAlignment="1">
      <alignment horizontal="centerContinuous" vertical="center"/>
    </xf>
    <xf numFmtId="0" fontId="99" fillId="2" borderId="23" xfId="0" applyFont="1" applyFill="1" applyBorder="1" applyAlignment="1">
      <alignment horizontal="left"/>
    </xf>
    <xf numFmtId="0" fontId="121" fillId="2" borderId="0" xfId="0" applyFont="1" applyFill="1" applyAlignment="1">
      <alignment horizontal="right"/>
    </xf>
    <xf numFmtId="0" fontId="121" fillId="2" borderId="0" xfId="0" applyFont="1" applyFill="1" applyAlignment="1">
      <alignment horizontal="center"/>
    </xf>
    <xf numFmtId="0" fontId="92" fillId="2" borderId="19" xfId="0" applyFont="1" applyFill="1" applyBorder="1" applyAlignment="1">
      <alignment horizontal="center" vertical="center"/>
    </xf>
    <xf numFmtId="38" fontId="122" fillId="0" borderId="0" xfId="0" applyNumberFormat="1" applyFont="1" applyAlignment="1">
      <alignment horizontal="center" vertical="center"/>
    </xf>
    <xf numFmtId="38" fontId="92" fillId="0" borderId="0" xfId="0" applyNumberFormat="1" applyFont="1" applyAlignment="1">
      <alignment horizontal="center" vertical="center"/>
    </xf>
    <xf numFmtId="0" fontId="92" fillId="2" borderId="23" xfId="0" applyFont="1" applyFill="1" applyBorder="1" applyAlignment="1">
      <alignment horizontal="center" vertical="center"/>
    </xf>
    <xf numFmtId="0" fontId="72" fillId="2" borderId="19" xfId="0" applyFont="1" applyFill="1" applyBorder="1" applyAlignment="1">
      <alignment horizontal="center"/>
    </xf>
    <xf numFmtId="38" fontId="123" fillId="3" borderId="0" xfId="0" applyNumberFormat="1" applyFont="1" applyFill="1" applyAlignment="1">
      <alignment horizontal="center" vertical="center"/>
    </xf>
    <xf numFmtId="38" fontId="99" fillId="3" borderId="0" xfId="0" applyNumberFormat="1" applyFont="1" applyFill="1" applyAlignment="1">
      <alignment horizontal="center" vertical="center"/>
    </xf>
    <xf numFmtId="0" fontId="72" fillId="2" borderId="23" xfId="0" applyFont="1" applyFill="1" applyBorder="1" applyAlignment="1">
      <alignment horizontal="center"/>
    </xf>
    <xf numFmtId="0" fontId="124" fillId="2" borderId="19" xfId="0" applyFont="1" applyFill="1" applyBorder="1" applyAlignment="1">
      <alignment horizontal="center"/>
    </xf>
    <xf numFmtId="165" fontId="125" fillId="2" borderId="10" xfId="0" applyNumberFormat="1" applyFont="1" applyFill="1" applyBorder="1" applyAlignment="1">
      <alignment horizontal="right" vertical="center"/>
    </xf>
    <xf numFmtId="2" fontId="125" fillId="2" borderId="10" xfId="0" applyNumberFormat="1" applyFont="1" applyFill="1" applyBorder="1" applyAlignment="1">
      <alignment horizontal="center" vertical="center"/>
    </xf>
    <xf numFmtId="174" fontId="126" fillId="2" borderId="10" xfId="0" applyNumberFormat="1" applyFont="1" applyFill="1" applyBorder="1" applyAlignment="1">
      <alignment horizontal="left" vertical="center"/>
    </xf>
    <xf numFmtId="0" fontId="127" fillId="2" borderId="10" xfId="0" applyFont="1" applyFill="1" applyBorder="1" applyAlignment="1">
      <alignment horizontal="right" vertical="center"/>
    </xf>
    <xf numFmtId="0" fontId="124" fillId="2" borderId="10" xfId="0" applyFont="1" applyFill="1" applyBorder="1" applyAlignment="1">
      <alignment horizontal="center"/>
    </xf>
    <xf numFmtId="1" fontId="124" fillId="2" borderId="10" xfId="0" applyNumberFormat="1" applyFont="1" applyFill="1" applyBorder="1" applyAlignment="1">
      <alignment horizontal="center" vertical="center"/>
    </xf>
    <xf numFmtId="2" fontId="125" fillId="2" borderId="0" xfId="0" applyNumberFormat="1" applyFont="1" applyFill="1" applyAlignment="1">
      <alignment horizontal="center" vertical="center"/>
    </xf>
    <xf numFmtId="170" fontId="125" fillId="2" borderId="0" xfId="0" applyNumberFormat="1" applyFont="1" applyFill="1" applyAlignment="1">
      <alignment horizontal="center" vertical="center"/>
    </xf>
    <xf numFmtId="0" fontId="124" fillId="2" borderId="23" xfId="0" applyFont="1" applyFill="1" applyBorder="1" applyAlignment="1">
      <alignment horizontal="center"/>
    </xf>
    <xf numFmtId="1" fontId="129" fillId="2" borderId="11" xfId="0" applyNumberFormat="1" applyFont="1" applyFill="1" applyBorder="1" applyAlignment="1">
      <alignment horizontal="center" vertical="center"/>
    </xf>
    <xf numFmtId="1" fontId="130" fillId="2" borderId="12" xfId="0" applyNumberFormat="1" applyFont="1" applyFill="1" applyBorder="1" applyAlignment="1">
      <alignment horizontal="center" vertical="center"/>
    </xf>
    <xf numFmtId="1" fontId="128" fillId="2" borderId="0" xfId="0" applyNumberFormat="1" applyFont="1" applyFill="1" applyAlignment="1">
      <alignment horizontal="left" vertical="center"/>
    </xf>
    <xf numFmtId="0" fontId="72" fillId="2" borderId="11" xfId="0" applyFont="1" applyFill="1" applyBorder="1" applyAlignment="1">
      <alignment horizontal="center"/>
    </xf>
    <xf numFmtId="0" fontId="72" fillId="2" borderId="12" xfId="0" applyFont="1" applyFill="1" applyBorder="1" applyAlignment="1">
      <alignment horizontal="center"/>
    </xf>
    <xf numFmtId="0" fontId="49" fillId="2" borderId="19" xfId="0" applyFont="1" applyFill="1" applyBorder="1"/>
    <xf numFmtId="168" fontId="72" fillId="2" borderId="16" xfId="0" applyNumberFormat="1" applyFont="1" applyFill="1" applyBorder="1" applyAlignment="1">
      <alignment horizontal="right" vertical="center"/>
    </xf>
    <xf numFmtId="0" fontId="58" fillId="2" borderId="10" xfId="0" applyFont="1" applyFill="1" applyBorder="1" applyAlignment="1">
      <alignment horizontal="center" vertical="center"/>
    </xf>
    <xf numFmtId="0" fontId="131" fillId="2" borderId="13" xfId="0" applyFont="1" applyFill="1" applyBorder="1"/>
    <xf numFmtId="0" fontId="72" fillId="2" borderId="10" xfId="0" applyFont="1" applyFill="1" applyBorder="1" applyAlignment="1">
      <alignment horizontal="right" vertical="center"/>
    </xf>
    <xf numFmtId="174" fontId="63" fillId="7" borderId="10" xfId="0" applyNumberFormat="1" applyFont="1" applyFill="1" applyBorder="1" applyAlignment="1">
      <alignment horizontal="left" vertical="center"/>
    </xf>
    <xf numFmtId="0" fontId="49" fillId="2" borderId="10" xfId="0" applyFont="1" applyFill="1" applyBorder="1"/>
    <xf numFmtId="0" fontId="49" fillId="2" borderId="13" xfId="0" applyFont="1" applyFill="1" applyBorder="1"/>
    <xf numFmtId="0" fontId="49" fillId="2" borderId="23" xfId="0" applyFont="1" applyFill="1" applyBorder="1"/>
    <xf numFmtId="1" fontId="132" fillId="2" borderId="14" xfId="0" applyNumberFormat="1" applyFont="1" applyFill="1" applyBorder="1" applyAlignment="1">
      <alignment horizontal="left" vertical="center"/>
    </xf>
    <xf numFmtId="1" fontId="132" fillId="2" borderId="14" xfId="0" applyNumberFormat="1" applyFont="1" applyFill="1" applyBorder="1" applyAlignment="1">
      <alignment horizontal="center"/>
    </xf>
    <xf numFmtId="1" fontId="130" fillId="2" borderId="14" xfId="0" applyNumberFormat="1" applyFont="1" applyFill="1" applyBorder="1" applyAlignment="1">
      <alignment horizontal="center"/>
    </xf>
    <xf numFmtId="0" fontId="104" fillId="2" borderId="11" xfId="0" applyFont="1" applyFill="1" applyBorder="1"/>
    <xf numFmtId="168" fontId="130" fillId="2" borderId="12" xfId="0" applyNumberFormat="1" applyFont="1" applyFill="1" applyBorder="1" applyAlignment="1">
      <alignment horizontal="center"/>
    </xf>
    <xf numFmtId="10" fontId="116" fillId="2" borderId="11" xfId="3" applyNumberFormat="1" applyFont="1" applyFill="1" applyBorder="1" applyAlignment="1">
      <alignment horizontal="center" vertical="center"/>
    </xf>
    <xf numFmtId="1" fontId="132" fillId="2" borderId="12" xfId="0" applyNumberFormat="1" applyFont="1" applyFill="1" applyBorder="1" applyAlignment="1">
      <alignment horizontal="center" vertical="center"/>
    </xf>
    <xf numFmtId="0" fontId="72" fillId="2" borderId="16" xfId="0" applyFont="1" applyFill="1" applyBorder="1" applyAlignment="1">
      <alignment horizontal="right" vertical="center"/>
    </xf>
    <xf numFmtId="168" fontId="130" fillId="2" borderId="13" xfId="0" applyNumberFormat="1" applyFont="1" applyFill="1" applyBorder="1" applyAlignment="1">
      <alignment horizontal="center"/>
    </xf>
    <xf numFmtId="10" fontId="63" fillId="7" borderId="10" xfId="0" applyNumberFormat="1" applyFont="1" applyFill="1" applyBorder="1" applyAlignment="1">
      <alignment horizontal="left" vertical="center"/>
    </xf>
    <xf numFmtId="176" fontId="63" fillId="7" borderId="10" xfId="0" applyNumberFormat="1" applyFont="1" applyFill="1" applyBorder="1" applyAlignment="1">
      <alignment horizontal="left" vertical="center"/>
    </xf>
    <xf numFmtId="168" fontId="130" fillId="2" borderId="10" xfId="0" applyNumberFormat="1" applyFont="1" applyFill="1" applyBorder="1" applyAlignment="1">
      <alignment horizontal="center"/>
    </xf>
    <xf numFmtId="1" fontId="58" fillId="2" borderId="10" xfId="0" applyNumberFormat="1" applyFont="1" applyFill="1" applyBorder="1" applyAlignment="1">
      <alignment horizontal="center" vertical="center"/>
    </xf>
    <xf numFmtId="0" fontId="134" fillId="2" borderId="19" xfId="0" applyFont="1" applyFill="1" applyBorder="1"/>
    <xf numFmtId="1" fontId="135" fillId="2" borderId="14" xfId="0" applyNumberFormat="1" applyFont="1" applyFill="1" applyBorder="1" applyAlignment="1">
      <alignment horizontal="center" vertical="center"/>
    </xf>
    <xf numFmtId="0" fontId="134" fillId="2" borderId="23" xfId="0" applyFont="1" applyFill="1" applyBorder="1"/>
    <xf numFmtId="0" fontId="104" fillId="2" borderId="0" xfId="0" applyFont="1" applyFill="1"/>
    <xf numFmtId="166" fontId="116" fillId="2" borderId="15" xfId="4" applyNumberFormat="1" applyFont="1" applyFill="1" applyBorder="1"/>
    <xf numFmtId="0" fontId="99" fillId="2" borderId="11" xfId="0" applyFont="1" applyFill="1" applyBorder="1" applyAlignment="1">
      <alignment horizontal="left" vertical="center"/>
    </xf>
    <xf numFmtId="10" fontId="116" fillId="2" borderId="11" xfId="0" applyNumberFormat="1" applyFont="1" applyFill="1" applyBorder="1" applyAlignment="1">
      <alignment horizontal="center"/>
    </xf>
    <xf numFmtId="0" fontId="69" fillId="2" borderId="12" xfId="0" applyFont="1" applyFill="1" applyBorder="1"/>
    <xf numFmtId="40" fontId="116" fillId="2" borderId="13" xfId="0" applyNumberFormat="1" applyFont="1" applyFill="1" applyBorder="1" applyAlignment="1">
      <alignment horizontal="right"/>
    </xf>
    <xf numFmtId="2" fontId="120" fillId="2" borderId="0" xfId="0" applyNumberFormat="1" applyFont="1" applyFill="1" applyAlignment="1">
      <alignment horizontal="right" vertical="center"/>
    </xf>
    <xf numFmtId="2" fontId="120" fillId="2" borderId="14" xfId="0" applyNumberFormat="1" applyFont="1" applyFill="1" applyBorder="1" applyAlignment="1">
      <alignment horizontal="right" vertical="center"/>
    </xf>
    <xf numFmtId="2" fontId="52" fillId="2" borderId="14" xfId="0" applyNumberFormat="1" applyFont="1" applyFill="1" applyBorder="1" applyAlignment="1">
      <alignment horizontal="right" vertical="center"/>
    </xf>
    <xf numFmtId="10" fontId="116" fillId="2" borderId="0" xfId="3" applyNumberFormat="1" applyFont="1" applyFill="1" applyAlignment="1">
      <alignment horizontal="center"/>
    </xf>
    <xf numFmtId="0" fontId="65" fillId="2" borderId="0" xfId="0" applyFont="1" applyFill="1" applyAlignment="1">
      <alignment horizontal="right" vertical="center"/>
    </xf>
    <xf numFmtId="9" fontId="136" fillId="2" borderId="0" xfId="3" applyFont="1" applyFill="1" applyAlignment="1">
      <alignment horizontal="center" vertical="center"/>
    </xf>
    <xf numFmtId="0" fontId="69" fillId="2" borderId="0" xfId="0" applyFont="1" applyFill="1"/>
    <xf numFmtId="2" fontId="116" fillId="2" borderId="11" xfId="0" applyNumberFormat="1" applyFont="1" applyFill="1" applyBorder="1" applyAlignment="1">
      <alignment horizontal="center" vertical="center"/>
    </xf>
    <xf numFmtId="1" fontId="132" fillId="2" borderId="11" xfId="0" applyNumberFormat="1" applyFont="1" applyFill="1" applyBorder="1" applyAlignment="1">
      <alignment horizontal="center" vertical="center"/>
    </xf>
    <xf numFmtId="0" fontId="49" fillId="2" borderId="6" xfId="0" applyFont="1" applyFill="1" applyBorder="1"/>
    <xf numFmtId="0" fontId="49" fillId="2" borderId="7" xfId="0" applyFont="1" applyFill="1" applyBorder="1"/>
    <xf numFmtId="168" fontId="49" fillId="2" borderId="7" xfId="0" applyNumberFormat="1" applyFont="1" applyFill="1" applyBorder="1"/>
    <xf numFmtId="0" fontId="49" fillId="2" borderId="8" xfId="0" applyFont="1" applyFill="1" applyBorder="1"/>
    <xf numFmtId="168" fontId="49" fillId="0" borderId="0" xfId="0" applyNumberFormat="1" applyFont="1"/>
    <xf numFmtId="171" fontId="116" fillId="2" borderId="0" xfId="3" applyNumberFormat="1" applyFont="1" applyFill="1" applyAlignment="1">
      <alignment horizontal="center"/>
    </xf>
    <xf numFmtId="0" fontId="114" fillId="41" borderId="0" xfId="0" applyFont="1" applyFill="1"/>
    <xf numFmtId="173" fontId="58" fillId="41" borderId="0" xfId="0" applyNumberFormat="1" applyFont="1" applyFill="1" applyAlignment="1">
      <alignment horizontal="center" vertical="center"/>
    </xf>
    <xf numFmtId="165" fontId="120" fillId="2" borderId="10" xfId="0" applyNumberFormat="1" applyFont="1" applyFill="1" applyBorder="1" applyAlignment="1">
      <alignment horizontal="right" vertical="center"/>
    </xf>
    <xf numFmtId="2" fontId="52" fillId="2" borderId="10" xfId="0" applyNumberFormat="1" applyFont="1" applyFill="1" applyBorder="1" applyAlignment="1">
      <alignment horizontal="center" vertical="center"/>
    </xf>
    <xf numFmtId="174" fontId="63" fillId="2" borderId="10" xfId="0" applyNumberFormat="1" applyFont="1" applyFill="1" applyBorder="1" applyAlignment="1">
      <alignment horizontal="left" vertical="center"/>
    </xf>
    <xf numFmtId="0" fontId="99" fillId="2" borderId="10" xfId="0" applyFont="1" applyFill="1" applyBorder="1" applyAlignment="1">
      <alignment horizontal="right" vertical="center"/>
    </xf>
    <xf numFmtId="0" fontId="72" fillId="2" borderId="10" xfId="0" applyFont="1" applyFill="1" applyBorder="1" applyAlignment="1">
      <alignment horizontal="center"/>
    </xf>
    <xf numFmtId="0" fontId="132" fillId="2" borderId="10" xfId="0" applyFont="1" applyFill="1" applyBorder="1" applyAlignment="1">
      <alignment horizontal="center"/>
    </xf>
    <xf numFmtId="1" fontId="132" fillId="2" borderId="10" xfId="0" applyNumberFormat="1" applyFont="1" applyFill="1" applyBorder="1" applyAlignment="1">
      <alignment horizontal="center" vertical="center"/>
    </xf>
    <xf numFmtId="2" fontId="120" fillId="2" borderId="0" xfId="0" applyNumberFormat="1" applyFont="1" applyFill="1" applyAlignment="1">
      <alignment horizontal="center" vertical="center"/>
    </xf>
    <xf numFmtId="1" fontId="138" fillId="2" borderId="14" xfId="0" applyNumberFormat="1" applyFont="1" applyFill="1" applyBorder="1" applyAlignment="1">
      <alignment horizontal="center" vertical="center"/>
    </xf>
    <xf numFmtId="1" fontId="120" fillId="2" borderId="14" xfId="0" applyNumberFormat="1" applyFont="1" applyFill="1" applyBorder="1" applyAlignment="1">
      <alignment horizontal="center" vertical="center"/>
    </xf>
    <xf numFmtId="0" fontId="49" fillId="2" borderId="141" xfId="0" applyFont="1" applyFill="1" applyBorder="1" applyAlignment="1">
      <alignment horizontal="left" vertical="center" shrinkToFit="1"/>
    </xf>
    <xf numFmtId="0" fontId="58" fillId="2" borderId="141" xfId="0" applyFont="1" applyFill="1" applyBorder="1" applyAlignment="1">
      <alignment horizontal="left" vertical="center" shrinkToFit="1"/>
    </xf>
    <xf numFmtId="0" fontId="58" fillId="41" borderId="24" xfId="0" applyFont="1" applyFill="1" applyBorder="1" applyAlignment="1">
      <alignment horizontal="center" vertical="center" shrinkToFit="1"/>
    </xf>
    <xf numFmtId="172" fontId="49" fillId="0" borderId="24" xfId="3" applyNumberFormat="1" applyFont="1" applyBorder="1" applyAlignment="1">
      <alignment horizontal="right" vertical="center" shrinkToFit="1"/>
    </xf>
    <xf numFmtId="172" fontId="49" fillId="0" borderId="43" xfId="3" applyNumberFormat="1" applyFont="1" applyBorder="1" applyAlignment="1">
      <alignment horizontal="right" vertical="center" shrinkToFit="1"/>
    </xf>
    <xf numFmtId="0" fontId="49" fillId="0" borderId="141" xfId="0" applyFont="1" applyBorder="1" applyAlignment="1">
      <alignment horizontal="left" vertical="center" shrinkToFit="1"/>
    </xf>
    <xf numFmtId="0" fontId="58" fillId="0" borderId="141" xfId="0" applyFont="1" applyBorder="1" applyAlignment="1">
      <alignment horizontal="left" vertical="center" shrinkToFit="1"/>
    </xf>
    <xf numFmtId="2" fontId="49" fillId="10" borderId="24" xfId="3" applyNumberFormat="1" applyFont="1" applyFill="1" applyBorder="1" applyAlignment="1">
      <alignment horizontal="right" vertical="center" shrinkToFit="1"/>
    </xf>
    <xf numFmtId="2" fontId="49" fillId="10" borderId="43" xfId="3" applyNumberFormat="1" applyFont="1" applyFill="1" applyBorder="1" applyAlignment="1">
      <alignment horizontal="right" vertical="center" shrinkToFit="1"/>
    </xf>
    <xf numFmtId="177" fontId="49" fillId="0" borderId="24" xfId="3" applyNumberFormat="1" applyFont="1" applyBorder="1" applyAlignment="1">
      <alignment horizontal="right" vertical="center" shrinkToFit="1"/>
    </xf>
    <xf numFmtId="177" fontId="49" fillId="0" borderId="43" xfId="3" applyNumberFormat="1" applyFont="1" applyBorder="1" applyAlignment="1">
      <alignment horizontal="right" vertical="center" shrinkToFit="1"/>
    </xf>
    <xf numFmtId="177" fontId="49" fillId="10" borderId="24" xfId="3" applyNumberFormat="1" applyFont="1" applyFill="1" applyBorder="1" applyAlignment="1">
      <alignment horizontal="right" vertical="center" shrinkToFit="1"/>
    </xf>
    <xf numFmtId="177" fontId="49" fillId="10" borderId="43" xfId="3" applyNumberFormat="1" applyFont="1" applyFill="1" applyBorder="1" applyAlignment="1">
      <alignment horizontal="right" vertical="center" shrinkToFit="1"/>
    </xf>
    <xf numFmtId="2" fontId="49" fillId="0" borderId="24" xfId="3" applyNumberFormat="1" applyFont="1" applyBorder="1" applyAlignment="1">
      <alignment horizontal="right" vertical="center" shrinkToFit="1"/>
    </xf>
    <xf numFmtId="2" fontId="49" fillId="0" borderId="43" xfId="3" applyNumberFormat="1" applyFont="1" applyBorder="1" applyAlignment="1">
      <alignment horizontal="right" vertical="center" shrinkToFit="1"/>
    </xf>
    <xf numFmtId="0" fontId="58" fillId="13" borderId="24" xfId="0" applyFont="1" applyFill="1" applyBorder="1" applyAlignment="1">
      <alignment horizontal="center" vertical="center" shrinkToFit="1"/>
    </xf>
    <xf numFmtId="0" fontId="49" fillId="13" borderId="142" xfId="0" applyFont="1" applyFill="1" applyBorder="1" applyAlignment="1">
      <alignment horizontal="left" vertical="center" shrinkToFit="1"/>
    </xf>
    <xf numFmtId="0" fontId="58" fillId="13" borderId="141" xfId="0" applyFont="1" applyFill="1" applyBorder="1" applyAlignment="1">
      <alignment horizontal="left" vertical="center" shrinkToFit="1"/>
    </xf>
    <xf numFmtId="171" fontId="49" fillId="0" borderId="24" xfId="3" applyNumberFormat="1" applyFont="1" applyBorder="1" applyAlignment="1">
      <alignment horizontal="right" vertical="center" shrinkToFit="1"/>
    </xf>
    <xf numFmtId="171" fontId="49" fillId="0" borderId="43" xfId="3" applyNumberFormat="1" applyFont="1" applyBorder="1" applyAlignment="1">
      <alignment horizontal="right" vertical="center" shrinkToFit="1"/>
    </xf>
    <xf numFmtId="171" fontId="49" fillId="13" borderId="24" xfId="3" applyNumberFormat="1" applyFont="1" applyFill="1" applyBorder="1" applyAlignment="1">
      <alignment horizontal="right" vertical="center" shrinkToFit="1"/>
    </xf>
    <xf numFmtId="171" fontId="49" fillId="13" borderId="43" xfId="3" applyNumberFormat="1" applyFont="1" applyFill="1" applyBorder="1" applyAlignment="1">
      <alignment horizontal="right" vertical="center" shrinkToFit="1"/>
    </xf>
    <xf numFmtId="0" fontId="58" fillId="0" borderId="0" xfId="0" applyFont="1" applyAlignment="1">
      <alignment horizontal="right"/>
    </xf>
    <xf numFmtId="171" fontId="58" fillId="0" borderId="0" xfId="0" applyNumberFormat="1" applyFont="1"/>
    <xf numFmtId="171" fontId="49" fillId="0" borderId="0" xfId="3" applyNumberFormat="1" applyFont="1"/>
    <xf numFmtId="0" fontId="49" fillId="11" borderId="0" xfId="0" applyFont="1" applyFill="1"/>
    <xf numFmtId="171" fontId="58" fillId="5" borderId="0" xfId="0" applyNumberFormat="1" applyFont="1" applyFill="1"/>
    <xf numFmtId="171" fontId="49" fillId="11" borderId="0" xfId="3" applyNumberFormat="1" applyFont="1" applyFill="1"/>
    <xf numFmtId="171" fontId="58" fillId="0" borderId="0" xfId="3" applyNumberFormat="1" applyFont="1"/>
    <xf numFmtId="164" fontId="58" fillId="0" borderId="0" xfId="4" applyFont="1"/>
    <xf numFmtId="164" fontId="49" fillId="0" borderId="0" xfId="4" applyFont="1"/>
    <xf numFmtId="164" fontId="58" fillId="5" borderId="0" xfId="4" applyFont="1" applyFill="1"/>
    <xf numFmtId="164" fontId="49" fillId="11" borderId="0" xfId="4" applyFont="1" applyFill="1"/>
    <xf numFmtId="171" fontId="113" fillId="0" borderId="0" xfId="3" applyNumberFormat="1" applyFont="1"/>
    <xf numFmtId="0" fontId="49" fillId="0" borderId="0" xfId="0" applyFont="1" applyAlignment="1">
      <alignment horizontal="left" vertical="center" shrinkToFit="1"/>
    </xf>
    <xf numFmtId="0" fontId="58" fillId="0" borderId="0" xfId="0" applyFont="1" applyAlignment="1">
      <alignment horizontal="left" vertical="center" shrinkToFit="1"/>
    </xf>
    <xf numFmtId="172" fontId="49" fillId="2" borderId="165" xfId="3" applyNumberFormat="1" applyFont="1" applyFill="1" applyBorder="1" applyAlignment="1">
      <alignment horizontal="right" vertical="center" shrinkToFit="1"/>
    </xf>
    <xf numFmtId="177" fontId="49" fillId="0" borderId="165" xfId="3" applyNumberFormat="1" applyFont="1" applyBorder="1" applyAlignment="1">
      <alignment horizontal="right" vertical="center" shrinkToFit="1"/>
    </xf>
    <xf numFmtId="0" fontId="49" fillId="10" borderId="0" xfId="0" applyFont="1" applyFill="1" applyAlignment="1">
      <alignment horizontal="left" vertical="center" shrinkToFit="1"/>
    </xf>
    <xf numFmtId="0" fontId="58" fillId="10" borderId="0" xfId="0" applyFont="1" applyFill="1" applyAlignment="1">
      <alignment horizontal="left" vertical="center" shrinkToFit="1"/>
    </xf>
    <xf numFmtId="0" fontId="49" fillId="54" borderId="0" xfId="0" applyFont="1" applyFill="1" applyAlignment="1">
      <alignment horizontal="left" vertical="center" shrinkToFit="1"/>
    </xf>
    <xf numFmtId="0" fontId="58" fillId="41" borderId="0" xfId="0" applyFont="1" applyFill="1" applyAlignment="1">
      <alignment horizontal="left" vertical="center" shrinkToFit="1"/>
    </xf>
    <xf numFmtId="171" fontId="49" fillId="13" borderId="165" xfId="3" applyNumberFormat="1" applyFont="1" applyFill="1" applyBorder="1" applyAlignment="1">
      <alignment horizontal="right" vertical="center" shrinkToFit="1"/>
    </xf>
    <xf numFmtId="0" fontId="49" fillId="13" borderId="0" xfId="0" applyFont="1" applyFill="1" applyAlignment="1">
      <alignment horizontal="left" vertical="center" shrinkToFit="1"/>
    </xf>
    <xf numFmtId="0" fontId="58" fillId="13" borderId="0" xfId="0" applyFont="1" applyFill="1" applyAlignment="1">
      <alignment horizontal="left" vertical="center" shrinkToFit="1"/>
    </xf>
    <xf numFmtId="0" fontId="63" fillId="0" borderId="97" xfId="0" applyFont="1" applyBorder="1" applyAlignment="1">
      <alignment horizontal="center"/>
    </xf>
    <xf numFmtId="38" fontId="49" fillId="0" borderId="97" xfId="0" applyNumberFormat="1" applyFont="1" applyBorder="1"/>
    <xf numFmtId="164" fontId="49" fillId="0" borderId="97" xfId="4" applyFont="1" applyBorder="1"/>
    <xf numFmtId="0" fontId="58" fillId="0" borderId="0" xfId="0" applyFont="1" applyAlignment="1">
      <alignment horizontal="center" vertical="center"/>
    </xf>
    <xf numFmtId="164" fontId="85" fillId="0" borderId="0" xfId="4" applyFont="1" applyAlignment="1">
      <alignment vertical="center"/>
    </xf>
    <xf numFmtId="0" fontId="58" fillId="52" borderId="97" xfId="0" applyFont="1" applyFill="1" applyBorder="1" applyAlignment="1">
      <alignment vertical="center"/>
    </xf>
    <xf numFmtId="164" fontId="85" fillId="52" borderId="97" xfId="4" applyFont="1" applyFill="1" applyBorder="1" applyAlignment="1">
      <alignment vertical="center"/>
    </xf>
    <xf numFmtId="186" fontId="58" fillId="0" borderId="0" xfId="2" applyNumberFormat="1" applyFont="1" applyAlignment="1">
      <alignment horizontal="center" vertical="center"/>
    </xf>
    <xf numFmtId="0" fontId="57" fillId="0" borderId="0" xfId="0" applyFont="1" applyAlignment="1">
      <alignment horizontal="center" vertical="center"/>
    </xf>
    <xf numFmtId="0" fontId="58" fillId="50" borderId="97" xfId="0" applyFont="1" applyFill="1" applyBorder="1" applyAlignment="1">
      <alignment vertical="center"/>
    </xf>
    <xf numFmtId="164" fontId="85" fillId="50" borderId="97" xfId="4" applyFont="1" applyFill="1" applyBorder="1" applyAlignment="1">
      <alignment vertical="center"/>
    </xf>
    <xf numFmtId="0" fontId="83" fillId="0" borderId="0" xfId="0" applyFont="1" applyAlignment="1">
      <alignment horizontal="right" vertical="center"/>
    </xf>
    <xf numFmtId="0" fontId="58" fillId="43" borderId="97" xfId="0" applyFont="1" applyFill="1" applyBorder="1" applyAlignment="1">
      <alignment vertical="center"/>
    </xf>
    <xf numFmtId="164" fontId="85" fillId="43" borderId="97" xfId="4" applyFont="1" applyFill="1" applyBorder="1" applyAlignment="1">
      <alignment vertical="center"/>
    </xf>
    <xf numFmtId="0" fontId="140" fillId="0" borderId="0" xfId="0" applyFont="1" applyAlignment="1">
      <alignment horizontal="right" vertical="center"/>
    </xf>
    <xf numFmtId="167" fontId="58" fillId="0" borderId="0" xfId="2" applyFont="1"/>
    <xf numFmtId="0" fontId="64" fillId="0" borderId="0" xfId="0" applyFont="1" applyAlignment="1">
      <alignment horizontal="center"/>
    </xf>
    <xf numFmtId="167" fontId="72" fillId="0" borderId="0" xfId="2" applyFont="1"/>
    <xf numFmtId="0" fontId="58" fillId="44" borderId="149" xfId="0" applyFont="1" applyFill="1" applyBorder="1" applyAlignment="1">
      <alignment horizontal="center" vertical="center"/>
    </xf>
    <xf numFmtId="164" fontId="63" fillId="18" borderId="89" xfId="4" applyFont="1" applyFill="1" applyBorder="1" applyAlignment="1">
      <alignment horizontal="center"/>
    </xf>
    <xf numFmtId="164" fontId="63" fillId="18" borderId="24" xfId="4" applyFont="1" applyFill="1" applyBorder="1" applyAlignment="1">
      <alignment horizontal="center"/>
    </xf>
    <xf numFmtId="38" fontId="65" fillId="0" borderId="0" xfId="0" applyNumberFormat="1" applyFont="1" applyAlignment="1">
      <alignment horizontal="center" vertical="center"/>
    </xf>
    <xf numFmtId="0" fontId="104" fillId="0" borderId="0" xfId="0" applyFont="1" applyAlignment="1">
      <alignment horizontal="center" vertical="center" wrapText="1"/>
    </xf>
    <xf numFmtId="0" fontId="104" fillId="0" borderId="7" xfId="0" applyFont="1" applyBorder="1" applyAlignment="1">
      <alignment horizontal="center" vertical="center" wrapText="1"/>
    </xf>
    <xf numFmtId="167" fontId="57" fillId="41" borderId="115" xfId="2" applyFont="1" applyFill="1" applyBorder="1" applyAlignment="1">
      <alignment horizontal="center" vertical="center"/>
    </xf>
    <xf numFmtId="167" fontId="141" fillId="41" borderId="96" xfId="2" applyFont="1" applyFill="1" applyBorder="1" applyAlignment="1">
      <alignment horizontal="center" vertical="center"/>
    </xf>
    <xf numFmtId="0" fontId="57" fillId="57" borderId="114" xfId="0" applyFont="1" applyFill="1" applyBorder="1" applyAlignment="1">
      <alignment horizontal="center" vertical="center"/>
    </xf>
    <xf numFmtId="186" fontId="49" fillId="57" borderId="115" xfId="2" applyNumberFormat="1" applyFont="1" applyFill="1" applyBorder="1" applyAlignment="1">
      <alignment vertical="center"/>
    </xf>
    <xf numFmtId="0" fontId="57" fillId="43" borderId="114" xfId="0" applyFont="1" applyFill="1" applyBorder="1" applyAlignment="1">
      <alignment horizontal="center" vertical="center"/>
    </xf>
    <xf numFmtId="186" fontId="49" fillId="43" borderId="115" xfId="2" applyNumberFormat="1" applyFont="1" applyFill="1" applyBorder="1" applyAlignment="1">
      <alignment vertical="center"/>
    </xf>
    <xf numFmtId="171" fontId="142" fillId="31" borderId="115" xfId="0" applyNumberFormat="1" applyFont="1" applyFill="1" applyBorder="1" applyAlignment="1">
      <alignment horizontal="center" vertical="center"/>
    </xf>
    <xf numFmtId="0" fontId="87" fillId="0" borderId="0" xfId="0" applyFont="1" applyAlignment="1">
      <alignment vertical="center"/>
    </xf>
    <xf numFmtId="9" fontId="143" fillId="0" borderId="0" xfId="0" applyNumberFormat="1" applyFont="1" applyAlignment="1">
      <alignment horizontal="center" vertical="center"/>
    </xf>
    <xf numFmtId="0" fontId="69" fillId="0" borderId="0" xfId="0" applyFont="1" applyAlignment="1">
      <alignment vertical="center"/>
    </xf>
    <xf numFmtId="183" fontId="69" fillId="0" borderId="0" xfId="4" applyNumberFormat="1" applyFont="1" applyAlignment="1">
      <alignment horizontal="center" vertical="center"/>
    </xf>
    <xf numFmtId="183" fontId="49" fillId="0" borderId="0" xfId="0" applyNumberFormat="1" applyFont="1" applyAlignment="1">
      <alignment horizontal="center" vertical="center"/>
    </xf>
    <xf numFmtId="183" fontId="85" fillId="0" borderId="0" xfId="0" applyNumberFormat="1" applyFont="1" applyAlignment="1">
      <alignment horizontal="center" vertical="center"/>
    </xf>
    <xf numFmtId="10" fontId="72" fillId="43" borderId="115" xfId="3" applyNumberFormat="1" applyFont="1" applyFill="1" applyBorder="1" applyAlignment="1">
      <alignment horizontal="center" vertical="center"/>
    </xf>
    <xf numFmtId="0" fontId="72" fillId="57" borderId="156" xfId="0" applyFont="1" applyFill="1" applyBorder="1" applyAlignment="1">
      <alignment horizontal="center" vertical="center"/>
    </xf>
    <xf numFmtId="167" fontId="72" fillId="57" borderId="156" xfId="2" applyFont="1" applyFill="1" applyBorder="1" applyAlignment="1">
      <alignment horizontal="center" vertical="center"/>
    </xf>
    <xf numFmtId="186" fontId="72" fillId="57" borderId="156" xfId="2" applyNumberFormat="1" applyFont="1" applyFill="1" applyBorder="1" applyAlignment="1">
      <alignment horizontal="center" vertical="center"/>
    </xf>
    <xf numFmtId="186" fontId="72" fillId="50" borderId="156" xfId="2" applyNumberFormat="1" applyFont="1" applyFill="1" applyBorder="1" applyAlignment="1">
      <alignment horizontal="center" vertical="center"/>
    </xf>
    <xf numFmtId="186" fontId="72" fillId="44" borderId="146" xfId="2" applyNumberFormat="1" applyFont="1" applyFill="1" applyBorder="1" applyAlignment="1">
      <alignment horizontal="center" vertical="center"/>
    </xf>
    <xf numFmtId="186" fontId="72" fillId="44" borderId="156" xfId="2" applyNumberFormat="1" applyFont="1" applyFill="1" applyBorder="1" applyAlignment="1">
      <alignment horizontal="center" vertical="center"/>
    </xf>
    <xf numFmtId="186" fontId="72" fillId="33" borderId="146" xfId="2" applyNumberFormat="1" applyFont="1" applyFill="1" applyBorder="1" applyAlignment="1">
      <alignment horizontal="center" vertical="center"/>
    </xf>
    <xf numFmtId="186" fontId="72" fillId="33" borderId="156" xfId="2" applyNumberFormat="1" applyFont="1" applyFill="1" applyBorder="1" applyAlignment="1">
      <alignment horizontal="center" vertical="center"/>
    </xf>
    <xf numFmtId="0" fontId="51" fillId="0" borderId="0" xfId="0" applyFont="1" applyAlignment="1">
      <alignment vertical="center"/>
    </xf>
    <xf numFmtId="10" fontId="72" fillId="0" borderId="25" xfId="3" applyNumberFormat="1" applyFont="1" applyBorder="1" applyAlignment="1">
      <alignment horizontal="center" vertical="center"/>
    </xf>
    <xf numFmtId="186" fontId="72" fillId="0" borderId="25" xfId="2" applyNumberFormat="1" applyFont="1" applyBorder="1" applyAlignment="1">
      <alignment horizontal="center" vertical="center"/>
    </xf>
    <xf numFmtId="0" fontId="137" fillId="0" borderId="0" xfId="0" applyFont="1" applyAlignment="1">
      <alignment vertical="center"/>
    </xf>
    <xf numFmtId="0" fontId="72" fillId="0" borderId="0" xfId="0" applyFont="1" applyAlignment="1">
      <alignment horizontal="center"/>
    </xf>
    <xf numFmtId="164" fontId="72" fillId="0" borderId="25" xfId="4" applyFont="1" applyBorder="1" applyAlignment="1">
      <alignment horizontal="center" vertical="center"/>
    </xf>
    <xf numFmtId="0" fontId="72" fillId="0" borderId="0" xfId="0" applyFont="1" applyAlignment="1">
      <alignment vertical="center"/>
    </xf>
    <xf numFmtId="10" fontId="49" fillId="0" borderId="0" xfId="0" applyNumberFormat="1" applyFont="1"/>
    <xf numFmtId="0" fontId="72" fillId="24" borderId="156" xfId="0" applyFont="1" applyFill="1" applyBorder="1" applyAlignment="1">
      <alignment horizontal="center" vertical="center"/>
    </xf>
    <xf numFmtId="14" fontId="72" fillId="0" borderId="0" xfId="0" applyNumberFormat="1" applyFont="1"/>
    <xf numFmtId="171" fontId="72" fillId="24" borderId="156" xfId="3" applyNumberFormat="1" applyFont="1" applyFill="1" applyBorder="1" applyAlignment="1">
      <alignment horizontal="center" vertical="center"/>
    </xf>
    <xf numFmtId="0" fontId="72" fillId="49" borderId="156" xfId="0" applyFont="1" applyFill="1" applyBorder="1" applyAlignment="1">
      <alignment horizontal="center" vertical="center"/>
    </xf>
    <xf numFmtId="186" fontId="72" fillId="49" borderId="156" xfId="2" applyNumberFormat="1" applyFont="1" applyFill="1" applyBorder="1" applyAlignment="1">
      <alignment vertical="center"/>
    </xf>
    <xf numFmtId="0" fontId="72" fillId="46" borderId="156" xfId="0" applyFont="1" applyFill="1" applyBorder="1" applyAlignment="1">
      <alignment horizontal="center" vertical="center"/>
    </xf>
    <xf numFmtId="186" fontId="72" fillId="35" borderId="156" xfId="2" applyNumberFormat="1" applyFont="1" applyFill="1" applyBorder="1" applyAlignment="1">
      <alignment vertical="center"/>
    </xf>
    <xf numFmtId="2" fontId="146" fillId="0" borderId="0" xfId="2" applyNumberFormat="1" applyFont="1" applyAlignment="1">
      <alignment horizontal="center"/>
    </xf>
    <xf numFmtId="167" fontId="57" fillId="0" borderId="0" xfId="2" applyFont="1" applyFill="1" applyBorder="1" applyAlignment="1">
      <alignment horizontal="center" vertical="center"/>
    </xf>
    <xf numFmtId="167" fontId="141" fillId="0" borderId="0" xfId="2" applyFont="1" applyFill="1" applyBorder="1" applyAlignment="1">
      <alignment horizontal="center" vertical="center"/>
    </xf>
    <xf numFmtId="167" fontId="87" fillId="99" borderId="115" xfId="2" applyFont="1" applyFill="1" applyBorder="1" applyAlignment="1">
      <alignment horizontal="center" vertical="center"/>
    </xf>
    <xf numFmtId="167" fontId="51" fillId="99" borderId="96" xfId="2" applyFont="1" applyFill="1" applyBorder="1" applyAlignment="1">
      <alignment horizontal="center" vertical="center"/>
    </xf>
    <xf numFmtId="0" fontId="54" fillId="54" borderId="53" xfId="0" applyFont="1" applyFill="1" applyBorder="1" applyAlignment="1">
      <alignment horizontal="center" vertical="center"/>
    </xf>
    <xf numFmtId="0" fontId="49" fillId="54" borderId="0" xfId="0" applyFont="1" applyFill="1" applyAlignment="1">
      <alignment horizontal="center" vertical="center"/>
    </xf>
    <xf numFmtId="0" fontId="53" fillId="54" borderId="0" xfId="0" applyFont="1" applyFill="1" applyAlignment="1">
      <alignment horizontal="left" vertical="center" indent="2"/>
    </xf>
    <xf numFmtId="38" fontId="53" fillId="54" borderId="19" xfId="0" applyNumberFormat="1" applyFont="1" applyFill="1" applyBorder="1" applyAlignment="1">
      <alignment vertical="center" shrinkToFit="1"/>
    </xf>
    <xf numFmtId="38" fontId="53" fillId="54" borderId="0" xfId="0" applyNumberFormat="1" applyFont="1" applyFill="1" applyAlignment="1">
      <alignment vertical="center" shrinkToFit="1"/>
    </xf>
    <xf numFmtId="38" fontId="53" fillId="54" borderId="66" xfId="0" applyNumberFormat="1" applyFont="1" applyFill="1" applyBorder="1" applyAlignment="1">
      <alignment vertical="center" shrinkToFit="1"/>
    </xf>
    <xf numFmtId="38" fontId="0" fillId="0" borderId="0" xfId="0" applyNumberFormat="1" applyAlignment="1">
      <alignment vertical="center"/>
    </xf>
    <xf numFmtId="1" fontId="0" fillId="0" borderId="0" xfId="0" applyNumberFormat="1" applyAlignment="1">
      <alignment vertical="center"/>
    </xf>
    <xf numFmtId="0" fontId="147" fillId="0" borderId="54" xfId="0" applyFont="1" applyBorder="1" applyAlignment="1">
      <alignment vertical="center"/>
    </xf>
    <xf numFmtId="183" fontId="148" fillId="100" borderId="161" xfId="4" applyNumberFormat="1" applyFont="1" applyFill="1" applyBorder="1" applyAlignment="1" applyProtection="1">
      <alignment vertical="center" shrinkToFit="1"/>
    </xf>
    <xf numFmtId="167" fontId="0" fillId="0" borderId="0" xfId="2" applyFont="1" applyAlignment="1">
      <alignment vertical="center"/>
    </xf>
    <xf numFmtId="0" fontId="54" fillId="58" borderId="46" xfId="0" applyFont="1" applyFill="1" applyBorder="1" applyAlignment="1" applyProtection="1">
      <alignment vertical="center"/>
      <protection locked="0"/>
    </xf>
    <xf numFmtId="0" fontId="54" fillId="70" borderId="53" xfId="0" applyFont="1" applyFill="1" applyBorder="1" applyAlignment="1">
      <alignment horizontal="center" vertical="center"/>
    </xf>
    <xf numFmtId="0" fontId="58" fillId="70" borderId="0" xfId="0" applyFont="1" applyFill="1" applyAlignment="1" applyProtection="1">
      <alignment horizontal="center" vertical="center"/>
      <protection locked="0"/>
    </xf>
    <xf numFmtId="0" fontId="54" fillId="70" borderId="0" xfId="0" applyFont="1" applyFill="1" applyAlignment="1">
      <alignment horizontal="left" vertical="center"/>
    </xf>
    <xf numFmtId="9" fontId="63" fillId="70" borderId="169" xfId="3" applyFont="1" applyFill="1" applyBorder="1" applyAlignment="1">
      <alignment horizontal="center" vertical="center"/>
    </xf>
    <xf numFmtId="9" fontId="54" fillId="70" borderId="23" xfId="0" applyNumberFormat="1" applyFont="1" applyFill="1" applyBorder="1" applyAlignment="1">
      <alignment horizontal="center" vertical="center"/>
    </xf>
    <xf numFmtId="38" fontId="53" fillId="70" borderId="24" xfId="0" applyNumberFormat="1" applyFont="1" applyFill="1" applyBorder="1" applyAlignment="1">
      <alignment vertical="center" shrinkToFit="1"/>
    </xf>
    <xf numFmtId="38" fontId="53" fillId="70" borderId="0" xfId="0" applyNumberFormat="1" applyFont="1" applyFill="1" applyAlignment="1">
      <alignment vertical="center" shrinkToFit="1"/>
    </xf>
    <xf numFmtId="167" fontId="0" fillId="18" borderId="0" xfId="2" applyFont="1" applyFill="1" applyAlignment="1">
      <alignment vertical="center"/>
    </xf>
    <xf numFmtId="0" fontId="151" fillId="70" borderId="71" xfId="0" applyFont="1" applyFill="1" applyBorder="1" applyAlignment="1">
      <alignment horizontal="center" vertical="center"/>
    </xf>
    <xf numFmtId="0" fontId="151" fillId="33" borderId="72" xfId="0" applyFont="1" applyFill="1" applyBorder="1" applyAlignment="1">
      <alignment horizontal="center" vertical="center"/>
    </xf>
    <xf numFmtId="0" fontId="151" fillId="24" borderId="72" xfId="0" applyFont="1" applyFill="1" applyBorder="1" applyAlignment="1">
      <alignment horizontal="center" vertical="center"/>
    </xf>
    <xf numFmtId="0" fontId="151" fillId="35" borderId="75" xfId="0" applyFont="1" applyFill="1" applyBorder="1" applyAlignment="1">
      <alignment horizontal="center" vertical="center"/>
    </xf>
    <xf numFmtId="167" fontId="152" fillId="70" borderId="126" xfId="2" applyFont="1" applyFill="1" applyBorder="1" applyAlignment="1">
      <alignment horizontal="center" vertical="center"/>
    </xf>
    <xf numFmtId="167" fontId="152" fillId="33" borderId="167" xfId="2" applyFont="1" applyFill="1" applyBorder="1" applyAlignment="1">
      <alignment horizontal="center" vertical="center"/>
    </xf>
    <xf numFmtId="167" fontId="152" fillId="24" borderId="167" xfId="2" applyFont="1" applyFill="1" applyBorder="1" applyAlignment="1">
      <alignment horizontal="center" vertical="center"/>
    </xf>
    <xf numFmtId="167" fontId="152" fillId="35" borderId="41" xfId="2" applyFont="1" applyFill="1" applyBorder="1" applyAlignment="1">
      <alignment horizontal="center" vertical="center"/>
    </xf>
    <xf numFmtId="167" fontId="152" fillId="70" borderId="160" xfId="2" applyFont="1" applyFill="1" applyBorder="1" applyAlignment="1">
      <alignment horizontal="center" vertical="center"/>
    </xf>
    <xf numFmtId="167" fontId="152" fillId="33" borderId="161" xfId="2" applyFont="1" applyFill="1" applyBorder="1" applyAlignment="1">
      <alignment horizontal="center" vertical="center"/>
    </xf>
    <xf numFmtId="167" fontId="152" fillId="24" borderId="161" xfId="2" applyFont="1" applyFill="1" applyBorder="1" applyAlignment="1">
      <alignment horizontal="center" vertical="center"/>
    </xf>
    <xf numFmtId="167" fontId="152" fillId="35" borderId="162" xfId="2" applyFont="1" applyFill="1" applyBorder="1" applyAlignment="1">
      <alignment horizontal="center" vertical="center"/>
    </xf>
    <xf numFmtId="167" fontId="152" fillId="70" borderId="113" xfId="2" applyFont="1" applyFill="1" applyBorder="1" applyAlignment="1">
      <alignment horizontal="center" vertical="center"/>
    </xf>
    <xf numFmtId="167" fontId="152" fillId="33" borderId="113" xfId="2" applyFont="1" applyFill="1" applyBorder="1" applyAlignment="1">
      <alignment horizontal="center" vertical="center"/>
    </xf>
    <xf numFmtId="167" fontId="152" fillId="24" borderId="113" xfId="2" applyFont="1" applyFill="1" applyBorder="1" applyAlignment="1">
      <alignment horizontal="center" vertical="center"/>
    </xf>
    <xf numFmtId="167" fontId="152" fillId="35" borderId="96" xfId="2" applyFont="1" applyFill="1" applyBorder="1" applyAlignment="1">
      <alignment horizontal="center" vertical="center"/>
    </xf>
    <xf numFmtId="0" fontId="58" fillId="40" borderId="24" xfId="0" applyFont="1" applyFill="1" applyBorder="1" applyAlignment="1">
      <alignment horizontal="center" vertical="center" shrinkToFit="1"/>
    </xf>
    <xf numFmtId="0" fontId="58" fillId="53" borderId="24" xfId="0" applyFont="1" applyFill="1" applyBorder="1" applyAlignment="1">
      <alignment horizontal="center" vertical="center" shrinkToFit="1"/>
    </xf>
    <xf numFmtId="0" fontId="58" fillId="53" borderId="170" xfId="0" applyFont="1" applyFill="1" applyBorder="1" applyAlignment="1">
      <alignment horizontal="center" vertical="center" shrinkToFit="1"/>
    </xf>
    <xf numFmtId="0" fontId="49" fillId="53" borderId="0" xfId="0" applyFont="1" applyFill="1" applyAlignment="1">
      <alignment horizontal="left" vertical="center" shrinkToFit="1"/>
    </xf>
    <xf numFmtId="0" fontId="58" fillId="53" borderId="0" xfId="0" applyFont="1" applyFill="1" applyAlignment="1">
      <alignment horizontal="left" vertical="center" shrinkToFit="1"/>
    </xf>
    <xf numFmtId="177" fontId="49" fillId="53" borderId="24" xfId="3" applyNumberFormat="1" applyFont="1" applyFill="1" applyBorder="1" applyAlignment="1">
      <alignment horizontal="right" vertical="center" shrinkToFit="1"/>
    </xf>
    <xf numFmtId="177" fontId="49" fillId="53" borderId="43" xfId="3" applyNumberFormat="1" applyFont="1" applyFill="1" applyBorder="1" applyAlignment="1">
      <alignment horizontal="right" vertical="center" shrinkToFit="1"/>
    </xf>
    <xf numFmtId="0" fontId="58" fillId="2" borderId="168" xfId="0" applyFont="1" applyFill="1" applyBorder="1" applyAlignment="1">
      <alignment horizontal="center" vertical="center" shrinkToFit="1"/>
    </xf>
    <xf numFmtId="172" fontId="49" fillId="2" borderId="168" xfId="3" applyNumberFormat="1" applyFont="1" applyFill="1" applyBorder="1" applyAlignment="1">
      <alignment horizontal="right" vertical="center" shrinkToFit="1"/>
    </xf>
    <xf numFmtId="0" fontId="58" fillId="2" borderId="170" xfId="0" applyFont="1" applyFill="1" applyBorder="1" applyAlignment="1">
      <alignment horizontal="center" vertical="center" shrinkToFit="1"/>
    </xf>
    <xf numFmtId="0" fontId="49" fillId="2" borderId="169" xfId="0" applyFont="1" applyFill="1" applyBorder="1" applyAlignment="1">
      <alignment horizontal="left" vertical="center" shrinkToFit="1"/>
    </xf>
    <xf numFmtId="0" fontId="58" fillId="2" borderId="169" xfId="0" applyFont="1" applyFill="1" applyBorder="1" applyAlignment="1">
      <alignment horizontal="left" vertical="center" shrinkToFit="1"/>
    </xf>
    <xf numFmtId="172" fontId="49" fillId="2" borderId="170" xfId="3" applyNumberFormat="1" applyFont="1" applyFill="1" applyBorder="1" applyAlignment="1">
      <alignment horizontal="right" vertical="center" shrinkToFit="1"/>
    </xf>
    <xf numFmtId="172" fontId="49" fillId="2" borderId="172" xfId="3" applyNumberFormat="1" applyFont="1" applyFill="1" applyBorder="1" applyAlignment="1">
      <alignment horizontal="right" vertical="center" shrinkToFit="1"/>
    </xf>
    <xf numFmtId="0" fontId="58" fillId="53" borderId="168" xfId="0" applyFont="1" applyFill="1" applyBorder="1" applyAlignment="1">
      <alignment horizontal="center" vertical="center" shrinkToFit="1"/>
    </xf>
    <xf numFmtId="177" fontId="49" fillId="0" borderId="168" xfId="3" applyNumberFormat="1" applyFont="1" applyBorder="1" applyAlignment="1">
      <alignment horizontal="right" vertical="center" shrinkToFit="1"/>
    </xf>
    <xf numFmtId="0" fontId="58" fillId="53" borderId="173" xfId="0" applyFont="1" applyFill="1" applyBorder="1" applyAlignment="1">
      <alignment horizontal="center" vertical="center" shrinkToFit="1"/>
    </xf>
    <xf numFmtId="0" fontId="49" fillId="41" borderId="173" xfId="0" applyFont="1" applyFill="1" applyBorder="1" applyAlignment="1">
      <alignment horizontal="left" vertical="center" shrinkToFit="1"/>
    </xf>
    <xf numFmtId="186" fontId="49" fillId="41" borderId="173" xfId="2" applyNumberFormat="1" applyFont="1" applyFill="1" applyBorder="1" applyAlignment="1">
      <alignment horizontal="right" vertical="center" shrinkToFit="1"/>
    </xf>
    <xf numFmtId="186" fontId="49" fillId="41" borderId="172" xfId="2" applyNumberFormat="1" applyFont="1" applyFill="1" applyBorder="1" applyAlignment="1">
      <alignment horizontal="right" vertical="center" shrinkToFit="1"/>
    </xf>
    <xf numFmtId="171" fontId="49" fillId="13" borderId="168" xfId="3" applyNumberFormat="1" applyFont="1" applyFill="1" applyBorder="1" applyAlignment="1">
      <alignment horizontal="right" vertical="center" shrinkToFit="1"/>
    </xf>
    <xf numFmtId="49" fontId="154" fillId="18" borderId="174" xfId="130" applyNumberFormat="1" applyFont="1" applyFill="1" applyAlignment="1" applyProtection="1">
      <alignment horizontal="center" vertical="center"/>
      <protection locked="0"/>
    </xf>
    <xf numFmtId="38" fontId="141" fillId="18" borderId="75" xfId="0" applyNumberFormat="1" applyFont="1" applyFill="1" applyBorder="1" applyAlignment="1" applyProtection="1">
      <alignment horizontal="center" vertical="center"/>
      <protection locked="0"/>
    </xf>
    <xf numFmtId="38" fontId="141" fillId="18" borderId="158" xfId="0" applyNumberFormat="1" applyFont="1" applyFill="1" applyBorder="1" applyAlignment="1" applyProtection="1">
      <alignment horizontal="center" vertical="center"/>
      <protection locked="0"/>
    </xf>
    <xf numFmtId="38" fontId="50" fillId="102" borderId="115" xfId="0" applyNumberFormat="1" applyFont="1" applyFill="1" applyBorder="1" applyAlignment="1">
      <alignment horizontal="center" vertical="center"/>
    </xf>
    <xf numFmtId="0" fontId="54" fillId="67" borderId="163" xfId="0" applyFont="1" applyFill="1" applyBorder="1" applyAlignment="1">
      <alignment horizontal="center" vertical="center"/>
    </xf>
    <xf numFmtId="0" fontId="54" fillId="67" borderId="56" xfId="0" applyFont="1" applyFill="1" applyBorder="1" applyAlignment="1">
      <alignment vertical="center"/>
    </xf>
    <xf numFmtId="38" fontId="53" fillId="67" borderId="58" xfId="0" applyNumberFormat="1" applyFont="1" applyFill="1" applyBorder="1" applyAlignment="1">
      <alignment vertical="center"/>
    </xf>
    <xf numFmtId="169" fontId="53" fillId="100" borderId="30" xfId="0" applyNumberFormat="1" applyFont="1" applyFill="1" applyBorder="1" applyAlignment="1">
      <alignment horizontal="center" vertical="center"/>
    </xf>
    <xf numFmtId="0" fontId="54" fillId="100" borderId="39" xfId="0" applyFont="1" applyFill="1" applyBorder="1" applyAlignment="1">
      <alignment horizontal="center"/>
    </xf>
    <xf numFmtId="0" fontId="54" fillId="100" borderId="39" xfId="0" applyFont="1" applyFill="1" applyBorder="1" applyAlignment="1">
      <alignment horizontal="center" vertical="center"/>
    </xf>
    <xf numFmtId="9" fontId="54" fillId="100" borderId="39" xfId="3" applyFont="1" applyFill="1" applyBorder="1" applyAlignment="1">
      <alignment horizontal="center"/>
    </xf>
    <xf numFmtId="9" fontId="54" fillId="100" borderId="39" xfId="3" applyFont="1" applyFill="1" applyBorder="1" applyAlignment="1">
      <alignment horizontal="center" vertical="center"/>
    </xf>
    <xf numFmtId="169" fontId="53" fillId="103" borderId="19" xfId="0" applyNumberFormat="1" applyFont="1" applyFill="1" applyBorder="1" applyAlignment="1">
      <alignment horizontal="center" vertical="center"/>
    </xf>
    <xf numFmtId="0" fontId="54" fillId="103" borderId="0" xfId="0" applyFont="1" applyFill="1" applyAlignment="1">
      <alignment horizontal="center" vertical="center"/>
    </xf>
    <xf numFmtId="0" fontId="54" fillId="103" borderId="0" xfId="0" applyFont="1" applyFill="1" applyAlignment="1">
      <alignment vertical="center"/>
    </xf>
    <xf numFmtId="38" fontId="53" fillId="90" borderId="6" xfId="0" applyNumberFormat="1" applyFont="1" applyFill="1" applyBorder="1" applyAlignment="1">
      <alignment vertical="center" shrinkToFit="1"/>
    </xf>
    <xf numFmtId="38" fontId="53" fillId="90" borderId="0" xfId="0" applyNumberFormat="1" applyFont="1" applyFill="1" applyAlignment="1">
      <alignment vertical="center" shrinkToFit="1"/>
    </xf>
    <xf numFmtId="38" fontId="53" fillId="90" borderId="19" xfId="0" applyNumberFormat="1" applyFont="1" applyFill="1" applyBorder="1" applyAlignment="1">
      <alignment vertical="center" shrinkToFit="1"/>
    </xf>
    <xf numFmtId="38" fontId="53" fillId="90" borderId="66" xfId="0" applyNumberFormat="1" applyFont="1" applyFill="1" applyBorder="1" applyAlignment="1">
      <alignment vertical="center" shrinkToFit="1"/>
    </xf>
    <xf numFmtId="38" fontId="53" fillId="90" borderId="7" xfId="0" applyNumberFormat="1" applyFont="1" applyFill="1" applyBorder="1" applyAlignment="1">
      <alignment vertical="center" shrinkToFit="1"/>
    </xf>
    <xf numFmtId="38" fontId="53" fillId="90" borderId="6" xfId="0" applyNumberFormat="1" applyFont="1" applyFill="1" applyBorder="1" applyAlignment="1">
      <alignment horizontal="right" vertical="center" shrinkToFit="1"/>
    </xf>
    <xf numFmtId="38" fontId="53" fillId="90" borderId="7" xfId="0" applyNumberFormat="1" applyFont="1" applyFill="1" applyBorder="1" applyAlignment="1">
      <alignment horizontal="right" vertical="center" shrinkToFit="1"/>
    </xf>
    <xf numFmtId="38" fontId="53" fillId="90" borderId="117" xfId="0" applyNumberFormat="1" applyFont="1" applyFill="1" applyBorder="1" applyAlignment="1">
      <alignment vertical="center" shrinkToFit="1"/>
    </xf>
    <xf numFmtId="38" fontId="53" fillId="38" borderId="19" xfId="0" applyNumberFormat="1" applyFont="1" applyFill="1" applyBorder="1" applyAlignment="1">
      <alignment vertical="center" shrinkToFit="1"/>
    </xf>
    <xf numFmtId="38" fontId="53" fillId="38" borderId="0" xfId="0" applyNumberFormat="1" applyFont="1" applyFill="1" applyAlignment="1">
      <alignment vertical="center" shrinkToFit="1"/>
    </xf>
    <xf numFmtId="38" fontId="53" fillId="38" borderId="19" xfId="0" applyNumberFormat="1" applyFont="1" applyFill="1" applyBorder="1" applyAlignment="1">
      <alignment horizontal="right" vertical="center" shrinkToFit="1"/>
    </xf>
    <xf numFmtId="38" fontId="53" fillId="38" borderId="0" xfId="0" applyNumberFormat="1" applyFont="1" applyFill="1" applyAlignment="1">
      <alignment horizontal="right" vertical="center" shrinkToFit="1"/>
    </xf>
    <xf numFmtId="38" fontId="53" fillId="38" borderId="66" xfId="0" applyNumberFormat="1" applyFont="1" applyFill="1" applyBorder="1" applyAlignment="1">
      <alignment vertical="center" shrinkToFit="1"/>
    </xf>
    <xf numFmtId="38" fontId="78" fillId="16" borderId="26" xfId="0" applyNumberFormat="1" applyFont="1" applyFill="1" applyBorder="1" applyAlignment="1">
      <alignment vertical="center"/>
    </xf>
    <xf numFmtId="169" fontId="54" fillId="35" borderId="71" xfId="0" applyNumberFormat="1" applyFont="1" applyFill="1" applyBorder="1" applyAlignment="1">
      <alignment horizontal="center" vertical="center"/>
    </xf>
    <xf numFmtId="9" fontId="54" fillId="35" borderId="53" xfId="3" applyFont="1" applyFill="1" applyBorder="1" applyAlignment="1">
      <alignment horizontal="center" vertical="center"/>
    </xf>
    <xf numFmtId="9" fontId="54" fillId="35" borderId="57" xfId="3" applyFont="1" applyFill="1" applyBorder="1" applyAlignment="1">
      <alignment horizontal="center" vertical="center"/>
    </xf>
    <xf numFmtId="169" fontId="53" fillId="13" borderId="55" xfId="0" applyNumberFormat="1" applyFont="1" applyFill="1" applyBorder="1" applyAlignment="1">
      <alignment horizontal="center" vertical="center"/>
    </xf>
    <xf numFmtId="0" fontId="54" fillId="13" borderId="56" xfId="0" applyFont="1" applyFill="1" applyBorder="1" applyAlignment="1">
      <alignment horizontal="center"/>
    </xf>
    <xf numFmtId="0" fontId="53" fillId="13" borderId="56" xfId="0" applyFont="1" applyFill="1" applyBorder="1"/>
    <xf numFmtId="38" fontId="53" fillId="13" borderId="158" xfId="0" applyNumberFormat="1" applyFont="1" applyFill="1" applyBorder="1" applyAlignment="1">
      <alignment shrinkToFit="1"/>
    </xf>
    <xf numFmtId="169" fontId="53" fillId="16" borderId="53" xfId="0" applyNumberFormat="1" applyFont="1" applyFill="1" applyBorder="1" applyAlignment="1">
      <alignment horizontal="center" vertical="center"/>
    </xf>
    <xf numFmtId="0" fontId="53" fillId="81" borderId="0" xfId="0" applyFont="1" applyFill="1"/>
    <xf numFmtId="38" fontId="53" fillId="81" borderId="43" xfId="0" applyNumberFormat="1" applyFont="1" applyFill="1" applyBorder="1" applyAlignment="1">
      <alignment shrinkToFit="1"/>
    </xf>
    <xf numFmtId="169" fontId="53" fillId="13" borderId="53" xfId="0" applyNumberFormat="1" applyFont="1" applyFill="1" applyBorder="1" applyAlignment="1">
      <alignment horizontal="center" vertical="center"/>
    </xf>
    <xf numFmtId="0" fontId="54" fillId="13" borderId="0" xfId="0" applyFont="1" applyFill="1" applyAlignment="1">
      <alignment horizontal="center"/>
    </xf>
    <xf numFmtId="0" fontId="53" fillId="13" borderId="0" xfId="0" applyFont="1" applyFill="1"/>
    <xf numFmtId="38" fontId="53" fillId="13" borderId="43" xfId="0" applyNumberFormat="1" applyFont="1" applyFill="1" applyBorder="1" applyAlignment="1">
      <alignment shrinkToFit="1"/>
    </xf>
    <xf numFmtId="169" fontId="53" fillId="13" borderId="54" xfId="0" applyNumberFormat="1" applyFont="1" applyFill="1" applyBorder="1" applyAlignment="1">
      <alignment horizontal="center" vertical="center"/>
    </xf>
    <xf numFmtId="0" fontId="54" fillId="13" borderId="46" xfId="0" applyFont="1" applyFill="1" applyBorder="1" applyAlignment="1">
      <alignment horizontal="center"/>
    </xf>
    <xf numFmtId="0" fontId="53" fillId="13" borderId="46" xfId="0" applyFont="1" applyFill="1" applyBorder="1"/>
    <xf numFmtId="38" fontId="53" fillId="13" borderId="47" xfId="0" applyNumberFormat="1" applyFont="1" applyFill="1" applyBorder="1" applyAlignment="1">
      <alignment shrinkToFit="1"/>
    </xf>
    <xf numFmtId="180" fontId="88" fillId="70" borderId="156" xfId="7" applyNumberFormat="1" applyFont="1" applyFill="1" applyBorder="1" applyAlignment="1">
      <alignment horizontal="left"/>
    </xf>
    <xf numFmtId="180" fontId="88" fillId="70" borderId="74" xfId="7" applyNumberFormat="1" applyFont="1" applyFill="1" applyBorder="1" applyAlignment="1">
      <alignment horizontal="left"/>
    </xf>
    <xf numFmtId="40" fontId="71" fillId="19" borderId="156" xfId="0" applyNumberFormat="1" applyFont="1" applyFill="1" applyBorder="1"/>
    <xf numFmtId="40" fontId="71" fillId="19" borderId="74" xfId="0" applyNumberFormat="1" applyFont="1" applyFill="1" applyBorder="1"/>
    <xf numFmtId="38" fontId="54" fillId="105" borderId="0" xfId="0" applyNumberFormat="1" applyFont="1" applyFill="1" applyAlignment="1">
      <alignment horizontal="center"/>
    </xf>
    <xf numFmtId="40" fontId="53" fillId="24" borderId="156" xfId="0" applyNumberFormat="1" applyFont="1" applyFill="1" applyBorder="1" applyAlignment="1">
      <alignment shrinkToFit="1"/>
    </xf>
    <xf numFmtId="40" fontId="53" fillId="24" borderId="74" xfId="0" applyNumberFormat="1" applyFont="1" applyFill="1" applyBorder="1" applyAlignment="1">
      <alignment shrinkToFit="1"/>
    </xf>
    <xf numFmtId="40" fontId="71" fillId="19" borderId="156" xfId="0" applyNumberFormat="1" applyFont="1" applyFill="1" applyBorder="1" applyAlignment="1">
      <alignment shrinkToFit="1"/>
    </xf>
    <xf numFmtId="40" fontId="71" fillId="19" borderId="74" xfId="0" applyNumberFormat="1" applyFont="1" applyFill="1" applyBorder="1" applyAlignment="1">
      <alignment shrinkToFit="1"/>
    </xf>
    <xf numFmtId="40" fontId="89" fillId="107" borderId="156" xfId="0" applyNumberFormat="1" applyFont="1" applyFill="1" applyBorder="1"/>
    <xf numFmtId="40" fontId="89" fillId="107" borderId="74" xfId="0" applyNumberFormat="1" applyFont="1" applyFill="1" applyBorder="1"/>
    <xf numFmtId="40" fontId="71" fillId="70" borderId="156" xfId="0" applyNumberFormat="1" applyFont="1" applyFill="1" applyBorder="1"/>
    <xf numFmtId="40" fontId="71" fillId="70" borderId="74" xfId="0" applyNumberFormat="1" applyFont="1" applyFill="1" applyBorder="1"/>
    <xf numFmtId="171" fontId="53" fillId="50" borderId="41" xfId="3" applyNumberFormat="1" applyFont="1" applyFill="1" applyBorder="1"/>
    <xf numFmtId="171" fontId="53" fillId="50" borderId="76" xfId="3" applyNumberFormat="1" applyFont="1" applyFill="1" applyBorder="1"/>
    <xf numFmtId="0" fontId="53" fillId="108" borderId="156" xfId="0" applyFont="1" applyFill="1" applyBorder="1" applyAlignment="1">
      <alignment horizontal="center"/>
    </xf>
    <xf numFmtId="0" fontId="53" fillId="108" borderId="74" xfId="0" applyFont="1" applyFill="1" applyBorder="1" applyAlignment="1">
      <alignment horizontal="center"/>
    </xf>
    <xf numFmtId="178" fontId="53" fillId="108" borderId="156" xfId="0" applyNumberFormat="1" applyFont="1" applyFill="1" applyBorder="1" applyAlignment="1">
      <alignment horizontal="center" shrinkToFit="1"/>
    </xf>
    <xf numFmtId="178" fontId="53" fillId="108" borderId="74" xfId="0" applyNumberFormat="1" applyFont="1" applyFill="1" applyBorder="1" applyAlignment="1">
      <alignment horizontal="center" shrinkToFit="1"/>
    </xf>
    <xf numFmtId="38" fontId="71" fillId="49" borderId="156" xfId="0" applyNumberFormat="1" applyFont="1" applyFill="1" applyBorder="1" applyAlignment="1">
      <alignment shrinkToFit="1"/>
    </xf>
    <xf numFmtId="38" fontId="71" fillId="49" borderId="74" xfId="0" applyNumberFormat="1" applyFont="1" applyFill="1" applyBorder="1" applyAlignment="1">
      <alignment shrinkToFit="1"/>
    </xf>
    <xf numFmtId="171" fontId="53" fillId="50" borderId="41" xfId="3" applyNumberFormat="1" applyFont="1" applyFill="1" applyBorder="1" applyAlignment="1">
      <alignment shrinkToFit="1"/>
    </xf>
    <xf numFmtId="171" fontId="53" fillId="50" borderId="76" xfId="3" applyNumberFormat="1" applyFont="1" applyFill="1" applyBorder="1" applyAlignment="1">
      <alignment shrinkToFit="1"/>
    </xf>
    <xf numFmtId="180" fontId="58" fillId="90" borderId="56" xfId="0" applyNumberFormat="1" applyFont="1" applyFill="1" applyBorder="1" applyAlignment="1">
      <alignment horizontal="left"/>
    </xf>
    <xf numFmtId="0" fontId="53" fillId="47" borderId="56" xfId="0" applyFont="1" applyFill="1" applyBorder="1" applyAlignment="1" applyProtection="1">
      <alignment horizontal="center"/>
      <protection locked="0"/>
    </xf>
    <xf numFmtId="180" fontId="58" fillId="90" borderId="0" xfId="0" applyNumberFormat="1" applyFont="1" applyFill="1" applyAlignment="1">
      <alignment horizontal="left"/>
    </xf>
    <xf numFmtId="0" fontId="53" fillId="47" borderId="0" xfId="0" applyFont="1" applyFill="1" applyAlignment="1" applyProtection="1">
      <alignment horizontal="center"/>
      <protection locked="0"/>
    </xf>
    <xf numFmtId="3" fontId="53" fillId="47" borderId="0" xfId="0" applyNumberFormat="1" applyFont="1" applyFill="1" applyAlignment="1" applyProtection="1">
      <alignment horizontal="center" shrinkToFit="1"/>
      <protection locked="0"/>
    </xf>
    <xf numFmtId="0" fontId="164" fillId="104" borderId="19" xfId="0" applyFont="1" applyFill="1" applyBorder="1" applyAlignment="1">
      <alignment horizontal="center"/>
    </xf>
    <xf numFmtId="169" fontId="164" fillId="104" borderId="0" xfId="0" applyNumberFormat="1" applyFont="1" applyFill="1" applyAlignment="1">
      <alignment horizontal="center" vertical="center"/>
    </xf>
    <xf numFmtId="0" fontId="164" fillId="104" borderId="0" xfId="0" applyFont="1" applyFill="1"/>
    <xf numFmtId="38" fontId="164" fillId="104" borderId="0" xfId="0" applyNumberFormat="1" applyFont="1" applyFill="1" applyAlignment="1">
      <alignment shrinkToFit="1"/>
    </xf>
    <xf numFmtId="38" fontId="164" fillId="104" borderId="19" xfId="0" applyNumberFormat="1" applyFont="1" applyFill="1" applyBorder="1" applyAlignment="1">
      <alignment shrinkToFit="1"/>
    </xf>
    <xf numFmtId="38" fontId="164" fillId="104" borderId="23" xfId="0" applyNumberFormat="1" applyFont="1" applyFill="1" applyBorder="1" applyAlignment="1">
      <alignment shrinkToFit="1"/>
    </xf>
    <xf numFmtId="0" fontId="166" fillId="100" borderId="149" xfId="0" applyFont="1" applyFill="1" applyBorder="1" applyAlignment="1">
      <alignment horizontal="center" vertical="center"/>
    </xf>
    <xf numFmtId="0" fontId="117" fillId="51" borderId="127" xfId="1" applyFont="1" applyFill="1" applyBorder="1" applyAlignment="1" applyProtection="1">
      <alignment horizontal="center" vertical="center"/>
    </xf>
    <xf numFmtId="10" fontId="119" fillId="51" borderId="157" xfId="3" applyNumberFormat="1" applyFont="1" applyFill="1" applyBorder="1" applyAlignment="1">
      <alignment horizontal="center" vertical="center"/>
    </xf>
    <xf numFmtId="0" fontId="72" fillId="33" borderId="98" xfId="0" applyFont="1" applyFill="1" applyBorder="1" applyAlignment="1">
      <alignment horizontal="center" vertical="center"/>
    </xf>
    <xf numFmtId="38" fontId="119" fillId="33" borderId="115" xfId="0" applyNumberFormat="1" applyFont="1" applyFill="1" applyBorder="1" applyAlignment="1">
      <alignment horizontal="center" vertical="center" wrapText="1"/>
    </xf>
    <xf numFmtId="0" fontId="52" fillId="33" borderId="119" xfId="0" applyFont="1" applyFill="1" applyBorder="1" applyAlignment="1">
      <alignment horizontal="center" vertical="center" shrinkToFit="1"/>
    </xf>
    <xf numFmtId="164" fontId="63" fillId="33" borderId="119" xfId="4" applyFont="1" applyFill="1" applyBorder="1" applyAlignment="1">
      <alignment horizontal="center" vertical="center"/>
    </xf>
    <xf numFmtId="38" fontId="65" fillId="32" borderId="115" xfId="0" applyNumberFormat="1" applyFont="1" applyFill="1" applyBorder="1" applyAlignment="1">
      <alignment horizontal="center" vertical="center" wrapText="1"/>
    </xf>
    <xf numFmtId="0" fontId="52" fillId="32" borderId="119" xfId="0" applyFont="1" applyFill="1" applyBorder="1" applyAlignment="1">
      <alignment horizontal="center" vertical="center" shrinkToFit="1"/>
    </xf>
    <xf numFmtId="164" fontId="63" fillId="32" borderId="119" xfId="4" applyFont="1" applyFill="1" applyBorder="1" applyAlignment="1">
      <alignment horizontal="center" vertical="center"/>
    </xf>
    <xf numFmtId="0" fontId="58" fillId="50" borderId="97" xfId="0" applyFont="1" applyFill="1" applyBorder="1" applyAlignment="1">
      <alignment horizontal="center" vertical="center"/>
    </xf>
    <xf numFmtId="167" fontId="85" fillId="52" borderId="115" xfId="2" applyFont="1" applyFill="1" applyBorder="1" applyAlignment="1">
      <alignment horizontal="center" vertical="center"/>
    </xf>
    <xf numFmtId="0" fontId="170" fillId="57" borderId="174" xfId="130" applyFont="1" applyFill="1" applyAlignment="1">
      <alignment horizontal="center" vertical="center"/>
    </xf>
    <xf numFmtId="171" fontId="58" fillId="68" borderId="114" xfId="3" applyNumberFormat="1" applyFont="1" applyFill="1" applyBorder="1" applyAlignment="1">
      <alignment vertical="center" shrinkToFit="1"/>
    </xf>
    <xf numFmtId="0" fontId="54" fillId="0" borderId="156" xfId="0" applyFont="1" applyBorder="1" applyAlignment="1" applyProtection="1">
      <alignment horizontal="center" vertical="center"/>
      <protection locked="0"/>
    </xf>
    <xf numFmtId="3" fontId="54" fillId="9" borderId="122" xfId="0" applyNumberFormat="1" applyFont="1" applyFill="1" applyBorder="1" applyAlignment="1">
      <alignment horizontal="center" vertical="center"/>
    </xf>
    <xf numFmtId="0" fontId="53" fillId="9" borderId="169" xfId="0" applyFont="1" applyFill="1" applyBorder="1"/>
    <xf numFmtId="3" fontId="54" fillId="9" borderId="168" xfId="0" applyNumberFormat="1" applyFont="1" applyFill="1" applyBorder="1" applyAlignment="1">
      <alignment horizontal="center" vertical="center"/>
    </xf>
    <xf numFmtId="38" fontId="53" fillId="0" borderId="0" xfId="0" applyNumberFormat="1" applyFont="1"/>
    <xf numFmtId="38" fontId="53" fillId="0" borderId="23" xfId="0" applyNumberFormat="1" applyFont="1" applyBorder="1"/>
    <xf numFmtId="0" fontId="75" fillId="87" borderId="177" xfId="0" applyFont="1" applyFill="1" applyBorder="1" applyAlignment="1">
      <alignment horizontal="center" vertical="center"/>
    </xf>
    <xf numFmtId="40" fontId="85" fillId="18" borderId="178" xfId="0" applyNumberFormat="1" applyFont="1" applyFill="1" applyBorder="1" applyAlignment="1">
      <alignment horizontal="center" vertical="center" shrinkToFit="1"/>
    </xf>
    <xf numFmtId="2" fontId="85" fillId="18" borderId="178" xfId="0" applyNumberFormat="1" applyFont="1" applyFill="1" applyBorder="1" applyAlignment="1">
      <alignment horizontal="center" vertical="center" shrinkToFit="1"/>
    </xf>
    <xf numFmtId="2" fontId="85" fillId="18" borderId="179" xfId="0" applyNumberFormat="1" applyFont="1" applyFill="1" applyBorder="1" applyAlignment="1">
      <alignment horizontal="center" vertical="center" shrinkToFit="1"/>
    </xf>
    <xf numFmtId="0" fontId="65" fillId="0" borderId="180" xfId="0" applyFont="1" applyBorder="1" applyAlignment="1">
      <alignment horizontal="left" vertical="center"/>
    </xf>
    <xf numFmtId="0" fontId="65" fillId="70" borderId="181" xfId="0" applyFont="1" applyFill="1" applyBorder="1" applyAlignment="1">
      <alignment horizontal="center" vertical="center"/>
    </xf>
    <xf numFmtId="0" fontId="49" fillId="0" borderId="176" xfId="0" applyFont="1" applyBorder="1" applyAlignment="1">
      <alignment vertical="center"/>
    </xf>
    <xf numFmtId="40" fontId="53" fillId="0" borderId="176" xfId="0" applyNumberFormat="1" applyFont="1" applyBorder="1" applyAlignment="1">
      <alignment vertical="center" shrinkToFit="1"/>
    </xf>
    <xf numFmtId="2" fontId="53" fillId="0" borderId="176" xfId="0" applyNumberFormat="1" applyFont="1" applyBorder="1" applyAlignment="1">
      <alignment vertical="center" shrinkToFit="1"/>
    </xf>
    <xf numFmtId="183" fontId="58" fillId="70" borderId="182" xfId="4" applyNumberFormat="1" applyFont="1" applyFill="1" applyBorder="1" applyAlignment="1" applyProtection="1">
      <alignment vertical="center" shrinkToFit="1"/>
    </xf>
    <xf numFmtId="0" fontId="71" fillId="0" borderId="167" xfId="0" applyFont="1" applyBorder="1" applyAlignment="1">
      <alignment horizontal="center" wrapText="1"/>
    </xf>
    <xf numFmtId="0" fontId="49" fillId="0" borderId="167" xfId="0" applyFont="1" applyBorder="1" applyAlignment="1">
      <alignment wrapText="1"/>
    </xf>
    <xf numFmtId="0" fontId="49" fillId="0" borderId="167" xfId="0" applyFont="1" applyBorder="1" applyAlignment="1">
      <alignment horizontal="center" wrapText="1"/>
    </xf>
    <xf numFmtId="43" fontId="49" fillId="0" borderId="167" xfId="0" applyNumberFormat="1" applyFont="1" applyBorder="1" applyAlignment="1">
      <alignment wrapText="1"/>
    </xf>
    <xf numFmtId="1" fontId="49" fillId="0" borderId="167" xfId="0" applyNumberFormat="1" applyFont="1" applyBorder="1"/>
    <xf numFmtId="0" fontId="49" fillId="0" borderId="167" xfId="0" applyFont="1" applyBorder="1"/>
    <xf numFmtId="167" fontId="49" fillId="0" borderId="167" xfId="2" applyFont="1" applyBorder="1" applyAlignment="1">
      <alignment wrapText="1"/>
    </xf>
    <xf numFmtId="167" fontId="49" fillId="0" borderId="167" xfId="0" applyNumberFormat="1" applyFont="1" applyBorder="1" applyAlignment="1">
      <alignment wrapText="1"/>
    </xf>
    <xf numFmtId="167" fontId="49" fillId="0" borderId="167" xfId="0" applyNumberFormat="1" applyFont="1" applyBorder="1"/>
    <xf numFmtId="0" fontId="71" fillId="0" borderId="167" xfId="0" applyFont="1" applyBorder="1" applyAlignment="1" applyProtection="1">
      <alignment horizontal="center" wrapText="1"/>
      <protection locked="0"/>
    </xf>
    <xf numFmtId="167" fontId="53" fillId="0" borderId="167" xfId="0" applyNumberFormat="1" applyFont="1" applyBorder="1"/>
    <xf numFmtId="9" fontId="65" fillId="0" borderId="0" xfId="3" applyFont="1" applyFill="1" applyBorder="1" applyAlignment="1" applyProtection="1">
      <alignment horizontal="center" vertical="center" wrapText="1"/>
      <protection locked="0"/>
    </xf>
    <xf numFmtId="164" fontId="49" fillId="52" borderId="75" xfId="4" applyFont="1" applyFill="1" applyBorder="1" applyAlignment="1" applyProtection="1">
      <protection locked="0"/>
    </xf>
    <xf numFmtId="164" fontId="49" fillId="52" borderId="41" xfId="4" applyFont="1" applyFill="1" applyBorder="1" applyAlignment="1" applyProtection="1">
      <protection locked="0"/>
    </xf>
    <xf numFmtId="164" fontId="49" fillId="52" borderId="76" xfId="4" applyFont="1" applyFill="1" applyBorder="1" applyAlignment="1" applyProtection="1">
      <protection locked="0"/>
    </xf>
    <xf numFmtId="0" fontId="49" fillId="0" borderId="167" xfId="0" applyFont="1" applyBorder="1" applyAlignment="1">
      <alignment horizontal="center"/>
    </xf>
    <xf numFmtId="0" fontId="58" fillId="0" borderId="167" xfId="0" applyFont="1" applyBorder="1" applyAlignment="1">
      <alignment horizontal="center"/>
    </xf>
    <xf numFmtId="0" fontId="54" fillId="0" borderId="167" xfId="0" applyFont="1" applyBorder="1" applyAlignment="1">
      <alignment horizontal="center" vertical="center"/>
    </xf>
    <xf numFmtId="0" fontId="58" fillId="0" borderId="167" xfId="0" applyFont="1" applyBorder="1" applyAlignment="1">
      <alignment horizontal="center" vertical="center"/>
    </xf>
    <xf numFmtId="0" fontId="58" fillId="52" borderId="167" xfId="0" applyFont="1" applyFill="1" applyBorder="1" applyAlignment="1">
      <alignment horizontal="center"/>
    </xf>
    <xf numFmtId="3" fontId="49" fillId="52" borderId="167" xfId="4" applyNumberFormat="1" applyFont="1" applyFill="1" applyBorder="1" applyAlignment="1" applyProtection="1">
      <alignment horizontal="center" vertical="center"/>
    </xf>
    <xf numFmtId="3" fontId="58" fillId="52" borderId="167" xfId="4" applyNumberFormat="1" applyFont="1" applyFill="1" applyBorder="1" applyAlignment="1" applyProtection="1">
      <alignment horizontal="center" vertical="center"/>
    </xf>
    <xf numFmtId="3" fontId="58" fillId="0" borderId="0" xfId="2" applyNumberFormat="1" applyFont="1" applyFill="1" applyBorder="1" applyAlignment="1">
      <alignment horizontal="center"/>
    </xf>
    <xf numFmtId="0" fontId="58" fillId="50" borderId="167" xfId="0" applyFont="1" applyFill="1" applyBorder="1" applyAlignment="1">
      <alignment horizontal="center"/>
    </xf>
    <xf numFmtId="164" fontId="71" fillId="0" borderId="0" xfId="4" applyFont="1" applyFill="1" applyBorder="1" applyAlignment="1" applyProtection="1">
      <protection locked="0"/>
    </xf>
    <xf numFmtId="164" fontId="52" fillId="0" borderId="0" xfId="4" applyFont="1" applyFill="1" applyBorder="1" applyAlignment="1"/>
    <xf numFmtId="3" fontId="58" fillId="0" borderId="0" xfId="4" applyNumberFormat="1" applyFont="1" applyFill="1" applyBorder="1" applyAlignment="1">
      <alignment horizontal="center" vertical="center"/>
    </xf>
    <xf numFmtId="0" fontId="52" fillId="0" borderId="167" xfId="0" applyFont="1" applyBorder="1" applyAlignment="1">
      <alignment horizontal="center" vertical="center"/>
    </xf>
    <xf numFmtId="0" fontId="54" fillId="0" borderId="167" xfId="0" applyFont="1" applyBorder="1" applyAlignment="1">
      <alignment horizontal="center"/>
    </xf>
    <xf numFmtId="3" fontId="58" fillId="50" borderId="167" xfId="4" applyNumberFormat="1" applyFont="1" applyFill="1" applyBorder="1" applyAlignment="1" applyProtection="1">
      <alignment horizontal="center" vertical="center"/>
    </xf>
    <xf numFmtId="164" fontId="52" fillId="0" borderId="0" xfId="4" applyFont="1" applyFill="1" applyBorder="1" applyAlignment="1" applyProtection="1">
      <protection locked="0"/>
    </xf>
    <xf numFmtId="0" fontId="49" fillId="50" borderId="167" xfId="0" applyFont="1" applyFill="1" applyBorder="1" applyAlignment="1">
      <alignment horizontal="center"/>
    </xf>
    <xf numFmtId="3" fontId="52" fillId="50" borderId="167" xfId="4" applyNumberFormat="1" applyFont="1" applyFill="1" applyBorder="1" applyAlignment="1" applyProtection="1">
      <alignment horizontal="center" vertical="center"/>
      <protection locked="0"/>
    </xf>
    <xf numFmtId="3" fontId="52" fillId="0" borderId="0" xfId="4" applyNumberFormat="1" applyFont="1" applyFill="1" applyBorder="1" applyAlignment="1" applyProtection="1">
      <alignment horizontal="center" vertical="center"/>
      <protection locked="0"/>
    </xf>
    <xf numFmtId="0" fontId="58" fillId="52" borderId="167" xfId="0" applyFont="1" applyFill="1" applyBorder="1" applyAlignment="1">
      <alignment horizontal="center" vertical="center"/>
    </xf>
    <xf numFmtId="38" fontId="71" fillId="71" borderId="0" xfId="0" applyNumberFormat="1" applyFont="1" applyFill="1" applyAlignment="1">
      <alignment shrinkToFit="1"/>
    </xf>
    <xf numFmtId="0" fontId="52" fillId="13" borderId="8" xfId="0" applyFont="1" applyFill="1" applyBorder="1" applyAlignment="1">
      <alignment horizontal="center" vertical="center" wrapText="1"/>
    </xf>
    <xf numFmtId="38" fontId="53" fillId="12" borderId="169" xfId="0" applyNumberFormat="1" applyFont="1" applyFill="1" applyBorder="1" applyAlignment="1">
      <alignment shrinkToFit="1"/>
    </xf>
    <xf numFmtId="38" fontId="54" fillId="13" borderId="123" xfId="0" applyNumberFormat="1" applyFont="1" applyFill="1" applyBorder="1" applyAlignment="1">
      <alignment horizontal="center" vertical="center"/>
    </xf>
    <xf numFmtId="38" fontId="54" fillId="48" borderId="24" xfId="0" applyNumberFormat="1" applyFont="1" applyFill="1" applyBorder="1" applyAlignment="1">
      <alignment horizontal="center" vertical="center"/>
    </xf>
    <xf numFmtId="38" fontId="54" fillId="13" borderId="24" xfId="0" applyNumberFormat="1" applyFont="1" applyFill="1" applyBorder="1" applyAlignment="1">
      <alignment horizontal="center" vertical="center"/>
    </xf>
    <xf numFmtId="38" fontId="54" fillId="48" borderId="23" xfId="0" applyNumberFormat="1" applyFont="1" applyFill="1" applyBorder="1" applyAlignment="1">
      <alignment horizontal="center" vertical="center"/>
    </xf>
    <xf numFmtId="38" fontId="54" fillId="13" borderId="8" xfId="0" applyNumberFormat="1" applyFont="1" applyFill="1" applyBorder="1" applyAlignment="1">
      <alignment horizontal="center" vertical="center"/>
    </xf>
    <xf numFmtId="38" fontId="53" fillId="23" borderId="0" xfId="0" applyNumberFormat="1" applyFont="1" applyFill="1" applyAlignment="1">
      <alignment horizontal="center" vertical="center"/>
    </xf>
    <xf numFmtId="38" fontId="53" fillId="13" borderId="24" xfId="0" applyNumberFormat="1" applyFont="1" applyFill="1" applyBorder="1" applyAlignment="1">
      <alignment horizontal="center" vertical="center"/>
    </xf>
    <xf numFmtId="38" fontId="53" fillId="20" borderId="24" xfId="0" applyNumberFormat="1" applyFont="1" applyFill="1" applyBorder="1" applyAlignment="1">
      <alignment horizontal="center" vertical="center"/>
    </xf>
    <xf numFmtId="38" fontId="53" fillId="40" borderId="24" xfId="0" applyNumberFormat="1" applyFont="1" applyFill="1" applyBorder="1" applyAlignment="1">
      <alignment horizontal="center" vertical="center"/>
    </xf>
    <xf numFmtId="38" fontId="53" fillId="20" borderId="25" xfId="0" applyNumberFormat="1" applyFont="1" applyFill="1" applyBorder="1" applyAlignment="1">
      <alignment horizontal="center" vertical="center"/>
    </xf>
    <xf numFmtId="38" fontId="53" fillId="13" borderId="142" xfId="0" applyNumberFormat="1" applyFont="1" applyFill="1" applyBorder="1" applyAlignment="1">
      <alignment horizontal="center" vertical="center" shrinkToFit="1"/>
    </xf>
    <xf numFmtId="38" fontId="53" fillId="13" borderId="0" xfId="0" applyNumberFormat="1" applyFont="1" applyFill="1" applyAlignment="1">
      <alignment horizontal="center" vertical="center" shrinkToFit="1"/>
    </xf>
    <xf numFmtId="38" fontId="53" fillId="13" borderId="23" xfId="0" applyNumberFormat="1" applyFont="1" applyFill="1" applyBorder="1" applyAlignment="1">
      <alignment horizontal="center" vertical="center" shrinkToFit="1"/>
    </xf>
    <xf numFmtId="38" fontId="53" fillId="40" borderId="109" xfId="0" applyNumberFormat="1" applyFont="1" applyFill="1" applyBorder="1" applyAlignment="1">
      <alignment horizontal="center" vertical="center" shrinkToFit="1"/>
    </xf>
    <xf numFmtId="38" fontId="53" fillId="40" borderId="21" xfId="0" applyNumberFormat="1" applyFont="1" applyFill="1" applyBorder="1" applyAlignment="1">
      <alignment horizontal="center" vertical="center" shrinkToFit="1"/>
    </xf>
    <xf numFmtId="38" fontId="53" fillId="40" borderId="22" xfId="0" applyNumberFormat="1" applyFont="1" applyFill="1" applyBorder="1" applyAlignment="1">
      <alignment horizontal="center" vertical="center" shrinkToFit="1"/>
    </xf>
    <xf numFmtId="38" fontId="53" fillId="48" borderId="19" xfId="0" applyNumberFormat="1" applyFont="1" applyFill="1" applyBorder="1" applyAlignment="1">
      <alignment horizontal="center" vertical="center" shrinkToFit="1"/>
    </xf>
    <xf numFmtId="38" fontId="53" fillId="48" borderId="0" xfId="0" applyNumberFormat="1" applyFont="1" applyFill="1" applyAlignment="1">
      <alignment horizontal="center" vertical="center" shrinkToFit="1"/>
    </xf>
    <xf numFmtId="38" fontId="53" fillId="48" borderId="23" xfId="0" applyNumberFormat="1" applyFont="1" applyFill="1" applyBorder="1" applyAlignment="1">
      <alignment horizontal="center" vertical="center" shrinkToFit="1"/>
    </xf>
    <xf numFmtId="38" fontId="53" fillId="40" borderId="19" xfId="0" applyNumberFormat="1" applyFont="1" applyFill="1" applyBorder="1" applyAlignment="1">
      <alignment horizontal="center" vertical="center" shrinkToFit="1"/>
    </xf>
    <xf numFmtId="38" fontId="53" fillId="40" borderId="0" xfId="0" applyNumberFormat="1" applyFont="1" applyFill="1" applyAlignment="1">
      <alignment horizontal="center" vertical="center" shrinkToFit="1"/>
    </xf>
    <xf numFmtId="38" fontId="53" fillId="40" borderId="23" xfId="0" applyNumberFormat="1" applyFont="1" applyFill="1" applyBorder="1" applyAlignment="1">
      <alignment horizontal="center" vertical="center" shrinkToFit="1"/>
    </xf>
    <xf numFmtId="38" fontId="53" fillId="40" borderId="6" xfId="0" applyNumberFormat="1" applyFont="1" applyFill="1" applyBorder="1" applyAlignment="1">
      <alignment horizontal="center" vertical="center" shrinkToFit="1"/>
    </xf>
    <xf numFmtId="38" fontId="53" fillId="40" borderId="7" xfId="0" applyNumberFormat="1" applyFont="1" applyFill="1" applyBorder="1" applyAlignment="1">
      <alignment horizontal="center" vertical="center" shrinkToFit="1"/>
    </xf>
    <xf numFmtId="38" fontId="53" fillId="40" borderId="8" xfId="0" applyNumberFormat="1" applyFont="1" applyFill="1" applyBorder="1" applyAlignment="1">
      <alignment horizontal="center" vertical="center" shrinkToFit="1"/>
    </xf>
    <xf numFmtId="38" fontId="53" fillId="23" borderId="19" xfId="0" applyNumberFormat="1" applyFont="1" applyFill="1" applyBorder="1" applyAlignment="1">
      <alignment horizontal="center" vertical="center" shrinkToFit="1"/>
    </xf>
    <xf numFmtId="38" fontId="53" fillId="23" borderId="0" xfId="0" applyNumberFormat="1" applyFont="1" applyFill="1" applyAlignment="1">
      <alignment horizontal="center" vertical="center" shrinkToFit="1"/>
    </xf>
    <xf numFmtId="38" fontId="53" fillId="23" borderId="23" xfId="0" applyNumberFormat="1" applyFont="1" applyFill="1" applyBorder="1" applyAlignment="1">
      <alignment horizontal="center" vertical="center" shrinkToFit="1"/>
    </xf>
    <xf numFmtId="38" fontId="53" fillId="21" borderId="0" xfId="0" applyNumberFormat="1" applyFont="1" applyFill="1" applyAlignment="1">
      <alignment horizontal="center" vertical="center" shrinkToFit="1"/>
    </xf>
    <xf numFmtId="38" fontId="53" fillId="15" borderId="19" xfId="0" applyNumberFormat="1" applyFont="1" applyFill="1" applyBorder="1" applyAlignment="1">
      <alignment horizontal="center" vertical="center" shrinkToFit="1"/>
    </xf>
    <xf numFmtId="38" fontId="53" fillId="15" borderId="0" xfId="0" applyNumberFormat="1" applyFont="1" applyFill="1" applyAlignment="1">
      <alignment horizontal="center" vertical="center" shrinkToFit="1"/>
    </xf>
    <xf numFmtId="38" fontId="53" fillId="15" borderId="23" xfId="0" applyNumberFormat="1" applyFont="1" applyFill="1" applyBorder="1" applyAlignment="1">
      <alignment horizontal="center" vertical="center" shrinkToFit="1"/>
    </xf>
    <xf numFmtId="38" fontId="53" fillId="27" borderId="19" xfId="0" applyNumberFormat="1" applyFont="1" applyFill="1" applyBorder="1" applyAlignment="1">
      <alignment horizontal="center" vertical="center" shrinkToFit="1"/>
    </xf>
    <xf numFmtId="38" fontId="53" fillId="27" borderId="0" xfId="0" applyNumberFormat="1" applyFont="1" applyFill="1" applyAlignment="1">
      <alignment horizontal="center" vertical="center" shrinkToFit="1"/>
    </xf>
    <xf numFmtId="38" fontId="53" fillId="27" borderId="23" xfId="0" applyNumberFormat="1" applyFont="1" applyFill="1" applyBorder="1" applyAlignment="1">
      <alignment horizontal="center" vertical="center" shrinkToFit="1"/>
    </xf>
    <xf numFmtId="38" fontId="53" fillId="13" borderId="19" xfId="0" applyNumberFormat="1" applyFont="1" applyFill="1" applyBorder="1" applyAlignment="1">
      <alignment horizontal="center" vertical="center" shrinkToFit="1"/>
    </xf>
    <xf numFmtId="38" fontId="53" fillId="21" borderId="173" xfId="0" applyNumberFormat="1" applyFont="1" applyFill="1" applyBorder="1" applyAlignment="1">
      <alignment horizontal="center" vertical="center" shrinkToFit="1"/>
    </xf>
    <xf numFmtId="38" fontId="53" fillId="21" borderId="7" xfId="0" applyNumberFormat="1" applyFont="1" applyFill="1" applyBorder="1" applyAlignment="1">
      <alignment horizontal="center" vertical="center" shrinkToFit="1"/>
    </xf>
    <xf numFmtId="38" fontId="53" fillId="15" borderId="6" xfId="0" applyNumberFormat="1" applyFont="1" applyFill="1" applyBorder="1" applyAlignment="1">
      <alignment horizontal="center" vertical="center" shrinkToFit="1"/>
    </xf>
    <xf numFmtId="38" fontId="53" fillId="15" borderId="7" xfId="0" applyNumberFormat="1" applyFont="1" applyFill="1" applyBorder="1" applyAlignment="1">
      <alignment horizontal="center" vertical="center" shrinkToFit="1"/>
    </xf>
    <xf numFmtId="38" fontId="53" fillId="15" borderId="8" xfId="0" applyNumberFormat="1" applyFont="1" applyFill="1" applyBorder="1" applyAlignment="1">
      <alignment horizontal="center" vertical="center" shrinkToFit="1"/>
    </xf>
    <xf numFmtId="38" fontId="53" fillId="13" borderId="0" xfId="0" applyNumberFormat="1" applyFont="1" applyFill="1" applyAlignment="1">
      <alignment horizontal="left" vertical="center" shrinkToFit="1"/>
    </xf>
    <xf numFmtId="0" fontId="1" fillId="0" borderId="0" xfId="0" applyFont="1" applyProtection="1">
      <protection locked="0"/>
    </xf>
    <xf numFmtId="0" fontId="179" fillId="24" borderId="87" xfId="0" applyFont="1" applyFill="1" applyBorder="1"/>
    <xf numFmtId="0" fontId="181" fillId="24" borderId="36" xfId="1" applyFont="1" applyFill="1" applyBorder="1" applyAlignment="1" applyProtection="1">
      <alignment vertical="center"/>
    </xf>
    <xf numFmtId="0" fontId="179" fillId="24" borderId="36" xfId="0" applyFont="1" applyFill="1" applyBorder="1"/>
    <xf numFmtId="0" fontId="179" fillId="24" borderId="88" xfId="0" applyFont="1" applyFill="1" applyBorder="1"/>
    <xf numFmtId="0" fontId="179" fillId="24" borderId="53" xfId="0" applyFont="1" applyFill="1" applyBorder="1"/>
    <xf numFmtId="0" fontId="179" fillId="24" borderId="0" xfId="0" applyFont="1" applyFill="1"/>
    <xf numFmtId="0" fontId="179" fillId="24" borderId="54" xfId="0" applyFont="1" applyFill="1" applyBorder="1"/>
    <xf numFmtId="0" fontId="179" fillId="24" borderId="46" xfId="0" applyFont="1" applyFill="1" applyBorder="1"/>
    <xf numFmtId="0" fontId="179" fillId="24" borderId="68" xfId="0" applyFont="1" applyFill="1" applyBorder="1"/>
    <xf numFmtId="0" fontId="54" fillId="44" borderId="3" xfId="0" applyFont="1" applyFill="1" applyBorder="1" applyAlignment="1">
      <alignment horizontal="center" vertical="center"/>
    </xf>
    <xf numFmtId="0" fontId="54" fillId="44" borderId="3" xfId="0" applyFont="1" applyFill="1" applyBorder="1" applyAlignment="1">
      <alignment horizontal="center" vertical="center" wrapText="1"/>
    </xf>
    <xf numFmtId="38" fontId="56" fillId="44" borderId="3" xfId="0" applyNumberFormat="1" applyFont="1" applyFill="1" applyBorder="1" applyAlignment="1">
      <alignment horizontal="center" vertical="center"/>
    </xf>
    <xf numFmtId="0" fontId="49" fillId="44" borderId="0" xfId="0" applyFont="1" applyFill="1" applyAlignment="1">
      <alignment horizontal="center"/>
    </xf>
    <xf numFmtId="0" fontId="49" fillId="44" borderId="0" xfId="0" applyFont="1" applyFill="1"/>
    <xf numFmtId="49" fontId="49" fillId="44" borderId="0" xfId="0" applyNumberFormat="1" applyFont="1" applyFill="1" applyAlignment="1">
      <alignment horizontal="center"/>
    </xf>
    <xf numFmtId="17" fontId="59" fillId="44" borderId="3" xfId="0" applyNumberFormat="1" applyFont="1" applyFill="1" applyBorder="1" applyAlignment="1">
      <alignment horizontal="center" vertical="center"/>
    </xf>
    <xf numFmtId="17" fontId="59" fillId="44" borderId="167" xfId="0" applyNumberFormat="1" applyFont="1" applyFill="1" applyBorder="1" applyAlignment="1">
      <alignment horizontal="center" vertical="center"/>
    </xf>
    <xf numFmtId="38" fontId="59" fillId="44" borderId="3" xfId="0" applyNumberFormat="1" applyFont="1" applyFill="1" applyBorder="1" applyAlignment="1">
      <alignment horizontal="center" vertical="center"/>
    </xf>
    <xf numFmtId="3" fontId="54" fillId="44" borderId="3" xfId="0" applyNumberFormat="1" applyFont="1" applyFill="1" applyBorder="1" applyAlignment="1">
      <alignment horizontal="center" vertical="center"/>
    </xf>
    <xf numFmtId="3" fontId="54" fillId="44" borderId="167" xfId="0" applyNumberFormat="1" applyFont="1" applyFill="1" applyBorder="1" applyAlignment="1">
      <alignment horizontal="center" vertical="center"/>
    </xf>
    <xf numFmtId="169" fontId="53" fillId="44" borderId="19" xfId="0" applyNumberFormat="1" applyFont="1" applyFill="1" applyBorder="1" applyAlignment="1">
      <alignment horizontal="center" vertical="center"/>
    </xf>
    <xf numFmtId="0" fontId="54" fillId="44" borderId="0" xfId="0" applyFont="1" applyFill="1" applyAlignment="1">
      <alignment horizontal="center" vertical="center"/>
    </xf>
    <xf numFmtId="0" fontId="54" fillId="44" borderId="0" xfId="0" applyFont="1" applyFill="1" applyAlignment="1">
      <alignment horizontal="right" vertical="center"/>
    </xf>
    <xf numFmtId="4" fontId="54" fillId="44" borderId="23" xfId="0" applyNumberFormat="1" applyFont="1" applyFill="1" applyBorder="1" applyAlignment="1">
      <alignment vertical="center"/>
    </xf>
    <xf numFmtId="0" fontId="54" fillId="44" borderId="0" xfId="0" applyFont="1" applyFill="1" applyAlignment="1">
      <alignment vertical="center"/>
    </xf>
    <xf numFmtId="169" fontId="53" fillId="44" borderId="38" xfId="0" applyNumberFormat="1" applyFont="1" applyFill="1" applyBorder="1" applyAlignment="1">
      <alignment horizontal="center" vertical="center"/>
    </xf>
    <xf numFmtId="0" fontId="54" fillId="44" borderId="37" xfId="0" applyFont="1" applyFill="1" applyBorder="1" applyAlignment="1">
      <alignment horizontal="center" vertical="center"/>
    </xf>
    <xf numFmtId="9" fontId="54" fillId="44" borderId="37" xfId="3" applyFont="1" applyFill="1" applyBorder="1" applyAlignment="1">
      <alignment horizontal="center" vertical="center"/>
    </xf>
    <xf numFmtId="0" fontId="54" fillId="44" borderId="37" xfId="0" applyFont="1" applyFill="1" applyBorder="1" applyAlignment="1">
      <alignment horizontal="right" vertical="center"/>
    </xf>
    <xf numFmtId="4" fontId="54" fillId="44" borderId="32" xfId="0" applyNumberFormat="1" applyFont="1" applyFill="1" applyBorder="1" applyAlignment="1">
      <alignment vertical="center"/>
    </xf>
    <xf numFmtId="171" fontId="72" fillId="89" borderId="175" xfId="3" applyNumberFormat="1" applyFont="1" applyFill="1" applyBorder="1" applyAlignment="1" applyProtection="1">
      <alignment horizontal="center" vertical="center"/>
      <protection locked="0"/>
    </xf>
    <xf numFmtId="17" fontId="52" fillId="44" borderId="19" xfId="0" applyNumberFormat="1" applyFont="1" applyFill="1" applyBorder="1" applyAlignment="1">
      <alignment horizontal="center" vertical="center"/>
    </xf>
    <xf numFmtId="0" fontId="52" fillId="44" borderId="24" xfId="0" applyFont="1" applyFill="1" applyBorder="1" applyAlignment="1">
      <alignment horizontal="center" vertical="center"/>
    </xf>
    <xf numFmtId="0" fontId="52" fillId="44" borderId="24" xfId="0" applyFont="1" applyFill="1" applyBorder="1" applyAlignment="1">
      <alignment horizontal="center" vertical="center" wrapText="1"/>
    </xf>
    <xf numFmtId="38" fontId="59" fillId="44" borderId="168" xfId="0" applyNumberFormat="1" applyFont="1" applyFill="1" applyBorder="1" applyAlignment="1">
      <alignment horizontal="center" vertical="center" shrinkToFit="1"/>
    </xf>
    <xf numFmtId="17" fontId="54" fillId="89" borderId="170" xfId="0" applyNumberFormat="1" applyFont="1" applyFill="1" applyBorder="1" applyAlignment="1">
      <alignment horizontal="center" vertical="center"/>
    </xf>
    <xf numFmtId="0" fontId="54" fillId="89" borderId="170" xfId="0" applyFont="1" applyFill="1" applyBorder="1" applyAlignment="1">
      <alignment horizontal="center"/>
    </xf>
    <xf numFmtId="0" fontId="54" fillId="89" borderId="170" xfId="0" applyFont="1" applyFill="1" applyBorder="1"/>
    <xf numFmtId="17" fontId="54" fillId="44" borderId="3" xfId="0" applyNumberFormat="1" applyFont="1" applyFill="1" applyBorder="1" applyAlignment="1">
      <alignment horizontal="center" vertical="center" shrinkToFit="1"/>
    </xf>
    <xf numFmtId="0" fontId="54" fillId="44" borderId="3" xfId="0" applyFont="1" applyFill="1" applyBorder="1" applyAlignment="1">
      <alignment horizontal="center" vertical="center" shrinkToFit="1"/>
    </xf>
    <xf numFmtId="0" fontId="54" fillId="44" borderId="3" xfId="0" applyFont="1" applyFill="1" applyBorder="1" applyAlignment="1" applyProtection="1">
      <alignment horizontal="center" vertical="center" shrinkToFit="1"/>
      <protection locked="0"/>
    </xf>
    <xf numFmtId="17" fontId="59" fillId="44" borderId="105" xfId="0" applyNumberFormat="1" applyFont="1" applyFill="1" applyBorder="1" applyAlignment="1">
      <alignment horizontal="center" vertical="center" shrinkToFit="1"/>
    </xf>
    <xf numFmtId="17" fontId="59" fillId="44" borderId="3" xfId="0" applyNumberFormat="1" applyFont="1" applyFill="1" applyBorder="1" applyAlignment="1">
      <alignment horizontal="center" vertical="center" shrinkToFit="1"/>
    </xf>
    <xf numFmtId="10" fontId="74" fillId="89" borderId="72" xfId="3" applyNumberFormat="1" applyFont="1" applyFill="1" applyBorder="1" applyAlignment="1" applyProtection="1">
      <alignment horizontal="center" vertical="center" wrapText="1"/>
      <protection locked="0"/>
    </xf>
    <xf numFmtId="171" fontId="54" fillId="89" borderId="96" xfId="3" applyNumberFormat="1" applyFont="1" applyFill="1" applyBorder="1" applyAlignment="1" applyProtection="1">
      <alignment horizontal="center" vertical="center" wrapText="1"/>
      <protection locked="0"/>
    </xf>
    <xf numFmtId="40" fontId="183" fillId="89" borderId="115" xfId="0" applyNumberFormat="1" applyFont="1" applyFill="1" applyBorder="1" applyAlignment="1" applyProtection="1">
      <alignment horizontal="center" vertical="center" wrapText="1"/>
      <protection locked="0"/>
    </xf>
    <xf numFmtId="17" fontId="54" fillId="44" borderId="53" xfId="0" applyNumberFormat="1" applyFont="1" applyFill="1" applyBorder="1" applyAlignment="1">
      <alignment horizontal="center" vertical="center"/>
    </xf>
    <xf numFmtId="17" fontId="54" fillId="44" borderId="0" xfId="0" applyNumberFormat="1" applyFont="1" applyFill="1" applyAlignment="1">
      <alignment horizontal="center" vertical="center"/>
    </xf>
    <xf numFmtId="17" fontId="54" fillId="44" borderId="23" xfId="0" applyNumberFormat="1" applyFont="1" applyFill="1" applyBorder="1" applyAlignment="1">
      <alignment horizontal="center" vertical="center"/>
    </xf>
    <xf numFmtId="0" fontId="52" fillId="44" borderId="126" xfId="0" applyFont="1" applyFill="1" applyBorder="1" applyAlignment="1">
      <alignment horizontal="center" vertical="center" wrapText="1"/>
    </xf>
    <xf numFmtId="0" fontId="52" fillId="44" borderId="156" xfId="0" applyFont="1" applyFill="1" applyBorder="1" applyAlignment="1">
      <alignment horizontal="center" vertical="center" wrapText="1"/>
    </xf>
    <xf numFmtId="0" fontId="52" fillId="44" borderId="156" xfId="0" applyFont="1" applyFill="1" applyBorder="1" applyAlignment="1">
      <alignment horizontal="center" vertical="center" shrinkToFit="1"/>
    </xf>
    <xf numFmtId="17" fontId="59" fillId="44" borderId="156" xfId="0" applyNumberFormat="1" applyFont="1" applyFill="1" applyBorder="1" applyAlignment="1">
      <alignment horizontal="center" vertical="center" shrinkToFit="1"/>
    </xf>
    <xf numFmtId="17" fontId="59" fillId="44" borderId="41" xfId="0" applyNumberFormat="1" applyFont="1" applyFill="1" applyBorder="1" applyAlignment="1">
      <alignment horizontal="center" vertical="center" shrinkToFit="1"/>
    </xf>
    <xf numFmtId="3" fontId="95" fillId="111" borderId="63" xfId="0" applyNumberFormat="1" applyFont="1" applyFill="1" applyBorder="1" applyAlignment="1">
      <alignment shrinkToFit="1"/>
    </xf>
    <xf numFmtId="3" fontId="95" fillId="111" borderId="56" xfId="0" applyNumberFormat="1" applyFont="1" applyFill="1" applyBorder="1" applyAlignment="1">
      <alignment shrinkToFit="1"/>
    </xf>
    <xf numFmtId="3" fontId="95" fillId="111" borderId="0" xfId="0" applyNumberFormat="1" applyFont="1" applyFill="1" applyAlignment="1">
      <alignment shrinkToFit="1"/>
    </xf>
    <xf numFmtId="3" fontId="95" fillId="111" borderId="19" xfId="0" applyNumberFormat="1" applyFont="1" applyFill="1" applyBorder="1" applyAlignment="1">
      <alignment shrinkToFit="1"/>
    </xf>
    <xf numFmtId="3" fontId="95" fillId="111" borderId="67" xfId="0" applyNumberFormat="1" applyFont="1" applyFill="1" applyBorder="1" applyAlignment="1">
      <alignment shrinkToFit="1"/>
    </xf>
    <xf numFmtId="3" fontId="95" fillId="111" borderId="46" xfId="0" applyNumberFormat="1" applyFont="1" applyFill="1" applyBorder="1" applyAlignment="1">
      <alignment shrinkToFit="1"/>
    </xf>
    <xf numFmtId="10" fontId="83" fillId="18" borderId="89" xfId="3" applyNumberFormat="1" applyFont="1" applyFill="1" applyBorder="1" applyAlignment="1" applyProtection="1">
      <alignment horizontal="center" vertical="center" shrinkToFit="1"/>
      <protection locked="0"/>
    </xf>
    <xf numFmtId="10" fontId="83" fillId="18" borderId="158" xfId="3" applyNumberFormat="1" applyFont="1" applyFill="1" applyBorder="1" applyAlignment="1" applyProtection="1">
      <alignment horizontal="center" vertical="center" shrinkToFit="1"/>
      <protection locked="0"/>
    </xf>
    <xf numFmtId="38" fontId="94" fillId="18" borderId="114" xfId="0" applyNumberFormat="1" applyFont="1" applyFill="1" applyBorder="1" applyAlignment="1" applyProtection="1">
      <alignment horizontal="center" vertical="center" shrinkToFit="1"/>
      <protection locked="0"/>
    </xf>
    <xf numFmtId="38" fontId="94" fillId="18" borderId="115" xfId="0" applyNumberFormat="1" applyFont="1" applyFill="1" applyBorder="1" applyAlignment="1" applyProtection="1">
      <alignment horizontal="center" vertical="center" shrinkToFit="1"/>
      <protection locked="0"/>
    </xf>
    <xf numFmtId="3" fontId="95" fillId="44" borderId="19" xfId="0" applyNumberFormat="1" applyFont="1" applyFill="1" applyBorder="1" applyAlignment="1">
      <alignment shrinkToFit="1"/>
    </xf>
    <xf numFmtId="3" fontId="95" fillId="44" borderId="0" xfId="0" applyNumberFormat="1" applyFont="1" applyFill="1" applyAlignment="1">
      <alignment shrinkToFit="1"/>
    </xf>
    <xf numFmtId="3" fontId="95" fillId="44" borderId="67" xfId="0" applyNumberFormat="1" applyFont="1" applyFill="1" applyBorder="1" applyAlignment="1">
      <alignment shrinkToFit="1"/>
    </xf>
    <xf numFmtId="3" fontId="95" fillId="44" borderId="46" xfId="0" applyNumberFormat="1" applyFont="1" applyFill="1" applyBorder="1" applyAlignment="1">
      <alignment shrinkToFit="1"/>
    </xf>
    <xf numFmtId="17" fontId="99" fillId="44" borderId="3" xfId="0" applyNumberFormat="1" applyFont="1" applyFill="1" applyBorder="1" applyAlignment="1">
      <alignment horizontal="center" vertical="center" shrinkToFit="1"/>
    </xf>
    <xf numFmtId="17" fontId="52" fillId="70" borderId="53" xfId="0" applyNumberFormat="1" applyFont="1" applyFill="1" applyBorder="1" applyAlignment="1">
      <alignment horizontal="center" vertical="center"/>
    </xf>
    <xf numFmtId="17" fontId="59" fillId="70" borderId="123" xfId="0" applyNumberFormat="1" applyFont="1" applyFill="1" applyBorder="1" applyAlignment="1">
      <alignment horizontal="center" vertical="center"/>
    </xf>
    <xf numFmtId="17" fontId="59" fillId="70" borderId="24" xfId="0" applyNumberFormat="1" applyFont="1" applyFill="1" applyBorder="1" applyAlignment="1">
      <alignment horizontal="center" vertical="center"/>
    </xf>
    <xf numFmtId="17" fontId="59" fillId="70" borderId="0" xfId="0" applyNumberFormat="1" applyFont="1" applyFill="1" applyAlignment="1">
      <alignment horizontal="center" vertical="center"/>
    </xf>
    <xf numFmtId="0" fontId="54" fillId="44" borderId="98" xfId="0" applyFont="1" applyFill="1" applyBorder="1" applyAlignment="1">
      <alignment horizontal="center" vertical="center"/>
    </xf>
    <xf numFmtId="0" fontId="58" fillId="44" borderId="99" xfId="0" applyFont="1" applyFill="1" applyBorder="1" applyAlignment="1">
      <alignment horizontal="center" vertical="center"/>
    </xf>
    <xf numFmtId="0" fontId="54" fillId="44" borderId="99" xfId="0" applyFont="1" applyFill="1" applyBorder="1" applyAlignment="1">
      <alignment vertical="center"/>
    </xf>
    <xf numFmtId="0" fontId="54" fillId="44" borderId="137" xfId="0" applyFont="1" applyFill="1" applyBorder="1" applyAlignment="1">
      <alignment vertical="center"/>
    </xf>
    <xf numFmtId="38" fontId="58" fillId="44" borderId="114" xfId="0" applyNumberFormat="1" applyFont="1" applyFill="1" applyBorder="1" applyAlignment="1">
      <alignment vertical="center" shrinkToFit="1"/>
    </xf>
    <xf numFmtId="38" fontId="54" fillId="44" borderId="114" xfId="0" applyNumberFormat="1" applyFont="1" applyFill="1" applyBorder="1" applyAlignment="1">
      <alignment vertical="center" shrinkToFit="1"/>
    </xf>
    <xf numFmtId="171" fontId="58" fillId="44" borderId="114" xfId="3" applyNumberFormat="1" applyFont="1" applyFill="1" applyBorder="1" applyAlignment="1">
      <alignment vertical="center" shrinkToFit="1"/>
    </xf>
    <xf numFmtId="38" fontId="54" fillId="44" borderId="99" xfId="0" applyNumberFormat="1" applyFont="1" applyFill="1" applyBorder="1" applyAlignment="1">
      <alignment vertical="center" shrinkToFit="1"/>
    </xf>
    <xf numFmtId="3" fontId="72" fillId="89" borderId="156" xfId="0" applyNumberFormat="1" applyFont="1" applyFill="1" applyBorder="1" applyAlignment="1" applyProtection="1">
      <alignment horizontal="center" vertical="center"/>
      <protection locked="0"/>
    </xf>
    <xf numFmtId="17" fontId="52" fillId="70" borderId="6" xfId="0" applyNumberFormat="1" applyFont="1" applyFill="1" applyBorder="1" applyAlignment="1">
      <alignment horizontal="center" vertical="center"/>
    </xf>
    <xf numFmtId="0" fontId="52" fillId="70" borderId="25" xfId="0" applyFont="1" applyFill="1" applyBorder="1" applyAlignment="1">
      <alignment horizontal="center" vertical="center"/>
    </xf>
    <xf numFmtId="0" fontId="52" fillId="70" borderId="6" xfId="0" applyFont="1" applyFill="1" applyBorder="1" applyAlignment="1">
      <alignment horizontal="center" vertical="center" wrapText="1"/>
    </xf>
    <xf numFmtId="0" fontId="52" fillId="70" borderId="29" xfId="0" applyFont="1" applyFill="1" applyBorder="1" applyAlignment="1">
      <alignment horizontal="center" vertical="center" wrapText="1"/>
    </xf>
    <xf numFmtId="17" fontId="59" fillId="70" borderId="5" xfId="0" applyNumberFormat="1" applyFont="1" applyFill="1" applyBorder="1" applyAlignment="1">
      <alignment horizontal="center" vertical="center"/>
    </xf>
    <xf numFmtId="0" fontId="52" fillId="70" borderId="38" xfId="0" applyFont="1" applyFill="1" applyBorder="1" applyAlignment="1">
      <alignment horizontal="center"/>
    </xf>
    <xf numFmtId="169" fontId="52" fillId="70" borderId="37" xfId="0" applyNumberFormat="1" applyFont="1" applyFill="1" applyBorder="1" applyAlignment="1">
      <alignment horizontal="center" vertical="center"/>
    </xf>
    <xf numFmtId="0" fontId="52" fillId="70" borderId="37" xfId="0" applyFont="1" applyFill="1" applyBorder="1"/>
    <xf numFmtId="38" fontId="52" fillId="70" borderId="37" xfId="0" applyNumberFormat="1" applyFont="1" applyFill="1" applyBorder="1" applyAlignment="1">
      <alignment shrinkToFit="1"/>
    </xf>
    <xf numFmtId="38" fontId="71" fillId="70" borderId="38" xfId="0" applyNumberFormat="1" applyFont="1" applyFill="1" applyBorder="1" applyAlignment="1">
      <alignment shrinkToFit="1"/>
    </xf>
    <xf numFmtId="38" fontId="71" fillId="70" borderId="37" xfId="0" applyNumberFormat="1" applyFont="1" applyFill="1" applyBorder="1" applyAlignment="1">
      <alignment shrinkToFit="1"/>
    </xf>
    <xf numFmtId="38" fontId="71" fillId="70" borderId="32" xfId="0" applyNumberFormat="1" applyFont="1" applyFill="1" applyBorder="1" applyAlignment="1">
      <alignment shrinkToFit="1"/>
    </xf>
    <xf numFmtId="17" fontId="52" fillId="70" borderId="57" xfId="0" applyNumberFormat="1" applyFont="1" applyFill="1" applyBorder="1" applyAlignment="1">
      <alignment horizontal="center" vertical="center"/>
    </xf>
    <xf numFmtId="0" fontId="58" fillId="70" borderId="25" xfId="0" applyFont="1" applyFill="1" applyBorder="1" applyAlignment="1">
      <alignment horizontal="center" vertical="center"/>
    </xf>
    <xf numFmtId="0" fontId="58" fillId="70" borderId="6" xfId="0" applyFont="1" applyFill="1" applyBorder="1" applyAlignment="1">
      <alignment horizontal="center" vertical="center" wrapText="1"/>
    </xf>
    <xf numFmtId="17" fontId="59" fillId="70" borderId="156" xfId="0" applyNumberFormat="1" applyFont="1" applyFill="1" applyBorder="1" applyAlignment="1">
      <alignment horizontal="center" vertical="center"/>
    </xf>
    <xf numFmtId="17" fontId="59" fillId="70" borderId="41" xfId="0" applyNumberFormat="1" applyFont="1" applyFill="1" applyBorder="1" applyAlignment="1">
      <alignment horizontal="center" vertical="center"/>
    </xf>
    <xf numFmtId="0" fontId="58" fillId="70" borderId="25" xfId="0" applyFont="1" applyFill="1" applyBorder="1" applyAlignment="1">
      <alignment horizontal="center" vertical="center" wrapText="1"/>
    </xf>
    <xf numFmtId="0" fontId="54" fillId="70" borderId="98" xfId="0" applyFont="1" applyFill="1" applyBorder="1" applyAlignment="1">
      <alignment horizontal="center" vertical="center"/>
    </xf>
    <xf numFmtId="0" fontId="54" fillId="70" borderId="99" xfId="0" applyFont="1" applyFill="1" applyBorder="1" applyAlignment="1">
      <alignment horizontal="center" vertical="center"/>
    </xf>
    <xf numFmtId="0" fontId="54" fillId="70" borderId="137" xfId="0" applyFont="1" applyFill="1" applyBorder="1" applyAlignment="1">
      <alignment horizontal="left" vertical="center" indent="1"/>
    </xf>
    <xf numFmtId="38" fontId="54" fillId="70" borderId="99" xfId="0" applyNumberFormat="1" applyFont="1" applyFill="1" applyBorder="1" applyAlignment="1">
      <alignment vertical="center" shrinkToFit="1"/>
    </xf>
    <xf numFmtId="38" fontId="54" fillId="70" borderId="100" xfId="0" applyNumberFormat="1" applyFont="1" applyFill="1" applyBorder="1" applyAlignment="1">
      <alignment vertical="center" shrinkToFit="1"/>
    </xf>
    <xf numFmtId="0" fontId="54" fillId="111" borderId="53" xfId="0" applyFont="1" applyFill="1" applyBorder="1" applyAlignment="1">
      <alignment horizontal="center" vertical="center"/>
    </xf>
    <xf numFmtId="0" fontId="58" fillId="111" borderId="0" xfId="0" applyFont="1" applyFill="1" applyAlignment="1">
      <alignment horizontal="center" vertical="center"/>
    </xf>
    <xf numFmtId="0" fontId="54" fillId="111" borderId="23" xfId="0" applyFont="1" applyFill="1" applyBorder="1" applyAlignment="1">
      <alignment horizontal="left" vertical="center" indent="1"/>
    </xf>
    <xf numFmtId="38" fontId="54" fillId="111" borderId="19" xfId="0" applyNumberFormat="1" applyFont="1" applyFill="1" applyBorder="1" applyAlignment="1">
      <alignment vertical="center" shrinkToFit="1"/>
    </xf>
    <xf numFmtId="38" fontId="54" fillId="111" borderId="0" xfId="0" applyNumberFormat="1" applyFont="1" applyFill="1" applyAlignment="1">
      <alignment vertical="center" shrinkToFit="1"/>
    </xf>
    <xf numFmtId="38" fontId="54" fillId="111" borderId="66" xfId="0" applyNumberFormat="1" applyFont="1" applyFill="1" applyBorder="1" applyAlignment="1">
      <alignment vertical="center" shrinkToFit="1"/>
    </xf>
    <xf numFmtId="0" fontId="54" fillId="111" borderId="151" xfId="0" applyFont="1" applyFill="1" applyBorder="1" applyAlignment="1">
      <alignment horizontal="center" vertical="center"/>
    </xf>
    <xf numFmtId="0" fontId="58" fillId="111" borderId="17" xfId="0" applyFont="1" applyFill="1" applyBorder="1" applyAlignment="1">
      <alignment horizontal="center" vertical="center"/>
    </xf>
    <xf numFmtId="0" fontId="54" fillId="111" borderId="27" xfId="0" applyFont="1" applyFill="1" applyBorder="1" applyAlignment="1">
      <alignment horizontal="left" vertical="center" indent="1"/>
    </xf>
    <xf numFmtId="38" fontId="54" fillId="111" borderId="17" xfId="0" applyNumberFormat="1" applyFont="1" applyFill="1" applyBorder="1" applyAlignment="1">
      <alignment vertical="center" shrinkToFit="1"/>
    </xf>
    <xf numFmtId="38" fontId="54" fillId="111" borderId="94" xfId="0" applyNumberFormat="1" applyFont="1" applyFill="1" applyBorder="1" applyAlignment="1">
      <alignment vertical="center" shrinkToFit="1"/>
    </xf>
    <xf numFmtId="40" fontId="85" fillId="44" borderId="72" xfId="0" applyNumberFormat="1" applyFont="1" applyFill="1" applyBorder="1" applyAlignment="1">
      <alignment horizontal="center" vertical="center" shrinkToFit="1"/>
    </xf>
    <xf numFmtId="2" fontId="85" fillId="44" borderId="72" xfId="0" applyNumberFormat="1" applyFont="1" applyFill="1" applyBorder="1" applyAlignment="1">
      <alignment horizontal="center" vertical="center" shrinkToFit="1"/>
    </xf>
    <xf numFmtId="2" fontId="85" fillId="44" borderId="75" xfId="0" applyNumberFormat="1" applyFont="1" applyFill="1" applyBorder="1" applyAlignment="1">
      <alignment horizontal="center" vertical="center" shrinkToFit="1"/>
    </xf>
    <xf numFmtId="10" fontId="58" fillId="70" borderId="156" xfId="3" applyNumberFormat="1" applyFont="1" applyFill="1" applyBorder="1" applyAlignment="1">
      <alignment horizontal="center" vertical="center"/>
    </xf>
    <xf numFmtId="10" fontId="58" fillId="89" borderId="9" xfId="3" applyNumberFormat="1" applyFont="1" applyFill="1" applyBorder="1" applyAlignment="1" applyProtection="1">
      <alignment horizontal="center" vertical="center"/>
      <protection locked="0"/>
    </xf>
    <xf numFmtId="0" fontId="58" fillId="70" borderId="90" xfId="0" applyFont="1" applyFill="1" applyBorder="1" applyAlignment="1">
      <alignment horizontal="center" vertical="center"/>
    </xf>
    <xf numFmtId="0" fontId="58" fillId="70" borderId="72" xfId="0" applyFont="1" applyFill="1" applyBorder="1" applyAlignment="1">
      <alignment horizontal="center" vertical="center"/>
    </xf>
    <xf numFmtId="0" fontId="58" fillId="70" borderId="65" xfId="0" applyFont="1" applyFill="1" applyBorder="1" applyAlignment="1">
      <alignment horizontal="center" vertical="center"/>
    </xf>
    <xf numFmtId="17" fontId="99" fillId="70" borderId="72" xfId="0" applyNumberFormat="1" applyFont="1" applyFill="1" applyBorder="1" applyAlignment="1">
      <alignment horizontal="center" vertical="center"/>
    </xf>
    <xf numFmtId="17" fontId="99" fillId="70" borderId="75" xfId="0" applyNumberFormat="1" applyFont="1" applyFill="1" applyBorder="1" applyAlignment="1">
      <alignment horizontal="center" vertical="center"/>
    </xf>
    <xf numFmtId="0" fontId="58" fillId="70" borderId="89" xfId="0" applyFont="1" applyFill="1" applyBorder="1" applyAlignment="1">
      <alignment horizontal="center" vertical="center" shrinkToFit="1"/>
    </xf>
    <xf numFmtId="0" fontId="49" fillId="70" borderId="56" xfId="0" applyFont="1" applyFill="1" applyBorder="1" applyAlignment="1">
      <alignment horizontal="left" vertical="center" shrinkToFit="1"/>
    </xf>
    <xf numFmtId="0" fontId="58" fillId="70" borderId="56" xfId="0" applyFont="1" applyFill="1" applyBorder="1" applyAlignment="1">
      <alignment horizontal="left" vertical="center" shrinkToFit="1"/>
    </xf>
    <xf numFmtId="171" fontId="58" fillId="70" borderId="89" xfId="3" applyNumberFormat="1" applyFont="1" applyFill="1" applyBorder="1" applyAlignment="1">
      <alignment horizontal="right" vertical="center" shrinkToFit="1"/>
    </xf>
    <xf numFmtId="171" fontId="58" fillId="70" borderId="158" xfId="3" applyNumberFormat="1" applyFont="1" applyFill="1" applyBorder="1" applyAlignment="1">
      <alignment horizontal="right" vertical="center" shrinkToFit="1"/>
    </xf>
    <xf numFmtId="0" fontId="58" fillId="70" borderId="24" xfId="0" applyFont="1" applyFill="1" applyBorder="1" applyAlignment="1">
      <alignment horizontal="center" vertical="center" shrinkToFit="1"/>
    </xf>
    <xf numFmtId="0" fontId="57" fillId="70" borderId="0" xfId="0" applyFont="1" applyFill="1" applyAlignment="1">
      <alignment horizontal="left" vertical="center" shrinkToFit="1"/>
    </xf>
    <xf numFmtId="0" fontId="58" fillId="70" borderId="0" xfId="0" applyFont="1" applyFill="1" applyAlignment="1">
      <alignment horizontal="left" vertical="center" shrinkToFit="1"/>
    </xf>
    <xf numFmtId="171" fontId="139" fillId="70" borderId="24" xfId="3" applyNumberFormat="1" applyFont="1" applyFill="1" applyBorder="1" applyAlignment="1">
      <alignment horizontal="right" vertical="center" shrinkToFit="1"/>
    </xf>
    <xf numFmtId="171" fontId="139" fillId="70" borderId="43" xfId="3" applyNumberFormat="1" applyFont="1" applyFill="1" applyBorder="1" applyAlignment="1">
      <alignment horizontal="right" vertical="center" shrinkToFit="1"/>
    </xf>
    <xf numFmtId="0" fontId="49" fillId="70" borderId="0" xfId="0" applyFont="1" applyFill="1" applyAlignment="1">
      <alignment horizontal="left" vertical="center" shrinkToFit="1"/>
    </xf>
    <xf numFmtId="171" fontId="58" fillId="70" borderId="24" xfId="3" applyNumberFormat="1" applyFont="1" applyFill="1" applyBorder="1" applyAlignment="1">
      <alignment horizontal="right" vertical="center" shrinkToFit="1"/>
    </xf>
    <xf numFmtId="171" fontId="58" fillId="70" borderId="43" xfId="3" applyNumberFormat="1" applyFont="1" applyFill="1" applyBorder="1" applyAlignment="1">
      <alignment horizontal="right" vertical="center" shrinkToFit="1"/>
    </xf>
    <xf numFmtId="0" fontId="58" fillId="70" borderId="45" xfId="0" applyFont="1" applyFill="1" applyBorder="1" applyAlignment="1">
      <alignment horizontal="center" vertical="center" shrinkToFit="1"/>
    </xf>
    <xf numFmtId="0" fontId="49" fillId="70" borderId="46" xfId="0" applyFont="1" applyFill="1" applyBorder="1" applyAlignment="1">
      <alignment horizontal="left" vertical="center" shrinkToFit="1"/>
    </xf>
    <xf numFmtId="0" fontId="58" fillId="70" borderId="46" xfId="0" applyFont="1" applyFill="1" applyBorder="1" applyAlignment="1">
      <alignment horizontal="left" vertical="center" shrinkToFit="1"/>
    </xf>
    <xf numFmtId="171" fontId="58" fillId="70" borderId="45" xfId="3" applyNumberFormat="1" applyFont="1" applyFill="1" applyBorder="1" applyAlignment="1">
      <alignment horizontal="right" vertical="center" shrinkToFit="1"/>
    </xf>
    <xf numFmtId="171" fontId="58" fillId="70" borderId="47" xfId="3" applyNumberFormat="1" applyFont="1" applyFill="1" applyBorder="1" applyAlignment="1">
      <alignment horizontal="right" vertical="center" shrinkToFit="1"/>
    </xf>
    <xf numFmtId="0" fontId="81" fillId="70" borderId="156" xfId="0" applyFont="1" applyFill="1" applyBorder="1" applyAlignment="1">
      <alignment horizontal="center" vertical="center"/>
    </xf>
    <xf numFmtId="171" fontId="102" fillId="70" borderId="156" xfId="3" applyNumberFormat="1" applyFont="1" applyFill="1" applyBorder="1" applyAlignment="1">
      <alignment horizontal="center" vertical="center"/>
    </xf>
    <xf numFmtId="0" fontId="72" fillId="89" borderId="156" xfId="0" applyFont="1" applyFill="1" applyBorder="1" applyAlignment="1" applyProtection="1">
      <alignment horizontal="center" vertical="center"/>
      <protection locked="0"/>
    </xf>
    <xf numFmtId="0" fontId="168" fillId="0" borderId="0" xfId="0" applyFont="1" applyAlignment="1">
      <alignment vertical="center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0" fontId="16" fillId="18" borderId="0" xfId="0" applyFont="1" applyFill="1"/>
    <xf numFmtId="0" fontId="170" fillId="50" borderId="167" xfId="0" applyFont="1" applyFill="1" applyBorder="1" applyAlignment="1">
      <alignment horizontal="center" vertical="center"/>
    </xf>
    <xf numFmtId="0" fontId="170" fillId="18" borderId="0" xfId="0" applyFont="1" applyFill="1" applyAlignment="1">
      <alignment vertical="center"/>
    </xf>
    <xf numFmtId="10" fontId="186" fillId="50" borderId="121" xfId="0" applyNumberFormat="1" applyFont="1" applyFill="1" applyBorder="1" applyAlignment="1">
      <alignment horizontal="center" vertical="center"/>
    </xf>
    <xf numFmtId="8" fontId="0" fillId="0" borderId="0" xfId="0" applyNumberFormat="1" applyAlignment="1">
      <alignment wrapText="1"/>
    </xf>
    <xf numFmtId="0" fontId="7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10" fontId="0" fillId="0" borderId="0" xfId="0" applyNumberFormat="1" applyAlignment="1">
      <alignment wrapText="1"/>
    </xf>
    <xf numFmtId="9" fontId="0" fillId="0" borderId="0" xfId="0" applyNumberFormat="1" applyAlignment="1">
      <alignment wrapText="1"/>
    </xf>
    <xf numFmtId="0" fontId="0" fillId="0" borderId="0" xfId="0" applyAlignment="1">
      <alignment horizontal="right" wrapText="1"/>
    </xf>
    <xf numFmtId="38" fontId="0" fillId="0" borderId="0" xfId="0" applyNumberFormat="1" applyAlignment="1">
      <alignment wrapText="1"/>
    </xf>
    <xf numFmtId="10" fontId="4" fillId="0" borderId="0" xfId="0" applyNumberFormat="1" applyFont="1" applyAlignment="1">
      <alignment wrapText="1"/>
    </xf>
    <xf numFmtId="9" fontId="1" fillId="0" borderId="0" xfId="0" applyNumberFormat="1" applyFont="1" applyAlignment="1">
      <alignment wrapText="1"/>
    </xf>
    <xf numFmtId="2" fontId="0" fillId="0" borderId="0" xfId="0" applyNumberFormat="1" applyAlignment="1">
      <alignment wrapText="1"/>
    </xf>
    <xf numFmtId="0" fontId="1" fillId="0" borderId="156" xfId="0" applyFont="1" applyBorder="1" applyAlignment="1">
      <alignment horizontal="center" vertical="center" wrapText="1"/>
    </xf>
    <xf numFmtId="9" fontId="4" fillId="0" borderId="156" xfId="0" applyNumberFormat="1" applyFont="1" applyBorder="1" applyAlignment="1">
      <alignment horizontal="center" wrapText="1"/>
    </xf>
    <xf numFmtId="38" fontId="163" fillId="109" borderId="113" xfId="0" applyNumberFormat="1" applyFont="1" applyFill="1" applyBorder="1" applyAlignment="1" applyProtection="1">
      <alignment shrinkToFit="1"/>
      <protection locked="0"/>
    </xf>
    <xf numFmtId="38" fontId="163" fillId="109" borderId="114" xfId="0" applyNumberFormat="1" applyFont="1" applyFill="1" applyBorder="1" applyAlignment="1" applyProtection="1">
      <alignment shrinkToFit="1"/>
      <protection locked="0"/>
    </xf>
    <xf numFmtId="38" fontId="163" fillId="109" borderId="115" xfId="0" applyNumberFormat="1" applyFont="1" applyFill="1" applyBorder="1" applyAlignment="1" applyProtection="1">
      <alignment shrinkToFit="1"/>
      <protection locked="0"/>
    </xf>
    <xf numFmtId="0" fontId="54" fillId="89" borderId="156" xfId="0" applyFont="1" applyFill="1" applyBorder="1" applyAlignment="1" applyProtection="1">
      <alignment horizontal="center"/>
      <protection locked="0"/>
    </xf>
    <xf numFmtId="0" fontId="54" fillId="89" borderId="156" xfId="0" applyFont="1" applyFill="1" applyBorder="1" applyProtection="1">
      <protection locked="0"/>
    </xf>
    <xf numFmtId="164" fontId="54" fillId="89" borderId="156" xfId="4" applyFont="1" applyFill="1" applyBorder="1" applyProtection="1">
      <protection locked="0"/>
    </xf>
    <xf numFmtId="0" fontId="58" fillId="89" borderId="156" xfId="0" applyFont="1" applyFill="1" applyBorder="1" applyProtection="1">
      <protection locked="0"/>
    </xf>
    <xf numFmtId="164" fontId="112" fillId="89" borderId="156" xfId="4" applyFont="1" applyFill="1" applyBorder="1" applyProtection="1">
      <protection locked="0"/>
    </xf>
    <xf numFmtId="0" fontId="58" fillId="89" borderId="156" xfId="0" applyFont="1" applyFill="1" applyBorder="1" applyAlignment="1" applyProtection="1">
      <alignment horizontal="center"/>
      <protection locked="0"/>
    </xf>
    <xf numFmtId="0" fontId="54" fillId="89" borderId="156" xfId="0" quotePrefix="1" applyFont="1" applyFill="1" applyBorder="1" applyAlignment="1" applyProtection="1">
      <alignment horizontal="center"/>
      <protection locked="0"/>
    </xf>
    <xf numFmtId="9" fontId="54" fillId="89" borderId="156" xfId="3" applyFont="1" applyFill="1" applyBorder="1" applyAlignment="1" applyProtection="1">
      <alignment horizontal="center"/>
      <protection locked="0"/>
    </xf>
    <xf numFmtId="0" fontId="54" fillId="89" borderId="156" xfId="0" applyFont="1" applyFill="1" applyBorder="1" applyAlignment="1" applyProtection="1">
      <alignment horizontal="center" vertical="center"/>
      <protection locked="0"/>
    </xf>
    <xf numFmtId="4" fontId="54" fillId="89" borderId="133" xfId="0" applyNumberFormat="1" applyFont="1" applyFill="1" applyBorder="1" applyAlignment="1" applyProtection="1">
      <alignment vertical="center" shrinkToFit="1"/>
      <protection locked="0"/>
    </xf>
    <xf numFmtId="0" fontId="54" fillId="89" borderId="156" xfId="0" applyFont="1" applyFill="1" applyBorder="1" applyAlignment="1" applyProtection="1">
      <alignment vertical="center"/>
      <protection locked="0"/>
    </xf>
    <xf numFmtId="10" fontId="54" fillId="89" borderId="170" xfId="3" applyNumberFormat="1" applyFont="1" applyFill="1" applyBorder="1" applyAlignment="1" applyProtection="1">
      <alignment horizontal="center" vertical="center"/>
      <protection locked="0"/>
    </xf>
    <xf numFmtId="38" fontId="54" fillId="89" borderId="156" xfId="0" applyNumberFormat="1" applyFont="1" applyFill="1" applyBorder="1" applyAlignment="1" applyProtection="1">
      <alignment vertical="center"/>
      <protection locked="0"/>
    </xf>
    <xf numFmtId="4" fontId="54" fillId="89" borderId="156" xfId="0" applyNumberFormat="1" applyFont="1" applyFill="1" applyBorder="1" applyAlignment="1" applyProtection="1">
      <alignment vertical="center" shrinkToFit="1"/>
      <protection locked="0"/>
    </xf>
    <xf numFmtId="10" fontId="54" fillId="89" borderId="156" xfId="3" applyNumberFormat="1" applyFont="1" applyFill="1" applyBorder="1" applyAlignment="1" applyProtection="1">
      <alignment horizontal="center" vertical="center"/>
      <protection locked="0"/>
    </xf>
    <xf numFmtId="17" fontId="54" fillId="89" borderId="25" xfId="0" applyNumberFormat="1" applyFont="1" applyFill="1" applyBorder="1" applyAlignment="1" applyProtection="1">
      <alignment horizontal="center" vertical="center"/>
      <protection locked="0"/>
    </xf>
    <xf numFmtId="0" fontId="54" fillId="89" borderId="25" xfId="0" applyFont="1" applyFill="1" applyBorder="1" applyAlignment="1" applyProtection="1">
      <alignment horizontal="center"/>
      <protection locked="0"/>
    </xf>
    <xf numFmtId="0" fontId="54" fillId="89" borderId="25" xfId="0" applyFont="1" applyFill="1" applyBorder="1" applyProtection="1">
      <protection locked="0"/>
    </xf>
    <xf numFmtId="40" fontId="54" fillId="89" borderId="25" xfId="0" applyNumberFormat="1" applyFont="1" applyFill="1" applyBorder="1" applyProtection="1">
      <protection locked="0"/>
    </xf>
    <xf numFmtId="17" fontId="54" fillId="89" borderId="156" xfId="0" applyNumberFormat="1" applyFont="1" applyFill="1" applyBorder="1" applyAlignment="1" applyProtection="1">
      <alignment horizontal="center" vertical="center"/>
      <protection locked="0"/>
    </xf>
    <xf numFmtId="40" fontId="54" fillId="89" borderId="156" xfId="0" applyNumberFormat="1" applyFont="1" applyFill="1" applyBorder="1" applyProtection="1">
      <protection locked="0"/>
    </xf>
    <xf numFmtId="38" fontId="54" fillId="89" borderId="71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72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75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26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67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41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60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61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62" xfId="0" applyNumberFormat="1" applyFont="1" applyFill="1" applyBorder="1" applyAlignment="1" applyProtection="1">
      <alignment horizontal="center" vertical="center" shrinkToFit="1"/>
      <protection locked="0"/>
    </xf>
    <xf numFmtId="38" fontId="54" fillId="89" borderId="170" xfId="0" applyNumberFormat="1" applyFont="1" applyFill="1" applyBorder="1" applyAlignment="1" applyProtection="1">
      <alignment horizontal="center"/>
      <protection locked="0"/>
    </xf>
    <xf numFmtId="40" fontId="54" fillId="89" borderId="170" xfId="0" applyNumberFormat="1" applyFont="1" applyFill="1" applyBorder="1" applyProtection="1">
      <protection locked="0"/>
    </xf>
    <xf numFmtId="171" fontId="63" fillId="89" borderId="170" xfId="3" applyNumberFormat="1" applyFont="1" applyFill="1" applyBorder="1" applyProtection="1">
      <protection locked="0"/>
    </xf>
    <xf numFmtId="38" fontId="54" fillId="89" borderId="156" xfId="0" applyNumberFormat="1" applyFont="1" applyFill="1" applyBorder="1" applyAlignment="1" applyProtection="1">
      <alignment horizontal="center"/>
      <protection locked="0"/>
    </xf>
    <xf numFmtId="171" fontId="63" fillId="89" borderId="156" xfId="3" applyNumberFormat="1" applyFont="1" applyFill="1" applyBorder="1" applyProtection="1">
      <protection locked="0"/>
    </xf>
    <xf numFmtId="40" fontId="54" fillId="89" borderId="156" xfId="0" applyNumberFormat="1" applyFont="1" applyFill="1" applyBorder="1" applyAlignment="1" applyProtection="1">
      <alignment shrinkToFit="1"/>
      <protection locked="0"/>
    </xf>
    <xf numFmtId="10" fontId="54" fillId="89" borderId="156" xfId="3" applyNumberFormat="1" applyFont="1" applyFill="1" applyBorder="1" applyProtection="1">
      <protection locked="0"/>
    </xf>
    <xf numFmtId="40" fontId="54" fillId="89" borderId="74" xfId="0" applyNumberFormat="1" applyFont="1" applyFill="1" applyBorder="1" applyAlignment="1" applyProtection="1">
      <alignment shrinkToFit="1"/>
      <protection locked="0"/>
    </xf>
    <xf numFmtId="10" fontId="54" fillId="89" borderId="74" xfId="3" applyNumberFormat="1" applyFont="1" applyFill="1" applyBorder="1" applyProtection="1">
      <protection locked="0"/>
    </xf>
    <xf numFmtId="40" fontId="52" fillId="89" borderId="156" xfId="0" applyNumberFormat="1" applyFont="1" applyFill="1" applyBorder="1" applyProtection="1">
      <protection locked="0"/>
    </xf>
    <xf numFmtId="40" fontId="52" fillId="89" borderId="74" xfId="0" applyNumberFormat="1" applyFont="1" applyFill="1" applyBorder="1" applyProtection="1">
      <protection locked="0"/>
    </xf>
    <xf numFmtId="10" fontId="52" fillId="89" borderId="156" xfId="3" applyNumberFormat="1" applyFont="1" applyFill="1" applyBorder="1" applyAlignment="1" applyProtection="1">
      <alignment shrinkToFit="1"/>
      <protection locked="0"/>
    </xf>
    <xf numFmtId="38" fontId="52" fillId="32" borderId="156" xfId="0" applyNumberFormat="1" applyFont="1" applyFill="1" applyBorder="1" applyAlignment="1">
      <alignment shrinkToFit="1"/>
    </xf>
    <xf numFmtId="38" fontId="52" fillId="2" borderId="156" xfId="0" applyNumberFormat="1" applyFont="1" applyFill="1" applyBorder="1" applyAlignment="1">
      <alignment shrinkToFit="1"/>
    </xf>
    <xf numFmtId="40" fontId="52" fillId="43" borderId="156" xfId="0" applyNumberFormat="1" applyFont="1" applyFill="1" applyBorder="1" applyAlignment="1" applyProtection="1">
      <alignment shrinkToFit="1"/>
      <protection locked="0"/>
    </xf>
    <xf numFmtId="40" fontId="52" fillId="89" borderId="156" xfId="0" applyNumberFormat="1" applyFont="1" applyFill="1" applyBorder="1" applyAlignment="1" applyProtection="1">
      <alignment shrinkToFit="1"/>
      <protection locked="0"/>
    </xf>
    <xf numFmtId="10" fontId="52" fillId="89" borderId="74" xfId="3" applyNumberFormat="1" applyFont="1" applyFill="1" applyBorder="1" applyAlignment="1" applyProtection="1">
      <alignment shrinkToFit="1"/>
      <protection locked="0"/>
    </xf>
    <xf numFmtId="38" fontId="52" fillId="32" borderId="74" xfId="0" applyNumberFormat="1" applyFont="1" applyFill="1" applyBorder="1" applyAlignment="1">
      <alignment shrinkToFit="1"/>
    </xf>
    <xf numFmtId="38" fontId="52" fillId="2" borderId="74" xfId="0" applyNumberFormat="1" applyFont="1" applyFill="1" applyBorder="1" applyAlignment="1">
      <alignment shrinkToFit="1"/>
    </xf>
    <xf numFmtId="40" fontId="52" fillId="43" borderId="74" xfId="0" applyNumberFormat="1" applyFont="1" applyFill="1" applyBorder="1" applyAlignment="1" applyProtection="1">
      <alignment shrinkToFit="1"/>
      <protection locked="0"/>
    </xf>
    <xf numFmtId="40" fontId="52" fillId="89" borderId="74" xfId="0" applyNumberFormat="1" applyFont="1" applyFill="1" applyBorder="1" applyAlignment="1" applyProtection="1">
      <alignment shrinkToFit="1"/>
      <protection locked="0"/>
    </xf>
    <xf numFmtId="38" fontId="191" fillId="18" borderId="114" xfId="0" applyNumberFormat="1" applyFont="1" applyFill="1" applyBorder="1" applyAlignment="1" applyProtection="1">
      <alignment horizontal="center" vertical="center" shrinkToFit="1"/>
      <protection locked="0"/>
    </xf>
    <xf numFmtId="38" fontId="191" fillId="18" borderId="115" xfId="0" applyNumberFormat="1" applyFont="1" applyFill="1" applyBorder="1" applyAlignment="1" applyProtection="1">
      <alignment horizontal="center" vertical="center" shrinkToFit="1"/>
      <protection locked="0"/>
    </xf>
    <xf numFmtId="3" fontId="58" fillId="18" borderId="167" xfId="4" applyNumberFormat="1" applyFont="1" applyFill="1" applyBorder="1" applyAlignment="1" applyProtection="1">
      <alignment horizontal="center" vertical="center"/>
      <protection locked="0"/>
    </xf>
    <xf numFmtId="164" fontId="52" fillId="18" borderId="72" xfId="4" applyFont="1" applyFill="1" applyBorder="1" applyAlignment="1" applyProtection="1">
      <alignment horizontal="center"/>
      <protection locked="0"/>
    </xf>
    <xf numFmtId="164" fontId="52" fillId="18" borderId="119" xfId="4" applyFont="1" applyFill="1" applyBorder="1" applyAlignment="1" applyProtection="1">
      <alignment horizontal="center"/>
      <protection locked="0"/>
    </xf>
    <xf numFmtId="164" fontId="52" fillId="18" borderId="74" xfId="4" applyFont="1" applyFill="1" applyBorder="1" applyAlignment="1" applyProtection="1">
      <alignment horizontal="center"/>
      <protection locked="0"/>
    </xf>
    <xf numFmtId="164" fontId="52" fillId="18" borderId="74" xfId="4" applyFont="1" applyFill="1" applyBorder="1" applyAlignment="1">
      <alignment horizontal="center"/>
    </xf>
    <xf numFmtId="38" fontId="58" fillId="18" borderId="167" xfId="0" applyNumberFormat="1" applyFont="1" applyFill="1" applyBorder="1" applyAlignment="1" applyProtection="1">
      <alignment horizontal="center" vertical="center" shrinkToFit="1"/>
      <protection locked="0"/>
    </xf>
    <xf numFmtId="0" fontId="70" fillId="74" borderId="0" xfId="8" applyFont="1" applyAlignment="1">
      <alignment horizontal="center" vertical="center" wrapText="1"/>
    </xf>
    <xf numFmtId="0" fontId="70" fillId="74" borderId="112" xfId="8" applyFont="1" applyBorder="1" applyAlignment="1">
      <alignment horizontal="center" vertical="center" wrapText="1"/>
    </xf>
    <xf numFmtId="0" fontId="180" fillId="24" borderId="0" xfId="5" applyFont="1" applyFill="1" applyBorder="1" applyAlignment="1">
      <alignment horizontal="left" vertical="center"/>
    </xf>
    <xf numFmtId="0" fontId="61" fillId="24" borderId="87" xfId="5" applyFont="1" applyFill="1" applyBorder="1" applyAlignment="1">
      <alignment horizontal="center" vertical="center"/>
    </xf>
    <xf numFmtId="0" fontId="61" fillId="24" borderId="36" xfId="5" applyFont="1" applyFill="1" applyBorder="1" applyAlignment="1">
      <alignment horizontal="center" vertical="center"/>
    </xf>
    <xf numFmtId="0" fontId="182" fillId="24" borderId="0" xfId="1" applyFont="1" applyFill="1" applyAlignment="1" applyProtection="1">
      <alignment horizontal="center" vertical="center"/>
    </xf>
    <xf numFmtId="0" fontId="182" fillId="24" borderId="66" xfId="1" applyFont="1" applyFill="1" applyBorder="1" applyAlignment="1" applyProtection="1">
      <alignment horizontal="center" vertical="center"/>
    </xf>
    <xf numFmtId="0" fontId="61" fillId="3" borderId="35" xfId="5" applyFont="1" applyFill="1" applyBorder="1" applyAlignment="1">
      <alignment horizontal="left" vertical="center"/>
    </xf>
    <xf numFmtId="0" fontId="61" fillId="31" borderId="34" xfId="5" applyFont="1" applyFill="1" applyBorder="1" applyAlignment="1">
      <alignment horizontal="left" vertical="center" wrapText="1"/>
    </xf>
    <xf numFmtId="0" fontId="160" fillId="110" borderId="55" xfId="8" applyFont="1" applyFill="1" applyBorder="1" applyAlignment="1">
      <alignment horizontal="center" vertical="center" wrapText="1"/>
    </xf>
    <xf numFmtId="0" fontId="160" fillId="110" borderId="56" xfId="8" applyFont="1" applyFill="1" applyBorder="1" applyAlignment="1">
      <alignment horizontal="center" vertical="center" wrapText="1"/>
    </xf>
    <xf numFmtId="0" fontId="160" fillId="110" borderId="58" xfId="8" applyFont="1" applyFill="1" applyBorder="1" applyAlignment="1">
      <alignment horizontal="center" vertical="center" wrapText="1"/>
    </xf>
    <xf numFmtId="0" fontId="160" fillId="110" borderId="53" xfId="8" applyFont="1" applyFill="1" applyBorder="1" applyAlignment="1">
      <alignment horizontal="center" vertical="center" wrapText="1"/>
    </xf>
    <xf numFmtId="0" fontId="160" fillId="110" borderId="0" xfId="8" applyFont="1" applyFill="1" applyAlignment="1">
      <alignment horizontal="center" vertical="center" wrapText="1"/>
    </xf>
    <xf numFmtId="0" fontId="160" fillId="110" borderId="66" xfId="8" applyFont="1" applyFill="1" applyBorder="1" applyAlignment="1">
      <alignment horizontal="center" vertical="center" wrapText="1"/>
    </xf>
    <xf numFmtId="0" fontId="160" fillId="110" borderId="54" xfId="8" applyFont="1" applyFill="1" applyBorder="1" applyAlignment="1">
      <alignment horizontal="center" vertical="center" wrapText="1"/>
    </xf>
    <xf numFmtId="0" fontId="160" fillId="110" borderId="46" xfId="8" applyFont="1" applyFill="1" applyBorder="1" applyAlignment="1">
      <alignment horizontal="center" vertical="center" wrapText="1"/>
    </xf>
    <xf numFmtId="0" fontId="160" fillId="110" borderId="68" xfId="8" applyFont="1" applyFill="1" applyBorder="1" applyAlignment="1">
      <alignment horizontal="center" vertical="center" wrapText="1"/>
    </xf>
    <xf numFmtId="0" fontId="61" fillId="4" borderId="36" xfId="5" applyFont="1" applyFill="1" applyBorder="1" applyAlignment="1">
      <alignment horizontal="left" vertical="center"/>
    </xf>
    <xf numFmtId="0" fontId="61" fillId="4" borderId="0" xfId="5" applyFont="1" applyFill="1" applyBorder="1" applyAlignment="1">
      <alignment horizontal="left" vertical="center"/>
    </xf>
    <xf numFmtId="180" fontId="161" fillId="18" borderId="174" xfId="130" applyNumberFormat="1" applyFont="1" applyFill="1" applyAlignment="1" applyProtection="1">
      <alignment horizontal="center" vertical="center"/>
      <protection locked="0"/>
    </xf>
    <xf numFmtId="0" fontId="153" fillId="57" borderId="174" xfId="130" applyFill="1" applyAlignment="1">
      <alignment horizontal="center" vertical="center" wrapText="1"/>
    </xf>
    <xf numFmtId="0" fontId="61" fillId="2" borderId="0" xfId="5" applyFont="1" applyFill="1" applyBorder="1" applyAlignment="1">
      <alignment horizontal="left" vertical="top" wrapText="1"/>
    </xf>
    <xf numFmtId="0" fontId="168" fillId="57" borderId="174" xfId="130" applyFont="1" applyFill="1" applyAlignment="1">
      <alignment horizontal="center" vertical="center"/>
    </xf>
    <xf numFmtId="0" fontId="162" fillId="18" borderId="174" xfId="130" applyFont="1" applyFill="1" applyAlignment="1" applyProtection="1">
      <alignment horizontal="center" vertical="center" wrapText="1"/>
      <protection locked="0"/>
    </xf>
    <xf numFmtId="0" fontId="169" fillId="57" borderId="174" xfId="130" applyFont="1" applyFill="1" applyAlignment="1">
      <alignment horizontal="right" vertical="center"/>
    </xf>
    <xf numFmtId="0" fontId="154" fillId="18" borderId="174" xfId="130" applyFont="1" applyFill="1" applyAlignment="1" applyProtection="1">
      <alignment horizontal="center" vertical="center" wrapText="1"/>
      <protection locked="0"/>
    </xf>
    <xf numFmtId="0" fontId="170" fillId="57" borderId="174" xfId="130" applyFont="1" applyFill="1" applyAlignment="1">
      <alignment horizontal="center" vertical="center"/>
    </xf>
    <xf numFmtId="0" fontId="0" fillId="0" borderId="0" xfId="0" applyAlignment="1">
      <alignment horizontal="center" wrapText="1"/>
    </xf>
    <xf numFmtId="0" fontId="184" fillId="45" borderId="53" xfId="0" applyFont="1" applyFill="1" applyBorder="1" applyAlignment="1">
      <alignment horizontal="center" vertical="center" wrapText="1"/>
    </xf>
    <xf numFmtId="0" fontId="184" fillId="45" borderId="0" xfId="0" applyFont="1" applyFill="1" applyAlignment="1">
      <alignment horizontal="center" vertical="center" wrapText="1"/>
    </xf>
    <xf numFmtId="0" fontId="185" fillId="112" borderId="0" xfId="0" applyFont="1" applyFill="1" applyAlignment="1">
      <alignment horizontal="center" vertical="center" wrapText="1"/>
    </xf>
    <xf numFmtId="0" fontId="168" fillId="49" borderId="0" xfId="0" applyFont="1" applyFill="1" applyAlignment="1">
      <alignment horizontal="center" vertical="center" wrapText="1"/>
    </xf>
    <xf numFmtId="0" fontId="168" fillId="89" borderId="53" xfId="0" applyFont="1" applyFill="1" applyBorder="1" applyAlignment="1">
      <alignment horizontal="center" vertical="center" wrapText="1"/>
    </xf>
    <xf numFmtId="0" fontId="168" fillId="89" borderId="0" xfId="0" applyFont="1" applyFill="1" applyAlignment="1">
      <alignment horizontal="center" vertical="center" wrapText="1"/>
    </xf>
    <xf numFmtId="0" fontId="49" fillId="44" borderId="141" xfId="0" applyFont="1" applyFill="1" applyBorder="1" applyAlignment="1">
      <alignment horizontal="center"/>
    </xf>
    <xf numFmtId="0" fontId="49" fillId="44" borderId="0" xfId="0" applyFont="1" applyFill="1" applyAlignment="1">
      <alignment horizontal="center"/>
    </xf>
    <xf numFmtId="0" fontId="57" fillId="44" borderId="0" xfId="0" applyFont="1" applyFill="1" applyAlignment="1">
      <alignment horizontal="center"/>
    </xf>
    <xf numFmtId="0" fontId="50" fillId="45" borderId="55" xfId="0" applyFont="1" applyFill="1" applyBorder="1" applyAlignment="1">
      <alignment horizontal="center" vertical="center" wrapText="1"/>
    </xf>
    <xf numFmtId="0" fontId="50" fillId="45" borderId="56" xfId="0" applyFont="1" applyFill="1" applyBorder="1" applyAlignment="1">
      <alignment horizontal="center" vertical="center" wrapText="1"/>
    </xf>
    <xf numFmtId="0" fontId="50" fillId="45" borderId="99" xfId="0" applyFont="1" applyFill="1" applyBorder="1" applyAlignment="1">
      <alignment horizontal="center" vertical="center" wrapText="1"/>
    </xf>
    <xf numFmtId="0" fontId="156" fillId="74" borderId="55" xfId="8" applyFont="1" applyBorder="1" applyAlignment="1">
      <alignment horizontal="center" vertical="center"/>
    </xf>
    <xf numFmtId="0" fontId="156" fillId="74" borderId="56" xfId="8" applyFont="1" applyBorder="1" applyAlignment="1">
      <alignment horizontal="center" vertical="center"/>
    </xf>
    <xf numFmtId="0" fontId="156" fillId="74" borderId="58" xfId="8" applyFont="1" applyBorder="1" applyAlignment="1">
      <alignment horizontal="center" vertical="center"/>
    </xf>
    <xf numFmtId="0" fontId="156" fillId="74" borderId="53" xfId="8" applyFont="1" applyBorder="1" applyAlignment="1">
      <alignment horizontal="center" vertical="center"/>
    </xf>
    <xf numFmtId="0" fontId="156" fillId="74" borderId="0" xfId="8" applyFont="1" applyBorder="1" applyAlignment="1">
      <alignment horizontal="center" vertical="center"/>
    </xf>
    <xf numFmtId="0" fontId="156" fillId="74" borderId="66" xfId="8" applyFont="1" applyBorder="1" applyAlignment="1">
      <alignment horizontal="center" vertical="center"/>
    </xf>
    <xf numFmtId="0" fontId="156" fillId="74" borderId="54" xfId="8" applyFont="1" applyBorder="1" applyAlignment="1">
      <alignment horizontal="center" vertical="center"/>
    </xf>
    <xf numFmtId="0" fontId="156" fillId="74" borderId="46" xfId="8" applyFont="1" applyBorder="1" applyAlignment="1">
      <alignment horizontal="center" vertical="center"/>
    </xf>
    <xf numFmtId="0" fontId="156" fillId="74" borderId="68" xfId="8" applyFont="1" applyBorder="1" applyAlignment="1">
      <alignment horizontal="center" vertical="center"/>
    </xf>
    <xf numFmtId="0" fontId="52" fillId="9" borderId="141" xfId="0" applyFont="1" applyFill="1" applyBorder="1" applyAlignment="1">
      <alignment horizontal="center" vertical="center"/>
    </xf>
    <xf numFmtId="0" fontId="52" fillId="9" borderId="122" xfId="0" applyFont="1" applyFill="1" applyBorder="1" applyAlignment="1">
      <alignment horizontal="center" vertical="center"/>
    </xf>
    <xf numFmtId="0" fontId="52" fillId="9" borderId="0" xfId="0" applyFont="1" applyFill="1" applyAlignment="1">
      <alignment horizontal="center" vertical="center"/>
    </xf>
    <xf numFmtId="0" fontId="52" fillId="9" borderId="23" xfId="0" applyFont="1" applyFill="1" applyBorder="1" applyAlignment="1">
      <alignment horizontal="center" vertical="center"/>
    </xf>
    <xf numFmtId="0" fontId="52" fillId="9" borderId="7" xfId="0" applyFont="1" applyFill="1" applyBorder="1" applyAlignment="1">
      <alignment horizontal="center" vertical="center"/>
    </xf>
    <xf numFmtId="0" fontId="52" fillId="9" borderId="8" xfId="0" applyFont="1" applyFill="1" applyBorder="1" applyAlignment="1">
      <alignment horizontal="center" vertical="center"/>
    </xf>
    <xf numFmtId="38" fontId="53" fillId="16" borderId="23" xfId="0" applyNumberFormat="1" applyFont="1" applyFill="1" applyBorder="1" applyAlignment="1">
      <alignment horizontal="center"/>
    </xf>
    <xf numFmtId="38" fontId="53" fillId="3" borderId="23" xfId="0" applyNumberFormat="1" applyFont="1" applyFill="1" applyBorder="1" applyAlignment="1">
      <alignment horizontal="center"/>
    </xf>
    <xf numFmtId="38" fontId="53" fillId="3" borderId="7" xfId="0" applyNumberFormat="1" applyFont="1" applyFill="1" applyBorder="1" applyAlignment="1">
      <alignment horizontal="center"/>
    </xf>
    <xf numFmtId="38" fontId="53" fillId="3" borderId="8" xfId="0" applyNumberFormat="1" applyFont="1" applyFill="1" applyBorder="1" applyAlignment="1">
      <alignment horizontal="center"/>
    </xf>
    <xf numFmtId="0" fontId="50" fillId="45" borderId="100" xfId="0" applyFont="1" applyFill="1" applyBorder="1" applyAlignment="1">
      <alignment horizontal="center" vertical="center" wrapText="1"/>
    </xf>
    <xf numFmtId="0" fontId="155" fillId="74" borderId="55" xfId="8" applyFont="1" applyBorder="1" applyAlignment="1">
      <alignment horizontal="center" vertical="center"/>
    </xf>
    <xf numFmtId="0" fontId="155" fillId="74" borderId="56" xfId="8" applyFont="1" applyBorder="1" applyAlignment="1">
      <alignment horizontal="center" vertical="center"/>
    </xf>
    <xf numFmtId="0" fontId="155" fillId="74" borderId="58" xfId="8" applyFont="1" applyBorder="1" applyAlignment="1">
      <alignment horizontal="center" vertical="center"/>
    </xf>
    <xf numFmtId="0" fontId="155" fillId="74" borderId="53" xfId="8" applyFont="1" applyBorder="1" applyAlignment="1">
      <alignment horizontal="center" vertical="center"/>
    </xf>
    <xf numFmtId="0" fontId="155" fillId="74" borderId="0" xfId="8" applyFont="1" applyBorder="1" applyAlignment="1">
      <alignment horizontal="center" vertical="center"/>
    </xf>
    <xf numFmtId="0" fontId="155" fillId="74" borderId="66" xfId="8" applyFont="1" applyBorder="1" applyAlignment="1">
      <alignment horizontal="center" vertical="center"/>
    </xf>
    <xf numFmtId="0" fontId="155" fillId="74" borderId="54" xfId="8" applyFont="1" applyBorder="1" applyAlignment="1">
      <alignment horizontal="center" vertical="center"/>
    </xf>
    <xf numFmtId="0" fontId="155" fillId="74" borderId="46" xfId="8" applyFont="1" applyBorder="1" applyAlignment="1">
      <alignment horizontal="center" vertical="center"/>
    </xf>
    <xf numFmtId="0" fontId="155" fillId="74" borderId="68" xfId="8" applyFont="1" applyBorder="1" applyAlignment="1">
      <alignment horizontal="center" vertical="center"/>
    </xf>
    <xf numFmtId="0" fontId="52" fillId="9" borderId="24" xfId="0" applyFont="1" applyFill="1" applyBorder="1" applyAlignment="1">
      <alignment horizontal="center" vertical="center" wrapText="1"/>
    </xf>
    <xf numFmtId="0" fontId="52" fillId="9" borderId="25" xfId="0" applyFont="1" applyFill="1" applyBorder="1" applyAlignment="1">
      <alignment horizontal="center" vertical="center" wrapText="1"/>
    </xf>
    <xf numFmtId="0" fontId="58" fillId="9" borderId="6" xfId="0" applyFont="1" applyFill="1" applyBorder="1" applyAlignment="1" applyProtection="1">
      <alignment horizontal="center" wrapText="1"/>
      <protection locked="0"/>
    </xf>
    <xf numFmtId="0" fontId="58" fillId="9" borderId="169" xfId="0" applyFont="1" applyFill="1" applyBorder="1" applyAlignment="1" applyProtection="1">
      <alignment horizontal="center" wrapText="1"/>
      <protection locked="0"/>
    </xf>
    <xf numFmtId="0" fontId="58" fillId="9" borderId="7" xfId="0" applyFont="1" applyFill="1" applyBorder="1" applyAlignment="1" applyProtection="1">
      <alignment horizontal="center" wrapText="1"/>
      <protection locked="0"/>
    </xf>
    <xf numFmtId="0" fontId="58" fillId="9" borderId="8" xfId="0" applyFont="1" applyFill="1" applyBorder="1" applyAlignment="1" applyProtection="1">
      <alignment horizontal="center" wrapText="1"/>
      <protection locked="0"/>
    </xf>
    <xf numFmtId="0" fontId="54" fillId="9" borderId="23" xfId="0" applyFont="1" applyFill="1" applyBorder="1" applyAlignment="1">
      <alignment horizontal="center" vertical="center" wrapText="1"/>
    </xf>
    <xf numFmtId="0" fontId="54" fillId="9" borderId="8" xfId="0" applyFont="1" applyFill="1" applyBorder="1" applyAlignment="1">
      <alignment horizontal="center" vertical="center" wrapText="1"/>
    </xf>
    <xf numFmtId="9" fontId="53" fillId="3" borderId="7" xfId="3" applyFont="1" applyFill="1" applyBorder="1" applyAlignment="1">
      <alignment horizontal="center"/>
    </xf>
    <xf numFmtId="9" fontId="53" fillId="3" borderId="21" xfId="3" applyFont="1" applyFill="1" applyBorder="1" applyAlignment="1">
      <alignment horizontal="center"/>
    </xf>
    <xf numFmtId="38" fontId="73" fillId="47" borderId="0" xfId="0" applyNumberFormat="1" applyFont="1" applyFill="1" applyAlignment="1">
      <alignment horizontal="center" vertical="center" shrinkToFit="1"/>
    </xf>
    <xf numFmtId="0" fontId="50" fillId="45" borderId="98" xfId="0" applyFont="1" applyFill="1" applyBorder="1" applyAlignment="1">
      <alignment horizontal="center" vertical="center" wrapText="1"/>
    </xf>
    <xf numFmtId="0" fontId="159" fillId="74" borderId="55" xfId="8" applyFont="1" applyBorder="1" applyAlignment="1">
      <alignment horizontal="center" vertical="center"/>
    </xf>
    <xf numFmtId="0" fontId="159" fillId="74" borderId="56" xfId="8" applyFont="1" applyBorder="1" applyAlignment="1">
      <alignment horizontal="center" vertical="center"/>
    </xf>
    <xf numFmtId="0" fontId="159" fillId="74" borderId="58" xfId="8" applyFont="1" applyBorder="1" applyAlignment="1">
      <alignment horizontal="center" vertical="center"/>
    </xf>
    <xf numFmtId="0" fontId="159" fillId="74" borderId="53" xfId="8" applyFont="1" applyBorder="1" applyAlignment="1">
      <alignment horizontal="center" vertical="center"/>
    </xf>
    <xf numFmtId="0" fontId="159" fillId="74" borderId="0" xfId="8" applyFont="1" applyBorder="1" applyAlignment="1">
      <alignment horizontal="center" vertical="center"/>
    </xf>
    <xf numFmtId="0" fontId="159" fillId="74" borderId="66" xfId="8" applyFont="1" applyBorder="1" applyAlignment="1">
      <alignment horizontal="center" vertical="center"/>
    </xf>
    <xf numFmtId="0" fontId="159" fillId="74" borderId="54" xfId="8" applyFont="1" applyBorder="1" applyAlignment="1">
      <alignment horizontal="center" vertical="center"/>
    </xf>
    <xf numFmtId="0" fontId="159" fillId="74" borderId="46" xfId="8" applyFont="1" applyBorder="1" applyAlignment="1">
      <alignment horizontal="center" vertical="center"/>
    </xf>
    <xf numFmtId="0" fontId="159" fillId="74" borderId="68" xfId="8" applyFont="1" applyBorder="1" applyAlignment="1">
      <alignment horizontal="center" vertical="center"/>
    </xf>
    <xf numFmtId="0" fontId="54" fillId="13" borderId="6" xfId="0" applyFont="1" applyFill="1" applyBorder="1" applyAlignment="1">
      <alignment horizontal="center" vertical="center"/>
    </xf>
    <xf numFmtId="0" fontId="53" fillId="13" borderId="7" xfId="0" applyFont="1" applyFill="1" applyBorder="1" applyAlignment="1">
      <alignment horizontal="center" vertical="center"/>
    </xf>
    <xf numFmtId="0" fontId="52" fillId="9" borderId="23" xfId="0" applyFont="1" applyFill="1" applyBorder="1" applyAlignment="1">
      <alignment horizontal="center" vertical="center" wrapText="1"/>
    </xf>
    <xf numFmtId="0" fontId="52" fillId="9" borderId="7" xfId="0" applyFont="1" applyFill="1" applyBorder="1" applyAlignment="1">
      <alignment horizontal="center" vertical="center" wrapText="1"/>
    </xf>
    <xf numFmtId="38" fontId="69" fillId="56" borderId="71" xfId="0" applyNumberFormat="1" applyFont="1" applyFill="1" applyBorder="1" applyAlignment="1">
      <alignment horizontal="center" vertical="center"/>
    </xf>
    <xf numFmtId="38" fontId="69" fillId="56" borderId="72" xfId="0" applyNumberFormat="1" applyFont="1" applyFill="1" applyBorder="1" applyAlignment="1">
      <alignment horizontal="center" vertical="center"/>
    </xf>
    <xf numFmtId="38" fontId="69" fillId="24" borderId="160" xfId="0" applyNumberFormat="1" applyFont="1" applyFill="1" applyBorder="1" applyAlignment="1">
      <alignment horizontal="center" vertical="center"/>
    </xf>
    <xf numFmtId="38" fontId="69" fillId="24" borderId="161" xfId="0" applyNumberFormat="1" applyFont="1" applyFill="1" applyBorder="1" applyAlignment="1">
      <alignment horizontal="center" vertical="center"/>
    </xf>
    <xf numFmtId="38" fontId="69" fillId="24" borderId="168" xfId="0" applyNumberFormat="1" applyFont="1" applyFill="1" applyBorder="1" applyAlignment="1">
      <alignment horizontal="center" vertical="center"/>
    </xf>
    <xf numFmtId="38" fontId="70" fillId="102" borderId="113" xfId="0" applyNumberFormat="1" applyFont="1" applyFill="1" applyBorder="1" applyAlignment="1">
      <alignment horizontal="center" vertical="center" wrapText="1"/>
    </xf>
    <xf numFmtId="38" fontId="70" fillId="102" borderId="11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38" fontId="75" fillId="84" borderId="71" xfId="0" applyNumberFormat="1" applyFont="1" applyFill="1" applyBorder="1" applyAlignment="1">
      <alignment horizontal="center" vertical="center" wrapText="1"/>
    </xf>
    <xf numFmtId="38" fontId="75" fillId="84" borderId="73" xfId="0" applyNumberFormat="1" applyFont="1" applyFill="1" applyBorder="1" applyAlignment="1">
      <alignment horizontal="center" vertical="center" wrapText="1"/>
    </xf>
    <xf numFmtId="10" fontId="76" fillId="84" borderId="158" xfId="3" applyNumberFormat="1" applyFont="1" applyFill="1" applyBorder="1" applyAlignment="1">
      <alignment horizontal="center" vertical="center"/>
    </xf>
    <xf numFmtId="10" fontId="76" fillId="84" borderId="47" xfId="3" applyNumberFormat="1" applyFont="1" applyFill="1" applyBorder="1" applyAlignment="1">
      <alignment horizontal="center" vertical="center"/>
    </xf>
    <xf numFmtId="40" fontId="49" fillId="0" borderId="141" xfId="0" applyNumberFormat="1" applyFont="1" applyBorder="1" applyAlignment="1">
      <alignment horizontal="center"/>
    </xf>
    <xf numFmtId="184" fontId="58" fillId="0" borderId="141" xfId="0" applyNumberFormat="1" applyFont="1" applyBorder="1" applyAlignment="1">
      <alignment horizontal="right"/>
    </xf>
    <xf numFmtId="0" fontId="156" fillId="74" borderId="98" xfId="8" applyFont="1" applyBorder="1" applyAlignment="1">
      <alignment horizontal="center" vertical="center"/>
    </xf>
    <xf numFmtId="0" fontId="156" fillId="74" borderId="99" xfId="8" applyFont="1" applyBorder="1" applyAlignment="1">
      <alignment horizontal="center" vertical="center"/>
    </xf>
    <xf numFmtId="0" fontId="156" fillId="74" borderId="100" xfId="8" applyFont="1" applyBorder="1" applyAlignment="1">
      <alignment horizontal="center" vertical="center"/>
    </xf>
    <xf numFmtId="3" fontId="54" fillId="13" borderId="19" xfId="0" applyNumberFormat="1" applyFont="1" applyFill="1" applyBorder="1" applyAlignment="1">
      <alignment horizontal="right" vertical="center"/>
    </xf>
    <xf numFmtId="3" fontId="54" fillId="13" borderId="0" xfId="0" applyNumberFormat="1" applyFont="1" applyFill="1" applyAlignment="1">
      <alignment horizontal="right" vertical="center"/>
    </xf>
    <xf numFmtId="3" fontId="54" fillId="13" borderId="23" xfId="0" applyNumberFormat="1" applyFont="1" applyFill="1" applyBorder="1" applyAlignment="1">
      <alignment horizontal="right" vertical="center"/>
    </xf>
    <xf numFmtId="17" fontId="149" fillId="18" borderId="113" xfId="0" applyNumberFormat="1" applyFont="1" applyFill="1" applyBorder="1" applyAlignment="1">
      <alignment horizontal="center" vertical="center" wrapText="1"/>
    </xf>
    <xf numFmtId="17" fontId="149" fillId="18" borderId="114" xfId="0" applyNumberFormat="1" applyFont="1" applyFill="1" applyBorder="1" applyAlignment="1">
      <alignment horizontal="center" vertical="center" wrapText="1"/>
    </xf>
    <xf numFmtId="38" fontId="53" fillId="16" borderId="108" xfId="0" applyNumberFormat="1" applyFont="1" applyFill="1" applyBorder="1" applyAlignment="1">
      <alignment horizontal="center" wrapText="1"/>
    </xf>
    <xf numFmtId="38" fontId="53" fillId="16" borderId="109" xfId="0" applyNumberFormat="1" applyFont="1" applyFill="1" applyBorder="1" applyAlignment="1">
      <alignment horizontal="center" wrapText="1"/>
    </xf>
    <xf numFmtId="38" fontId="53" fillId="16" borderId="103" xfId="0" applyNumberFormat="1" applyFont="1" applyFill="1" applyBorder="1" applyAlignment="1">
      <alignment horizontal="center" wrapText="1"/>
    </xf>
    <xf numFmtId="184" fontId="54" fillId="0" borderId="141" xfId="0" applyNumberFormat="1" applyFont="1" applyBorder="1" applyAlignment="1">
      <alignment horizontal="right"/>
    </xf>
    <xf numFmtId="40" fontId="53" fillId="29" borderId="0" xfId="0" applyNumberFormat="1" applyFont="1" applyFill="1" applyAlignment="1">
      <alignment horizontal="center"/>
    </xf>
    <xf numFmtId="0" fontId="72" fillId="33" borderId="98" xfId="0" applyFont="1" applyFill="1" applyBorder="1" applyAlignment="1">
      <alignment horizontal="left" vertical="center" shrinkToFit="1"/>
    </xf>
    <xf numFmtId="0" fontId="72" fillId="33" borderId="99" xfId="0" applyFont="1" applyFill="1" applyBorder="1" applyAlignment="1">
      <alignment horizontal="left" vertical="center" shrinkToFit="1"/>
    </xf>
    <xf numFmtId="0" fontId="72" fillId="33" borderId="100" xfId="0" applyFont="1" applyFill="1" applyBorder="1" applyAlignment="1">
      <alignment horizontal="left" vertical="center" shrinkToFit="1"/>
    </xf>
    <xf numFmtId="0" fontId="72" fillId="69" borderId="98" xfId="0" applyFont="1" applyFill="1" applyBorder="1" applyAlignment="1">
      <alignment horizontal="left" vertical="center"/>
    </xf>
    <xf numFmtId="0" fontId="72" fillId="69" borderId="99" xfId="0" applyFont="1" applyFill="1" applyBorder="1" applyAlignment="1">
      <alignment horizontal="left" vertical="center"/>
    </xf>
    <xf numFmtId="0" fontId="72" fillId="69" borderId="100" xfId="0" applyFont="1" applyFill="1" applyBorder="1" applyAlignment="1">
      <alignment horizontal="left" vertical="center"/>
    </xf>
    <xf numFmtId="0" fontId="72" fillId="22" borderId="98" xfId="0" applyFont="1" applyFill="1" applyBorder="1" applyAlignment="1">
      <alignment horizontal="left" vertical="center"/>
    </xf>
    <xf numFmtId="0" fontId="72" fillId="22" borderId="99" xfId="0" applyFont="1" applyFill="1" applyBorder="1" applyAlignment="1">
      <alignment horizontal="left" vertical="center"/>
    </xf>
    <xf numFmtId="0" fontId="72" fillId="22" borderId="100" xfId="0" applyFont="1" applyFill="1" applyBorder="1" applyAlignment="1">
      <alignment horizontal="left" vertical="center"/>
    </xf>
    <xf numFmtId="167" fontId="84" fillId="18" borderId="55" xfId="2" applyFont="1" applyFill="1" applyBorder="1" applyAlignment="1" applyProtection="1">
      <alignment vertical="center"/>
      <protection locked="0"/>
    </xf>
    <xf numFmtId="167" fontId="81" fillId="18" borderId="58" xfId="2" applyFont="1" applyFill="1" applyBorder="1" applyAlignment="1" applyProtection="1">
      <alignment vertical="center"/>
      <protection locked="0"/>
    </xf>
    <xf numFmtId="0" fontId="149" fillId="18" borderId="55" xfId="0" applyFont="1" applyFill="1" applyBorder="1" applyAlignment="1">
      <alignment vertical="center"/>
    </xf>
    <xf numFmtId="0" fontId="149" fillId="18" borderId="56" xfId="0" applyFont="1" applyFill="1" applyBorder="1" applyAlignment="1">
      <alignment vertical="center"/>
    </xf>
    <xf numFmtId="0" fontId="149" fillId="18" borderId="58" xfId="0" applyFont="1" applyFill="1" applyBorder="1" applyAlignment="1">
      <alignment vertical="center"/>
    </xf>
    <xf numFmtId="168" fontId="52" fillId="13" borderId="6" xfId="0" applyNumberFormat="1" applyFont="1" applyFill="1" applyBorder="1" applyAlignment="1">
      <alignment horizontal="center" vertical="center" wrapText="1"/>
    </xf>
    <xf numFmtId="168" fontId="52" fillId="13" borderId="7" xfId="0" applyNumberFormat="1" applyFont="1" applyFill="1" applyBorder="1" applyAlignment="1">
      <alignment horizontal="center" vertical="center" wrapText="1"/>
    </xf>
    <xf numFmtId="38" fontId="59" fillId="44" borderId="106" xfId="0" applyNumberFormat="1" applyFont="1" applyFill="1" applyBorder="1" applyAlignment="1">
      <alignment horizontal="center" vertical="center" shrinkToFit="1"/>
    </xf>
    <xf numFmtId="38" fontId="59" fillId="44" borderId="107" xfId="0" applyNumberFormat="1" applyFont="1" applyFill="1" applyBorder="1" applyAlignment="1">
      <alignment horizontal="center" vertical="center" shrinkToFit="1"/>
    </xf>
    <xf numFmtId="38" fontId="59" fillId="44" borderId="122" xfId="0" applyNumberFormat="1" applyFont="1" applyFill="1" applyBorder="1" applyAlignment="1">
      <alignment horizontal="center" vertical="center" shrinkToFit="1"/>
    </xf>
    <xf numFmtId="0" fontId="52" fillId="13" borderId="135" xfId="0" applyFont="1" applyFill="1" applyBorder="1" applyAlignment="1">
      <alignment horizontal="center" vertical="center" wrapText="1"/>
    </xf>
    <xf numFmtId="0" fontId="52" fillId="13" borderId="64" xfId="0" applyFont="1" applyFill="1" applyBorder="1" applyAlignment="1">
      <alignment horizontal="center" vertical="center" wrapText="1"/>
    </xf>
    <xf numFmtId="0" fontId="52" fillId="13" borderId="65" xfId="0" applyFont="1" applyFill="1" applyBorder="1" applyAlignment="1">
      <alignment horizontal="center" vertical="center" wrapText="1"/>
    </xf>
    <xf numFmtId="0" fontId="83" fillId="13" borderId="99" xfId="0" applyFont="1" applyFill="1" applyBorder="1" applyAlignment="1">
      <alignment horizontal="center" vertical="center" wrapText="1"/>
    </xf>
    <xf numFmtId="0" fontId="83" fillId="13" borderId="137" xfId="0" applyFont="1" applyFill="1" applyBorder="1" applyAlignment="1">
      <alignment horizontal="center" vertical="center" wrapText="1"/>
    </xf>
    <xf numFmtId="40" fontId="80" fillId="98" borderId="71" xfId="0" applyNumberFormat="1" applyFont="1" applyFill="1" applyBorder="1" applyAlignment="1">
      <alignment horizontal="center"/>
    </xf>
    <xf numFmtId="40" fontId="80" fillId="98" borderId="75" xfId="0" applyNumberFormat="1" applyFont="1" applyFill="1" applyBorder="1" applyAlignment="1">
      <alignment horizontal="center"/>
    </xf>
    <xf numFmtId="38" fontId="57" fillId="98" borderId="59" xfId="0" applyNumberFormat="1" applyFont="1" applyFill="1" applyBorder="1" applyAlignment="1">
      <alignment horizontal="center"/>
    </xf>
    <xf numFmtId="38" fontId="57" fillId="98" borderId="42" xfId="0" applyNumberFormat="1" applyFont="1" applyFill="1" applyBorder="1" applyAlignment="1">
      <alignment horizontal="center"/>
    </xf>
    <xf numFmtId="0" fontId="49" fillId="0" borderId="0" xfId="0" applyFont="1" applyAlignment="1">
      <alignment horizontal="center"/>
    </xf>
    <xf numFmtId="0" fontId="163" fillId="18" borderId="0" xfId="0" applyFont="1" applyFill="1" applyAlignment="1" applyProtection="1">
      <alignment horizontal="center" vertical="center" wrapText="1" shrinkToFit="1"/>
      <protection locked="0"/>
    </xf>
    <xf numFmtId="40" fontId="52" fillId="18" borderId="138" xfId="0" applyNumberFormat="1" applyFont="1" applyFill="1" applyBorder="1" applyAlignment="1" applyProtection="1">
      <alignment horizontal="center"/>
      <protection locked="0"/>
    </xf>
    <xf numFmtId="40" fontId="52" fillId="18" borderId="146" xfId="0" applyNumberFormat="1" applyFont="1" applyFill="1" applyBorder="1" applyAlignment="1" applyProtection="1">
      <alignment horizontal="center"/>
      <protection locked="0"/>
    </xf>
    <xf numFmtId="0" fontId="63" fillId="18" borderId="0" xfId="0" applyFont="1" applyFill="1" applyAlignment="1">
      <alignment horizontal="center" wrapText="1"/>
    </xf>
    <xf numFmtId="0" fontId="52" fillId="44" borderId="5" xfId="0" applyFont="1" applyFill="1" applyBorder="1" applyAlignment="1">
      <alignment horizontal="center" vertical="center" wrapText="1"/>
    </xf>
    <xf numFmtId="0" fontId="52" fillId="44" borderId="25" xfId="0" applyFont="1" applyFill="1" applyBorder="1" applyAlignment="1">
      <alignment horizontal="center" vertical="center" wrapText="1"/>
    </xf>
    <xf numFmtId="0" fontId="52" fillId="44" borderId="110" xfId="0" applyFont="1" applyFill="1" applyBorder="1" applyAlignment="1">
      <alignment horizontal="center" vertical="center" wrapText="1"/>
    </xf>
    <xf numFmtId="0" fontId="49" fillId="44" borderId="122" xfId="0" applyFont="1" applyFill="1" applyBorder="1"/>
    <xf numFmtId="0" fontId="49" fillId="44" borderId="6" xfId="0" applyFont="1" applyFill="1" applyBorder="1"/>
    <xf numFmtId="0" fontId="49" fillId="44" borderId="8" xfId="0" applyFont="1" applyFill="1" applyBorder="1"/>
    <xf numFmtId="0" fontId="54" fillId="41" borderId="149" xfId="0" applyFont="1" applyFill="1" applyBorder="1" applyAlignment="1">
      <alignment horizontal="center" vertical="center" wrapText="1"/>
    </xf>
    <xf numFmtId="0" fontId="54" fillId="41" borderId="150" xfId="0" applyFont="1" applyFill="1" applyBorder="1" applyAlignment="1">
      <alignment horizontal="center" vertical="center" wrapText="1"/>
    </xf>
    <xf numFmtId="9" fontId="83" fillId="41" borderId="72" xfId="3" applyFont="1" applyFill="1" applyBorder="1" applyAlignment="1">
      <alignment horizontal="center" vertical="center" wrapText="1"/>
    </xf>
    <xf numFmtId="9" fontId="83" fillId="41" borderId="75" xfId="3" applyFont="1" applyFill="1" applyBorder="1" applyAlignment="1">
      <alignment horizontal="center" vertical="center" wrapText="1"/>
    </xf>
    <xf numFmtId="9" fontId="83" fillId="41" borderId="74" xfId="3" applyFont="1" applyFill="1" applyBorder="1" applyAlignment="1">
      <alignment horizontal="center" vertical="center" wrapText="1"/>
    </xf>
    <xf numFmtId="9" fontId="83" fillId="41" borderId="76" xfId="3" applyFont="1" applyFill="1" applyBorder="1" applyAlignment="1">
      <alignment horizontal="center" vertical="center" wrapText="1"/>
    </xf>
    <xf numFmtId="40" fontId="52" fillId="0" borderId="120" xfId="0" applyNumberFormat="1" applyFont="1" applyBorder="1" applyAlignment="1">
      <alignment horizontal="center"/>
    </xf>
    <xf numFmtId="40" fontId="52" fillId="0" borderId="118" xfId="0" applyNumberFormat="1" applyFont="1" applyBorder="1" applyAlignment="1">
      <alignment horizontal="center"/>
    </xf>
    <xf numFmtId="0" fontId="63" fillId="44" borderId="0" xfId="0" applyFont="1" applyFill="1" applyAlignment="1">
      <alignment horizontal="center" wrapText="1"/>
    </xf>
    <xf numFmtId="0" fontId="87" fillId="72" borderId="0" xfId="0" applyFont="1" applyFill="1" applyAlignment="1">
      <alignment horizontal="center" wrapText="1"/>
    </xf>
    <xf numFmtId="2" fontId="0" fillId="41" borderId="119" xfId="0" applyNumberFormat="1" applyFill="1" applyBorder="1" applyAlignment="1">
      <alignment horizontal="center"/>
    </xf>
    <xf numFmtId="0" fontId="28" fillId="29" borderId="0" xfId="0" applyFont="1" applyFill="1" applyAlignment="1">
      <alignment horizontal="center" wrapText="1"/>
    </xf>
    <xf numFmtId="0" fontId="4" fillId="41" borderId="119" xfId="0" applyFont="1" applyFill="1" applyBorder="1" applyAlignment="1">
      <alignment horizontal="center"/>
    </xf>
    <xf numFmtId="0" fontId="51" fillId="104" borderId="135" xfId="0" applyFont="1" applyFill="1" applyBorder="1" applyAlignment="1">
      <alignment horizontal="center" vertical="center" wrapText="1"/>
    </xf>
    <xf numFmtId="0" fontId="51" fillId="104" borderId="64" xfId="0" applyFont="1" applyFill="1" applyBorder="1" applyAlignment="1">
      <alignment horizontal="center" vertical="center" wrapText="1"/>
    </xf>
    <xf numFmtId="0" fontId="51" fillId="104" borderId="65" xfId="0" applyFont="1" applyFill="1" applyBorder="1" applyAlignment="1">
      <alignment horizontal="center" vertical="center" wrapText="1"/>
    </xf>
    <xf numFmtId="0" fontId="52" fillId="0" borderId="24" xfId="0" applyFont="1" applyBorder="1" applyAlignment="1">
      <alignment horizontal="center" vertical="center" wrapText="1"/>
    </xf>
    <xf numFmtId="0" fontId="52" fillId="0" borderId="25" xfId="0" applyFont="1" applyBorder="1" applyAlignment="1">
      <alignment horizontal="center" vertical="center" wrapText="1"/>
    </xf>
    <xf numFmtId="40" fontId="71" fillId="24" borderId="138" xfId="0" applyNumberFormat="1" applyFont="1" applyFill="1" applyBorder="1" applyAlignment="1">
      <alignment horizontal="center"/>
    </xf>
    <xf numFmtId="40" fontId="71" fillId="24" borderId="146" xfId="0" applyNumberFormat="1" applyFont="1" applyFill="1" applyBorder="1" applyAlignment="1">
      <alignment horizontal="center"/>
    </xf>
    <xf numFmtId="40" fontId="71" fillId="24" borderId="134" xfId="0" applyNumberFormat="1" applyFont="1" applyFill="1" applyBorder="1" applyAlignment="1">
      <alignment horizontal="center"/>
    </xf>
    <xf numFmtId="40" fontId="71" fillId="24" borderId="154" xfId="0" applyNumberFormat="1" applyFont="1" applyFill="1" applyBorder="1" applyAlignment="1">
      <alignment horizontal="center"/>
    </xf>
    <xf numFmtId="0" fontId="80" fillId="57" borderId="123" xfId="0" applyFont="1" applyFill="1" applyBorder="1" applyAlignment="1">
      <alignment horizontal="center" vertical="center" wrapText="1"/>
    </xf>
    <xf numFmtId="0" fontId="80" fillId="57" borderId="24" xfId="0" applyFont="1" applyFill="1" applyBorder="1" applyAlignment="1">
      <alignment horizontal="center" vertical="center" wrapText="1"/>
    </xf>
    <xf numFmtId="0" fontId="80" fillId="57" borderId="25" xfId="0" applyFont="1" applyFill="1" applyBorder="1" applyAlignment="1">
      <alignment horizontal="center" vertical="center" wrapText="1"/>
    </xf>
    <xf numFmtId="0" fontId="52" fillId="0" borderId="156" xfId="0" applyFont="1" applyBorder="1" applyAlignment="1">
      <alignment horizontal="center" vertical="center" wrapText="1"/>
    </xf>
    <xf numFmtId="0" fontId="52" fillId="19" borderId="24" xfId="0" applyFont="1" applyFill="1" applyBorder="1" applyAlignment="1">
      <alignment horizontal="center" vertical="center" wrapText="1"/>
    </xf>
    <xf numFmtId="0" fontId="52" fillId="19" borderId="25" xfId="0" applyFont="1" applyFill="1" applyBorder="1" applyAlignment="1">
      <alignment horizontal="center" vertical="center" wrapText="1"/>
    </xf>
    <xf numFmtId="0" fontId="52" fillId="5" borderId="89" xfId="0" applyFont="1" applyFill="1" applyBorder="1" applyAlignment="1">
      <alignment horizontal="center" vertical="center" wrapText="1"/>
    </xf>
    <xf numFmtId="0" fontId="52" fillId="5" borderId="24" xfId="0" applyFont="1" applyFill="1" applyBorder="1" applyAlignment="1">
      <alignment horizontal="center" vertical="center" wrapText="1"/>
    </xf>
    <xf numFmtId="0" fontId="52" fillId="5" borderId="25" xfId="0" applyFont="1" applyFill="1" applyBorder="1" applyAlignment="1">
      <alignment horizontal="center" vertical="center" wrapText="1"/>
    </xf>
    <xf numFmtId="0" fontId="52" fillId="2" borderId="89" xfId="0" applyFont="1" applyFill="1" applyBorder="1" applyAlignment="1">
      <alignment horizontal="center" vertical="center" wrapText="1"/>
    </xf>
    <xf numFmtId="0" fontId="52" fillId="2" borderId="24" xfId="0" applyFont="1" applyFill="1" applyBorder="1" applyAlignment="1">
      <alignment horizontal="center" vertical="center" wrapText="1"/>
    </xf>
    <xf numFmtId="0" fontId="52" fillId="2" borderId="25" xfId="0" applyFont="1" applyFill="1" applyBorder="1" applyAlignment="1">
      <alignment horizontal="center" vertical="center" wrapText="1"/>
    </xf>
    <xf numFmtId="0" fontId="52" fillId="57" borderId="62" xfId="0" applyFont="1" applyFill="1" applyBorder="1" applyAlignment="1">
      <alignment horizontal="center" vertical="center" wrapText="1"/>
    </xf>
    <xf numFmtId="0" fontId="52" fillId="57" borderId="23" xfId="0" applyFont="1" applyFill="1" applyBorder="1" applyAlignment="1">
      <alignment horizontal="center" vertical="center" wrapText="1"/>
    </xf>
    <xf numFmtId="0" fontId="52" fillId="57" borderId="8" xfId="0" applyFont="1" applyFill="1" applyBorder="1" applyAlignment="1">
      <alignment horizontal="center" vertical="center" wrapText="1"/>
    </xf>
    <xf numFmtId="0" fontId="52" fillId="0" borderId="123" xfId="0" applyFont="1" applyBorder="1" applyAlignment="1">
      <alignment horizontal="center" vertical="center" wrapText="1"/>
    </xf>
    <xf numFmtId="0" fontId="52" fillId="57" borderId="123" xfId="0" applyFont="1" applyFill="1" applyBorder="1" applyAlignment="1">
      <alignment horizontal="center" vertical="center" wrapText="1"/>
    </xf>
    <xf numFmtId="0" fontId="52" fillId="57" borderId="24" xfId="0" applyFont="1" applyFill="1" applyBorder="1" applyAlignment="1">
      <alignment horizontal="center" vertical="center" wrapText="1"/>
    </xf>
    <xf numFmtId="0" fontId="52" fillId="57" borderId="25" xfId="0" applyFont="1" applyFill="1" applyBorder="1" applyAlignment="1">
      <alignment horizontal="center" vertical="center" wrapText="1"/>
    </xf>
    <xf numFmtId="40" fontId="54" fillId="0" borderId="0" xfId="0" applyNumberFormat="1" applyFont="1" applyAlignment="1" applyProtection="1">
      <alignment horizontal="center"/>
      <protection locked="0"/>
    </xf>
    <xf numFmtId="0" fontId="52" fillId="5" borderId="60" xfId="0" applyFont="1" applyFill="1" applyBorder="1" applyAlignment="1">
      <alignment horizontal="center" vertical="center" wrapText="1"/>
    </xf>
    <xf numFmtId="0" fontId="52" fillId="5" borderId="61" xfId="0" applyFont="1" applyFill="1" applyBorder="1" applyAlignment="1">
      <alignment horizontal="center" vertical="center" wrapText="1"/>
    </xf>
    <xf numFmtId="0" fontId="52" fillId="70" borderId="24" xfId="0" applyFont="1" applyFill="1" applyBorder="1" applyAlignment="1">
      <alignment horizontal="center" vertical="center" wrapText="1"/>
    </xf>
    <xf numFmtId="0" fontId="52" fillId="70" borderId="25" xfId="0" applyFont="1" applyFill="1" applyBorder="1" applyAlignment="1">
      <alignment horizontal="center" vertical="center" wrapText="1"/>
    </xf>
    <xf numFmtId="0" fontId="52" fillId="24" borderId="19" xfId="0" applyFont="1" applyFill="1" applyBorder="1" applyAlignment="1">
      <alignment horizontal="center" vertical="center" wrapText="1"/>
    </xf>
    <xf numFmtId="0" fontId="49" fillId="24" borderId="0" xfId="0" applyFont="1" applyFill="1"/>
    <xf numFmtId="0" fontId="49" fillId="24" borderId="6" xfId="0" applyFont="1" applyFill="1" applyBorder="1"/>
    <xf numFmtId="0" fontId="49" fillId="24" borderId="7" xfId="0" applyFont="1" applyFill="1" applyBorder="1"/>
    <xf numFmtId="40" fontId="53" fillId="0" borderId="3" xfId="0" applyNumberFormat="1" applyFont="1" applyBorder="1" applyAlignment="1" applyProtection="1">
      <alignment horizontal="center"/>
      <protection locked="0"/>
    </xf>
    <xf numFmtId="40" fontId="53" fillId="0" borderId="0" xfId="0" applyNumberFormat="1" applyFont="1" applyAlignment="1" applyProtection="1">
      <alignment horizontal="center"/>
      <protection locked="0"/>
    </xf>
    <xf numFmtId="40" fontId="53" fillId="0" borderId="119" xfId="0" applyNumberFormat="1" applyFont="1" applyBorder="1" applyAlignment="1" applyProtection="1">
      <alignment horizontal="center"/>
      <protection locked="0"/>
    </xf>
    <xf numFmtId="40" fontId="53" fillId="0" borderId="7" xfId="0" applyNumberFormat="1" applyFont="1" applyBorder="1" applyAlignment="1" applyProtection="1">
      <alignment horizontal="center"/>
      <protection locked="0"/>
    </xf>
    <xf numFmtId="0" fontId="49" fillId="0" borderId="7" xfId="0" applyFont="1" applyBorder="1" applyAlignment="1" applyProtection="1">
      <alignment horizontal="center"/>
      <protection locked="0"/>
    </xf>
    <xf numFmtId="0" fontId="49" fillId="0" borderId="0" xfId="0" applyFont="1" applyAlignment="1" applyProtection="1">
      <alignment horizontal="center"/>
      <protection locked="0"/>
    </xf>
    <xf numFmtId="0" fontId="49" fillId="0" borderId="119" xfId="0" applyFont="1" applyBorder="1" applyAlignment="1" applyProtection="1">
      <alignment horizontal="center"/>
      <protection locked="0"/>
    </xf>
    <xf numFmtId="0" fontId="17" fillId="13" borderId="22" xfId="0" applyFont="1" applyFill="1" applyBorder="1" applyAlignment="1">
      <alignment horizontal="center" vertical="center" wrapText="1"/>
    </xf>
    <xf numFmtId="0" fontId="17" fillId="13" borderId="23" xfId="0" applyFont="1" applyFill="1" applyBorder="1" applyAlignment="1">
      <alignment horizontal="center" vertical="center" wrapText="1"/>
    </xf>
    <xf numFmtId="0" fontId="17" fillId="13" borderId="8" xfId="0" applyFont="1" applyFill="1" applyBorder="1" applyAlignment="1">
      <alignment horizontal="center" vertical="center" wrapText="1"/>
    </xf>
    <xf numFmtId="0" fontId="52" fillId="9" borderId="89" xfId="0" applyFont="1" applyFill="1" applyBorder="1" applyAlignment="1">
      <alignment horizontal="center" vertical="center" wrapText="1"/>
    </xf>
    <xf numFmtId="0" fontId="52" fillId="50" borderId="158" xfId="0" applyFont="1" applyFill="1" applyBorder="1" applyAlignment="1">
      <alignment horizontal="center" vertical="center" wrapText="1"/>
    </xf>
    <xf numFmtId="0" fontId="52" fillId="50" borderId="43" xfId="0" applyFont="1" applyFill="1" applyBorder="1" applyAlignment="1">
      <alignment horizontal="center" vertical="center" wrapText="1"/>
    </xf>
    <xf numFmtId="0" fontId="52" fillId="50" borderId="44" xfId="0" applyFont="1" applyFill="1" applyBorder="1" applyAlignment="1">
      <alignment horizontal="center" vertical="center" wrapText="1"/>
    </xf>
    <xf numFmtId="0" fontId="80" fillId="0" borderId="156" xfId="0" applyFont="1" applyBorder="1" applyAlignment="1">
      <alignment horizontal="center" vertical="center" wrapText="1"/>
    </xf>
    <xf numFmtId="0" fontId="52" fillId="107" borderId="89" xfId="0" applyFont="1" applyFill="1" applyBorder="1" applyAlignment="1">
      <alignment horizontal="center" vertical="center" wrapText="1"/>
    </xf>
    <xf numFmtId="0" fontId="52" fillId="107" borderId="24" xfId="0" applyFont="1" applyFill="1" applyBorder="1" applyAlignment="1">
      <alignment horizontal="center" vertical="center" wrapText="1"/>
    </xf>
    <xf numFmtId="0" fontId="52" fillId="107" borderId="25" xfId="0" applyFont="1" applyFill="1" applyBorder="1" applyAlignment="1">
      <alignment horizontal="center" vertical="center" wrapText="1"/>
    </xf>
    <xf numFmtId="182" fontId="53" fillId="0" borderId="119" xfId="0" applyNumberFormat="1" applyFont="1" applyBorder="1" applyAlignment="1" applyProtection="1">
      <alignment horizontal="center"/>
      <protection locked="0"/>
    </xf>
    <xf numFmtId="179" fontId="53" fillId="0" borderId="0" xfId="2" applyNumberFormat="1" applyFont="1" applyAlignment="1" applyProtection="1">
      <alignment horizontal="center"/>
      <protection locked="0"/>
    </xf>
    <xf numFmtId="167" fontId="53" fillId="0" borderId="0" xfId="2" applyFont="1" applyAlignment="1" applyProtection="1">
      <alignment horizontal="center"/>
      <protection locked="0"/>
    </xf>
    <xf numFmtId="40" fontId="58" fillId="36" borderId="54" xfId="0" applyNumberFormat="1" applyFont="1" applyFill="1" applyBorder="1" applyAlignment="1">
      <alignment horizontal="left" vertical="center" wrapText="1"/>
    </xf>
    <xf numFmtId="40" fontId="58" fillId="36" borderId="46" xfId="0" applyNumberFormat="1" applyFont="1" applyFill="1" applyBorder="1" applyAlignment="1">
      <alignment horizontal="left" vertical="center" wrapText="1"/>
    </xf>
    <xf numFmtId="0" fontId="53" fillId="0" borderId="46" xfId="0" applyFont="1" applyBorder="1" applyAlignment="1">
      <alignment horizontal="center"/>
    </xf>
    <xf numFmtId="0" fontId="54" fillId="43" borderId="55" xfId="0" applyFont="1" applyFill="1" applyBorder="1" applyAlignment="1">
      <alignment horizontal="center" vertical="center" wrapText="1"/>
    </xf>
    <xf numFmtId="0" fontId="54" fillId="43" borderId="58" xfId="0" applyFont="1" applyFill="1" applyBorder="1" applyAlignment="1">
      <alignment horizontal="center" vertical="center" wrapText="1"/>
    </xf>
    <xf numFmtId="164" fontId="58" fillId="43" borderId="55" xfId="4" applyFont="1" applyFill="1" applyBorder="1" applyAlignment="1" applyProtection="1">
      <alignment horizontal="center" vertical="center"/>
      <protection locked="0"/>
    </xf>
    <xf numFmtId="164" fontId="58" fillId="43" borderId="56" xfId="4" applyFont="1" applyFill="1" applyBorder="1" applyAlignment="1" applyProtection="1">
      <alignment horizontal="center" vertical="center"/>
      <protection locked="0"/>
    </xf>
    <xf numFmtId="164" fontId="58" fillId="43" borderId="58" xfId="4" applyFont="1" applyFill="1" applyBorder="1" applyAlignment="1" applyProtection="1">
      <alignment horizontal="center" vertical="center"/>
      <protection locked="0"/>
    </xf>
    <xf numFmtId="164" fontId="58" fillId="43" borderId="54" xfId="4" applyFont="1" applyFill="1" applyBorder="1" applyAlignment="1" applyProtection="1">
      <alignment horizontal="center" vertical="center"/>
      <protection locked="0"/>
    </xf>
    <xf numFmtId="164" fontId="58" fillId="43" borderId="46" xfId="4" applyFont="1" applyFill="1" applyBorder="1" applyAlignment="1" applyProtection="1">
      <alignment horizontal="center" vertical="center"/>
      <protection locked="0"/>
    </xf>
    <xf numFmtId="164" fontId="58" fillId="43" borderId="68" xfId="4" applyFont="1" applyFill="1" applyBorder="1" applyAlignment="1" applyProtection="1">
      <alignment horizontal="center" vertical="center"/>
      <protection locked="0"/>
    </xf>
    <xf numFmtId="14" fontId="54" fillId="42" borderId="98" xfId="0" applyNumberFormat="1" applyFont="1" applyFill="1" applyBorder="1" applyAlignment="1">
      <alignment horizontal="center" vertical="center" wrapText="1"/>
    </xf>
    <xf numFmtId="14" fontId="54" fillId="42" borderId="99" xfId="0" applyNumberFormat="1" applyFont="1" applyFill="1" applyBorder="1" applyAlignment="1">
      <alignment horizontal="center" vertical="center" wrapText="1"/>
    </xf>
    <xf numFmtId="14" fontId="54" fillId="43" borderId="54" xfId="0" applyNumberFormat="1" applyFont="1" applyFill="1" applyBorder="1" applyAlignment="1">
      <alignment horizontal="center" vertical="center" wrapText="1"/>
    </xf>
    <xf numFmtId="14" fontId="54" fillId="43" borderId="68" xfId="0" applyNumberFormat="1" applyFont="1" applyFill="1" applyBorder="1" applyAlignment="1">
      <alignment horizontal="center" vertical="center" wrapText="1"/>
    </xf>
    <xf numFmtId="40" fontId="83" fillId="0" borderId="0" xfId="0" applyNumberFormat="1" applyFont="1" applyAlignment="1">
      <alignment horizontal="center" vertical="center"/>
    </xf>
    <xf numFmtId="40" fontId="58" fillId="88" borderId="98" xfId="0" applyNumberFormat="1" applyFont="1" applyFill="1" applyBorder="1" applyAlignment="1">
      <alignment horizontal="right" vertical="center"/>
    </xf>
    <xf numFmtId="40" fontId="58" fillId="88" borderId="99" xfId="0" applyNumberFormat="1" applyFont="1" applyFill="1" applyBorder="1" applyAlignment="1">
      <alignment horizontal="right" vertical="center"/>
    </xf>
    <xf numFmtId="40" fontId="58" fillId="88" borderId="137" xfId="0" applyNumberFormat="1" applyFont="1" applyFill="1" applyBorder="1" applyAlignment="1">
      <alignment horizontal="right" vertical="center"/>
    </xf>
    <xf numFmtId="40" fontId="90" fillId="36" borderId="0" xfId="0" applyNumberFormat="1" applyFont="1" applyFill="1" applyAlignment="1">
      <alignment horizontal="left" vertical="center" wrapText="1"/>
    </xf>
    <xf numFmtId="40" fontId="90" fillId="36" borderId="66" xfId="0" applyNumberFormat="1" applyFont="1" applyFill="1" applyBorder="1" applyAlignment="1">
      <alignment horizontal="left" vertical="center" wrapText="1"/>
    </xf>
    <xf numFmtId="0" fontId="163" fillId="18" borderId="0" xfId="0" applyFont="1" applyFill="1" applyAlignment="1" applyProtection="1">
      <alignment horizontal="center" vertical="center" shrinkToFit="1"/>
      <protection locked="0"/>
    </xf>
    <xf numFmtId="40" fontId="52" fillId="89" borderId="120" xfId="0" applyNumberFormat="1" applyFont="1" applyFill="1" applyBorder="1" applyAlignment="1" applyProtection="1">
      <alignment horizontal="center"/>
      <protection locked="0"/>
    </xf>
    <xf numFmtId="40" fontId="52" fillId="89" borderId="118" xfId="0" applyNumberFormat="1" applyFont="1" applyFill="1" applyBorder="1" applyAlignment="1" applyProtection="1">
      <alignment horizontal="center"/>
      <protection locked="0"/>
    </xf>
    <xf numFmtId="0" fontId="155" fillId="74" borderId="55" xfId="8" applyFont="1" applyBorder="1" applyAlignment="1">
      <alignment horizontal="center" vertical="center" wrapText="1"/>
    </xf>
    <xf numFmtId="0" fontId="155" fillId="74" borderId="56" xfId="8" applyFont="1" applyBorder="1" applyAlignment="1">
      <alignment horizontal="center" vertical="center" wrapText="1"/>
    </xf>
    <xf numFmtId="0" fontId="155" fillId="74" borderId="58" xfId="8" applyFont="1" applyBorder="1" applyAlignment="1">
      <alignment horizontal="center" vertical="center" wrapText="1"/>
    </xf>
    <xf numFmtId="0" fontId="155" fillId="74" borderId="53" xfId="8" applyFont="1" applyBorder="1" applyAlignment="1">
      <alignment horizontal="center" vertical="center" wrapText="1"/>
    </xf>
    <xf numFmtId="0" fontId="155" fillId="74" borderId="0" xfId="8" applyFont="1" applyBorder="1" applyAlignment="1">
      <alignment horizontal="center" vertical="center" wrapText="1"/>
    </xf>
    <xf numFmtId="0" fontId="155" fillId="74" borderId="66" xfId="8" applyFont="1" applyBorder="1" applyAlignment="1">
      <alignment horizontal="center" vertical="center" wrapText="1"/>
    </xf>
    <xf numFmtId="0" fontId="155" fillId="74" borderId="54" xfId="8" applyFont="1" applyBorder="1" applyAlignment="1">
      <alignment horizontal="center" vertical="center" wrapText="1"/>
    </xf>
    <xf numFmtId="0" fontId="155" fillId="74" borderId="46" xfId="8" applyFont="1" applyBorder="1" applyAlignment="1">
      <alignment horizontal="center" vertical="center" wrapText="1"/>
    </xf>
    <xf numFmtId="0" fontId="155" fillId="74" borderId="68" xfId="8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 shrinkToFit="1"/>
    </xf>
    <xf numFmtId="14" fontId="54" fillId="42" borderId="98" xfId="0" applyNumberFormat="1" applyFont="1" applyFill="1" applyBorder="1" applyAlignment="1">
      <alignment horizontal="center" vertical="center"/>
    </xf>
    <xf numFmtId="14" fontId="54" fillId="42" borderId="99" xfId="0" applyNumberFormat="1" applyFont="1" applyFill="1" applyBorder="1" applyAlignment="1">
      <alignment horizontal="center" vertical="center"/>
    </xf>
    <xf numFmtId="14" fontId="54" fillId="42" borderId="100" xfId="0" applyNumberFormat="1" applyFont="1" applyFill="1" applyBorder="1" applyAlignment="1">
      <alignment horizontal="center" vertical="center"/>
    </xf>
    <xf numFmtId="171" fontId="54" fillId="89" borderId="98" xfId="3" applyNumberFormat="1" applyFont="1" applyFill="1" applyBorder="1" applyAlignment="1" applyProtection="1">
      <alignment horizontal="center" vertical="center" wrapText="1"/>
      <protection locked="0"/>
    </xf>
    <xf numFmtId="171" fontId="54" fillId="89" borderId="100" xfId="3" applyNumberFormat="1" applyFont="1" applyFill="1" applyBorder="1" applyAlignment="1" applyProtection="1">
      <alignment horizontal="center" vertical="center" wrapText="1"/>
      <protection locked="0"/>
    </xf>
    <xf numFmtId="0" fontId="52" fillId="47" borderId="89" xfId="0" applyFont="1" applyFill="1" applyBorder="1" applyAlignment="1">
      <alignment horizontal="center" vertical="center" wrapText="1"/>
    </xf>
    <xf numFmtId="0" fontId="52" fillId="47" borderId="24" xfId="0" applyFont="1" applyFill="1" applyBorder="1" applyAlignment="1">
      <alignment horizontal="center" vertical="center" wrapText="1"/>
    </xf>
    <xf numFmtId="0" fontId="52" fillId="47" borderId="25" xfId="0" applyFont="1" applyFill="1" applyBorder="1" applyAlignment="1">
      <alignment horizontal="center" vertical="center" wrapText="1"/>
    </xf>
    <xf numFmtId="0" fontId="52" fillId="70" borderId="89" xfId="0" applyFont="1" applyFill="1" applyBorder="1" applyAlignment="1">
      <alignment horizontal="center" vertical="center" wrapText="1"/>
    </xf>
    <xf numFmtId="0" fontId="80" fillId="30" borderId="156" xfId="0" applyFont="1" applyFill="1" applyBorder="1" applyAlignment="1">
      <alignment horizontal="center" vertical="center" wrapText="1"/>
    </xf>
    <xf numFmtId="0" fontId="52" fillId="108" borderId="24" xfId="0" applyFont="1" applyFill="1" applyBorder="1" applyAlignment="1">
      <alignment horizontal="center" vertical="center" wrapText="1"/>
    </xf>
    <xf numFmtId="0" fontId="52" fillId="108" borderId="25" xfId="0" applyFont="1" applyFill="1" applyBorder="1" applyAlignment="1">
      <alignment horizontal="center" vertical="center" wrapText="1"/>
    </xf>
    <xf numFmtId="0" fontId="52" fillId="24" borderId="24" xfId="0" applyFont="1" applyFill="1" applyBorder="1" applyAlignment="1">
      <alignment horizontal="center" vertical="center" wrapText="1"/>
    </xf>
    <xf numFmtId="0" fontId="52" fillId="24" borderId="25" xfId="0" applyFont="1" applyFill="1" applyBorder="1" applyAlignment="1">
      <alignment horizontal="center" vertical="center" wrapText="1"/>
    </xf>
    <xf numFmtId="0" fontId="52" fillId="19" borderId="168" xfId="0" applyFont="1" applyFill="1" applyBorder="1" applyAlignment="1">
      <alignment horizontal="center" vertical="center" wrapText="1"/>
    </xf>
    <xf numFmtId="0" fontId="52" fillId="19" borderId="170" xfId="0" applyFont="1" applyFill="1" applyBorder="1" applyAlignment="1">
      <alignment horizontal="center" vertical="center" wrapText="1"/>
    </xf>
    <xf numFmtId="0" fontId="52" fillId="22" borderId="89" xfId="0" applyFont="1" applyFill="1" applyBorder="1" applyAlignment="1">
      <alignment horizontal="center" vertical="center" wrapText="1"/>
    </xf>
    <xf numFmtId="0" fontId="52" fillId="22" borderId="24" xfId="0" applyFont="1" applyFill="1" applyBorder="1" applyAlignment="1">
      <alignment horizontal="center" vertical="center" wrapText="1"/>
    </xf>
    <xf numFmtId="0" fontId="52" fillId="22" borderId="25" xfId="0" applyFont="1" applyFill="1" applyBorder="1" applyAlignment="1">
      <alignment horizontal="center" vertical="center" wrapText="1"/>
    </xf>
    <xf numFmtId="40" fontId="83" fillId="0" borderId="0" xfId="0" applyNumberFormat="1" applyFont="1" applyAlignment="1">
      <alignment horizontal="center" vertical="center" wrapText="1"/>
    </xf>
    <xf numFmtId="40" fontId="58" fillId="36" borderId="53" xfId="0" applyNumberFormat="1" applyFont="1" applyFill="1" applyBorder="1" applyAlignment="1">
      <alignment horizontal="left" shrinkToFit="1"/>
    </xf>
    <xf numFmtId="40" fontId="58" fillId="36" borderId="0" xfId="0" applyNumberFormat="1" applyFont="1" applyFill="1" applyAlignment="1">
      <alignment horizontal="left" shrinkToFit="1"/>
    </xf>
    <xf numFmtId="0" fontId="80" fillId="106" borderId="123" xfId="0" applyFont="1" applyFill="1" applyBorder="1" applyAlignment="1">
      <alignment horizontal="center" vertical="center" wrapText="1"/>
    </xf>
    <xf numFmtId="0" fontId="80" fillId="106" borderId="24" xfId="0" applyFont="1" applyFill="1" applyBorder="1" applyAlignment="1">
      <alignment horizontal="center" vertical="center" wrapText="1"/>
    </xf>
    <xf numFmtId="0" fontId="80" fillId="106" borderId="25" xfId="0" applyFont="1" applyFill="1" applyBorder="1" applyAlignment="1">
      <alignment horizontal="center" vertical="center" wrapText="1"/>
    </xf>
    <xf numFmtId="0" fontId="80" fillId="106" borderId="156" xfId="0" applyFont="1" applyFill="1" applyBorder="1" applyAlignment="1">
      <alignment horizontal="center" vertical="center" wrapText="1"/>
    </xf>
    <xf numFmtId="0" fontId="52" fillId="30" borderId="123" xfId="0" applyFont="1" applyFill="1" applyBorder="1" applyAlignment="1">
      <alignment horizontal="center" vertical="center" wrapText="1"/>
    </xf>
    <xf numFmtId="0" fontId="52" fillId="30" borderId="24" xfId="0" applyFont="1" applyFill="1" applyBorder="1" applyAlignment="1">
      <alignment horizontal="center" vertical="center" wrapText="1"/>
    </xf>
    <xf numFmtId="0" fontId="52" fillId="30" borderId="25" xfId="0" applyFont="1" applyFill="1" applyBorder="1" applyAlignment="1">
      <alignment horizontal="center" vertical="center" wrapText="1"/>
    </xf>
    <xf numFmtId="0" fontId="52" fillId="30" borderId="156" xfId="0" applyFont="1" applyFill="1" applyBorder="1" applyAlignment="1">
      <alignment horizontal="center" vertical="center" wrapText="1"/>
    </xf>
    <xf numFmtId="0" fontId="52" fillId="29" borderId="24" xfId="0" applyFont="1" applyFill="1" applyBorder="1" applyAlignment="1">
      <alignment horizontal="center" vertical="center" wrapText="1"/>
    </xf>
    <xf numFmtId="0" fontId="52" fillId="29" borderId="25" xfId="0" applyFont="1" applyFill="1" applyBorder="1" applyAlignment="1">
      <alignment horizontal="center" vertical="center" wrapText="1"/>
    </xf>
    <xf numFmtId="0" fontId="156" fillId="74" borderId="55" xfId="8" applyFont="1" applyBorder="1" applyAlignment="1">
      <alignment horizontal="center" vertical="center" wrapText="1"/>
    </xf>
    <xf numFmtId="0" fontId="156" fillId="74" borderId="56" xfId="8" applyFont="1" applyBorder="1" applyAlignment="1">
      <alignment horizontal="center" vertical="center" wrapText="1"/>
    </xf>
    <xf numFmtId="0" fontId="156" fillId="74" borderId="58" xfId="8" applyFont="1" applyBorder="1" applyAlignment="1">
      <alignment horizontal="center" vertical="center" wrapText="1"/>
    </xf>
    <xf numFmtId="0" fontId="156" fillId="74" borderId="54" xfId="8" applyFont="1" applyBorder="1" applyAlignment="1">
      <alignment horizontal="center" vertical="center" wrapText="1"/>
    </xf>
    <xf numFmtId="0" fontId="156" fillId="74" borderId="46" xfId="8" applyFont="1" applyBorder="1" applyAlignment="1">
      <alignment horizontal="center" vertical="center" wrapText="1"/>
    </xf>
    <xf numFmtId="0" fontId="156" fillId="74" borderId="68" xfId="8" applyFont="1" applyBorder="1" applyAlignment="1">
      <alignment horizontal="center" vertical="center" wrapText="1"/>
    </xf>
    <xf numFmtId="40" fontId="58" fillId="88" borderId="113" xfId="0" applyNumberFormat="1" applyFont="1" applyFill="1" applyBorder="1" applyAlignment="1">
      <alignment horizontal="right" vertical="center" shrinkToFit="1"/>
    </xf>
    <xf numFmtId="40" fontId="58" fillId="88" borderId="114" xfId="0" applyNumberFormat="1" applyFont="1" applyFill="1" applyBorder="1" applyAlignment="1">
      <alignment horizontal="right" vertical="center" shrinkToFit="1"/>
    </xf>
    <xf numFmtId="0" fontId="23" fillId="0" borderId="0" xfId="0" applyFont="1" applyAlignment="1">
      <alignment horizontal="center" shrinkToFit="1"/>
    </xf>
    <xf numFmtId="0" fontId="9" fillId="3" borderId="29" xfId="0" applyFont="1" applyFill="1" applyBorder="1" applyAlignment="1">
      <alignment horizontal="center" vertical="center"/>
    </xf>
    <xf numFmtId="0" fontId="9" fillId="3" borderId="21" xfId="0" applyFont="1" applyFill="1" applyBorder="1" applyAlignment="1">
      <alignment horizontal="center" vertical="center"/>
    </xf>
    <xf numFmtId="0" fontId="9" fillId="3" borderId="22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13" fillId="2" borderId="31" xfId="0" applyFont="1" applyFill="1" applyBorder="1" applyAlignment="1">
      <alignment horizontal="center" vertical="center"/>
    </xf>
    <xf numFmtId="0" fontId="13" fillId="2" borderId="28" xfId="0" applyFont="1" applyFill="1" applyBorder="1" applyAlignment="1">
      <alignment horizontal="center" vertical="center"/>
    </xf>
    <xf numFmtId="0" fontId="4" fillId="13" borderId="6" xfId="0" applyFont="1" applyFill="1" applyBorder="1" applyAlignment="1">
      <alignment horizontal="center" vertical="center"/>
    </xf>
    <xf numFmtId="0" fontId="4" fillId="13" borderId="7" xfId="0" applyFont="1" applyFill="1" applyBorder="1" applyAlignment="1">
      <alignment horizontal="center" vertical="center"/>
    </xf>
    <xf numFmtId="0" fontId="4" fillId="13" borderId="8" xfId="0" applyFont="1" applyFill="1" applyBorder="1" applyAlignment="1">
      <alignment horizontal="center" vertical="center"/>
    </xf>
    <xf numFmtId="0" fontId="17" fillId="5" borderId="4" xfId="0" applyFont="1" applyFill="1" applyBorder="1" applyAlignment="1">
      <alignment horizontal="center" vertical="center" wrapText="1"/>
    </xf>
    <xf numFmtId="0" fontId="17" fillId="5" borderId="31" xfId="0" applyFont="1" applyFill="1" applyBorder="1" applyAlignment="1">
      <alignment horizontal="center" vertical="center" wrapText="1"/>
    </xf>
    <xf numFmtId="0" fontId="17" fillId="5" borderId="28" xfId="0" applyFont="1" applyFill="1" applyBorder="1" applyAlignment="1">
      <alignment horizontal="center" vertical="center" wrapText="1"/>
    </xf>
    <xf numFmtId="0" fontId="17" fillId="2" borderId="19" xfId="0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 vertical="center" wrapText="1"/>
    </xf>
    <xf numFmtId="0" fontId="17" fillId="2" borderId="6" xfId="0" applyFont="1" applyFill="1" applyBorder="1" applyAlignment="1">
      <alignment horizontal="center" vertical="center" wrapText="1"/>
    </xf>
    <xf numFmtId="0" fontId="17" fillId="2" borderId="7" xfId="0" applyFont="1" applyFill="1" applyBorder="1" applyAlignment="1">
      <alignment horizontal="center" vertical="center" wrapText="1"/>
    </xf>
    <xf numFmtId="10" fontId="11" fillId="0" borderId="22" xfId="3" applyNumberFormat="1" applyFont="1" applyBorder="1" applyAlignment="1" applyProtection="1">
      <alignment horizontal="center" vertical="center"/>
      <protection locked="0"/>
    </xf>
    <xf numFmtId="10" fontId="11" fillId="0" borderId="8" xfId="3" applyNumberFormat="1" applyFont="1" applyBorder="1" applyAlignment="1" applyProtection="1">
      <alignment horizontal="center" vertical="center"/>
      <protection locked="0"/>
    </xf>
    <xf numFmtId="0" fontId="17" fillId="5" borderId="22" xfId="0" applyFont="1" applyFill="1" applyBorder="1" applyAlignment="1">
      <alignment horizontal="center" vertical="center" wrapText="1"/>
    </xf>
    <xf numFmtId="0" fontId="17" fillId="5" borderId="25" xfId="0" applyFont="1" applyFill="1" applyBorder="1" applyAlignment="1">
      <alignment horizontal="center" vertical="center" wrapText="1"/>
    </xf>
    <xf numFmtId="0" fontId="17" fillId="5" borderId="5" xfId="0" applyFont="1" applyFill="1" applyBorder="1" applyAlignment="1">
      <alignment horizontal="center" vertical="center" wrapText="1"/>
    </xf>
    <xf numFmtId="17" fontId="17" fillId="2" borderId="29" xfId="0" applyNumberFormat="1" applyFont="1" applyFill="1" applyBorder="1" applyAlignment="1">
      <alignment horizontal="center" wrapText="1"/>
    </xf>
    <xf numFmtId="17" fontId="17" fillId="2" borderId="21" xfId="0" applyNumberFormat="1" applyFont="1" applyFill="1" applyBorder="1" applyAlignment="1">
      <alignment horizontal="center" wrapText="1"/>
    </xf>
    <xf numFmtId="17" fontId="17" fillId="2" borderId="22" xfId="0" applyNumberFormat="1" applyFont="1" applyFill="1" applyBorder="1" applyAlignment="1">
      <alignment horizontal="center" wrapText="1"/>
    </xf>
    <xf numFmtId="0" fontId="15" fillId="2" borderId="19" xfId="1" applyFont="1" applyFill="1" applyBorder="1" applyAlignment="1" applyProtection="1">
      <alignment horizontal="center" vertical="center" wrapText="1"/>
    </xf>
    <xf numFmtId="0" fontId="15" fillId="2" borderId="0" xfId="1" applyFont="1" applyFill="1" applyAlignment="1" applyProtection="1">
      <alignment horizontal="center" vertical="center" wrapText="1"/>
    </xf>
    <xf numFmtId="0" fontId="15" fillId="2" borderId="23" xfId="1" applyFont="1" applyFill="1" applyBorder="1" applyAlignment="1" applyProtection="1">
      <alignment horizontal="center" vertical="center" wrapText="1"/>
    </xf>
    <xf numFmtId="0" fontId="15" fillId="2" borderId="6" xfId="1" applyFont="1" applyFill="1" applyBorder="1" applyAlignment="1" applyProtection="1">
      <alignment horizontal="center" vertical="center" wrapText="1"/>
    </xf>
    <xf numFmtId="0" fontId="15" fillId="2" borderId="7" xfId="1" applyFont="1" applyFill="1" applyBorder="1" applyAlignment="1" applyProtection="1">
      <alignment horizontal="center" vertical="center" wrapText="1"/>
    </xf>
    <xf numFmtId="0" fontId="15" fillId="2" borderId="8" xfId="1" applyFont="1" applyFill="1" applyBorder="1" applyAlignment="1" applyProtection="1">
      <alignment horizontal="center" vertical="center" wrapText="1"/>
    </xf>
    <xf numFmtId="167" fontId="79" fillId="0" borderId="0" xfId="2" applyFont="1" applyAlignment="1" applyProtection="1">
      <alignment horizontal="center"/>
      <protection locked="0"/>
    </xf>
    <xf numFmtId="38" fontId="54" fillId="0" borderId="7" xfId="0" applyNumberFormat="1" applyFont="1" applyBorder="1" applyAlignment="1" applyProtection="1">
      <alignment horizontal="center" shrinkToFit="1"/>
      <protection locked="0"/>
    </xf>
    <xf numFmtId="40" fontId="53" fillId="0" borderId="138" xfId="0" applyNumberFormat="1" applyFont="1" applyBorder="1" applyAlignment="1" applyProtection="1">
      <alignment horizontal="center"/>
      <protection locked="0"/>
    </xf>
    <xf numFmtId="40" fontId="53" fillId="0" borderId="146" xfId="0" applyNumberFormat="1" applyFont="1" applyBorder="1" applyAlignment="1" applyProtection="1">
      <alignment horizontal="center"/>
      <protection locked="0"/>
    </xf>
    <xf numFmtId="182" fontId="53" fillId="0" borderId="138" xfId="0" applyNumberFormat="1" applyFont="1" applyBorder="1" applyAlignment="1" applyProtection="1">
      <alignment horizontal="center"/>
      <protection locked="0"/>
    </xf>
    <xf numFmtId="182" fontId="53" fillId="0" borderId="146" xfId="0" applyNumberFormat="1" applyFont="1" applyBorder="1" applyAlignment="1" applyProtection="1">
      <alignment horizontal="center"/>
      <protection locked="0"/>
    </xf>
    <xf numFmtId="0" fontId="50" fillId="45" borderId="98" xfId="0" applyFont="1" applyFill="1" applyBorder="1" applyAlignment="1">
      <alignment horizontal="center" wrapText="1"/>
    </xf>
    <xf numFmtId="0" fontId="50" fillId="45" borderId="99" xfId="0" applyFont="1" applyFill="1" applyBorder="1" applyAlignment="1">
      <alignment horizontal="center" wrapText="1"/>
    </xf>
    <xf numFmtId="0" fontId="50" fillId="45" borderId="100" xfId="0" applyFont="1" applyFill="1" applyBorder="1" applyAlignment="1">
      <alignment horizontal="center" wrapText="1"/>
    </xf>
    <xf numFmtId="0" fontId="52" fillId="24" borderId="6" xfId="0" applyFont="1" applyFill="1" applyBorder="1" applyAlignment="1">
      <alignment horizontal="center" vertical="center" wrapText="1"/>
    </xf>
    <xf numFmtId="0" fontId="58" fillId="0" borderId="62" xfId="0" applyFont="1" applyBorder="1" applyAlignment="1">
      <alignment horizontal="center" vertical="center" wrapText="1"/>
    </xf>
    <xf numFmtId="0" fontId="58" fillId="0" borderId="23" xfId="0" applyFont="1" applyBorder="1" applyAlignment="1">
      <alignment horizontal="center" vertical="center" wrapText="1"/>
    </xf>
    <xf numFmtId="0" fontId="58" fillId="0" borderId="24" xfId="0" applyFont="1" applyBorder="1" applyAlignment="1">
      <alignment horizontal="center" vertical="center" wrapText="1"/>
    </xf>
    <xf numFmtId="0" fontId="58" fillId="0" borderId="25" xfId="0" applyFont="1" applyBorder="1" applyAlignment="1">
      <alignment horizontal="center" vertical="center" wrapText="1"/>
    </xf>
    <xf numFmtId="10" fontId="83" fillId="0" borderId="0" xfId="3" applyNumberFormat="1" applyFont="1" applyAlignment="1">
      <alignment horizontal="center" vertical="center" wrapText="1" shrinkToFit="1"/>
    </xf>
    <xf numFmtId="0" fontId="52" fillId="57" borderId="156" xfId="0" applyFont="1" applyFill="1" applyBorder="1" applyAlignment="1">
      <alignment horizontal="center" vertical="center" wrapText="1"/>
    </xf>
    <xf numFmtId="0" fontId="87" fillId="104" borderId="63" xfId="0" applyFont="1" applyFill="1" applyBorder="1" applyAlignment="1">
      <alignment horizontal="center" vertical="center" wrapText="1"/>
    </xf>
    <xf numFmtId="0" fontId="87" fillId="104" borderId="56" xfId="0" applyFont="1" applyFill="1" applyBorder="1" applyAlignment="1">
      <alignment horizontal="center" vertical="center" wrapText="1"/>
    </xf>
    <xf numFmtId="0" fontId="87" fillId="104" borderId="62" xfId="0" applyFont="1" applyFill="1" applyBorder="1" applyAlignment="1">
      <alignment horizontal="center" vertical="center" wrapText="1"/>
    </xf>
    <xf numFmtId="0" fontId="52" fillId="49" borderId="89" xfId="0" applyFont="1" applyFill="1" applyBorder="1" applyAlignment="1">
      <alignment horizontal="center" vertical="center" wrapText="1"/>
    </xf>
    <xf numFmtId="0" fontId="52" fillId="49" borderId="24" xfId="0" applyFont="1" applyFill="1" applyBorder="1" applyAlignment="1">
      <alignment horizontal="center" vertical="center" wrapText="1"/>
    </xf>
    <xf numFmtId="0" fontId="52" fillId="49" borderId="25" xfId="0" applyFont="1" applyFill="1" applyBorder="1" applyAlignment="1">
      <alignment horizontal="center" vertical="center" wrapText="1"/>
    </xf>
    <xf numFmtId="0" fontId="52" fillId="33" borderId="89" xfId="0" applyFont="1" applyFill="1" applyBorder="1" applyAlignment="1">
      <alignment horizontal="center" vertical="center" wrapText="1"/>
    </xf>
    <xf numFmtId="0" fontId="52" fillId="33" borderId="24" xfId="0" applyFont="1" applyFill="1" applyBorder="1" applyAlignment="1">
      <alignment horizontal="center" vertical="center" wrapText="1"/>
    </xf>
    <xf numFmtId="0" fontId="52" fillId="33" borderId="25" xfId="0" applyFont="1" applyFill="1" applyBorder="1" applyAlignment="1">
      <alignment horizontal="center" vertical="center" wrapText="1"/>
    </xf>
    <xf numFmtId="0" fontId="80" fillId="38" borderId="156" xfId="0" applyFont="1" applyFill="1" applyBorder="1" applyAlignment="1">
      <alignment horizontal="center" vertical="center" wrapText="1"/>
    </xf>
    <xf numFmtId="0" fontId="52" fillId="41" borderId="89" xfId="0" applyFont="1" applyFill="1" applyBorder="1" applyAlignment="1">
      <alignment horizontal="center" vertical="center" wrapText="1"/>
    </xf>
    <xf numFmtId="0" fontId="52" fillId="41" borderId="24" xfId="0" applyFont="1" applyFill="1" applyBorder="1" applyAlignment="1">
      <alignment horizontal="center" vertical="center" wrapText="1"/>
    </xf>
    <xf numFmtId="0" fontId="52" fillId="41" borderId="25" xfId="0" applyFont="1" applyFill="1" applyBorder="1" applyAlignment="1">
      <alignment horizontal="center" vertical="center" wrapText="1"/>
    </xf>
    <xf numFmtId="0" fontId="52" fillId="57" borderId="89" xfId="0" applyFont="1" applyFill="1" applyBorder="1" applyAlignment="1">
      <alignment horizontal="center" vertical="center" wrapText="1"/>
    </xf>
    <xf numFmtId="0" fontId="52" fillId="32" borderId="89" xfId="0" applyFont="1" applyFill="1" applyBorder="1" applyAlignment="1">
      <alignment horizontal="center" vertical="center" wrapText="1"/>
    </xf>
    <xf numFmtId="0" fontId="52" fillId="32" borderId="24" xfId="0" applyFont="1" applyFill="1" applyBorder="1" applyAlignment="1">
      <alignment horizontal="center" vertical="center" wrapText="1"/>
    </xf>
    <xf numFmtId="0" fontId="52" fillId="32" borderId="25" xfId="0" applyFont="1" applyFill="1" applyBorder="1" applyAlignment="1">
      <alignment horizontal="center" vertical="center" wrapText="1"/>
    </xf>
    <xf numFmtId="40" fontId="53" fillId="25" borderId="0" xfId="0" applyNumberFormat="1" applyFont="1" applyFill="1" applyAlignment="1">
      <alignment horizontal="center"/>
    </xf>
    <xf numFmtId="0" fontId="49" fillId="26" borderId="0" xfId="0" applyFont="1" applyFill="1" applyAlignment="1">
      <alignment horizontal="center"/>
    </xf>
    <xf numFmtId="40" fontId="53" fillId="15" borderId="0" xfId="0" applyNumberFormat="1" applyFont="1" applyFill="1" applyAlignment="1">
      <alignment horizontal="center"/>
    </xf>
    <xf numFmtId="38" fontId="93" fillId="0" borderId="19" xfId="0" applyNumberFormat="1" applyFont="1" applyBorder="1" applyAlignment="1">
      <alignment horizontal="center" vertical="center" shrinkToFit="1"/>
    </xf>
    <xf numFmtId="38" fontId="93" fillId="0" borderId="0" xfId="0" applyNumberFormat="1" applyFont="1" applyAlignment="1">
      <alignment horizontal="center" vertical="center" shrinkToFit="1"/>
    </xf>
    <xf numFmtId="38" fontId="93" fillId="0" borderId="66" xfId="0" applyNumberFormat="1" applyFont="1" applyBorder="1" applyAlignment="1">
      <alignment horizontal="center" vertical="center" shrinkToFit="1"/>
    </xf>
    <xf numFmtId="0" fontId="52" fillId="44" borderId="24" xfId="0" applyFont="1" applyFill="1" applyBorder="1" applyAlignment="1">
      <alignment horizontal="center" vertical="center" wrapText="1"/>
    </xf>
    <xf numFmtId="0" fontId="52" fillId="5" borderId="6" xfId="0" applyFont="1" applyFill="1" applyBorder="1" applyAlignment="1">
      <alignment horizontal="center" vertical="center" wrapText="1"/>
    </xf>
    <xf numFmtId="0" fontId="52" fillId="5" borderId="7" xfId="0" applyFont="1" applyFill="1" applyBorder="1" applyAlignment="1">
      <alignment horizontal="center" vertical="center" wrapText="1"/>
    </xf>
    <xf numFmtId="0" fontId="52" fillId="5" borderId="8" xfId="0" applyFont="1" applyFill="1" applyBorder="1" applyAlignment="1">
      <alignment horizontal="center" vertical="center" wrapText="1"/>
    </xf>
    <xf numFmtId="1" fontId="52" fillId="0" borderId="56" xfId="0" applyNumberFormat="1" applyFont="1" applyBorder="1" applyAlignment="1">
      <alignment horizontal="center" vertical="center" wrapText="1"/>
    </xf>
    <xf numFmtId="1" fontId="52" fillId="0" borderId="46" xfId="0" applyNumberFormat="1" applyFont="1" applyBorder="1" applyAlignment="1">
      <alignment horizontal="center" vertical="center" wrapText="1"/>
    </xf>
    <xf numFmtId="1" fontId="52" fillId="0" borderId="62" xfId="0" applyNumberFormat="1" applyFont="1" applyBorder="1" applyAlignment="1">
      <alignment horizontal="center" vertical="center" wrapText="1"/>
    </xf>
    <xf numFmtId="1" fontId="52" fillId="0" borderId="70" xfId="0" applyNumberFormat="1" applyFont="1" applyBorder="1" applyAlignment="1">
      <alignment horizontal="center" vertical="center" wrapText="1"/>
    </xf>
    <xf numFmtId="0" fontId="54" fillId="3" borderId="98" xfId="0" applyFont="1" applyFill="1" applyBorder="1" applyAlignment="1">
      <alignment horizontal="center" vertical="center"/>
    </xf>
    <xf numFmtId="0" fontId="54" fillId="3" borderId="99" xfId="0" applyFont="1" applyFill="1" applyBorder="1" applyAlignment="1">
      <alignment horizontal="center" vertical="center"/>
    </xf>
    <xf numFmtId="0" fontId="54" fillId="3" borderId="100" xfId="0" applyFont="1" applyFill="1" applyBorder="1" applyAlignment="1">
      <alignment horizontal="center" vertical="center"/>
    </xf>
    <xf numFmtId="0" fontId="54" fillId="2" borderId="98" xfId="0" applyFont="1" applyFill="1" applyBorder="1" applyAlignment="1">
      <alignment horizontal="center" vertical="center"/>
    </xf>
    <xf numFmtId="0" fontId="53" fillId="2" borderId="99" xfId="0" applyFont="1" applyFill="1" applyBorder="1" applyAlignment="1">
      <alignment horizontal="center" vertical="center"/>
    </xf>
    <xf numFmtId="0" fontId="53" fillId="2" borderId="100" xfId="0" applyFont="1" applyFill="1" applyBorder="1" applyAlignment="1">
      <alignment horizontal="center" vertical="center"/>
    </xf>
    <xf numFmtId="10" fontId="92" fillId="0" borderId="56" xfId="3" applyNumberFormat="1" applyFont="1" applyBorder="1" applyAlignment="1" applyProtection="1">
      <alignment horizontal="center" vertical="center"/>
      <protection locked="0"/>
    </xf>
    <xf numFmtId="10" fontId="92" fillId="0" borderId="70" xfId="3" applyNumberFormat="1" applyFont="1" applyBorder="1" applyAlignment="1" applyProtection="1">
      <alignment horizontal="center" vertical="center"/>
      <protection locked="0"/>
    </xf>
    <xf numFmtId="0" fontId="58" fillId="0" borderId="64" xfId="0" applyFont="1" applyBorder="1" applyAlignment="1">
      <alignment horizontal="center" vertical="center"/>
    </xf>
    <xf numFmtId="0" fontId="52" fillId="2" borderId="63" xfId="0" applyFont="1" applyFill="1" applyBorder="1" applyAlignment="1">
      <alignment horizontal="center" vertical="center" wrapText="1"/>
    </xf>
    <xf numFmtId="0" fontId="52" fillId="2" borderId="56" xfId="0" applyFont="1" applyFill="1" applyBorder="1" applyAlignment="1">
      <alignment horizontal="center" vertical="center" wrapText="1"/>
    </xf>
    <xf numFmtId="0" fontId="52" fillId="2" borderId="67" xfId="0" applyFont="1" applyFill="1" applyBorder="1" applyAlignment="1">
      <alignment horizontal="center" vertical="center" wrapText="1"/>
    </xf>
    <xf numFmtId="0" fontId="52" fillId="2" borderId="46" xfId="0" applyFont="1" applyFill="1" applyBorder="1" applyAlignment="1">
      <alignment horizontal="center" vertical="center" wrapText="1"/>
    </xf>
    <xf numFmtId="0" fontId="52" fillId="44" borderId="19" xfId="0" applyFont="1" applyFill="1" applyBorder="1" applyAlignment="1">
      <alignment horizontal="center" vertical="center" wrapText="1"/>
    </xf>
    <xf numFmtId="0" fontId="49" fillId="44" borderId="23" xfId="0" applyFont="1" applyFill="1" applyBorder="1" applyAlignment="1">
      <alignment horizontal="center" vertical="center" wrapText="1"/>
    </xf>
    <xf numFmtId="0" fontId="49" fillId="44" borderId="6" xfId="0" applyFont="1" applyFill="1" applyBorder="1" applyAlignment="1">
      <alignment horizontal="center" vertical="center" wrapText="1"/>
    </xf>
    <xf numFmtId="0" fontId="49" fillId="44" borderId="8" xfId="0" applyFont="1" applyFill="1" applyBorder="1" applyAlignment="1">
      <alignment horizontal="center" vertical="center" wrapText="1"/>
    </xf>
    <xf numFmtId="0" fontId="9" fillId="44" borderId="0" xfId="0" applyFont="1" applyFill="1" applyAlignment="1">
      <alignment horizontal="left" vertical="center" wrapText="1"/>
    </xf>
    <xf numFmtId="3" fontId="58" fillId="18" borderId="167" xfId="4" applyNumberFormat="1" applyFont="1" applyFill="1" applyBorder="1" applyAlignment="1" applyProtection="1">
      <alignment horizontal="center"/>
      <protection locked="0"/>
    </xf>
    <xf numFmtId="3" fontId="58" fillId="50" borderId="167" xfId="2" applyNumberFormat="1" applyFont="1" applyFill="1" applyBorder="1" applyAlignment="1">
      <alignment horizontal="center"/>
    </xf>
    <xf numFmtId="3" fontId="58" fillId="18" borderId="138" xfId="4" applyNumberFormat="1" applyFont="1" applyFill="1" applyBorder="1" applyAlignment="1" applyProtection="1">
      <alignment horizontal="center" vertical="center"/>
      <protection locked="0"/>
    </xf>
    <xf numFmtId="3" fontId="58" fillId="18" borderId="121" xfId="4" applyNumberFormat="1" applyFont="1" applyFill="1" applyBorder="1" applyAlignment="1" applyProtection="1">
      <alignment horizontal="center" vertical="center"/>
      <protection locked="0"/>
    </xf>
    <xf numFmtId="3" fontId="58" fillId="18" borderId="146" xfId="4" applyNumberFormat="1" applyFont="1" applyFill="1" applyBorder="1" applyAlignment="1" applyProtection="1">
      <alignment horizontal="center" vertical="center"/>
      <protection locked="0"/>
    </xf>
    <xf numFmtId="0" fontId="58" fillId="49" borderId="71" xfId="0" applyFont="1" applyFill="1" applyBorder="1" applyAlignment="1">
      <alignment horizontal="center" vertical="center" wrapText="1"/>
    </xf>
    <xf numFmtId="0" fontId="58" fillId="49" borderId="73" xfId="0" applyFont="1" applyFill="1" applyBorder="1" applyAlignment="1">
      <alignment horizontal="center" vertical="center" wrapText="1"/>
    </xf>
    <xf numFmtId="0" fontId="58" fillId="35" borderId="71" xfId="0" applyFont="1" applyFill="1" applyBorder="1" applyAlignment="1">
      <alignment horizontal="center" vertical="center" wrapText="1"/>
    </xf>
    <xf numFmtId="0" fontId="58" fillId="35" borderId="73" xfId="0" applyFont="1" applyFill="1" applyBorder="1" applyAlignment="1">
      <alignment horizontal="center" vertical="center" wrapText="1"/>
    </xf>
    <xf numFmtId="0" fontId="58" fillId="32" borderId="71" xfId="0" applyFont="1" applyFill="1" applyBorder="1" applyAlignment="1">
      <alignment horizontal="center" vertical="center" wrapText="1"/>
    </xf>
    <xf numFmtId="0" fontId="58" fillId="32" borderId="73" xfId="0" applyFont="1" applyFill="1" applyBorder="1" applyAlignment="1">
      <alignment horizontal="center" vertical="center" wrapText="1"/>
    </xf>
    <xf numFmtId="40" fontId="71" fillId="90" borderId="63" xfId="0" applyNumberFormat="1" applyFont="1" applyFill="1" applyBorder="1" applyAlignment="1">
      <alignment horizontal="center"/>
    </xf>
    <xf numFmtId="0" fontId="71" fillId="47" borderId="56" xfId="0" applyFont="1" applyFill="1" applyBorder="1" applyAlignment="1">
      <alignment horizontal="center"/>
    </xf>
    <xf numFmtId="40" fontId="71" fillId="41" borderId="19" xfId="0" applyNumberFormat="1" applyFont="1" applyFill="1" applyBorder="1" applyAlignment="1">
      <alignment horizontal="center"/>
    </xf>
    <xf numFmtId="0" fontId="71" fillId="41" borderId="0" xfId="0" applyFont="1" applyFill="1" applyAlignment="1">
      <alignment horizontal="center"/>
    </xf>
    <xf numFmtId="40" fontId="71" fillId="90" borderId="19" xfId="0" applyNumberFormat="1" applyFont="1" applyFill="1" applyBorder="1" applyAlignment="1">
      <alignment horizontal="center"/>
    </xf>
    <xf numFmtId="0" fontId="71" fillId="47" borderId="0" xfId="0" applyFont="1" applyFill="1" applyAlignment="1">
      <alignment horizontal="center"/>
    </xf>
    <xf numFmtId="40" fontId="71" fillId="41" borderId="67" xfId="0" applyNumberFormat="1" applyFont="1" applyFill="1" applyBorder="1" applyAlignment="1">
      <alignment horizontal="center"/>
    </xf>
    <xf numFmtId="0" fontId="71" fillId="41" borderId="46" xfId="0" applyFont="1" applyFill="1" applyBorder="1" applyAlignment="1">
      <alignment horizontal="center"/>
    </xf>
    <xf numFmtId="0" fontId="71" fillId="0" borderId="0" xfId="0" applyFont="1" applyAlignment="1">
      <alignment horizontal="center" shrinkToFit="1"/>
    </xf>
    <xf numFmtId="164" fontId="49" fillId="0" borderId="119" xfId="0" applyNumberFormat="1" applyFont="1" applyBorder="1" applyAlignment="1">
      <alignment horizontal="center"/>
    </xf>
    <xf numFmtId="0" fontId="49" fillId="0" borderId="119" xfId="0" applyFont="1" applyBorder="1" applyAlignment="1">
      <alignment horizontal="center"/>
    </xf>
    <xf numFmtId="43" fontId="49" fillId="0" borderId="119" xfId="0" applyNumberFormat="1" applyFont="1" applyBorder="1" applyAlignment="1">
      <alignment horizontal="center"/>
    </xf>
    <xf numFmtId="0" fontId="49" fillId="0" borderId="120" xfId="0" applyFont="1" applyBorder="1" applyAlignment="1">
      <alignment horizontal="center"/>
    </xf>
    <xf numFmtId="0" fontId="49" fillId="0" borderId="146" xfId="0" applyFont="1" applyBorder="1" applyAlignment="1">
      <alignment horizontal="center"/>
    </xf>
    <xf numFmtId="164" fontId="52" fillId="18" borderId="119" xfId="4" applyFont="1" applyFill="1" applyBorder="1" applyAlignment="1" applyProtection="1">
      <alignment horizontal="center"/>
      <protection locked="0"/>
    </xf>
    <xf numFmtId="164" fontId="52" fillId="18" borderId="41" xfId="4" applyFont="1" applyFill="1" applyBorder="1" applyAlignment="1" applyProtection="1">
      <alignment horizontal="center"/>
      <protection locked="0"/>
    </xf>
    <xf numFmtId="164" fontId="71" fillId="41" borderId="74" xfId="4" applyFont="1" applyFill="1" applyBorder="1" applyAlignment="1" applyProtection="1">
      <alignment horizontal="center"/>
      <protection locked="0"/>
    </xf>
    <xf numFmtId="164" fontId="71" fillId="41" borderId="74" xfId="4" applyFont="1" applyFill="1" applyBorder="1" applyAlignment="1">
      <alignment horizontal="center"/>
    </xf>
    <xf numFmtId="164" fontId="71" fillId="41" borderId="76" xfId="4" applyFont="1" applyFill="1" applyBorder="1" applyAlignment="1">
      <alignment horizontal="center"/>
    </xf>
    <xf numFmtId="0" fontId="58" fillId="41" borderId="126" xfId="0" applyFont="1" applyFill="1" applyBorder="1" applyAlignment="1">
      <alignment horizontal="left"/>
    </xf>
    <xf numFmtId="0" fontId="58" fillId="41" borderId="119" xfId="0" applyFont="1" applyFill="1" applyBorder="1" applyAlignment="1">
      <alignment horizontal="left"/>
    </xf>
    <xf numFmtId="164" fontId="71" fillId="75" borderId="74" xfId="4" applyFont="1" applyFill="1" applyBorder="1" applyAlignment="1" applyProtection="1">
      <alignment horizontal="center"/>
      <protection locked="0"/>
    </xf>
    <xf numFmtId="164" fontId="71" fillId="75" borderId="76" xfId="4" applyFont="1" applyFill="1" applyBorder="1" applyAlignment="1" applyProtection="1">
      <alignment horizontal="center"/>
      <protection locked="0"/>
    </xf>
    <xf numFmtId="164" fontId="71" fillId="75" borderId="74" xfId="4" applyFont="1" applyFill="1" applyBorder="1" applyAlignment="1">
      <alignment horizontal="center"/>
    </xf>
    <xf numFmtId="164" fontId="71" fillId="75" borderId="76" xfId="4" applyFont="1" applyFill="1" applyBorder="1" applyAlignment="1">
      <alignment horizontal="center"/>
    </xf>
    <xf numFmtId="164" fontId="52" fillId="18" borderId="74" xfId="4" applyFont="1" applyFill="1" applyBorder="1" applyAlignment="1" applyProtection="1">
      <alignment horizontal="center"/>
      <protection locked="0"/>
    </xf>
    <xf numFmtId="164" fontId="52" fillId="18" borderId="76" xfId="4" applyFont="1" applyFill="1" applyBorder="1" applyAlignment="1" applyProtection="1">
      <alignment horizontal="center"/>
      <protection locked="0"/>
    </xf>
    <xf numFmtId="43" fontId="49" fillId="0" borderId="167" xfId="0" applyNumberFormat="1" applyFont="1" applyBorder="1" applyAlignment="1">
      <alignment horizontal="center" wrapText="1"/>
    </xf>
    <xf numFmtId="0" fontId="49" fillId="0" borderId="138" xfId="0" applyFont="1" applyBorder="1" applyAlignment="1">
      <alignment horizontal="center" wrapText="1"/>
    </xf>
    <xf numFmtId="0" fontId="49" fillId="0" borderId="146" xfId="0" applyFont="1" applyBorder="1" applyAlignment="1">
      <alignment horizontal="center" wrapText="1"/>
    </xf>
    <xf numFmtId="0" fontId="54" fillId="0" borderId="167" xfId="0" applyFont="1" applyBorder="1" applyAlignment="1">
      <alignment horizontal="center" vertical="center"/>
    </xf>
    <xf numFmtId="0" fontId="54" fillId="3" borderId="134" xfId="0" applyFont="1" applyFill="1" applyBorder="1" applyAlignment="1">
      <alignment horizontal="center" vertical="center" shrinkToFit="1"/>
    </xf>
    <xf numFmtId="0" fontId="54" fillId="3" borderId="153" xfId="0" applyFont="1" applyFill="1" applyBorder="1" applyAlignment="1">
      <alignment horizontal="center" vertical="center" shrinkToFit="1"/>
    </xf>
    <xf numFmtId="0" fontId="54" fillId="3" borderId="154" xfId="0" applyFont="1" applyFill="1" applyBorder="1" applyAlignment="1">
      <alignment horizontal="center" vertical="center" shrinkToFit="1"/>
    </xf>
    <xf numFmtId="9" fontId="65" fillId="18" borderId="72" xfId="3" applyFont="1" applyFill="1" applyBorder="1" applyAlignment="1" applyProtection="1">
      <alignment horizontal="center" vertical="center" wrapText="1"/>
      <protection locked="0"/>
    </xf>
    <xf numFmtId="9" fontId="65" fillId="18" borderId="75" xfId="3" applyFont="1" applyFill="1" applyBorder="1" applyAlignment="1" applyProtection="1">
      <alignment horizontal="center" vertical="center" wrapText="1"/>
      <protection locked="0"/>
    </xf>
    <xf numFmtId="9" fontId="65" fillId="18" borderId="74" xfId="3" applyFont="1" applyFill="1" applyBorder="1" applyAlignment="1" applyProtection="1">
      <alignment horizontal="center" vertical="center" wrapText="1"/>
      <protection locked="0"/>
    </xf>
    <xf numFmtId="9" fontId="65" fillId="18" borderId="76" xfId="3" applyFont="1" applyFill="1" applyBorder="1" applyAlignment="1" applyProtection="1">
      <alignment horizontal="center" vertical="center" wrapText="1"/>
      <protection locked="0"/>
    </xf>
    <xf numFmtId="0" fontId="58" fillId="41" borderId="73" xfId="0" applyFont="1" applyFill="1" applyBorder="1" applyAlignment="1">
      <alignment horizontal="left"/>
    </xf>
    <xf numFmtId="0" fontId="58" fillId="41" borderId="74" xfId="0" applyFont="1" applyFill="1" applyBorder="1" applyAlignment="1">
      <alignment horizontal="left"/>
    </xf>
    <xf numFmtId="167" fontId="58" fillId="29" borderId="113" xfId="2" applyFont="1" applyFill="1" applyBorder="1" applyAlignment="1">
      <alignment horizontal="center"/>
    </xf>
    <xf numFmtId="167" fontId="58" fillId="29" borderId="114" xfId="2" applyFont="1" applyFill="1" applyBorder="1" applyAlignment="1">
      <alignment horizontal="center"/>
    </xf>
    <xf numFmtId="0" fontId="58" fillId="0" borderId="114" xfId="0" applyFont="1" applyBorder="1" applyAlignment="1">
      <alignment horizontal="center"/>
    </xf>
    <xf numFmtId="0" fontId="58" fillId="0" borderId="115" xfId="0" applyFont="1" applyBorder="1" applyAlignment="1">
      <alignment horizontal="center"/>
    </xf>
    <xf numFmtId="164" fontId="52" fillId="18" borderId="72" xfId="4" applyFont="1" applyFill="1" applyBorder="1" applyAlignment="1" applyProtection="1">
      <alignment horizontal="center"/>
      <protection locked="0"/>
    </xf>
    <xf numFmtId="164" fontId="52" fillId="18" borderId="75" xfId="4" applyFont="1" applyFill="1" applyBorder="1" applyAlignment="1" applyProtection="1">
      <alignment horizontal="center"/>
      <protection locked="0"/>
    </xf>
    <xf numFmtId="0" fontId="58" fillId="61" borderId="71" xfId="0" applyFont="1" applyFill="1" applyBorder="1" applyAlignment="1">
      <alignment horizontal="center" vertical="center" wrapText="1"/>
    </xf>
    <xf numFmtId="0" fontId="58" fillId="61" borderId="73" xfId="0" applyFont="1" applyFill="1" applyBorder="1" applyAlignment="1">
      <alignment horizontal="center" vertical="center" wrapText="1"/>
    </xf>
    <xf numFmtId="0" fontId="119" fillId="44" borderId="0" xfId="0" applyFont="1" applyFill="1" applyAlignment="1">
      <alignment horizontal="center" vertical="center" wrapText="1"/>
    </xf>
    <xf numFmtId="0" fontId="54" fillId="43" borderId="134" xfId="0" applyFont="1" applyFill="1" applyBorder="1" applyAlignment="1">
      <alignment horizontal="center" vertical="center" shrinkToFit="1"/>
    </xf>
    <xf numFmtId="0" fontId="54" fillId="43" borderId="153" xfId="0" applyFont="1" applyFill="1" applyBorder="1" applyAlignment="1">
      <alignment horizontal="center" vertical="center" shrinkToFit="1"/>
    </xf>
    <xf numFmtId="0" fontId="54" fillId="43" borderId="154" xfId="0" applyFont="1" applyFill="1" applyBorder="1" applyAlignment="1">
      <alignment horizontal="center" vertical="center" shrinkToFit="1"/>
    </xf>
    <xf numFmtId="0" fontId="53" fillId="0" borderId="167" xfId="0" applyFont="1" applyBorder="1" applyAlignment="1">
      <alignment horizontal="center" wrapText="1"/>
    </xf>
    <xf numFmtId="0" fontId="58" fillId="29" borderId="0" xfId="0" applyFont="1" applyFill="1" applyAlignment="1">
      <alignment horizontal="center"/>
    </xf>
    <xf numFmtId="0" fontId="0" fillId="0" borderId="0" xfId="0" applyAlignment="1" applyProtection="1">
      <alignment horizontal="center"/>
      <protection locked="0"/>
    </xf>
    <xf numFmtId="164" fontId="1" fillId="0" borderId="0" xfId="4" applyAlignment="1" applyProtection="1">
      <alignment horizontal="center"/>
      <protection locked="0"/>
    </xf>
    <xf numFmtId="0" fontId="58" fillId="41" borderId="71" xfId="0" applyFont="1" applyFill="1" applyBorder="1" applyAlignment="1">
      <alignment horizontal="left"/>
    </xf>
    <xf numFmtId="0" fontId="58" fillId="41" borderId="72" xfId="0" applyFont="1" applyFill="1" applyBorder="1" applyAlignment="1">
      <alignment horizontal="left"/>
    </xf>
    <xf numFmtId="0" fontId="58" fillId="75" borderId="73" xfId="0" applyFont="1" applyFill="1" applyBorder="1" applyAlignment="1">
      <alignment horizontal="left"/>
    </xf>
    <xf numFmtId="0" fontId="58" fillId="75" borderId="74" xfId="0" applyFont="1" applyFill="1" applyBorder="1" applyAlignment="1">
      <alignment horizontal="left"/>
    </xf>
    <xf numFmtId="0" fontId="52" fillId="5" borderId="138" xfId="0" applyFont="1" applyFill="1" applyBorder="1" applyAlignment="1">
      <alignment horizontal="center" vertical="center" wrapText="1"/>
    </xf>
    <xf numFmtId="0" fontId="52" fillId="5" borderId="121" xfId="0" applyFont="1" applyFill="1" applyBorder="1" applyAlignment="1">
      <alignment horizontal="center" vertical="center" wrapText="1"/>
    </xf>
    <xf numFmtId="0" fontId="52" fillId="5" borderId="146" xfId="0" applyFont="1" applyFill="1" applyBorder="1" applyAlignment="1">
      <alignment horizontal="center" vertical="center" wrapText="1"/>
    </xf>
    <xf numFmtId="17" fontId="54" fillId="44" borderId="57" xfId="0" applyNumberFormat="1" applyFont="1" applyFill="1" applyBorder="1" applyAlignment="1">
      <alignment horizontal="center" vertical="center"/>
    </xf>
    <xf numFmtId="17" fontId="54" fillId="44" borderId="7" xfId="0" applyNumberFormat="1" applyFont="1" applyFill="1" applyBorder="1" applyAlignment="1">
      <alignment horizontal="center" vertical="center"/>
    </xf>
    <xf numFmtId="17" fontId="54" fillId="44" borderId="8" xfId="0" applyNumberFormat="1" applyFont="1" applyFill="1" applyBorder="1" applyAlignment="1">
      <alignment horizontal="center" vertical="center"/>
    </xf>
    <xf numFmtId="0" fontId="54" fillId="83" borderId="98" xfId="0" applyFont="1" applyFill="1" applyBorder="1" applyAlignment="1">
      <alignment horizontal="center" vertical="center"/>
    </xf>
    <xf numFmtId="0" fontId="54" fillId="83" borderId="99" xfId="0" applyFont="1" applyFill="1" applyBorder="1" applyAlignment="1">
      <alignment horizontal="center" vertical="center"/>
    </xf>
    <xf numFmtId="0" fontId="54" fillId="83" borderId="100" xfId="0" applyFont="1" applyFill="1" applyBorder="1" applyAlignment="1">
      <alignment horizontal="center" vertical="center"/>
    </xf>
    <xf numFmtId="0" fontId="52" fillId="44" borderId="23" xfId="0" applyFont="1" applyFill="1" applyBorder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0" fontId="52" fillId="2" borderId="7" xfId="0" applyFont="1" applyFill="1" applyBorder="1" applyAlignment="1">
      <alignment horizontal="center" vertical="center" wrapText="1"/>
    </xf>
    <xf numFmtId="10" fontId="92" fillId="0" borderId="8" xfId="3" applyNumberFormat="1" applyFont="1" applyBorder="1" applyAlignment="1" applyProtection="1">
      <alignment horizontal="center" vertical="center"/>
      <protection locked="0"/>
    </xf>
    <xf numFmtId="1" fontId="52" fillId="0" borderId="7" xfId="0" applyNumberFormat="1" applyFont="1" applyBorder="1" applyAlignment="1">
      <alignment horizontal="center" vertical="center" wrapText="1"/>
    </xf>
    <xf numFmtId="1" fontId="52" fillId="0" borderId="8" xfId="0" applyNumberFormat="1" applyFont="1" applyBorder="1" applyAlignment="1">
      <alignment horizontal="center" vertical="center" wrapText="1"/>
    </xf>
    <xf numFmtId="0" fontId="58" fillId="49" borderId="149" xfId="0" applyFont="1" applyFill="1" applyBorder="1" applyAlignment="1">
      <alignment horizontal="center" vertical="center" wrapText="1"/>
    </xf>
    <xf numFmtId="0" fontId="58" fillId="49" borderId="150" xfId="0" applyFont="1" applyFill="1" applyBorder="1" applyAlignment="1">
      <alignment horizontal="center" vertical="center" wrapText="1"/>
    </xf>
    <xf numFmtId="9" fontId="65" fillId="18" borderId="63" xfId="3" applyFont="1" applyFill="1" applyBorder="1" applyAlignment="1" applyProtection="1">
      <alignment horizontal="center" vertical="center" wrapText="1"/>
      <protection locked="0"/>
    </xf>
    <xf numFmtId="9" fontId="65" fillId="18" borderId="58" xfId="3" applyFont="1" applyFill="1" applyBorder="1" applyAlignment="1" applyProtection="1">
      <alignment horizontal="center" vertical="center" wrapText="1"/>
      <protection locked="0"/>
    </xf>
    <xf numFmtId="9" fontId="65" fillId="18" borderId="67" xfId="3" applyFont="1" applyFill="1" applyBorder="1" applyAlignment="1" applyProtection="1">
      <alignment horizontal="center" vertical="center" wrapText="1"/>
      <protection locked="0"/>
    </xf>
    <xf numFmtId="9" fontId="65" fillId="18" borderId="68" xfId="3" applyFont="1" applyFill="1" applyBorder="1" applyAlignment="1" applyProtection="1">
      <alignment horizontal="center" vertical="center" wrapText="1"/>
      <protection locked="0"/>
    </xf>
    <xf numFmtId="167" fontId="49" fillId="50" borderId="167" xfId="2" applyFont="1" applyFill="1" applyBorder="1" applyAlignment="1" applyProtection="1">
      <alignment horizontal="center"/>
      <protection locked="0"/>
    </xf>
    <xf numFmtId="0" fontId="49" fillId="41" borderId="74" xfId="0" applyFont="1" applyFill="1" applyBorder="1" applyAlignment="1">
      <alignment horizontal="center" wrapText="1"/>
    </xf>
    <xf numFmtId="0" fontId="49" fillId="41" borderId="134" xfId="0" applyFont="1" applyFill="1" applyBorder="1" applyAlignment="1">
      <alignment horizontal="center" wrapText="1"/>
    </xf>
    <xf numFmtId="164" fontId="52" fillId="18" borderId="119" xfId="4" applyFont="1" applyFill="1" applyBorder="1" applyAlignment="1" applyProtection="1">
      <alignment horizontal="center" wrapText="1"/>
      <protection locked="0"/>
    </xf>
    <xf numFmtId="164" fontId="52" fillId="18" borderId="41" xfId="4" applyFont="1" applyFill="1" applyBorder="1" applyAlignment="1" applyProtection="1">
      <alignment horizontal="center" wrapText="1"/>
      <protection locked="0"/>
    </xf>
    <xf numFmtId="164" fontId="52" fillId="18" borderId="74" xfId="4" applyFont="1" applyFill="1" applyBorder="1" applyAlignment="1" applyProtection="1">
      <alignment horizontal="center" wrapText="1"/>
      <protection locked="0"/>
    </xf>
    <xf numFmtId="164" fontId="52" fillId="18" borderId="76" xfId="4" applyFont="1" applyFill="1" applyBorder="1" applyAlignment="1" applyProtection="1">
      <alignment horizontal="center" wrapText="1"/>
      <protection locked="0"/>
    </xf>
    <xf numFmtId="0" fontId="58" fillId="0" borderId="136" xfId="0" applyFont="1" applyBorder="1" applyAlignment="1">
      <alignment horizontal="center" wrapText="1"/>
    </xf>
    <xf numFmtId="0" fontId="58" fillId="0" borderId="100" xfId="0" applyFont="1" applyBorder="1" applyAlignment="1">
      <alignment horizontal="center" wrapText="1"/>
    </xf>
    <xf numFmtId="164" fontId="52" fillId="18" borderId="72" xfId="4" applyFont="1" applyFill="1" applyBorder="1" applyAlignment="1" applyProtection="1">
      <alignment horizontal="center" wrapText="1"/>
      <protection locked="0"/>
    </xf>
    <xf numFmtId="164" fontId="52" fillId="18" borderId="75" xfId="4" applyFont="1" applyFill="1" applyBorder="1" applyAlignment="1" applyProtection="1">
      <alignment horizontal="center" wrapText="1"/>
      <protection locked="0"/>
    </xf>
    <xf numFmtId="167" fontId="58" fillId="29" borderId="149" xfId="2" applyFont="1" applyFill="1" applyBorder="1" applyAlignment="1">
      <alignment horizontal="center"/>
    </xf>
    <xf numFmtId="167" fontId="58" fillId="29" borderId="63" xfId="2" applyFont="1" applyFill="1" applyBorder="1" applyAlignment="1">
      <alignment horizontal="center"/>
    </xf>
    <xf numFmtId="167" fontId="49" fillId="52" borderId="167" xfId="2" applyFont="1" applyFill="1" applyBorder="1" applyAlignment="1" applyProtection="1">
      <alignment horizontal="center"/>
    </xf>
    <xf numFmtId="164" fontId="71" fillId="41" borderId="72" xfId="4" applyFont="1" applyFill="1" applyBorder="1" applyAlignment="1">
      <alignment horizontal="center"/>
    </xf>
    <xf numFmtId="164" fontId="71" fillId="41" borderId="119" xfId="4" applyFont="1" applyFill="1" applyBorder="1" applyAlignment="1">
      <alignment horizontal="center"/>
    </xf>
    <xf numFmtId="164" fontId="71" fillId="75" borderId="74" xfId="4" applyFont="1" applyFill="1" applyBorder="1" applyAlignment="1">
      <alignment horizontal="center" wrapText="1"/>
    </xf>
    <xf numFmtId="164" fontId="71" fillId="75" borderId="76" xfId="4" applyFont="1" applyFill="1" applyBorder="1" applyAlignment="1">
      <alignment horizontal="center" wrapText="1"/>
    </xf>
    <xf numFmtId="164" fontId="71" fillId="75" borderId="74" xfId="4" applyFont="1" applyFill="1" applyBorder="1" applyAlignment="1" applyProtection="1">
      <alignment horizontal="center" wrapText="1"/>
      <protection locked="0"/>
    </xf>
    <xf numFmtId="164" fontId="71" fillId="75" borderId="76" xfId="4" applyFont="1" applyFill="1" applyBorder="1" applyAlignment="1" applyProtection="1">
      <alignment horizontal="center" wrapText="1"/>
      <protection locked="0"/>
    </xf>
    <xf numFmtId="3" fontId="58" fillId="52" borderId="167" xfId="4" applyNumberFormat="1" applyFont="1" applyFill="1" applyBorder="1" applyAlignment="1" applyProtection="1">
      <alignment horizontal="center" vertical="center"/>
    </xf>
    <xf numFmtId="0" fontId="58" fillId="0" borderId="167" xfId="0" applyFont="1" applyBorder="1" applyAlignment="1">
      <alignment horizontal="center" vertical="center"/>
    </xf>
    <xf numFmtId="164" fontId="0" fillId="0" borderId="0" xfId="4" applyFont="1" applyAlignment="1" applyProtection="1">
      <alignment horizontal="center"/>
      <protection locked="0"/>
    </xf>
    <xf numFmtId="0" fontId="52" fillId="44" borderId="6" xfId="0" applyFont="1" applyFill="1" applyBorder="1" applyAlignment="1">
      <alignment horizontal="center" vertical="center" wrapText="1"/>
    </xf>
    <xf numFmtId="0" fontId="58" fillId="0" borderId="136" xfId="0" applyFont="1" applyBorder="1" applyAlignment="1">
      <alignment horizontal="center" vertical="center"/>
    </xf>
    <xf numFmtId="0" fontId="58" fillId="0" borderId="99" xfId="0" applyFont="1" applyBorder="1" applyAlignment="1">
      <alignment horizontal="center" vertical="center"/>
    </xf>
    <xf numFmtId="0" fontId="58" fillId="0" borderId="137" xfId="0" applyFont="1" applyBorder="1" applyAlignment="1">
      <alignment horizontal="center" vertical="center"/>
    </xf>
    <xf numFmtId="167" fontId="49" fillId="52" borderId="167" xfId="2" applyFont="1" applyFill="1" applyBorder="1" applyAlignment="1" applyProtection="1">
      <alignment horizontal="center" vertical="center"/>
    </xf>
    <xf numFmtId="167" fontId="49" fillId="52" borderId="138" xfId="2" applyFont="1" applyFill="1" applyBorder="1" applyAlignment="1" applyProtection="1">
      <alignment horizontal="center" vertical="center"/>
    </xf>
    <xf numFmtId="167" fontId="49" fillId="50" borderId="167" xfId="2" applyFont="1" applyFill="1" applyBorder="1" applyAlignment="1" applyProtection="1">
      <alignment horizontal="center"/>
    </xf>
    <xf numFmtId="0" fontId="53" fillId="2" borderId="137" xfId="0" applyFont="1" applyFill="1" applyBorder="1" applyAlignment="1">
      <alignment horizontal="center" vertical="center"/>
    </xf>
    <xf numFmtId="164" fontId="71" fillId="41" borderId="134" xfId="4" applyFont="1" applyFill="1" applyBorder="1" applyAlignment="1">
      <alignment horizontal="center"/>
    </xf>
    <xf numFmtId="0" fontId="32" fillId="45" borderId="98" xfId="0" applyFont="1" applyFill="1" applyBorder="1" applyAlignment="1">
      <alignment horizontal="center" vertical="center" wrapText="1"/>
    </xf>
    <xf numFmtId="0" fontId="32" fillId="45" borderId="99" xfId="0" applyFont="1" applyFill="1" applyBorder="1" applyAlignment="1">
      <alignment horizontal="center" vertical="center" wrapText="1"/>
    </xf>
    <xf numFmtId="0" fontId="32" fillId="45" borderId="100" xfId="0" applyFont="1" applyFill="1" applyBorder="1" applyAlignment="1">
      <alignment horizontal="center" vertical="center" wrapText="1"/>
    </xf>
    <xf numFmtId="0" fontId="9" fillId="71" borderId="55" xfId="0" applyFont="1" applyFill="1" applyBorder="1" applyAlignment="1">
      <alignment horizontal="center" vertical="center" wrapText="1"/>
    </xf>
    <xf numFmtId="0" fontId="9" fillId="71" borderId="58" xfId="0" applyFont="1" applyFill="1" applyBorder="1" applyAlignment="1">
      <alignment horizontal="center" vertical="center" wrapText="1"/>
    </xf>
    <xf numFmtId="179" fontId="9" fillId="71" borderId="55" xfId="0" applyNumberFormat="1" applyFont="1" applyFill="1" applyBorder="1" applyAlignment="1">
      <alignment horizontal="center" vertical="center"/>
    </xf>
    <xf numFmtId="179" fontId="9" fillId="71" borderId="56" xfId="0" applyNumberFormat="1" applyFont="1" applyFill="1" applyBorder="1" applyAlignment="1">
      <alignment horizontal="center" vertical="center"/>
    </xf>
    <xf numFmtId="179" fontId="9" fillId="71" borderId="54" xfId="0" applyNumberFormat="1" applyFont="1" applyFill="1" applyBorder="1" applyAlignment="1">
      <alignment horizontal="center" vertical="center"/>
    </xf>
    <xf numFmtId="179" fontId="9" fillId="71" borderId="46" xfId="0" applyNumberFormat="1" applyFont="1" applyFill="1" applyBorder="1" applyAlignment="1">
      <alignment horizontal="center" vertical="center"/>
    </xf>
    <xf numFmtId="14" fontId="9" fillId="71" borderId="54" xfId="0" applyNumberFormat="1" applyFont="1" applyFill="1" applyBorder="1" applyAlignment="1">
      <alignment horizontal="center" vertical="center" wrapText="1"/>
    </xf>
    <xf numFmtId="14" fontId="9" fillId="71" borderId="68" xfId="0" applyNumberFormat="1" applyFont="1" applyFill="1" applyBorder="1" applyAlignment="1">
      <alignment horizontal="center" vertical="center" wrapText="1"/>
    </xf>
    <xf numFmtId="0" fontId="17" fillId="13" borderId="19" xfId="0" applyFont="1" applyFill="1" applyBorder="1" applyAlignment="1">
      <alignment horizontal="center" vertical="center" wrapText="1"/>
    </xf>
    <xf numFmtId="0" fontId="17" fillId="13" borderId="0" xfId="0" applyFont="1" applyFill="1" applyAlignment="1">
      <alignment horizontal="center" vertical="center" wrapText="1"/>
    </xf>
    <xf numFmtId="0" fontId="17" fillId="13" borderId="6" xfId="0" applyFont="1" applyFill="1" applyBorder="1" applyAlignment="1">
      <alignment horizontal="center" vertical="center" wrapText="1"/>
    </xf>
    <xf numFmtId="0" fontId="17" fillId="13" borderId="7" xfId="0" applyFont="1" applyFill="1" applyBorder="1" applyAlignment="1">
      <alignment horizontal="center" vertical="center" wrapText="1"/>
    </xf>
    <xf numFmtId="10" fontId="3" fillId="0" borderId="116" xfId="3" applyNumberFormat="1" applyFont="1" applyBorder="1" applyAlignment="1">
      <alignment horizontal="center" vertical="center"/>
    </xf>
    <xf numFmtId="10" fontId="3" fillId="0" borderId="69" xfId="3" applyNumberFormat="1" applyFont="1" applyBorder="1" applyAlignment="1">
      <alignment horizontal="center" vertical="center"/>
    </xf>
    <xf numFmtId="0" fontId="36" fillId="65" borderId="112" xfId="6" applyFont="1" applyFill="1" applyAlignment="1">
      <alignment horizontal="center" vertical="center" wrapText="1"/>
    </xf>
    <xf numFmtId="40" fontId="13" fillId="13" borderId="19" xfId="0" applyNumberFormat="1" applyFont="1" applyFill="1" applyBorder="1" applyAlignment="1">
      <alignment horizontal="center"/>
    </xf>
    <xf numFmtId="40" fontId="13" fillId="48" borderId="67" xfId="0" applyNumberFormat="1" applyFont="1" applyFill="1" applyBorder="1" applyAlignment="1">
      <alignment horizontal="center"/>
    </xf>
    <xf numFmtId="0" fontId="0" fillId="55" borderId="0" xfId="0" applyFill="1" applyAlignment="1">
      <alignment horizontal="center"/>
    </xf>
    <xf numFmtId="0" fontId="17" fillId="5" borderId="110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40" fontId="13" fillId="48" borderId="19" xfId="0" applyNumberFormat="1" applyFont="1" applyFill="1" applyBorder="1" applyAlignment="1">
      <alignment horizont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12" borderId="6" xfId="0" applyFont="1" applyFill="1" applyBorder="1" applyAlignment="1">
      <alignment horizontal="center" vertical="center"/>
    </xf>
    <xf numFmtId="0" fontId="9" fillId="12" borderId="7" xfId="0" applyFont="1" applyFill="1" applyBorder="1" applyAlignment="1">
      <alignment horizontal="center" vertical="center"/>
    </xf>
    <xf numFmtId="0" fontId="9" fillId="12" borderId="117" xfId="0" applyFont="1" applyFill="1" applyBorder="1" applyAlignment="1">
      <alignment horizontal="center" vertical="center"/>
    </xf>
    <xf numFmtId="0" fontId="9" fillId="13" borderId="6" xfId="0" applyFont="1" applyFill="1" applyBorder="1" applyAlignment="1">
      <alignment horizontal="center" vertical="center"/>
    </xf>
    <xf numFmtId="0" fontId="13" fillId="13" borderId="7" xfId="0" applyFont="1" applyFill="1" applyBorder="1" applyAlignment="1">
      <alignment horizontal="center" vertical="center"/>
    </xf>
    <xf numFmtId="0" fontId="13" fillId="13" borderId="8" xfId="0" applyFont="1" applyFill="1" applyBorder="1" applyAlignment="1">
      <alignment horizontal="center" vertical="center"/>
    </xf>
    <xf numFmtId="0" fontId="17" fillId="5" borderId="130" xfId="0" applyFont="1" applyFill="1" applyBorder="1" applyAlignment="1">
      <alignment horizontal="center" vertical="center" wrapText="1"/>
    </xf>
    <xf numFmtId="0" fontId="0" fillId="0" borderId="131" xfId="0" applyBorder="1" applyAlignment="1">
      <alignment horizontal="center" vertical="center" wrapText="1"/>
    </xf>
    <xf numFmtId="0" fontId="17" fillId="5" borderId="57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9" fillId="5" borderId="25" xfId="0" applyFont="1" applyFill="1" applyBorder="1" applyAlignment="1">
      <alignment horizontal="center" vertical="center" wrapText="1"/>
    </xf>
    <xf numFmtId="0" fontId="4" fillId="13" borderId="0" xfId="0" applyFont="1" applyFill="1" applyAlignment="1">
      <alignment horizontal="center" vertical="center" wrapText="1"/>
    </xf>
    <xf numFmtId="0" fontId="4" fillId="13" borderId="23" xfId="0" applyFont="1" applyFill="1" applyBorder="1" applyAlignment="1">
      <alignment horizontal="center" vertical="center" wrapText="1"/>
    </xf>
    <xf numFmtId="10" fontId="3" fillId="0" borderId="133" xfId="3" applyNumberFormat="1" applyFont="1" applyBorder="1" applyAlignment="1">
      <alignment horizontal="center" vertical="center"/>
    </xf>
    <xf numFmtId="0" fontId="17" fillId="5" borderId="132" xfId="0" applyFont="1" applyFill="1" applyBorder="1" applyAlignment="1">
      <alignment horizontal="center" vertical="center" wrapText="1"/>
    </xf>
    <xf numFmtId="0" fontId="17" fillId="5" borderId="6" xfId="0" applyFont="1" applyFill="1" applyBorder="1" applyAlignment="1">
      <alignment horizontal="center" vertical="center" wrapText="1"/>
    </xf>
    <xf numFmtId="0" fontId="9" fillId="12" borderId="8" xfId="0" applyFont="1" applyFill="1" applyBorder="1" applyAlignment="1">
      <alignment horizontal="center" vertical="center"/>
    </xf>
    <xf numFmtId="0" fontId="17" fillId="5" borderId="19" xfId="0" applyFont="1" applyFill="1" applyBorder="1" applyAlignment="1">
      <alignment horizontal="center" vertical="center" wrapText="1"/>
    </xf>
    <xf numFmtId="0" fontId="17" fillId="13" borderId="61" xfId="0" applyFont="1" applyFill="1" applyBorder="1" applyAlignment="1">
      <alignment horizontal="center" vertical="center" wrapText="1"/>
    </xf>
    <xf numFmtId="0" fontId="17" fillId="13" borderId="73" xfId="0" applyFont="1" applyFill="1" applyBorder="1" applyAlignment="1">
      <alignment horizontal="center" vertical="center" wrapText="1"/>
    </xf>
    <xf numFmtId="0" fontId="17" fillId="13" borderId="134" xfId="0" applyFont="1" applyFill="1" applyBorder="1" applyAlignment="1">
      <alignment horizontal="center" vertical="center" wrapText="1"/>
    </xf>
    <xf numFmtId="10" fontId="3" fillId="0" borderId="127" xfId="3" applyNumberFormat="1" applyFont="1" applyBorder="1" applyAlignment="1">
      <alignment horizontal="center" vertical="center"/>
    </xf>
    <xf numFmtId="10" fontId="3" fillId="0" borderId="129" xfId="3" applyNumberFormat="1" applyFont="1" applyBorder="1" applyAlignment="1">
      <alignment horizontal="center" vertical="center"/>
    </xf>
    <xf numFmtId="0" fontId="17" fillId="5" borderId="24" xfId="0" applyFont="1" applyFill="1" applyBorder="1" applyAlignment="1">
      <alignment horizontal="center" vertical="center" wrapText="1"/>
    </xf>
    <xf numFmtId="0" fontId="36" fillId="13" borderId="112" xfId="6" applyFont="1" applyFill="1" applyAlignment="1">
      <alignment horizontal="center" vertical="center" wrapText="1"/>
    </xf>
    <xf numFmtId="38" fontId="93" fillId="0" borderId="23" xfId="0" applyNumberFormat="1" applyFont="1" applyBorder="1" applyAlignment="1">
      <alignment horizontal="center" vertical="center" shrinkToFit="1"/>
    </xf>
    <xf numFmtId="164" fontId="72" fillId="22" borderId="156" xfId="4" applyFont="1" applyFill="1" applyBorder="1" applyAlignment="1">
      <alignment horizontal="center" vertical="center"/>
    </xf>
    <xf numFmtId="164" fontId="69" fillId="33" borderId="156" xfId="4" applyFont="1" applyFill="1" applyBorder="1" applyAlignment="1">
      <alignment horizontal="center" vertical="center"/>
    </xf>
    <xf numFmtId="164" fontId="69" fillId="91" borderId="156" xfId="4" applyFont="1" applyFill="1" applyBorder="1" applyAlignment="1">
      <alignment horizontal="center" vertical="center"/>
    </xf>
    <xf numFmtId="164" fontId="69" fillId="67" borderId="156" xfId="4" applyFont="1" applyFill="1" applyBorder="1" applyAlignment="1">
      <alignment horizontal="center" vertical="center"/>
    </xf>
    <xf numFmtId="0" fontId="49" fillId="0" borderId="156" xfId="0" applyFont="1" applyBorder="1" applyAlignment="1">
      <alignment horizontal="center" vertical="center"/>
    </xf>
    <xf numFmtId="0" fontId="101" fillId="0" borderId="156" xfId="0" applyFont="1" applyBorder="1" applyAlignment="1">
      <alignment horizontal="center" vertical="center"/>
    </xf>
    <xf numFmtId="164" fontId="85" fillId="35" borderId="156" xfId="4" applyFont="1" applyFill="1" applyBorder="1" applyAlignment="1">
      <alignment horizontal="center" vertical="center"/>
    </xf>
    <xf numFmtId="0" fontId="52" fillId="5" borderId="4" xfId="0" applyFont="1" applyFill="1" applyBorder="1" applyAlignment="1">
      <alignment horizontal="center" vertical="center" wrapText="1"/>
    </xf>
    <xf numFmtId="0" fontId="52" fillId="5" borderId="31" xfId="0" applyFont="1" applyFill="1" applyBorder="1" applyAlignment="1">
      <alignment horizontal="center" vertical="center" wrapText="1"/>
    </xf>
    <xf numFmtId="0" fontId="52" fillId="5" borderId="28" xfId="0" applyFont="1" applyFill="1" applyBorder="1" applyAlignment="1">
      <alignment horizontal="center" vertical="center" wrapText="1"/>
    </xf>
    <xf numFmtId="0" fontId="157" fillId="74" borderId="55" xfId="8" applyFont="1" applyBorder="1" applyAlignment="1">
      <alignment horizontal="center" vertical="center"/>
    </xf>
    <xf numFmtId="0" fontId="157" fillId="74" borderId="56" xfId="8" applyFont="1" applyBorder="1" applyAlignment="1">
      <alignment horizontal="center" vertical="center"/>
    </xf>
    <xf numFmtId="0" fontId="157" fillId="74" borderId="58" xfId="8" applyFont="1" applyBorder="1" applyAlignment="1">
      <alignment horizontal="center" vertical="center"/>
    </xf>
    <xf numFmtId="0" fontId="157" fillId="74" borderId="54" xfId="8" applyFont="1" applyBorder="1" applyAlignment="1">
      <alignment horizontal="center" vertical="center"/>
    </xf>
    <xf numFmtId="0" fontId="157" fillId="74" borderId="46" xfId="8" applyFont="1" applyBorder="1" applyAlignment="1">
      <alignment horizontal="center" vertical="center"/>
    </xf>
    <xf numFmtId="0" fontId="157" fillId="74" borderId="68" xfId="8" applyFont="1" applyBorder="1" applyAlignment="1">
      <alignment horizontal="center" vertical="center"/>
    </xf>
    <xf numFmtId="1" fontId="52" fillId="0" borderId="0" xfId="0" applyNumberFormat="1" applyFont="1" applyAlignment="1">
      <alignment horizontal="center" vertical="center" wrapText="1"/>
    </xf>
    <xf numFmtId="1" fontId="52" fillId="0" borderId="23" xfId="0" applyNumberFormat="1" applyFont="1" applyBorder="1" applyAlignment="1">
      <alignment horizontal="center" vertical="center" wrapText="1"/>
    </xf>
    <xf numFmtId="0" fontId="52" fillId="2" borderId="19" xfId="0" applyFont="1" applyFill="1" applyBorder="1" applyAlignment="1">
      <alignment horizontal="center" vertical="center" wrapText="1"/>
    </xf>
    <xf numFmtId="0" fontId="52" fillId="2" borderId="0" xfId="0" applyFont="1" applyFill="1" applyAlignment="1">
      <alignment horizontal="center" vertical="center" wrapText="1"/>
    </xf>
    <xf numFmtId="10" fontId="92" fillId="0" borderId="0" xfId="3" applyNumberFormat="1" applyFont="1" applyAlignment="1">
      <alignment horizontal="center" vertical="center"/>
    </xf>
    <xf numFmtId="10" fontId="92" fillId="0" borderId="8" xfId="3" applyNumberFormat="1" applyFont="1" applyBorder="1" applyAlignment="1">
      <alignment horizontal="center" vertical="center"/>
    </xf>
    <xf numFmtId="0" fontId="54" fillId="83" borderId="155" xfId="0" applyFont="1" applyFill="1" applyBorder="1" applyAlignment="1">
      <alignment horizontal="center" vertical="center"/>
    </xf>
    <xf numFmtId="3" fontId="58" fillId="67" borderId="89" xfId="0" applyNumberFormat="1" applyFont="1" applyFill="1" applyBorder="1" applyAlignment="1">
      <alignment horizontal="center" vertical="center"/>
    </xf>
    <xf numFmtId="3" fontId="58" fillId="67" borderId="24" xfId="0" applyNumberFormat="1" applyFont="1" applyFill="1" applyBorder="1" applyAlignment="1">
      <alignment horizontal="center" vertical="center"/>
    </xf>
    <xf numFmtId="3" fontId="58" fillId="67" borderId="158" xfId="0" applyNumberFormat="1" applyFont="1" applyFill="1" applyBorder="1" applyAlignment="1">
      <alignment horizontal="center" vertical="center"/>
    </xf>
    <xf numFmtId="3" fontId="58" fillId="67" borderId="43" xfId="0" applyNumberFormat="1" applyFont="1" applyFill="1" applyBorder="1" applyAlignment="1">
      <alignment horizontal="center" vertical="center"/>
    </xf>
    <xf numFmtId="0" fontId="58" fillId="44" borderId="6" xfId="1" applyFont="1" applyFill="1" applyBorder="1" applyAlignment="1">
      <alignment horizontal="center" vertical="center"/>
      <protection locked="0"/>
    </xf>
    <xf numFmtId="0" fontId="58" fillId="44" borderId="7" xfId="1" applyFont="1" applyFill="1" applyBorder="1" applyAlignment="1">
      <alignment horizontal="center" vertical="center"/>
      <protection locked="0"/>
    </xf>
    <xf numFmtId="0" fontId="58" fillId="44" borderId="8" xfId="1" applyFont="1" applyFill="1" applyBorder="1" applyAlignment="1">
      <alignment horizontal="center" vertical="center"/>
      <protection locked="0"/>
    </xf>
    <xf numFmtId="0" fontId="58" fillId="70" borderId="19" xfId="0" applyFont="1" applyFill="1" applyBorder="1" applyAlignment="1">
      <alignment horizontal="center" vertical="center" wrapText="1"/>
    </xf>
    <xf numFmtId="0" fontId="58" fillId="70" borderId="0" xfId="0" applyFont="1" applyFill="1" applyAlignment="1">
      <alignment horizontal="center" vertical="center" wrapText="1"/>
    </xf>
    <xf numFmtId="0" fontId="58" fillId="70" borderId="23" xfId="0" applyFont="1" applyFill="1" applyBorder="1" applyAlignment="1">
      <alignment horizontal="center" vertical="center" wrapText="1"/>
    </xf>
    <xf numFmtId="3" fontId="58" fillId="2" borderId="56" xfId="0" applyNumberFormat="1" applyFont="1" applyFill="1" applyBorder="1" applyAlignment="1">
      <alignment horizontal="center" vertical="center"/>
    </xf>
    <xf numFmtId="3" fontId="58" fillId="2" borderId="62" xfId="0" applyNumberFormat="1" applyFont="1" applyFill="1" applyBorder="1" applyAlignment="1">
      <alignment horizontal="center" vertical="center"/>
    </xf>
    <xf numFmtId="3" fontId="58" fillId="2" borderId="0" xfId="0" applyNumberFormat="1" applyFont="1" applyFill="1" applyAlignment="1">
      <alignment horizontal="center" vertical="center"/>
    </xf>
    <xf numFmtId="3" fontId="58" fillId="2" borderId="23" xfId="0" applyNumberFormat="1" applyFont="1" applyFill="1" applyBorder="1" applyAlignment="1">
      <alignment horizontal="center" vertical="center"/>
    </xf>
    <xf numFmtId="3" fontId="58" fillId="2" borderId="63" xfId="0" applyNumberFormat="1" applyFont="1" applyFill="1" applyBorder="1" applyAlignment="1">
      <alignment horizontal="center" vertical="center"/>
    </xf>
    <xf numFmtId="3" fontId="58" fillId="2" borderId="19" xfId="0" applyNumberFormat="1" applyFont="1" applyFill="1" applyBorder="1" applyAlignment="1">
      <alignment horizontal="center" vertical="center"/>
    </xf>
    <xf numFmtId="38" fontId="58" fillId="78" borderId="136" xfId="0" applyNumberFormat="1" applyFont="1" applyFill="1" applyBorder="1" applyAlignment="1">
      <alignment horizontal="center" vertical="center" shrinkToFit="1"/>
    </xf>
    <xf numFmtId="38" fontId="58" fillId="78" borderId="137" xfId="0" applyNumberFormat="1" applyFont="1" applyFill="1" applyBorder="1" applyAlignment="1">
      <alignment horizontal="center" vertical="center" shrinkToFit="1"/>
    </xf>
    <xf numFmtId="38" fontId="58" fillId="78" borderId="100" xfId="0" applyNumberFormat="1" applyFont="1" applyFill="1" applyBorder="1" applyAlignment="1">
      <alignment horizontal="center" vertical="center" shrinkToFit="1"/>
    </xf>
    <xf numFmtId="169" fontId="29" fillId="0" borderId="0" xfId="0" applyNumberFormat="1" applyFont="1" applyAlignment="1">
      <alignment horizontal="center" vertical="center"/>
    </xf>
    <xf numFmtId="0" fontId="54" fillId="67" borderId="98" xfId="0" applyFont="1" applyFill="1" applyBorder="1" applyAlignment="1">
      <alignment horizontal="center" vertical="center" wrapText="1"/>
    </xf>
    <xf numFmtId="0" fontId="54" fillId="67" borderId="99" xfId="0" applyFont="1" applyFill="1" applyBorder="1" applyAlignment="1">
      <alignment horizontal="center" vertical="center" wrapText="1"/>
    </xf>
    <xf numFmtId="164" fontId="58" fillId="18" borderId="99" xfId="4" applyFont="1" applyFill="1" applyBorder="1" applyAlignment="1" applyProtection="1">
      <alignment horizontal="center" vertical="center" wrapText="1"/>
      <protection locked="0"/>
    </xf>
    <xf numFmtId="0" fontId="58" fillId="67" borderId="99" xfId="0" applyFont="1" applyFill="1" applyBorder="1" applyAlignment="1">
      <alignment horizontal="center" vertical="center" wrapText="1"/>
    </xf>
    <xf numFmtId="3" fontId="54" fillId="2" borderId="5" xfId="0" applyNumberFormat="1" applyFont="1" applyFill="1" applyBorder="1" applyAlignment="1">
      <alignment horizontal="center" vertical="center"/>
    </xf>
    <xf numFmtId="3" fontId="54" fillId="2" borderId="25" xfId="0" applyNumberFormat="1" applyFont="1" applyFill="1" applyBorder="1" applyAlignment="1">
      <alignment horizontal="center" vertical="center"/>
    </xf>
    <xf numFmtId="3" fontId="54" fillId="2" borderId="5" xfId="0" applyNumberFormat="1" applyFont="1" applyFill="1" applyBorder="1" applyAlignment="1">
      <alignment horizontal="center" vertical="center" wrapText="1"/>
    </xf>
    <xf numFmtId="3" fontId="54" fillId="2" borderId="25" xfId="0" applyNumberFormat="1" applyFont="1" applyFill="1" applyBorder="1" applyAlignment="1">
      <alignment horizontal="center" vertical="center" wrapText="1"/>
    </xf>
    <xf numFmtId="3" fontId="54" fillId="2" borderId="122" xfId="0" applyNumberFormat="1" applyFont="1" applyFill="1" applyBorder="1" applyAlignment="1">
      <alignment horizontal="center" vertical="center" wrapText="1"/>
    </xf>
    <xf numFmtId="3" fontId="54" fillId="2" borderId="8" xfId="0" applyNumberFormat="1" applyFont="1" applyFill="1" applyBorder="1" applyAlignment="1">
      <alignment horizontal="center" vertical="center" wrapText="1"/>
    </xf>
    <xf numFmtId="3" fontId="54" fillId="9" borderId="5" xfId="0" applyNumberFormat="1" applyFont="1" applyFill="1" applyBorder="1" applyAlignment="1">
      <alignment horizontal="center" vertical="center"/>
    </xf>
    <xf numFmtId="3" fontId="54" fillId="9" borderId="25" xfId="0" applyNumberFormat="1" applyFont="1" applyFill="1" applyBorder="1" applyAlignment="1">
      <alignment horizontal="center" vertical="center"/>
    </xf>
    <xf numFmtId="3" fontId="58" fillId="14" borderId="90" xfId="0" applyNumberFormat="1" applyFont="1" applyFill="1" applyBorder="1" applyAlignment="1">
      <alignment horizontal="center" vertical="center"/>
    </xf>
    <xf numFmtId="3" fontId="58" fillId="14" borderId="64" xfId="0" applyNumberFormat="1" applyFont="1" applyFill="1" applyBorder="1" applyAlignment="1">
      <alignment horizontal="center" vertical="center"/>
    </xf>
    <xf numFmtId="3" fontId="58" fillId="14" borderId="65" xfId="0" applyNumberFormat="1" applyFont="1" applyFill="1" applyBorder="1" applyAlignment="1">
      <alignment horizontal="center" vertical="center"/>
    </xf>
    <xf numFmtId="3" fontId="58" fillId="7" borderId="90" xfId="0" applyNumberFormat="1" applyFont="1" applyFill="1" applyBorder="1" applyAlignment="1">
      <alignment horizontal="center" vertical="center"/>
    </xf>
    <xf numFmtId="3" fontId="58" fillId="7" borderId="64" xfId="0" applyNumberFormat="1" applyFont="1" applyFill="1" applyBorder="1" applyAlignment="1">
      <alignment horizontal="center" vertical="center"/>
    </xf>
    <xf numFmtId="0" fontId="157" fillId="74" borderId="98" xfId="8" applyFont="1" applyBorder="1" applyAlignment="1">
      <alignment horizontal="center" vertical="center"/>
    </xf>
    <xf numFmtId="0" fontId="157" fillId="74" borderId="99" xfId="8" applyFont="1" applyBorder="1" applyAlignment="1">
      <alignment horizontal="center" vertical="center"/>
    </xf>
    <xf numFmtId="0" fontId="157" fillId="74" borderId="100" xfId="8" applyFont="1" applyBorder="1" applyAlignment="1">
      <alignment horizontal="center" vertical="center"/>
    </xf>
    <xf numFmtId="0" fontId="158" fillId="74" borderId="55" xfId="8" applyFont="1" applyBorder="1" applyAlignment="1">
      <alignment horizontal="center" vertical="center"/>
    </xf>
    <xf numFmtId="0" fontId="158" fillId="74" borderId="56" xfId="8" applyFont="1" applyBorder="1" applyAlignment="1">
      <alignment horizontal="center" vertical="center"/>
    </xf>
    <xf numFmtId="0" fontId="158" fillId="74" borderId="58" xfId="8" applyFont="1" applyBorder="1" applyAlignment="1">
      <alignment horizontal="center" vertical="center"/>
    </xf>
    <xf numFmtId="0" fontId="158" fillId="74" borderId="53" xfId="8" applyFont="1" applyBorder="1" applyAlignment="1">
      <alignment horizontal="center" vertical="center"/>
    </xf>
    <xf numFmtId="0" fontId="158" fillId="74" borderId="0" xfId="8" applyFont="1" applyBorder="1" applyAlignment="1">
      <alignment horizontal="center" vertical="center"/>
    </xf>
    <xf numFmtId="0" fontId="158" fillId="74" borderId="66" xfId="8" applyFont="1" applyBorder="1" applyAlignment="1">
      <alignment horizontal="center" vertical="center"/>
    </xf>
    <xf numFmtId="0" fontId="158" fillId="74" borderId="54" xfId="8" applyFont="1" applyBorder="1" applyAlignment="1">
      <alignment horizontal="center" vertical="center"/>
    </xf>
    <xf numFmtId="0" fontId="158" fillId="74" borderId="46" xfId="8" applyFont="1" applyBorder="1" applyAlignment="1">
      <alignment horizontal="center" vertical="center"/>
    </xf>
    <xf numFmtId="0" fontId="158" fillId="74" borderId="68" xfId="8" applyFont="1" applyBorder="1" applyAlignment="1">
      <alignment horizontal="center" vertical="center"/>
    </xf>
    <xf numFmtId="0" fontId="114" fillId="2" borderId="0" xfId="1" applyFont="1" applyFill="1" applyAlignment="1" applyProtection="1">
      <alignment horizontal="center" vertical="center"/>
    </xf>
    <xf numFmtId="175" fontId="63" fillId="7" borderId="10" xfId="2" applyNumberFormat="1" applyFont="1" applyFill="1" applyBorder="1" applyAlignment="1">
      <alignment horizontal="left" vertical="center"/>
    </xf>
    <xf numFmtId="0" fontId="128" fillId="2" borderId="51" xfId="0" applyFont="1" applyFill="1" applyBorder="1" applyAlignment="1">
      <alignment horizontal="left" vertical="center"/>
    </xf>
    <xf numFmtId="0" fontId="128" fillId="2" borderId="11" xfId="0" applyFont="1" applyFill="1" applyBorder="1" applyAlignment="1">
      <alignment horizontal="left" vertical="center"/>
    </xf>
    <xf numFmtId="0" fontId="114" fillId="2" borderId="52" xfId="0" applyFont="1" applyFill="1" applyBorder="1" applyAlignment="1">
      <alignment horizontal="right" vertical="center"/>
    </xf>
    <xf numFmtId="0" fontId="114" fillId="2" borderId="14" xfId="0" applyFont="1" applyFill="1" applyBorder="1" applyAlignment="1">
      <alignment horizontal="right" vertical="center"/>
    </xf>
    <xf numFmtId="168" fontId="114" fillId="2" borderId="52" xfId="0" applyNumberFormat="1" applyFont="1" applyFill="1" applyBorder="1" applyAlignment="1">
      <alignment horizontal="right" vertical="center"/>
    </xf>
    <xf numFmtId="168" fontId="114" fillId="2" borderId="14" xfId="0" applyNumberFormat="1" applyFont="1" applyFill="1" applyBorder="1" applyAlignment="1">
      <alignment horizontal="right" vertical="center"/>
    </xf>
    <xf numFmtId="168" fontId="128" fillId="2" borderId="0" xfId="0" applyNumberFormat="1" applyFont="1" applyFill="1" applyAlignment="1">
      <alignment vertical="center"/>
    </xf>
    <xf numFmtId="0" fontId="114" fillId="2" borderId="52" xfId="0" applyFont="1" applyFill="1" applyBorder="1" applyAlignment="1">
      <alignment horizontal="center" vertical="center"/>
    </xf>
    <xf numFmtId="0" fontId="114" fillId="2" borderId="14" xfId="0" applyFont="1" applyFill="1" applyBorder="1" applyAlignment="1">
      <alignment horizontal="center" vertical="center"/>
    </xf>
    <xf numFmtId="0" fontId="72" fillId="2" borderId="159" xfId="0" applyFont="1" applyFill="1" applyBorder="1" applyAlignment="1">
      <alignment horizontal="center" vertical="center"/>
    </xf>
    <xf numFmtId="0" fontId="72" fillId="2" borderId="0" xfId="0" applyFont="1" applyFill="1" applyAlignment="1">
      <alignment horizontal="center" vertical="center"/>
    </xf>
    <xf numFmtId="0" fontId="72" fillId="0" borderId="141" xfId="0" applyFont="1" applyBorder="1" applyAlignment="1">
      <alignment horizontal="center" vertical="center" wrapText="1"/>
    </xf>
    <xf numFmtId="4" fontId="63" fillId="7" borderId="10" xfId="0" applyNumberFormat="1" applyFont="1" applyFill="1" applyBorder="1" applyAlignment="1">
      <alignment horizontal="left" vertical="center"/>
    </xf>
    <xf numFmtId="1" fontId="58" fillId="2" borderId="10" xfId="0" applyNumberFormat="1" applyFont="1" applyFill="1" applyBorder="1" applyAlignment="1">
      <alignment horizontal="center"/>
    </xf>
    <xf numFmtId="1" fontId="58" fillId="2" borderId="13" xfId="0" applyNumberFormat="1" applyFont="1" applyFill="1" applyBorder="1" applyAlignment="1">
      <alignment horizontal="center"/>
    </xf>
    <xf numFmtId="176" fontId="63" fillId="7" borderId="10" xfId="0" applyNumberFormat="1" applyFont="1" applyFill="1" applyBorder="1" applyAlignment="1">
      <alignment horizontal="left" vertical="center"/>
    </xf>
    <xf numFmtId="1" fontId="58" fillId="2" borderId="10" xfId="0" applyNumberFormat="1" applyFont="1" applyFill="1" applyBorder="1" applyAlignment="1">
      <alignment horizontal="center" vertical="center"/>
    </xf>
    <xf numFmtId="1" fontId="58" fillId="2" borderId="13" xfId="0" applyNumberFormat="1" applyFont="1" applyFill="1" applyBorder="1" applyAlignment="1">
      <alignment horizontal="center" vertical="center"/>
    </xf>
    <xf numFmtId="0" fontId="128" fillId="2" borderId="147" xfId="0" applyFont="1" applyFill="1" applyBorder="1" applyAlignment="1">
      <alignment horizontal="left" vertical="center"/>
    </xf>
    <xf numFmtId="0" fontId="128" fillId="2" borderId="148" xfId="0" applyFont="1" applyFill="1" applyBorder="1" applyAlignment="1">
      <alignment horizontal="left" vertical="center"/>
    </xf>
    <xf numFmtId="168" fontId="128" fillId="2" borderId="11" xfId="0" applyNumberFormat="1" applyFont="1" applyFill="1" applyBorder="1" applyAlignment="1">
      <alignment vertical="center"/>
    </xf>
    <xf numFmtId="10" fontId="116" fillId="2" borderId="10" xfId="0" applyNumberFormat="1" applyFont="1" applyFill="1" applyBorder="1" applyAlignment="1">
      <alignment horizontal="center" vertical="center"/>
    </xf>
    <xf numFmtId="0" fontId="49" fillId="0" borderId="13" xfId="0" applyFont="1" applyBorder="1" applyAlignment="1">
      <alignment horizontal="center" vertical="center"/>
    </xf>
    <xf numFmtId="0" fontId="58" fillId="44" borderId="71" xfId="0" applyFont="1" applyFill="1" applyBorder="1" applyAlignment="1">
      <alignment horizontal="center" vertical="center" wrapText="1"/>
    </xf>
    <xf numFmtId="0" fontId="58" fillId="44" borderId="75" xfId="0" applyFont="1" applyFill="1" applyBorder="1" applyAlignment="1">
      <alignment horizontal="center" vertical="center" wrapText="1"/>
    </xf>
    <xf numFmtId="0" fontId="58" fillId="44" borderId="126" xfId="0" applyFont="1" applyFill="1" applyBorder="1" applyAlignment="1">
      <alignment horizontal="center" vertical="center" wrapText="1"/>
    </xf>
    <xf numFmtId="0" fontId="58" fillId="44" borderId="41" xfId="0" applyFont="1" applyFill="1" applyBorder="1" applyAlignment="1">
      <alignment horizontal="center" vertical="center" wrapText="1"/>
    </xf>
    <xf numFmtId="0" fontId="58" fillId="44" borderId="73" xfId="0" applyFont="1" applyFill="1" applyBorder="1" applyAlignment="1">
      <alignment horizontal="center" vertical="center" wrapText="1"/>
    </xf>
    <xf numFmtId="0" fontId="58" fillId="44" borderId="76" xfId="0" applyFont="1" applyFill="1" applyBorder="1" applyAlignment="1">
      <alignment horizontal="center" vertical="center" wrapText="1"/>
    </xf>
    <xf numFmtId="10" fontId="137" fillId="89" borderId="127" xfId="3" applyNumberFormat="1" applyFont="1" applyFill="1" applyBorder="1" applyAlignment="1" applyProtection="1">
      <alignment horizontal="center" vertical="center" wrapText="1"/>
      <protection locked="0"/>
    </xf>
    <xf numFmtId="10" fontId="137" fillId="89" borderId="128" xfId="3" applyNumberFormat="1" applyFont="1" applyFill="1" applyBorder="1" applyAlignment="1" applyProtection="1">
      <alignment horizontal="center" vertical="center" wrapText="1"/>
      <protection locked="0"/>
    </xf>
    <xf numFmtId="10" fontId="137" fillId="89" borderId="129" xfId="3" applyNumberFormat="1" applyFont="1" applyFill="1" applyBorder="1" applyAlignment="1" applyProtection="1">
      <alignment horizontal="center" vertical="center" wrapText="1"/>
      <protection locked="0"/>
    </xf>
    <xf numFmtId="0" fontId="157" fillId="74" borderId="53" xfId="8" applyFont="1" applyBorder="1" applyAlignment="1">
      <alignment horizontal="center" vertical="center"/>
    </xf>
    <xf numFmtId="0" fontId="157" fillId="74" borderId="0" xfId="8" applyFont="1" applyBorder="1" applyAlignment="1">
      <alignment horizontal="center" vertical="center"/>
    </xf>
    <xf numFmtId="0" fontId="157" fillId="74" borderId="66" xfId="8" applyFont="1" applyBorder="1" applyAlignment="1">
      <alignment horizontal="center" vertical="center"/>
    </xf>
    <xf numFmtId="0" fontId="117" fillId="2" borderId="0" xfId="1" applyFont="1" applyFill="1" applyBorder="1" applyAlignment="1" applyProtection="1">
      <alignment horizontal="center" vertical="center" shrinkToFit="1"/>
    </xf>
    <xf numFmtId="0" fontId="58" fillId="70" borderId="55" xfId="0" applyFont="1" applyFill="1" applyBorder="1" applyAlignment="1">
      <alignment horizontal="center" vertical="center" textRotation="90" wrapText="1"/>
    </xf>
    <xf numFmtId="0" fontId="58" fillId="70" borderId="53" xfId="0" applyFont="1" applyFill="1" applyBorder="1" applyAlignment="1">
      <alignment horizontal="center" vertical="center" textRotation="90" wrapText="1"/>
    </xf>
    <xf numFmtId="0" fontId="58" fillId="70" borderId="54" xfId="0" applyFont="1" applyFill="1" applyBorder="1" applyAlignment="1">
      <alignment horizontal="center" vertical="center" textRotation="90" wrapText="1"/>
    </xf>
    <xf numFmtId="0" fontId="58" fillId="2" borderId="164" xfId="0" applyFont="1" applyFill="1" applyBorder="1" applyAlignment="1">
      <alignment horizontal="center" vertical="center" textRotation="90" wrapText="1"/>
    </xf>
    <xf numFmtId="0" fontId="58" fillId="2" borderId="53" xfId="0" applyFont="1" applyFill="1" applyBorder="1" applyAlignment="1">
      <alignment horizontal="center" vertical="center" textRotation="90" wrapText="1"/>
    </xf>
    <xf numFmtId="0" fontId="58" fillId="2" borderId="171" xfId="0" applyFont="1" applyFill="1" applyBorder="1" applyAlignment="1">
      <alignment horizontal="center" vertical="center" textRotation="90" wrapText="1"/>
    </xf>
    <xf numFmtId="0" fontId="58" fillId="13" borderId="166" xfId="0" applyFont="1" applyFill="1" applyBorder="1" applyAlignment="1">
      <alignment horizontal="center" vertical="center" textRotation="90" wrapText="1"/>
    </xf>
    <xf numFmtId="0" fontId="58" fillId="13" borderId="60" xfId="0" applyFont="1" applyFill="1" applyBorder="1" applyAlignment="1">
      <alignment horizontal="center" vertical="center" textRotation="90" wrapText="1"/>
    </xf>
    <xf numFmtId="0" fontId="58" fillId="53" borderId="166" xfId="0" applyFont="1" applyFill="1" applyBorder="1" applyAlignment="1">
      <alignment horizontal="center" vertical="center" textRotation="90" wrapText="1"/>
    </xf>
    <xf numFmtId="0" fontId="58" fillId="53" borderId="60" xfId="0" applyFont="1" applyFill="1" applyBorder="1" applyAlignment="1">
      <alignment horizontal="center" vertical="center" textRotation="90" wrapText="1"/>
    </xf>
    <xf numFmtId="0" fontId="58" fillId="53" borderId="171" xfId="0" applyFont="1" applyFill="1" applyBorder="1" applyAlignment="1">
      <alignment horizontal="center" vertical="center" textRotation="90" wrapText="1"/>
    </xf>
    <xf numFmtId="3" fontId="35" fillId="69" borderId="72" xfId="2" applyNumberFormat="1" applyFont="1" applyFill="1" applyBorder="1" applyAlignment="1">
      <alignment horizontal="center" vertical="center" wrapText="1"/>
    </xf>
    <xf numFmtId="3" fontId="35" fillId="69" borderId="74" xfId="2" applyNumberFormat="1" applyFont="1" applyFill="1" applyBorder="1" applyAlignment="1">
      <alignment horizontal="center" vertical="center" wrapText="1"/>
    </xf>
    <xf numFmtId="0" fontId="155" fillId="74" borderId="98" xfId="8" applyFont="1" applyBorder="1" applyAlignment="1">
      <alignment horizontal="center" vertical="center"/>
    </xf>
    <xf numFmtId="0" fontId="155" fillId="74" borderId="99" xfId="8" applyFont="1" applyBorder="1" applyAlignment="1">
      <alignment horizontal="center" vertical="center"/>
    </xf>
    <xf numFmtId="0" fontId="155" fillId="74" borderId="100" xfId="8" applyFont="1" applyBorder="1" applyAlignment="1">
      <alignment horizontal="center" vertical="center"/>
    </xf>
    <xf numFmtId="3" fontId="35" fillId="69" borderId="75" xfId="2" applyNumberFormat="1" applyFont="1" applyFill="1" applyBorder="1" applyAlignment="1">
      <alignment horizontal="center" vertical="center" wrapText="1"/>
    </xf>
    <xf numFmtId="3" fontId="35" fillId="69" borderId="76" xfId="2" applyNumberFormat="1" applyFont="1" applyFill="1" applyBorder="1" applyAlignment="1">
      <alignment horizontal="center" vertical="center" wrapText="1"/>
    </xf>
    <xf numFmtId="0" fontId="72" fillId="0" borderId="0" xfId="0" applyFont="1" applyAlignment="1">
      <alignment horizontal="center"/>
    </xf>
    <xf numFmtId="0" fontId="55" fillId="0" borderId="0" xfId="0" applyFont="1" applyAlignment="1">
      <alignment horizontal="center" vertical="center" wrapText="1"/>
    </xf>
    <xf numFmtId="0" fontId="83" fillId="57" borderId="113" xfId="0" applyFont="1" applyFill="1" applyBorder="1" applyAlignment="1">
      <alignment vertical="center" wrapText="1"/>
    </xf>
    <xf numFmtId="0" fontId="83" fillId="57" borderId="114" xfId="0" applyFont="1" applyFill="1" applyBorder="1" applyAlignment="1">
      <alignment vertical="center" wrapText="1"/>
    </xf>
    <xf numFmtId="0" fontId="83" fillId="43" borderId="113" xfId="0" applyFont="1" applyFill="1" applyBorder="1" applyAlignment="1">
      <alignment vertical="center" wrapText="1"/>
    </xf>
    <xf numFmtId="0" fontId="83" fillId="43" borderId="114" xfId="0" applyFont="1" applyFill="1" applyBorder="1" applyAlignment="1">
      <alignment vertical="center" wrapText="1"/>
    </xf>
    <xf numFmtId="0" fontId="51" fillId="99" borderId="113" xfId="0" applyFont="1" applyFill="1" applyBorder="1" applyAlignment="1">
      <alignment vertical="center"/>
    </xf>
    <xf numFmtId="0" fontId="51" fillId="99" borderId="114" xfId="0" applyFont="1" applyFill="1" applyBorder="1" applyAlignment="1">
      <alignment vertical="center"/>
    </xf>
    <xf numFmtId="0" fontId="72" fillId="32" borderId="98" xfId="0" applyFont="1" applyFill="1" applyBorder="1" applyAlignment="1">
      <alignment horizontal="center" vertical="center"/>
    </xf>
    <xf numFmtId="0" fontId="72" fillId="32" borderId="100" xfId="0" applyFont="1" applyFill="1" applyBorder="1" applyAlignment="1">
      <alignment horizontal="center" vertical="center"/>
    </xf>
    <xf numFmtId="3" fontId="35" fillId="69" borderId="71" xfId="2" applyNumberFormat="1" applyFont="1" applyFill="1" applyBorder="1" applyAlignment="1">
      <alignment horizontal="center" vertical="center"/>
    </xf>
    <xf numFmtId="3" fontId="35" fillId="69" borderId="73" xfId="2" applyNumberFormat="1" applyFont="1" applyFill="1" applyBorder="1" applyAlignment="1">
      <alignment horizontal="center" vertical="center"/>
    </xf>
    <xf numFmtId="0" fontId="63" fillId="31" borderId="98" xfId="0" applyFont="1" applyFill="1" applyBorder="1" applyAlignment="1">
      <alignment vertical="center" shrinkToFit="1"/>
    </xf>
    <xf numFmtId="0" fontId="63" fillId="31" borderId="137" xfId="0" applyFont="1" applyFill="1" applyBorder="1" applyAlignment="1">
      <alignment vertical="center" shrinkToFit="1"/>
    </xf>
    <xf numFmtId="0" fontId="63" fillId="52" borderId="113" xfId="0" applyFont="1" applyFill="1" applyBorder="1" applyAlignment="1">
      <alignment vertical="center"/>
    </xf>
    <xf numFmtId="0" fontId="63" fillId="52" borderId="114" xfId="0" applyFont="1" applyFill="1" applyBorder="1" applyAlignment="1">
      <alignment vertical="center"/>
    </xf>
    <xf numFmtId="0" fontId="72" fillId="41" borderId="113" xfId="0" applyFont="1" applyFill="1" applyBorder="1" applyAlignment="1">
      <alignment vertical="center"/>
    </xf>
    <xf numFmtId="0" fontId="72" fillId="41" borderId="114" xfId="0" applyFont="1" applyFill="1" applyBorder="1" applyAlignment="1">
      <alignment vertical="center"/>
    </xf>
    <xf numFmtId="0" fontId="49" fillId="0" borderId="0" xfId="0" applyFont="1" applyAlignment="1">
      <alignment horizontal="right" vertical="center" wrapText="1"/>
    </xf>
    <xf numFmtId="0" fontId="155" fillId="74" borderId="0" xfId="8" applyFont="1" applyAlignment="1">
      <alignment horizontal="center" vertical="center" wrapText="1"/>
    </xf>
    <xf numFmtId="0" fontId="85" fillId="70" borderId="156" xfId="0" applyFont="1" applyFill="1" applyBorder="1" applyAlignment="1">
      <alignment horizontal="center" vertical="center"/>
    </xf>
    <xf numFmtId="0" fontId="69" fillId="0" borderId="0" xfId="0" applyFont="1" applyAlignment="1">
      <alignment horizontal="center" vertical="center" wrapText="1"/>
    </xf>
    <xf numFmtId="0" fontId="69" fillId="70" borderId="156" xfId="0" applyFont="1" applyFill="1" applyBorder="1" applyAlignment="1">
      <alignment horizontal="center" vertical="center"/>
    </xf>
    <xf numFmtId="0" fontId="52" fillId="43" borderId="113" xfId="0" applyFont="1" applyFill="1" applyBorder="1" applyAlignment="1">
      <alignment horizontal="center" vertical="center"/>
    </xf>
    <xf numFmtId="0" fontId="52" fillId="43" borderId="114" xfId="0" applyFont="1" applyFill="1" applyBorder="1" applyAlignment="1">
      <alignment horizontal="center" vertical="center"/>
    </xf>
    <xf numFmtId="0" fontId="72" fillId="97" borderId="138" xfId="0" applyFont="1" applyFill="1" applyBorder="1" applyAlignment="1">
      <alignment horizontal="left" vertical="center"/>
    </xf>
    <xf numFmtId="0" fontId="72" fillId="97" borderId="121" xfId="0" applyFont="1" applyFill="1" applyBorder="1" applyAlignment="1">
      <alignment horizontal="left" vertical="center"/>
    </xf>
    <xf numFmtId="0" fontId="72" fillId="97" borderId="146" xfId="0" applyFont="1" applyFill="1" applyBorder="1" applyAlignment="1">
      <alignment horizontal="left" vertical="center"/>
    </xf>
    <xf numFmtId="186" fontId="69" fillId="97" borderId="138" xfId="0" applyNumberFormat="1" applyFont="1" applyFill="1" applyBorder="1" applyAlignment="1">
      <alignment horizontal="center" vertical="center"/>
    </xf>
    <xf numFmtId="186" fontId="69" fillId="97" borderId="146" xfId="0" applyNumberFormat="1" applyFont="1" applyFill="1" applyBorder="1" applyAlignment="1">
      <alignment horizontal="center" vertical="center"/>
    </xf>
    <xf numFmtId="0" fontId="63" fillId="61" borderId="71" xfId="0" applyFont="1" applyFill="1" applyBorder="1" applyAlignment="1">
      <alignment horizontal="center" vertical="center" wrapText="1"/>
    </xf>
    <xf numFmtId="0" fontId="63" fillId="61" borderId="72" xfId="0" applyFont="1" applyFill="1" applyBorder="1" applyAlignment="1">
      <alignment horizontal="center" vertical="center" wrapText="1"/>
    </xf>
    <xf numFmtId="0" fontId="63" fillId="61" borderId="75" xfId="0" applyFont="1" applyFill="1" applyBorder="1" applyAlignment="1">
      <alignment horizontal="center" vertical="center" wrapText="1"/>
    </xf>
    <xf numFmtId="186" fontId="69" fillId="50" borderId="160" xfId="2" applyNumberFormat="1" applyFont="1" applyFill="1" applyBorder="1" applyAlignment="1">
      <alignment horizontal="center" vertical="center"/>
    </xf>
    <xf numFmtId="186" fontId="69" fillId="50" borderId="161" xfId="2" applyNumberFormat="1" applyFont="1" applyFill="1" applyBorder="1" applyAlignment="1">
      <alignment horizontal="center" vertical="center"/>
    </xf>
    <xf numFmtId="186" fontId="69" fillId="50" borderId="162" xfId="2" applyNumberFormat="1" applyFont="1" applyFill="1" applyBorder="1" applyAlignment="1">
      <alignment horizontal="center" vertical="center"/>
    </xf>
    <xf numFmtId="0" fontId="72" fillId="33" borderId="156" xfId="0" applyFont="1" applyFill="1" applyBorder="1" applyAlignment="1">
      <alignment horizontal="left" vertical="center"/>
    </xf>
    <xf numFmtId="186" fontId="69" fillId="33" borderId="156" xfId="2" applyNumberFormat="1" applyFont="1" applyFill="1" applyBorder="1" applyAlignment="1">
      <alignment horizontal="center" vertical="center"/>
    </xf>
    <xf numFmtId="171" fontId="72" fillId="49" borderId="156" xfId="3" applyNumberFormat="1" applyFont="1" applyFill="1" applyBorder="1" applyAlignment="1">
      <alignment horizontal="center" vertical="center"/>
    </xf>
    <xf numFmtId="14" fontId="16" fillId="0" borderId="53" xfId="0" applyNumberFormat="1" applyFont="1" applyBorder="1" applyAlignment="1">
      <alignment horizontal="center"/>
    </xf>
    <xf numFmtId="14" fontId="16" fillId="0" borderId="0" xfId="0" applyNumberFormat="1" applyFont="1" applyAlignment="1">
      <alignment horizontal="center"/>
    </xf>
    <xf numFmtId="0" fontId="72" fillId="70" borderId="156" xfId="0" applyFont="1" applyFill="1" applyBorder="1" applyAlignment="1">
      <alignment horizontal="left" vertical="center"/>
    </xf>
    <xf numFmtId="186" fontId="69" fillId="70" borderId="156" xfId="2" applyNumberFormat="1" applyFont="1" applyFill="1" applyBorder="1" applyAlignment="1">
      <alignment horizontal="center" vertical="center"/>
    </xf>
    <xf numFmtId="186" fontId="72" fillId="43" borderId="156" xfId="2" applyNumberFormat="1" applyFont="1" applyFill="1" applyBorder="1" applyAlignment="1">
      <alignment horizontal="center" vertical="center"/>
    </xf>
    <xf numFmtId="0" fontId="156" fillId="74" borderId="0" xfId="8" applyFont="1" applyAlignment="1">
      <alignment horizontal="center" vertical="center" wrapText="1"/>
    </xf>
    <xf numFmtId="0" fontId="72" fillId="71" borderId="156" xfId="0" applyFont="1" applyFill="1" applyBorder="1" applyAlignment="1">
      <alignment horizontal="left" vertical="center"/>
    </xf>
    <xf numFmtId="186" fontId="72" fillId="71" borderId="156" xfId="2" applyNumberFormat="1" applyFont="1" applyFill="1" applyBorder="1" applyAlignment="1">
      <alignment horizontal="center" vertical="center"/>
    </xf>
    <xf numFmtId="0" fontId="63" fillId="43" borderId="156" xfId="0" applyFont="1" applyFill="1" applyBorder="1" applyAlignment="1">
      <alignment horizontal="left" vertical="center"/>
    </xf>
    <xf numFmtId="0" fontId="58" fillId="70" borderId="156" xfId="0" applyFont="1" applyFill="1" applyBorder="1" applyAlignment="1">
      <alignment horizontal="left" vertical="center"/>
    </xf>
    <xf numFmtId="0" fontId="58" fillId="49" borderId="156" xfId="0" applyFont="1" applyFill="1" applyBorder="1" applyAlignment="1">
      <alignment horizontal="center" vertical="center" wrapText="1"/>
    </xf>
    <xf numFmtId="0" fontId="72" fillId="96" borderId="126" xfId="0" applyFont="1" applyFill="1" applyBorder="1" applyAlignment="1">
      <alignment horizontal="left" vertical="center"/>
    </xf>
    <xf numFmtId="0" fontId="72" fillId="96" borderId="167" xfId="0" applyFont="1" applyFill="1" applyBorder="1" applyAlignment="1">
      <alignment horizontal="left" vertical="center"/>
    </xf>
    <xf numFmtId="186" fontId="85" fillId="96" borderId="167" xfId="2" applyNumberFormat="1" applyFont="1" applyFill="1" applyBorder="1" applyAlignment="1">
      <alignment horizontal="center" vertical="center"/>
    </xf>
    <xf numFmtId="0" fontId="72" fillId="52" borderId="71" xfId="0" applyFont="1" applyFill="1" applyBorder="1" applyAlignment="1">
      <alignment horizontal="left" vertical="center"/>
    </xf>
    <xf numFmtId="0" fontId="72" fillId="52" borderId="72" xfId="0" applyFont="1" applyFill="1" applyBorder="1" applyAlignment="1">
      <alignment horizontal="left" vertical="center"/>
    </xf>
    <xf numFmtId="186" fontId="63" fillId="52" borderId="72" xfId="2" applyNumberFormat="1" applyFont="1" applyFill="1" applyBorder="1" applyAlignment="1">
      <alignment horizontal="center" vertical="center"/>
    </xf>
    <xf numFmtId="0" fontId="72" fillId="96" borderId="160" xfId="0" applyFont="1" applyFill="1" applyBorder="1" applyAlignment="1">
      <alignment horizontal="left" vertical="center"/>
    </xf>
    <xf numFmtId="0" fontId="72" fillId="96" borderId="161" xfId="0" applyFont="1" applyFill="1" applyBorder="1" applyAlignment="1">
      <alignment horizontal="left" vertical="center"/>
    </xf>
    <xf numFmtId="0" fontId="72" fillId="31" borderId="113" xfId="0" applyFont="1" applyFill="1" applyBorder="1" applyAlignment="1">
      <alignment horizontal="left" vertical="center"/>
    </xf>
    <xf numFmtId="0" fontId="72" fillId="31" borderId="114" xfId="0" applyFont="1" applyFill="1" applyBorder="1" applyAlignment="1">
      <alignment horizontal="left" vertical="center"/>
    </xf>
    <xf numFmtId="186" fontId="63" fillId="31" borderId="114" xfId="2" applyNumberFormat="1" applyFont="1" applyFill="1" applyBorder="1" applyAlignment="1">
      <alignment horizontal="center" vertical="center"/>
    </xf>
    <xf numFmtId="186" fontId="85" fillId="96" borderId="161" xfId="2" applyNumberFormat="1" applyFont="1" applyFill="1" applyBorder="1" applyAlignment="1">
      <alignment horizontal="center" vertical="center"/>
    </xf>
    <xf numFmtId="0" fontId="58" fillId="49" borderId="72" xfId="0" applyFont="1" applyFill="1" applyBorder="1" applyAlignment="1">
      <alignment horizontal="center" vertical="center" wrapText="1"/>
    </xf>
    <xf numFmtId="0" fontId="58" fillId="49" borderId="75" xfId="0" applyFont="1" applyFill="1" applyBorder="1" applyAlignment="1">
      <alignment horizontal="center" vertical="center" wrapText="1"/>
    </xf>
    <xf numFmtId="10" fontId="63" fillId="49" borderId="167" xfId="3" applyNumberFormat="1" applyFont="1" applyFill="1" applyBorder="1" applyAlignment="1">
      <alignment horizontal="center" vertical="center" wrapText="1"/>
    </xf>
    <xf numFmtId="10" fontId="63" fillId="49" borderId="41" xfId="3" applyNumberFormat="1" applyFont="1" applyFill="1" applyBorder="1" applyAlignment="1">
      <alignment horizontal="center" vertical="center" wrapText="1"/>
    </xf>
    <xf numFmtId="10" fontId="63" fillId="49" borderId="114" xfId="3" applyNumberFormat="1" applyFont="1" applyFill="1" applyBorder="1" applyAlignment="1">
      <alignment horizontal="center" vertical="center" wrapText="1"/>
    </xf>
    <xf numFmtId="10" fontId="63" fillId="49" borderId="115" xfId="3" applyNumberFormat="1" applyFont="1" applyFill="1" applyBorder="1" applyAlignment="1">
      <alignment horizontal="center" vertical="center" wrapText="1"/>
    </xf>
    <xf numFmtId="10" fontId="63" fillId="49" borderId="161" xfId="3" applyNumberFormat="1" applyFont="1" applyFill="1" applyBorder="1" applyAlignment="1">
      <alignment horizontal="center" vertical="center" wrapText="1"/>
    </xf>
    <xf numFmtId="10" fontId="63" fillId="49" borderId="162" xfId="3" applyNumberFormat="1" applyFont="1" applyFill="1" applyBorder="1" applyAlignment="1">
      <alignment horizontal="center" vertical="center" wrapText="1"/>
    </xf>
    <xf numFmtId="0" fontId="157" fillId="74" borderId="0" xfId="8" applyFont="1" applyAlignment="1">
      <alignment horizontal="center" vertical="center" wrapText="1"/>
    </xf>
    <xf numFmtId="0" fontId="72" fillId="57" borderId="138" xfId="0" applyFont="1" applyFill="1" applyBorder="1" applyAlignment="1">
      <alignment horizontal="center" vertical="center"/>
    </xf>
    <xf numFmtId="0" fontId="72" fillId="57" borderId="121" xfId="0" applyFont="1" applyFill="1" applyBorder="1" applyAlignment="1">
      <alignment horizontal="center" vertical="center"/>
    </xf>
    <xf numFmtId="0" fontId="72" fillId="57" borderId="146" xfId="0" applyFont="1" applyFill="1" applyBorder="1" applyAlignment="1">
      <alignment horizontal="center" vertical="center"/>
    </xf>
    <xf numFmtId="0" fontId="72" fillId="50" borderId="138" xfId="0" applyFont="1" applyFill="1" applyBorder="1" applyAlignment="1">
      <alignment horizontal="center" vertical="center"/>
    </xf>
    <xf numFmtId="0" fontId="72" fillId="50" borderId="121" xfId="0" applyFont="1" applyFill="1" applyBorder="1" applyAlignment="1">
      <alignment horizontal="center" vertical="center"/>
    </xf>
    <xf numFmtId="0" fontId="72" fillId="50" borderId="146" xfId="0" applyFont="1" applyFill="1" applyBorder="1" applyAlignment="1">
      <alignment horizontal="center" vertical="center"/>
    </xf>
    <xf numFmtId="0" fontId="72" fillId="44" borderId="142" xfId="0" applyFont="1" applyFill="1" applyBorder="1" applyAlignment="1">
      <alignment horizontal="center" vertical="center" wrapText="1"/>
    </xf>
    <xf numFmtId="0" fontId="72" fillId="44" borderId="141" xfId="0" applyFont="1" applyFill="1" applyBorder="1" applyAlignment="1">
      <alignment horizontal="center" vertical="center" wrapText="1"/>
    </xf>
    <xf numFmtId="0" fontId="72" fillId="44" borderId="122" xfId="0" applyFont="1" applyFill="1" applyBorder="1" applyAlignment="1">
      <alignment horizontal="center" vertical="center" wrapText="1"/>
    </xf>
    <xf numFmtId="0" fontId="72" fillId="44" borderId="6" xfId="0" applyFont="1" applyFill="1" applyBorder="1" applyAlignment="1">
      <alignment horizontal="center" vertical="center" wrapText="1"/>
    </xf>
    <xf numFmtId="0" fontId="72" fillId="44" borderId="7" xfId="0" applyFont="1" applyFill="1" applyBorder="1" applyAlignment="1">
      <alignment horizontal="center" vertical="center" wrapText="1"/>
    </xf>
    <xf numFmtId="0" fontId="72" fillId="44" borderId="8" xfId="0" applyFont="1" applyFill="1" applyBorder="1" applyAlignment="1">
      <alignment horizontal="center" vertical="center" wrapText="1"/>
    </xf>
    <xf numFmtId="0" fontId="65" fillId="33" borderId="142" xfId="0" applyFont="1" applyFill="1" applyBorder="1" applyAlignment="1">
      <alignment horizontal="center" vertical="center" wrapText="1"/>
    </xf>
    <xf numFmtId="0" fontId="65" fillId="33" borderId="141" xfId="0" applyFont="1" applyFill="1" applyBorder="1" applyAlignment="1">
      <alignment horizontal="center" vertical="center" wrapText="1"/>
    </xf>
    <xf numFmtId="0" fontId="65" fillId="33" borderId="122" xfId="0" applyFont="1" applyFill="1" applyBorder="1" applyAlignment="1">
      <alignment horizontal="center" vertical="center" wrapText="1"/>
    </xf>
    <xf numFmtId="0" fontId="65" fillId="33" borderId="6" xfId="0" applyFont="1" applyFill="1" applyBorder="1" applyAlignment="1">
      <alignment horizontal="center" vertical="center" wrapText="1"/>
    </xf>
    <xf numFmtId="0" fontId="65" fillId="33" borderId="7" xfId="0" applyFont="1" applyFill="1" applyBorder="1" applyAlignment="1">
      <alignment horizontal="center" vertical="center" wrapText="1"/>
    </xf>
    <xf numFmtId="0" fontId="65" fillId="33" borderId="8" xfId="0" applyFont="1" applyFill="1" applyBorder="1" applyAlignment="1">
      <alignment horizontal="center" vertical="center" wrapText="1"/>
    </xf>
    <xf numFmtId="0" fontId="137" fillId="44" borderId="98" xfId="0" applyFont="1" applyFill="1" applyBorder="1" applyAlignment="1">
      <alignment horizontal="center" vertical="center" wrapText="1"/>
    </xf>
    <xf numFmtId="0" fontId="137" fillId="44" borderId="100" xfId="0" applyFont="1" applyFill="1" applyBorder="1" applyAlignment="1">
      <alignment horizontal="center" vertical="center" wrapText="1"/>
    </xf>
    <xf numFmtId="0" fontId="142" fillId="96" borderId="55" xfId="0" applyFont="1" applyFill="1" applyBorder="1" applyAlignment="1">
      <alignment horizontal="center" vertical="center" wrapText="1"/>
    </xf>
    <xf numFmtId="0" fontId="142" fillId="96" borderId="58" xfId="0" applyFont="1" applyFill="1" applyBorder="1" applyAlignment="1">
      <alignment horizontal="center" vertical="center" wrapText="1"/>
    </xf>
    <xf numFmtId="0" fontId="142" fillId="96" borderId="54" xfId="0" applyFont="1" applyFill="1" applyBorder="1" applyAlignment="1">
      <alignment horizontal="center" vertical="center" wrapText="1"/>
    </xf>
    <xf numFmtId="0" fontId="142" fillId="96" borderId="68" xfId="0" applyFont="1" applyFill="1" applyBorder="1" applyAlignment="1">
      <alignment horizontal="center" vertical="center" wrapText="1"/>
    </xf>
    <xf numFmtId="171" fontId="137" fillId="31" borderId="55" xfId="3" applyNumberFormat="1" applyFont="1" applyFill="1" applyBorder="1" applyAlignment="1">
      <alignment horizontal="center" vertical="center" wrapText="1"/>
    </xf>
    <xf numFmtId="171" fontId="137" fillId="31" borderId="58" xfId="3" applyNumberFormat="1" applyFont="1" applyFill="1" applyBorder="1" applyAlignment="1">
      <alignment horizontal="center" vertical="center" wrapText="1"/>
    </xf>
    <xf numFmtId="171" fontId="137" fillId="31" borderId="54" xfId="3" applyNumberFormat="1" applyFont="1" applyFill="1" applyBorder="1" applyAlignment="1">
      <alignment horizontal="center" vertical="center" wrapText="1"/>
    </xf>
    <xf numFmtId="171" fontId="137" fillId="31" borderId="68" xfId="3" applyNumberFormat="1" applyFont="1" applyFill="1" applyBorder="1" applyAlignment="1">
      <alignment horizontal="center" vertical="center" wrapText="1"/>
    </xf>
    <xf numFmtId="0" fontId="58" fillId="35" borderId="138" xfId="0" applyFont="1" applyFill="1" applyBorder="1" applyAlignment="1">
      <alignment horizontal="center" vertical="center"/>
    </xf>
    <xf numFmtId="0" fontId="58" fillId="35" borderId="121" xfId="0" applyFont="1" applyFill="1" applyBorder="1" applyAlignment="1">
      <alignment horizontal="center" vertical="center"/>
    </xf>
    <xf numFmtId="0" fontId="58" fillId="35" borderId="146" xfId="0" applyFont="1" applyFill="1" applyBorder="1" applyAlignment="1">
      <alignment horizontal="center" vertical="center"/>
    </xf>
    <xf numFmtId="0" fontId="145" fillId="0" borderId="0" xfId="0" applyFont="1" applyAlignment="1">
      <alignment horizontal="center" vertical="center" wrapText="1"/>
    </xf>
    <xf numFmtId="0" fontId="69" fillId="70" borderId="55" xfId="0" applyFont="1" applyFill="1" applyBorder="1" applyAlignment="1">
      <alignment horizontal="center" vertical="center" wrapText="1"/>
    </xf>
    <xf numFmtId="0" fontId="69" fillId="70" borderId="58" xfId="0" applyFont="1" applyFill="1" applyBorder="1" applyAlignment="1">
      <alignment horizontal="center" vertical="center" wrapText="1"/>
    </xf>
    <xf numFmtId="0" fontId="69" fillId="70" borderId="54" xfId="0" applyFont="1" applyFill="1" applyBorder="1" applyAlignment="1">
      <alignment horizontal="center" vertical="center" wrapText="1"/>
    </xf>
    <xf numFmtId="0" fontId="69" fillId="70" borderId="68" xfId="0" applyFont="1" applyFill="1" applyBorder="1" applyAlignment="1">
      <alignment horizontal="center" vertical="center" wrapText="1"/>
    </xf>
    <xf numFmtId="0" fontId="72" fillId="92" borderId="156" xfId="0" applyFont="1" applyFill="1" applyBorder="1" applyAlignment="1">
      <alignment horizontal="center" vertical="center"/>
    </xf>
    <xf numFmtId="0" fontId="141" fillId="92" borderId="156" xfId="0" applyFont="1" applyFill="1" applyBorder="1" applyAlignment="1">
      <alignment horizontal="center" vertical="center"/>
    </xf>
    <xf numFmtId="0" fontId="72" fillId="92" borderId="138" xfId="0" applyFont="1" applyFill="1" applyBorder="1" applyAlignment="1">
      <alignment horizontal="center" vertical="center"/>
    </xf>
    <xf numFmtId="0" fontId="72" fillId="92" borderId="146" xfId="0" applyFont="1" applyFill="1" applyBorder="1" applyAlignment="1">
      <alignment horizontal="center" vertical="center"/>
    </xf>
    <xf numFmtId="0" fontId="54" fillId="46" borderId="138" xfId="0" applyFont="1" applyFill="1" applyBorder="1" applyAlignment="1">
      <alignment horizontal="center" vertical="center"/>
    </xf>
    <xf numFmtId="0" fontId="54" fillId="46" borderId="121" xfId="0" applyFont="1" applyFill="1" applyBorder="1" applyAlignment="1">
      <alignment horizontal="center" vertical="center"/>
    </xf>
    <xf numFmtId="0" fontId="54" fillId="46" borderId="146" xfId="0" applyFont="1" applyFill="1" applyBorder="1" applyAlignment="1">
      <alignment horizontal="center" vertical="center"/>
    </xf>
    <xf numFmtId="0" fontId="72" fillId="82" borderId="138" xfId="0" applyFont="1" applyFill="1" applyBorder="1" applyAlignment="1">
      <alignment horizontal="center" vertical="center"/>
    </xf>
    <xf numFmtId="0" fontId="72" fillId="82" borderId="121" xfId="0" applyFont="1" applyFill="1" applyBorder="1" applyAlignment="1">
      <alignment horizontal="center" vertical="center"/>
    </xf>
    <xf numFmtId="0" fontId="72" fillId="82" borderId="146" xfId="0" applyFont="1" applyFill="1" applyBorder="1" applyAlignment="1">
      <alignment horizontal="center" vertical="center"/>
    </xf>
    <xf numFmtId="14" fontId="72" fillId="0" borderId="0" xfId="0" applyNumberFormat="1" applyFont="1" applyAlignment="1">
      <alignment horizontal="center"/>
    </xf>
    <xf numFmtId="0" fontId="58" fillId="22" borderId="167" xfId="0" applyFont="1" applyFill="1" applyBorder="1" applyAlignment="1">
      <alignment horizontal="center" vertical="center" wrapText="1"/>
    </xf>
    <xf numFmtId="0" fontId="170" fillId="50" borderId="167" xfId="0" applyFont="1" applyFill="1" applyBorder="1" applyAlignment="1">
      <alignment horizontal="left" vertical="center" wrapText="1"/>
    </xf>
    <xf numFmtId="189" fontId="186" fillId="50" borderId="167" xfId="0" applyNumberFormat="1" applyFont="1" applyFill="1" applyBorder="1" applyAlignment="1">
      <alignment horizontal="center" vertical="center" wrapText="1"/>
    </xf>
    <xf numFmtId="188" fontId="186" fillId="50" borderId="167" xfId="2" applyNumberFormat="1" applyFont="1" applyFill="1" applyBorder="1" applyAlignment="1">
      <alignment horizontal="center" vertical="center" wrapText="1"/>
    </xf>
    <xf numFmtId="2" fontId="186" fillId="50" borderId="142" xfId="0" applyNumberFormat="1" applyFont="1" applyFill="1" applyBorder="1" applyAlignment="1">
      <alignment horizontal="center" vertical="center" wrapText="1"/>
    </xf>
    <xf numFmtId="2" fontId="186" fillId="50" borderId="173" xfId="0" applyNumberFormat="1" applyFont="1" applyFill="1" applyBorder="1" applyAlignment="1">
      <alignment horizontal="center" vertical="center" wrapText="1"/>
    </xf>
    <xf numFmtId="2" fontId="186" fillId="50" borderId="122" xfId="0" applyNumberFormat="1" applyFont="1" applyFill="1" applyBorder="1" applyAlignment="1">
      <alignment horizontal="center" vertical="center" wrapText="1"/>
    </xf>
    <xf numFmtId="2" fontId="186" fillId="50" borderId="183" xfId="0" applyNumberFormat="1" applyFont="1" applyFill="1" applyBorder="1" applyAlignment="1">
      <alignment horizontal="center" vertical="center" wrapText="1"/>
    </xf>
    <xf numFmtId="167" fontId="186" fillId="50" borderId="167" xfId="2" applyFont="1" applyFill="1" applyBorder="1" applyAlignment="1">
      <alignment horizontal="center" vertical="center" wrapText="1"/>
    </xf>
    <xf numFmtId="0" fontId="170" fillId="50" borderId="167" xfId="0" applyFont="1" applyFill="1" applyBorder="1" applyAlignment="1">
      <alignment horizontal="center" vertical="center" wrapText="1"/>
    </xf>
    <xf numFmtId="0" fontId="187" fillId="112" borderId="0" xfId="0" applyFont="1" applyFill="1" applyAlignment="1">
      <alignment horizontal="center" vertical="center" wrapText="1"/>
    </xf>
    <xf numFmtId="0" fontId="4" fillId="18" borderId="121" xfId="0" applyFont="1" applyFill="1" applyBorder="1" applyAlignment="1">
      <alignment horizontal="center" vertical="center" wrapText="1"/>
    </xf>
    <xf numFmtId="0" fontId="16" fillId="18" borderId="121" xfId="0" applyFont="1" applyFill="1" applyBorder="1" applyAlignment="1">
      <alignment horizontal="center" wrapText="1"/>
    </xf>
    <xf numFmtId="0" fontId="151" fillId="50" borderId="138" xfId="0" applyFont="1" applyFill="1" applyBorder="1" applyAlignment="1">
      <alignment horizontal="left" vertical="center" wrapText="1"/>
    </xf>
    <xf numFmtId="0" fontId="151" fillId="50" borderId="121" xfId="0" applyFont="1" applyFill="1" applyBorder="1" applyAlignment="1">
      <alignment horizontal="left" vertical="center" wrapText="1"/>
    </xf>
    <xf numFmtId="0" fontId="151" fillId="50" borderId="146" xfId="0" applyFont="1" applyFill="1" applyBorder="1" applyAlignment="1">
      <alignment horizontal="left" vertical="center" wrapText="1"/>
    </xf>
    <xf numFmtId="0" fontId="155" fillId="74" borderId="0" xfId="8" applyFont="1" applyAlignment="1">
      <alignment horizontal="center" wrapText="1"/>
    </xf>
    <xf numFmtId="0" fontId="192" fillId="89" borderId="0" xfId="0" applyFont="1" applyFill="1" applyProtection="1">
      <protection locked="0"/>
    </xf>
  </cellXfs>
  <cellStyles count="131">
    <cellStyle name="Célula de Verificação" xfId="130" builtinId="23"/>
    <cellStyle name="Ênfase4" xfId="8" builtinId="41"/>
    <cellStyle name="Hiperlink" xfId="1" builtinId="8"/>
    <cellStyle name="Hiperlink Visitado" xfId="9" builtinId="9" hidden="1"/>
    <cellStyle name="Hiperlink Visitado" xfId="10" builtinId="9" hidden="1"/>
    <cellStyle name="Hiperlink Visitado" xfId="11" builtinId="9" hidden="1"/>
    <cellStyle name="Hiperlink Visitado" xfId="12" builtinId="9" hidden="1"/>
    <cellStyle name="Hiperlink Visitado" xfId="13" builtinId="9" hidden="1"/>
    <cellStyle name="Hiperlink Visitado" xfId="14" builtinId="9" hidden="1"/>
    <cellStyle name="Hiperlink Visitado" xfId="15" builtinId="9" hidden="1"/>
    <cellStyle name="Hiperlink Visitado" xfId="16" builtinId="9" hidden="1"/>
    <cellStyle name="Hiperlink Visitado" xfId="17" builtinId="9" hidden="1"/>
    <cellStyle name="Hiperlink Visitado" xfId="18" builtinId="9" hidden="1"/>
    <cellStyle name="Hiperlink Visitado" xfId="19" builtinId="9" hidden="1"/>
    <cellStyle name="Hiperlink Visitado" xfId="20" builtinId="9" hidden="1"/>
    <cellStyle name="Hiperlink Visitado" xfId="21" builtinId="9" hidden="1"/>
    <cellStyle name="Hiperlink Visitado" xfId="22" builtinId="9" hidden="1"/>
    <cellStyle name="Hiperlink Visitado" xfId="23" builtinId="9" hidden="1"/>
    <cellStyle name="Hiperlink Visitado" xfId="24" builtinId="9" hidden="1"/>
    <cellStyle name="Hiperlink Visitado" xfId="25" builtinId="9" hidden="1"/>
    <cellStyle name="Hiperlink Visitado" xfId="26" builtinId="9" hidden="1"/>
    <cellStyle name="Hiperlink Visitado" xfId="27" builtinId="9" hidden="1"/>
    <cellStyle name="Hiperlink Visitado" xfId="28" builtinId="9" hidden="1"/>
    <cellStyle name="Hiperlink Visitado" xfId="29" builtinId="9" hidden="1"/>
    <cellStyle name="Hiperlink Visitado" xfId="30" builtinId="9" hidden="1"/>
    <cellStyle name="Hiperlink Visitado" xfId="31" builtinId="9" hidden="1"/>
    <cellStyle name="Hiperlink Visitado" xfId="32" builtinId="9" hidden="1"/>
    <cellStyle name="Hiperlink Visitado" xfId="33" builtinId="9" hidden="1"/>
    <cellStyle name="Hiperlink Visitado" xfId="34" builtinId="9" hidden="1"/>
    <cellStyle name="Hiperlink Visitado" xfId="35" builtinId="9" hidden="1"/>
    <cellStyle name="Hiperlink Visitado" xfId="36" builtinId="9" hidden="1"/>
    <cellStyle name="Hiperlink Visitado" xfId="37" builtinId="9" hidden="1"/>
    <cellStyle name="Hiperlink Visitado" xfId="38" builtinId="9" hidden="1"/>
    <cellStyle name="Hiperlink Visitado" xfId="39" builtinId="9" hidden="1"/>
    <cellStyle name="Hiperlink Visitado" xfId="40" builtinId="9" hidden="1"/>
    <cellStyle name="Hiperlink Visitado" xfId="41" builtinId="9" hidden="1"/>
    <cellStyle name="Hiperlink Visitado" xfId="42" builtinId="9" hidden="1"/>
    <cellStyle name="Hiperlink Visitado" xfId="43" builtinId="9" hidden="1"/>
    <cellStyle name="Hiperlink Visitado" xfId="44" builtinId="9" hidden="1"/>
    <cellStyle name="Hiperlink Visitado" xfId="45" builtinId="9" hidden="1"/>
    <cellStyle name="Hiperlink Visitado" xfId="46" builtinId="9" hidden="1"/>
    <cellStyle name="Hiperlink Visitado" xfId="47" builtinId="9" hidden="1"/>
    <cellStyle name="Hiperlink Visitado" xfId="48" builtinId="9" hidden="1"/>
    <cellStyle name="Hiperlink Visitado" xfId="49" builtinId="9" hidden="1"/>
    <cellStyle name="Hiperlink Visitado" xfId="50" builtinId="9" hidden="1"/>
    <cellStyle name="Hiperlink Visitado" xfId="51" builtinId="9" hidden="1"/>
    <cellStyle name="Hiperlink Visitado" xfId="52" builtinId="9" hidden="1"/>
    <cellStyle name="Hiperlink Visitado" xfId="53" builtinId="9" hidden="1"/>
    <cellStyle name="Hiperlink Visitado" xfId="54" builtinId="9" hidden="1"/>
    <cellStyle name="Hiperlink Visitado" xfId="55" builtinId="9" hidden="1"/>
    <cellStyle name="Hiperlink Visitado" xfId="56" builtinId="9" hidden="1"/>
    <cellStyle name="Hiperlink Visitado" xfId="57" builtinId="9" hidden="1"/>
    <cellStyle name="Hiperlink Visitado" xfId="58" builtinId="9" hidden="1"/>
    <cellStyle name="Hiperlink Visitado" xfId="59" builtinId="9" hidden="1"/>
    <cellStyle name="Hiperlink Visitado" xfId="60" builtinId="9" hidden="1"/>
    <cellStyle name="Hiperlink Visitado" xfId="61" builtinId="9" hidden="1"/>
    <cellStyle name="Hiperlink Visitado" xfId="62" builtinId="9" hidden="1"/>
    <cellStyle name="Hiperlink Visitado" xfId="63" builtinId="9" hidden="1"/>
    <cellStyle name="Hiperlink Visitado" xfId="64" builtinId="9" hidden="1"/>
    <cellStyle name="Hiperlink Visitado" xfId="65" builtinId="9" hidden="1"/>
    <cellStyle name="Hiperlink Visitado" xfId="66" builtinId="9" hidden="1"/>
    <cellStyle name="Hiperlink Visitado" xfId="67" builtinId="9" hidden="1"/>
    <cellStyle name="Hiperlink Visitado" xfId="68" builtinId="9" hidden="1"/>
    <cellStyle name="Hiperlink Visitado" xfId="69" builtinId="9" hidden="1"/>
    <cellStyle name="Hiperlink Visitado" xfId="70" builtinId="9" hidden="1"/>
    <cellStyle name="Hiperlink Visitado" xfId="71" builtinId="9" hidden="1"/>
    <cellStyle name="Hiperlink Visitado" xfId="72" builtinId="9" hidden="1"/>
    <cellStyle name="Hiperlink Visitado" xfId="73" builtinId="9" hidden="1"/>
    <cellStyle name="Hiperlink Visitado" xfId="74" builtinId="9" hidden="1"/>
    <cellStyle name="Hiperlink Visitado" xfId="75" builtinId="9" hidden="1"/>
    <cellStyle name="Hiperlink Visitado" xfId="76" builtinId="9" hidden="1"/>
    <cellStyle name="Hiperlink Visitado" xfId="77" builtinId="9" hidden="1"/>
    <cellStyle name="Hiperlink Visitado" xfId="78" builtinId="9" hidden="1"/>
    <cellStyle name="Hiperlink Visitado" xfId="79" builtinId="9" hidden="1"/>
    <cellStyle name="Hiperlink Visitado" xfId="80" builtinId="9" hidden="1"/>
    <cellStyle name="Hiperlink Visitado" xfId="81" builtinId="9" hidden="1"/>
    <cellStyle name="Hiperlink Visitado" xfId="82" builtinId="9" hidden="1"/>
    <cellStyle name="Hiperlink Visitado" xfId="83" builtinId="9" hidden="1"/>
    <cellStyle name="Hiperlink Visitado" xfId="84" builtinId="9" hidden="1"/>
    <cellStyle name="Hiperlink Visitado" xfId="85" builtinId="9" hidden="1"/>
    <cellStyle name="Hiperlink Visitado" xfId="86" builtinId="9" hidden="1"/>
    <cellStyle name="Hiperlink Visitado" xfId="87" builtinId="9" hidden="1"/>
    <cellStyle name="Hiperlink Visitado" xfId="88" builtinId="9" hidden="1"/>
    <cellStyle name="Hiperlink Visitado" xfId="89" builtinId="9" hidden="1"/>
    <cellStyle name="Hiperlink Visitado" xfId="90" builtinId="9" hidden="1"/>
    <cellStyle name="Hiperlink Visitado" xfId="91" builtinId="9" hidden="1"/>
    <cellStyle name="Hiperlink Visitado" xfId="92" builtinId="9" hidden="1"/>
    <cellStyle name="Hiperlink Visitado" xfId="93" builtinId="9" hidden="1"/>
    <cellStyle name="Hiperlink Visitado" xfId="94" builtinId="9" hidden="1"/>
    <cellStyle name="Hiperlink Visitado" xfId="95" builtinId="9" hidden="1"/>
    <cellStyle name="Hiperlink Visitado" xfId="96" builtinId="9" hidden="1"/>
    <cellStyle name="Hiperlink Visitado" xfId="97" builtinId="9" hidden="1"/>
    <cellStyle name="Hiperlink Visitado" xfId="98" builtinId="9" hidden="1"/>
    <cellStyle name="Hiperlink Visitado" xfId="99" builtinId="9" hidden="1"/>
    <cellStyle name="Hiperlink Visitado" xfId="100" builtinId="9" hidden="1"/>
    <cellStyle name="Hiperlink Visitado" xfId="101" builtinId="9" hidden="1"/>
    <cellStyle name="Hiperlink Visitado" xfId="102" builtinId="9" hidden="1"/>
    <cellStyle name="Hiperlink Visitado" xfId="103" builtinId="9" hidden="1"/>
    <cellStyle name="Hiperlink Visitado" xfId="104" builtinId="9" hidden="1"/>
    <cellStyle name="Hiperlink Visitado" xfId="105" builtinId="9" hidden="1"/>
    <cellStyle name="Hiperlink Visitado" xfId="106" builtinId="9" hidden="1"/>
    <cellStyle name="Hiperlink Visitado" xfId="107" builtinId="9" hidden="1"/>
    <cellStyle name="Hiperlink Visitado" xfId="108" builtinId="9" hidden="1"/>
    <cellStyle name="Hiperlink Visitado" xfId="109" builtinId="9" hidden="1"/>
    <cellStyle name="Hiperlink Visitado" xfId="110" builtinId="9" hidden="1"/>
    <cellStyle name="Hiperlink Visitado" xfId="111" builtinId="9" hidden="1"/>
    <cellStyle name="Hiperlink Visitado" xfId="112" builtinId="9" hidden="1"/>
    <cellStyle name="Hiperlink Visitado" xfId="113" builtinId="9" hidden="1"/>
    <cellStyle name="Hiperlink Visitado" xfId="114" builtinId="9" hidden="1"/>
    <cellStyle name="Hiperlink Visitado" xfId="115" builtinId="9" hidden="1"/>
    <cellStyle name="Hiperlink Visitado" xfId="116" builtinId="9" hidden="1"/>
    <cellStyle name="Hiperlink Visitado" xfId="117" builtinId="9" hidden="1"/>
    <cellStyle name="Hiperlink Visitado" xfId="118" builtinId="9" hidden="1"/>
    <cellStyle name="Hiperlink Visitado" xfId="119" builtinId="9" hidden="1"/>
    <cellStyle name="Hiperlink Visitado" xfId="120" builtinId="9" hidden="1"/>
    <cellStyle name="Hiperlink Visitado" xfId="121" builtinId="9" hidden="1"/>
    <cellStyle name="Hiperlink Visitado" xfId="122" builtinId="9" hidden="1"/>
    <cellStyle name="Hiperlink Visitado" xfId="123" builtinId="9" hidden="1"/>
    <cellStyle name="Hiperlink Visitado" xfId="124" builtinId="9" hidden="1"/>
    <cellStyle name="Hiperlink Visitado" xfId="125" builtinId="9" hidden="1"/>
    <cellStyle name="Hiperlink Visitado" xfId="126" builtinId="9" hidden="1"/>
    <cellStyle name="Hiperlink Visitado" xfId="127" builtinId="9" hidden="1"/>
    <cellStyle name="Hiperlink Visitado" xfId="128" builtinId="9" hidden="1"/>
    <cellStyle name="Hiperlink Visitado" xfId="129" builtinId="9" hidden="1"/>
    <cellStyle name="Moeda" xfId="2" builtinId="4"/>
    <cellStyle name="Normal" xfId="0" builtinId="0"/>
    <cellStyle name="Porcentagem" xfId="3" builtinId="5"/>
    <cellStyle name="Título 1" xfId="5" builtinId="16"/>
    <cellStyle name="Título 2" xfId="6" builtinId="17"/>
    <cellStyle name="Título 4" xfId="7" builtinId="19"/>
    <cellStyle name="Vírgula" xfId="4" builtinId="3"/>
  </cellStyles>
  <dxfs count="135"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auto="1"/>
      </font>
      <fill>
        <patternFill patternType="solid">
          <fgColor indexed="64"/>
          <bgColor theme="1"/>
        </patternFill>
      </fill>
    </dxf>
    <dxf>
      <font>
        <color auto="1"/>
      </font>
      <fill>
        <patternFill patternType="solid">
          <fgColor indexed="64"/>
          <bgColor theme="1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</dxf>
    <dxf>
      <font>
        <color rgb="FFFF0000"/>
      </font>
      <fill>
        <patternFill>
          <bgColor rgb="FFFF0000"/>
        </patternFill>
      </fill>
    </dxf>
    <dxf>
      <font>
        <color rgb="FFFF0000"/>
      </font>
    </dxf>
    <dxf>
      <font>
        <color rgb="FFFF0000"/>
      </font>
    </dxf>
    <dxf>
      <font>
        <color rgb="FFFFFF00"/>
      </font>
      <fill>
        <patternFill patternType="solid">
          <fgColor indexed="64"/>
          <bgColor rgb="FFFF0000"/>
        </patternFill>
      </fill>
    </dxf>
    <dxf>
      <font>
        <color rgb="FFFF0000"/>
      </font>
    </dxf>
    <dxf>
      <font>
        <color rgb="FFFFFF00"/>
      </font>
      <fill>
        <patternFill patternType="solid">
          <fgColor indexed="64"/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CCFFCC"/>
      </font>
    </dxf>
    <dxf>
      <font>
        <color rgb="FFCCFFCC"/>
      </font>
    </dxf>
    <dxf>
      <font>
        <color rgb="FFCCFFCC"/>
      </font>
    </dxf>
    <dxf>
      <font>
        <color rgb="FFCCFFCC"/>
      </font>
    </dxf>
    <dxf>
      <font>
        <b/>
        <i val="0"/>
        <condense val="0"/>
        <extend val="0"/>
        <color indexed="10"/>
      </font>
      <fill>
        <patternFill>
          <bgColor indexed="43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color rgb="FFFFFF00"/>
      </font>
      <fill>
        <patternFill>
          <bgColor theme="6" tint="-0.499984740745262"/>
        </patternFill>
      </fill>
    </dxf>
    <dxf>
      <font>
        <b/>
        <i val="0"/>
        <condense val="0"/>
        <extend val="0"/>
        <color indexed="12"/>
      </font>
      <fill>
        <patternFill>
          <bgColor indexed="42"/>
        </patternFill>
      </fill>
    </dxf>
    <dxf>
      <font>
        <b/>
        <i val="0"/>
        <condense val="0"/>
        <extend val="0"/>
        <color indexed="10"/>
      </font>
      <fill>
        <patternFill>
          <bgColor indexed="47"/>
        </patternFill>
      </fill>
    </dxf>
    <dxf>
      <font>
        <color rgb="FFFFFF00"/>
      </font>
      <fill>
        <patternFill patternType="solid">
          <fgColor indexed="64"/>
          <bgColor rgb="FFFF0000"/>
        </patternFill>
      </fill>
    </dxf>
    <dxf>
      <font>
        <b/>
        <i val="0"/>
        <condense val="0"/>
        <extend val="0"/>
        <color indexed="10"/>
      </font>
      <fill>
        <patternFill>
          <bgColor indexed="43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color rgb="FFFFFF00"/>
      </font>
      <fill>
        <patternFill patternType="solid">
          <fgColor indexed="64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b/>
        <i val="0"/>
        <condense val="0"/>
        <extend val="0"/>
        <color indexed="12"/>
      </font>
      <fill>
        <patternFill>
          <bgColor indexed="1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>
          <bgColor indexed="42"/>
        </patternFill>
      </fill>
    </dxf>
    <dxf>
      <font>
        <b/>
        <i val="0"/>
        <condense val="0"/>
        <extend val="0"/>
        <color indexed="10"/>
      </font>
      <fill>
        <patternFill>
          <bgColor indexed="47"/>
        </patternFill>
      </fill>
    </dxf>
    <dxf>
      <font>
        <color rgb="FFFF0000"/>
      </font>
      <fill>
        <patternFill>
          <bgColor rgb="FFFFFF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b/>
        <i val="0"/>
      </font>
      <fill>
        <patternFill>
          <bgColor rgb="FFFFFF00"/>
        </patternFill>
      </fill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0000"/>
      </font>
    </dxf>
    <dxf>
      <font>
        <color rgb="FFFF0000"/>
      </font>
    </dxf>
    <dxf>
      <font>
        <color rgb="FFFFFF00"/>
      </font>
      <fill>
        <patternFill>
          <f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C0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C0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FF0000"/>
        </patternFill>
      </fill>
    </dxf>
    <dxf>
      <font>
        <strike/>
        <color rgb="FFFF0000"/>
      </font>
    </dxf>
    <dxf>
      <font>
        <strike/>
        <color rgb="FFFF0000"/>
      </font>
    </dxf>
    <dxf>
      <font>
        <b/>
        <i val="0"/>
        <condense val="0"/>
        <extend val="0"/>
        <color indexed="10"/>
      </font>
    </dxf>
    <dxf>
      <fill>
        <patternFill>
          <bgColor rgb="FFFFFF00"/>
        </patternFill>
      </fill>
    </dxf>
    <dxf>
      <font>
        <strike/>
        <color rgb="FFFF0000"/>
      </font>
    </dxf>
    <dxf>
      <font>
        <strike/>
        <color rgb="FFFF000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lor rgb="FFFFFF00"/>
      </font>
      <fill>
        <patternFill>
          <bgColor rgb="FF0070C0"/>
        </patternFill>
      </fill>
      <border>
        <left/>
        <right/>
        <top/>
        <bottom/>
        <vertical/>
        <horizontal/>
      </border>
    </dxf>
    <dxf>
      <font>
        <color rgb="FFFFFF00"/>
      </font>
      <fill>
        <patternFill patternType="solid">
          <fgColor indexed="64"/>
          <bgColor theme="1"/>
        </patternFill>
      </fill>
      <border>
        <vertical/>
        <horizontal/>
      </border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00FFCC"/>
      <color rgb="FFFFFC00"/>
      <color rgb="FFD5FC79"/>
      <color rgb="FFFFFD78"/>
      <color rgb="FF008F00"/>
      <color rgb="FFFFCCCC"/>
      <color rgb="FFFFCC99"/>
      <color rgb="FFC0C0C0"/>
      <color rgb="FFCCFF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15507436570401"/>
          <c:y val="8.23941069001939E-2"/>
          <c:w val="0.70033092738407798"/>
          <c:h val="0.74963803898259895"/>
        </c:manualLayout>
      </c:layout>
      <c:lineChart>
        <c:grouping val="standard"/>
        <c:varyColors val="0"/>
        <c:ser>
          <c:idx val="0"/>
          <c:order val="0"/>
          <c:tx>
            <c:v>FATURAMENTO DE VENDAS</c:v>
          </c:tx>
          <c:marker>
            <c:spPr>
              <a:solidFill>
                <a:srgbClr val="4F81BD"/>
              </a:solidFill>
            </c:spPr>
          </c:marker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'9- PRODUT'!$C$6:$C$17</c:f>
              <c:numCache>
                <c:formatCode>#,##0.00_);[Red]\(#,##0.00\)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A2-4635-BDCA-B98A441ED3BE}"/>
            </c:ext>
          </c:extLst>
        </c:ser>
        <c:ser>
          <c:idx val="1"/>
          <c:order val="1"/>
          <c:tx>
            <c:v>CUSTOS VARIÁVEIS</c:v>
          </c:tx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'9- PRODUT'!$T$6:$T$17</c:f>
              <c:numCache>
                <c:formatCode>#,##0.00_);[Red]\(#,##0.00\)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A2-4635-BDCA-B98A441ED3BE}"/>
            </c:ext>
          </c:extLst>
        </c:ser>
        <c:ser>
          <c:idx val="2"/>
          <c:order val="2"/>
          <c:tx>
            <c:v>VALOR EFETIVAMENTE RECEBIDO</c:v>
          </c:tx>
          <c:spPr>
            <a:ln w="38100"/>
          </c:spPr>
          <c:val>
            <c:numRef>
              <c:f>'9- PRODUT'!$E$6:$E$17</c:f>
              <c:numCache>
                <c:formatCode>#,##0.00_);[Red]\(#,##0.00\)</c:formatCode>
                <c:ptCount val="12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A2-4635-BDCA-B98A441ED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2308384"/>
        <c:axId val="604632016"/>
      </c:lineChart>
      <c:dateAx>
        <c:axId val="66230838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604632016"/>
        <c:crosses val="autoZero"/>
        <c:auto val="1"/>
        <c:lblOffset val="100"/>
        <c:baseTimeUnit val="months"/>
      </c:dateAx>
      <c:valAx>
        <c:axId val="604632016"/>
        <c:scaling>
          <c:orientation val="minMax"/>
        </c:scaling>
        <c:delete val="0"/>
        <c:axPos val="l"/>
        <c:majorGridlines/>
        <c:numFmt formatCode="#,##0.00_);[Red]\(#,##0.00\)" sourceLinked="1"/>
        <c:majorTickMark val="out"/>
        <c:minorTickMark val="none"/>
        <c:tickLblPos val="nextTo"/>
        <c:crossAx val="662308384"/>
        <c:crosses val="autoZero"/>
        <c:crossBetween val="between"/>
      </c:valAx>
      <c:spPr>
        <a:solidFill>
          <a:srgbClr val="FFFF99"/>
        </a:solidFill>
      </c:spPr>
    </c:plotArea>
    <c:legend>
      <c:legendPos val="r"/>
      <c:overlay val="0"/>
    </c:legend>
    <c:plotVisOnly val="1"/>
    <c:dispBlanksAs val="gap"/>
    <c:showDLblsOverMax val="0"/>
  </c:chart>
  <c:spPr>
    <a:gradFill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5400000" scaled="0"/>
    </a:gradFill>
  </c:spPr>
  <c:printSettings>
    <c:headerFooter/>
    <c:pageMargins b="0.78740157499999996" l="0.511811024" r="0.511811024" t="0.78740157499999996" header="0.31496062000000902" footer="0.31496062000000902"/>
    <c:pageSetup orientation="landscape" horizontalDpi="0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15507436570401"/>
          <c:y val="8.23941069001939E-2"/>
          <c:w val="0.70033092738407798"/>
          <c:h val="0.74963803898259995"/>
        </c:manualLayout>
      </c:layout>
      <c:lineChart>
        <c:grouping val="standard"/>
        <c:varyColors val="0"/>
        <c:ser>
          <c:idx val="0"/>
          <c:order val="0"/>
          <c:tx>
            <c:v>FATURAMENTO DE VENDAS</c:v>
          </c:tx>
          <c:marker>
            <c:spPr>
              <a:solidFill>
                <a:srgbClr val="4F81BD"/>
              </a:solidFill>
            </c:spPr>
          </c:marker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'11- MERCAD'!$D$6:$D$17</c:f>
              <c:numCache>
                <c:formatCode>#,##0.00_);[Red]\(#,##0.00\)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EC-46EF-9A57-1B4A5BC7C34E}"/>
            </c:ext>
          </c:extLst>
        </c:ser>
        <c:ser>
          <c:idx val="1"/>
          <c:order val="1"/>
          <c:tx>
            <c:v>CUSTOS VARIÁVEIS</c:v>
          </c:tx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'11- MERCAD'!$S$6:$S$17</c:f>
              <c:numCache>
                <c:formatCode>#,##0.00_);[Red]\(#,##0.00\)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EC-46EF-9A57-1B4A5BC7C34E}"/>
            </c:ext>
          </c:extLst>
        </c:ser>
        <c:ser>
          <c:idx val="2"/>
          <c:order val="2"/>
          <c:tx>
            <c:v>VALOR EFETIVAMENTE RECEBIDO</c:v>
          </c:tx>
          <c:val>
            <c:numRef>
              <c:f>'11- MERCAD'!$E$6:$E$17</c:f>
              <c:numCache>
                <c:formatCode>#,##0.00_);[Red]\(#,##0.00\)</c:formatCode>
                <c:ptCount val="12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EC-46EF-9A57-1B4A5BC7C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1386096"/>
        <c:axId val="660825184"/>
      </c:lineChart>
      <c:dateAx>
        <c:axId val="44138609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660825184"/>
        <c:crosses val="autoZero"/>
        <c:auto val="1"/>
        <c:lblOffset val="100"/>
        <c:baseTimeUnit val="months"/>
      </c:dateAx>
      <c:valAx>
        <c:axId val="660825184"/>
        <c:scaling>
          <c:orientation val="minMax"/>
        </c:scaling>
        <c:delete val="0"/>
        <c:axPos val="l"/>
        <c:majorGridlines/>
        <c:numFmt formatCode="#,##0.00_);[Red]\(#,##0.00\)" sourceLinked="1"/>
        <c:majorTickMark val="out"/>
        <c:minorTickMark val="none"/>
        <c:tickLblPos val="nextTo"/>
        <c:crossAx val="441386096"/>
        <c:crosses val="autoZero"/>
        <c:crossBetween val="between"/>
      </c:valAx>
      <c:spPr>
        <a:solidFill>
          <a:srgbClr val="FFFF99"/>
        </a:solidFill>
      </c:spPr>
    </c:plotArea>
    <c:legend>
      <c:legendPos val="r"/>
      <c:overlay val="0"/>
    </c:legend>
    <c:plotVisOnly val="1"/>
    <c:dispBlanksAs val="gap"/>
    <c:showDLblsOverMax val="0"/>
  </c:chart>
  <c:spPr>
    <a:gradFill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5400000" scaled="0"/>
    </a:gradFill>
  </c:spPr>
  <c:printSettings>
    <c:headerFooter/>
    <c:pageMargins b="0.78740157499999996" l="0.511811024" r="0.511811024" t="0.78740157499999996" header="0.31496062000000902" footer="0.31496062000000902"/>
    <c:pageSetup orientation="landscape" horizontalDpi="0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15507436570401"/>
          <c:y val="8.23941069001939E-2"/>
          <c:w val="0.70033092738407798"/>
          <c:h val="0.74963803898259995"/>
        </c:manualLayout>
      </c:layout>
      <c:lineChart>
        <c:grouping val="standard"/>
        <c:varyColors val="0"/>
        <c:ser>
          <c:idx val="0"/>
          <c:order val="0"/>
          <c:tx>
            <c:v>FATURAMENTO DE VENDAS</c:v>
          </c:tx>
          <c:marker>
            <c:spPr>
              <a:solidFill>
                <a:srgbClr val="4F81BD"/>
              </a:solidFill>
            </c:spPr>
          </c:marker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'13- SERVIÇ'!$E$6:$E$17</c:f>
              <c:numCache>
                <c:formatCode>#,##0.00_);[Red]\(#,##0.00\)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3D-4ACB-9764-02A002DFDC7B}"/>
            </c:ext>
          </c:extLst>
        </c:ser>
        <c:ser>
          <c:idx val="1"/>
          <c:order val="1"/>
          <c:tx>
            <c:v>CUSTOS VARIÁVEIS</c:v>
          </c:tx>
          <c:cat>
            <c:numRef>
              <c:f>'14- RC PROD'!$A$11:$A$22</c:f>
              <c:numCache>
                <c:formatCode>mmm\-yy</c:formatCode>
                <c:ptCount val="12"/>
                <c:pt idx="0">
                  <c:v>45658</c:v>
                </c:pt>
                <c:pt idx="1">
                  <c:v>45689</c:v>
                </c:pt>
                <c:pt idx="2">
                  <c:v>45720</c:v>
                </c:pt>
                <c:pt idx="3">
                  <c:v>45751</c:v>
                </c:pt>
                <c:pt idx="4">
                  <c:v>45782</c:v>
                </c:pt>
                <c:pt idx="5">
                  <c:v>45813</c:v>
                </c:pt>
                <c:pt idx="6">
                  <c:v>45844</c:v>
                </c:pt>
                <c:pt idx="7">
                  <c:v>45875</c:v>
                </c:pt>
                <c:pt idx="8">
                  <c:v>45906</c:v>
                </c:pt>
                <c:pt idx="9">
                  <c:v>45937</c:v>
                </c:pt>
                <c:pt idx="10">
                  <c:v>45968</c:v>
                </c:pt>
                <c:pt idx="11">
                  <c:v>45999</c:v>
                </c:pt>
              </c:numCache>
            </c:numRef>
          </c:cat>
          <c:val>
            <c:numRef>
              <c:f>'13- SERVIÇ'!$P$6:$P$17</c:f>
              <c:numCache>
                <c:formatCode>#,##0_);[Red]\(#,##0\)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3D-4ACB-9764-02A002DFDC7B}"/>
            </c:ext>
          </c:extLst>
        </c:ser>
        <c:ser>
          <c:idx val="2"/>
          <c:order val="2"/>
          <c:tx>
            <c:v>VALOR EFETIVAMENTE RECEBIDO</c:v>
          </c:tx>
          <c:val>
            <c:numRef>
              <c:f>'13- SERVIÇ'!$F$6:$F$17</c:f>
              <c:numCache>
                <c:formatCode>#,##0.00_);[Red]\(#,##0.00\)</c:formatCode>
                <c:ptCount val="12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3D-4ACB-9764-02A002DFDC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1071808"/>
        <c:axId val="661073584"/>
      </c:lineChart>
      <c:dateAx>
        <c:axId val="66107180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661073584"/>
        <c:crosses val="autoZero"/>
        <c:auto val="1"/>
        <c:lblOffset val="100"/>
        <c:baseTimeUnit val="months"/>
      </c:dateAx>
      <c:valAx>
        <c:axId val="661073584"/>
        <c:scaling>
          <c:orientation val="minMax"/>
        </c:scaling>
        <c:delete val="0"/>
        <c:axPos val="l"/>
        <c:majorGridlines/>
        <c:numFmt formatCode="#,##0.00_);[Red]\(#,##0.00\)" sourceLinked="1"/>
        <c:majorTickMark val="out"/>
        <c:minorTickMark val="none"/>
        <c:tickLblPos val="nextTo"/>
        <c:crossAx val="661071808"/>
        <c:crosses val="autoZero"/>
        <c:crossBetween val="between"/>
      </c:valAx>
      <c:spPr>
        <a:solidFill>
          <a:srgbClr val="FFFF99"/>
        </a:solidFill>
      </c:spPr>
    </c:plotArea>
    <c:legend>
      <c:legendPos val="r"/>
      <c:overlay val="0"/>
    </c:legend>
    <c:plotVisOnly val="1"/>
    <c:dispBlanksAs val="gap"/>
    <c:showDLblsOverMax val="0"/>
  </c:chart>
  <c:spPr>
    <a:gradFill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5400000" scaled="0"/>
    </a:gradFill>
  </c:spPr>
  <c:printSettings>
    <c:headerFooter/>
    <c:pageMargins b="0.78740157499999996" l="0.511811024" r="0.511811024" t="0.78740157499999996" header="0.31496062000000902" footer="0.31496062000000902"/>
    <c:pageSetup orientation="landscape" horizontalDpi="0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INVESTIMENTO INICIAL EM ATIVOS FIXOS</c:v>
          </c:tx>
          <c:explosion val="25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'31- GRÁFICOS (1)'!$K$6:$K$14</c:f>
              <c:strCache>
                <c:ptCount val="7"/>
                <c:pt idx="0">
                  <c:v>OUTROS IMOBILIZADOS</c:v>
                </c:pt>
                <c:pt idx="1">
                  <c:v>OBRAS CIVIS E/OU REFORMAS</c:v>
                </c:pt>
                <c:pt idx="2">
                  <c:v>MÁQUINAS E EQUIPAMENTOS</c:v>
                </c:pt>
                <c:pt idx="3">
                  <c:v>TERRENOS</c:v>
                </c:pt>
                <c:pt idx="4">
                  <c:v>MÓVEIS E UTENSÍLIOS</c:v>
                </c:pt>
                <c:pt idx="5">
                  <c:v>VEÍCULOS</c:v>
                </c:pt>
                <c:pt idx="6">
                  <c:v>SOFTWARE</c:v>
                </c:pt>
              </c:strCache>
            </c:strRef>
          </c:cat>
          <c:val>
            <c:numRef>
              <c:f>'31- GRÁFICOS (1)'!$M$6:$M$14</c:f>
              <c:numCache>
                <c:formatCode>0%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33-4354-AD84-8ACBC58F1EE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spPr>
    <a:ln w="38100">
      <a:solidFill>
        <a:schemeClr val="accent1"/>
      </a:solidFill>
    </a:ln>
  </c:spPr>
  <c:printSettings>
    <c:headerFooter/>
    <c:pageMargins b="0.78740157499999996" l="0.511811024" r="0.511811024" t="0.78740157499999996" header="0.31496062000000202" footer="0.31496062000000202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COMPOSIÇÃO DO CAPITAL INVESTIDO</c:v>
          </c:tx>
          <c:explosion val="25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'31- GRÁFICOS (1)'!$K$33:$K$37</c:f>
              <c:strCache>
                <c:ptCount val="2"/>
                <c:pt idx="0">
                  <c:v>CAPITAL PRÓPRIO</c:v>
                </c:pt>
                <c:pt idx="1">
                  <c:v>CAPITAL DE TERCEIROS</c:v>
                </c:pt>
              </c:strCache>
            </c:strRef>
          </c:cat>
          <c:val>
            <c:numRef>
              <c:f>'31- GRÁFICOS (1)'!$M$33:$M$37</c:f>
              <c:numCache>
                <c:formatCode>0%</c:formatCode>
                <c:ptCount val="5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00-4728-9CEA-684023D10847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spPr>
    <a:solidFill>
      <a:schemeClr val="bg1"/>
    </a:solidFill>
    <a:ln w="38100"/>
  </c:spPr>
  <c:printSettings>
    <c:headerFooter/>
    <c:pageMargins b="0.78740157499999996" l="0.511811024" r="0.511811024" t="0.78740157499999996" header="0.31496062000000202" footer="0.31496062000000202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DESPESAS ADMINISTRATIVAS</c:v>
          </c:tx>
          <c:explosion val="25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'32- GRÁFICOS (2)'!$K$6:$K$14</c:f>
              <c:strCache>
                <c:ptCount val="9"/>
                <c:pt idx="0">
                  <c:v>MANUTENÇÃO</c:v>
                </c:pt>
                <c:pt idx="1">
                  <c:v>SEGUROS</c:v>
                </c:pt>
                <c:pt idx="2">
                  <c:v>CONSUMO</c:v>
                </c:pt>
                <c:pt idx="3">
                  <c:v>ALUGUEL, CONDOMÍNIO, IPTU</c:v>
                </c:pt>
                <c:pt idx="4">
                  <c:v>DIVULGAÇÃO, PROMOÇÃO</c:v>
                </c:pt>
                <c:pt idx="5">
                  <c:v>INTERNET, SISTEMAS, TECNOLOGIA</c:v>
                </c:pt>
                <c:pt idx="6">
                  <c:v>TREINAMENTO</c:v>
                </c:pt>
                <c:pt idx="7">
                  <c:v>COMBUSTÍVEL, TRANSPORTE</c:v>
                </c:pt>
                <c:pt idx="8">
                  <c:v>OUTROS</c:v>
                </c:pt>
              </c:strCache>
            </c:strRef>
          </c:cat>
          <c:val>
            <c:numRef>
              <c:f>'32- GRÁFICOS (2)'!$M$6:$M$14</c:f>
              <c:numCache>
                <c:formatCode>0%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5A-412D-AD30-9BF576538B49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spPr>
    <a:ln w="38100">
      <a:solidFill>
        <a:schemeClr val="accent1"/>
      </a:solidFill>
    </a:ln>
  </c:spPr>
  <c:printSettings>
    <c:headerFooter/>
    <c:pageMargins b="0.78740157499999996" l="0.511811024" r="0.511811024" t="0.78740157499999996" header="0.31496062000000102" footer="0.31496062000000102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GASTO FIXO COM PESSOAL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CUSTO FIXO COM PESSOAL</c:v>
          </c:tx>
          <c:explosion val="25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'32- GRÁFICOS (2)'!$K$33:$K$37</c:f>
              <c:strCache>
                <c:ptCount val="5"/>
                <c:pt idx="0">
                  <c:v>ADMINISTRAÇÃO</c:v>
                </c:pt>
                <c:pt idx="1">
                  <c:v>PRODUÇÃO</c:v>
                </c:pt>
                <c:pt idx="2">
                  <c:v>OUTROS EMPREGADOS</c:v>
                </c:pt>
                <c:pt idx="3">
                  <c:v>TERCEIRIZADOS</c:v>
                </c:pt>
                <c:pt idx="4">
                  <c:v>PRÓ-LABORE SÓCIO PROPR</c:v>
                </c:pt>
              </c:strCache>
            </c:strRef>
          </c:cat>
          <c:val>
            <c:numRef>
              <c:f>'32- GRÁFICOS (2)'!$M$33:$M$37</c:f>
              <c:numCache>
                <c:formatCode>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08-4AD3-A27A-D0B512545B96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spPr>
    <a:solidFill>
      <a:schemeClr val="bg1"/>
    </a:solidFill>
    <a:ln w="38100"/>
  </c:spPr>
  <c:printSettings>
    <c:headerFooter/>
    <c:pageMargins b="0.78740157499999996" l="0.511811024" r="0.511811024" t="0.78740157499999996" header="0.31496062000000102" footer="0.31496062000000102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PATRIMÔNIO LÍQUIDO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v>PATRIMÔNIO LÍQUIDO</c:v>
          </c:tx>
          <c:spPr>
            <a:solidFill>
              <a:srgbClr val="33CC3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'20- BP'!$L$19:$P$19</c:f>
              <c:numCache>
                <c:formatCode>#,##0_);[Red]\(#,##0\)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F-4990-828C-72C777543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527659488"/>
        <c:axId val="658858208"/>
        <c:axId val="0"/>
      </c:bar3DChart>
      <c:catAx>
        <c:axId val="52765948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658858208"/>
        <c:crosses val="autoZero"/>
        <c:auto val="0"/>
        <c:lblAlgn val="ctr"/>
        <c:lblOffset val="100"/>
        <c:noMultiLvlLbl val="0"/>
      </c:catAx>
      <c:valAx>
        <c:axId val="658858208"/>
        <c:scaling>
          <c:orientation val="minMax"/>
        </c:scaling>
        <c:delete val="0"/>
        <c:axPos val="l"/>
        <c:majorGridlines/>
        <c:numFmt formatCode="&quot;$&quot;\ #,##0.00" sourceLinked="0"/>
        <c:majorTickMark val="out"/>
        <c:minorTickMark val="none"/>
        <c:tickLblPos val="nextTo"/>
        <c:crossAx val="527659488"/>
        <c:crosses val="autoZero"/>
        <c:crossBetween val="between"/>
      </c:valAx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solidFill>
      <a:srgbClr val="FFFF99"/>
    </a:solidFill>
  </c:spPr>
  <c:printSettings>
    <c:headerFooter/>
    <c:pageMargins b="0.78740157499999996" l="0.511811024" r="0.511811024" t="0.78740157499999996" header="0.31496062000001401" footer="0.31496062000001401"/>
    <c:pageSetup orientation="landscape" horizontalDpi="0" verticalDpi="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v>RECEITA BRUTA ANUAL</c:v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('18- DRE'!$F$6,'18- DRE'!$I$6,'18- DRE'!$L$6,'18- DRE'!$O$6,'18- DRE'!$R$6)</c:f>
              <c:numCache>
                <c:formatCode>#,##0_);[Red]\(#,##0\)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34-4ADF-91A1-D2F661FD2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659080368"/>
        <c:axId val="659082416"/>
        <c:axId val="0"/>
      </c:bar3DChart>
      <c:catAx>
        <c:axId val="659080368"/>
        <c:scaling>
          <c:orientation val="minMax"/>
        </c:scaling>
        <c:delete val="0"/>
        <c:axPos val="b"/>
        <c:numFmt formatCode="mmm/yy" sourceLinked="0"/>
        <c:majorTickMark val="out"/>
        <c:minorTickMark val="none"/>
        <c:tickLblPos val="nextTo"/>
        <c:crossAx val="659082416"/>
        <c:crosses val="autoZero"/>
        <c:auto val="0"/>
        <c:lblAlgn val="ctr"/>
        <c:lblOffset val="100"/>
        <c:tickLblSkip val="1"/>
        <c:noMultiLvlLbl val="0"/>
      </c:catAx>
      <c:valAx>
        <c:axId val="659082416"/>
        <c:scaling>
          <c:orientation val="minMax"/>
        </c:scaling>
        <c:delete val="0"/>
        <c:axPos val="l"/>
        <c:majorGridlines/>
        <c:numFmt formatCode="&quot;$&quot;\ #,##0.00" sourceLinked="0"/>
        <c:majorTickMark val="out"/>
        <c:minorTickMark val="none"/>
        <c:tickLblPos val="nextTo"/>
        <c:crossAx val="6590803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rgbClr val="FFFF99"/>
    </a:solidFill>
  </c:spPr>
  <c:printSettings>
    <c:headerFooter/>
    <c:pageMargins b="0.78740157499999996" l="0.511811024" r="0.511811024" t="0.78740157499999996" header="0.31496062000000902" footer="0.314960620000009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v>LUCRO LÍQUIDO ANUAL</c:v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('18- DRE'!$F$35,'18- DRE'!$I$35,'18- DRE'!$L$35,'18- DRE'!$O$35,'18- DRE'!$R$35)</c:f>
              <c:numCache>
                <c:formatCode>#,##0_);[Red]\(#,##0\)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B4-44E1-B52E-AB9DD9724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527667440"/>
        <c:axId val="528448416"/>
        <c:axId val="0"/>
      </c:bar3DChart>
      <c:catAx>
        <c:axId val="52766744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528448416"/>
        <c:crosses val="autoZero"/>
        <c:auto val="0"/>
        <c:lblAlgn val="ctr"/>
        <c:lblOffset val="100"/>
        <c:noMultiLvlLbl val="0"/>
      </c:catAx>
      <c:valAx>
        <c:axId val="528448416"/>
        <c:scaling>
          <c:orientation val="minMax"/>
        </c:scaling>
        <c:delete val="0"/>
        <c:axPos val="l"/>
        <c:majorGridlines/>
        <c:numFmt formatCode="&quot;$&quot;\ #,##0.00" sourceLinked="0"/>
        <c:majorTickMark val="out"/>
        <c:minorTickMark val="none"/>
        <c:tickLblPos val="nextTo"/>
        <c:crossAx val="5276674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rgbClr val="FFFF99"/>
    </a:solidFill>
  </c:spPr>
  <c:printSettings>
    <c:headerFooter/>
    <c:pageMargins b="0.78740157499999996" l="0.511811024" r="0.511811024" t="0.78740157499999996" header="0.31496062000000902" footer="0.3149606200000090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</a:t>
            </a:r>
            <a:r>
              <a:rPr lang="en-US" baseline="0"/>
              <a:t> ANUAL PRODUTO X MERCADORIA X SERVIÇO</a:t>
            </a:r>
            <a:endParaRPr lang="en-US"/>
          </a:p>
        </c:rich>
      </c:tx>
      <c:layout>
        <c:manualLayout>
          <c:xMode val="edge"/>
          <c:yMode val="edge"/>
          <c:x val="0.13348003755628901"/>
          <c:y val="2.72331154684124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1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v>PRODUTOS</c:v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'14- RC PROD'!$AF$4:$AJ$4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3-43DA-A222-9B74DA220C03}"/>
            </c:ext>
          </c:extLst>
        </c:ser>
        <c:ser>
          <c:idx val="2"/>
          <c:order val="1"/>
          <c:tx>
            <c:v>MERCADORIAS</c:v>
          </c:tx>
          <c:spPr>
            <a:solidFill>
              <a:schemeClr val="accent3"/>
            </a:solidFill>
            <a:ln>
              <a:noFill/>
            </a:ln>
            <a:effectLst/>
            <a:sp3d/>
          </c:spPr>
          <c:invertIfNegative val="0"/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'15- RC MERC'!$AF$4:$AJ$4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3-43DA-A222-9B74DA220C03}"/>
            </c:ext>
          </c:extLst>
        </c:ser>
        <c:ser>
          <c:idx val="3"/>
          <c:order val="2"/>
          <c:tx>
            <c:v>SERVIÇOS</c:v>
          </c:tx>
          <c:spPr>
            <a:solidFill>
              <a:schemeClr val="accent4"/>
            </a:solidFill>
            <a:ln>
              <a:noFill/>
            </a:ln>
            <a:effectLst/>
            <a:sp3d/>
          </c:spPr>
          <c:invertIfNegative val="0"/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'16- RC SERV'!$AF$4:$AJ$4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93-43DA-A222-9B74DA220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27970128"/>
        <c:axId val="527972176"/>
        <c:axId val="0"/>
      </c:bar3DChart>
      <c:catAx>
        <c:axId val="52797012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27972176"/>
        <c:crosses val="autoZero"/>
        <c:auto val="0"/>
        <c:lblAlgn val="ctr"/>
        <c:lblOffset val="100"/>
        <c:noMultiLvlLbl val="0"/>
      </c:catAx>
      <c:valAx>
        <c:axId val="52797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&quot;$&quot;\ 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2797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99"/>
    </a:solidFill>
    <a:ln w="9525" cap="flat" cmpd="sng" algn="ctr">
      <a:solidFill>
        <a:schemeClr val="tx1">
          <a:tint val="75000"/>
          <a:shade val="95000"/>
          <a:satMod val="105000"/>
        </a:schemeClr>
      </a:solidFill>
      <a:prstDash val="solid"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1401" footer="0.31496062000001401"/>
    <c:pageSetup orientation="landscape" horizontalDpi="0" verticalDpi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EBITDA</a:t>
            </a:r>
          </a:p>
        </c:rich>
      </c:tx>
      <c:layout>
        <c:manualLayout>
          <c:xMode val="edge"/>
          <c:yMode val="edge"/>
          <c:x val="0.43158301858609099"/>
          <c:y val="3.2873238560918498E-2"/>
        </c:manualLayout>
      </c:layout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v>EBITDA</c:v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('18- DRE'!$F$5,'18- DRE'!$I$5,'18- DRE'!$L$5,'18- DRE'!$O$5,'18- DRE'!$R$5)</c:f>
              <c:numCache>
                <c:formatCode>mmm\-yy</c:formatCode>
                <c:ptCount val="5"/>
                <c:pt idx="0">
                  <c:v>45999</c:v>
                </c:pt>
                <c:pt idx="1">
                  <c:v>46364</c:v>
                </c:pt>
                <c:pt idx="2">
                  <c:v>46729</c:v>
                </c:pt>
                <c:pt idx="3">
                  <c:v>47094</c:v>
                </c:pt>
                <c:pt idx="4">
                  <c:v>47459</c:v>
                </c:pt>
              </c:numCache>
            </c:numRef>
          </c:cat>
          <c:val>
            <c:numRef>
              <c:f>('18- DRE'!$F$29,'18- DRE'!$I$29,'18- DRE'!$L$29,'18- DRE'!$O$29,'18- DRE'!$R$29)</c:f>
              <c:numCache>
                <c:formatCode>#,##0_);[Red]\(#,##0\)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4-4302-989F-A09516141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527958032"/>
        <c:axId val="527960080"/>
        <c:axId val="0"/>
      </c:bar3DChart>
      <c:catAx>
        <c:axId val="5279580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527960080"/>
        <c:crosses val="autoZero"/>
        <c:auto val="0"/>
        <c:lblAlgn val="ctr"/>
        <c:lblOffset val="100"/>
        <c:noMultiLvlLbl val="0"/>
      </c:catAx>
      <c:valAx>
        <c:axId val="527960080"/>
        <c:scaling>
          <c:orientation val="minMax"/>
        </c:scaling>
        <c:delete val="0"/>
        <c:axPos val="l"/>
        <c:majorGridlines/>
        <c:numFmt formatCode="&quot;$&quot;\ #,##0.00" sourceLinked="0"/>
        <c:majorTickMark val="out"/>
        <c:minorTickMark val="none"/>
        <c:tickLblPos val="nextTo"/>
        <c:crossAx val="527958032"/>
        <c:crosses val="autoZero"/>
        <c:crossBetween val="between"/>
      </c:valAx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solidFill>
      <a:srgbClr val="FFFF99"/>
    </a:solidFill>
  </c:spPr>
  <c:printSettings>
    <c:headerFooter/>
    <c:pageMargins b="0.78740157499999996" l="0.511811024" r="0.511811024" t="0.78740157499999996" header="0.31496062000001401" footer="0.31496062000001401"/>
    <c:pageSetup orientation="landscape" horizontalDpi="0" verticalDpi="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14- RC PROD'!A1"/><Relationship Id="rId13" Type="http://schemas.openxmlformats.org/officeDocument/2006/relationships/hyperlink" Target="#'20- BP'!A1"/><Relationship Id="rId18" Type="http://schemas.openxmlformats.org/officeDocument/2006/relationships/hyperlink" Target="#'26- QUADRO DE INVEST. INICIAIS'!A1"/><Relationship Id="rId3" Type="http://schemas.openxmlformats.org/officeDocument/2006/relationships/hyperlink" Target="#'2- INV PRE AB'!A1"/><Relationship Id="rId7" Type="http://schemas.openxmlformats.org/officeDocument/2006/relationships/hyperlink" Target="#'10-MERCAD'!A1"/><Relationship Id="rId12" Type="http://schemas.openxmlformats.org/officeDocument/2006/relationships/hyperlink" Target="#'19- FL CX'!A1"/><Relationship Id="rId17" Type="http://schemas.openxmlformats.org/officeDocument/2006/relationships/hyperlink" Target="#'5- FONTE-USO'!A1"/><Relationship Id="rId2" Type="http://schemas.openxmlformats.org/officeDocument/2006/relationships/hyperlink" Target="#'4- GIRO EST'!A1"/><Relationship Id="rId16" Type="http://schemas.openxmlformats.org/officeDocument/2006/relationships/hyperlink" Target="#'23- ANAL DEM'!A1"/><Relationship Id="rId20" Type="http://schemas.openxmlformats.org/officeDocument/2006/relationships/hyperlink" Target="#'30- RESUMO RESUL'!A1"/><Relationship Id="rId1" Type="http://schemas.openxmlformats.org/officeDocument/2006/relationships/hyperlink" Target="#'3- INV AF'!A1"/><Relationship Id="rId6" Type="http://schemas.openxmlformats.org/officeDocument/2006/relationships/hyperlink" Target="#'12-SERVI&#199;'!A1"/><Relationship Id="rId11" Type="http://schemas.openxmlformats.org/officeDocument/2006/relationships/hyperlink" Target="#'6- DESP FX'!A1"/><Relationship Id="rId5" Type="http://schemas.openxmlformats.org/officeDocument/2006/relationships/hyperlink" Target="#'8-PRODUT'!A1"/><Relationship Id="rId15" Type="http://schemas.openxmlformats.org/officeDocument/2006/relationships/hyperlink" Target="#'21- ANAL INV'!A1"/><Relationship Id="rId10" Type="http://schemas.openxmlformats.org/officeDocument/2006/relationships/hyperlink" Target="#'16- RC SERV'!A1"/><Relationship Id="rId19" Type="http://schemas.openxmlformats.org/officeDocument/2006/relationships/hyperlink" Target="#'17- RC CONSOLIDADA'!A1"/><Relationship Id="rId4" Type="http://schemas.openxmlformats.org/officeDocument/2006/relationships/hyperlink" Target="#'7- GASTOS PESS'!A1"/><Relationship Id="rId9" Type="http://schemas.openxmlformats.org/officeDocument/2006/relationships/hyperlink" Target="#'15- RC MERC'!A1"/><Relationship Id="rId14" Type="http://schemas.openxmlformats.org/officeDocument/2006/relationships/hyperlink" Target="#'18- DRE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476249</xdr:colOff>
      <xdr:row>7</xdr:row>
      <xdr:rowOff>123420</xdr:rowOff>
    </xdr:from>
    <xdr:ext cx="1809751" cy="257580"/>
    <xdr:sp macro="" textlink="">
      <xdr:nvSpPr>
        <xdr:cNvPr id="66655" name="Text Box 1">
          <a:hlinkClick xmlns:r="http://schemas.openxmlformats.org/officeDocument/2006/relationships" r:id="rId1" tooltip="OBRAS"/>
          <a:extLst>
            <a:ext uri="{FF2B5EF4-FFF2-40B4-BE49-F238E27FC236}">
              <a16:creationId xmlns:a16="http://schemas.microsoft.com/office/drawing/2014/main" id="{00000000-0008-0000-0100-00005F040100}"/>
            </a:ext>
          </a:extLst>
        </xdr:cNvPr>
        <xdr:cNvSpPr txBox="1">
          <a:spLocks noChangeArrowheads="1"/>
        </xdr:cNvSpPr>
      </xdr:nvSpPr>
      <xdr:spPr bwMode="auto">
        <a:xfrm>
          <a:off x="6075794" y="1555056"/>
          <a:ext cx="1809751" cy="257580"/>
        </a:xfrm>
        <a:prstGeom prst="rect">
          <a:avLst/>
        </a:prstGeom>
        <a:solidFill>
          <a:srgbClr val="92D050"/>
        </a:solidFill>
        <a:ln>
          <a:headEnd/>
          <a:tailEnd/>
        </a:ln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wrap="squar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050" b="1" i="0" strike="noStrike">
              <a:solidFill>
                <a:srgbClr val="000000"/>
              </a:solidFill>
              <a:latin typeface="Arial"/>
              <a:cs typeface="Arial"/>
            </a:rPr>
            <a:t>INVEST. EM ATIVOS FIXOS</a:t>
          </a:r>
        </a:p>
      </xdr:txBody>
    </xdr:sp>
    <xdr:clientData/>
  </xdr:oneCellAnchor>
  <xdr:twoCellAnchor editAs="oneCell">
    <xdr:from>
      <xdr:col>9</xdr:col>
      <xdr:colOff>521779</xdr:colOff>
      <xdr:row>10</xdr:row>
      <xdr:rowOff>51434</xdr:rowOff>
    </xdr:from>
    <xdr:to>
      <xdr:col>14</xdr:col>
      <xdr:colOff>635155</xdr:colOff>
      <xdr:row>22</xdr:row>
      <xdr:rowOff>58421</xdr:rowOff>
    </xdr:to>
    <xdr:sp macro="" textlink="">
      <xdr:nvSpPr>
        <xdr:cNvPr id="1027" name="Text Box 3">
          <a:extLst>
            <a:ext uri="{FF2B5EF4-FFF2-40B4-BE49-F238E27FC236}">
              <a16:creationId xmlns:a16="http://schemas.microsoft.com/office/drawing/2014/main" id="{00000000-0008-0000-0100-000003040000}"/>
            </a:ext>
          </a:extLst>
        </xdr:cNvPr>
        <xdr:cNvSpPr txBox="1">
          <a:spLocks noChangeArrowheads="1"/>
        </xdr:cNvSpPr>
      </xdr:nvSpPr>
      <xdr:spPr bwMode="auto">
        <a:xfrm>
          <a:off x="6790961" y="1979525"/>
          <a:ext cx="3461558" cy="2194850"/>
        </a:xfrm>
        <a:prstGeom prst="rect">
          <a:avLst/>
        </a:prstGeom>
        <a:solidFill>
          <a:srgbClr val="008F00"/>
        </a:solidFill>
        <a:ln>
          <a:headEnd/>
          <a:tailEnd/>
        </a:ln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wrap="square" lIns="36000" tIns="36000" rIns="36000" bIns="36000" anchor="ctr" upright="1"/>
        <a:lstStyle/>
        <a:p>
          <a:pPr algn="ctr" rtl="0">
            <a:defRPr sz="1000"/>
          </a:pPr>
          <a:r>
            <a:rPr lang="pt-BR" sz="2800" b="1" i="0" strike="noStrike" baseline="0">
              <a:solidFill>
                <a:schemeClr val="bg1"/>
              </a:solidFill>
              <a:latin typeface="Calibri Light" panose="020F0302020204030204" pitchFamily="34" charset="0"/>
              <a:cs typeface="Arial"/>
            </a:rPr>
            <a:t>Desenvolvido por </a:t>
          </a:r>
        </a:p>
        <a:p>
          <a:pPr algn="ctr" rtl="0">
            <a:defRPr sz="1000"/>
          </a:pPr>
          <a:r>
            <a:rPr lang="pt-BR" sz="2800" b="1" i="0" strike="noStrike">
              <a:solidFill>
                <a:schemeClr val="bg1"/>
              </a:solidFill>
              <a:latin typeface="Calibri Light" panose="020F0302020204030204" pitchFamily="34" charset="0"/>
              <a:cs typeface="Arial"/>
            </a:rPr>
            <a:t>Prof. Dr. Luís Eduardo Machado</a:t>
          </a:r>
        </a:p>
        <a:p>
          <a:pPr algn="ctr" rtl="0">
            <a:defRPr sz="1000"/>
          </a:pPr>
          <a:r>
            <a:rPr lang="pt-BR" sz="2000" b="1" i="0" strike="noStrike">
              <a:solidFill>
                <a:schemeClr val="bg1"/>
              </a:solidFill>
              <a:latin typeface="Calibri Light" panose="020F0302020204030204" pitchFamily="34" charset="0"/>
              <a:cs typeface="Arial"/>
            </a:rPr>
            <a:t>www.aprimoramento.com.br</a:t>
          </a:r>
        </a:p>
        <a:p>
          <a:pPr algn="ctr" rtl="0">
            <a:defRPr sz="1000"/>
          </a:pPr>
          <a:r>
            <a:rPr lang="pt-BR" sz="1400" b="1" i="0" strike="noStrike">
              <a:solidFill>
                <a:schemeClr val="bg1"/>
              </a:solidFill>
              <a:latin typeface="Calibri Light" panose="020F0302020204030204" pitchFamily="34" charset="0"/>
              <a:cs typeface="Arial"/>
            </a:rPr>
            <a:t>(todos os direitos</a:t>
          </a:r>
          <a:r>
            <a:rPr lang="pt-BR" sz="1400" b="1" i="0" strike="noStrike" baseline="0">
              <a:solidFill>
                <a:schemeClr val="bg1"/>
              </a:solidFill>
              <a:latin typeface="Calibri Light" panose="020F0302020204030204" pitchFamily="34" charset="0"/>
              <a:cs typeface="Arial"/>
            </a:rPr>
            <a:t> reservados)</a:t>
          </a:r>
          <a:endParaRPr lang="pt-BR" sz="1600" b="1" i="0" strike="noStrike">
            <a:solidFill>
              <a:schemeClr val="bg1"/>
            </a:solidFill>
            <a:latin typeface="Calibri Light" panose="020F0302020204030204" pitchFamily="34" charset="0"/>
            <a:cs typeface="Arial"/>
          </a:endParaRPr>
        </a:p>
      </xdr:txBody>
    </xdr:sp>
    <xdr:clientData/>
  </xdr:twoCellAnchor>
  <xdr:oneCellAnchor>
    <xdr:from>
      <xdr:col>4</xdr:col>
      <xdr:colOff>513592</xdr:colOff>
      <xdr:row>7</xdr:row>
      <xdr:rowOff>118356</xdr:rowOff>
    </xdr:from>
    <xdr:ext cx="2143883" cy="251100"/>
    <xdr:sp macro="" textlink="">
      <xdr:nvSpPr>
        <xdr:cNvPr id="66657" name="Text Box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61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3330683" y="1549992"/>
          <a:ext cx="2143883" cy="251100"/>
        </a:xfrm>
        <a:prstGeom prst="rect">
          <a:avLst/>
        </a:prstGeom>
        <a:solidFill>
          <a:srgbClr val="92D050"/>
        </a:solidFill>
        <a:ln>
          <a:headEnd/>
          <a:tailEnd/>
        </a:ln>
        <a:effectLst/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wrap="squar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050" b="1" i="0" strike="noStrike">
              <a:solidFill>
                <a:srgbClr val="000000"/>
              </a:solidFill>
              <a:latin typeface="Arial"/>
              <a:cs typeface="Arial"/>
            </a:rPr>
            <a:t>CAPITAL</a:t>
          </a:r>
          <a:r>
            <a:rPr lang="pt-BR" sz="1050" b="1" i="0" strike="noStrike" baseline="0">
              <a:solidFill>
                <a:srgbClr val="000000"/>
              </a:solidFill>
              <a:latin typeface="Arial"/>
              <a:cs typeface="Arial"/>
            </a:rPr>
            <a:t> DE GIRO E ESTOQUE</a:t>
          </a:r>
          <a:endParaRPr lang="pt-BR" sz="105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114301</xdr:colOff>
      <xdr:row>7</xdr:row>
      <xdr:rowOff>115119</xdr:rowOff>
    </xdr:from>
    <xdr:ext cx="2609850" cy="254336"/>
    <xdr:sp macro="" textlink="">
      <xdr:nvSpPr>
        <xdr:cNvPr id="66661" name="Text Box 8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65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14301" y="1546755"/>
          <a:ext cx="2609850" cy="254336"/>
        </a:xfrm>
        <a:prstGeom prst="rect">
          <a:avLst/>
        </a:prstGeom>
        <a:solidFill>
          <a:srgbClr val="92D050"/>
        </a:solidFill>
        <a:ln>
          <a:headEnd/>
          <a:tailEnd/>
        </a:ln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wrap="squar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050" b="1" i="0" strike="noStrike">
              <a:solidFill>
                <a:srgbClr val="000000"/>
              </a:solidFill>
              <a:latin typeface="Arial"/>
              <a:cs typeface="Arial"/>
            </a:rPr>
            <a:t>INVESTIMENTOS PRE-ABERTURA</a:t>
          </a:r>
        </a:p>
      </xdr:txBody>
    </xdr:sp>
    <xdr:clientData/>
  </xdr:oneCellAnchor>
  <xdr:oneCellAnchor>
    <xdr:from>
      <xdr:col>2</xdr:col>
      <xdr:colOff>76200</xdr:colOff>
      <xdr:row>12</xdr:row>
      <xdr:rowOff>121920</xdr:rowOff>
    </xdr:from>
    <xdr:ext cx="1509443" cy="259080"/>
    <xdr:sp macro="" textlink="">
      <xdr:nvSpPr>
        <xdr:cNvPr id="1036" name="Text Box 1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C04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554018" y="2350193"/>
          <a:ext cx="1509443" cy="259080"/>
        </a:xfrm>
        <a:prstGeom prst="rect">
          <a:avLst/>
        </a:prstGeom>
        <a:ln>
          <a:headEnd/>
          <a:tailEnd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100" b="1" i="0" strike="noStrike">
              <a:solidFill>
                <a:srgbClr val="FFFF00"/>
              </a:solidFill>
              <a:latin typeface="Arial"/>
              <a:cs typeface="Arial"/>
            </a:rPr>
            <a:t>GASTOS C/ PESSOAL</a:t>
          </a:r>
        </a:p>
      </xdr:txBody>
    </xdr:sp>
    <xdr:clientData/>
  </xdr:oneCellAnchor>
  <xdr:oneCellAnchor>
    <xdr:from>
      <xdr:col>0</xdr:col>
      <xdr:colOff>152400</xdr:colOff>
      <xdr:row>16</xdr:row>
      <xdr:rowOff>95250</xdr:rowOff>
    </xdr:from>
    <xdr:ext cx="944800" cy="249739"/>
    <xdr:sp macro="" textlink="">
      <xdr:nvSpPr>
        <xdr:cNvPr id="66668" name="Text Box 15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6C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52400" y="2847975"/>
          <a:ext cx="944800" cy="249739"/>
        </a:xfrm>
        <a:prstGeom prst="rect">
          <a:avLst/>
        </a:prstGeom>
        <a:ln>
          <a:headEnd/>
          <a:tailEnd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PRODUTOS</a:t>
          </a:r>
        </a:p>
      </xdr:txBody>
    </xdr:sp>
    <xdr:clientData/>
  </xdr:oneCellAnchor>
  <xdr:oneCellAnchor>
    <xdr:from>
      <xdr:col>5</xdr:col>
      <xdr:colOff>438150</xdr:colOff>
      <xdr:row>16</xdr:row>
      <xdr:rowOff>104775</xdr:rowOff>
    </xdr:from>
    <xdr:ext cx="868049" cy="249739"/>
    <xdr:sp macro="" textlink="">
      <xdr:nvSpPr>
        <xdr:cNvPr id="66669" name="Text Box 16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6D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3486150" y="2857500"/>
          <a:ext cx="868049" cy="249739"/>
        </a:xfrm>
        <a:prstGeom prst="rect">
          <a:avLst/>
        </a:prstGeom>
        <a:ln>
          <a:headEnd/>
          <a:tailEnd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SERVIÇOS</a:t>
          </a:r>
        </a:p>
      </xdr:txBody>
    </xdr:sp>
    <xdr:clientData/>
  </xdr:oneCellAnchor>
  <xdr:oneCellAnchor>
    <xdr:from>
      <xdr:col>2</xdr:col>
      <xdr:colOff>419100</xdr:colOff>
      <xdr:row>16</xdr:row>
      <xdr:rowOff>104775</xdr:rowOff>
    </xdr:from>
    <xdr:ext cx="1235394" cy="253134"/>
    <xdr:sp macro="" textlink="">
      <xdr:nvSpPr>
        <xdr:cNvPr id="66670" name="Text Box 17">
          <a:hlinkClick xmlns:r="http://schemas.openxmlformats.org/officeDocument/2006/relationships" r:id="rId7" tooltip="10-MERCAD"/>
          <a:extLst>
            <a:ext uri="{FF2B5EF4-FFF2-40B4-BE49-F238E27FC236}">
              <a16:creationId xmlns:a16="http://schemas.microsoft.com/office/drawing/2014/main" id="{00000000-0008-0000-0100-00006E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896918" y="3048866"/>
          <a:ext cx="1235394" cy="253134"/>
        </a:xfrm>
        <a:prstGeom prst="rect">
          <a:avLst/>
        </a:prstGeom>
        <a:ln>
          <a:headEnd/>
          <a:tailEnd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MERCADORIAS</a:t>
          </a:r>
        </a:p>
      </xdr:txBody>
    </xdr:sp>
    <xdr:clientData/>
  </xdr:oneCellAnchor>
  <xdr:oneCellAnchor>
    <xdr:from>
      <xdr:col>0</xdr:col>
      <xdr:colOff>142875</xdr:colOff>
      <xdr:row>20</xdr:row>
      <xdr:rowOff>83820</xdr:rowOff>
    </xdr:from>
    <xdr:ext cx="1962323" cy="249739"/>
    <xdr:sp macro="" textlink="">
      <xdr:nvSpPr>
        <xdr:cNvPr id="1042" name="Text Box 18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1204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42875" y="3569970"/>
          <a:ext cx="1962323" cy="249739"/>
        </a:xfrm>
        <a:prstGeom prst="rect">
          <a:avLst/>
        </a:prstGeom>
        <a:ln>
          <a:headEnd/>
          <a:tailEnd/>
        </a:ln>
      </xdr:spPr>
      <xdr:style>
        <a:lnRef idx="0">
          <a:schemeClr val="accent4"/>
        </a:lnRef>
        <a:fillRef idx="3">
          <a:schemeClr val="accent4"/>
        </a:fillRef>
        <a:effectRef idx="3">
          <a:schemeClr val="accent4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RECEITAS C/ </a:t>
          </a:r>
          <a:r>
            <a:rPr lang="pt-BR" sz="1200" b="1" i="0" strike="noStrike" baseline="0">
              <a:solidFill>
                <a:srgbClr val="FFFF00"/>
              </a:solidFill>
              <a:latin typeface="Arial"/>
              <a:cs typeface="Arial"/>
            </a:rPr>
            <a:t>PRODUTOS</a:t>
          </a:r>
        </a:p>
      </xdr:txBody>
    </xdr:sp>
    <xdr:clientData/>
  </xdr:oneCellAnchor>
  <xdr:oneCellAnchor>
    <xdr:from>
      <xdr:col>3</xdr:col>
      <xdr:colOff>390525</xdr:colOff>
      <xdr:row>20</xdr:row>
      <xdr:rowOff>83820</xdr:rowOff>
    </xdr:from>
    <xdr:ext cx="1842482" cy="249739"/>
    <xdr:sp macro="" textlink="">
      <xdr:nvSpPr>
        <xdr:cNvPr id="66672" name="Text Box 33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70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2219325" y="3569970"/>
          <a:ext cx="1842482" cy="249739"/>
        </a:xfrm>
        <a:prstGeom prst="rect">
          <a:avLst/>
        </a:prstGeom>
        <a:ln>
          <a:headEnd/>
          <a:tailEnd/>
        </a:ln>
      </xdr:spPr>
      <xdr:style>
        <a:lnRef idx="0">
          <a:schemeClr val="accent4"/>
        </a:lnRef>
        <a:fillRef idx="3">
          <a:schemeClr val="accent4"/>
        </a:fillRef>
        <a:effectRef idx="3">
          <a:schemeClr val="accent4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REC. C/ MERCADORIAS</a:t>
          </a:r>
        </a:p>
      </xdr:txBody>
    </xdr:sp>
    <xdr:clientData/>
  </xdr:oneCellAnchor>
  <xdr:oneCellAnchor>
    <xdr:from>
      <xdr:col>6</xdr:col>
      <xdr:colOff>609600</xdr:colOff>
      <xdr:row>20</xdr:row>
      <xdr:rowOff>83820</xdr:rowOff>
    </xdr:from>
    <xdr:ext cx="1524000" cy="249739"/>
    <xdr:sp macro="" textlink="">
      <xdr:nvSpPr>
        <xdr:cNvPr id="66674" name="Text Box 37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72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4257675" y="3722370"/>
          <a:ext cx="1524000" cy="249739"/>
        </a:xfrm>
        <a:prstGeom prst="rect">
          <a:avLst/>
        </a:prstGeom>
        <a:ln>
          <a:headEnd/>
          <a:tailEnd/>
        </a:ln>
      </xdr:spPr>
      <xdr:style>
        <a:lnRef idx="0">
          <a:schemeClr val="accent4"/>
        </a:lnRef>
        <a:fillRef idx="3">
          <a:schemeClr val="accent4"/>
        </a:fillRef>
        <a:effectRef idx="3">
          <a:schemeClr val="accent4"/>
        </a:effectRef>
        <a:fontRef idx="minor">
          <a:schemeClr val="lt1"/>
        </a:fontRef>
      </xdr:style>
      <xdr:txBody>
        <a:bodyPr wrap="squar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REC. C/ SERVIÇOS</a:t>
          </a:r>
        </a:p>
      </xdr:txBody>
    </xdr:sp>
    <xdr:clientData/>
  </xdr:oneCellAnchor>
  <xdr:oneCellAnchor>
    <xdr:from>
      <xdr:col>0</xdr:col>
      <xdr:colOff>133350</xdr:colOff>
      <xdr:row>12</xdr:row>
      <xdr:rowOff>121920</xdr:rowOff>
    </xdr:from>
    <xdr:ext cx="1030529" cy="259079"/>
    <xdr:sp macro="" textlink="">
      <xdr:nvSpPr>
        <xdr:cNvPr id="3" name="Text Box 12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33350" y="2350193"/>
          <a:ext cx="1030529" cy="259079"/>
        </a:xfrm>
        <a:prstGeom prst="rect">
          <a:avLst/>
        </a:prstGeom>
        <a:ln>
          <a:headEnd/>
          <a:tailEnd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FFFF00"/>
              </a:solidFill>
              <a:latin typeface="Arial"/>
              <a:cs typeface="Arial"/>
            </a:rPr>
            <a:t>DESP. FIXAS</a:t>
          </a:r>
        </a:p>
      </xdr:txBody>
    </xdr:sp>
    <xdr:clientData/>
  </xdr:oneCellAnchor>
  <xdr:oneCellAnchor>
    <xdr:from>
      <xdr:col>0</xdr:col>
      <xdr:colOff>114300</xdr:colOff>
      <xdr:row>24</xdr:row>
      <xdr:rowOff>47625</xdr:rowOff>
    </xdr:from>
    <xdr:ext cx="1362815" cy="252557"/>
    <xdr:sp macro="" textlink="">
      <xdr:nvSpPr>
        <xdr:cNvPr id="66679" name="Text Box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77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14300" y="4573443"/>
          <a:ext cx="1362815" cy="252557"/>
        </a:xfrm>
        <a:prstGeom prst="rect">
          <a:avLst/>
        </a:prstGeom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FLUXO DE CAIXA</a:t>
          </a:r>
        </a:p>
      </xdr:txBody>
    </xdr:sp>
    <xdr:clientData/>
  </xdr:oneCellAnchor>
  <xdr:oneCellAnchor>
    <xdr:from>
      <xdr:col>2</xdr:col>
      <xdr:colOff>437575</xdr:colOff>
      <xdr:row>24</xdr:row>
      <xdr:rowOff>57150</xdr:rowOff>
    </xdr:from>
    <xdr:ext cx="1924684" cy="254577"/>
    <xdr:sp macro="" textlink="">
      <xdr:nvSpPr>
        <xdr:cNvPr id="66680" name="Text Box 15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78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915393" y="4582968"/>
          <a:ext cx="1924684" cy="254577"/>
        </a:xfrm>
        <a:prstGeom prst="rect">
          <a:avLst/>
        </a:prstGeom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BALANÇO PATRIMONIAL</a:t>
          </a:r>
        </a:p>
      </xdr:txBody>
    </xdr:sp>
    <xdr:clientData/>
  </xdr:oneCellAnchor>
  <xdr:oneCellAnchor>
    <xdr:from>
      <xdr:col>6</xdr:col>
      <xdr:colOff>160200</xdr:colOff>
      <xdr:row>24</xdr:row>
      <xdr:rowOff>66675</xdr:rowOff>
    </xdr:from>
    <xdr:ext cx="2672737" cy="256598"/>
    <xdr:sp macro="" textlink="">
      <xdr:nvSpPr>
        <xdr:cNvPr id="66681" name="Text Box 15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100-000079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4316564" y="4592493"/>
          <a:ext cx="2672737" cy="256598"/>
        </a:xfrm>
        <a:prstGeom prst="rect">
          <a:avLst/>
        </a:prstGeom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DEMONSTRATIVO DE RESULTADO</a:t>
          </a:r>
        </a:p>
      </xdr:txBody>
    </xdr:sp>
    <xdr:clientData/>
  </xdr:oneCellAnchor>
  <xdr:oneCellAnchor>
    <xdr:from>
      <xdr:col>2</xdr:col>
      <xdr:colOff>348023</xdr:colOff>
      <xdr:row>27</xdr:row>
      <xdr:rowOff>138294</xdr:rowOff>
    </xdr:from>
    <xdr:ext cx="2218803" cy="249739"/>
    <xdr:sp macro="" textlink="">
      <xdr:nvSpPr>
        <xdr:cNvPr id="66682" name="Text Box 18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100-00007A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819106" y="5546377"/>
          <a:ext cx="2218803" cy="24973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ANÁLISE DO INVESTIMENTO</a:t>
          </a:r>
        </a:p>
      </xdr:txBody>
    </xdr:sp>
    <xdr:clientData/>
  </xdr:oneCellAnchor>
  <xdr:oneCellAnchor>
    <xdr:from>
      <xdr:col>1</xdr:col>
      <xdr:colOff>296334</xdr:colOff>
      <xdr:row>29</xdr:row>
      <xdr:rowOff>53628</xdr:rowOff>
    </xdr:from>
    <xdr:ext cx="3723574" cy="249739"/>
    <xdr:sp macro="" textlink="">
      <xdr:nvSpPr>
        <xdr:cNvPr id="66683" name="Text Box 18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100-00007B040100}"/>
            </a:ext>
          </a:extLst>
        </xdr:cNvPr>
        <xdr:cNvSpPr txBox="1">
          <a:spLocks noChangeAspect="1" noChangeArrowheads="1"/>
        </xdr:cNvSpPr>
      </xdr:nvSpPr>
      <xdr:spPr bwMode="auto">
        <a:xfrm>
          <a:off x="1068917" y="5948545"/>
          <a:ext cx="3723574" cy="24973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ANÁLISE DOS DEMONSTRATIVOS FINANCEIROS</a:t>
          </a:r>
        </a:p>
      </xdr:txBody>
    </xdr:sp>
    <xdr:clientData/>
  </xdr:oneCellAnchor>
  <xdr:oneCellAnchor>
    <xdr:from>
      <xdr:col>12</xdr:col>
      <xdr:colOff>142525</xdr:colOff>
      <xdr:row>7</xdr:row>
      <xdr:rowOff>124644</xdr:rowOff>
    </xdr:from>
    <xdr:ext cx="1295750" cy="256356"/>
    <xdr:sp macro="" textlink="">
      <xdr:nvSpPr>
        <xdr:cNvPr id="4" name="Text Box 8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8420616" y="1556280"/>
          <a:ext cx="1295750" cy="256356"/>
        </a:xfrm>
        <a:prstGeom prst="rect">
          <a:avLst/>
        </a:prstGeom>
        <a:solidFill>
          <a:srgbClr val="92D050"/>
        </a:solidFill>
        <a:ln>
          <a:headEnd/>
          <a:tailEnd/>
        </a:ln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wrap="squar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050" b="1" i="0" strike="noStrike">
              <a:solidFill>
                <a:srgbClr val="000000"/>
              </a:solidFill>
              <a:latin typeface="Arial"/>
              <a:cs typeface="Arial"/>
            </a:rPr>
            <a:t>FONTES E USOS</a:t>
          </a:r>
        </a:p>
      </xdr:txBody>
    </xdr:sp>
    <xdr:clientData/>
  </xdr:oneCellAnchor>
  <xdr:oneCellAnchor>
    <xdr:from>
      <xdr:col>8</xdr:col>
      <xdr:colOff>534493</xdr:colOff>
      <xdr:row>27</xdr:row>
      <xdr:rowOff>136621</xdr:rowOff>
    </xdr:from>
    <xdr:ext cx="2441045" cy="249739"/>
    <xdr:sp macro="" textlink="">
      <xdr:nvSpPr>
        <xdr:cNvPr id="21" name="Text Box 18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6164826" y="5544704"/>
          <a:ext cx="2441045" cy="249739"/>
        </a:xfrm>
        <a:prstGeom prst="rect">
          <a:avLst/>
        </a:prstGeom>
        <a:solidFill>
          <a:srgbClr val="92D050"/>
        </a:solidFill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sp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QUADROS PARA APRESENTAR</a:t>
          </a:r>
        </a:p>
      </xdr:txBody>
    </xdr:sp>
    <xdr:clientData/>
  </xdr:oneCellAnchor>
  <xdr:oneCellAnchor>
    <xdr:from>
      <xdr:col>10</xdr:col>
      <xdr:colOff>531097</xdr:colOff>
      <xdr:row>24</xdr:row>
      <xdr:rowOff>80815</xdr:rowOff>
    </xdr:from>
    <xdr:ext cx="2672737" cy="256598"/>
    <xdr:sp macro="" textlink="">
      <xdr:nvSpPr>
        <xdr:cNvPr id="22" name="Text Box 15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>
          <a:spLocks noChangeAspect="1" noChangeArrowheads="1"/>
        </xdr:cNvSpPr>
      </xdr:nvSpPr>
      <xdr:spPr bwMode="auto">
        <a:xfrm>
          <a:off x="7469915" y="4606633"/>
          <a:ext cx="2672737" cy="256598"/>
        </a:xfrm>
        <a:prstGeom prst="rect">
          <a:avLst/>
        </a:prstGeom>
        <a:ln>
          <a:headEnd/>
          <a:tailEnd/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rgbClr val="000000"/>
              </a:solidFill>
              <a:latin typeface="Arial"/>
              <a:cs typeface="Arial"/>
            </a:rPr>
            <a:t>RECEITA CONSOLIDADA</a:t>
          </a:r>
        </a:p>
      </xdr:txBody>
    </xdr:sp>
    <xdr:clientData/>
  </xdr:oneCellAnchor>
  <xdr:oneCellAnchor>
    <xdr:from>
      <xdr:col>7</xdr:col>
      <xdr:colOff>560920</xdr:colOff>
      <xdr:row>29</xdr:row>
      <xdr:rowOff>31744</xdr:rowOff>
    </xdr:from>
    <xdr:ext cx="3481909" cy="264590"/>
    <xdr:sp macro="" textlink="">
      <xdr:nvSpPr>
        <xdr:cNvPr id="2" name="Text Box 12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B99DCEA1-99AD-FB41-9873-4C84C701155B}"/>
            </a:ext>
          </a:extLst>
        </xdr:cNvPr>
        <xdr:cNvSpPr txBox="1">
          <a:spLocks noChangeAspect="1" noChangeArrowheads="1"/>
        </xdr:cNvSpPr>
      </xdr:nvSpPr>
      <xdr:spPr bwMode="auto">
        <a:xfrm>
          <a:off x="5513920" y="5926661"/>
          <a:ext cx="3481909" cy="264590"/>
        </a:xfrm>
        <a:prstGeom prst="rect">
          <a:avLst/>
        </a:prstGeom>
        <a:solidFill>
          <a:srgbClr val="FF0000"/>
        </a:solidFill>
        <a:ln>
          <a:headEnd/>
          <a:tailEnd/>
        </a:ln>
        <a:effectLst>
          <a:outerShdw blurRad="50800" dist="38100" dir="13500000" algn="br" rotWithShape="0">
            <a:prstClr val="black">
              <a:alpha val="40000"/>
            </a:prstClr>
          </a:outerShdw>
        </a:effectLst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wrap="none" lIns="36000" tIns="36000" rIns="36000" bIns="36000" anchor="ctr" upright="1">
          <a:noAutofit/>
        </a:bodyPr>
        <a:lstStyle/>
        <a:p>
          <a:pPr algn="ctr" rtl="1">
            <a:defRPr sz="1000"/>
          </a:pPr>
          <a:r>
            <a:rPr lang="pt-BR" sz="1200" b="1" i="0" strike="noStrike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RESUMO</a:t>
          </a:r>
          <a:r>
            <a:rPr lang="pt-BR" sz="1200" b="1" i="0" strike="noStrike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DOS RESULTADOS DO NEGÓCIO</a:t>
          </a:r>
          <a:endParaRPr lang="pt-BR" sz="1200" b="1" i="0" strike="noStrike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74084</xdr:colOff>
      <xdr:row>168</xdr:row>
      <xdr:rowOff>60854</xdr:rowOff>
    </xdr:from>
    <xdr:to>
      <xdr:col>21</xdr:col>
      <xdr:colOff>666750</xdr:colOff>
      <xdr:row>183</xdr:row>
      <xdr:rowOff>84666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72571</xdr:colOff>
      <xdr:row>184</xdr:row>
      <xdr:rowOff>90714</xdr:rowOff>
    </xdr:from>
    <xdr:to>
      <xdr:col>20</xdr:col>
      <xdr:colOff>660400</xdr:colOff>
      <xdr:row>199</xdr:row>
      <xdr:rowOff>46490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63500</xdr:colOff>
      <xdr:row>488</xdr:row>
      <xdr:rowOff>25400</xdr:rowOff>
    </xdr:from>
    <xdr:to>
      <xdr:col>17</xdr:col>
      <xdr:colOff>609600</xdr:colOff>
      <xdr:row>503</xdr:row>
      <xdr:rowOff>6576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11</xdr:row>
      <xdr:rowOff>0</xdr:rowOff>
    </xdr:from>
    <xdr:to>
      <xdr:col>10</xdr:col>
      <xdr:colOff>266700</xdr:colOff>
      <xdr:row>13</xdr:row>
      <xdr:rowOff>0</xdr:rowOff>
    </xdr:to>
    <xdr:grpSp>
      <xdr:nvGrpSpPr>
        <xdr:cNvPr id="82031" name="Group 609">
          <a:extLst>
            <a:ext uri="{FF2B5EF4-FFF2-40B4-BE49-F238E27FC236}">
              <a16:creationId xmlns:a16="http://schemas.microsoft.com/office/drawing/2014/main" id="{00000000-0008-0000-1900-00006F400100}"/>
            </a:ext>
          </a:extLst>
        </xdr:cNvPr>
        <xdr:cNvGrpSpPr>
          <a:grpSpLocks/>
        </xdr:cNvGrpSpPr>
      </xdr:nvGrpSpPr>
      <xdr:grpSpPr bwMode="auto">
        <a:xfrm>
          <a:off x="332509" y="2505364"/>
          <a:ext cx="9182100" cy="531091"/>
          <a:chOff x="29" y="140"/>
          <a:chExt cx="683" cy="48"/>
        </a:xfrm>
      </xdr:grpSpPr>
      <xdr:sp macro="" textlink="">
        <xdr:nvSpPr>
          <xdr:cNvPr id="82036" name="Line 2">
            <a:extLst>
              <a:ext uri="{FF2B5EF4-FFF2-40B4-BE49-F238E27FC236}">
                <a16:creationId xmlns:a16="http://schemas.microsoft.com/office/drawing/2014/main" id="{00000000-0008-0000-1900-000074400100}"/>
              </a:ext>
            </a:extLst>
          </xdr:cNvPr>
          <xdr:cNvSpPr>
            <a:spLocks noChangeShapeType="1"/>
          </xdr:cNvSpPr>
        </xdr:nvSpPr>
        <xdr:spPr bwMode="auto">
          <a:xfrm flipV="1">
            <a:off x="30" y="166"/>
            <a:ext cx="677" cy="0"/>
          </a:xfrm>
          <a:prstGeom prst="line">
            <a:avLst/>
          </a:prstGeom>
          <a:noFill/>
          <a:ln w="28575">
            <a:solidFill>
              <a:srgbClr val="0000FF"/>
            </a:solidFill>
            <a:round/>
            <a:headEnd/>
            <a:tailEnd type="none" w="sm" len="sm"/>
          </a:ln>
        </xdr:spPr>
      </xdr:sp>
      <xdr:grpSp>
        <xdr:nvGrpSpPr>
          <xdr:cNvPr id="82037" name="Group 3">
            <a:extLst>
              <a:ext uri="{FF2B5EF4-FFF2-40B4-BE49-F238E27FC236}">
                <a16:creationId xmlns:a16="http://schemas.microsoft.com/office/drawing/2014/main" id="{00000000-0008-0000-1900-000075400100}"/>
              </a:ext>
            </a:extLst>
          </xdr:cNvPr>
          <xdr:cNvGrpSpPr>
            <a:grpSpLocks/>
          </xdr:cNvGrpSpPr>
        </xdr:nvGrpSpPr>
        <xdr:grpSpPr bwMode="auto">
          <a:xfrm>
            <a:off x="29" y="140"/>
            <a:ext cx="0" cy="48"/>
            <a:chOff x="30" y="83"/>
            <a:chExt cx="0" cy="74"/>
          </a:xfrm>
        </xdr:grpSpPr>
        <xdr:sp macro="" textlink="">
          <xdr:nvSpPr>
            <xdr:cNvPr id="82065" name="Line 4">
              <a:extLst>
                <a:ext uri="{FF2B5EF4-FFF2-40B4-BE49-F238E27FC236}">
                  <a16:creationId xmlns:a16="http://schemas.microsoft.com/office/drawing/2014/main" id="{00000000-0008-0000-1900-000091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66" name="Line 5">
              <a:extLst>
                <a:ext uri="{FF2B5EF4-FFF2-40B4-BE49-F238E27FC236}">
                  <a16:creationId xmlns:a16="http://schemas.microsoft.com/office/drawing/2014/main" id="{00000000-0008-0000-1900-000092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38" name="Group 6">
            <a:extLst>
              <a:ext uri="{FF2B5EF4-FFF2-40B4-BE49-F238E27FC236}">
                <a16:creationId xmlns:a16="http://schemas.microsoft.com/office/drawing/2014/main" id="{00000000-0008-0000-1900-000076400100}"/>
              </a:ext>
            </a:extLst>
          </xdr:cNvPr>
          <xdr:cNvGrpSpPr>
            <a:grpSpLocks/>
          </xdr:cNvGrpSpPr>
        </xdr:nvGrpSpPr>
        <xdr:grpSpPr bwMode="auto">
          <a:xfrm>
            <a:off x="708" y="143"/>
            <a:ext cx="0" cy="46"/>
            <a:chOff x="30" y="83"/>
            <a:chExt cx="0" cy="74"/>
          </a:xfrm>
        </xdr:grpSpPr>
        <xdr:sp macro="" textlink="">
          <xdr:nvSpPr>
            <xdr:cNvPr id="82063" name="Line 7">
              <a:extLst>
                <a:ext uri="{FF2B5EF4-FFF2-40B4-BE49-F238E27FC236}">
                  <a16:creationId xmlns:a16="http://schemas.microsoft.com/office/drawing/2014/main" id="{00000000-0008-0000-1900-00008F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64" name="Line 8">
              <a:extLst>
                <a:ext uri="{FF2B5EF4-FFF2-40B4-BE49-F238E27FC236}">
                  <a16:creationId xmlns:a16="http://schemas.microsoft.com/office/drawing/2014/main" id="{00000000-0008-0000-1900-000090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39" name="Group 9">
            <a:extLst>
              <a:ext uri="{FF2B5EF4-FFF2-40B4-BE49-F238E27FC236}">
                <a16:creationId xmlns:a16="http://schemas.microsoft.com/office/drawing/2014/main" id="{00000000-0008-0000-1900-000077400100}"/>
              </a:ext>
            </a:extLst>
          </xdr:cNvPr>
          <xdr:cNvGrpSpPr>
            <a:grpSpLocks/>
          </xdr:cNvGrpSpPr>
        </xdr:nvGrpSpPr>
        <xdr:grpSpPr bwMode="auto">
          <a:xfrm>
            <a:off x="106" y="141"/>
            <a:ext cx="0" cy="46"/>
            <a:chOff x="30" y="83"/>
            <a:chExt cx="0" cy="74"/>
          </a:xfrm>
        </xdr:grpSpPr>
        <xdr:sp macro="" textlink="">
          <xdr:nvSpPr>
            <xdr:cNvPr id="82061" name="Line 10">
              <a:extLst>
                <a:ext uri="{FF2B5EF4-FFF2-40B4-BE49-F238E27FC236}">
                  <a16:creationId xmlns:a16="http://schemas.microsoft.com/office/drawing/2014/main" id="{00000000-0008-0000-1900-00008D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62" name="Line 11">
              <a:extLst>
                <a:ext uri="{FF2B5EF4-FFF2-40B4-BE49-F238E27FC236}">
                  <a16:creationId xmlns:a16="http://schemas.microsoft.com/office/drawing/2014/main" id="{00000000-0008-0000-1900-00008E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0" name="Group 12">
            <a:extLst>
              <a:ext uri="{FF2B5EF4-FFF2-40B4-BE49-F238E27FC236}">
                <a16:creationId xmlns:a16="http://schemas.microsoft.com/office/drawing/2014/main" id="{00000000-0008-0000-1900-000078400100}"/>
              </a:ext>
            </a:extLst>
          </xdr:cNvPr>
          <xdr:cNvGrpSpPr>
            <a:grpSpLocks/>
          </xdr:cNvGrpSpPr>
        </xdr:nvGrpSpPr>
        <xdr:grpSpPr bwMode="auto">
          <a:xfrm>
            <a:off x="180" y="141"/>
            <a:ext cx="0" cy="48"/>
            <a:chOff x="30" y="83"/>
            <a:chExt cx="0" cy="74"/>
          </a:xfrm>
        </xdr:grpSpPr>
        <xdr:sp macro="" textlink="">
          <xdr:nvSpPr>
            <xdr:cNvPr id="82059" name="Line 13">
              <a:extLst>
                <a:ext uri="{FF2B5EF4-FFF2-40B4-BE49-F238E27FC236}">
                  <a16:creationId xmlns:a16="http://schemas.microsoft.com/office/drawing/2014/main" id="{00000000-0008-0000-1900-00008B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60" name="Line 14">
              <a:extLst>
                <a:ext uri="{FF2B5EF4-FFF2-40B4-BE49-F238E27FC236}">
                  <a16:creationId xmlns:a16="http://schemas.microsoft.com/office/drawing/2014/main" id="{00000000-0008-0000-1900-00008C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1" name="Group 15">
            <a:extLst>
              <a:ext uri="{FF2B5EF4-FFF2-40B4-BE49-F238E27FC236}">
                <a16:creationId xmlns:a16="http://schemas.microsoft.com/office/drawing/2014/main" id="{00000000-0008-0000-1900-000079400100}"/>
              </a:ext>
            </a:extLst>
          </xdr:cNvPr>
          <xdr:cNvGrpSpPr>
            <a:grpSpLocks/>
          </xdr:cNvGrpSpPr>
        </xdr:nvGrpSpPr>
        <xdr:grpSpPr bwMode="auto">
          <a:xfrm>
            <a:off x="256" y="142"/>
            <a:ext cx="0" cy="46"/>
            <a:chOff x="30" y="83"/>
            <a:chExt cx="0" cy="74"/>
          </a:xfrm>
        </xdr:grpSpPr>
        <xdr:sp macro="" textlink="">
          <xdr:nvSpPr>
            <xdr:cNvPr id="82057" name="Line 16">
              <a:extLst>
                <a:ext uri="{FF2B5EF4-FFF2-40B4-BE49-F238E27FC236}">
                  <a16:creationId xmlns:a16="http://schemas.microsoft.com/office/drawing/2014/main" id="{00000000-0008-0000-1900-000089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58" name="Line 17">
              <a:extLst>
                <a:ext uri="{FF2B5EF4-FFF2-40B4-BE49-F238E27FC236}">
                  <a16:creationId xmlns:a16="http://schemas.microsoft.com/office/drawing/2014/main" id="{00000000-0008-0000-1900-00008A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2" name="Group 18">
            <a:extLst>
              <a:ext uri="{FF2B5EF4-FFF2-40B4-BE49-F238E27FC236}">
                <a16:creationId xmlns:a16="http://schemas.microsoft.com/office/drawing/2014/main" id="{00000000-0008-0000-1900-00007A400100}"/>
              </a:ext>
            </a:extLst>
          </xdr:cNvPr>
          <xdr:cNvGrpSpPr>
            <a:grpSpLocks/>
          </xdr:cNvGrpSpPr>
        </xdr:nvGrpSpPr>
        <xdr:grpSpPr bwMode="auto">
          <a:xfrm>
            <a:off x="330" y="143"/>
            <a:ext cx="0" cy="46"/>
            <a:chOff x="30" y="83"/>
            <a:chExt cx="0" cy="74"/>
          </a:xfrm>
        </xdr:grpSpPr>
        <xdr:sp macro="" textlink="">
          <xdr:nvSpPr>
            <xdr:cNvPr id="82055" name="Line 19">
              <a:extLst>
                <a:ext uri="{FF2B5EF4-FFF2-40B4-BE49-F238E27FC236}">
                  <a16:creationId xmlns:a16="http://schemas.microsoft.com/office/drawing/2014/main" id="{00000000-0008-0000-1900-000087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56" name="Line 20">
              <a:extLst>
                <a:ext uri="{FF2B5EF4-FFF2-40B4-BE49-F238E27FC236}">
                  <a16:creationId xmlns:a16="http://schemas.microsoft.com/office/drawing/2014/main" id="{00000000-0008-0000-1900-000088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3" name="Group 21">
            <a:extLst>
              <a:ext uri="{FF2B5EF4-FFF2-40B4-BE49-F238E27FC236}">
                <a16:creationId xmlns:a16="http://schemas.microsoft.com/office/drawing/2014/main" id="{00000000-0008-0000-1900-00007B400100}"/>
              </a:ext>
            </a:extLst>
          </xdr:cNvPr>
          <xdr:cNvGrpSpPr>
            <a:grpSpLocks/>
          </xdr:cNvGrpSpPr>
        </xdr:nvGrpSpPr>
        <xdr:grpSpPr bwMode="auto">
          <a:xfrm>
            <a:off x="406" y="141"/>
            <a:ext cx="0" cy="46"/>
            <a:chOff x="30" y="83"/>
            <a:chExt cx="0" cy="74"/>
          </a:xfrm>
        </xdr:grpSpPr>
        <xdr:sp macro="" textlink="">
          <xdr:nvSpPr>
            <xdr:cNvPr id="82053" name="Line 22">
              <a:extLst>
                <a:ext uri="{FF2B5EF4-FFF2-40B4-BE49-F238E27FC236}">
                  <a16:creationId xmlns:a16="http://schemas.microsoft.com/office/drawing/2014/main" id="{00000000-0008-0000-1900-000085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54" name="Line 23">
              <a:extLst>
                <a:ext uri="{FF2B5EF4-FFF2-40B4-BE49-F238E27FC236}">
                  <a16:creationId xmlns:a16="http://schemas.microsoft.com/office/drawing/2014/main" id="{00000000-0008-0000-1900-000086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4" name="Group 24">
            <a:extLst>
              <a:ext uri="{FF2B5EF4-FFF2-40B4-BE49-F238E27FC236}">
                <a16:creationId xmlns:a16="http://schemas.microsoft.com/office/drawing/2014/main" id="{00000000-0008-0000-1900-00007C400100}"/>
              </a:ext>
            </a:extLst>
          </xdr:cNvPr>
          <xdr:cNvGrpSpPr>
            <a:grpSpLocks/>
          </xdr:cNvGrpSpPr>
        </xdr:nvGrpSpPr>
        <xdr:grpSpPr bwMode="auto">
          <a:xfrm>
            <a:off x="482" y="141"/>
            <a:ext cx="0" cy="48"/>
            <a:chOff x="30" y="83"/>
            <a:chExt cx="0" cy="74"/>
          </a:xfrm>
        </xdr:grpSpPr>
        <xdr:sp macro="" textlink="">
          <xdr:nvSpPr>
            <xdr:cNvPr id="82051" name="Line 25">
              <a:extLst>
                <a:ext uri="{FF2B5EF4-FFF2-40B4-BE49-F238E27FC236}">
                  <a16:creationId xmlns:a16="http://schemas.microsoft.com/office/drawing/2014/main" id="{00000000-0008-0000-1900-000083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52" name="Line 26">
              <a:extLst>
                <a:ext uri="{FF2B5EF4-FFF2-40B4-BE49-F238E27FC236}">
                  <a16:creationId xmlns:a16="http://schemas.microsoft.com/office/drawing/2014/main" id="{00000000-0008-0000-1900-000084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5" name="Group 27">
            <a:extLst>
              <a:ext uri="{FF2B5EF4-FFF2-40B4-BE49-F238E27FC236}">
                <a16:creationId xmlns:a16="http://schemas.microsoft.com/office/drawing/2014/main" id="{00000000-0008-0000-1900-00007D400100}"/>
              </a:ext>
            </a:extLst>
          </xdr:cNvPr>
          <xdr:cNvGrpSpPr>
            <a:grpSpLocks/>
          </xdr:cNvGrpSpPr>
        </xdr:nvGrpSpPr>
        <xdr:grpSpPr bwMode="auto">
          <a:xfrm flipH="1">
            <a:off x="558" y="143"/>
            <a:ext cx="0" cy="44"/>
            <a:chOff x="30" y="83"/>
            <a:chExt cx="0" cy="74"/>
          </a:xfrm>
        </xdr:grpSpPr>
        <xdr:sp macro="" textlink="">
          <xdr:nvSpPr>
            <xdr:cNvPr id="82049" name="Line 28">
              <a:extLst>
                <a:ext uri="{FF2B5EF4-FFF2-40B4-BE49-F238E27FC236}">
                  <a16:creationId xmlns:a16="http://schemas.microsoft.com/office/drawing/2014/main" id="{00000000-0008-0000-1900-000081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50" name="Line 29">
              <a:extLst>
                <a:ext uri="{FF2B5EF4-FFF2-40B4-BE49-F238E27FC236}">
                  <a16:creationId xmlns:a16="http://schemas.microsoft.com/office/drawing/2014/main" id="{00000000-0008-0000-1900-000082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2046" name="Group 30">
            <a:extLst>
              <a:ext uri="{FF2B5EF4-FFF2-40B4-BE49-F238E27FC236}">
                <a16:creationId xmlns:a16="http://schemas.microsoft.com/office/drawing/2014/main" id="{00000000-0008-0000-1900-00007E400100}"/>
              </a:ext>
            </a:extLst>
          </xdr:cNvPr>
          <xdr:cNvGrpSpPr>
            <a:grpSpLocks/>
          </xdr:cNvGrpSpPr>
        </xdr:nvGrpSpPr>
        <xdr:grpSpPr bwMode="auto">
          <a:xfrm>
            <a:off x="633" y="143"/>
            <a:ext cx="0" cy="44"/>
            <a:chOff x="30" y="83"/>
            <a:chExt cx="0" cy="74"/>
          </a:xfrm>
        </xdr:grpSpPr>
        <xdr:sp macro="" textlink="">
          <xdr:nvSpPr>
            <xdr:cNvPr id="82047" name="Line 31">
              <a:extLst>
                <a:ext uri="{FF2B5EF4-FFF2-40B4-BE49-F238E27FC236}">
                  <a16:creationId xmlns:a16="http://schemas.microsoft.com/office/drawing/2014/main" id="{00000000-0008-0000-1900-00007F4001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82048" name="Line 32">
              <a:extLst>
                <a:ext uri="{FF2B5EF4-FFF2-40B4-BE49-F238E27FC236}">
                  <a16:creationId xmlns:a16="http://schemas.microsoft.com/office/drawing/2014/main" id="{00000000-0008-0000-1900-0000804001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</xdr:grpSp>
    <xdr:clientData/>
  </xdr:twoCellAnchor>
  <xdr:twoCellAnchor>
    <xdr:from>
      <xdr:col>10</xdr:col>
      <xdr:colOff>245745</xdr:colOff>
      <xdr:row>11</xdr:row>
      <xdr:rowOff>200025</xdr:rowOff>
    </xdr:from>
    <xdr:to>
      <xdr:col>10</xdr:col>
      <xdr:colOff>613421</xdr:colOff>
      <xdr:row>12</xdr:row>
      <xdr:rowOff>133350</xdr:rowOff>
    </xdr:to>
    <xdr:sp macro="" textlink="">
      <xdr:nvSpPr>
        <xdr:cNvPr id="34" name="Text Box 994">
          <a:extLst>
            <a:ext uri="{FF2B5EF4-FFF2-40B4-BE49-F238E27FC236}">
              <a16:creationId xmlns:a16="http://schemas.microsoft.com/office/drawing/2014/main" id="{00000000-0008-0000-1900-000022000000}"/>
            </a:ext>
          </a:extLst>
        </xdr:cNvPr>
        <xdr:cNvSpPr txBox="1">
          <a:spLocks noChangeArrowheads="1"/>
        </xdr:cNvSpPr>
      </xdr:nvSpPr>
      <xdr:spPr bwMode="auto">
        <a:xfrm>
          <a:off x="6715125" y="2057400"/>
          <a:ext cx="3619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1" i="0" strike="noStrike">
              <a:solidFill>
                <a:srgbClr val="0000FF"/>
              </a:solidFill>
              <a:latin typeface="Arial"/>
              <a:cs typeface="Arial"/>
            </a:rPr>
            <a:t>ANOS</a:t>
          </a:r>
        </a:p>
      </xdr:txBody>
    </xdr:sp>
    <xdr:clientData/>
  </xdr:twoCellAnchor>
  <xdr:twoCellAnchor>
    <xdr:from>
      <xdr:col>10</xdr:col>
      <xdr:colOff>245745</xdr:colOff>
      <xdr:row>11</xdr:row>
      <xdr:rowOff>200025</xdr:rowOff>
    </xdr:from>
    <xdr:to>
      <xdr:col>10</xdr:col>
      <xdr:colOff>613421</xdr:colOff>
      <xdr:row>12</xdr:row>
      <xdr:rowOff>133350</xdr:rowOff>
    </xdr:to>
    <xdr:sp macro="" textlink="">
      <xdr:nvSpPr>
        <xdr:cNvPr id="100" name="Text Box 994">
          <a:extLst>
            <a:ext uri="{FF2B5EF4-FFF2-40B4-BE49-F238E27FC236}">
              <a16:creationId xmlns:a16="http://schemas.microsoft.com/office/drawing/2014/main" id="{00000000-0008-0000-1900-000064000000}"/>
            </a:ext>
          </a:extLst>
        </xdr:cNvPr>
        <xdr:cNvSpPr txBox="1">
          <a:spLocks noChangeArrowheads="1"/>
        </xdr:cNvSpPr>
      </xdr:nvSpPr>
      <xdr:spPr bwMode="auto">
        <a:xfrm>
          <a:off x="6715125" y="2057400"/>
          <a:ext cx="3619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1" i="0" strike="noStrike">
              <a:solidFill>
                <a:srgbClr val="0000FF"/>
              </a:solidFill>
              <a:latin typeface="Arial"/>
              <a:cs typeface="Arial"/>
            </a:rPr>
            <a:t>ANOS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11</xdr:row>
      <xdr:rowOff>0</xdr:rowOff>
    </xdr:from>
    <xdr:to>
      <xdr:col>10</xdr:col>
      <xdr:colOff>266700</xdr:colOff>
      <xdr:row>13</xdr:row>
      <xdr:rowOff>0</xdr:rowOff>
    </xdr:to>
    <xdr:grpSp>
      <xdr:nvGrpSpPr>
        <xdr:cNvPr id="2" name="Group 609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pSpPr>
          <a:grpSpLocks/>
        </xdr:cNvGrpSpPr>
      </xdr:nvGrpSpPr>
      <xdr:grpSpPr bwMode="auto">
        <a:xfrm>
          <a:off x="330200" y="2654300"/>
          <a:ext cx="9182100" cy="533400"/>
          <a:chOff x="29" y="140"/>
          <a:chExt cx="683" cy="48"/>
        </a:xfrm>
      </xdr:grpSpPr>
      <xdr:sp macro="" textlink="">
        <xdr:nvSpPr>
          <xdr:cNvPr id="3" name="Line 2">
            <a:extLst>
              <a:ext uri="{FF2B5EF4-FFF2-40B4-BE49-F238E27FC236}">
                <a16:creationId xmlns:a16="http://schemas.microsoft.com/office/drawing/2014/main" id="{00000000-0008-0000-1A00-000003000000}"/>
              </a:ext>
            </a:extLst>
          </xdr:cNvPr>
          <xdr:cNvSpPr>
            <a:spLocks noChangeShapeType="1"/>
          </xdr:cNvSpPr>
        </xdr:nvSpPr>
        <xdr:spPr bwMode="auto">
          <a:xfrm flipV="1">
            <a:off x="30" y="166"/>
            <a:ext cx="677" cy="0"/>
          </a:xfrm>
          <a:prstGeom prst="line">
            <a:avLst/>
          </a:prstGeom>
          <a:noFill/>
          <a:ln w="28575">
            <a:solidFill>
              <a:srgbClr val="0000FF"/>
            </a:solidFill>
            <a:round/>
            <a:headEnd/>
            <a:tailEnd type="none" w="sm" len="sm"/>
          </a:ln>
        </xdr:spPr>
      </xdr:sp>
      <xdr:grpSp>
        <xdr:nvGrpSpPr>
          <xdr:cNvPr id="4" name="Group 3">
            <a:extLst>
              <a:ext uri="{FF2B5EF4-FFF2-40B4-BE49-F238E27FC236}">
                <a16:creationId xmlns:a16="http://schemas.microsoft.com/office/drawing/2014/main" id="{00000000-0008-0000-1A00-000004000000}"/>
              </a:ext>
            </a:extLst>
          </xdr:cNvPr>
          <xdr:cNvGrpSpPr>
            <a:grpSpLocks/>
          </xdr:cNvGrpSpPr>
        </xdr:nvGrpSpPr>
        <xdr:grpSpPr bwMode="auto">
          <a:xfrm>
            <a:off x="29" y="140"/>
            <a:ext cx="0" cy="48"/>
            <a:chOff x="30" y="83"/>
            <a:chExt cx="0" cy="74"/>
          </a:xfrm>
        </xdr:grpSpPr>
        <xdr:sp macro="" textlink="">
          <xdr:nvSpPr>
            <xdr:cNvPr id="32" name="Line 4">
              <a:extLst>
                <a:ext uri="{FF2B5EF4-FFF2-40B4-BE49-F238E27FC236}">
                  <a16:creationId xmlns:a16="http://schemas.microsoft.com/office/drawing/2014/main" id="{00000000-0008-0000-1A00-000020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33" name="Line 5">
              <a:extLst>
                <a:ext uri="{FF2B5EF4-FFF2-40B4-BE49-F238E27FC236}">
                  <a16:creationId xmlns:a16="http://schemas.microsoft.com/office/drawing/2014/main" id="{00000000-0008-0000-1A00-000021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5" name="Group 6">
            <a:extLst>
              <a:ext uri="{FF2B5EF4-FFF2-40B4-BE49-F238E27FC236}">
                <a16:creationId xmlns:a16="http://schemas.microsoft.com/office/drawing/2014/main" id="{00000000-0008-0000-1A00-000005000000}"/>
              </a:ext>
            </a:extLst>
          </xdr:cNvPr>
          <xdr:cNvGrpSpPr>
            <a:grpSpLocks/>
          </xdr:cNvGrpSpPr>
        </xdr:nvGrpSpPr>
        <xdr:grpSpPr bwMode="auto">
          <a:xfrm>
            <a:off x="708" y="143"/>
            <a:ext cx="0" cy="46"/>
            <a:chOff x="30" y="83"/>
            <a:chExt cx="0" cy="74"/>
          </a:xfrm>
        </xdr:grpSpPr>
        <xdr:sp macro="" textlink="">
          <xdr:nvSpPr>
            <xdr:cNvPr id="30" name="Line 7">
              <a:extLst>
                <a:ext uri="{FF2B5EF4-FFF2-40B4-BE49-F238E27FC236}">
                  <a16:creationId xmlns:a16="http://schemas.microsoft.com/office/drawing/2014/main" id="{00000000-0008-0000-1A00-00001E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31" name="Line 8">
              <a:extLst>
                <a:ext uri="{FF2B5EF4-FFF2-40B4-BE49-F238E27FC236}">
                  <a16:creationId xmlns:a16="http://schemas.microsoft.com/office/drawing/2014/main" id="{00000000-0008-0000-1A00-00001F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6" name="Group 9">
            <a:extLst>
              <a:ext uri="{FF2B5EF4-FFF2-40B4-BE49-F238E27FC236}">
                <a16:creationId xmlns:a16="http://schemas.microsoft.com/office/drawing/2014/main" id="{00000000-0008-0000-1A00-000006000000}"/>
              </a:ext>
            </a:extLst>
          </xdr:cNvPr>
          <xdr:cNvGrpSpPr>
            <a:grpSpLocks/>
          </xdr:cNvGrpSpPr>
        </xdr:nvGrpSpPr>
        <xdr:grpSpPr bwMode="auto">
          <a:xfrm>
            <a:off x="106" y="141"/>
            <a:ext cx="0" cy="46"/>
            <a:chOff x="30" y="83"/>
            <a:chExt cx="0" cy="74"/>
          </a:xfrm>
        </xdr:grpSpPr>
        <xdr:sp macro="" textlink="">
          <xdr:nvSpPr>
            <xdr:cNvPr id="28" name="Line 10">
              <a:extLst>
                <a:ext uri="{FF2B5EF4-FFF2-40B4-BE49-F238E27FC236}">
                  <a16:creationId xmlns:a16="http://schemas.microsoft.com/office/drawing/2014/main" id="{00000000-0008-0000-1A00-00001C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29" name="Line 11">
              <a:extLst>
                <a:ext uri="{FF2B5EF4-FFF2-40B4-BE49-F238E27FC236}">
                  <a16:creationId xmlns:a16="http://schemas.microsoft.com/office/drawing/2014/main" id="{00000000-0008-0000-1A00-00001D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7" name="Group 12">
            <a:extLst>
              <a:ext uri="{FF2B5EF4-FFF2-40B4-BE49-F238E27FC236}">
                <a16:creationId xmlns:a16="http://schemas.microsoft.com/office/drawing/2014/main" id="{00000000-0008-0000-1A00-000007000000}"/>
              </a:ext>
            </a:extLst>
          </xdr:cNvPr>
          <xdr:cNvGrpSpPr>
            <a:grpSpLocks/>
          </xdr:cNvGrpSpPr>
        </xdr:nvGrpSpPr>
        <xdr:grpSpPr bwMode="auto">
          <a:xfrm>
            <a:off x="180" y="141"/>
            <a:ext cx="0" cy="48"/>
            <a:chOff x="30" y="83"/>
            <a:chExt cx="0" cy="74"/>
          </a:xfrm>
        </xdr:grpSpPr>
        <xdr:sp macro="" textlink="">
          <xdr:nvSpPr>
            <xdr:cNvPr id="26" name="Line 13">
              <a:extLst>
                <a:ext uri="{FF2B5EF4-FFF2-40B4-BE49-F238E27FC236}">
                  <a16:creationId xmlns:a16="http://schemas.microsoft.com/office/drawing/2014/main" id="{00000000-0008-0000-1A00-00001A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27" name="Line 14">
              <a:extLst>
                <a:ext uri="{FF2B5EF4-FFF2-40B4-BE49-F238E27FC236}">
                  <a16:creationId xmlns:a16="http://schemas.microsoft.com/office/drawing/2014/main" id="{00000000-0008-0000-1A00-00001B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8" name="Group 15">
            <a:extLst>
              <a:ext uri="{FF2B5EF4-FFF2-40B4-BE49-F238E27FC236}">
                <a16:creationId xmlns:a16="http://schemas.microsoft.com/office/drawing/2014/main" id="{00000000-0008-0000-1A00-000008000000}"/>
              </a:ext>
            </a:extLst>
          </xdr:cNvPr>
          <xdr:cNvGrpSpPr>
            <a:grpSpLocks/>
          </xdr:cNvGrpSpPr>
        </xdr:nvGrpSpPr>
        <xdr:grpSpPr bwMode="auto">
          <a:xfrm>
            <a:off x="256" y="142"/>
            <a:ext cx="0" cy="46"/>
            <a:chOff x="30" y="83"/>
            <a:chExt cx="0" cy="74"/>
          </a:xfrm>
        </xdr:grpSpPr>
        <xdr:sp macro="" textlink="">
          <xdr:nvSpPr>
            <xdr:cNvPr id="24" name="Line 16">
              <a:extLst>
                <a:ext uri="{FF2B5EF4-FFF2-40B4-BE49-F238E27FC236}">
                  <a16:creationId xmlns:a16="http://schemas.microsoft.com/office/drawing/2014/main" id="{00000000-0008-0000-1A00-000018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25" name="Line 17">
              <a:extLst>
                <a:ext uri="{FF2B5EF4-FFF2-40B4-BE49-F238E27FC236}">
                  <a16:creationId xmlns:a16="http://schemas.microsoft.com/office/drawing/2014/main" id="{00000000-0008-0000-1A00-000019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9" name="Group 18">
            <a:extLst>
              <a:ext uri="{FF2B5EF4-FFF2-40B4-BE49-F238E27FC236}">
                <a16:creationId xmlns:a16="http://schemas.microsoft.com/office/drawing/2014/main" id="{00000000-0008-0000-1A00-000009000000}"/>
              </a:ext>
            </a:extLst>
          </xdr:cNvPr>
          <xdr:cNvGrpSpPr>
            <a:grpSpLocks/>
          </xdr:cNvGrpSpPr>
        </xdr:nvGrpSpPr>
        <xdr:grpSpPr bwMode="auto">
          <a:xfrm>
            <a:off x="330" y="143"/>
            <a:ext cx="0" cy="46"/>
            <a:chOff x="30" y="83"/>
            <a:chExt cx="0" cy="74"/>
          </a:xfrm>
        </xdr:grpSpPr>
        <xdr:sp macro="" textlink="">
          <xdr:nvSpPr>
            <xdr:cNvPr id="22" name="Line 19">
              <a:extLst>
                <a:ext uri="{FF2B5EF4-FFF2-40B4-BE49-F238E27FC236}">
                  <a16:creationId xmlns:a16="http://schemas.microsoft.com/office/drawing/2014/main" id="{00000000-0008-0000-1A00-000016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23" name="Line 20">
              <a:extLst>
                <a:ext uri="{FF2B5EF4-FFF2-40B4-BE49-F238E27FC236}">
                  <a16:creationId xmlns:a16="http://schemas.microsoft.com/office/drawing/2014/main" id="{00000000-0008-0000-1A00-000017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10" name="Group 21">
            <a:extLst>
              <a:ext uri="{FF2B5EF4-FFF2-40B4-BE49-F238E27FC236}">
                <a16:creationId xmlns:a16="http://schemas.microsoft.com/office/drawing/2014/main" id="{00000000-0008-0000-1A00-00000A000000}"/>
              </a:ext>
            </a:extLst>
          </xdr:cNvPr>
          <xdr:cNvGrpSpPr>
            <a:grpSpLocks/>
          </xdr:cNvGrpSpPr>
        </xdr:nvGrpSpPr>
        <xdr:grpSpPr bwMode="auto">
          <a:xfrm>
            <a:off x="406" y="141"/>
            <a:ext cx="0" cy="46"/>
            <a:chOff x="30" y="83"/>
            <a:chExt cx="0" cy="74"/>
          </a:xfrm>
        </xdr:grpSpPr>
        <xdr:sp macro="" textlink="">
          <xdr:nvSpPr>
            <xdr:cNvPr id="20" name="Line 22">
              <a:extLst>
                <a:ext uri="{FF2B5EF4-FFF2-40B4-BE49-F238E27FC236}">
                  <a16:creationId xmlns:a16="http://schemas.microsoft.com/office/drawing/2014/main" id="{00000000-0008-0000-1A00-000014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21" name="Line 23">
              <a:extLst>
                <a:ext uri="{FF2B5EF4-FFF2-40B4-BE49-F238E27FC236}">
                  <a16:creationId xmlns:a16="http://schemas.microsoft.com/office/drawing/2014/main" id="{00000000-0008-0000-1A00-000015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11" name="Group 24">
            <a:extLst>
              <a:ext uri="{FF2B5EF4-FFF2-40B4-BE49-F238E27FC236}">
                <a16:creationId xmlns:a16="http://schemas.microsoft.com/office/drawing/2014/main" id="{00000000-0008-0000-1A00-00000B000000}"/>
              </a:ext>
            </a:extLst>
          </xdr:cNvPr>
          <xdr:cNvGrpSpPr>
            <a:grpSpLocks/>
          </xdr:cNvGrpSpPr>
        </xdr:nvGrpSpPr>
        <xdr:grpSpPr bwMode="auto">
          <a:xfrm>
            <a:off x="482" y="141"/>
            <a:ext cx="0" cy="48"/>
            <a:chOff x="30" y="83"/>
            <a:chExt cx="0" cy="74"/>
          </a:xfrm>
        </xdr:grpSpPr>
        <xdr:sp macro="" textlink="">
          <xdr:nvSpPr>
            <xdr:cNvPr id="18" name="Line 25">
              <a:extLst>
                <a:ext uri="{FF2B5EF4-FFF2-40B4-BE49-F238E27FC236}">
                  <a16:creationId xmlns:a16="http://schemas.microsoft.com/office/drawing/2014/main" id="{00000000-0008-0000-1A00-000012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19" name="Line 26">
              <a:extLst>
                <a:ext uri="{FF2B5EF4-FFF2-40B4-BE49-F238E27FC236}">
                  <a16:creationId xmlns:a16="http://schemas.microsoft.com/office/drawing/2014/main" id="{00000000-0008-0000-1A00-000013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12" name="Group 27">
            <a:extLst>
              <a:ext uri="{FF2B5EF4-FFF2-40B4-BE49-F238E27FC236}">
                <a16:creationId xmlns:a16="http://schemas.microsoft.com/office/drawing/2014/main" id="{00000000-0008-0000-1A00-00000C000000}"/>
              </a:ext>
            </a:extLst>
          </xdr:cNvPr>
          <xdr:cNvGrpSpPr>
            <a:grpSpLocks/>
          </xdr:cNvGrpSpPr>
        </xdr:nvGrpSpPr>
        <xdr:grpSpPr bwMode="auto">
          <a:xfrm flipH="1">
            <a:off x="558" y="143"/>
            <a:ext cx="0" cy="44"/>
            <a:chOff x="30" y="83"/>
            <a:chExt cx="0" cy="74"/>
          </a:xfrm>
        </xdr:grpSpPr>
        <xdr:sp macro="" textlink="">
          <xdr:nvSpPr>
            <xdr:cNvPr id="16" name="Line 28">
              <a:extLst>
                <a:ext uri="{FF2B5EF4-FFF2-40B4-BE49-F238E27FC236}">
                  <a16:creationId xmlns:a16="http://schemas.microsoft.com/office/drawing/2014/main" id="{00000000-0008-0000-1A00-000010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17" name="Line 29">
              <a:extLst>
                <a:ext uri="{FF2B5EF4-FFF2-40B4-BE49-F238E27FC236}">
                  <a16:creationId xmlns:a16="http://schemas.microsoft.com/office/drawing/2014/main" id="{00000000-0008-0000-1A00-000011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  <xdr:grpSp>
        <xdr:nvGrpSpPr>
          <xdr:cNvPr id="13" name="Group 30">
            <a:extLst>
              <a:ext uri="{FF2B5EF4-FFF2-40B4-BE49-F238E27FC236}">
                <a16:creationId xmlns:a16="http://schemas.microsoft.com/office/drawing/2014/main" id="{00000000-0008-0000-1A00-00000D000000}"/>
              </a:ext>
            </a:extLst>
          </xdr:cNvPr>
          <xdr:cNvGrpSpPr>
            <a:grpSpLocks/>
          </xdr:cNvGrpSpPr>
        </xdr:nvGrpSpPr>
        <xdr:grpSpPr bwMode="auto">
          <a:xfrm>
            <a:off x="633" y="143"/>
            <a:ext cx="0" cy="44"/>
            <a:chOff x="30" y="83"/>
            <a:chExt cx="0" cy="74"/>
          </a:xfrm>
        </xdr:grpSpPr>
        <xdr:sp macro="" textlink="">
          <xdr:nvSpPr>
            <xdr:cNvPr id="14" name="Line 31">
              <a:extLst>
                <a:ext uri="{FF2B5EF4-FFF2-40B4-BE49-F238E27FC236}">
                  <a16:creationId xmlns:a16="http://schemas.microsoft.com/office/drawing/2014/main" id="{00000000-0008-0000-1A00-00000E000000}"/>
                </a:ext>
              </a:extLst>
            </xdr:cNvPr>
            <xdr:cNvSpPr>
              <a:spLocks noChangeShapeType="1"/>
            </xdr:cNvSpPr>
          </xdr:nvSpPr>
          <xdr:spPr bwMode="auto">
            <a:xfrm flipV="1">
              <a:off x="30" y="83"/>
              <a:ext cx="0" cy="37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  <xdr:sp macro="" textlink="">
          <xdr:nvSpPr>
            <xdr:cNvPr id="15" name="Line 32">
              <a:extLst>
                <a:ext uri="{FF2B5EF4-FFF2-40B4-BE49-F238E27FC236}">
                  <a16:creationId xmlns:a16="http://schemas.microsoft.com/office/drawing/2014/main" id="{00000000-0008-0000-1A00-00000F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30" y="121"/>
              <a:ext cx="0" cy="36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sm" len="sm"/>
            </a:ln>
          </xdr:spPr>
        </xdr:sp>
      </xdr:grpSp>
    </xdr:grpSp>
    <xdr:clientData/>
  </xdr:twoCellAnchor>
  <xdr:twoCellAnchor>
    <xdr:from>
      <xdr:col>10</xdr:col>
      <xdr:colOff>245745</xdr:colOff>
      <xdr:row>11</xdr:row>
      <xdr:rowOff>200025</xdr:rowOff>
    </xdr:from>
    <xdr:to>
      <xdr:col>10</xdr:col>
      <xdr:colOff>613421</xdr:colOff>
      <xdr:row>12</xdr:row>
      <xdr:rowOff>133350</xdr:rowOff>
    </xdr:to>
    <xdr:sp macro="" textlink="">
      <xdr:nvSpPr>
        <xdr:cNvPr id="34" name="Text Box 994">
          <a:extLst>
            <a:ext uri="{FF2B5EF4-FFF2-40B4-BE49-F238E27FC236}">
              <a16:creationId xmlns:a16="http://schemas.microsoft.com/office/drawing/2014/main" id="{00000000-0008-0000-1A00-000022000000}"/>
            </a:ext>
          </a:extLst>
        </xdr:cNvPr>
        <xdr:cNvSpPr txBox="1">
          <a:spLocks noChangeArrowheads="1"/>
        </xdr:cNvSpPr>
      </xdr:nvSpPr>
      <xdr:spPr bwMode="auto">
        <a:xfrm>
          <a:off x="8574405" y="2828925"/>
          <a:ext cx="367676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1" i="0" strike="noStrike">
              <a:solidFill>
                <a:srgbClr val="0000FF"/>
              </a:solidFill>
              <a:latin typeface="Arial"/>
              <a:cs typeface="Arial"/>
            </a:rPr>
            <a:t>ANOS</a:t>
          </a:r>
        </a:p>
      </xdr:txBody>
    </xdr:sp>
    <xdr:clientData/>
  </xdr:twoCellAnchor>
  <xdr:twoCellAnchor>
    <xdr:from>
      <xdr:col>10</xdr:col>
      <xdr:colOff>245745</xdr:colOff>
      <xdr:row>11</xdr:row>
      <xdr:rowOff>200025</xdr:rowOff>
    </xdr:from>
    <xdr:to>
      <xdr:col>10</xdr:col>
      <xdr:colOff>613421</xdr:colOff>
      <xdr:row>12</xdr:row>
      <xdr:rowOff>133350</xdr:rowOff>
    </xdr:to>
    <xdr:sp macro="" textlink="">
      <xdr:nvSpPr>
        <xdr:cNvPr id="35" name="Text Box 994">
          <a:extLst>
            <a:ext uri="{FF2B5EF4-FFF2-40B4-BE49-F238E27FC236}">
              <a16:creationId xmlns:a16="http://schemas.microsoft.com/office/drawing/2014/main" id="{00000000-0008-0000-1A00-000023000000}"/>
            </a:ext>
          </a:extLst>
        </xdr:cNvPr>
        <xdr:cNvSpPr txBox="1">
          <a:spLocks noChangeArrowheads="1"/>
        </xdr:cNvSpPr>
      </xdr:nvSpPr>
      <xdr:spPr bwMode="auto">
        <a:xfrm>
          <a:off x="8574405" y="2828925"/>
          <a:ext cx="367676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1" i="0" strike="noStrike">
              <a:solidFill>
                <a:srgbClr val="0000FF"/>
              </a:solidFill>
              <a:latin typeface="Arial"/>
              <a:cs typeface="Arial"/>
            </a:rPr>
            <a:t>ANOS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60291</xdr:colOff>
      <xdr:row>3</xdr:row>
      <xdr:rowOff>117565</xdr:rowOff>
    </xdr:from>
    <xdr:to>
      <xdr:col>8</xdr:col>
      <xdr:colOff>532564</xdr:colOff>
      <xdr:row>27</xdr:row>
      <xdr:rowOff>40194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70338</xdr:colOff>
      <xdr:row>28</xdr:row>
      <xdr:rowOff>135652</xdr:rowOff>
    </xdr:from>
    <xdr:to>
      <xdr:col>8</xdr:col>
      <xdr:colOff>545122</xdr:colOff>
      <xdr:row>51</xdr:row>
      <xdr:rowOff>118067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60291</xdr:colOff>
      <xdr:row>3</xdr:row>
      <xdr:rowOff>117565</xdr:rowOff>
    </xdr:from>
    <xdr:to>
      <xdr:col>8</xdr:col>
      <xdr:colOff>532564</xdr:colOff>
      <xdr:row>27</xdr:row>
      <xdr:rowOff>40194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70338</xdr:colOff>
      <xdr:row>28</xdr:row>
      <xdr:rowOff>135652</xdr:rowOff>
    </xdr:from>
    <xdr:to>
      <xdr:col>8</xdr:col>
      <xdr:colOff>545122</xdr:colOff>
      <xdr:row>51</xdr:row>
      <xdr:rowOff>118067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2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35560</xdr:colOff>
      <xdr:row>34</xdr:row>
      <xdr:rowOff>142240</xdr:rowOff>
    </xdr:from>
    <xdr:to>
      <xdr:col>8</xdr:col>
      <xdr:colOff>635000</xdr:colOff>
      <xdr:row>48</xdr:row>
      <xdr:rowOff>127000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2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63501</xdr:colOff>
      <xdr:row>2</xdr:row>
      <xdr:rowOff>139700</xdr:rowOff>
    </xdr:from>
    <xdr:to>
      <xdr:col>8</xdr:col>
      <xdr:colOff>609600</xdr:colOff>
      <xdr:row>17</xdr:row>
      <xdr:rowOff>63500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59267</xdr:colOff>
      <xdr:row>18</xdr:row>
      <xdr:rowOff>137584</xdr:rowOff>
    </xdr:from>
    <xdr:to>
      <xdr:col>8</xdr:col>
      <xdr:colOff>609600</xdr:colOff>
      <xdr:row>33</xdr:row>
      <xdr:rowOff>71967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67945</xdr:colOff>
      <xdr:row>19</xdr:row>
      <xdr:rowOff>9525</xdr:rowOff>
    </xdr:from>
    <xdr:to>
      <xdr:col>8</xdr:col>
      <xdr:colOff>635000</xdr:colOff>
      <xdr:row>33</xdr:row>
      <xdr:rowOff>3810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63500</xdr:colOff>
      <xdr:row>3</xdr:row>
      <xdr:rowOff>19050</xdr:rowOff>
    </xdr:from>
    <xdr:to>
      <xdr:col>8</xdr:col>
      <xdr:colOff>660400</xdr:colOff>
      <xdr:row>17</xdr:row>
      <xdr:rowOff>3810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drawing" Target="../drawings/drawing5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4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5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1">
    <tabColor rgb="FFFFFF00"/>
    <pageSetUpPr fitToPage="1"/>
  </sheetPr>
  <dimension ref="A1:P45"/>
  <sheetViews>
    <sheetView showGridLines="0" tabSelected="1" zoomScale="120" zoomScaleNormal="120" workbookViewId="0">
      <selection activeCell="D4" sqref="D4:F6"/>
    </sheetView>
  </sheetViews>
  <sheetFormatPr baseColWidth="10" defaultColWidth="8.83203125" defaultRowHeight="13"/>
  <cols>
    <col min="1" max="1" width="10.1640625" bestFit="1" customWidth="1"/>
    <col min="2" max="2" width="9.1640625" bestFit="1" customWidth="1"/>
    <col min="7" max="7" width="10.1640625" bestFit="1" customWidth="1"/>
  </cols>
  <sheetData>
    <row r="1" spans="1:15" ht="13.75" customHeight="1">
      <c r="A1" s="2233" t="s">
        <v>785</v>
      </c>
      <c r="B1" s="2234"/>
      <c r="C1" s="2234"/>
      <c r="D1" s="2234"/>
      <c r="E1" s="2234"/>
      <c r="F1" s="2234"/>
      <c r="G1" s="2234"/>
      <c r="H1" s="2234"/>
      <c r="I1" s="2234"/>
      <c r="J1" s="2234"/>
      <c r="K1" s="2234"/>
      <c r="L1" s="2234"/>
      <c r="M1" s="2234"/>
      <c r="N1" s="2234"/>
      <c r="O1" s="2235"/>
    </row>
    <row r="2" spans="1:15" ht="12.75" customHeight="1">
      <c r="A2" s="2236"/>
      <c r="B2" s="2237"/>
      <c r="C2" s="2237"/>
      <c r="D2" s="2237"/>
      <c r="E2" s="2237"/>
      <c r="F2" s="2237"/>
      <c r="G2" s="2237"/>
      <c r="H2" s="2237"/>
      <c r="I2" s="2237"/>
      <c r="J2" s="2237"/>
      <c r="K2" s="2237"/>
      <c r="L2" s="2237"/>
      <c r="M2" s="2237"/>
      <c r="N2" s="2237"/>
      <c r="O2" s="2238"/>
    </row>
    <row r="3" spans="1:15" ht="30" customHeight="1" thickBot="1">
      <c r="A3" s="2239"/>
      <c r="B3" s="2240"/>
      <c r="C3" s="2240"/>
      <c r="D3" s="2240"/>
      <c r="E3" s="2240"/>
      <c r="F3" s="2240"/>
      <c r="G3" s="2240"/>
      <c r="H3" s="2240"/>
      <c r="I3" s="2240"/>
      <c r="J3" s="2240"/>
      <c r="K3" s="2240"/>
      <c r="L3" s="2240"/>
      <c r="M3" s="2240"/>
      <c r="N3" s="2240"/>
      <c r="O3" s="2241"/>
    </row>
    <row r="4" spans="1:15" ht="12.75" customHeight="1" thickTop="1" thickBot="1">
      <c r="A4" s="2247" t="s">
        <v>443</v>
      </c>
      <c r="B4" s="2247"/>
      <c r="C4" s="2247"/>
      <c r="D4" s="2248" t="s">
        <v>444</v>
      </c>
      <c r="E4" s="2248"/>
      <c r="F4" s="2248"/>
      <c r="G4" s="2249" t="s">
        <v>763</v>
      </c>
      <c r="H4" s="2249"/>
      <c r="I4" s="2249"/>
      <c r="J4" s="2249"/>
      <c r="K4" s="2249"/>
      <c r="L4" s="2249"/>
      <c r="M4" s="2244">
        <v>45658</v>
      </c>
      <c r="N4" s="2244"/>
      <c r="O4" s="2245"/>
    </row>
    <row r="5" spans="1:15" ht="12.75" customHeight="1" thickTop="1" thickBot="1">
      <c r="A5" s="2247"/>
      <c r="B5" s="2247"/>
      <c r="C5" s="2247"/>
      <c r="D5" s="2248"/>
      <c r="E5" s="2248"/>
      <c r="F5" s="2248"/>
      <c r="G5" s="2249"/>
      <c r="H5" s="2249"/>
      <c r="I5" s="2249"/>
      <c r="J5" s="2249"/>
      <c r="K5" s="2249"/>
      <c r="L5" s="2249"/>
      <c r="M5" s="2244"/>
      <c r="N5" s="2244"/>
      <c r="O5" s="2245"/>
    </row>
    <row r="6" spans="1:15" ht="19" customHeight="1" thickTop="1" thickBot="1">
      <c r="A6" s="2247"/>
      <c r="B6" s="2247"/>
      <c r="C6" s="2247"/>
      <c r="D6" s="2248"/>
      <c r="E6" s="2248"/>
      <c r="F6" s="2248"/>
      <c r="G6" s="2249"/>
      <c r="H6" s="2249"/>
      <c r="I6" s="2249"/>
      <c r="J6" s="2249"/>
      <c r="K6" s="2249"/>
      <c r="L6" s="2249"/>
      <c r="M6" s="2244"/>
      <c r="N6" s="2244"/>
      <c r="O6" s="2245"/>
    </row>
    <row r="7" spans="1:15" ht="25" customHeight="1" thickTop="1" thickBot="1">
      <c r="A7" s="477"/>
      <c r="B7" s="2246" t="s">
        <v>0</v>
      </c>
      <c r="C7" s="2246"/>
      <c r="D7" s="2246"/>
      <c r="E7" s="478"/>
      <c r="F7" s="1896" t="s">
        <v>613</v>
      </c>
      <c r="G7" s="1803"/>
      <c r="H7" s="2251" t="s">
        <v>397</v>
      </c>
      <c r="I7" s="2251"/>
      <c r="J7" s="2251"/>
      <c r="K7" s="2250"/>
      <c r="L7" s="2250"/>
      <c r="M7" s="2250"/>
      <c r="N7" s="2250"/>
      <c r="O7" s="2250"/>
    </row>
    <row r="8" spans="1:15" ht="15" thickTop="1">
      <c r="A8" s="479"/>
      <c r="B8" s="480"/>
      <c r="C8" s="480"/>
      <c r="D8" s="480"/>
      <c r="E8" s="480"/>
      <c r="F8" s="480"/>
      <c r="G8" s="480"/>
      <c r="H8" s="480"/>
      <c r="I8" s="480"/>
      <c r="J8" s="480"/>
      <c r="K8" s="480"/>
      <c r="L8" s="480"/>
      <c r="M8" s="480"/>
      <c r="N8" s="480"/>
      <c r="O8" s="481"/>
    </row>
    <row r="9" spans="1:15" ht="14">
      <c r="A9" s="479"/>
      <c r="B9" s="480"/>
      <c r="C9" s="480"/>
      <c r="D9" s="480"/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1"/>
    </row>
    <row r="10" spans="1:15" ht="15" thickBot="1">
      <c r="A10" s="482"/>
      <c r="B10" s="483"/>
      <c r="C10" s="483"/>
      <c r="D10" s="483"/>
      <c r="E10" s="483"/>
      <c r="F10" s="483"/>
      <c r="G10" s="483"/>
      <c r="H10" s="483"/>
      <c r="I10" s="483"/>
      <c r="J10" s="483"/>
      <c r="K10" s="483"/>
      <c r="L10" s="483"/>
      <c r="M10" s="483"/>
      <c r="N10" s="483"/>
      <c r="O10" s="484"/>
    </row>
    <row r="11" spans="1:15" ht="12.75" customHeight="1" thickTop="1">
      <c r="A11" s="485"/>
      <c r="B11" s="2242" t="s">
        <v>304</v>
      </c>
      <c r="C11" s="2242"/>
      <c r="D11" s="2242"/>
      <c r="E11" s="2242"/>
      <c r="F11" s="486"/>
      <c r="G11" s="486"/>
      <c r="H11" s="486"/>
      <c r="I11" s="486"/>
      <c r="J11" s="486"/>
      <c r="K11" s="486"/>
      <c r="L11" s="486"/>
      <c r="M11" s="486"/>
      <c r="N11" s="486"/>
      <c r="O11" s="487"/>
    </row>
    <row r="12" spans="1:15" ht="12.75" customHeight="1">
      <c r="A12" s="485"/>
      <c r="B12" s="2243"/>
      <c r="C12" s="2243"/>
      <c r="D12" s="2243"/>
      <c r="E12" s="2243"/>
      <c r="F12" s="486"/>
      <c r="G12" s="486"/>
      <c r="H12" s="486"/>
      <c r="I12" s="486"/>
      <c r="J12" s="486"/>
      <c r="K12" s="486"/>
      <c r="L12" s="486"/>
      <c r="M12" s="486"/>
      <c r="N12" s="486"/>
      <c r="O12" s="487"/>
    </row>
    <row r="13" spans="1:15" ht="14">
      <c r="A13" s="488"/>
      <c r="B13" s="486"/>
      <c r="C13" s="486"/>
      <c r="D13" s="486"/>
      <c r="E13" s="486"/>
      <c r="F13" s="486"/>
      <c r="G13" s="486"/>
      <c r="H13" s="486"/>
      <c r="I13" s="486"/>
      <c r="J13" s="486"/>
      <c r="K13" s="486"/>
      <c r="L13" s="486"/>
      <c r="M13" s="486"/>
      <c r="N13" s="486"/>
      <c r="O13" s="487"/>
    </row>
    <row r="14" spans="1:15" ht="14">
      <c r="A14" s="488"/>
      <c r="B14" s="486"/>
      <c r="C14" s="486"/>
      <c r="D14" s="486"/>
      <c r="E14" s="486"/>
      <c r="F14" s="486"/>
      <c r="G14" s="486"/>
      <c r="H14" s="486"/>
      <c r="I14" s="486"/>
      <c r="J14" s="486"/>
      <c r="K14" s="486"/>
      <c r="L14" s="486"/>
      <c r="M14" s="486"/>
      <c r="N14" s="486"/>
      <c r="O14" s="487"/>
    </row>
    <row r="15" spans="1:15" ht="13.75" customHeight="1" thickBot="1">
      <c r="A15" s="489"/>
      <c r="B15" s="490"/>
      <c r="C15" s="490"/>
      <c r="D15" s="490"/>
      <c r="E15" s="490"/>
      <c r="F15" s="490"/>
      <c r="G15" s="490"/>
      <c r="H15" s="490"/>
      <c r="I15" s="490"/>
      <c r="J15" s="490"/>
      <c r="K15" s="490"/>
      <c r="L15" s="490"/>
      <c r="M15" s="490"/>
      <c r="N15" s="490"/>
      <c r="O15" s="491"/>
    </row>
    <row r="16" spans="1:15" ht="18" customHeight="1" thickTop="1">
      <c r="A16" s="492"/>
      <c r="B16" s="2231" t="s">
        <v>50</v>
      </c>
      <c r="C16" s="2231"/>
      <c r="D16" s="2231"/>
      <c r="E16" s="2231"/>
      <c r="F16" s="2231"/>
      <c r="G16" s="2231"/>
      <c r="H16" s="2231"/>
      <c r="I16" s="493"/>
      <c r="J16" s="493"/>
      <c r="K16" s="493"/>
      <c r="L16" s="493"/>
      <c r="M16" s="493"/>
      <c r="N16" s="493"/>
      <c r="O16" s="494"/>
    </row>
    <row r="17" spans="1:15" ht="12.75" customHeight="1">
      <c r="A17" s="495"/>
      <c r="B17" s="496"/>
      <c r="C17" s="496"/>
      <c r="D17" s="496"/>
      <c r="E17" s="496"/>
      <c r="F17" s="496"/>
      <c r="G17" s="496"/>
      <c r="H17" s="496"/>
      <c r="I17" s="497"/>
      <c r="J17" s="497"/>
      <c r="K17" s="497"/>
      <c r="L17" s="497"/>
      <c r="M17" s="497"/>
      <c r="N17" s="497"/>
      <c r="O17" s="498"/>
    </row>
    <row r="18" spans="1:15" ht="14">
      <c r="A18" s="499"/>
      <c r="B18" s="497"/>
      <c r="C18" s="497"/>
      <c r="D18" s="497"/>
      <c r="E18" s="497"/>
      <c r="F18" s="497"/>
      <c r="G18" s="497"/>
      <c r="H18" s="497"/>
      <c r="I18" s="497"/>
      <c r="J18" s="497"/>
      <c r="K18" s="497"/>
      <c r="L18" s="497"/>
      <c r="M18" s="497"/>
      <c r="N18" s="497"/>
      <c r="O18" s="498"/>
    </row>
    <row r="19" spans="1:15" ht="15" thickBot="1">
      <c r="A19" s="500"/>
      <c r="B19" s="501"/>
      <c r="C19" s="501"/>
      <c r="D19" s="501"/>
      <c r="E19" s="501"/>
      <c r="F19" s="501"/>
      <c r="G19" s="501"/>
      <c r="H19" s="501"/>
      <c r="I19" s="501"/>
      <c r="J19" s="501"/>
      <c r="K19" s="501"/>
      <c r="L19" s="501"/>
      <c r="M19" s="501"/>
      <c r="N19" s="501"/>
      <c r="O19" s="502"/>
    </row>
    <row r="20" spans="1:15" ht="24" thickTop="1">
      <c r="A20" s="2227" t="s">
        <v>302</v>
      </c>
      <c r="B20" s="2228"/>
      <c r="C20" s="2228"/>
      <c r="D20" s="2228"/>
      <c r="E20" s="2228"/>
      <c r="F20" s="2228"/>
      <c r="G20" s="2228"/>
      <c r="H20" s="2228"/>
      <c r="I20" s="2228"/>
      <c r="J20" s="2228"/>
      <c r="K20" s="503"/>
      <c r="L20" s="503"/>
      <c r="M20" s="503"/>
      <c r="N20" s="503"/>
      <c r="O20" s="504"/>
    </row>
    <row r="21" spans="1:15" ht="14">
      <c r="A21" s="505"/>
      <c r="B21" s="506"/>
      <c r="C21" s="506"/>
      <c r="D21" s="506"/>
      <c r="E21" s="506"/>
      <c r="F21" s="506"/>
      <c r="G21" s="506"/>
      <c r="H21" s="506"/>
      <c r="I21" s="506"/>
      <c r="J21" s="506"/>
      <c r="K21" s="503"/>
      <c r="L21" s="503"/>
      <c r="M21" s="503"/>
      <c r="N21" s="503"/>
      <c r="O21" s="504"/>
    </row>
    <row r="22" spans="1:15" ht="14">
      <c r="A22" s="505"/>
      <c r="B22" s="506"/>
      <c r="C22" s="506"/>
      <c r="D22" s="506"/>
      <c r="E22" s="506"/>
      <c r="F22" s="506"/>
      <c r="G22" s="506"/>
      <c r="H22" s="506"/>
      <c r="I22" s="506"/>
      <c r="J22" s="503"/>
      <c r="K22" s="503"/>
      <c r="L22" s="503"/>
      <c r="M22" s="503"/>
      <c r="N22" s="503"/>
      <c r="O22" s="504"/>
    </row>
    <row r="23" spans="1:15" ht="15" thickBot="1">
      <c r="A23" s="507"/>
      <c r="B23" s="508"/>
      <c r="C23" s="508"/>
      <c r="D23" s="508"/>
      <c r="E23" s="508"/>
      <c r="F23" s="508"/>
      <c r="G23" s="508"/>
      <c r="H23" s="508"/>
      <c r="I23" s="508"/>
      <c r="J23" s="508"/>
      <c r="K23" s="509"/>
      <c r="L23" s="509"/>
      <c r="M23" s="509"/>
      <c r="N23" s="509"/>
      <c r="O23" s="510"/>
    </row>
    <row r="24" spans="1:15" ht="24" thickTop="1">
      <c r="A24" s="511"/>
      <c r="B24" s="2232" t="s">
        <v>498</v>
      </c>
      <c r="C24" s="2232"/>
      <c r="D24" s="2232"/>
      <c r="E24" s="2232"/>
      <c r="F24" s="2232"/>
      <c r="G24" s="2232"/>
      <c r="H24" s="512"/>
      <c r="I24" s="512"/>
      <c r="J24" s="512"/>
      <c r="K24" s="512"/>
      <c r="L24" s="512"/>
      <c r="M24" s="512"/>
      <c r="N24" s="512"/>
      <c r="O24" s="513"/>
    </row>
    <row r="25" spans="1:15" ht="14">
      <c r="A25" s="514"/>
      <c r="B25" s="515"/>
      <c r="C25" s="515"/>
      <c r="D25" s="515"/>
      <c r="E25" s="515"/>
      <c r="F25" s="515"/>
      <c r="G25" s="515"/>
      <c r="H25" s="515"/>
      <c r="I25" s="515"/>
      <c r="J25" s="515"/>
      <c r="K25" s="515"/>
      <c r="L25" s="515"/>
      <c r="M25" s="515"/>
      <c r="N25" s="515"/>
      <c r="O25" s="516"/>
    </row>
    <row r="26" spans="1:15" ht="14">
      <c r="A26" s="514"/>
      <c r="B26" s="515"/>
      <c r="C26" s="515"/>
      <c r="D26" s="515"/>
      <c r="E26" s="515"/>
      <c r="F26" s="515"/>
      <c r="G26" s="515"/>
      <c r="H26" s="515"/>
      <c r="I26" s="515"/>
      <c r="J26" s="515"/>
      <c r="K26" s="515"/>
      <c r="L26" s="515"/>
      <c r="M26" s="515"/>
      <c r="N26" s="515"/>
      <c r="O26" s="516"/>
    </row>
    <row r="27" spans="1:15" ht="15" thickBot="1">
      <c r="A27" s="517"/>
      <c r="B27" s="518"/>
      <c r="C27" s="518"/>
      <c r="D27" s="518"/>
      <c r="E27" s="518"/>
      <c r="F27" s="518"/>
      <c r="G27" s="518"/>
      <c r="H27" s="518"/>
      <c r="I27" s="518"/>
      <c r="J27" s="518"/>
      <c r="K27" s="518"/>
      <c r="L27" s="518"/>
      <c r="M27" s="518"/>
      <c r="N27" s="518"/>
      <c r="O27" s="519"/>
    </row>
    <row r="28" spans="1:15" ht="24" thickTop="1">
      <c r="A28" s="1995"/>
      <c r="B28" s="2226" t="s">
        <v>305</v>
      </c>
      <c r="C28" s="2226"/>
      <c r="D28" s="2226"/>
      <c r="E28" s="1996"/>
      <c r="F28" s="1996"/>
      <c r="G28" s="1996"/>
      <c r="H28" s="1997"/>
      <c r="I28" s="1997"/>
      <c r="J28" s="1997"/>
      <c r="K28" s="1997"/>
      <c r="L28" s="1997"/>
      <c r="M28" s="1997"/>
      <c r="N28" s="1997"/>
      <c r="O28" s="1998"/>
    </row>
    <row r="29" spans="1:15" ht="14">
      <c r="A29" s="1999"/>
      <c r="B29" s="2000"/>
      <c r="C29" s="2000"/>
      <c r="D29" s="2000"/>
      <c r="E29" s="2000"/>
      <c r="F29" s="2000"/>
      <c r="G29" s="2000"/>
      <c r="H29" s="2000"/>
      <c r="I29" s="2000"/>
      <c r="J29" s="2000"/>
      <c r="K29" s="2000"/>
      <c r="L29" s="2229"/>
      <c r="M29" s="2229"/>
      <c r="N29" s="2229"/>
      <c r="O29" s="2230"/>
    </row>
    <row r="30" spans="1:15" ht="16.5" customHeight="1">
      <c r="A30" s="1999"/>
      <c r="B30" s="2000"/>
      <c r="C30" s="2000"/>
      <c r="D30" s="2000"/>
      <c r="E30" s="2000"/>
      <c r="F30" s="2000"/>
      <c r="G30" s="2000"/>
      <c r="H30" s="2000"/>
      <c r="I30" s="2000"/>
      <c r="J30" s="2000"/>
      <c r="K30" s="2000"/>
      <c r="L30" s="2229"/>
      <c r="M30" s="2229"/>
      <c r="N30" s="2229"/>
      <c r="O30" s="2230"/>
    </row>
    <row r="31" spans="1:15" ht="15" thickBot="1">
      <c r="A31" s="2001"/>
      <c r="B31" s="2002"/>
      <c r="C31" s="2002"/>
      <c r="D31" s="2002"/>
      <c r="E31" s="2002"/>
      <c r="F31" s="2002"/>
      <c r="G31" s="2002"/>
      <c r="H31" s="2002"/>
      <c r="I31" s="2002"/>
      <c r="J31" s="2002"/>
      <c r="K31" s="2002"/>
      <c r="L31" s="2002"/>
      <c r="M31" s="2002"/>
      <c r="N31" s="2002"/>
      <c r="O31" s="2003"/>
    </row>
    <row r="32" spans="1:15" ht="14">
      <c r="A32" s="520"/>
      <c r="B32" s="520"/>
      <c r="C32" s="520"/>
      <c r="D32" s="520"/>
      <c r="E32" s="520"/>
      <c r="F32" s="520"/>
      <c r="G32" s="520"/>
      <c r="H32" s="520"/>
      <c r="I32" s="520"/>
      <c r="J32" s="520"/>
      <c r="K32" s="520"/>
      <c r="L32" s="520"/>
      <c r="M32" s="520"/>
      <c r="N32" s="520"/>
      <c r="O32" s="520"/>
    </row>
    <row r="33" spans="1:16" ht="7" customHeight="1">
      <c r="A33" s="521"/>
      <c r="B33" s="520"/>
      <c r="C33" s="520"/>
      <c r="D33" s="520"/>
      <c r="E33" s="520"/>
      <c r="F33" s="520"/>
      <c r="G33" s="520"/>
      <c r="H33" s="520"/>
      <c r="I33" s="520"/>
      <c r="J33" s="520"/>
      <c r="K33" s="520"/>
      <c r="L33" s="520"/>
      <c r="M33" s="520"/>
      <c r="N33" s="520"/>
      <c r="O33" s="520"/>
    </row>
    <row r="34" spans="1:16">
      <c r="A34" s="2224" t="s">
        <v>636</v>
      </c>
      <c r="B34" s="2224"/>
      <c r="C34" s="2224"/>
      <c r="D34" s="2224"/>
      <c r="E34" s="2224"/>
      <c r="F34" s="2224"/>
      <c r="G34" s="2224"/>
      <c r="H34" s="2224"/>
      <c r="I34" s="2224"/>
      <c r="J34" s="2224"/>
      <c r="K34" s="2224"/>
      <c r="L34" s="2224"/>
      <c r="M34" s="2224"/>
      <c r="N34" s="2224"/>
      <c r="O34" s="2224"/>
    </row>
    <row r="35" spans="1:16" ht="12.75" customHeight="1">
      <c r="A35" s="2224"/>
      <c r="B35" s="2224"/>
      <c r="C35" s="2224"/>
      <c r="D35" s="2224"/>
      <c r="E35" s="2224"/>
      <c r="F35" s="2224"/>
      <c r="G35" s="2224"/>
      <c r="H35" s="2224"/>
      <c r="I35" s="2224"/>
      <c r="J35" s="2224"/>
      <c r="K35" s="2224"/>
      <c r="L35" s="2224"/>
      <c r="M35" s="2224"/>
      <c r="N35" s="2224"/>
      <c r="O35" s="2224"/>
      <c r="P35" s="2"/>
    </row>
    <row r="36" spans="1:16" ht="4" customHeight="1" thickBot="1">
      <c r="A36" s="2225"/>
      <c r="B36" s="2225"/>
      <c r="C36" s="2225"/>
      <c r="D36" s="2225"/>
      <c r="E36" s="2225"/>
      <c r="F36" s="2225"/>
      <c r="G36" s="2225"/>
      <c r="H36" s="2225"/>
      <c r="I36" s="2225"/>
      <c r="J36" s="2225"/>
      <c r="K36" s="2225"/>
      <c r="L36" s="2225"/>
      <c r="M36" s="2225"/>
      <c r="N36" s="2225"/>
      <c r="O36" s="2225"/>
    </row>
    <row r="37" spans="1:16" ht="14" thickTop="1"/>
    <row r="38" spans="1:16">
      <c r="A38" s="297"/>
      <c r="B38" s="298"/>
    </row>
    <row r="41" spans="1:16" hidden="1">
      <c r="A41" s="238" t="s">
        <v>444</v>
      </c>
    </row>
    <row r="42" spans="1:16" hidden="1">
      <c r="A42" s="238" t="s">
        <v>445</v>
      </c>
    </row>
    <row r="43" spans="1:16" hidden="1">
      <c r="A43" s="238" t="s">
        <v>446</v>
      </c>
    </row>
    <row r="44" spans="1:16" hidden="1">
      <c r="A44" t="s">
        <v>641</v>
      </c>
    </row>
    <row r="45" spans="1:16" hidden="1">
      <c r="A45" t="s">
        <v>781</v>
      </c>
    </row>
  </sheetData>
  <sheetProtection algorithmName="SHA-512" hashValue="qAaZo6foyu7RWEXDnWpdDDAtWjRhZIWL3d07eemrTOyb24J4DusK/8tXqlwUZdih4PgMLznwZ2uQJD5Mz0AAGQ==" saltValue="dYV/FiQrTRoVy1IjuLkUAw==" spinCount="100000" sheet="1" objects="1" scenarios="1" selectLockedCells="1"/>
  <mergeCells count="16">
    <mergeCell ref="A1:O3"/>
    <mergeCell ref="B11:E12"/>
    <mergeCell ref="M4:N6"/>
    <mergeCell ref="O4:O6"/>
    <mergeCell ref="B7:D7"/>
    <mergeCell ref="A4:C6"/>
    <mergeCell ref="D4:F6"/>
    <mergeCell ref="G4:L6"/>
    <mergeCell ref="K7:O7"/>
    <mergeCell ref="H7:J7"/>
    <mergeCell ref="A34:O36"/>
    <mergeCell ref="B28:D28"/>
    <mergeCell ref="A20:J20"/>
    <mergeCell ref="L29:O30"/>
    <mergeCell ref="B16:H16"/>
    <mergeCell ref="B24:G24"/>
  </mergeCells>
  <phoneticPr fontId="2" type="noConversion"/>
  <dataValidations count="1">
    <dataValidation type="list" allowBlank="1" showInputMessage="1" showErrorMessage="1" sqref="D4:F6" xr:uid="{00000000-0002-0000-0100-000000000000}">
      <formula1>$A$41:$A$45</formula1>
    </dataValidation>
  </dataValidations>
  <hyperlinks>
    <hyperlink ref="B11:E12" location="'DESP PESS'!A1" display="CUSTOS E DESPESAS" xr:uid="{00000000-0004-0000-0100-000000000000}"/>
    <hyperlink ref="B16:E17" location="PROD!A1" display="PRODUTOS E SERVIÇOS" xr:uid="{00000000-0004-0000-0100-000001000000}"/>
    <hyperlink ref="B20:E20" location="CAPA!A1" display="RECEITA COM PRODUTOS, MERCADORIAS E SERVIÇOS" xr:uid="{00000000-0004-0000-0100-000002000000}"/>
    <hyperlink ref="B24:E24" location="'FL CX'!A1" display="DEMONSTRATIVOS FINCANCEIROS" xr:uid="{00000000-0004-0000-0100-000003000000}"/>
    <hyperlink ref="A20:J20" location="'RC PROD'!A1" display="RECEITA COM PRODUTOS, MERCADORIAS E SERVIÇOS" xr:uid="{00000000-0004-0000-0100-000004000000}"/>
    <hyperlink ref="B28" location="'ANAL INV'!A1" display="ANÁLISES" xr:uid="{00000000-0004-0000-0100-000005000000}"/>
  </hyperlinks>
  <printOptions horizontalCentered="1"/>
  <pageMargins left="0.39000000000000007" right="0.2" top="1.18" bottom="0.51" header="0.51" footer="0.31"/>
  <pageSetup paperSize="9" scale="88" orientation="landscape"/>
  <headerFooter alignWithMargins="0">
    <oddHeader>&amp;A</oddHeader>
  </headerFooter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32082-3290-244D-AEF0-501D32772966}">
  <sheetPr>
    <tabColor theme="1"/>
  </sheetPr>
  <dimension ref="B2:H14"/>
  <sheetViews>
    <sheetView showGridLines="0" zoomScale="120" zoomScaleNormal="120" workbookViewId="0">
      <selection activeCell="B6" sqref="B6:H6"/>
    </sheetView>
  </sheetViews>
  <sheetFormatPr baseColWidth="10" defaultRowHeight="13"/>
  <cols>
    <col min="1" max="1" width="2.83203125" customWidth="1"/>
  </cols>
  <sheetData>
    <row r="2" spans="2:8" ht="30" customHeight="1">
      <c r="B2" s="2255" t="s">
        <v>790</v>
      </c>
      <c r="C2" s="2255"/>
      <c r="D2" s="2255"/>
      <c r="E2" s="2255"/>
      <c r="F2" s="2255"/>
      <c r="G2" s="2255"/>
      <c r="H2" s="2255"/>
    </row>
    <row r="3" spans="2:8" ht="19">
      <c r="B3" s="2142"/>
      <c r="C3" s="2142"/>
      <c r="D3" s="2142"/>
      <c r="E3" s="2142"/>
      <c r="F3" s="2142"/>
      <c r="G3" s="2142"/>
    </row>
    <row r="4" spans="2:8" ht="40" customHeight="1">
      <c r="B4" s="2256" t="s">
        <v>791</v>
      </c>
      <c r="C4" s="2256"/>
      <c r="D4" s="2256"/>
      <c r="E4" s="2256"/>
      <c r="F4" s="2256"/>
      <c r="G4" s="2256"/>
      <c r="H4" s="2256"/>
    </row>
    <row r="5" spans="2:8" ht="19">
      <c r="B5" s="2142"/>
      <c r="C5" s="2142"/>
      <c r="D5" s="2142"/>
      <c r="E5" s="2142"/>
      <c r="F5" s="2142"/>
      <c r="G5" s="2142"/>
    </row>
    <row r="6" spans="2:8" ht="40" customHeight="1">
      <c r="B6" s="2256" t="s">
        <v>804</v>
      </c>
      <c r="C6" s="2256"/>
      <c r="D6" s="2256"/>
      <c r="E6" s="2256"/>
      <c r="F6" s="2256"/>
      <c r="G6" s="2256"/>
      <c r="H6" s="2256"/>
    </row>
    <row r="7" spans="2:8" ht="19">
      <c r="B7" s="2142"/>
      <c r="C7" s="2142"/>
      <c r="D7" s="2142"/>
      <c r="E7" s="2142"/>
      <c r="F7" s="2142"/>
      <c r="G7" s="2142"/>
    </row>
    <row r="8" spans="2:8" ht="39" customHeight="1">
      <c r="B8" s="2256" t="s">
        <v>787</v>
      </c>
      <c r="C8" s="2256"/>
      <c r="D8" s="2256"/>
      <c r="E8" s="2256"/>
      <c r="F8" s="2256"/>
      <c r="G8" s="2256"/>
      <c r="H8" s="2256"/>
    </row>
    <row r="9" spans="2:8" ht="19">
      <c r="B9" s="2142"/>
      <c r="C9" s="2142"/>
      <c r="D9" s="2142"/>
      <c r="E9" s="2142"/>
      <c r="F9" s="2142"/>
      <c r="G9" s="2142"/>
    </row>
    <row r="10" spans="2:8" ht="40" customHeight="1">
      <c r="B10" s="2257" t="s">
        <v>788</v>
      </c>
      <c r="C10" s="2258"/>
      <c r="D10" s="2258"/>
      <c r="E10" s="2258"/>
      <c r="F10" s="2258"/>
      <c r="G10" s="2258"/>
      <c r="H10" s="2258"/>
    </row>
    <row r="11" spans="2:8" ht="19">
      <c r="B11" s="2142"/>
      <c r="C11" s="2142"/>
      <c r="D11" s="2142"/>
      <c r="E11" s="2142"/>
      <c r="F11" s="2142"/>
      <c r="G11" s="2142"/>
    </row>
    <row r="12" spans="2:8" ht="60" customHeight="1">
      <c r="B12" s="2253" t="s">
        <v>789</v>
      </c>
      <c r="C12" s="2254"/>
      <c r="D12" s="2254"/>
      <c r="E12" s="2254"/>
      <c r="F12" s="2254"/>
      <c r="G12" s="2254"/>
      <c r="H12" s="2254"/>
    </row>
    <row r="13" spans="2:8" ht="19">
      <c r="B13" s="2142"/>
      <c r="C13" s="2142"/>
      <c r="D13" s="2142"/>
      <c r="E13" s="2142"/>
      <c r="F13" s="2142"/>
      <c r="G13" s="2142"/>
    </row>
    <row r="14" spans="2:8">
      <c r="B14" s="2252"/>
      <c r="C14" s="2252"/>
      <c r="D14" s="2252"/>
      <c r="E14" s="2252"/>
      <c r="F14" s="2252"/>
      <c r="G14" s="2252"/>
    </row>
  </sheetData>
  <sheetProtection algorithmName="SHA-512" hashValue="8sp71yfh/CWbzC1U7ILGjsgOFHxH2d/3c698x3+fkdxF0ME/wTbMaIHg2Byk5YcFkRK5zFe7NMShj+i6BF+vcQ==" saltValue="EeZpyCht7QABUQEPWk7cNw==" spinCount="100000" sheet="1" objects="1" scenarios="1" selectLockedCells="1" selectUnlockedCells="1"/>
  <mergeCells count="7">
    <mergeCell ref="B14:G14"/>
    <mergeCell ref="B12:H12"/>
    <mergeCell ref="B2:H2"/>
    <mergeCell ref="B4:H4"/>
    <mergeCell ref="B6:H6"/>
    <mergeCell ref="B8:H8"/>
    <mergeCell ref="B10:H10"/>
  </mergeCell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6">
    <tabColor indexed="50"/>
    <pageSetUpPr fitToPage="1"/>
  </sheetPr>
  <dimension ref="A1:AN60"/>
  <sheetViews>
    <sheetView showGridLines="0" topLeftCell="B1" zoomScale="110" zoomScaleNormal="110" workbookViewId="0">
      <selection activeCell="B10" sqref="B10"/>
    </sheetView>
  </sheetViews>
  <sheetFormatPr baseColWidth="10" defaultColWidth="9.1640625" defaultRowHeight="13"/>
  <cols>
    <col min="1" max="1" width="7.1640625" style="3" hidden="1" customWidth="1"/>
    <col min="2" max="2" width="5.1640625" style="6" customWidth="1"/>
    <col min="3" max="3" width="38.6640625" style="3" customWidth="1"/>
    <col min="4" max="4" width="8.6640625" style="3" customWidth="1"/>
    <col min="5" max="5" width="8.83203125" style="6" hidden="1" customWidth="1"/>
    <col min="6" max="7" width="12.6640625" style="3" customWidth="1"/>
    <col min="41" max="16384" width="9.1640625" style="3"/>
  </cols>
  <sheetData>
    <row r="1" spans="1:40" ht="17" thickBot="1">
      <c r="A1" s="446"/>
      <c r="B1" s="2262">
        <f>'1- CAPA'!K7</f>
        <v>0</v>
      </c>
      <c r="C1" s="2263"/>
      <c r="D1" s="2264"/>
      <c r="E1" s="2264"/>
      <c r="F1" s="2264"/>
      <c r="G1" s="2264"/>
    </row>
    <row r="2" spans="1:40" ht="16.5" customHeight="1">
      <c r="A2" s="2265" t="s">
        <v>731</v>
      </c>
      <c r="B2" s="2266"/>
      <c r="C2" s="2267"/>
      <c r="D2" s="2274" t="s">
        <v>313</v>
      </c>
      <c r="E2" s="2274"/>
      <c r="F2" s="2274"/>
      <c r="G2" s="2275"/>
      <c r="AL2" s="3"/>
      <c r="AM2" s="3"/>
      <c r="AN2" s="3"/>
    </row>
    <row r="3" spans="1:40" ht="16.5" customHeight="1">
      <c r="A3" s="2268"/>
      <c r="B3" s="2269"/>
      <c r="C3" s="2270"/>
      <c r="D3" s="2276"/>
      <c r="E3" s="2276"/>
      <c r="F3" s="2276"/>
      <c r="G3" s="2277"/>
      <c r="AL3" s="3"/>
      <c r="AM3" s="3"/>
      <c r="AN3" s="3"/>
    </row>
    <row r="4" spans="1:40" s="4" customFormat="1" ht="15" customHeight="1" thickBot="1">
      <c r="A4" s="2271"/>
      <c r="B4" s="2272"/>
      <c r="C4" s="2273"/>
      <c r="D4" s="2278"/>
      <c r="E4" s="2278"/>
      <c r="F4" s="2278"/>
      <c r="G4" s="2279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</row>
    <row r="5" spans="1:40">
      <c r="A5" s="447"/>
      <c r="B5" s="448" t="s">
        <v>752</v>
      </c>
      <c r="C5" s="449" t="s">
        <v>751</v>
      </c>
      <c r="D5" s="2280">
        <f>SUMIF($B$10:$B$49,B5,$G$10:$G$49)</f>
        <v>0</v>
      </c>
      <c r="E5" s="2280"/>
      <c r="F5" s="2280"/>
      <c r="G5" s="2280"/>
      <c r="AL5" s="3"/>
      <c r="AM5" s="3"/>
      <c r="AN5" s="3"/>
    </row>
    <row r="6" spans="1:40">
      <c r="A6" s="450"/>
      <c r="B6" s="451" t="s">
        <v>41</v>
      </c>
      <c r="C6" s="452" t="s">
        <v>805</v>
      </c>
      <c r="D6" s="2281">
        <f>SUMIF($B$10:$B$49,B6,$G$10:$G$49)</f>
        <v>0</v>
      </c>
      <c r="E6" s="2281"/>
      <c r="F6" s="2281"/>
      <c r="G6" s="2281"/>
      <c r="AL6" s="3"/>
      <c r="AM6" s="3"/>
      <c r="AN6" s="3"/>
    </row>
    <row r="7" spans="1:40">
      <c r="A7" s="447"/>
      <c r="B7" s="448" t="s">
        <v>308</v>
      </c>
      <c r="C7" s="449" t="s">
        <v>753</v>
      </c>
      <c r="D7" s="2280">
        <f>SUMIF($B$10:$B$49,B7,$G$10:$G$49)</f>
        <v>0</v>
      </c>
      <c r="E7" s="2280"/>
      <c r="F7" s="2280"/>
      <c r="G7" s="2280"/>
      <c r="AL7" s="3"/>
      <c r="AM7" s="3"/>
      <c r="AN7" s="3"/>
    </row>
    <row r="8" spans="1:40">
      <c r="A8" s="453"/>
      <c r="B8" s="454" t="s">
        <v>7</v>
      </c>
      <c r="C8" s="455" t="s">
        <v>729</v>
      </c>
      <c r="D8" s="2282">
        <f>SUMIF($B$10:$B$49,B8,$G$10:$G$49)</f>
        <v>0</v>
      </c>
      <c r="E8" s="2282"/>
      <c r="F8" s="2282"/>
      <c r="G8" s="2283"/>
      <c r="AL8" s="3"/>
      <c r="AM8" s="3"/>
      <c r="AN8" s="3"/>
    </row>
    <row r="9" spans="1:40" s="4" customFormat="1" ht="15">
      <c r="A9" s="456" t="s">
        <v>252</v>
      </c>
      <c r="B9" s="2004" t="s">
        <v>2</v>
      </c>
      <c r="C9" s="2005" t="s">
        <v>260</v>
      </c>
      <c r="D9" s="2005" t="s">
        <v>257</v>
      </c>
      <c r="E9" s="2005" t="s">
        <v>51</v>
      </c>
      <c r="F9" s="2005" t="s">
        <v>258</v>
      </c>
      <c r="G9" s="2006">
        <f>SUBTOTAL(9,G10:G49)</f>
        <v>0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</row>
    <row r="10" spans="1:40">
      <c r="A10" s="457"/>
      <c r="B10" s="2165" t="s">
        <v>752</v>
      </c>
      <c r="C10" s="2166"/>
      <c r="D10" s="2165"/>
      <c r="E10" s="2165"/>
      <c r="F10" s="2167"/>
      <c r="G10" s="458">
        <f t="shared" ref="G10:G49" si="0">D10*F10</f>
        <v>0</v>
      </c>
    </row>
    <row r="11" spans="1:40">
      <c r="A11" s="457"/>
      <c r="B11" s="2165"/>
      <c r="C11" s="2166"/>
      <c r="D11" s="2165"/>
      <c r="E11" s="2165"/>
      <c r="F11" s="2167"/>
      <c r="G11" s="459">
        <f t="shared" si="0"/>
        <v>0</v>
      </c>
    </row>
    <row r="12" spans="1:40">
      <c r="A12" s="457"/>
      <c r="B12" s="2165"/>
      <c r="C12" s="2166"/>
      <c r="D12" s="2165"/>
      <c r="E12" s="2165"/>
      <c r="F12" s="2167"/>
      <c r="G12" s="458">
        <f t="shared" si="0"/>
        <v>0</v>
      </c>
    </row>
    <row r="13" spans="1:40">
      <c r="A13" s="457"/>
      <c r="B13" s="2165"/>
      <c r="C13" s="2166"/>
      <c r="D13" s="2165"/>
      <c r="E13" s="2165"/>
      <c r="F13" s="2167"/>
      <c r="G13" s="459">
        <f t="shared" si="0"/>
        <v>0</v>
      </c>
    </row>
    <row r="14" spans="1:40">
      <c r="A14" s="457"/>
      <c r="B14" s="2165"/>
      <c r="C14" s="2166"/>
      <c r="D14" s="2165"/>
      <c r="E14" s="2165"/>
      <c r="F14" s="2167"/>
      <c r="G14" s="458">
        <f t="shared" si="0"/>
        <v>0</v>
      </c>
    </row>
    <row r="15" spans="1:40">
      <c r="A15" s="457"/>
      <c r="B15" s="2165"/>
      <c r="C15" s="2166"/>
      <c r="D15" s="2165"/>
      <c r="E15" s="2165"/>
      <c r="F15" s="2167"/>
      <c r="G15" s="459">
        <f t="shared" si="0"/>
        <v>0</v>
      </c>
    </row>
    <row r="16" spans="1:40" ht="14">
      <c r="A16" s="457"/>
      <c r="B16" s="2165"/>
      <c r="C16" s="2168"/>
      <c r="D16" s="2165"/>
      <c r="E16" s="2165"/>
      <c r="F16" s="2169"/>
      <c r="G16" s="458">
        <f t="shared" si="0"/>
        <v>0</v>
      </c>
    </row>
    <row r="17" spans="1:7" ht="14">
      <c r="A17" s="457"/>
      <c r="B17" s="2165"/>
      <c r="C17" s="2168"/>
      <c r="D17" s="2170"/>
      <c r="E17" s="2171"/>
      <c r="F17" s="2169"/>
      <c r="G17" s="459">
        <f t="shared" si="0"/>
        <v>0</v>
      </c>
    </row>
    <row r="18" spans="1:7" ht="14">
      <c r="A18" s="457"/>
      <c r="B18" s="2165"/>
      <c r="C18" s="2168"/>
      <c r="D18" s="2170"/>
      <c r="E18" s="2165"/>
      <c r="F18" s="2169"/>
      <c r="G18" s="458">
        <f t="shared" si="0"/>
        <v>0</v>
      </c>
    </row>
    <row r="19" spans="1:7" ht="14">
      <c r="A19" s="457"/>
      <c r="B19" s="2165"/>
      <c r="C19" s="2168"/>
      <c r="D19" s="2170"/>
      <c r="E19" s="2165"/>
      <c r="F19" s="2169"/>
      <c r="G19" s="459">
        <f t="shared" si="0"/>
        <v>0</v>
      </c>
    </row>
    <row r="20" spans="1:7" ht="14">
      <c r="A20" s="457"/>
      <c r="B20" s="2165"/>
      <c r="C20" s="2168"/>
      <c r="D20" s="2170"/>
      <c r="E20" s="2165"/>
      <c r="F20" s="2169"/>
      <c r="G20" s="458">
        <f t="shared" si="0"/>
        <v>0</v>
      </c>
    </row>
    <row r="21" spans="1:7" ht="14">
      <c r="A21" s="457"/>
      <c r="B21" s="2165"/>
      <c r="C21" s="2168"/>
      <c r="D21" s="2170"/>
      <c r="E21" s="2165"/>
      <c r="F21" s="2169"/>
      <c r="G21" s="459">
        <f t="shared" si="0"/>
        <v>0</v>
      </c>
    </row>
    <row r="22" spans="1:7" ht="14">
      <c r="A22" s="457"/>
      <c r="B22" s="2165"/>
      <c r="C22" s="2166"/>
      <c r="D22" s="2170"/>
      <c r="E22" s="2165"/>
      <c r="F22" s="2167"/>
      <c r="G22" s="458">
        <f t="shared" si="0"/>
        <v>0</v>
      </c>
    </row>
    <row r="23" spans="1:7">
      <c r="A23" s="457"/>
      <c r="B23" s="2165"/>
      <c r="C23" s="2166"/>
      <c r="D23" s="2165"/>
      <c r="E23" s="2165"/>
      <c r="F23" s="2167"/>
      <c r="G23" s="459">
        <f t="shared" si="0"/>
        <v>0</v>
      </c>
    </row>
    <row r="24" spans="1:7">
      <c r="A24" s="457"/>
      <c r="B24" s="2165"/>
      <c r="C24" s="2166"/>
      <c r="D24" s="2165"/>
      <c r="E24" s="2165"/>
      <c r="F24" s="2167"/>
      <c r="G24" s="458">
        <f t="shared" si="0"/>
        <v>0</v>
      </c>
    </row>
    <row r="25" spans="1:7">
      <c r="A25" s="457"/>
      <c r="B25" s="2165"/>
      <c r="C25" s="2166"/>
      <c r="D25" s="2165"/>
      <c r="E25" s="2165"/>
      <c r="F25" s="2167"/>
      <c r="G25" s="459">
        <f t="shared" si="0"/>
        <v>0</v>
      </c>
    </row>
    <row r="26" spans="1:7">
      <c r="A26" s="457"/>
      <c r="B26" s="2165"/>
      <c r="C26" s="2166"/>
      <c r="D26" s="2165"/>
      <c r="E26" s="2165"/>
      <c r="F26" s="2167"/>
      <c r="G26" s="458">
        <f t="shared" si="0"/>
        <v>0</v>
      </c>
    </row>
    <row r="27" spans="1:7">
      <c r="A27" s="457"/>
      <c r="B27" s="2165"/>
      <c r="C27" s="2166"/>
      <c r="D27" s="2165"/>
      <c r="E27" s="2165"/>
      <c r="F27" s="2167"/>
      <c r="G27" s="459">
        <f t="shared" si="0"/>
        <v>0</v>
      </c>
    </row>
    <row r="28" spans="1:7">
      <c r="A28" s="457"/>
      <c r="B28" s="2165"/>
      <c r="C28" s="2166"/>
      <c r="D28" s="2165"/>
      <c r="E28" s="2165"/>
      <c r="F28" s="2167"/>
      <c r="G28" s="458">
        <f t="shared" si="0"/>
        <v>0</v>
      </c>
    </row>
    <row r="29" spans="1:7">
      <c r="A29" s="457"/>
      <c r="B29" s="2165"/>
      <c r="C29" s="2166"/>
      <c r="D29" s="2165"/>
      <c r="E29" s="2165"/>
      <c r="F29" s="2167"/>
      <c r="G29" s="459">
        <f t="shared" si="0"/>
        <v>0</v>
      </c>
    </row>
    <row r="30" spans="1:7">
      <c r="A30" s="457"/>
      <c r="B30" s="2165"/>
      <c r="C30" s="2166"/>
      <c r="D30" s="2165"/>
      <c r="E30" s="2165"/>
      <c r="F30" s="2167"/>
      <c r="G30" s="458">
        <f t="shared" si="0"/>
        <v>0</v>
      </c>
    </row>
    <row r="31" spans="1:7">
      <c r="A31" s="457"/>
      <c r="B31" s="2165"/>
      <c r="C31" s="2166"/>
      <c r="D31" s="2165"/>
      <c r="E31" s="2165"/>
      <c r="F31" s="2167"/>
      <c r="G31" s="459">
        <f t="shared" si="0"/>
        <v>0</v>
      </c>
    </row>
    <row r="32" spans="1:7">
      <c r="A32" s="457"/>
      <c r="B32" s="2165"/>
      <c r="C32" s="2166"/>
      <c r="D32" s="2165"/>
      <c r="E32" s="2165"/>
      <c r="F32" s="2167"/>
      <c r="G32" s="458">
        <f t="shared" si="0"/>
        <v>0</v>
      </c>
    </row>
    <row r="33" spans="1:7">
      <c r="A33" s="457"/>
      <c r="B33" s="2165"/>
      <c r="C33" s="2166"/>
      <c r="D33" s="2165"/>
      <c r="E33" s="2165"/>
      <c r="F33" s="2167"/>
      <c r="G33" s="459">
        <f t="shared" si="0"/>
        <v>0</v>
      </c>
    </row>
    <row r="34" spans="1:7">
      <c r="A34" s="457"/>
      <c r="B34" s="2165"/>
      <c r="C34" s="2166"/>
      <c r="D34" s="2165"/>
      <c r="E34" s="2165"/>
      <c r="F34" s="2167"/>
      <c r="G34" s="458">
        <f t="shared" si="0"/>
        <v>0</v>
      </c>
    </row>
    <row r="35" spans="1:7">
      <c r="A35" s="457"/>
      <c r="B35" s="2165"/>
      <c r="C35" s="2166"/>
      <c r="D35" s="2165"/>
      <c r="E35" s="2165"/>
      <c r="F35" s="2167"/>
      <c r="G35" s="459">
        <f t="shared" si="0"/>
        <v>0</v>
      </c>
    </row>
    <row r="36" spans="1:7">
      <c r="A36" s="457"/>
      <c r="B36" s="2165"/>
      <c r="C36" s="2166"/>
      <c r="D36" s="2165"/>
      <c r="E36" s="2165"/>
      <c r="F36" s="2167"/>
      <c r="G36" s="458">
        <f t="shared" si="0"/>
        <v>0</v>
      </c>
    </row>
    <row r="37" spans="1:7">
      <c r="A37" s="457"/>
      <c r="B37" s="2165"/>
      <c r="C37" s="2166"/>
      <c r="D37" s="2165"/>
      <c r="E37" s="2165"/>
      <c r="F37" s="2167"/>
      <c r="G37" s="459">
        <f t="shared" si="0"/>
        <v>0</v>
      </c>
    </row>
    <row r="38" spans="1:7">
      <c r="A38" s="457"/>
      <c r="B38" s="2165"/>
      <c r="C38" s="2166"/>
      <c r="D38" s="2165"/>
      <c r="E38" s="2165"/>
      <c r="F38" s="2167"/>
      <c r="G38" s="458">
        <f t="shared" si="0"/>
        <v>0</v>
      </c>
    </row>
    <row r="39" spans="1:7">
      <c r="A39" s="457"/>
      <c r="B39" s="2165"/>
      <c r="C39" s="2166"/>
      <c r="D39" s="2165"/>
      <c r="E39" s="2165"/>
      <c r="F39" s="2167"/>
      <c r="G39" s="459">
        <f t="shared" si="0"/>
        <v>0</v>
      </c>
    </row>
    <row r="40" spans="1:7">
      <c r="A40" s="457"/>
      <c r="B40" s="2165"/>
      <c r="C40" s="2166"/>
      <c r="D40" s="2165"/>
      <c r="E40" s="2165"/>
      <c r="F40" s="2167"/>
      <c r="G40" s="458">
        <f t="shared" si="0"/>
        <v>0</v>
      </c>
    </row>
    <row r="41" spans="1:7">
      <c r="A41" s="457"/>
      <c r="B41" s="2165"/>
      <c r="C41" s="2166"/>
      <c r="D41" s="2165"/>
      <c r="E41" s="2165"/>
      <c r="F41" s="2167"/>
      <c r="G41" s="459">
        <f t="shared" si="0"/>
        <v>0</v>
      </c>
    </row>
    <row r="42" spans="1:7">
      <c r="A42" s="457"/>
      <c r="B42" s="2165"/>
      <c r="C42" s="2166"/>
      <c r="D42" s="2165"/>
      <c r="E42" s="2165"/>
      <c r="F42" s="2167"/>
      <c r="G42" s="458">
        <f t="shared" si="0"/>
        <v>0</v>
      </c>
    </row>
    <row r="43" spans="1:7">
      <c r="A43" s="457"/>
      <c r="B43" s="2165"/>
      <c r="C43" s="2166"/>
      <c r="D43" s="2165"/>
      <c r="E43" s="2165"/>
      <c r="F43" s="2167"/>
      <c r="G43" s="459">
        <f t="shared" si="0"/>
        <v>0</v>
      </c>
    </row>
    <row r="44" spans="1:7">
      <c r="A44" s="457"/>
      <c r="B44" s="2165"/>
      <c r="C44" s="2166"/>
      <c r="D44" s="2165"/>
      <c r="E44" s="2165"/>
      <c r="F44" s="2167"/>
      <c r="G44" s="458">
        <f t="shared" si="0"/>
        <v>0</v>
      </c>
    </row>
    <row r="45" spans="1:7">
      <c r="A45" s="457"/>
      <c r="B45" s="2165"/>
      <c r="C45" s="2166"/>
      <c r="D45" s="2165"/>
      <c r="E45" s="2165"/>
      <c r="F45" s="2167"/>
      <c r="G45" s="459">
        <f t="shared" si="0"/>
        <v>0</v>
      </c>
    </row>
    <row r="46" spans="1:7">
      <c r="A46" s="457"/>
      <c r="B46" s="2165"/>
      <c r="C46" s="2166"/>
      <c r="D46" s="2165"/>
      <c r="E46" s="2165"/>
      <c r="F46" s="2167"/>
      <c r="G46" s="458">
        <f t="shared" si="0"/>
        <v>0</v>
      </c>
    </row>
    <row r="47" spans="1:7">
      <c r="A47" s="457"/>
      <c r="B47" s="2165"/>
      <c r="C47" s="2166"/>
      <c r="D47" s="2165"/>
      <c r="E47" s="2165"/>
      <c r="F47" s="2167"/>
      <c r="G47" s="459">
        <f t="shared" si="0"/>
        <v>0</v>
      </c>
    </row>
    <row r="48" spans="1:7">
      <c r="A48" s="457"/>
      <c r="B48" s="2165"/>
      <c r="C48" s="2166"/>
      <c r="D48" s="2165"/>
      <c r="E48" s="2165"/>
      <c r="F48" s="2167"/>
      <c r="G48" s="458">
        <f t="shared" si="0"/>
        <v>0</v>
      </c>
    </row>
    <row r="49" spans="1:7">
      <c r="A49" s="460"/>
      <c r="B49" s="2165"/>
      <c r="C49" s="2166"/>
      <c r="D49" s="2165"/>
      <c r="E49" s="2165"/>
      <c r="F49" s="2167"/>
      <c r="G49" s="461">
        <f t="shared" si="0"/>
        <v>0</v>
      </c>
    </row>
    <row r="50" spans="1:7" ht="14">
      <c r="A50" s="446"/>
      <c r="B50" s="2259"/>
      <c r="C50" s="2259"/>
      <c r="D50" s="2259"/>
      <c r="E50" s="2259"/>
      <c r="F50" s="2259"/>
      <c r="G50" s="2259"/>
    </row>
    <row r="51" spans="1:7" ht="15">
      <c r="A51" s="446"/>
      <c r="B51" s="2260" t="str">
        <f>'1- CAPA'!A1</f>
        <v>© PlanoCerto  versão 29.0</v>
      </c>
      <c r="C51" s="2260"/>
      <c r="D51" s="2261" t="str">
        <f>'1- CAPA'!D4</f>
        <v>SIMPLES NACIONAL</v>
      </c>
      <c r="E51" s="2261"/>
      <c r="F51" s="2261"/>
      <c r="G51" s="2261"/>
    </row>
    <row r="52" spans="1:7" ht="14">
      <c r="A52" s="446"/>
      <c r="B52" s="2007"/>
      <c r="C52" s="2008"/>
      <c r="D52" s="2008"/>
      <c r="E52" s="2007"/>
      <c r="F52" s="2009">
        <f>'1- CAPA'!G7</f>
        <v>0</v>
      </c>
      <c r="G52" s="2008"/>
    </row>
    <row r="57" spans="1:7">
      <c r="B57" s="12"/>
    </row>
    <row r="58" spans="1:7">
      <c r="B58" s="12"/>
    </row>
    <row r="59" spans="1:7">
      <c r="B59" s="12"/>
    </row>
    <row r="60" spans="1:7">
      <c r="B60" s="393"/>
    </row>
  </sheetData>
  <sheetProtection algorithmName="SHA-512" hashValue="ak5EDJvQdpnKypvGe5s5KgTM9Y3+2H+Lj3dpxKFTztBS3bGuafjQFMvTxvbQKN0uA0KSxGpYFSj9pFoawPthEA==" saltValue="bThPnpiRkRBb/BAKOL7LGA==" spinCount="100000" sheet="1" objects="1" scenarios="1" selectLockedCells="1"/>
  <mergeCells count="10">
    <mergeCell ref="B50:G50"/>
    <mergeCell ref="B51:C51"/>
    <mergeCell ref="D51:G51"/>
    <mergeCell ref="B1:G1"/>
    <mergeCell ref="A2:C4"/>
    <mergeCell ref="D2:G4"/>
    <mergeCell ref="D5:G5"/>
    <mergeCell ref="D6:G6"/>
    <mergeCell ref="D7:G7"/>
    <mergeCell ref="D8:G8"/>
  </mergeCells>
  <phoneticPr fontId="23" type="noConversion"/>
  <conditionalFormatting sqref="G9">
    <cfRule type="cellIs" dxfId="134" priority="1" stopIfTrue="1" operator="lessThan">
      <formula>0</formula>
    </cfRule>
  </conditionalFormatting>
  <dataValidations count="1">
    <dataValidation type="list" allowBlank="1" showInputMessage="1" showErrorMessage="1" sqref="B10:B49" xr:uid="{00000000-0002-0000-0200-000000000000}">
      <formula1>$B$5:$B$8</formula1>
    </dataValidation>
  </dataValidations>
  <printOptions horizontalCentered="1" gridLines="1"/>
  <pageMargins left="0.79000000000000015" right="0.79000000000000015" top="1.18" bottom="0.59" header="0.51" footer="0.31"/>
  <pageSetup paperSize="9" orientation="portrait" horizontalDpi="1200" verticalDpi="1200" r:id="rId1"/>
  <headerFooter alignWithMargins="0">
    <oddHeader>&amp;C&amp;K000000Projeção de Investimentos pré abertura&amp;R&amp;K000000&amp;A</oddHeader>
    <oddFooter>&amp;C&amp;K000000PlanoCerto - © Prof. Dr. Luís Eduardo Machado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2">
    <tabColor indexed="50"/>
    <pageSetUpPr fitToPage="1"/>
  </sheetPr>
  <dimension ref="A1:AS63"/>
  <sheetViews>
    <sheetView showGridLines="0" topLeftCell="B1" zoomScale="110" zoomScaleNormal="110" workbookViewId="0">
      <selection activeCell="C14" sqref="C14"/>
    </sheetView>
  </sheetViews>
  <sheetFormatPr baseColWidth="10" defaultColWidth="9.1640625" defaultRowHeight="13"/>
  <cols>
    <col min="1" max="1" width="7.1640625" style="3" hidden="1" customWidth="1"/>
    <col min="2" max="2" width="5.1640625" style="6" customWidth="1"/>
    <col min="3" max="3" width="38.6640625" style="3" customWidth="1"/>
    <col min="4" max="4" width="8.6640625" style="6" customWidth="1"/>
    <col min="5" max="5" width="8.6640625" style="6" hidden="1" customWidth="1"/>
    <col min="6" max="7" width="12.6640625" style="3" customWidth="1"/>
    <col min="8" max="8" width="9.1640625" style="3"/>
    <col min="9" max="9" width="0" style="3" hidden="1" customWidth="1"/>
    <col min="10" max="10" width="9.1640625" style="3"/>
    <col min="11" max="11" width="0" style="3" hidden="1" customWidth="1"/>
    <col min="12" max="12" width="9.1640625" style="3"/>
    <col min="13" max="13" width="0" style="3" hidden="1" customWidth="1"/>
    <col min="14" max="14" width="9.1640625" style="3"/>
    <col min="15" max="15" width="0" style="3" hidden="1" customWidth="1"/>
    <col min="16" max="16" width="9.1640625" style="3"/>
    <col min="46" max="16384" width="9.1640625" style="3"/>
  </cols>
  <sheetData>
    <row r="1" spans="1:45" ht="17" thickBot="1">
      <c r="A1" s="446"/>
      <c r="B1" s="2262">
        <f>'1- CAPA'!K7</f>
        <v>0</v>
      </c>
      <c r="C1" s="2263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84"/>
    </row>
    <row r="2" spans="1:45" ht="16.5" customHeight="1">
      <c r="A2" s="2285" t="s">
        <v>12</v>
      </c>
      <c r="B2" s="2286"/>
      <c r="C2" s="2287"/>
      <c r="D2" s="2300" t="s">
        <v>243</v>
      </c>
      <c r="E2" s="462"/>
      <c r="F2" s="2294" t="s">
        <v>259</v>
      </c>
      <c r="G2" s="2294" t="s">
        <v>256</v>
      </c>
      <c r="H2" s="2296" t="s">
        <v>228</v>
      </c>
      <c r="I2" s="2297"/>
      <c r="J2" s="2298"/>
      <c r="K2" s="2297"/>
      <c r="L2" s="2298"/>
      <c r="M2" s="2297"/>
      <c r="N2" s="2298"/>
      <c r="O2" s="2297"/>
      <c r="P2" s="2299"/>
    </row>
    <row r="3" spans="1:45" ht="16.5" customHeight="1">
      <c r="A3" s="2288"/>
      <c r="B3" s="2289"/>
      <c r="C3" s="2290"/>
      <c r="D3" s="2300"/>
      <c r="E3" s="462" t="s">
        <v>51</v>
      </c>
      <c r="F3" s="2294"/>
      <c r="G3" s="2294"/>
      <c r="H3" s="463" t="s">
        <v>20</v>
      </c>
      <c r="I3" s="1899"/>
      <c r="J3" s="464" t="s">
        <v>21</v>
      </c>
      <c r="K3" s="1901"/>
      <c r="L3" s="464" t="s">
        <v>22</v>
      </c>
      <c r="M3" s="1901"/>
      <c r="N3" s="464" t="s">
        <v>23</v>
      </c>
      <c r="O3" s="1901"/>
      <c r="P3" s="464" t="s">
        <v>24</v>
      </c>
    </row>
    <row r="4" spans="1:45" s="4" customFormat="1" ht="15" customHeight="1" thickBot="1">
      <c r="A4" s="2291"/>
      <c r="B4" s="2292"/>
      <c r="C4" s="2293"/>
      <c r="D4" s="2301"/>
      <c r="E4" s="465"/>
      <c r="F4" s="2295"/>
      <c r="G4" s="2295"/>
      <c r="H4" s="2010">
        <f>'14- RC PROD'!AF5</f>
        <v>45999</v>
      </c>
      <c r="I4" s="2011"/>
      <c r="J4" s="2010">
        <f>'14- RC PROD'!AG5</f>
        <v>46364</v>
      </c>
      <c r="K4" s="2011"/>
      <c r="L4" s="2010">
        <f>'14- RC PROD'!AH5</f>
        <v>46729</v>
      </c>
      <c r="M4" s="2011"/>
      <c r="N4" s="2010">
        <f>'14- RC PROD'!AI5</f>
        <v>47094</v>
      </c>
      <c r="O4" s="2011"/>
      <c r="P4" s="2010">
        <f>'14- RC PROD'!AJ5</f>
        <v>47459</v>
      </c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</row>
    <row r="5" spans="1:45">
      <c r="A5" s="447"/>
      <c r="B5" s="448" t="s">
        <v>769</v>
      </c>
      <c r="C5" s="449" t="s">
        <v>770</v>
      </c>
      <c r="D5" s="449"/>
      <c r="E5" s="449"/>
      <c r="F5" s="2172">
        <v>0.1</v>
      </c>
      <c r="G5" s="467">
        <f t="shared" ref="G5:G11" si="0">SUMIF($B$13:$B$113,B5,$G$13:$G$113)</f>
        <v>0</v>
      </c>
      <c r="H5" s="467">
        <f t="shared" ref="H5:H11" si="1">G5*(1-F5)</f>
        <v>0</v>
      </c>
      <c r="I5" s="467">
        <f>H5-($G5*$F5)</f>
        <v>0</v>
      </c>
      <c r="J5" s="467">
        <f>IF(I5&gt;0,I5,0)</f>
        <v>0</v>
      </c>
      <c r="K5" s="467">
        <f>J5-($G5*$F5)</f>
        <v>0</v>
      </c>
      <c r="L5" s="467">
        <f>IF(K5&gt;0,K5,0)</f>
        <v>0</v>
      </c>
      <c r="M5" s="467">
        <f>L5-($G5*$F5)</f>
        <v>0</v>
      </c>
      <c r="N5" s="467">
        <f>IF(M5&gt;0,M5,0)</f>
        <v>0</v>
      </c>
      <c r="O5" s="468">
        <f>N5-($G5*$F5)</f>
        <v>0</v>
      </c>
      <c r="P5" s="468">
        <f>IF(O5&gt;0,O5,0)</f>
        <v>0</v>
      </c>
    </row>
    <row r="6" spans="1:45">
      <c r="A6" s="450"/>
      <c r="B6" s="451" t="s">
        <v>6</v>
      </c>
      <c r="C6" s="452" t="s">
        <v>704</v>
      </c>
      <c r="D6" s="452"/>
      <c r="E6" s="452"/>
      <c r="F6" s="2172">
        <v>0.04</v>
      </c>
      <c r="G6" s="1902">
        <f t="shared" si="0"/>
        <v>0</v>
      </c>
      <c r="H6" s="1902">
        <f>G6*(1-F6)</f>
        <v>0</v>
      </c>
      <c r="I6" s="1902">
        <f t="shared" ref="I6:I11" si="2">H6-($G6*$F6)</f>
        <v>0</v>
      </c>
      <c r="J6" s="1902">
        <f t="shared" ref="J6:J11" si="3">IF(I6&gt;0,I6,0)</f>
        <v>0</v>
      </c>
      <c r="K6" s="1902">
        <f t="shared" ref="K6:K11" si="4">J6-($G6*$F6)</f>
        <v>0</v>
      </c>
      <c r="L6" s="1902">
        <f t="shared" ref="L6:L11" si="5">IF(K6&gt;0,K6,0)</f>
        <v>0</v>
      </c>
      <c r="M6" s="1902">
        <f t="shared" ref="M6:M11" si="6">L6-($G6*$F6)</f>
        <v>0</v>
      </c>
      <c r="N6" s="1902">
        <f t="shared" ref="N6:N11" si="7">IF(M6&gt;0,M6,0)</f>
        <v>0</v>
      </c>
      <c r="O6" s="1903">
        <f t="shared" ref="O6:O11" si="8">N6-($G6*$F6)</f>
        <v>0</v>
      </c>
      <c r="P6" s="1903">
        <f t="shared" ref="P6:P11" si="9">IF(O6&gt;0,O6,0)</f>
        <v>0</v>
      </c>
    </row>
    <row r="7" spans="1:45">
      <c r="A7" s="447"/>
      <c r="B7" s="448" t="s">
        <v>8</v>
      </c>
      <c r="C7" s="449" t="s">
        <v>389</v>
      </c>
      <c r="D7" s="449"/>
      <c r="E7" s="449"/>
      <c r="F7" s="2172">
        <v>0.1</v>
      </c>
      <c r="G7" s="467">
        <f t="shared" si="0"/>
        <v>0</v>
      </c>
      <c r="H7" s="467">
        <f t="shared" si="1"/>
        <v>0</v>
      </c>
      <c r="I7" s="467">
        <f t="shared" si="2"/>
        <v>0</v>
      </c>
      <c r="J7" s="467">
        <f t="shared" si="3"/>
        <v>0</v>
      </c>
      <c r="K7" s="467">
        <f t="shared" si="4"/>
        <v>0</v>
      </c>
      <c r="L7" s="467">
        <f t="shared" si="5"/>
        <v>0</v>
      </c>
      <c r="M7" s="467">
        <f t="shared" si="6"/>
        <v>0</v>
      </c>
      <c r="N7" s="467">
        <f t="shared" si="7"/>
        <v>0</v>
      </c>
      <c r="O7" s="468">
        <f t="shared" si="8"/>
        <v>0</v>
      </c>
      <c r="P7" s="468">
        <f t="shared" si="9"/>
        <v>0</v>
      </c>
    </row>
    <row r="8" spans="1:45">
      <c r="A8" s="450"/>
      <c r="B8" s="451" t="s">
        <v>46</v>
      </c>
      <c r="C8" s="452" t="s">
        <v>390</v>
      </c>
      <c r="D8" s="452"/>
      <c r="E8" s="452"/>
      <c r="F8" s="2172">
        <v>0</v>
      </c>
      <c r="G8" s="1902">
        <f t="shared" si="0"/>
        <v>0</v>
      </c>
      <c r="H8" s="1902">
        <f t="shared" si="1"/>
        <v>0</v>
      </c>
      <c r="I8" s="1902">
        <f t="shared" si="2"/>
        <v>0</v>
      </c>
      <c r="J8" s="1902">
        <f t="shared" si="3"/>
        <v>0</v>
      </c>
      <c r="K8" s="1902">
        <f t="shared" si="4"/>
        <v>0</v>
      </c>
      <c r="L8" s="1902">
        <f t="shared" si="5"/>
        <v>0</v>
      </c>
      <c r="M8" s="1902">
        <f t="shared" si="6"/>
        <v>0</v>
      </c>
      <c r="N8" s="1902">
        <f t="shared" si="7"/>
        <v>0</v>
      </c>
      <c r="O8" s="1903">
        <f t="shared" si="8"/>
        <v>0</v>
      </c>
      <c r="P8" s="1903">
        <f t="shared" si="9"/>
        <v>0</v>
      </c>
    </row>
    <row r="9" spans="1:45">
      <c r="A9" s="447"/>
      <c r="B9" s="448" t="s">
        <v>15</v>
      </c>
      <c r="C9" s="449" t="s">
        <v>322</v>
      </c>
      <c r="D9" s="449"/>
      <c r="E9" s="449"/>
      <c r="F9" s="2172">
        <v>0.1</v>
      </c>
      <c r="G9" s="467">
        <f t="shared" si="0"/>
        <v>0</v>
      </c>
      <c r="H9" s="467">
        <f t="shared" si="1"/>
        <v>0</v>
      </c>
      <c r="I9" s="467">
        <f t="shared" si="2"/>
        <v>0</v>
      </c>
      <c r="J9" s="467">
        <f t="shared" si="3"/>
        <v>0</v>
      </c>
      <c r="K9" s="467">
        <f t="shared" si="4"/>
        <v>0</v>
      </c>
      <c r="L9" s="467">
        <f t="shared" si="5"/>
        <v>0</v>
      </c>
      <c r="M9" s="467">
        <f t="shared" si="6"/>
        <v>0</v>
      </c>
      <c r="N9" s="467">
        <f t="shared" si="7"/>
        <v>0</v>
      </c>
      <c r="O9" s="468">
        <f t="shared" si="8"/>
        <v>0</v>
      </c>
      <c r="P9" s="468">
        <f t="shared" si="9"/>
        <v>0</v>
      </c>
    </row>
    <row r="10" spans="1:45">
      <c r="A10" s="450"/>
      <c r="B10" s="451" t="s">
        <v>9</v>
      </c>
      <c r="C10" s="452" t="s">
        <v>3</v>
      </c>
      <c r="D10" s="452"/>
      <c r="E10" s="452"/>
      <c r="F10" s="2172">
        <v>0.2</v>
      </c>
      <c r="G10" s="1902">
        <f t="shared" si="0"/>
        <v>0</v>
      </c>
      <c r="H10" s="1902">
        <f t="shared" si="1"/>
        <v>0</v>
      </c>
      <c r="I10" s="1902">
        <f t="shared" si="2"/>
        <v>0</v>
      </c>
      <c r="J10" s="1902">
        <f t="shared" si="3"/>
        <v>0</v>
      </c>
      <c r="K10" s="1902">
        <f t="shared" si="4"/>
        <v>0</v>
      </c>
      <c r="L10" s="1902">
        <f t="shared" si="5"/>
        <v>0</v>
      </c>
      <c r="M10" s="1902">
        <f t="shared" si="6"/>
        <v>0</v>
      </c>
      <c r="N10" s="1902">
        <f t="shared" si="7"/>
        <v>0</v>
      </c>
      <c r="O10" s="1903">
        <f t="shared" si="8"/>
        <v>0</v>
      </c>
      <c r="P10" s="1903">
        <f t="shared" si="9"/>
        <v>0</v>
      </c>
    </row>
    <row r="11" spans="1:45">
      <c r="A11" s="447"/>
      <c r="B11" s="448" t="s">
        <v>10</v>
      </c>
      <c r="C11" s="449" t="s">
        <v>708</v>
      </c>
      <c r="D11" s="449"/>
      <c r="E11" s="449"/>
      <c r="F11" s="2172">
        <v>0.2</v>
      </c>
      <c r="G11" s="467">
        <f t="shared" si="0"/>
        <v>0</v>
      </c>
      <c r="H11" s="467">
        <f t="shared" si="1"/>
        <v>0</v>
      </c>
      <c r="I11" s="467">
        <f t="shared" si="2"/>
        <v>0</v>
      </c>
      <c r="J11" s="467">
        <f t="shared" si="3"/>
        <v>0</v>
      </c>
      <c r="K11" s="467">
        <f t="shared" si="4"/>
        <v>0</v>
      </c>
      <c r="L11" s="467">
        <f t="shared" si="5"/>
        <v>0</v>
      </c>
      <c r="M11" s="467">
        <f t="shared" si="6"/>
        <v>0</v>
      </c>
      <c r="N11" s="467">
        <f t="shared" si="7"/>
        <v>0</v>
      </c>
      <c r="O11" s="468">
        <f t="shared" si="8"/>
        <v>0</v>
      </c>
      <c r="P11" s="468">
        <f t="shared" si="9"/>
        <v>0</v>
      </c>
    </row>
    <row r="12" spans="1:45" s="4" customFormat="1">
      <c r="A12" s="456" t="s">
        <v>252</v>
      </c>
      <c r="B12" s="2004" t="s">
        <v>2</v>
      </c>
      <c r="C12" s="2005" t="s">
        <v>260</v>
      </c>
      <c r="D12" s="2005" t="s">
        <v>257</v>
      </c>
      <c r="E12" s="2005" t="s">
        <v>51</v>
      </c>
      <c r="F12" s="2005" t="s">
        <v>258</v>
      </c>
      <c r="G12" s="2012">
        <f t="shared" ref="G12:P12" si="10">SUM(G5:G11)</f>
        <v>0</v>
      </c>
      <c r="H12" s="2013">
        <f t="shared" si="10"/>
        <v>0</v>
      </c>
      <c r="I12" s="2014"/>
      <c r="J12" s="2013">
        <f t="shared" si="10"/>
        <v>0</v>
      </c>
      <c r="K12" s="2014"/>
      <c r="L12" s="2013">
        <f t="shared" si="10"/>
        <v>0</v>
      </c>
      <c r="M12" s="2014"/>
      <c r="N12" s="2013">
        <f t="shared" si="10"/>
        <v>0</v>
      </c>
      <c r="O12" s="2014"/>
      <c r="P12" s="2013">
        <f t="shared" si="10"/>
        <v>0</v>
      </c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</row>
    <row r="13" spans="1:45">
      <c r="A13" s="457"/>
      <c r="B13" s="2173"/>
      <c r="C13" s="3068"/>
      <c r="D13" s="2165"/>
      <c r="E13" s="2165"/>
      <c r="F13" s="2167"/>
      <c r="G13" s="467">
        <f>D13*F13</f>
        <v>0</v>
      </c>
      <c r="H13" s="449"/>
      <c r="I13" s="449"/>
      <c r="J13" s="449"/>
      <c r="K13" s="449"/>
      <c r="L13" s="449"/>
      <c r="M13" s="449"/>
      <c r="N13" s="449"/>
      <c r="O13" s="449"/>
      <c r="P13" s="471"/>
    </row>
    <row r="14" spans="1:45">
      <c r="A14" s="457"/>
      <c r="B14" s="2173"/>
      <c r="C14" s="2166"/>
      <c r="D14" s="2165"/>
      <c r="E14" s="2165"/>
      <c r="F14" s="2167"/>
      <c r="G14" s="469">
        <f t="shared" ref="G14:G52" si="11">D14*F14</f>
        <v>0</v>
      </c>
      <c r="H14" s="472"/>
      <c r="I14" s="472"/>
      <c r="J14" s="472"/>
      <c r="K14" s="472"/>
      <c r="L14" s="472"/>
      <c r="M14" s="472"/>
      <c r="N14" s="472"/>
      <c r="O14" s="472"/>
      <c r="P14" s="473"/>
    </row>
    <row r="15" spans="1:45">
      <c r="A15" s="457"/>
      <c r="B15" s="2173"/>
      <c r="C15" s="2166"/>
      <c r="D15" s="2165"/>
      <c r="E15" s="2165"/>
      <c r="F15" s="2167"/>
      <c r="G15" s="467">
        <f t="shared" si="11"/>
        <v>0</v>
      </c>
      <c r="H15" s="449"/>
      <c r="I15" s="449"/>
      <c r="J15" s="449"/>
      <c r="K15" s="449"/>
      <c r="L15" s="449"/>
      <c r="M15" s="449"/>
      <c r="N15" s="449"/>
      <c r="O15" s="449"/>
      <c r="P15" s="471"/>
    </row>
    <row r="16" spans="1:45" ht="14">
      <c r="A16" s="457"/>
      <c r="B16" s="2173"/>
      <c r="C16" s="2168"/>
      <c r="D16" s="2170"/>
      <c r="E16" s="2165"/>
      <c r="F16" s="2169"/>
      <c r="G16" s="469">
        <f t="shared" si="11"/>
        <v>0</v>
      </c>
      <c r="H16" s="472"/>
      <c r="I16" s="472"/>
      <c r="J16" s="472"/>
      <c r="K16" s="472"/>
      <c r="L16" s="472"/>
      <c r="M16" s="472"/>
      <c r="N16" s="472"/>
      <c r="O16" s="472"/>
      <c r="P16" s="473"/>
    </row>
    <row r="17" spans="1:24" ht="15">
      <c r="A17" s="457"/>
      <c r="B17" s="2173"/>
      <c r="C17" s="2168"/>
      <c r="D17" s="2170"/>
      <c r="E17" s="2165"/>
      <c r="F17" s="2169"/>
      <c r="G17" s="467">
        <f t="shared" si="11"/>
        <v>0</v>
      </c>
      <c r="H17" s="449"/>
      <c r="I17" s="449"/>
      <c r="J17" s="449"/>
      <c r="K17" s="449"/>
      <c r="L17" s="449"/>
      <c r="M17" s="449"/>
      <c r="N17" s="449"/>
      <c r="O17" s="449"/>
      <c r="P17" s="471"/>
      <c r="X17" s="332"/>
    </row>
    <row r="18" spans="1:24" ht="14">
      <c r="A18" s="457"/>
      <c r="B18" s="2173"/>
      <c r="C18" s="2168"/>
      <c r="D18" s="2170"/>
      <c r="E18" s="2165"/>
      <c r="F18" s="2169"/>
      <c r="G18" s="469">
        <f t="shared" si="11"/>
        <v>0</v>
      </c>
      <c r="H18" s="472"/>
      <c r="I18" s="472"/>
      <c r="J18" s="472"/>
      <c r="K18" s="472"/>
      <c r="L18" s="472"/>
      <c r="M18" s="472"/>
      <c r="N18" s="472"/>
      <c r="O18" s="472"/>
      <c r="P18" s="473"/>
    </row>
    <row r="19" spans="1:24" ht="14">
      <c r="A19" s="457"/>
      <c r="B19" s="2173"/>
      <c r="C19" s="2168"/>
      <c r="D19" s="2170"/>
      <c r="E19" s="2165"/>
      <c r="F19" s="2169"/>
      <c r="G19" s="467">
        <f t="shared" si="11"/>
        <v>0</v>
      </c>
      <c r="H19" s="449"/>
      <c r="I19" s="449"/>
      <c r="J19" s="449"/>
      <c r="K19" s="449"/>
      <c r="L19" s="449"/>
      <c r="M19" s="449"/>
      <c r="N19" s="449"/>
      <c r="O19" s="449"/>
      <c r="P19" s="471"/>
    </row>
    <row r="20" spans="1:24" ht="14">
      <c r="A20" s="457"/>
      <c r="B20" s="2173"/>
      <c r="C20" s="2168"/>
      <c r="D20" s="2170"/>
      <c r="E20" s="2165"/>
      <c r="F20" s="2169"/>
      <c r="G20" s="469">
        <f t="shared" si="11"/>
        <v>0</v>
      </c>
      <c r="H20" s="472"/>
      <c r="I20" s="472"/>
      <c r="J20" s="472"/>
      <c r="K20" s="472"/>
      <c r="L20" s="472"/>
      <c r="M20" s="472"/>
      <c r="N20" s="472"/>
      <c r="O20" s="472"/>
      <c r="P20" s="473"/>
    </row>
    <row r="21" spans="1:24" ht="14">
      <c r="A21" s="457"/>
      <c r="B21" s="2173"/>
      <c r="C21" s="2168"/>
      <c r="D21" s="2170"/>
      <c r="E21" s="2165"/>
      <c r="F21" s="2169"/>
      <c r="G21" s="467">
        <f t="shared" si="11"/>
        <v>0</v>
      </c>
      <c r="H21" s="449"/>
      <c r="I21" s="449"/>
      <c r="J21" s="449"/>
      <c r="K21" s="449"/>
      <c r="L21" s="449"/>
      <c r="M21" s="449"/>
      <c r="N21" s="449"/>
      <c r="O21" s="449"/>
      <c r="P21" s="471"/>
    </row>
    <row r="22" spans="1:24" ht="14">
      <c r="A22" s="457"/>
      <c r="B22" s="2173"/>
      <c r="C22" s="2168"/>
      <c r="D22" s="2170"/>
      <c r="E22" s="2165"/>
      <c r="F22" s="2169"/>
      <c r="G22" s="469">
        <f t="shared" si="11"/>
        <v>0</v>
      </c>
      <c r="H22" s="472"/>
      <c r="I22" s="472"/>
      <c r="J22" s="472"/>
      <c r="K22" s="472"/>
      <c r="L22" s="472"/>
      <c r="M22" s="472"/>
      <c r="N22" s="472"/>
      <c r="O22" s="472"/>
      <c r="P22" s="473"/>
    </row>
    <row r="23" spans="1:24" ht="14">
      <c r="A23" s="457"/>
      <c r="B23" s="2173"/>
      <c r="C23" s="2168"/>
      <c r="D23" s="2170"/>
      <c r="E23" s="2165"/>
      <c r="F23" s="2169"/>
      <c r="G23" s="467">
        <f t="shared" si="11"/>
        <v>0</v>
      </c>
      <c r="H23" s="449"/>
      <c r="I23" s="449"/>
      <c r="J23" s="449"/>
      <c r="K23" s="449"/>
      <c r="L23" s="449"/>
      <c r="M23" s="449"/>
      <c r="N23" s="449"/>
      <c r="O23" s="449"/>
      <c r="P23" s="471"/>
    </row>
    <row r="24" spans="1:24" ht="14">
      <c r="A24" s="457"/>
      <c r="B24" s="2173"/>
      <c r="C24" s="2168"/>
      <c r="D24" s="2165"/>
      <c r="E24" s="2165"/>
      <c r="F24" s="2169"/>
      <c r="G24" s="469">
        <f t="shared" si="11"/>
        <v>0</v>
      </c>
      <c r="H24" s="472"/>
      <c r="I24" s="472"/>
      <c r="J24" s="472"/>
      <c r="K24" s="472"/>
      <c r="L24" s="472"/>
      <c r="M24" s="472"/>
      <c r="N24" s="472"/>
      <c r="O24" s="472"/>
      <c r="P24" s="473"/>
    </row>
    <row r="25" spans="1:24" ht="14">
      <c r="A25" s="457"/>
      <c r="B25" s="2173"/>
      <c r="C25" s="2168"/>
      <c r="D25" s="2165"/>
      <c r="E25" s="2165"/>
      <c r="F25" s="2169"/>
      <c r="G25" s="467">
        <f t="shared" si="11"/>
        <v>0</v>
      </c>
      <c r="H25" s="449"/>
      <c r="I25" s="449"/>
      <c r="J25" s="449"/>
      <c r="K25" s="449"/>
      <c r="L25" s="449"/>
      <c r="M25" s="449"/>
      <c r="N25" s="449"/>
      <c r="O25" s="449"/>
      <c r="P25" s="471"/>
    </row>
    <row r="26" spans="1:24" ht="14">
      <c r="A26" s="457"/>
      <c r="B26" s="2173"/>
      <c r="C26" s="2168"/>
      <c r="D26" s="2165"/>
      <c r="E26" s="2165"/>
      <c r="F26" s="2169"/>
      <c r="G26" s="469">
        <f t="shared" si="11"/>
        <v>0</v>
      </c>
      <c r="H26" s="472"/>
      <c r="I26" s="472"/>
      <c r="J26" s="472"/>
      <c r="K26" s="472"/>
      <c r="L26" s="472"/>
      <c r="M26" s="472"/>
      <c r="N26" s="472"/>
      <c r="O26" s="472"/>
      <c r="P26" s="473"/>
    </row>
    <row r="27" spans="1:24" ht="14">
      <c r="A27" s="457"/>
      <c r="B27" s="2173"/>
      <c r="C27" s="2168"/>
      <c r="D27" s="2165"/>
      <c r="E27" s="2165"/>
      <c r="F27" s="2169"/>
      <c r="G27" s="467">
        <f t="shared" si="11"/>
        <v>0</v>
      </c>
      <c r="H27" s="449"/>
      <c r="I27" s="449"/>
      <c r="J27" s="449"/>
      <c r="K27" s="449"/>
      <c r="L27" s="449"/>
      <c r="M27" s="449"/>
      <c r="N27" s="449"/>
      <c r="O27" s="449"/>
      <c r="P27" s="471"/>
    </row>
    <row r="28" spans="1:24" ht="14">
      <c r="A28" s="457"/>
      <c r="B28" s="2173"/>
      <c r="C28" s="2168"/>
      <c r="D28" s="2165"/>
      <c r="E28" s="2165"/>
      <c r="F28" s="2169"/>
      <c r="G28" s="469">
        <f t="shared" si="11"/>
        <v>0</v>
      </c>
      <c r="H28" s="472"/>
      <c r="I28" s="472"/>
      <c r="J28" s="472"/>
      <c r="K28" s="472"/>
      <c r="L28" s="472"/>
      <c r="M28" s="472"/>
      <c r="N28" s="472"/>
      <c r="O28" s="472"/>
      <c r="P28" s="473"/>
    </row>
    <row r="29" spans="1:24" ht="14">
      <c r="A29" s="457"/>
      <c r="B29" s="2173"/>
      <c r="C29" s="2168"/>
      <c r="D29" s="2165"/>
      <c r="E29" s="2165"/>
      <c r="F29" s="2169"/>
      <c r="G29" s="467">
        <f t="shared" si="11"/>
        <v>0</v>
      </c>
      <c r="H29" s="449"/>
      <c r="I29" s="449"/>
      <c r="J29" s="449"/>
      <c r="K29" s="449"/>
      <c r="L29" s="449"/>
      <c r="M29" s="449"/>
      <c r="N29" s="449"/>
      <c r="O29" s="449"/>
      <c r="P29" s="471"/>
    </row>
    <row r="30" spans="1:24">
      <c r="A30" s="457"/>
      <c r="B30" s="2173"/>
      <c r="C30" s="2166"/>
      <c r="D30" s="2165"/>
      <c r="E30" s="2165"/>
      <c r="F30" s="2169"/>
      <c r="G30" s="469">
        <f t="shared" si="11"/>
        <v>0</v>
      </c>
      <c r="H30" s="472"/>
      <c r="I30" s="472"/>
      <c r="J30" s="472"/>
      <c r="K30" s="472"/>
      <c r="L30" s="472"/>
      <c r="M30" s="472"/>
      <c r="N30" s="472"/>
      <c r="O30" s="472"/>
      <c r="P30" s="473"/>
    </row>
    <row r="31" spans="1:24" ht="14">
      <c r="A31" s="457"/>
      <c r="B31" s="2173"/>
      <c r="C31" s="2168"/>
      <c r="D31" s="2165"/>
      <c r="E31" s="2165"/>
      <c r="F31" s="2167"/>
      <c r="G31" s="467">
        <f t="shared" si="11"/>
        <v>0</v>
      </c>
      <c r="H31" s="449"/>
      <c r="I31" s="449"/>
      <c r="J31" s="449"/>
      <c r="K31" s="449"/>
      <c r="L31" s="449"/>
      <c r="M31" s="449"/>
      <c r="N31" s="449"/>
      <c r="O31" s="449"/>
      <c r="P31" s="471"/>
    </row>
    <row r="32" spans="1:24">
      <c r="A32" s="457"/>
      <c r="B32" s="2173"/>
      <c r="C32" s="2166"/>
      <c r="D32" s="2165"/>
      <c r="E32" s="2165"/>
      <c r="F32" s="2167"/>
      <c r="G32" s="469">
        <f t="shared" si="11"/>
        <v>0</v>
      </c>
      <c r="H32" s="472"/>
      <c r="I32" s="472"/>
      <c r="J32" s="472"/>
      <c r="K32" s="472"/>
      <c r="L32" s="472"/>
      <c r="M32" s="472"/>
      <c r="N32" s="472"/>
      <c r="O32" s="472"/>
      <c r="P32" s="473"/>
    </row>
    <row r="33" spans="1:16">
      <c r="A33" s="457"/>
      <c r="B33" s="2173"/>
      <c r="C33" s="2166"/>
      <c r="D33" s="2165"/>
      <c r="E33" s="2165"/>
      <c r="F33" s="2167"/>
      <c r="G33" s="467">
        <f t="shared" si="11"/>
        <v>0</v>
      </c>
      <c r="H33" s="449"/>
      <c r="I33" s="449"/>
      <c r="J33" s="449"/>
      <c r="K33" s="449"/>
      <c r="L33" s="449"/>
      <c r="M33" s="449"/>
      <c r="N33" s="449"/>
      <c r="O33" s="449"/>
      <c r="P33" s="471"/>
    </row>
    <row r="34" spans="1:16">
      <c r="A34" s="457"/>
      <c r="B34" s="2173"/>
      <c r="C34" s="2166"/>
      <c r="D34" s="2165"/>
      <c r="E34" s="2165"/>
      <c r="F34" s="2167"/>
      <c r="G34" s="469">
        <f t="shared" si="11"/>
        <v>0</v>
      </c>
      <c r="H34" s="472"/>
      <c r="I34" s="472"/>
      <c r="J34" s="472"/>
      <c r="K34" s="472"/>
      <c r="L34" s="472"/>
      <c r="M34" s="472"/>
      <c r="N34" s="472"/>
      <c r="O34" s="472"/>
      <c r="P34" s="473"/>
    </row>
    <row r="35" spans="1:16">
      <c r="A35" s="457"/>
      <c r="B35" s="2173"/>
      <c r="C35" s="2166"/>
      <c r="D35" s="2165"/>
      <c r="E35" s="2165"/>
      <c r="F35" s="2167"/>
      <c r="G35" s="467">
        <f t="shared" si="11"/>
        <v>0</v>
      </c>
      <c r="H35" s="449"/>
      <c r="I35" s="449"/>
      <c r="J35" s="449"/>
      <c r="K35" s="449"/>
      <c r="L35" s="449"/>
      <c r="M35" s="449"/>
      <c r="N35" s="449"/>
      <c r="O35" s="449"/>
      <c r="P35" s="471"/>
    </row>
    <row r="36" spans="1:16">
      <c r="A36" s="457"/>
      <c r="B36" s="2173"/>
      <c r="C36" s="2166"/>
      <c r="D36" s="2165"/>
      <c r="E36" s="2165"/>
      <c r="F36" s="2167"/>
      <c r="G36" s="469">
        <f t="shared" si="11"/>
        <v>0</v>
      </c>
      <c r="H36" s="472"/>
      <c r="I36" s="472"/>
      <c r="J36" s="472"/>
      <c r="K36" s="472"/>
      <c r="L36" s="472"/>
      <c r="M36" s="472"/>
      <c r="N36" s="472"/>
      <c r="O36" s="472"/>
      <c r="P36" s="473"/>
    </row>
    <row r="37" spans="1:16">
      <c r="A37" s="457"/>
      <c r="B37" s="2173"/>
      <c r="C37" s="2166"/>
      <c r="D37" s="2165"/>
      <c r="E37" s="2165"/>
      <c r="F37" s="2167"/>
      <c r="G37" s="467">
        <f t="shared" si="11"/>
        <v>0</v>
      </c>
      <c r="H37" s="449"/>
      <c r="I37" s="449"/>
      <c r="J37" s="449"/>
      <c r="K37" s="449"/>
      <c r="L37" s="449"/>
      <c r="M37" s="449"/>
      <c r="N37" s="449"/>
      <c r="O37" s="449"/>
      <c r="P37" s="471"/>
    </row>
    <row r="38" spans="1:16">
      <c r="A38" s="457"/>
      <c r="B38" s="2173"/>
      <c r="C38" s="2166"/>
      <c r="D38" s="2165"/>
      <c r="E38" s="2165"/>
      <c r="F38" s="2167"/>
      <c r="G38" s="469">
        <f t="shared" si="11"/>
        <v>0</v>
      </c>
      <c r="H38" s="472"/>
      <c r="I38" s="472"/>
      <c r="J38" s="472"/>
      <c r="K38" s="472"/>
      <c r="L38" s="472"/>
      <c r="M38" s="472"/>
      <c r="N38" s="472"/>
      <c r="O38" s="472"/>
      <c r="P38" s="473"/>
    </row>
    <row r="39" spans="1:16">
      <c r="A39" s="457"/>
      <c r="B39" s="2173"/>
      <c r="C39" s="2166"/>
      <c r="D39" s="2165"/>
      <c r="E39" s="2165"/>
      <c r="F39" s="2167"/>
      <c r="G39" s="467">
        <f t="shared" si="11"/>
        <v>0</v>
      </c>
      <c r="H39" s="449"/>
      <c r="I39" s="449"/>
      <c r="J39" s="449"/>
      <c r="K39" s="449"/>
      <c r="L39" s="449"/>
      <c r="M39" s="449"/>
      <c r="N39" s="449"/>
      <c r="O39" s="449"/>
      <c r="P39" s="471"/>
    </row>
    <row r="40" spans="1:16">
      <c r="A40" s="457"/>
      <c r="B40" s="2173"/>
      <c r="C40" s="2166"/>
      <c r="D40" s="2165"/>
      <c r="E40" s="2165"/>
      <c r="F40" s="2167"/>
      <c r="G40" s="469">
        <f t="shared" si="11"/>
        <v>0</v>
      </c>
      <c r="H40" s="472"/>
      <c r="I40" s="472"/>
      <c r="J40" s="472"/>
      <c r="K40" s="472"/>
      <c r="L40" s="472"/>
      <c r="M40" s="472"/>
      <c r="N40" s="472"/>
      <c r="O40" s="472"/>
      <c r="P40" s="473"/>
    </row>
    <row r="41" spans="1:16">
      <c r="A41" s="457"/>
      <c r="B41" s="2173"/>
      <c r="C41" s="2166"/>
      <c r="D41" s="2165"/>
      <c r="E41" s="2165"/>
      <c r="F41" s="2167"/>
      <c r="G41" s="467">
        <f t="shared" si="11"/>
        <v>0</v>
      </c>
      <c r="H41" s="449"/>
      <c r="I41" s="449"/>
      <c r="J41" s="449"/>
      <c r="K41" s="449"/>
      <c r="L41" s="449"/>
      <c r="M41" s="449"/>
      <c r="N41" s="449"/>
      <c r="O41" s="449"/>
      <c r="P41" s="471"/>
    </row>
    <row r="42" spans="1:16">
      <c r="A42" s="457"/>
      <c r="B42" s="2173"/>
      <c r="C42" s="2166"/>
      <c r="D42" s="2165"/>
      <c r="E42" s="2165"/>
      <c r="F42" s="2167"/>
      <c r="G42" s="469">
        <f t="shared" si="11"/>
        <v>0</v>
      </c>
      <c r="H42" s="472"/>
      <c r="I42" s="472"/>
      <c r="J42" s="472"/>
      <c r="K42" s="472"/>
      <c r="L42" s="472"/>
      <c r="M42" s="472"/>
      <c r="N42" s="472"/>
      <c r="O42" s="472"/>
      <c r="P42" s="473"/>
    </row>
    <row r="43" spans="1:16">
      <c r="A43" s="457"/>
      <c r="B43" s="2173"/>
      <c r="C43" s="2166"/>
      <c r="D43" s="2165"/>
      <c r="E43" s="2165"/>
      <c r="F43" s="2167"/>
      <c r="G43" s="467">
        <f t="shared" si="11"/>
        <v>0</v>
      </c>
      <c r="H43" s="449"/>
      <c r="I43" s="449"/>
      <c r="J43" s="449"/>
      <c r="K43" s="449"/>
      <c r="L43" s="449"/>
      <c r="M43" s="449"/>
      <c r="N43" s="449"/>
      <c r="O43" s="449"/>
      <c r="P43" s="471"/>
    </row>
    <row r="44" spans="1:16">
      <c r="A44" s="457"/>
      <c r="B44" s="2173"/>
      <c r="C44" s="2166"/>
      <c r="D44" s="2165"/>
      <c r="E44" s="2165"/>
      <c r="F44" s="2167"/>
      <c r="G44" s="469">
        <f t="shared" si="11"/>
        <v>0</v>
      </c>
      <c r="H44" s="472"/>
      <c r="I44" s="472"/>
      <c r="J44" s="472"/>
      <c r="K44" s="472"/>
      <c r="L44" s="472"/>
      <c r="M44" s="472"/>
      <c r="N44" s="472"/>
      <c r="O44" s="472"/>
      <c r="P44" s="473"/>
    </row>
    <row r="45" spans="1:16">
      <c r="A45" s="457"/>
      <c r="B45" s="2173"/>
      <c r="C45" s="2166"/>
      <c r="D45" s="2165"/>
      <c r="E45" s="2165"/>
      <c r="F45" s="2167"/>
      <c r="G45" s="467">
        <f t="shared" si="11"/>
        <v>0</v>
      </c>
      <c r="H45" s="449"/>
      <c r="I45" s="449"/>
      <c r="J45" s="449"/>
      <c r="K45" s="449"/>
      <c r="L45" s="449"/>
      <c r="M45" s="449"/>
      <c r="N45" s="449"/>
      <c r="O45" s="449"/>
      <c r="P45" s="471"/>
    </row>
    <row r="46" spans="1:16">
      <c r="A46" s="457"/>
      <c r="B46" s="2173"/>
      <c r="C46" s="2166"/>
      <c r="D46" s="2165"/>
      <c r="E46" s="2165"/>
      <c r="F46" s="2167"/>
      <c r="G46" s="469">
        <f t="shared" si="11"/>
        <v>0</v>
      </c>
      <c r="H46" s="472"/>
      <c r="I46" s="472"/>
      <c r="J46" s="472"/>
      <c r="K46" s="472"/>
      <c r="L46" s="472"/>
      <c r="M46" s="472"/>
      <c r="N46" s="472"/>
      <c r="O46" s="472"/>
      <c r="P46" s="473"/>
    </row>
    <row r="47" spans="1:16">
      <c r="A47" s="457"/>
      <c r="B47" s="2173"/>
      <c r="C47" s="2166"/>
      <c r="D47" s="2165"/>
      <c r="E47" s="2165"/>
      <c r="F47" s="2167"/>
      <c r="G47" s="467">
        <f t="shared" si="11"/>
        <v>0</v>
      </c>
      <c r="H47" s="449"/>
      <c r="I47" s="449"/>
      <c r="J47" s="449"/>
      <c r="K47" s="449"/>
      <c r="L47" s="449"/>
      <c r="M47" s="449"/>
      <c r="N47" s="449"/>
      <c r="O47" s="449"/>
      <c r="P47" s="471"/>
    </row>
    <row r="48" spans="1:16">
      <c r="A48" s="457"/>
      <c r="B48" s="2173"/>
      <c r="C48" s="2166"/>
      <c r="D48" s="2165"/>
      <c r="E48" s="2165"/>
      <c r="F48" s="2167"/>
      <c r="G48" s="469">
        <f t="shared" si="11"/>
        <v>0</v>
      </c>
      <c r="H48" s="472"/>
      <c r="I48" s="472"/>
      <c r="J48" s="472"/>
      <c r="K48" s="472"/>
      <c r="L48" s="472"/>
      <c r="M48" s="472"/>
      <c r="N48" s="472"/>
      <c r="O48" s="472"/>
      <c r="P48" s="473"/>
    </row>
    <row r="49" spans="1:16">
      <c r="A49" s="457"/>
      <c r="B49" s="2173"/>
      <c r="C49" s="2166"/>
      <c r="D49" s="2165"/>
      <c r="E49" s="2165"/>
      <c r="F49" s="2167"/>
      <c r="G49" s="467">
        <f t="shared" si="11"/>
        <v>0</v>
      </c>
      <c r="H49" s="449"/>
      <c r="I49" s="449"/>
      <c r="J49" s="449"/>
      <c r="K49" s="449"/>
      <c r="L49" s="449"/>
      <c r="M49" s="449"/>
      <c r="N49" s="449"/>
      <c r="O49" s="449"/>
      <c r="P49" s="471"/>
    </row>
    <row r="50" spans="1:16">
      <c r="A50" s="457"/>
      <c r="B50" s="2173"/>
      <c r="C50" s="2166"/>
      <c r="D50" s="2165"/>
      <c r="E50" s="2165"/>
      <c r="F50" s="2167"/>
      <c r="G50" s="469">
        <f t="shared" si="11"/>
        <v>0</v>
      </c>
      <c r="H50" s="472"/>
      <c r="I50" s="472"/>
      <c r="J50" s="472"/>
      <c r="K50" s="472"/>
      <c r="L50" s="472"/>
      <c r="M50" s="472"/>
      <c r="N50" s="472"/>
      <c r="O50" s="472"/>
      <c r="P50" s="473"/>
    </row>
    <row r="51" spans="1:16">
      <c r="A51" s="457"/>
      <c r="B51" s="2173"/>
      <c r="C51" s="2166"/>
      <c r="D51" s="2165"/>
      <c r="E51" s="2165"/>
      <c r="F51" s="2167"/>
      <c r="G51" s="467">
        <f t="shared" si="11"/>
        <v>0</v>
      </c>
      <c r="H51" s="449"/>
      <c r="I51" s="449"/>
      <c r="J51" s="449"/>
      <c r="K51" s="449"/>
      <c r="L51" s="449"/>
      <c r="M51" s="449"/>
      <c r="N51" s="449"/>
      <c r="O51" s="449"/>
      <c r="P51" s="471"/>
    </row>
    <row r="52" spans="1:16">
      <c r="A52" s="460"/>
      <c r="B52" s="2173"/>
      <c r="C52" s="2166"/>
      <c r="D52" s="2165"/>
      <c r="E52" s="2165"/>
      <c r="F52" s="2167"/>
      <c r="G52" s="474">
        <f t="shared" si="11"/>
        <v>0</v>
      </c>
      <c r="H52" s="475"/>
      <c r="I52" s="1900"/>
      <c r="J52" s="475"/>
      <c r="K52" s="1900"/>
      <c r="L52" s="475"/>
      <c r="M52" s="1900"/>
      <c r="N52" s="475"/>
      <c r="O52" s="1900"/>
      <c r="P52" s="476"/>
    </row>
    <row r="53" spans="1:16">
      <c r="A53" s="5"/>
      <c r="G53" s="7"/>
    </row>
    <row r="54" spans="1:16">
      <c r="A54" s="5"/>
      <c r="G54" s="7"/>
    </row>
    <row r="55" spans="1:16">
      <c r="A55" s="5"/>
      <c r="G55" s="7"/>
    </row>
    <row r="56" spans="1:16">
      <c r="A56" s="5"/>
      <c r="G56" s="7"/>
    </row>
    <row r="57" spans="1:16">
      <c r="A57" s="5"/>
      <c r="G57" s="7"/>
    </row>
    <row r="58" spans="1:16">
      <c r="A58" s="5"/>
      <c r="G58" s="7"/>
    </row>
    <row r="59" spans="1:16">
      <c r="A59" s="5"/>
      <c r="G59" s="7"/>
    </row>
    <row r="60" spans="1:16">
      <c r="A60" s="5"/>
      <c r="G60" s="7"/>
    </row>
    <row r="61" spans="1:16">
      <c r="A61" s="5"/>
      <c r="G61" s="7"/>
    </row>
    <row r="62" spans="1:16">
      <c r="A62" s="5"/>
      <c r="G62" s="7"/>
    </row>
    <row r="63" spans="1:16">
      <c r="A63" s="5"/>
      <c r="G63" s="7"/>
    </row>
  </sheetData>
  <sheetProtection algorithmName="SHA-512" hashValue="/HW4IDViQBdSjXY2xdEbti4Dj3t/VwtpK8HY6Sm5l/PCWUA8RGSNTACoyyREUq96QsKJzLNKhpszWgeBArj9Dw==" saltValue="M10c9wyoIlZBI9y1V80BVg==" spinCount="100000" sheet="1" objects="1" scenarios="1" selectLockedCells="1"/>
  <mergeCells count="6">
    <mergeCell ref="B1:P1"/>
    <mergeCell ref="A2:C4"/>
    <mergeCell ref="G2:G4"/>
    <mergeCell ref="H2:P2"/>
    <mergeCell ref="F2:F4"/>
    <mergeCell ref="D2:D4"/>
  </mergeCells>
  <phoneticPr fontId="2" type="noConversion"/>
  <conditionalFormatting sqref="H3:I3 H4:P4 G12:I12">
    <cfRule type="cellIs" dxfId="133" priority="3" stopIfTrue="1" operator="lessThan">
      <formula>0</formula>
    </cfRule>
  </conditionalFormatting>
  <dataValidations count="1">
    <dataValidation type="list" allowBlank="1" showInputMessage="1" showErrorMessage="1" sqref="B13:B61" xr:uid="{00000000-0002-0000-0300-000000000000}">
      <formula1>$B$5:$B$11</formula1>
    </dataValidation>
  </dataValidations>
  <printOptions horizontalCentered="1" gridLines="1"/>
  <pageMargins left="0.39000000000000007" right="0.39000000000000007" top="1.18" bottom="0.59" header="0.51" footer="0.51"/>
  <pageSetup paperSize="9" scale="72" orientation="portrait" horizontalDpi="1200" verticalDpi="1200"/>
  <headerFooter alignWithMargins="0">
    <oddHeader>&amp;C&amp;K000000Projeção de Investimentos em bens (ativos fixos)&amp;R&amp;K000000&amp;A</oddHeader>
    <oddFooter>&amp;C&amp;K000000PlanoCerto - © Prof. Dr. Luís Eduardo Machado</oddFooter>
  </headerFooter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3">
    <tabColor indexed="50"/>
    <pageSetUpPr fitToPage="1"/>
  </sheetPr>
  <dimension ref="A1:AE53"/>
  <sheetViews>
    <sheetView showGridLines="0" topLeftCell="B1" zoomScale="110" zoomScaleNormal="110" workbookViewId="0">
      <selection activeCell="B9" sqref="B9"/>
    </sheetView>
  </sheetViews>
  <sheetFormatPr baseColWidth="10" defaultColWidth="9.1640625" defaultRowHeight="13"/>
  <cols>
    <col min="1" max="1" width="8.83203125" style="3" hidden="1" customWidth="1"/>
    <col min="2" max="2" width="5.1640625" style="6" customWidth="1"/>
    <col min="3" max="3" width="46.6640625" style="3" customWidth="1"/>
    <col min="4" max="4" width="8.6640625" style="6" customWidth="1"/>
    <col min="5" max="5" width="8.6640625" style="6" hidden="1" customWidth="1"/>
    <col min="6" max="6" width="12.6640625" style="3" customWidth="1"/>
    <col min="7" max="7" width="16.33203125" style="3" customWidth="1"/>
    <col min="32" max="16384" width="9.1640625" style="3"/>
  </cols>
  <sheetData>
    <row r="1" spans="1:31" ht="17" thickBot="1">
      <c r="A1" s="446"/>
      <c r="B1" s="2262">
        <f>'1- CAPA'!K7</f>
        <v>0</v>
      </c>
      <c r="C1" s="2263"/>
      <c r="D1" s="2264"/>
      <c r="E1" s="2264"/>
      <c r="F1" s="2264"/>
      <c r="G1" s="2284"/>
    </row>
    <row r="2" spans="1:31" ht="16.5" customHeight="1">
      <c r="A2" s="2285" t="s">
        <v>645</v>
      </c>
      <c r="B2" s="2286"/>
      <c r="C2" s="2287"/>
      <c r="D2" s="2300" t="s">
        <v>243</v>
      </c>
      <c r="E2" s="462"/>
      <c r="F2" s="2294" t="s">
        <v>251</v>
      </c>
      <c r="G2" s="2294" t="s">
        <v>255</v>
      </c>
    </row>
    <row r="3" spans="1:31" ht="16.5" customHeight="1">
      <c r="A3" s="2288"/>
      <c r="B3" s="2289"/>
      <c r="C3" s="2290"/>
      <c r="D3" s="2300"/>
      <c r="E3" s="462" t="s">
        <v>51</v>
      </c>
      <c r="F3" s="2294"/>
      <c r="G3" s="2294"/>
    </row>
    <row r="4" spans="1:31" s="4" customFormat="1" ht="15" customHeight="1" thickBot="1">
      <c r="A4" s="2291"/>
      <c r="B4" s="2292"/>
      <c r="C4" s="2293"/>
      <c r="D4" s="2301"/>
      <c r="E4" s="465"/>
      <c r="F4" s="2295"/>
      <c r="G4" s="2295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</row>
    <row r="5" spans="1:31">
      <c r="A5" s="450"/>
      <c r="B5" s="451" t="s">
        <v>247</v>
      </c>
      <c r="C5" s="452" t="s">
        <v>739</v>
      </c>
      <c r="D5" s="2303"/>
      <c r="E5" s="2303"/>
      <c r="F5" s="2303"/>
      <c r="G5" s="522">
        <f>SUMIF($B$9:$B$48,B5,$G$9:$G$48)</f>
        <v>0</v>
      </c>
    </row>
    <row r="6" spans="1:31">
      <c r="A6" s="447"/>
      <c r="B6" s="448" t="s">
        <v>709</v>
      </c>
      <c r="C6" s="449" t="s">
        <v>646</v>
      </c>
      <c r="D6" s="523"/>
      <c r="E6" s="524"/>
      <c r="F6" s="524"/>
      <c r="G6" s="468">
        <f>SUMIF($B$9:$B$48,B6,$G$9:$G$48)</f>
        <v>0</v>
      </c>
    </row>
    <row r="7" spans="1:31" hidden="1">
      <c r="A7" s="453"/>
      <c r="B7" s="454" t="s">
        <v>11</v>
      </c>
      <c r="C7" s="525" t="s">
        <v>246</v>
      </c>
      <c r="D7" s="2302"/>
      <c r="E7" s="2302"/>
      <c r="F7" s="2302"/>
      <c r="G7" s="526">
        <f>SUMIF($B$9:$B$48,B7,$G$9:$G$48)</f>
        <v>0</v>
      </c>
    </row>
    <row r="8" spans="1:31" s="4" customFormat="1" ht="15" customHeight="1">
      <c r="A8" s="456" t="s">
        <v>252</v>
      </c>
      <c r="B8" s="2004" t="s">
        <v>2</v>
      </c>
      <c r="C8" s="2005" t="s">
        <v>260</v>
      </c>
      <c r="D8" s="2005" t="s">
        <v>257</v>
      </c>
      <c r="E8" s="2005" t="s">
        <v>51</v>
      </c>
      <c r="F8" s="2005" t="s">
        <v>258</v>
      </c>
      <c r="G8" s="2006">
        <f>SUBTOTAL(9,G9:G48)</f>
        <v>0</v>
      </c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</row>
    <row r="9" spans="1:31">
      <c r="A9" s="457"/>
      <c r="B9" s="2165"/>
      <c r="C9" s="2166"/>
      <c r="D9" s="2165"/>
      <c r="E9" s="2165"/>
      <c r="F9" s="2167"/>
      <c r="G9" s="468">
        <f>D9*F9</f>
        <v>0</v>
      </c>
      <c r="I9" s="3"/>
    </row>
    <row r="10" spans="1:31">
      <c r="A10" s="457"/>
      <c r="B10" s="2165"/>
      <c r="C10" s="2166"/>
      <c r="D10" s="2165"/>
      <c r="E10" s="2165"/>
      <c r="F10" s="2167"/>
      <c r="G10" s="470">
        <f t="shared" ref="G10:G48" si="0">D10*F10</f>
        <v>0</v>
      </c>
    </row>
    <row r="11" spans="1:31">
      <c r="A11" s="457"/>
      <c r="B11" s="2165"/>
      <c r="C11" s="2166"/>
      <c r="D11" s="2165"/>
      <c r="E11" s="2165"/>
      <c r="F11" s="2167"/>
      <c r="G11" s="468">
        <f t="shared" si="0"/>
        <v>0</v>
      </c>
    </row>
    <row r="12" spans="1:31">
      <c r="A12" s="457"/>
      <c r="B12" s="2165"/>
      <c r="C12" s="2166"/>
      <c r="D12" s="2165"/>
      <c r="E12" s="2165"/>
      <c r="F12" s="2167"/>
      <c r="G12" s="470">
        <f t="shared" si="0"/>
        <v>0</v>
      </c>
    </row>
    <row r="13" spans="1:31">
      <c r="A13" s="457"/>
      <c r="B13" s="2165"/>
      <c r="C13" s="2166"/>
      <c r="D13" s="2165"/>
      <c r="E13" s="2165"/>
      <c r="F13" s="2167"/>
      <c r="G13" s="468">
        <f t="shared" si="0"/>
        <v>0</v>
      </c>
    </row>
    <row r="14" spans="1:31">
      <c r="A14" s="457"/>
      <c r="B14" s="2165"/>
      <c r="C14" s="2166"/>
      <c r="D14" s="2165"/>
      <c r="E14" s="2165"/>
      <c r="F14" s="2167"/>
      <c r="G14" s="470">
        <f t="shared" si="0"/>
        <v>0</v>
      </c>
    </row>
    <row r="15" spans="1:31">
      <c r="A15" s="457"/>
      <c r="B15" s="2165"/>
      <c r="C15" s="2166"/>
      <c r="D15" s="2165"/>
      <c r="E15" s="2165"/>
      <c r="F15" s="2167"/>
      <c r="G15" s="468">
        <f t="shared" si="0"/>
        <v>0</v>
      </c>
    </row>
    <row r="16" spans="1:31">
      <c r="A16" s="457"/>
      <c r="B16" s="2165"/>
      <c r="C16" s="2166"/>
      <c r="D16" s="2165"/>
      <c r="E16" s="2165"/>
      <c r="F16" s="2167"/>
      <c r="G16" s="470">
        <f t="shared" si="0"/>
        <v>0</v>
      </c>
    </row>
    <row r="17" spans="1:7">
      <c r="A17" s="457"/>
      <c r="B17" s="2165"/>
      <c r="C17" s="2166"/>
      <c r="D17" s="2165"/>
      <c r="E17" s="2165"/>
      <c r="F17" s="2167"/>
      <c r="G17" s="468">
        <f t="shared" si="0"/>
        <v>0</v>
      </c>
    </row>
    <row r="18" spans="1:7">
      <c r="A18" s="457"/>
      <c r="B18" s="2165"/>
      <c r="C18" s="2166"/>
      <c r="D18" s="2165"/>
      <c r="E18" s="2165"/>
      <c r="F18" s="2167"/>
      <c r="G18" s="470">
        <f t="shared" si="0"/>
        <v>0</v>
      </c>
    </row>
    <row r="19" spans="1:7">
      <c r="A19" s="457"/>
      <c r="B19" s="2165"/>
      <c r="C19" s="2166"/>
      <c r="D19" s="2165"/>
      <c r="E19" s="2165"/>
      <c r="F19" s="2167"/>
      <c r="G19" s="468">
        <f t="shared" si="0"/>
        <v>0</v>
      </c>
    </row>
    <row r="20" spans="1:7">
      <c r="A20" s="457"/>
      <c r="B20" s="2165"/>
      <c r="C20" s="2166"/>
      <c r="D20" s="2165"/>
      <c r="E20" s="2165"/>
      <c r="F20" s="2167"/>
      <c r="G20" s="470">
        <f t="shared" si="0"/>
        <v>0</v>
      </c>
    </row>
    <row r="21" spans="1:7">
      <c r="A21" s="457"/>
      <c r="B21" s="2165"/>
      <c r="C21" s="2166"/>
      <c r="D21" s="2165"/>
      <c r="E21" s="2165"/>
      <c r="F21" s="2167"/>
      <c r="G21" s="468">
        <f t="shared" si="0"/>
        <v>0</v>
      </c>
    </row>
    <row r="22" spans="1:7">
      <c r="A22" s="457"/>
      <c r="B22" s="2165"/>
      <c r="C22" s="2166"/>
      <c r="D22" s="2165"/>
      <c r="E22" s="2165"/>
      <c r="F22" s="2167"/>
      <c r="G22" s="470">
        <f t="shared" si="0"/>
        <v>0</v>
      </c>
    </row>
    <row r="23" spans="1:7">
      <c r="A23" s="457"/>
      <c r="B23" s="2165"/>
      <c r="C23" s="2166"/>
      <c r="D23" s="2165"/>
      <c r="E23" s="2165"/>
      <c r="F23" s="2167"/>
      <c r="G23" s="468">
        <f t="shared" si="0"/>
        <v>0</v>
      </c>
    </row>
    <row r="24" spans="1:7">
      <c r="A24" s="457"/>
      <c r="B24" s="2165"/>
      <c r="C24" s="2166"/>
      <c r="D24" s="2165"/>
      <c r="E24" s="2165"/>
      <c r="F24" s="2167"/>
      <c r="G24" s="470">
        <f t="shared" si="0"/>
        <v>0</v>
      </c>
    </row>
    <row r="25" spans="1:7">
      <c r="A25" s="457"/>
      <c r="B25" s="2165"/>
      <c r="C25" s="2166"/>
      <c r="D25" s="2165"/>
      <c r="E25" s="2165"/>
      <c r="F25" s="2167"/>
      <c r="G25" s="468">
        <f t="shared" si="0"/>
        <v>0</v>
      </c>
    </row>
    <row r="26" spans="1:7">
      <c r="A26" s="457"/>
      <c r="B26" s="2165"/>
      <c r="C26" s="2166"/>
      <c r="D26" s="2165"/>
      <c r="E26" s="2165"/>
      <c r="F26" s="2167"/>
      <c r="G26" s="470">
        <f t="shared" si="0"/>
        <v>0</v>
      </c>
    </row>
    <row r="27" spans="1:7">
      <c r="A27" s="457"/>
      <c r="B27" s="2165"/>
      <c r="C27" s="2166"/>
      <c r="D27" s="2165"/>
      <c r="E27" s="2165"/>
      <c r="F27" s="2167"/>
      <c r="G27" s="468">
        <f t="shared" si="0"/>
        <v>0</v>
      </c>
    </row>
    <row r="28" spans="1:7">
      <c r="A28" s="457"/>
      <c r="B28" s="2165"/>
      <c r="C28" s="2166"/>
      <c r="D28" s="2165"/>
      <c r="E28" s="2165"/>
      <c r="F28" s="2167"/>
      <c r="G28" s="470">
        <f t="shared" si="0"/>
        <v>0</v>
      </c>
    </row>
    <row r="29" spans="1:7">
      <c r="A29" s="457"/>
      <c r="B29" s="2165"/>
      <c r="C29" s="2166"/>
      <c r="D29" s="2165"/>
      <c r="E29" s="2165"/>
      <c r="F29" s="2167"/>
      <c r="G29" s="468">
        <f t="shared" si="0"/>
        <v>0</v>
      </c>
    </row>
    <row r="30" spans="1:7">
      <c r="A30" s="457"/>
      <c r="B30" s="2165"/>
      <c r="C30" s="2166"/>
      <c r="D30" s="2165"/>
      <c r="E30" s="2165"/>
      <c r="F30" s="2167"/>
      <c r="G30" s="470">
        <f t="shared" si="0"/>
        <v>0</v>
      </c>
    </row>
    <row r="31" spans="1:7">
      <c r="A31" s="457"/>
      <c r="B31" s="2165"/>
      <c r="C31" s="2166"/>
      <c r="D31" s="2165"/>
      <c r="E31" s="2165"/>
      <c r="F31" s="2167"/>
      <c r="G31" s="468">
        <f t="shared" si="0"/>
        <v>0</v>
      </c>
    </row>
    <row r="32" spans="1:7">
      <c r="A32" s="457"/>
      <c r="B32" s="2165"/>
      <c r="C32" s="2166"/>
      <c r="D32" s="2165"/>
      <c r="E32" s="2165"/>
      <c r="F32" s="2167"/>
      <c r="G32" s="470">
        <f t="shared" si="0"/>
        <v>0</v>
      </c>
    </row>
    <row r="33" spans="1:7">
      <c r="A33" s="457"/>
      <c r="B33" s="2165"/>
      <c r="C33" s="2166"/>
      <c r="D33" s="2165"/>
      <c r="E33" s="2165"/>
      <c r="F33" s="2167"/>
      <c r="G33" s="468">
        <f t="shared" si="0"/>
        <v>0</v>
      </c>
    </row>
    <row r="34" spans="1:7">
      <c r="A34" s="457"/>
      <c r="B34" s="2165"/>
      <c r="C34" s="2166"/>
      <c r="D34" s="2165"/>
      <c r="E34" s="2165"/>
      <c r="F34" s="2167"/>
      <c r="G34" s="470">
        <f t="shared" si="0"/>
        <v>0</v>
      </c>
    </row>
    <row r="35" spans="1:7">
      <c r="A35" s="457"/>
      <c r="B35" s="2165"/>
      <c r="C35" s="2166"/>
      <c r="D35" s="2165"/>
      <c r="E35" s="2165"/>
      <c r="F35" s="2167"/>
      <c r="G35" s="468">
        <f t="shared" si="0"/>
        <v>0</v>
      </c>
    </row>
    <row r="36" spans="1:7">
      <c r="A36" s="457"/>
      <c r="B36" s="2165"/>
      <c r="C36" s="2166"/>
      <c r="D36" s="2165"/>
      <c r="E36" s="2165"/>
      <c r="F36" s="2167"/>
      <c r="G36" s="470">
        <f t="shared" si="0"/>
        <v>0</v>
      </c>
    </row>
    <row r="37" spans="1:7">
      <c r="A37" s="457"/>
      <c r="B37" s="2165"/>
      <c r="C37" s="2166"/>
      <c r="D37" s="2165"/>
      <c r="E37" s="2165"/>
      <c r="F37" s="2167"/>
      <c r="G37" s="468">
        <f t="shared" si="0"/>
        <v>0</v>
      </c>
    </row>
    <row r="38" spans="1:7">
      <c r="A38" s="457"/>
      <c r="B38" s="2165"/>
      <c r="C38" s="2166"/>
      <c r="D38" s="2165"/>
      <c r="E38" s="2165"/>
      <c r="F38" s="2167"/>
      <c r="G38" s="470">
        <f t="shared" si="0"/>
        <v>0</v>
      </c>
    </row>
    <row r="39" spans="1:7">
      <c r="A39" s="457"/>
      <c r="B39" s="2165"/>
      <c r="C39" s="2166"/>
      <c r="D39" s="2165"/>
      <c r="E39" s="2165"/>
      <c r="F39" s="2167"/>
      <c r="G39" s="468">
        <f t="shared" si="0"/>
        <v>0</v>
      </c>
    </row>
    <row r="40" spans="1:7">
      <c r="A40" s="457"/>
      <c r="B40" s="2165"/>
      <c r="C40" s="2166"/>
      <c r="D40" s="2165"/>
      <c r="E40" s="2165"/>
      <c r="F40" s="2167"/>
      <c r="G40" s="470">
        <f t="shared" si="0"/>
        <v>0</v>
      </c>
    </row>
    <row r="41" spans="1:7">
      <c r="A41" s="457"/>
      <c r="B41" s="2165"/>
      <c r="C41" s="2166"/>
      <c r="D41" s="2165"/>
      <c r="E41" s="2165"/>
      <c r="F41" s="2167"/>
      <c r="G41" s="468">
        <f t="shared" si="0"/>
        <v>0</v>
      </c>
    </row>
    <row r="42" spans="1:7">
      <c r="A42" s="457"/>
      <c r="B42" s="2165"/>
      <c r="C42" s="2166"/>
      <c r="D42" s="2165"/>
      <c r="E42" s="2165"/>
      <c r="F42" s="2167"/>
      <c r="G42" s="470">
        <f t="shared" si="0"/>
        <v>0</v>
      </c>
    </row>
    <row r="43" spans="1:7">
      <c r="A43" s="457"/>
      <c r="B43" s="2165"/>
      <c r="C43" s="2166"/>
      <c r="D43" s="2165"/>
      <c r="E43" s="2165"/>
      <c r="F43" s="2167"/>
      <c r="G43" s="468">
        <f t="shared" si="0"/>
        <v>0</v>
      </c>
    </row>
    <row r="44" spans="1:7">
      <c r="A44" s="457"/>
      <c r="B44" s="2165"/>
      <c r="C44" s="2166"/>
      <c r="D44" s="2165"/>
      <c r="E44" s="2165"/>
      <c r="F44" s="2167"/>
      <c r="G44" s="470">
        <f t="shared" si="0"/>
        <v>0</v>
      </c>
    </row>
    <row r="45" spans="1:7">
      <c r="A45" s="457"/>
      <c r="B45" s="2165"/>
      <c r="C45" s="2166"/>
      <c r="D45" s="2165"/>
      <c r="E45" s="2165"/>
      <c r="F45" s="2167"/>
      <c r="G45" s="468">
        <f t="shared" si="0"/>
        <v>0</v>
      </c>
    </row>
    <row r="46" spans="1:7">
      <c r="A46" s="457"/>
      <c r="B46" s="2165"/>
      <c r="C46" s="2166"/>
      <c r="D46" s="2165"/>
      <c r="E46" s="2165"/>
      <c r="F46" s="2167"/>
      <c r="G46" s="470">
        <f t="shared" si="0"/>
        <v>0</v>
      </c>
    </row>
    <row r="47" spans="1:7">
      <c r="A47" s="457"/>
      <c r="B47" s="2165"/>
      <c r="C47" s="2166"/>
      <c r="D47" s="2165"/>
      <c r="E47" s="2165"/>
      <c r="F47" s="2167"/>
      <c r="G47" s="468">
        <f t="shared" si="0"/>
        <v>0</v>
      </c>
    </row>
    <row r="48" spans="1:7">
      <c r="A48" s="460"/>
      <c r="B48" s="2165"/>
      <c r="C48" s="2166"/>
      <c r="D48" s="2165"/>
      <c r="E48" s="2165"/>
      <c r="F48" s="2167"/>
      <c r="G48" s="527">
        <f t="shared" si="0"/>
        <v>0</v>
      </c>
    </row>
    <row r="49" spans="1:7">
      <c r="A49" s="10"/>
      <c r="B49" s="13"/>
      <c r="C49" s="10"/>
      <c r="D49" s="13"/>
      <c r="E49" s="13"/>
      <c r="F49" s="10"/>
      <c r="G49" s="10"/>
    </row>
    <row r="50" spans="1:7">
      <c r="A50" s="10"/>
      <c r="B50" s="13"/>
      <c r="C50" s="10"/>
      <c r="D50" s="13"/>
      <c r="E50" s="13"/>
      <c r="F50" s="10"/>
      <c r="G50" s="10"/>
    </row>
    <row r="51" spans="1:7">
      <c r="A51" s="10"/>
      <c r="B51" s="13"/>
      <c r="C51" s="10"/>
      <c r="D51" s="13"/>
      <c r="E51" s="13"/>
      <c r="F51" s="10"/>
      <c r="G51" s="10"/>
    </row>
    <row r="52" spans="1:7">
      <c r="A52" s="10"/>
      <c r="B52" s="13"/>
      <c r="C52" s="10"/>
      <c r="D52" s="13"/>
      <c r="E52" s="13"/>
      <c r="F52" s="10"/>
      <c r="G52" s="10"/>
    </row>
    <row r="53" spans="1:7">
      <c r="A53" s="10"/>
      <c r="B53" s="13"/>
      <c r="C53" s="10"/>
      <c r="D53" s="13"/>
      <c r="E53" s="13"/>
      <c r="F53" s="10"/>
      <c r="G53" s="10"/>
    </row>
  </sheetData>
  <sheetProtection algorithmName="SHA-512" hashValue="y3VuBJJYgzTDs9omUdicD+dceE16xvk8BbZugQ/ogHkv2YxnLIecnJMSlAzdFqSWHz5JOP6zL7tO5mYNaTl8TA==" saltValue="0BHDVHDuZKkbD2JjGBvcwg==" spinCount="100000" sheet="1" objects="1" scenarios="1" selectLockedCells="1"/>
  <mergeCells count="7">
    <mergeCell ref="B1:G1"/>
    <mergeCell ref="A2:C4"/>
    <mergeCell ref="D2:D4"/>
    <mergeCell ref="G2:G4"/>
    <mergeCell ref="D7:F7"/>
    <mergeCell ref="D5:F5"/>
    <mergeCell ref="F2:F4"/>
  </mergeCells>
  <phoneticPr fontId="23" type="noConversion"/>
  <conditionalFormatting sqref="G8">
    <cfRule type="cellIs" dxfId="132" priority="1" stopIfTrue="1" operator="lessThan">
      <formula>0</formula>
    </cfRule>
  </conditionalFormatting>
  <dataValidations count="1">
    <dataValidation type="list" allowBlank="1" showInputMessage="1" showErrorMessage="1" sqref="B9:B48" xr:uid="{00000000-0002-0000-0400-000000000000}">
      <formula1>$B$5:$B$6</formula1>
    </dataValidation>
  </dataValidations>
  <printOptions horizontalCentered="1" gridLines="1"/>
  <pageMargins left="0.79000000000000015" right="0.79000000000000015" top="1.18" bottom="0.59" header="0.51" footer="0.31"/>
  <pageSetup paperSize="9" scale="89" orientation="portrait" horizontalDpi="4294967292" verticalDpi="4294967292"/>
  <headerFooter alignWithMargins="0">
    <oddHeader>&amp;C&amp;K000000Projeção de Investimentos financeiros&amp;R&amp;K000000&amp;A</oddHeader>
    <oddFooter>&amp;C&amp;K000000PlanoCerto - © Prof. Dr. Luís Eduardo Machado</oddFooter>
  </headerFooter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22">
    <tabColor indexed="50"/>
    <pageSetUpPr fitToPage="1"/>
  </sheetPr>
  <dimension ref="A1:AK457"/>
  <sheetViews>
    <sheetView showGridLines="0" zoomScale="110" zoomScaleNormal="110" workbookViewId="0">
      <selection activeCell="F27" sqref="F27"/>
    </sheetView>
  </sheetViews>
  <sheetFormatPr baseColWidth="10" defaultColWidth="9.1640625" defaultRowHeight="13"/>
  <cols>
    <col min="1" max="1" width="6.6640625" style="3" customWidth="1"/>
    <col min="2" max="2" width="4.6640625" style="6" customWidth="1"/>
    <col min="3" max="3" width="33.6640625" style="3" customWidth="1"/>
    <col min="4" max="5" width="7.6640625" style="3" customWidth="1"/>
    <col min="6" max="6" width="14" style="3" customWidth="1"/>
    <col min="7" max="7" width="14.33203125" bestFit="1" customWidth="1"/>
    <col min="9" max="9" width="10.6640625" bestFit="1" customWidth="1"/>
    <col min="12" max="12" width="9.33203125" bestFit="1" customWidth="1"/>
    <col min="19" max="23" width="9.1640625" style="10"/>
    <col min="24" max="25" width="9.1640625" style="3" hidden="1" customWidth="1"/>
    <col min="26" max="27" width="7.1640625" style="3" hidden="1" customWidth="1"/>
    <col min="28" max="28" width="8.33203125" style="3" hidden="1" customWidth="1"/>
    <col min="29" max="29" width="6" style="3" hidden="1" customWidth="1"/>
    <col min="30" max="30" width="9.6640625" style="3" hidden="1" customWidth="1"/>
    <col min="31" max="31" width="6.1640625" style="3" hidden="1" customWidth="1"/>
    <col min="32" max="32" width="9.1640625" style="3" hidden="1" customWidth="1"/>
    <col min="33" max="33" width="5.33203125" style="3" hidden="1" customWidth="1"/>
    <col min="34" max="34" width="9.1640625" style="3" hidden="1" customWidth="1"/>
    <col min="35" max="35" width="5.1640625" style="3" hidden="1" customWidth="1"/>
    <col min="36" max="36" width="9.6640625" style="3" hidden="1" customWidth="1"/>
    <col min="37" max="37" width="9.1640625" style="3" hidden="1" customWidth="1"/>
    <col min="38" max="49" width="9.1640625" style="3" customWidth="1"/>
    <col min="50" max="16384" width="9.1640625" style="3"/>
  </cols>
  <sheetData>
    <row r="1" spans="1:23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84"/>
    </row>
    <row r="2" spans="1:23" ht="16.5" customHeight="1">
      <c r="A2" s="2306" t="s">
        <v>317</v>
      </c>
      <c r="B2" s="2307"/>
      <c r="C2" s="2307"/>
      <c r="D2" s="2307"/>
      <c r="E2" s="2308"/>
      <c r="F2" s="2317" t="s">
        <v>396</v>
      </c>
      <c r="G2" s="2315" t="s">
        <v>319</v>
      </c>
      <c r="H2" s="2316"/>
      <c r="I2" s="2316"/>
      <c r="J2" s="2316"/>
      <c r="K2" s="2316"/>
      <c r="L2" s="2316"/>
      <c r="M2" s="2316"/>
      <c r="N2" s="2316"/>
      <c r="O2" s="2316"/>
      <c r="P2" s="2316"/>
      <c r="Q2" s="2316"/>
      <c r="R2" s="2316"/>
      <c r="S2" s="2296">
        <v>1</v>
      </c>
      <c r="T2" s="2298"/>
      <c r="U2" s="2298"/>
      <c r="V2" s="2298"/>
      <c r="W2" s="2299"/>
    </row>
    <row r="3" spans="1:23" ht="20" customHeight="1">
      <c r="A3" s="2309"/>
      <c r="B3" s="2310"/>
      <c r="C3" s="2310"/>
      <c r="D3" s="2310"/>
      <c r="E3" s="2311"/>
      <c r="F3" s="2317"/>
      <c r="G3" s="528" t="s">
        <v>25</v>
      </c>
      <c r="H3" s="528" t="s">
        <v>26</v>
      </c>
      <c r="I3" s="528" t="s">
        <v>27</v>
      </c>
      <c r="J3" s="528" t="s">
        <v>28</v>
      </c>
      <c r="K3" s="528" t="s">
        <v>29</v>
      </c>
      <c r="L3" s="528" t="s">
        <v>30</v>
      </c>
      <c r="M3" s="528" t="s">
        <v>31</v>
      </c>
      <c r="N3" s="528" t="s">
        <v>32</v>
      </c>
      <c r="O3" s="528" t="s">
        <v>33</v>
      </c>
      <c r="P3" s="528" t="s">
        <v>34</v>
      </c>
      <c r="Q3" s="528" t="s">
        <v>35</v>
      </c>
      <c r="R3" s="529" t="s">
        <v>36</v>
      </c>
      <c r="S3" s="464" t="s">
        <v>20</v>
      </c>
      <c r="T3" s="464" t="s">
        <v>21</v>
      </c>
      <c r="U3" s="464" t="s">
        <v>22</v>
      </c>
      <c r="V3" s="464" t="s">
        <v>23</v>
      </c>
      <c r="W3" s="464" t="s">
        <v>24</v>
      </c>
    </row>
    <row r="4" spans="1:23" s="4" customFormat="1" ht="20" customHeight="1" thickBot="1">
      <c r="A4" s="2312"/>
      <c r="B4" s="2313"/>
      <c r="C4" s="2313"/>
      <c r="D4" s="2313"/>
      <c r="E4" s="2314"/>
      <c r="F4" s="2318"/>
      <c r="G4" s="530">
        <f>'1- CAPA'!M4</f>
        <v>45658</v>
      </c>
      <c r="H4" s="466">
        <f>'14- RC PROD'!R5</f>
        <v>45689</v>
      </c>
      <c r="I4" s="466">
        <f>'14- RC PROD'!S5</f>
        <v>45720</v>
      </c>
      <c r="J4" s="466">
        <f>'14- RC PROD'!T5</f>
        <v>45751</v>
      </c>
      <c r="K4" s="466">
        <f>'14- RC PROD'!U5</f>
        <v>45782</v>
      </c>
      <c r="L4" s="466">
        <f>'14- RC PROD'!V5</f>
        <v>45813</v>
      </c>
      <c r="M4" s="466">
        <f>'14- RC PROD'!W5</f>
        <v>45844</v>
      </c>
      <c r="N4" s="466">
        <f>'14- RC PROD'!X5</f>
        <v>45875</v>
      </c>
      <c r="O4" s="466">
        <f>'14- RC PROD'!Y5</f>
        <v>45906</v>
      </c>
      <c r="P4" s="466">
        <f>'14- RC PROD'!Z5</f>
        <v>45937</v>
      </c>
      <c r="Q4" s="466">
        <f>'14- RC PROD'!AA5</f>
        <v>45968</v>
      </c>
      <c r="R4" s="466">
        <f>'14- RC PROD'!AB5</f>
        <v>45999</v>
      </c>
      <c r="S4" s="466">
        <f>'14- RC PROD'!AF5</f>
        <v>45999</v>
      </c>
      <c r="T4" s="466">
        <f>'14- RC PROD'!AG5</f>
        <v>46364</v>
      </c>
      <c r="U4" s="466">
        <f>'14- RC PROD'!AH5</f>
        <v>46729</v>
      </c>
      <c r="V4" s="466">
        <f>'14- RC PROD'!AI5</f>
        <v>47094</v>
      </c>
      <c r="W4" s="466">
        <f>'14- RC PROD'!AJ5</f>
        <v>47459</v>
      </c>
    </row>
    <row r="5" spans="1:23" s="411" customFormat="1" ht="20" customHeight="1" thickBot="1">
      <c r="A5" s="447" t="s">
        <v>311</v>
      </c>
      <c r="B5" s="531" t="s">
        <v>752</v>
      </c>
      <c r="C5" s="532" t="s">
        <v>751</v>
      </c>
      <c r="D5" s="532"/>
      <c r="E5" s="533"/>
      <c r="F5" s="534">
        <f>'2- INV PRE AB'!D5</f>
        <v>0</v>
      </c>
      <c r="G5" s="535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7"/>
      <c r="T5" s="536"/>
      <c r="U5" s="536"/>
      <c r="V5" s="536"/>
      <c r="W5" s="538"/>
    </row>
    <row r="6" spans="1:23" s="411" customFormat="1" ht="20" customHeight="1" thickBot="1">
      <c r="A6" s="450" t="s">
        <v>311</v>
      </c>
      <c r="B6" s="539" t="s">
        <v>41</v>
      </c>
      <c r="C6" s="540" t="s">
        <v>250</v>
      </c>
      <c r="D6" s="541"/>
      <c r="E6" s="542"/>
      <c r="F6" s="543">
        <f>'2- INV PRE AB'!D6</f>
        <v>0</v>
      </c>
      <c r="G6" s="544"/>
      <c r="H6" s="2319" t="s">
        <v>701</v>
      </c>
      <c r="I6" s="2320"/>
      <c r="J6" s="2320"/>
      <c r="K6" s="2320"/>
      <c r="L6" s="2320"/>
      <c r="M6" s="2320"/>
      <c r="N6" s="1804">
        <v>0</v>
      </c>
      <c r="O6" s="545"/>
      <c r="P6" s="545"/>
      <c r="Q6" s="545"/>
      <c r="R6" s="545"/>
      <c r="S6" s="544"/>
      <c r="T6" s="545"/>
      <c r="U6" s="545"/>
      <c r="V6" s="545"/>
      <c r="W6" s="546"/>
    </row>
    <row r="7" spans="1:23" s="411" customFormat="1" ht="20" customHeight="1" thickBot="1">
      <c r="A7" s="447" t="s">
        <v>311</v>
      </c>
      <c r="B7" s="531" t="s">
        <v>308</v>
      </c>
      <c r="C7" s="532" t="s">
        <v>753</v>
      </c>
      <c r="D7" s="532"/>
      <c r="E7" s="533"/>
      <c r="F7" s="547">
        <f>'2- INV PRE AB'!D7</f>
        <v>0</v>
      </c>
      <c r="G7" s="537"/>
      <c r="H7" s="2321" t="s">
        <v>702</v>
      </c>
      <c r="I7" s="2322"/>
      <c r="J7" s="2322"/>
      <c r="K7" s="2323"/>
      <c r="L7" s="2323"/>
      <c r="M7" s="2323"/>
      <c r="N7" s="1805">
        <v>0</v>
      </c>
      <c r="O7" s="536"/>
      <c r="P7" s="536"/>
      <c r="Q7" s="536"/>
      <c r="R7" s="536"/>
      <c r="S7" s="537"/>
      <c r="T7" s="536"/>
      <c r="U7" s="536"/>
      <c r="V7" s="536"/>
      <c r="W7" s="538"/>
    </row>
    <row r="8" spans="1:23" s="411" customFormat="1" ht="20" customHeight="1" thickBot="1">
      <c r="A8" s="453" t="s">
        <v>311</v>
      </c>
      <c r="B8" s="548" t="s">
        <v>7</v>
      </c>
      <c r="C8" s="549" t="s">
        <v>567</v>
      </c>
      <c r="D8" s="549"/>
      <c r="E8" s="550"/>
      <c r="F8" s="551">
        <f>'2- INV PRE AB'!D8</f>
        <v>0</v>
      </c>
      <c r="G8" s="552"/>
      <c r="H8" s="553"/>
      <c r="I8" s="553"/>
      <c r="J8" s="553"/>
      <c r="K8" s="2324" t="s">
        <v>764</v>
      </c>
      <c r="L8" s="2325"/>
      <c r="M8" s="2325"/>
      <c r="N8" s="1806">
        <f>N6+N7</f>
        <v>0</v>
      </c>
      <c r="O8" s="553"/>
      <c r="P8" s="553"/>
      <c r="Q8" s="553"/>
      <c r="R8" s="553"/>
      <c r="S8" s="552"/>
      <c r="T8" s="553"/>
      <c r="U8" s="553"/>
      <c r="V8" s="553"/>
      <c r="W8" s="554"/>
    </row>
    <row r="9" spans="1:23" s="411" customFormat="1" ht="20" customHeight="1">
      <c r="A9" s="2015"/>
      <c r="B9" s="2016"/>
      <c r="C9" s="2016" t="s">
        <v>314</v>
      </c>
      <c r="D9" s="2017"/>
      <c r="E9" s="2017" t="s">
        <v>315</v>
      </c>
      <c r="F9" s="2018">
        <f>SUM(F5:F8)</f>
        <v>0</v>
      </c>
      <c r="G9" s="544"/>
      <c r="H9" s="545"/>
      <c r="I9" s="545"/>
      <c r="J9" s="545"/>
      <c r="K9" s="545"/>
      <c r="L9" s="545"/>
      <c r="M9" s="545"/>
      <c r="N9" s="545"/>
      <c r="O9" s="545"/>
      <c r="P9" s="545"/>
      <c r="Q9" s="545"/>
      <c r="R9" s="545"/>
      <c r="S9" s="544"/>
      <c r="T9" s="545"/>
      <c r="U9" s="545"/>
      <c r="V9" s="545"/>
      <c r="W9" s="546"/>
    </row>
    <row r="10" spans="1:23" s="411" customFormat="1" ht="20" customHeight="1">
      <c r="A10" s="447" t="s">
        <v>311</v>
      </c>
      <c r="B10" s="531" t="s">
        <v>769</v>
      </c>
      <c r="C10" s="532" t="s">
        <v>770</v>
      </c>
      <c r="D10" s="532"/>
      <c r="E10" s="533"/>
      <c r="F10" s="547">
        <f>'3- INV AF'!G5</f>
        <v>0</v>
      </c>
      <c r="G10" s="544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37"/>
      <c r="T10" s="536"/>
      <c r="U10" s="536"/>
      <c r="V10" s="536"/>
      <c r="W10" s="538"/>
    </row>
    <row r="11" spans="1:23" s="411" customFormat="1" ht="20" customHeight="1">
      <c r="A11" s="450" t="s">
        <v>311</v>
      </c>
      <c r="B11" s="539" t="s">
        <v>6</v>
      </c>
      <c r="C11" s="540" t="s">
        <v>249</v>
      </c>
      <c r="D11" s="540"/>
      <c r="E11" s="542"/>
      <c r="F11" s="543">
        <f>'3- INV AF'!G6</f>
        <v>0</v>
      </c>
      <c r="G11" s="544"/>
      <c r="H11" s="2304" t="str">
        <f>IF(F22=F25,"","Veja se a célula F22 está com valor exatamente igual a F25")</f>
        <v/>
      </c>
      <c r="I11" s="2304"/>
      <c r="J11" s="2304"/>
      <c r="K11" s="2304"/>
      <c r="L11" s="2304"/>
      <c r="M11" s="2304"/>
      <c r="N11" s="2304"/>
      <c r="O11" s="2304"/>
      <c r="P11" s="555"/>
      <c r="Q11" s="555"/>
      <c r="R11" s="545"/>
      <c r="S11" s="544"/>
      <c r="T11" s="545"/>
      <c r="U11" s="545"/>
      <c r="V11" s="545"/>
      <c r="W11" s="546"/>
    </row>
    <row r="12" spans="1:23" s="411" customFormat="1" ht="20" customHeight="1">
      <c r="A12" s="447" t="s">
        <v>311</v>
      </c>
      <c r="B12" s="531" t="s">
        <v>8</v>
      </c>
      <c r="C12" s="532" t="s">
        <v>389</v>
      </c>
      <c r="D12" s="532"/>
      <c r="E12" s="533"/>
      <c r="F12" s="547">
        <f>'3- INV AF'!G7</f>
        <v>0</v>
      </c>
      <c r="G12" s="544"/>
      <c r="H12" s="2304"/>
      <c r="I12" s="2304"/>
      <c r="J12" s="2304"/>
      <c r="K12" s="2304"/>
      <c r="L12" s="2304"/>
      <c r="M12" s="2304"/>
      <c r="N12" s="2304"/>
      <c r="O12" s="2304"/>
      <c r="P12" s="555"/>
      <c r="Q12" s="555"/>
      <c r="R12" s="545"/>
      <c r="S12" s="537"/>
      <c r="T12" s="536"/>
      <c r="U12" s="536"/>
      <c r="V12" s="536"/>
      <c r="W12" s="538"/>
    </row>
    <row r="13" spans="1:23" s="411" customFormat="1" ht="20" customHeight="1">
      <c r="A13" s="450" t="s">
        <v>311</v>
      </c>
      <c r="B13" s="539" t="s">
        <v>46</v>
      </c>
      <c r="C13" s="540" t="s">
        <v>390</v>
      </c>
      <c r="D13" s="540"/>
      <c r="E13" s="542"/>
      <c r="F13" s="543">
        <f>'3- INV AF'!G8</f>
        <v>0</v>
      </c>
      <c r="G13" s="544"/>
      <c r="H13" s="556"/>
      <c r="I13" s="556"/>
      <c r="J13" s="556"/>
      <c r="K13" s="555"/>
      <c r="L13" s="555"/>
      <c r="M13" s="555"/>
      <c r="N13" s="555"/>
      <c r="O13" s="555"/>
      <c r="P13" s="555"/>
      <c r="Q13" s="555"/>
      <c r="R13" s="545"/>
      <c r="S13" s="544"/>
      <c r="T13" s="545"/>
      <c r="U13" s="545"/>
      <c r="V13" s="545"/>
      <c r="W13" s="546"/>
    </row>
    <row r="14" spans="1:23" s="411" customFormat="1" ht="20" customHeight="1">
      <c r="A14" s="447" t="s">
        <v>311</v>
      </c>
      <c r="B14" s="531" t="s">
        <v>15</v>
      </c>
      <c r="C14" s="532" t="s">
        <v>322</v>
      </c>
      <c r="D14" s="532"/>
      <c r="E14" s="533"/>
      <c r="F14" s="547">
        <f>'3- INV AF'!G9</f>
        <v>0</v>
      </c>
      <c r="G14" s="544"/>
      <c r="H14" s="557" t="str">
        <f>IF(E28&gt;60,"O prazo de empréstimo não pode ser maior do que 60 meses","")</f>
        <v/>
      </c>
      <c r="I14" s="555"/>
      <c r="J14" s="555"/>
      <c r="K14" s="555"/>
      <c r="L14" s="555"/>
      <c r="M14" s="555"/>
      <c r="N14" s="555"/>
      <c r="O14" s="555"/>
      <c r="P14" s="555"/>
      <c r="Q14" s="555"/>
      <c r="R14" s="545"/>
      <c r="S14" s="537"/>
      <c r="T14" s="536"/>
      <c r="U14" s="536"/>
      <c r="V14" s="536"/>
      <c r="W14" s="538"/>
    </row>
    <row r="15" spans="1:23" s="411" customFormat="1" ht="20" customHeight="1">
      <c r="A15" s="450" t="s">
        <v>311</v>
      </c>
      <c r="B15" s="539" t="s">
        <v>9</v>
      </c>
      <c r="C15" s="540" t="s">
        <v>3</v>
      </c>
      <c r="D15" s="540"/>
      <c r="E15" s="542"/>
      <c r="F15" s="543">
        <f>'3- INV AF'!G10</f>
        <v>0</v>
      </c>
      <c r="G15" s="544"/>
      <c r="H15" s="557" t="str">
        <f>IF(E29&gt;60,"O prazo de empréstimo não pode ser maior do que 60 meses","")</f>
        <v/>
      </c>
      <c r="I15" s="545"/>
      <c r="J15" s="545"/>
      <c r="K15" s="545"/>
      <c r="L15" s="545"/>
      <c r="M15" s="545"/>
      <c r="N15" s="545"/>
      <c r="O15" s="545"/>
      <c r="P15" s="545"/>
      <c r="Q15" s="545"/>
      <c r="R15" s="545"/>
      <c r="S15" s="544"/>
      <c r="T15" s="545"/>
      <c r="U15" s="545"/>
      <c r="V15" s="545"/>
      <c r="W15" s="546"/>
    </row>
    <row r="16" spans="1:23" s="411" customFormat="1" ht="20" customHeight="1">
      <c r="A16" s="558" t="s">
        <v>311</v>
      </c>
      <c r="B16" s="559" t="s">
        <v>10</v>
      </c>
      <c r="C16" s="560" t="s">
        <v>708</v>
      </c>
      <c r="D16" s="560"/>
      <c r="E16" s="561"/>
      <c r="F16" s="562">
        <f>'3- INV AF'!G11</f>
        <v>0</v>
      </c>
      <c r="G16" s="552"/>
      <c r="H16" s="563"/>
      <c r="I16" s="553"/>
      <c r="J16" s="553"/>
      <c r="K16" s="553"/>
      <c r="L16" s="553"/>
      <c r="M16" s="553"/>
      <c r="N16" s="553"/>
      <c r="O16" s="553"/>
      <c r="P16" s="553"/>
      <c r="Q16" s="553"/>
      <c r="R16" s="553"/>
      <c r="S16" s="564"/>
      <c r="T16" s="565"/>
      <c r="U16" s="565"/>
      <c r="V16" s="565"/>
      <c r="W16" s="566"/>
    </row>
    <row r="17" spans="1:37" s="411" customFormat="1" ht="20" customHeight="1">
      <c r="A17" s="2015"/>
      <c r="B17" s="2016"/>
      <c r="C17" s="2016" t="s">
        <v>316</v>
      </c>
      <c r="D17" s="2019"/>
      <c r="E17" s="2017" t="s">
        <v>315</v>
      </c>
      <c r="F17" s="2018">
        <f>SUM(F10:F16)</f>
        <v>0</v>
      </c>
      <c r="G17" s="544"/>
      <c r="H17" s="545"/>
      <c r="I17" s="545"/>
      <c r="J17" s="545"/>
      <c r="K17" s="545"/>
      <c r="L17" s="545"/>
      <c r="M17" s="545"/>
      <c r="N17" s="545"/>
      <c r="O17" s="545"/>
      <c r="P17" s="545"/>
      <c r="Q17" s="545"/>
      <c r="R17" s="545"/>
      <c r="S17" s="544"/>
      <c r="T17" s="545"/>
      <c r="U17" s="545"/>
      <c r="V17" s="545"/>
      <c r="W17" s="546"/>
    </row>
    <row r="18" spans="1:37" s="411" customFormat="1" ht="20" customHeight="1">
      <c r="A18" s="450" t="s">
        <v>311</v>
      </c>
      <c r="B18" s="539" t="s">
        <v>247</v>
      </c>
      <c r="C18" s="540" t="s">
        <v>245</v>
      </c>
      <c r="D18" s="567"/>
      <c r="E18" s="542"/>
      <c r="F18" s="543">
        <f>'4- GIRO EST'!G5</f>
        <v>0</v>
      </c>
      <c r="G18" s="544"/>
      <c r="H18" s="545"/>
      <c r="I18" s="545"/>
      <c r="J18" s="545"/>
      <c r="K18" s="545"/>
      <c r="L18" s="545"/>
      <c r="M18" s="545"/>
      <c r="N18" s="545"/>
      <c r="O18" s="545"/>
      <c r="P18" s="545"/>
      <c r="Q18" s="545"/>
      <c r="R18" s="545"/>
      <c r="S18" s="544"/>
      <c r="T18" s="545"/>
      <c r="U18" s="545"/>
      <c r="V18" s="545"/>
      <c r="W18" s="546"/>
    </row>
    <row r="19" spans="1:37" s="411" customFormat="1" ht="20" customHeight="1">
      <c r="A19" s="447" t="s">
        <v>311</v>
      </c>
      <c r="B19" s="531" t="s">
        <v>709</v>
      </c>
      <c r="C19" s="532" t="s">
        <v>646</v>
      </c>
      <c r="D19" s="568"/>
      <c r="E19" s="533"/>
      <c r="F19" s="547">
        <f>'4- GIRO EST'!G6</f>
        <v>0</v>
      </c>
      <c r="G19" s="537"/>
      <c r="H19" s="536"/>
      <c r="I19" s="536"/>
      <c r="J19" s="536"/>
      <c r="K19" s="536"/>
      <c r="L19" s="536"/>
      <c r="M19" s="536"/>
      <c r="N19" s="536"/>
      <c r="O19" s="536"/>
      <c r="P19" s="536"/>
      <c r="Q19" s="536"/>
      <c r="R19" s="536"/>
      <c r="S19" s="537"/>
      <c r="T19" s="536"/>
      <c r="U19" s="536"/>
      <c r="V19" s="536"/>
      <c r="W19" s="538"/>
    </row>
    <row r="20" spans="1:37" s="411" customFormat="1" ht="20" customHeight="1" thickBot="1">
      <c r="A20" s="453" t="s">
        <v>311</v>
      </c>
      <c r="B20" s="548" t="s">
        <v>11</v>
      </c>
      <c r="C20" s="549" t="s">
        <v>246</v>
      </c>
      <c r="D20" s="569"/>
      <c r="E20" s="550"/>
      <c r="F20" s="551">
        <f>'4- GIRO EST'!G7</f>
        <v>0</v>
      </c>
      <c r="G20" s="552"/>
      <c r="H20" s="553"/>
      <c r="I20" s="553"/>
      <c r="J20" s="553"/>
      <c r="K20" s="553"/>
      <c r="L20" s="553"/>
      <c r="M20" s="553"/>
      <c r="N20" s="553"/>
      <c r="O20" s="553"/>
      <c r="P20" s="553"/>
      <c r="Q20" s="553"/>
      <c r="R20" s="553"/>
      <c r="S20" s="552"/>
      <c r="T20" s="553"/>
      <c r="U20" s="553"/>
      <c r="V20" s="553"/>
      <c r="W20" s="554"/>
    </row>
    <row r="21" spans="1:37" s="411" customFormat="1" ht="20" customHeight="1" thickTop="1" thickBot="1">
      <c r="A21" s="2020"/>
      <c r="B21" s="2021"/>
      <c r="C21" s="2021" t="s">
        <v>244</v>
      </c>
      <c r="D21" s="2022"/>
      <c r="E21" s="2023" t="s">
        <v>315</v>
      </c>
      <c r="F21" s="2024">
        <f>SUM(F18:F20)</f>
        <v>0</v>
      </c>
      <c r="G21" s="570"/>
      <c r="H21" s="571"/>
      <c r="I21" s="571"/>
      <c r="J21" s="572"/>
      <c r="K21" s="572"/>
      <c r="L21" s="572"/>
      <c r="M21" s="572"/>
      <c r="N21" s="572"/>
      <c r="O21" s="572"/>
      <c r="P21" s="572"/>
      <c r="Q21" s="572"/>
      <c r="R21" s="572"/>
      <c r="S21" s="570"/>
      <c r="T21" s="572"/>
      <c r="U21" s="572"/>
      <c r="V21" s="572"/>
      <c r="W21" s="573"/>
    </row>
    <row r="22" spans="1:37" ht="20" customHeight="1" thickTop="1">
      <c r="A22" s="1810"/>
      <c r="B22" s="1811"/>
      <c r="C22" s="1812" t="s">
        <v>0</v>
      </c>
      <c r="D22" s="1813"/>
      <c r="E22" s="1814" t="s">
        <v>313</v>
      </c>
      <c r="F22" s="574">
        <f>F9+F17+F21</f>
        <v>0</v>
      </c>
      <c r="G22" s="575"/>
      <c r="H22" s="2327" t="s">
        <v>732</v>
      </c>
      <c r="I22" s="2329">
        <f>'21- ANAL INV'!I7</f>
        <v>0</v>
      </c>
      <c r="J22" s="576"/>
      <c r="K22" s="576"/>
      <c r="L22" s="576"/>
      <c r="M22" s="576"/>
      <c r="N22" s="576"/>
      <c r="O22" s="576"/>
      <c r="P22" s="576"/>
      <c r="Q22" s="576"/>
      <c r="R22" s="576"/>
      <c r="S22" s="577">
        <f>SUMIF($B$27:$B$46,$B23,S$26:S$45)</f>
        <v>0</v>
      </c>
      <c r="T22" s="578">
        <f>SUMIF($B$27:$B$46,$B23,T$26:T$45)</f>
        <v>0</v>
      </c>
      <c r="U22" s="578">
        <f>SUMIF($B$27:$B$46,$B23,U$26:U$45)</f>
        <v>0</v>
      </c>
      <c r="V22" s="578">
        <f>SUMIF($B$27:$B$46,$B23,V$26:V$45)</f>
        <v>0</v>
      </c>
      <c r="W22" s="579">
        <f>SUMIF($B$27:$B$46,$B23,W$26:W$45)</f>
        <v>0</v>
      </c>
    </row>
    <row r="23" spans="1:37" s="411" customFormat="1" ht="20" customHeight="1" thickBot="1">
      <c r="A23" s="580" t="s">
        <v>310</v>
      </c>
      <c r="B23" s="581" t="s">
        <v>308</v>
      </c>
      <c r="C23" s="582" t="s">
        <v>309</v>
      </c>
      <c r="D23" s="582"/>
      <c r="E23" s="583" t="str">
        <f>IF(D23="","",D23-($F23*#REF!))</f>
        <v/>
      </c>
      <c r="F23" s="584">
        <f>SUMIF(B27:B46,B23,F27:F46)</f>
        <v>0</v>
      </c>
      <c r="G23" s="585"/>
      <c r="H23" s="2328"/>
      <c r="I23" s="2330"/>
      <c r="J23" s="586"/>
      <c r="K23" s="586"/>
      <c r="L23" s="586"/>
      <c r="M23" s="586"/>
      <c r="N23" s="586"/>
      <c r="O23" s="586"/>
      <c r="P23" s="586"/>
      <c r="Q23" s="586"/>
      <c r="R23" s="586"/>
      <c r="S23" s="587">
        <f t="shared" ref="S23:Y23" si="0">SUMIF($B$27:$B$36,$B24,S$27:S$36)</f>
        <v>0</v>
      </c>
      <c r="T23" s="588">
        <f t="shared" si="0"/>
        <v>0</v>
      </c>
      <c r="U23" s="588">
        <f t="shared" si="0"/>
        <v>0</v>
      </c>
      <c r="V23" s="588">
        <f t="shared" si="0"/>
        <v>0</v>
      </c>
      <c r="W23" s="1831">
        <f t="shared" si="0"/>
        <v>0</v>
      </c>
      <c r="X23" s="416">
        <f t="shared" si="0"/>
        <v>0</v>
      </c>
      <c r="Y23" s="416">
        <f t="shared" si="0"/>
        <v>0</v>
      </c>
    </row>
    <row r="24" spans="1:37" s="411" customFormat="1" ht="20" customHeight="1" thickTop="1" thickBot="1">
      <c r="A24" s="589" t="s">
        <v>310</v>
      </c>
      <c r="B24" s="590" t="s">
        <v>248</v>
      </c>
      <c r="C24" s="591" t="s">
        <v>476</v>
      </c>
      <c r="D24" s="591"/>
      <c r="E24" s="592" t="str">
        <f>IF(D24="","",D24-($F24*#REF!))</f>
        <v/>
      </c>
      <c r="F24" s="593">
        <f>SUMIF(B27:B46,B24,F27:F46)</f>
        <v>0</v>
      </c>
      <c r="G24" s="594">
        <v>1</v>
      </c>
      <c r="H24" s="595">
        <v>2</v>
      </c>
      <c r="I24" s="595">
        <v>3</v>
      </c>
      <c r="J24" s="596">
        <v>4</v>
      </c>
      <c r="K24" s="596">
        <v>5</v>
      </c>
      <c r="L24" s="596">
        <v>6</v>
      </c>
      <c r="M24" s="596">
        <v>7</v>
      </c>
      <c r="N24" s="596">
        <v>8</v>
      </c>
      <c r="O24" s="596">
        <v>9</v>
      </c>
      <c r="P24" s="596">
        <v>10</v>
      </c>
      <c r="Q24" s="596">
        <v>11</v>
      </c>
      <c r="R24" s="597">
        <v>12</v>
      </c>
      <c r="S24" s="598"/>
      <c r="T24" s="583"/>
      <c r="U24" s="583"/>
      <c r="V24" s="583"/>
      <c r="W24" s="599"/>
      <c r="Z24" s="417"/>
      <c r="AA24" s="417"/>
      <c r="AB24" s="418" t="s">
        <v>374</v>
      </c>
      <c r="AC24" s="417"/>
      <c r="AD24" s="418" t="s">
        <v>375</v>
      </c>
      <c r="AE24" s="417"/>
      <c r="AF24" s="418" t="s">
        <v>376</v>
      </c>
      <c r="AG24" s="417"/>
      <c r="AH24" s="418" t="s">
        <v>377</v>
      </c>
      <c r="AI24" s="417"/>
      <c r="AJ24" s="418" t="s">
        <v>378</v>
      </c>
    </row>
    <row r="25" spans="1:37" s="420" customFormat="1" ht="20" customHeight="1" thickTop="1" thickBot="1">
      <c r="A25" s="1815"/>
      <c r="B25" s="1816"/>
      <c r="C25" s="1816" t="s">
        <v>650</v>
      </c>
      <c r="D25" s="1817"/>
      <c r="E25" s="1816" t="s">
        <v>313</v>
      </c>
      <c r="F25" s="600">
        <f>SUM(F23:F24)</f>
        <v>0</v>
      </c>
      <c r="G25" s="601">
        <f t="shared" ref="G25:X25" si="1">SUM(G26:G36)</f>
        <v>0</v>
      </c>
      <c r="H25" s="601">
        <f t="shared" si="1"/>
        <v>0</v>
      </c>
      <c r="I25" s="601">
        <f t="shared" si="1"/>
        <v>0</v>
      </c>
      <c r="J25" s="601">
        <f t="shared" si="1"/>
        <v>0</v>
      </c>
      <c r="K25" s="601">
        <f t="shared" si="1"/>
        <v>0</v>
      </c>
      <c r="L25" s="601">
        <f t="shared" si="1"/>
        <v>0</v>
      </c>
      <c r="M25" s="601">
        <f t="shared" si="1"/>
        <v>0</v>
      </c>
      <c r="N25" s="601">
        <f t="shared" si="1"/>
        <v>0</v>
      </c>
      <c r="O25" s="601">
        <f t="shared" si="1"/>
        <v>0</v>
      </c>
      <c r="P25" s="601">
        <f t="shared" si="1"/>
        <v>0</v>
      </c>
      <c r="Q25" s="601">
        <f t="shared" si="1"/>
        <v>0</v>
      </c>
      <c r="R25" s="601">
        <f t="shared" si="1"/>
        <v>0</v>
      </c>
      <c r="S25" s="602">
        <f t="shared" si="1"/>
        <v>0</v>
      </c>
      <c r="T25" s="602">
        <f t="shared" si="1"/>
        <v>0</v>
      </c>
      <c r="U25" s="602">
        <f t="shared" si="1"/>
        <v>0</v>
      </c>
      <c r="V25" s="602">
        <f t="shared" si="1"/>
        <v>0</v>
      </c>
      <c r="W25" s="602">
        <f t="shared" si="1"/>
        <v>0</v>
      </c>
      <c r="X25" s="151">
        <f t="shared" si="1"/>
        <v>0</v>
      </c>
      <c r="Y25" s="18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</row>
    <row r="26" spans="1:37" s="411" customFormat="1" ht="20" customHeight="1" thickBot="1">
      <c r="A26" s="1832"/>
      <c r="B26" s="603" t="s">
        <v>2</v>
      </c>
      <c r="C26" s="604" t="s">
        <v>260</v>
      </c>
      <c r="D26" s="604" t="s">
        <v>620</v>
      </c>
      <c r="E26" s="605" t="s">
        <v>318</v>
      </c>
      <c r="F26" s="606" t="s">
        <v>312</v>
      </c>
      <c r="G26" s="607"/>
      <c r="H26" s="608"/>
      <c r="I26" s="608"/>
      <c r="J26" s="608"/>
      <c r="K26" s="608"/>
      <c r="L26" s="608"/>
      <c r="M26" s="608"/>
      <c r="N26" s="608"/>
      <c r="O26" s="608"/>
      <c r="P26" s="608"/>
      <c r="Q26" s="608"/>
      <c r="R26" s="608"/>
      <c r="S26" s="607" t="str">
        <f>IF(SUM(G26:R26)=0,"",SUM(G26:R26))</f>
        <v/>
      </c>
      <c r="T26" s="608" t="str">
        <f t="shared" ref="T26:T45" si="2">IF(R26="","",IF($E27-12&lt;=0,"",IF($E27-12&gt;12,12*$G26,($E27-12)*$G26)))</f>
        <v/>
      </c>
      <c r="U26" s="608" t="str">
        <f t="shared" ref="U26:U45" si="3">IF(S26="","",IF($E27-24&lt;=0,"",IF($E27-24&gt;12,12*$G26,($E27-24)*$G26)))</f>
        <v/>
      </c>
      <c r="V26" s="608" t="str">
        <f t="shared" ref="V26:V45" si="4">IF(T26="","",IF($E27-36&lt;=0,"",IF($E27-36&gt;12,12*$G26,($E27-36)*$G26)))</f>
        <v/>
      </c>
      <c r="W26" s="609" t="str">
        <f t="shared" ref="W26:X45" si="5">IF(U26="","",IF($E27-48&lt;=0,"",IF($E27-48&gt;12,12*$G26,($E27-48)*$G26)))</f>
        <v/>
      </c>
      <c r="X26" s="421" t="str">
        <f t="shared" si="5"/>
        <v/>
      </c>
      <c r="Y26" s="422"/>
      <c r="Z26" s="417"/>
      <c r="AA26" s="417"/>
      <c r="AB26" s="418" t="s">
        <v>393</v>
      </c>
      <c r="AC26" s="417"/>
      <c r="AD26" s="418" t="s">
        <v>393</v>
      </c>
      <c r="AE26" s="417"/>
      <c r="AF26" s="418" t="s">
        <v>393</v>
      </c>
      <c r="AG26" s="417"/>
      <c r="AH26" s="418" t="s">
        <v>393</v>
      </c>
      <c r="AI26" s="417"/>
      <c r="AJ26" s="418" t="s">
        <v>393</v>
      </c>
    </row>
    <row r="27" spans="1:37" s="411" customFormat="1" ht="20" customHeight="1" thickTop="1" thickBot="1">
      <c r="A27" s="1833">
        <f>IF(F27&gt;0,F27/F25,0)</f>
        <v>0</v>
      </c>
      <c r="B27" s="1807" t="s">
        <v>308</v>
      </c>
      <c r="C27" s="1808" t="s">
        <v>583</v>
      </c>
      <c r="D27" s="2025"/>
      <c r="E27" s="1809"/>
      <c r="F27" s="2174"/>
      <c r="G27" s="1819" t="str">
        <f>IF(F27="","",IF(B27="CP","",PMT(D27,E27,-F27,0,1)))</f>
        <v/>
      </c>
      <c r="H27" s="1819" t="str">
        <f t="shared" ref="H27:R27" si="6">IF($E27&gt;=H$24,G27,"")</f>
        <v/>
      </c>
      <c r="I27" s="1819" t="str">
        <f t="shared" si="6"/>
        <v/>
      </c>
      <c r="J27" s="1819" t="str">
        <f t="shared" si="6"/>
        <v/>
      </c>
      <c r="K27" s="1819" t="str">
        <f t="shared" si="6"/>
        <v/>
      </c>
      <c r="L27" s="1819" t="str">
        <f t="shared" si="6"/>
        <v/>
      </c>
      <c r="M27" s="1819" t="str">
        <f t="shared" si="6"/>
        <v/>
      </c>
      <c r="N27" s="1819" t="str">
        <f t="shared" si="6"/>
        <v/>
      </c>
      <c r="O27" s="1819" t="str">
        <f t="shared" si="6"/>
        <v/>
      </c>
      <c r="P27" s="1819" t="str">
        <f t="shared" si="6"/>
        <v/>
      </c>
      <c r="Q27" s="1819" t="str">
        <f t="shared" si="6"/>
        <v/>
      </c>
      <c r="R27" s="1819" t="str">
        <f t="shared" si="6"/>
        <v/>
      </c>
      <c r="S27" s="1820" t="str">
        <f t="shared" ref="S27:S45" si="7">IF(SUM(G27:R27)=0,"",SUM(G27:R27))</f>
        <v/>
      </c>
      <c r="T27" s="1819" t="str">
        <f t="shared" ref="T27" si="8">IF(R27="","",IF($E27-12&lt;=0,"",IF($E27-12&gt;12,12*$G27,($E27-12)*$G27)))</f>
        <v/>
      </c>
      <c r="U27" s="1819" t="str">
        <f t="shared" ref="U27:U36" si="9">IF(S27="","",IF($E27-24&lt;=0,"",IF($E27-24&gt;12,12*$G27,($E27-24)*$G27)))</f>
        <v/>
      </c>
      <c r="V27" s="1819" t="str">
        <f t="shared" ref="V27:V36" si="10">IF(T27="","",IF($E27-36&lt;=0,"",IF($E27-36&gt;12,12*$G27,($E27-36)*$G27)))</f>
        <v/>
      </c>
      <c r="W27" s="1821" t="str">
        <f t="shared" ref="W27:W36" si="11">IF(U27="","",IF($E27-48&lt;=0,"",IF($E27-48&gt;12,12*$G27,($E27-48)*$G27)))</f>
        <v/>
      </c>
      <c r="X27" s="425" t="str">
        <f t="shared" ref="X27:X36" si="12">IF(V27="","",IF($E27-60&lt;=0,"",IF($E27-60&gt;12,12*$G27,($E27-60)*$G27)))</f>
        <v/>
      </c>
      <c r="Y27" s="423" t="str">
        <f t="shared" ref="Y27:Y36" si="13">IF(W27="","",IF($E27-72&lt;=0,"",IF($E27-72&gt;12,12*$G27,($E27-72)*$G27)))</f>
        <v/>
      </c>
      <c r="Z27" s="426"/>
      <c r="AA27" s="426"/>
      <c r="AB27" s="427"/>
      <c r="AC27" s="424"/>
      <c r="AD27" s="428"/>
      <c r="AE27" s="424"/>
      <c r="AF27" s="428"/>
      <c r="AG27" s="424"/>
      <c r="AH27" s="428"/>
      <c r="AI27" s="424"/>
      <c r="AJ27" s="429"/>
      <c r="AK27" s="430"/>
    </row>
    <row r="28" spans="1:37" s="411" customFormat="1" ht="20" customHeight="1" thickTop="1">
      <c r="A28" s="1833">
        <f>IF(F28&gt;0,F28/F25,0)</f>
        <v>0</v>
      </c>
      <c r="B28" s="1898" t="s">
        <v>248</v>
      </c>
      <c r="C28" s="2175"/>
      <c r="D28" s="2176"/>
      <c r="E28" s="2177"/>
      <c r="F28" s="2178"/>
      <c r="G28" s="1826" t="str">
        <f t="shared" ref="G28:G36" si="14">IF(F28="","",PMT(D28,E28,-F28,0,1))</f>
        <v/>
      </c>
      <c r="H28" s="1827" t="str">
        <f t="shared" ref="H28:R28" si="15">IF($E28&gt;=H$24,G28,"")</f>
        <v/>
      </c>
      <c r="I28" s="1827" t="str">
        <f t="shared" si="15"/>
        <v/>
      </c>
      <c r="J28" s="1827" t="str">
        <f t="shared" si="15"/>
        <v/>
      </c>
      <c r="K28" s="1827" t="str">
        <f t="shared" si="15"/>
        <v/>
      </c>
      <c r="L28" s="1827" t="str">
        <f t="shared" si="15"/>
        <v/>
      </c>
      <c r="M28" s="1827" t="str">
        <f t="shared" si="15"/>
        <v/>
      </c>
      <c r="N28" s="1827" t="str">
        <f t="shared" si="15"/>
        <v/>
      </c>
      <c r="O28" s="1827" t="str">
        <f t="shared" si="15"/>
        <v/>
      </c>
      <c r="P28" s="1827" t="str">
        <f t="shared" si="15"/>
        <v/>
      </c>
      <c r="Q28" s="1827" t="str">
        <f t="shared" si="15"/>
        <v/>
      </c>
      <c r="R28" s="1827" t="str">
        <f t="shared" si="15"/>
        <v/>
      </c>
      <c r="S28" s="1828" t="str">
        <f>IF(SUM(G28:R28)=0,"",SUM(G28:R28))</f>
        <v/>
      </c>
      <c r="T28" s="1829" t="str">
        <f t="shared" ref="T28:T36" si="16">IF(R28="","",IF($E28-12&lt;=0,"",IF($E28-12&gt;12,12*$G28,($E28-12)*$G28)))</f>
        <v/>
      </c>
      <c r="U28" s="1827" t="str">
        <f t="shared" si="9"/>
        <v/>
      </c>
      <c r="V28" s="1827" t="str">
        <f t="shared" si="10"/>
        <v/>
      </c>
      <c r="W28" s="1830" t="str">
        <f t="shared" si="11"/>
        <v/>
      </c>
      <c r="X28" s="425" t="str">
        <f t="shared" si="12"/>
        <v/>
      </c>
      <c r="Y28" s="423" t="str">
        <f t="shared" si="13"/>
        <v/>
      </c>
      <c r="Z28" s="431">
        <f t="shared" ref="Z28:Z36" si="17">IF(S28="",0,SUM(S28:X28)-F28)</f>
        <v>0</v>
      </c>
      <c r="AA28" s="431">
        <f t="shared" ref="AA28:AA36" si="18">IF(Z28=0,0,Z28/E28)</f>
        <v>0</v>
      </c>
      <c r="AB28" s="432">
        <f t="shared" ref="AB28:AB36" si="19">AA28*12</f>
        <v>0</v>
      </c>
      <c r="AC28" s="433">
        <f t="shared" ref="AC28:AC36" si="20">IF(E28&lt;=24,(E28-12)*AA28,AA28*12)</f>
        <v>0</v>
      </c>
      <c r="AD28" s="434">
        <f t="shared" ref="AD28:AD36" si="21">IF(AC28&lt;0,0,AC28)</f>
        <v>0</v>
      </c>
      <c r="AE28" s="433">
        <f t="shared" ref="AE28:AE36" si="22">IF(E28&lt;=36,(E28-24)*AA28,AA28*12)</f>
        <v>0</v>
      </c>
      <c r="AF28" s="434">
        <f t="shared" ref="AF28:AF36" si="23">IF(AE28&lt;0,0,AE28)</f>
        <v>0</v>
      </c>
      <c r="AG28" s="433">
        <f t="shared" ref="AG28:AG36" si="24">IF(E28&lt;=48,(E28-36)*AA28,AA28*12)</f>
        <v>0</v>
      </c>
      <c r="AH28" s="434">
        <f t="shared" ref="AH28:AH36" si="25">IF(AG28&lt;0,0,AG28)</f>
        <v>0</v>
      </c>
      <c r="AI28" s="433">
        <f t="shared" ref="AI28:AI36" si="26">IF(E28&lt;=60,(E28-48)*AA28,AA28*12)</f>
        <v>0</v>
      </c>
      <c r="AJ28" s="434">
        <f t="shared" ref="AJ28:AJ36" si="27">IF(AI28&lt;0,0,AI28)</f>
        <v>0</v>
      </c>
      <c r="AK28" s="435"/>
    </row>
    <row r="29" spans="1:37" s="411" customFormat="1" ht="20" customHeight="1">
      <c r="A29" s="1834">
        <f>IF(F29&gt;0,F29/F25,0)</f>
        <v>0</v>
      </c>
      <c r="B29" s="1898" t="s">
        <v>248</v>
      </c>
      <c r="C29" s="2175"/>
      <c r="D29" s="2179"/>
      <c r="E29" s="2177"/>
      <c r="F29" s="2178"/>
      <c r="G29" s="1818" t="str">
        <f t="shared" si="14"/>
        <v/>
      </c>
      <c r="H29" s="1822" t="str">
        <f t="shared" ref="H29:R29" si="28">IF($E29&gt;=H$24,G29,"")</f>
        <v/>
      </c>
      <c r="I29" s="1822" t="str">
        <f t="shared" si="28"/>
        <v/>
      </c>
      <c r="J29" s="1822" t="str">
        <f t="shared" si="28"/>
        <v/>
      </c>
      <c r="K29" s="1822" t="str">
        <f t="shared" si="28"/>
        <v/>
      </c>
      <c r="L29" s="1822" t="str">
        <f t="shared" si="28"/>
        <v/>
      </c>
      <c r="M29" s="1822" t="str">
        <f t="shared" si="28"/>
        <v/>
      </c>
      <c r="N29" s="1822" t="str">
        <f t="shared" si="28"/>
        <v/>
      </c>
      <c r="O29" s="1822" t="str">
        <f t="shared" si="28"/>
        <v/>
      </c>
      <c r="P29" s="1822" t="str">
        <f t="shared" si="28"/>
        <v/>
      </c>
      <c r="Q29" s="1822" t="str">
        <f t="shared" si="28"/>
        <v/>
      </c>
      <c r="R29" s="1822" t="str">
        <f t="shared" si="28"/>
        <v/>
      </c>
      <c r="S29" s="1823" t="str">
        <f t="shared" ref="S29:S36" si="29">IF(SUM(G29:R29)=0,"",SUM(G29:R29))</f>
        <v/>
      </c>
      <c r="T29" s="1824" t="str">
        <f t="shared" si="16"/>
        <v/>
      </c>
      <c r="U29" s="1822" t="str">
        <f t="shared" si="9"/>
        <v/>
      </c>
      <c r="V29" s="1822" t="str">
        <f t="shared" si="10"/>
        <v/>
      </c>
      <c r="W29" s="1825" t="str">
        <f t="shared" si="11"/>
        <v/>
      </c>
      <c r="X29" s="425" t="str">
        <f t="shared" si="12"/>
        <v/>
      </c>
      <c r="Y29" s="423" t="str">
        <f t="shared" si="13"/>
        <v/>
      </c>
      <c r="Z29" s="431">
        <f t="shared" si="17"/>
        <v>0</v>
      </c>
      <c r="AA29" s="431">
        <f t="shared" si="18"/>
        <v>0</v>
      </c>
      <c r="AB29" s="432">
        <f t="shared" si="19"/>
        <v>0</v>
      </c>
      <c r="AC29" s="433">
        <f t="shared" si="20"/>
        <v>0</v>
      </c>
      <c r="AD29" s="434">
        <f t="shared" si="21"/>
        <v>0</v>
      </c>
      <c r="AE29" s="433">
        <f t="shared" si="22"/>
        <v>0</v>
      </c>
      <c r="AF29" s="434">
        <f t="shared" si="23"/>
        <v>0</v>
      </c>
      <c r="AG29" s="433">
        <f t="shared" si="24"/>
        <v>0</v>
      </c>
      <c r="AH29" s="434">
        <f t="shared" si="25"/>
        <v>0</v>
      </c>
      <c r="AI29" s="433">
        <f t="shared" si="26"/>
        <v>0</v>
      </c>
      <c r="AJ29" s="434">
        <f t="shared" si="27"/>
        <v>0</v>
      </c>
    </row>
    <row r="30" spans="1:37" hidden="1">
      <c r="A30" s="402">
        <f>IF(F30&gt;0,F30/F25,0)</f>
        <v>0</v>
      </c>
      <c r="B30" s="66"/>
      <c r="C30" s="81"/>
      <c r="D30" s="395"/>
      <c r="E30" s="190"/>
      <c r="F30" s="396"/>
      <c r="G30" s="397" t="str">
        <f t="shared" si="14"/>
        <v/>
      </c>
      <c r="H30" s="398" t="str">
        <f t="shared" ref="H30:R30" si="30">IF($E30&gt;=H$24,G30,"")</f>
        <v/>
      </c>
      <c r="I30" s="398" t="str">
        <f t="shared" si="30"/>
        <v/>
      </c>
      <c r="J30" s="398" t="str">
        <f t="shared" si="30"/>
        <v/>
      </c>
      <c r="K30" s="398" t="str">
        <f t="shared" si="30"/>
        <v/>
      </c>
      <c r="L30" s="398" t="str">
        <f t="shared" si="30"/>
        <v/>
      </c>
      <c r="M30" s="398" t="str">
        <f t="shared" si="30"/>
        <v/>
      </c>
      <c r="N30" s="398" t="str">
        <f t="shared" si="30"/>
        <v/>
      </c>
      <c r="O30" s="398" t="str">
        <f t="shared" si="30"/>
        <v/>
      </c>
      <c r="P30" s="398" t="str">
        <f t="shared" si="30"/>
        <v/>
      </c>
      <c r="Q30" s="398" t="str">
        <f t="shared" si="30"/>
        <v/>
      </c>
      <c r="R30" s="398" t="str">
        <f t="shared" si="30"/>
        <v/>
      </c>
      <c r="S30" s="399" t="str">
        <f t="shared" si="29"/>
        <v/>
      </c>
      <c r="T30" s="400" t="str">
        <f t="shared" si="16"/>
        <v/>
      </c>
      <c r="U30" s="398" t="str">
        <f t="shared" si="9"/>
        <v/>
      </c>
      <c r="V30" s="398" t="str">
        <f t="shared" si="10"/>
        <v/>
      </c>
      <c r="W30" s="401" t="str">
        <f t="shared" si="11"/>
        <v/>
      </c>
      <c r="X30" s="104" t="str">
        <f t="shared" si="12"/>
        <v/>
      </c>
      <c r="Y30" s="103" t="str">
        <f t="shared" si="13"/>
        <v/>
      </c>
      <c r="Z30" s="245">
        <f t="shared" si="17"/>
        <v>0</v>
      </c>
      <c r="AA30" s="245">
        <f t="shared" si="18"/>
        <v>0</v>
      </c>
      <c r="AB30" s="246">
        <f t="shared" si="19"/>
        <v>0</v>
      </c>
      <c r="AC30" s="247">
        <f t="shared" si="20"/>
        <v>0</v>
      </c>
      <c r="AD30" s="248">
        <f t="shared" si="21"/>
        <v>0</v>
      </c>
      <c r="AE30" s="247">
        <f t="shared" si="22"/>
        <v>0</v>
      </c>
      <c r="AF30" s="248">
        <f t="shared" si="23"/>
        <v>0</v>
      </c>
      <c r="AG30" s="247">
        <f t="shared" si="24"/>
        <v>0</v>
      </c>
      <c r="AH30" s="248">
        <f t="shared" si="25"/>
        <v>0</v>
      </c>
      <c r="AI30" s="247">
        <f t="shared" si="26"/>
        <v>0</v>
      </c>
      <c r="AJ30" s="248">
        <f t="shared" si="27"/>
        <v>0</v>
      </c>
    </row>
    <row r="31" spans="1:37" hidden="1">
      <c r="A31" s="254"/>
      <c r="B31" s="13"/>
      <c r="C31" s="10"/>
      <c r="D31" s="188"/>
      <c r="E31" s="80"/>
      <c r="F31" s="295"/>
      <c r="G31" s="105" t="str">
        <f t="shared" si="14"/>
        <v/>
      </c>
      <c r="H31" s="103" t="str">
        <f t="shared" ref="H31:R31" si="31">IF($E31&gt;=H$24,G31,"")</f>
        <v/>
      </c>
      <c r="I31" s="103" t="str">
        <f t="shared" si="31"/>
        <v/>
      </c>
      <c r="J31" s="103" t="str">
        <f t="shared" si="31"/>
        <v/>
      </c>
      <c r="K31" s="103" t="str">
        <f t="shared" si="31"/>
        <v/>
      </c>
      <c r="L31" s="103" t="str">
        <f t="shared" si="31"/>
        <v/>
      </c>
      <c r="M31" s="103" t="str">
        <f t="shared" si="31"/>
        <v/>
      </c>
      <c r="N31" s="103" t="str">
        <f t="shared" si="31"/>
        <v/>
      </c>
      <c r="O31" s="103" t="str">
        <f t="shared" si="31"/>
        <v/>
      </c>
      <c r="P31" s="103" t="str">
        <f t="shared" si="31"/>
        <v/>
      </c>
      <c r="Q31" s="103" t="str">
        <f t="shared" si="31"/>
        <v/>
      </c>
      <c r="R31" s="103" t="str">
        <f t="shared" si="31"/>
        <v/>
      </c>
      <c r="S31" s="253" t="str">
        <f t="shared" si="29"/>
        <v/>
      </c>
      <c r="T31" s="214" t="str">
        <f t="shared" si="16"/>
        <v/>
      </c>
      <c r="U31" s="103" t="str">
        <f t="shared" si="9"/>
        <v/>
      </c>
      <c r="V31" s="103" t="str">
        <f t="shared" si="10"/>
        <v/>
      </c>
      <c r="W31" s="236" t="str">
        <f t="shared" si="11"/>
        <v/>
      </c>
      <c r="X31" s="104" t="str">
        <f t="shared" si="12"/>
        <v/>
      </c>
      <c r="Y31" s="103" t="str">
        <f t="shared" si="13"/>
        <v/>
      </c>
      <c r="Z31" s="245">
        <f t="shared" si="17"/>
        <v>0</v>
      </c>
      <c r="AA31" s="245">
        <f t="shared" si="18"/>
        <v>0</v>
      </c>
      <c r="AB31" s="246">
        <f t="shared" si="19"/>
        <v>0</v>
      </c>
      <c r="AC31" s="247">
        <f t="shared" si="20"/>
        <v>0</v>
      </c>
      <c r="AD31" s="248">
        <f t="shared" si="21"/>
        <v>0</v>
      </c>
      <c r="AE31" s="247">
        <f t="shared" si="22"/>
        <v>0</v>
      </c>
      <c r="AF31" s="248">
        <f t="shared" si="23"/>
        <v>0</v>
      </c>
      <c r="AG31" s="247">
        <f t="shared" si="24"/>
        <v>0</v>
      </c>
      <c r="AH31" s="248">
        <f t="shared" si="25"/>
        <v>0</v>
      </c>
      <c r="AI31" s="247">
        <f t="shared" si="26"/>
        <v>0</v>
      </c>
      <c r="AJ31" s="248">
        <f t="shared" si="27"/>
        <v>0</v>
      </c>
    </row>
    <row r="32" spans="1:37" hidden="1">
      <c r="A32" s="254"/>
      <c r="B32" s="13"/>
      <c r="C32" s="10"/>
      <c r="D32" s="188"/>
      <c r="E32" s="80"/>
      <c r="F32" s="295"/>
      <c r="G32" s="239" t="str">
        <f t="shared" si="14"/>
        <v/>
      </c>
      <c r="H32" s="240" t="str">
        <f t="shared" ref="H32:R32" si="32">IF($E32&gt;=H$24,G32,"")</f>
        <v/>
      </c>
      <c r="I32" s="240" t="str">
        <f t="shared" si="32"/>
        <v/>
      </c>
      <c r="J32" s="240" t="str">
        <f t="shared" si="32"/>
        <v/>
      </c>
      <c r="K32" s="240" t="str">
        <f t="shared" si="32"/>
        <v/>
      </c>
      <c r="L32" s="240" t="str">
        <f t="shared" si="32"/>
        <v/>
      </c>
      <c r="M32" s="240" t="str">
        <f t="shared" si="32"/>
        <v/>
      </c>
      <c r="N32" s="240" t="str">
        <f t="shared" si="32"/>
        <v/>
      </c>
      <c r="O32" s="240" t="str">
        <f t="shared" si="32"/>
        <v/>
      </c>
      <c r="P32" s="240" t="str">
        <f t="shared" si="32"/>
        <v/>
      </c>
      <c r="Q32" s="240" t="str">
        <f t="shared" si="32"/>
        <v/>
      </c>
      <c r="R32" s="240" t="str">
        <f t="shared" si="32"/>
        <v/>
      </c>
      <c r="S32" s="251" t="str">
        <f t="shared" si="29"/>
        <v/>
      </c>
      <c r="T32" s="252" t="str">
        <f t="shared" si="16"/>
        <v/>
      </c>
      <c r="U32" s="240" t="str">
        <f t="shared" si="9"/>
        <v/>
      </c>
      <c r="V32" s="240" t="str">
        <f t="shared" si="10"/>
        <v/>
      </c>
      <c r="W32" s="255" t="str">
        <f t="shared" si="11"/>
        <v/>
      </c>
      <c r="X32" s="104" t="str">
        <f t="shared" si="12"/>
        <v/>
      </c>
      <c r="Y32" s="103" t="str">
        <f t="shared" si="13"/>
        <v/>
      </c>
      <c r="Z32" s="245">
        <f t="shared" si="17"/>
        <v>0</v>
      </c>
      <c r="AA32" s="245">
        <f t="shared" si="18"/>
        <v>0</v>
      </c>
      <c r="AB32" s="246">
        <f t="shared" si="19"/>
        <v>0</v>
      </c>
      <c r="AC32" s="247">
        <f t="shared" si="20"/>
        <v>0</v>
      </c>
      <c r="AD32" s="248">
        <f t="shared" si="21"/>
        <v>0</v>
      </c>
      <c r="AE32" s="247">
        <f t="shared" si="22"/>
        <v>0</v>
      </c>
      <c r="AF32" s="248">
        <f t="shared" si="23"/>
        <v>0</v>
      </c>
      <c r="AG32" s="247">
        <f t="shared" si="24"/>
        <v>0</v>
      </c>
      <c r="AH32" s="248">
        <f t="shared" si="25"/>
        <v>0</v>
      </c>
      <c r="AI32" s="247">
        <f t="shared" si="26"/>
        <v>0</v>
      </c>
      <c r="AJ32" s="248">
        <f t="shared" si="27"/>
        <v>0</v>
      </c>
    </row>
    <row r="33" spans="1:36" hidden="1">
      <c r="A33" s="254"/>
      <c r="B33" s="13"/>
      <c r="C33" s="10"/>
      <c r="D33" s="188"/>
      <c r="E33" s="80"/>
      <c r="F33" s="295"/>
      <c r="G33" s="105" t="str">
        <f t="shared" si="14"/>
        <v/>
      </c>
      <c r="H33" s="103" t="str">
        <f t="shared" ref="H33:R33" si="33">IF($E33&gt;=H$24,G33,"")</f>
        <v/>
      </c>
      <c r="I33" s="103" t="str">
        <f t="shared" si="33"/>
        <v/>
      </c>
      <c r="J33" s="103" t="str">
        <f t="shared" si="33"/>
        <v/>
      </c>
      <c r="K33" s="103" t="str">
        <f t="shared" si="33"/>
        <v/>
      </c>
      <c r="L33" s="103" t="str">
        <f t="shared" si="33"/>
        <v/>
      </c>
      <c r="M33" s="103" t="str">
        <f t="shared" si="33"/>
        <v/>
      </c>
      <c r="N33" s="103" t="str">
        <f t="shared" si="33"/>
        <v/>
      </c>
      <c r="O33" s="103" t="str">
        <f t="shared" si="33"/>
        <v/>
      </c>
      <c r="P33" s="103" t="str">
        <f t="shared" si="33"/>
        <v/>
      </c>
      <c r="Q33" s="103" t="str">
        <f t="shared" si="33"/>
        <v/>
      </c>
      <c r="R33" s="103" t="str">
        <f t="shared" si="33"/>
        <v/>
      </c>
      <c r="S33" s="253" t="str">
        <f t="shared" si="29"/>
        <v/>
      </c>
      <c r="T33" s="214" t="str">
        <f t="shared" si="16"/>
        <v/>
      </c>
      <c r="U33" s="103" t="str">
        <f t="shared" si="9"/>
        <v/>
      </c>
      <c r="V33" s="103" t="str">
        <f t="shared" si="10"/>
        <v/>
      </c>
      <c r="W33" s="236" t="str">
        <f t="shared" si="11"/>
        <v/>
      </c>
      <c r="X33" s="104" t="str">
        <f t="shared" si="12"/>
        <v/>
      </c>
      <c r="Y33" s="103" t="str">
        <f t="shared" si="13"/>
        <v/>
      </c>
      <c r="Z33" s="245">
        <f t="shared" si="17"/>
        <v>0</v>
      </c>
      <c r="AA33" s="245">
        <f t="shared" si="18"/>
        <v>0</v>
      </c>
      <c r="AB33" s="246">
        <f t="shared" si="19"/>
        <v>0</v>
      </c>
      <c r="AC33" s="247">
        <f t="shared" si="20"/>
        <v>0</v>
      </c>
      <c r="AD33" s="248">
        <f t="shared" si="21"/>
        <v>0</v>
      </c>
      <c r="AE33" s="247">
        <f t="shared" si="22"/>
        <v>0</v>
      </c>
      <c r="AF33" s="248">
        <f t="shared" si="23"/>
        <v>0</v>
      </c>
      <c r="AG33" s="247">
        <f t="shared" si="24"/>
        <v>0</v>
      </c>
      <c r="AH33" s="248">
        <f t="shared" si="25"/>
        <v>0</v>
      </c>
      <c r="AI33" s="247">
        <f t="shared" si="26"/>
        <v>0</v>
      </c>
      <c r="AJ33" s="248">
        <f t="shared" si="27"/>
        <v>0</v>
      </c>
    </row>
    <row r="34" spans="1:36" hidden="1">
      <c r="A34" s="254"/>
      <c r="B34" s="13"/>
      <c r="C34" s="10"/>
      <c r="D34" s="188"/>
      <c r="E34" s="80"/>
      <c r="F34" s="295"/>
      <c r="G34" s="239" t="str">
        <f t="shared" si="14"/>
        <v/>
      </c>
      <c r="H34" s="240" t="str">
        <f t="shared" ref="H34:R34" si="34">IF($E34&gt;=H$24,G34,"")</f>
        <v/>
      </c>
      <c r="I34" s="240" t="str">
        <f t="shared" si="34"/>
        <v/>
      </c>
      <c r="J34" s="240" t="str">
        <f t="shared" si="34"/>
        <v/>
      </c>
      <c r="K34" s="240" t="str">
        <f t="shared" si="34"/>
        <v/>
      </c>
      <c r="L34" s="240" t="str">
        <f t="shared" si="34"/>
        <v/>
      </c>
      <c r="M34" s="240" t="str">
        <f t="shared" si="34"/>
        <v/>
      </c>
      <c r="N34" s="240" t="str">
        <f t="shared" si="34"/>
        <v/>
      </c>
      <c r="O34" s="240" t="str">
        <f t="shared" si="34"/>
        <v/>
      </c>
      <c r="P34" s="240" t="str">
        <f t="shared" si="34"/>
        <v/>
      </c>
      <c r="Q34" s="240" t="str">
        <f t="shared" si="34"/>
        <v/>
      </c>
      <c r="R34" s="240" t="str">
        <f t="shared" si="34"/>
        <v/>
      </c>
      <c r="S34" s="251" t="str">
        <f t="shared" si="29"/>
        <v/>
      </c>
      <c r="T34" s="252" t="str">
        <f t="shared" si="16"/>
        <v/>
      </c>
      <c r="U34" s="240" t="str">
        <f t="shared" si="9"/>
        <v/>
      </c>
      <c r="V34" s="240" t="str">
        <f t="shared" si="10"/>
        <v/>
      </c>
      <c r="W34" s="255" t="str">
        <f t="shared" si="11"/>
        <v/>
      </c>
      <c r="X34" s="104" t="str">
        <f t="shared" si="12"/>
        <v/>
      </c>
      <c r="Y34" s="103" t="str">
        <f t="shared" si="13"/>
        <v/>
      </c>
      <c r="Z34" s="245">
        <f t="shared" si="17"/>
        <v>0</v>
      </c>
      <c r="AA34" s="245">
        <f t="shared" si="18"/>
        <v>0</v>
      </c>
      <c r="AB34" s="246">
        <f t="shared" si="19"/>
        <v>0</v>
      </c>
      <c r="AC34" s="247">
        <f t="shared" si="20"/>
        <v>0</v>
      </c>
      <c r="AD34" s="248">
        <f t="shared" si="21"/>
        <v>0</v>
      </c>
      <c r="AE34" s="247">
        <f t="shared" si="22"/>
        <v>0</v>
      </c>
      <c r="AF34" s="248">
        <f t="shared" si="23"/>
        <v>0</v>
      </c>
      <c r="AG34" s="247">
        <f t="shared" si="24"/>
        <v>0</v>
      </c>
      <c r="AH34" s="248">
        <f t="shared" si="25"/>
        <v>0</v>
      </c>
      <c r="AI34" s="247">
        <f t="shared" si="26"/>
        <v>0</v>
      </c>
      <c r="AJ34" s="248">
        <f t="shared" si="27"/>
        <v>0</v>
      </c>
    </row>
    <row r="35" spans="1:36" hidden="1">
      <c r="A35" s="254"/>
      <c r="B35" s="13"/>
      <c r="C35" s="10"/>
      <c r="D35" s="188"/>
      <c r="E35" s="80"/>
      <c r="F35" s="295"/>
      <c r="G35" s="105" t="str">
        <f t="shared" si="14"/>
        <v/>
      </c>
      <c r="H35" s="103" t="str">
        <f t="shared" ref="H35:R35" si="35">IF($E35&gt;=H$24,G35,"")</f>
        <v/>
      </c>
      <c r="I35" s="103" t="str">
        <f t="shared" si="35"/>
        <v/>
      </c>
      <c r="J35" s="103" t="str">
        <f t="shared" si="35"/>
        <v/>
      </c>
      <c r="K35" s="103" t="str">
        <f t="shared" si="35"/>
        <v/>
      </c>
      <c r="L35" s="103" t="str">
        <f t="shared" si="35"/>
        <v/>
      </c>
      <c r="M35" s="103" t="str">
        <f t="shared" si="35"/>
        <v/>
      </c>
      <c r="N35" s="103" t="str">
        <f t="shared" si="35"/>
        <v/>
      </c>
      <c r="O35" s="103" t="str">
        <f t="shared" si="35"/>
        <v/>
      </c>
      <c r="P35" s="103" t="str">
        <f t="shared" si="35"/>
        <v/>
      </c>
      <c r="Q35" s="103" t="str">
        <f t="shared" si="35"/>
        <v/>
      </c>
      <c r="R35" s="103" t="str">
        <f t="shared" si="35"/>
        <v/>
      </c>
      <c r="S35" s="253" t="str">
        <f t="shared" si="29"/>
        <v/>
      </c>
      <c r="T35" s="214" t="str">
        <f t="shared" si="16"/>
        <v/>
      </c>
      <c r="U35" s="103" t="str">
        <f t="shared" si="9"/>
        <v/>
      </c>
      <c r="V35" s="103" t="str">
        <f t="shared" si="10"/>
        <v/>
      </c>
      <c r="W35" s="236" t="str">
        <f t="shared" si="11"/>
        <v/>
      </c>
      <c r="X35" s="104" t="str">
        <f t="shared" si="12"/>
        <v/>
      </c>
      <c r="Y35" s="103" t="str">
        <f t="shared" si="13"/>
        <v/>
      </c>
      <c r="Z35" s="245">
        <f t="shared" si="17"/>
        <v>0</v>
      </c>
      <c r="AA35" s="245">
        <f t="shared" si="18"/>
        <v>0</v>
      </c>
      <c r="AB35" s="246">
        <f t="shared" si="19"/>
        <v>0</v>
      </c>
      <c r="AC35" s="247">
        <f t="shared" si="20"/>
        <v>0</v>
      </c>
      <c r="AD35" s="248">
        <f t="shared" si="21"/>
        <v>0</v>
      </c>
      <c r="AE35" s="247">
        <f t="shared" si="22"/>
        <v>0</v>
      </c>
      <c r="AF35" s="248">
        <f t="shared" si="23"/>
        <v>0</v>
      </c>
      <c r="AG35" s="247">
        <f t="shared" si="24"/>
        <v>0</v>
      </c>
      <c r="AH35" s="248">
        <f t="shared" si="25"/>
        <v>0</v>
      </c>
      <c r="AI35" s="247">
        <f t="shared" si="26"/>
        <v>0</v>
      </c>
      <c r="AJ35" s="248">
        <f t="shared" si="27"/>
        <v>0</v>
      </c>
    </row>
    <row r="36" spans="1:36" ht="14" hidden="1" thickBot="1">
      <c r="A36" s="256"/>
      <c r="B36" s="257"/>
      <c r="C36" s="258"/>
      <c r="D36" s="259"/>
      <c r="E36" s="260"/>
      <c r="F36" s="296"/>
      <c r="G36" s="261" t="str">
        <f t="shared" si="14"/>
        <v/>
      </c>
      <c r="H36" s="262" t="str">
        <f t="shared" ref="H36:R36" si="36">IF($E36&gt;=H$24,G36,"")</f>
        <v/>
      </c>
      <c r="I36" s="262" t="str">
        <f t="shared" si="36"/>
        <v/>
      </c>
      <c r="J36" s="262" t="str">
        <f t="shared" si="36"/>
        <v/>
      </c>
      <c r="K36" s="262" t="str">
        <f t="shared" si="36"/>
        <v/>
      </c>
      <c r="L36" s="262" t="str">
        <f t="shared" si="36"/>
        <v/>
      </c>
      <c r="M36" s="262" t="str">
        <f t="shared" si="36"/>
        <v/>
      </c>
      <c r="N36" s="262" t="str">
        <f t="shared" si="36"/>
        <v/>
      </c>
      <c r="O36" s="262" t="str">
        <f t="shared" si="36"/>
        <v/>
      </c>
      <c r="P36" s="262" t="str">
        <f t="shared" si="36"/>
        <v/>
      </c>
      <c r="Q36" s="262" t="str">
        <f t="shared" si="36"/>
        <v/>
      </c>
      <c r="R36" s="262" t="str">
        <f t="shared" si="36"/>
        <v/>
      </c>
      <c r="S36" s="263" t="str">
        <f t="shared" si="29"/>
        <v/>
      </c>
      <c r="T36" s="264" t="str">
        <f t="shared" si="16"/>
        <v/>
      </c>
      <c r="U36" s="262" t="str">
        <f t="shared" si="9"/>
        <v/>
      </c>
      <c r="V36" s="262" t="str">
        <f t="shared" si="10"/>
        <v/>
      </c>
      <c r="W36" s="265" t="str">
        <f t="shared" si="11"/>
        <v/>
      </c>
      <c r="X36" s="104" t="str">
        <f t="shared" si="12"/>
        <v/>
      </c>
      <c r="Y36" s="103" t="str">
        <f t="shared" si="13"/>
        <v/>
      </c>
      <c r="Z36" s="245">
        <f t="shared" si="17"/>
        <v>0</v>
      </c>
      <c r="AA36" s="245">
        <f t="shared" si="18"/>
        <v>0</v>
      </c>
      <c r="AB36" s="246">
        <f t="shared" si="19"/>
        <v>0</v>
      </c>
      <c r="AC36" s="247">
        <f t="shared" si="20"/>
        <v>0</v>
      </c>
      <c r="AD36" s="248">
        <f t="shared" si="21"/>
        <v>0</v>
      </c>
      <c r="AE36" s="247">
        <f t="shared" si="22"/>
        <v>0</v>
      </c>
      <c r="AF36" s="248">
        <f t="shared" si="23"/>
        <v>0</v>
      </c>
      <c r="AG36" s="247">
        <f t="shared" si="24"/>
        <v>0</v>
      </c>
      <c r="AH36" s="248">
        <f t="shared" si="25"/>
        <v>0</v>
      </c>
      <c r="AI36" s="247">
        <f t="shared" si="26"/>
        <v>0</v>
      </c>
      <c r="AJ36" s="248">
        <f t="shared" si="27"/>
        <v>0</v>
      </c>
    </row>
    <row r="37" spans="1:36" hidden="1">
      <c r="A37" s="242"/>
      <c r="B37" s="13"/>
      <c r="C37" s="10"/>
      <c r="D37" s="188"/>
      <c r="E37" s="80"/>
      <c r="F37" s="191"/>
      <c r="G37" s="105" t="str">
        <f t="shared" ref="G37:G44" si="37">IF(F37="","",IF(B37="CP","",PMT(D37,E37,-F37,,0)))</f>
        <v/>
      </c>
      <c r="H37" s="103" t="str">
        <f t="shared" ref="H37:R37" si="38">IF($E37&gt;=H$24,G37,"")</f>
        <v/>
      </c>
      <c r="I37" s="103" t="str">
        <f t="shared" si="38"/>
        <v/>
      </c>
      <c r="J37" s="103" t="str">
        <f t="shared" si="38"/>
        <v/>
      </c>
      <c r="K37" s="103" t="str">
        <f t="shared" si="38"/>
        <v/>
      </c>
      <c r="L37" s="103" t="str">
        <f t="shared" si="38"/>
        <v/>
      </c>
      <c r="M37" s="103" t="str">
        <f t="shared" si="38"/>
        <v/>
      </c>
      <c r="N37" s="103" t="str">
        <f t="shared" si="38"/>
        <v/>
      </c>
      <c r="O37" s="103" t="str">
        <f t="shared" si="38"/>
        <v/>
      </c>
      <c r="P37" s="103" t="str">
        <f t="shared" si="38"/>
        <v/>
      </c>
      <c r="Q37" s="103" t="str">
        <f t="shared" si="38"/>
        <v/>
      </c>
      <c r="R37" s="103" t="str">
        <f t="shared" si="38"/>
        <v/>
      </c>
      <c r="S37" s="105" t="str">
        <f t="shared" si="7"/>
        <v/>
      </c>
      <c r="T37" s="103" t="str">
        <f t="shared" si="2"/>
        <v/>
      </c>
      <c r="U37" s="103" t="str">
        <f t="shared" si="3"/>
        <v/>
      </c>
      <c r="V37" s="103" t="str">
        <f t="shared" si="4"/>
        <v/>
      </c>
      <c r="W37" s="104" t="str">
        <f t="shared" si="5"/>
        <v/>
      </c>
      <c r="Z37" s="249"/>
      <c r="AA37" s="249"/>
      <c r="AB37" s="250">
        <f>SUM(AB28:AB36)</f>
        <v>0</v>
      </c>
      <c r="AC37" s="249"/>
      <c r="AD37" s="250">
        <f>SUM(AD28:AD36)</f>
        <v>0</v>
      </c>
      <c r="AE37" s="249"/>
      <c r="AF37" s="250">
        <f>SUM(AF28:AF36)</f>
        <v>0</v>
      </c>
      <c r="AG37" s="249"/>
      <c r="AH37" s="250">
        <f>SUM(AH28:AH36)</f>
        <v>0</v>
      </c>
      <c r="AI37" s="249"/>
      <c r="AJ37" s="250">
        <f>SUM(AJ28:AJ36)</f>
        <v>0</v>
      </c>
    </row>
    <row r="38" spans="1:36" hidden="1">
      <c r="A38" s="242"/>
      <c r="B38" s="13"/>
      <c r="C38" s="10"/>
      <c r="D38" s="188"/>
      <c r="E38" s="80"/>
      <c r="F38" s="191"/>
      <c r="G38" s="230" t="str">
        <f t="shared" si="37"/>
        <v/>
      </c>
      <c r="H38" s="100" t="str">
        <f t="shared" ref="H38:R38" si="39">IF($E38&gt;=H$24,G38,"")</f>
        <v/>
      </c>
      <c r="I38" s="100" t="str">
        <f t="shared" si="39"/>
        <v/>
      </c>
      <c r="J38" s="100" t="str">
        <f t="shared" si="39"/>
        <v/>
      </c>
      <c r="K38" s="100" t="str">
        <f t="shared" si="39"/>
        <v/>
      </c>
      <c r="L38" s="100" t="str">
        <f t="shared" si="39"/>
        <v/>
      </c>
      <c r="M38" s="100" t="str">
        <f t="shared" si="39"/>
        <v/>
      </c>
      <c r="N38" s="100" t="str">
        <f t="shared" si="39"/>
        <v/>
      </c>
      <c r="O38" s="100" t="str">
        <f t="shared" si="39"/>
        <v/>
      </c>
      <c r="P38" s="100" t="str">
        <f t="shared" si="39"/>
        <v/>
      </c>
      <c r="Q38" s="100" t="str">
        <f t="shared" si="39"/>
        <v/>
      </c>
      <c r="R38" s="100" t="str">
        <f t="shared" si="39"/>
        <v/>
      </c>
      <c r="S38" s="93" t="str">
        <f t="shared" si="7"/>
        <v/>
      </c>
      <c r="T38" s="94" t="str">
        <f t="shared" si="2"/>
        <v/>
      </c>
      <c r="U38" s="94" t="str">
        <f t="shared" si="3"/>
        <v/>
      </c>
      <c r="V38" s="94" t="str">
        <f t="shared" si="4"/>
        <v/>
      </c>
      <c r="W38" s="95" t="str">
        <f t="shared" si="5"/>
        <v/>
      </c>
    </row>
    <row r="39" spans="1:36" hidden="1">
      <c r="A39" s="242"/>
      <c r="B39" s="13"/>
      <c r="C39" s="10"/>
      <c r="D39" s="188"/>
      <c r="E39" s="80"/>
      <c r="F39" s="191"/>
      <c r="G39" s="105" t="str">
        <f t="shared" si="37"/>
        <v/>
      </c>
      <c r="H39" s="103" t="str">
        <f t="shared" ref="H39:R39" si="40">IF($E39&gt;=H$24,G39,"")</f>
        <v/>
      </c>
      <c r="I39" s="103" t="str">
        <f t="shared" si="40"/>
        <v/>
      </c>
      <c r="J39" s="103" t="str">
        <f t="shared" si="40"/>
        <v/>
      </c>
      <c r="K39" s="103" t="str">
        <f t="shared" si="40"/>
        <v/>
      </c>
      <c r="L39" s="103" t="str">
        <f t="shared" si="40"/>
        <v/>
      </c>
      <c r="M39" s="103" t="str">
        <f t="shared" si="40"/>
        <v/>
      </c>
      <c r="N39" s="103" t="str">
        <f t="shared" si="40"/>
        <v/>
      </c>
      <c r="O39" s="103" t="str">
        <f t="shared" si="40"/>
        <v/>
      </c>
      <c r="P39" s="103" t="str">
        <f t="shared" si="40"/>
        <v/>
      </c>
      <c r="Q39" s="103" t="str">
        <f t="shared" si="40"/>
        <v/>
      </c>
      <c r="R39" s="103" t="str">
        <f t="shared" si="40"/>
        <v/>
      </c>
      <c r="S39" s="105" t="str">
        <f t="shared" si="7"/>
        <v/>
      </c>
      <c r="T39" s="103" t="str">
        <f t="shared" si="2"/>
        <v/>
      </c>
      <c r="U39" s="103" t="str">
        <f t="shared" si="3"/>
        <v/>
      </c>
      <c r="V39" s="103" t="str">
        <f t="shared" si="4"/>
        <v/>
      </c>
      <c r="W39" s="104" t="str">
        <f t="shared" si="5"/>
        <v/>
      </c>
    </row>
    <row r="40" spans="1:36" hidden="1">
      <c r="A40" s="242"/>
      <c r="B40" s="13"/>
      <c r="C40" s="10"/>
      <c r="D40" s="188"/>
      <c r="E40" s="80"/>
      <c r="F40" s="191"/>
      <c r="G40" s="230" t="str">
        <f t="shared" si="37"/>
        <v/>
      </c>
      <c r="H40" s="100" t="str">
        <f t="shared" ref="H40:R40" si="41">IF($E40&gt;=H$24,G40,"")</f>
        <v/>
      </c>
      <c r="I40" s="100" t="str">
        <f t="shared" si="41"/>
        <v/>
      </c>
      <c r="J40" s="100" t="str">
        <f t="shared" si="41"/>
        <v/>
      </c>
      <c r="K40" s="100" t="str">
        <f t="shared" si="41"/>
        <v/>
      </c>
      <c r="L40" s="100" t="str">
        <f t="shared" si="41"/>
        <v/>
      </c>
      <c r="M40" s="100" t="str">
        <f t="shared" si="41"/>
        <v/>
      </c>
      <c r="N40" s="100" t="str">
        <f t="shared" si="41"/>
        <v/>
      </c>
      <c r="O40" s="100" t="str">
        <f t="shared" si="41"/>
        <v/>
      </c>
      <c r="P40" s="100" t="str">
        <f t="shared" si="41"/>
        <v/>
      </c>
      <c r="Q40" s="100" t="str">
        <f t="shared" si="41"/>
        <v/>
      </c>
      <c r="R40" s="100" t="str">
        <f t="shared" si="41"/>
        <v/>
      </c>
      <c r="S40" s="93" t="str">
        <f t="shared" si="7"/>
        <v/>
      </c>
      <c r="T40" s="94" t="str">
        <f t="shared" si="2"/>
        <v/>
      </c>
      <c r="U40" s="94" t="str">
        <f t="shared" si="3"/>
        <v/>
      </c>
      <c r="V40" s="94" t="str">
        <f t="shared" si="4"/>
        <v/>
      </c>
      <c r="W40" s="95" t="str">
        <f t="shared" si="5"/>
        <v/>
      </c>
    </row>
    <row r="41" spans="1:36" hidden="1">
      <c r="A41" s="242"/>
      <c r="B41" s="13"/>
      <c r="C41" s="10"/>
      <c r="D41" s="188"/>
      <c r="E41" s="80"/>
      <c r="F41" s="191"/>
      <c r="G41" s="105" t="str">
        <f t="shared" si="37"/>
        <v/>
      </c>
      <c r="H41" s="103" t="str">
        <f t="shared" ref="H41:R45" si="42">IF($E42&gt;=H$24,G41,"")</f>
        <v/>
      </c>
      <c r="I41" s="103" t="str">
        <f t="shared" si="42"/>
        <v/>
      </c>
      <c r="J41" s="103" t="str">
        <f t="shared" si="42"/>
        <v/>
      </c>
      <c r="K41" s="103" t="str">
        <f t="shared" si="42"/>
        <v/>
      </c>
      <c r="L41" s="103" t="str">
        <f t="shared" si="42"/>
        <v/>
      </c>
      <c r="M41" s="103" t="str">
        <f t="shared" si="42"/>
        <v/>
      </c>
      <c r="N41" s="103" t="str">
        <f t="shared" si="42"/>
        <v/>
      </c>
      <c r="O41" s="103" t="str">
        <f t="shared" si="42"/>
        <v/>
      </c>
      <c r="P41" s="103" t="str">
        <f t="shared" si="42"/>
        <v/>
      </c>
      <c r="Q41" s="103" t="str">
        <f t="shared" si="42"/>
        <v/>
      </c>
      <c r="R41" s="103" t="str">
        <f t="shared" si="42"/>
        <v/>
      </c>
      <c r="S41" s="105" t="str">
        <f t="shared" si="7"/>
        <v/>
      </c>
      <c r="T41" s="103" t="str">
        <f t="shared" si="2"/>
        <v/>
      </c>
      <c r="U41" s="103" t="str">
        <f t="shared" si="3"/>
        <v/>
      </c>
      <c r="V41" s="103" t="str">
        <f t="shared" si="4"/>
        <v/>
      </c>
      <c r="W41" s="104" t="str">
        <f t="shared" si="5"/>
        <v/>
      </c>
    </row>
    <row r="42" spans="1:36" hidden="1">
      <c r="A42" s="242"/>
      <c r="B42" s="13"/>
      <c r="C42" s="10"/>
      <c r="D42" s="168"/>
      <c r="E42" s="80"/>
      <c r="F42" s="191"/>
      <c r="G42" s="230" t="str">
        <f t="shared" si="37"/>
        <v/>
      </c>
      <c r="H42" s="100" t="str">
        <f t="shared" si="42"/>
        <v/>
      </c>
      <c r="I42" s="100" t="str">
        <f t="shared" si="42"/>
        <v/>
      </c>
      <c r="J42" s="100" t="str">
        <f t="shared" si="42"/>
        <v/>
      </c>
      <c r="K42" s="100" t="str">
        <f t="shared" si="42"/>
        <v/>
      </c>
      <c r="L42" s="100" t="str">
        <f t="shared" si="42"/>
        <v/>
      </c>
      <c r="M42" s="100" t="str">
        <f t="shared" si="42"/>
        <v/>
      </c>
      <c r="N42" s="100" t="str">
        <f t="shared" si="42"/>
        <v/>
      </c>
      <c r="O42" s="100" t="str">
        <f t="shared" si="42"/>
        <v/>
      </c>
      <c r="P42" s="100" t="str">
        <f t="shared" si="42"/>
        <v/>
      </c>
      <c r="Q42" s="100" t="str">
        <f t="shared" si="42"/>
        <v/>
      </c>
      <c r="R42" s="100" t="str">
        <f t="shared" si="42"/>
        <v/>
      </c>
      <c r="S42" s="93" t="str">
        <f t="shared" si="7"/>
        <v/>
      </c>
      <c r="T42" s="94" t="str">
        <f t="shared" si="2"/>
        <v/>
      </c>
      <c r="U42" s="94" t="str">
        <f t="shared" si="3"/>
        <v/>
      </c>
      <c r="V42" s="94" t="str">
        <f t="shared" si="4"/>
        <v/>
      </c>
      <c r="W42" s="95" t="str">
        <f t="shared" si="5"/>
        <v/>
      </c>
    </row>
    <row r="43" spans="1:36" hidden="1">
      <c r="A43" s="242"/>
      <c r="B43" s="13"/>
      <c r="C43" s="10"/>
      <c r="D43" s="168"/>
      <c r="E43" s="80"/>
      <c r="F43" s="191"/>
      <c r="G43" s="105" t="str">
        <f t="shared" si="37"/>
        <v/>
      </c>
      <c r="H43" s="103" t="str">
        <f t="shared" si="42"/>
        <v/>
      </c>
      <c r="I43" s="103" t="str">
        <f t="shared" si="42"/>
        <v/>
      </c>
      <c r="J43" s="103" t="str">
        <f t="shared" si="42"/>
        <v/>
      </c>
      <c r="K43" s="103" t="str">
        <f t="shared" si="42"/>
        <v/>
      </c>
      <c r="L43" s="103" t="str">
        <f t="shared" si="42"/>
        <v/>
      </c>
      <c r="M43" s="103" t="str">
        <f t="shared" si="42"/>
        <v/>
      </c>
      <c r="N43" s="103" t="str">
        <f t="shared" si="42"/>
        <v/>
      </c>
      <c r="O43" s="103" t="str">
        <f t="shared" si="42"/>
        <v/>
      </c>
      <c r="P43" s="103" t="str">
        <f t="shared" si="42"/>
        <v/>
      </c>
      <c r="Q43" s="103" t="str">
        <f t="shared" si="42"/>
        <v/>
      </c>
      <c r="R43" s="103" t="str">
        <f t="shared" si="42"/>
        <v/>
      </c>
      <c r="S43" s="105" t="str">
        <f t="shared" si="7"/>
        <v/>
      </c>
      <c r="T43" s="103" t="str">
        <f t="shared" si="2"/>
        <v/>
      </c>
      <c r="U43" s="103" t="str">
        <f t="shared" si="3"/>
        <v/>
      </c>
      <c r="V43" s="103" t="str">
        <f t="shared" si="4"/>
        <v/>
      </c>
      <c r="W43" s="104" t="str">
        <f t="shared" si="5"/>
        <v/>
      </c>
    </row>
    <row r="44" spans="1:36" hidden="1">
      <c r="A44" s="242"/>
      <c r="B44" s="13"/>
      <c r="C44" s="10"/>
      <c r="D44" s="168"/>
      <c r="E44" s="80"/>
      <c r="F44" s="191"/>
      <c r="G44" s="230" t="str">
        <f t="shared" si="37"/>
        <v/>
      </c>
      <c r="H44" s="100" t="str">
        <f t="shared" si="42"/>
        <v/>
      </c>
      <c r="I44" s="100" t="str">
        <f t="shared" si="42"/>
        <v/>
      </c>
      <c r="J44" s="100" t="str">
        <f t="shared" si="42"/>
        <v/>
      </c>
      <c r="K44" s="100" t="str">
        <f t="shared" si="42"/>
        <v/>
      </c>
      <c r="L44" s="100" t="str">
        <f t="shared" si="42"/>
        <v/>
      </c>
      <c r="M44" s="100" t="str">
        <f t="shared" si="42"/>
        <v/>
      </c>
      <c r="N44" s="100" t="str">
        <f t="shared" si="42"/>
        <v/>
      </c>
      <c r="O44" s="100" t="str">
        <f t="shared" si="42"/>
        <v/>
      </c>
      <c r="P44" s="100" t="str">
        <f t="shared" si="42"/>
        <v/>
      </c>
      <c r="Q44" s="100" t="str">
        <f t="shared" si="42"/>
        <v/>
      </c>
      <c r="R44" s="100" t="str">
        <f t="shared" si="42"/>
        <v/>
      </c>
      <c r="S44" s="93" t="str">
        <f t="shared" si="7"/>
        <v/>
      </c>
      <c r="T44" s="94" t="str">
        <f t="shared" si="2"/>
        <v/>
      </c>
      <c r="U44" s="94" t="str">
        <f t="shared" si="3"/>
        <v/>
      </c>
      <c r="V44" s="94" t="str">
        <f t="shared" si="4"/>
        <v/>
      </c>
      <c r="W44" s="95" t="str">
        <f t="shared" si="5"/>
        <v/>
      </c>
    </row>
    <row r="45" spans="1:36" hidden="1">
      <c r="A45" s="242"/>
      <c r="B45" s="13"/>
      <c r="C45" s="10"/>
      <c r="D45" s="168"/>
      <c r="E45" s="80"/>
      <c r="F45" s="191"/>
      <c r="G45" s="109" t="str">
        <f t="shared" ref="G45" si="43">IF(F46="","",IF(B46="CP","",PMT(D46,E46,-F46,,0)))</f>
        <v/>
      </c>
      <c r="H45" s="107" t="str">
        <f t="shared" si="42"/>
        <v/>
      </c>
      <c r="I45" s="107" t="str">
        <f t="shared" si="42"/>
        <v/>
      </c>
      <c r="J45" s="107" t="str">
        <f t="shared" si="42"/>
        <v/>
      </c>
      <c r="K45" s="107" t="str">
        <f t="shared" si="42"/>
        <v/>
      </c>
      <c r="L45" s="107" t="str">
        <f t="shared" si="42"/>
        <v/>
      </c>
      <c r="M45" s="107" t="str">
        <f t="shared" si="42"/>
        <v/>
      </c>
      <c r="N45" s="107" t="str">
        <f t="shared" si="42"/>
        <v/>
      </c>
      <c r="O45" s="107" t="str">
        <f t="shared" si="42"/>
        <v/>
      </c>
      <c r="P45" s="107" t="str">
        <f t="shared" si="42"/>
        <v/>
      </c>
      <c r="Q45" s="107" t="str">
        <f t="shared" si="42"/>
        <v/>
      </c>
      <c r="R45" s="107" t="str">
        <f t="shared" si="42"/>
        <v/>
      </c>
      <c r="S45" s="109" t="str">
        <f t="shared" si="7"/>
        <v/>
      </c>
      <c r="T45" s="107" t="str">
        <f t="shared" si="2"/>
        <v/>
      </c>
      <c r="U45" s="107" t="str">
        <f t="shared" si="3"/>
        <v/>
      </c>
      <c r="V45" s="107" t="str">
        <f t="shared" si="4"/>
        <v/>
      </c>
      <c r="W45" s="108" t="str">
        <f t="shared" si="5"/>
        <v/>
      </c>
    </row>
    <row r="46" spans="1:36" hidden="1">
      <c r="A46" s="243"/>
      <c r="B46" s="66"/>
      <c r="C46" s="81"/>
      <c r="D46" s="169"/>
      <c r="E46" s="190"/>
      <c r="F46" s="192"/>
    </row>
    <row r="47" spans="1:36" hidden="1"/>
    <row r="48" spans="1:36" hidden="1">
      <c r="K48" s="238"/>
    </row>
    <row r="49" spans="2:16" hidden="1">
      <c r="K49" s="238"/>
      <c r="L49" s="237"/>
    </row>
    <row r="50" spans="2:16" ht="16" hidden="1">
      <c r="B50" s="241" t="s">
        <v>248</v>
      </c>
      <c r="K50" s="238"/>
    </row>
    <row r="51" spans="2:16" ht="16" hidden="1">
      <c r="B51" s="241"/>
      <c r="K51" s="238"/>
      <c r="P51" s="244"/>
    </row>
    <row r="52" spans="2:16" hidden="1">
      <c r="K52" s="238"/>
    </row>
    <row r="53" spans="2:16" hidden="1">
      <c r="G53" s="166">
        <f t="shared" ref="G53" si="44">IF($A53&gt;G$4,0,$D53)</f>
        <v>0</v>
      </c>
      <c r="K53" s="238"/>
    </row>
    <row r="54" spans="2:16" hidden="1"/>
    <row r="55" spans="2:16" hidden="1"/>
    <row r="56" spans="2:16" hidden="1"/>
    <row r="57" spans="2:16" hidden="1"/>
    <row r="58" spans="2:16" hidden="1"/>
    <row r="59" spans="2:16" hidden="1"/>
    <row r="60" spans="2:16" hidden="1"/>
    <row r="61" spans="2:16" hidden="1"/>
    <row r="62" spans="2:16" hidden="1"/>
    <row r="63" spans="2:16" hidden="1"/>
    <row r="64" spans="2:16" hidden="1"/>
    <row r="65" spans="6:6" hidden="1"/>
    <row r="66" spans="6:6" hidden="1"/>
    <row r="67" spans="6:6" hidden="1"/>
    <row r="68" spans="6:6" hidden="1"/>
    <row r="69" spans="6:6" hidden="1"/>
    <row r="70" spans="6:6" hidden="1"/>
    <row r="71" spans="6:6" hidden="1"/>
    <row r="72" spans="6:6" hidden="1"/>
    <row r="73" spans="6:6" hidden="1"/>
    <row r="74" spans="6:6" hidden="1"/>
    <row r="75" spans="6:6" hidden="1"/>
    <row r="76" spans="6:6" hidden="1"/>
    <row r="77" spans="6:6" hidden="1"/>
    <row r="78" spans="6:6" hidden="1"/>
    <row r="79" spans="6:6" hidden="1"/>
    <row r="80" spans="6:6" hidden="1">
      <c r="F80" s="191"/>
    </row>
    <row r="81" spans="1:36" hidden="1"/>
    <row r="82" spans="1:36" customFormat="1">
      <c r="B82" s="11"/>
      <c r="S82" s="175"/>
      <c r="T82" s="175"/>
      <c r="U82" s="175"/>
      <c r="V82" s="175"/>
      <c r="W82" s="175"/>
    </row>
    <row r="83" spans="1:36" customFormat="1" ht="12.75" customHeight="1">
      <c r="A83" s="269"/>
      <c r="B83" s="269"/>
      <c r="C83" s="269"/>
      <c r="D83" s="269"/>
      <c r="E83" s="409"/>
      <c r="F83" s="269"/>
      <c r="G83" s="269"/>
      <c r="H83" s="269"/>
      <c r="I83" s="269"/>
      <c r="J83" s="269"/>
      <c r="K83" s="269"/>
      <c r="L83" s="269"/>
      <c r="M83" s="269"/>
      <c r="S83" s="175"/>
      <c r="T83" s="175"/>
      <c r="U83" s="175"/>
      <c r="V83" s="175"/>
      <c r="W83" s="175"/>
      <c r="X83" s="2326" t="s">
        <v>642</v>
      </c>
      <c r="Y83" s="2326"/>
      <c r="AB83" s="194">
        <f>IF(S23&gt;0,S23-AB28-AB29,0)</f>
        <v>0</v>
      </c>
      <c r="AC83" s="194"/>
      <c r="AD83" s="194">
        <f>IF(T23&gt;0,T23-AD28-AD29,0)</f>
        <v>0</v>
      </c>
      <c r="AE83" s="194"/>
      <c r="AF83" s="194">
        <f>IF(U23&gt;0,U23-AF28-AF29,0)</f>
        <v>0</v>
      </c>
      <c r="AG83" s="194"/>
      <c r="AH83" s="194">
        <f>IF(V23&gt;0,V23-AH28-AH29,0)</f>
        <v>0</v>
      </c>
      <c r="AI83" s="194"/>
      <c r="AJ83" s="194">
        <f>IF(W23&gt;0,W23-AJ28-AJ29,0)</f>
        <v>0</v>
      </c>
    </row>
    <row r="84" spans="1:36" customFormat="1" ht="12.75" customHeight="1">
      <c r="A84" s="269"/>
      <c r="B84" s="269"/>
      <c r="C84" s="269"/>
      <c r="D84" s="269"/>
      <c r="E84" s="269"/>
      <c r="F84" s="269"/>
      <c r="G84" s="269"/>
      <c r="H84" s="269"/>
      <c r="I84" s="269"/>
      <c r="J84" s="269"/>
      <c r="K84" s="269"/>
      <c r="L84" s="269"/>
      <c r="M84" s="269"/>
      <c r="S84" s="175"/>
      <c r="T84" s="175"/>
      <c r="U84" s="175"/>
      <c r="V84" s="175"/>
      <c r="W84" s="175"/>
      <c r="AB84" s="194"/>
      <c r="AC84" s="194"/>
      <c r="AD84" s="194"/>
      <c r="AE84" s="194"/>
      <c r="AF84" s="194"/>
      <c r="AG84" s="194"/>
      <c r="AH84" s="194"/>
      <c r="AI84" s="194"/>
      <c r="AJ84" s="194"/>
    </row>
    <row r="85" spans="1:36" customFormat="1" ht="12.75" customHeight="1">
      <c r="A85" s="269"/>
      <c r="B85" s="269"/>
      <c r="C85" s="269"/>
      <c r="D85" s="269"/>
      <c r="E85" s="269"/>
      <c r="F85" s="269"/>
      <c r="G85" s="237"/>
      <c r="S85" s="175"/>
      <c r="T85" s="175"/>
      <c r="U85" s="175"/>
      <c r="V85" s="175"/>
      <c r="W85" s="175"/>
      <c r="X85" s="2326" t="s">
        <v>643</v>
      </c>
      <c r="Y85" s="2326"/>
      <c r="AB85" s="194">
        <f>AF83+AH83+AJ83</f>
        <v>0</v>
      </c>
      <c r="AC85" s="194"/>
      <c r="AD85" s="194">
        <f>AH83+AJ83</f>
        <v>0</v>
      </c>
      <c r="AE85" s="194"/>
      <c r="AF85" s="194">
        <f>AJ83</f>
        <v>0</v>
      </c>
      <c r="AG85" s="194"/>
      <c r="AH85" s="194">
        <v>0</v>
      </c>
      <c r="AI85" s="194"/>
      <c r="AJ85" s="194">
        <v>0</v>
      </c>
    </row>
    <row r="86" spans="1:36" customFormat="1">
      <c r="B86" s="11"/>
      <c r="S86" s="175"/>
      <c r="T86" s="175"/>
      <c r="U86" s="175"/>
      <c r="V86" s="175"/>
      <c r="W86" s="175"/>
      <c r="AB86" s="194"/>
      <c r="AC86" s="194"/>
      <c r="AD86" s="194"/>
      <c r="AE86" s="194"/>
      <c r="AF86" s="194"/>
      <c r="AG86" s="194"/>
      <c r="AH86" s="194"/>
      <c r="AI86" s="194"/>
      <c r="AJ86" s="194"/>
    </row>
    <row r="87" spans="1:36" customFormat="1">
      <c r="B87" s="11"/>
      <c r="G87" s="237"/>
      <c r="S87" s="175"/>
      <c r="T87" s="175"/>
      <c r="U87" s="175"/>
      <c r="V87" s="175"/>
      <c r="W87" s="175"/>
      <c r="X87" s="2326" t="s">
        <v>156</v>
      </c>
      <c r="Y87" s="2326"/>
      <c r="AB87" s="194">
        <f>AD83+AF83+AH83+AJ83</f>
        <v>0</v>
      </c>
      <c r="AC87" s="194"/>
      <c r="AD87" s="194">
        <f>AF83+AH83+AJ83</f>
        <v>0</v>
      </c>
      <c r="AE87" s="194"/>
      <c r="AF87" s="194">
        <f>AH83+AJ83</f>
        <v>0</v>
      </c>
      <c r="AG87" s="194"/>
      <c r="AH87" s="194">
        <f>AJ83</f>
        <v>0</v>
      </c>
      <c r="AI87" s="194"/>
      <c r="AJ87" s="194"/>
    </row>
    <row r="88" spans="1:36" customFormat="1">
      <c r="B88" s="11"/>
      <c r="S88" s="175"/>
      <c r="T88" s="175"/>
      <c r="U88" s="175"/>
      <c r="V88" s="175"/>
      <c r="W88" s="175"/>
    </row>
    <row r="89" spans="1:36" customFormat="1">
      <c r="B89" s="11"/>
      <c r="S89" s="175"/>
      <c r="T89" s="175"/>
      <c r="U89" s="175"/>
      <c r="V89" s="175"/>
      <c r="W89" s="175"/>
    </row>
    <row r="90" spans="1:36" customFormat="1">
      <c r="B90" s="11"/>
      <c r="S90" s="175"/>
      <c r="T90" s="175"/>
      <c r="U90" s="175"/>
      <c r="V90" s="175"/>
      <c r="W90" s="175"/>
    </row>
    <row r="91" spans="1:36" customFormat="1">
      <c r="B91" s="11"/>
      <c r="S91" s="175"/>
      <c r="T91" s="175"/>
      <c r="U91" s="175"/>
      <c r="V91" s="175"/>
      <c r="W91" s="175"/>
    </row>
    <row r="92" spans="1:36" customFormat="1">
      <c r="B92" s="11"/>
      <c r="S92" s="175"/>
      <c r="T92" s="175"/>
      <c r="U92" s="175"/>
      <c r="V92" s="175"/>
      <c r="W92" s="175"/>
    </row>
    <row r="93" spans="1:36" customFormat="1">
      <c r="B93" s="11"/>
      <c r="S93" s="175"/>
      <c r="T93" s="175"/>
      <c r="U93" s="175"/>
      <c r="V93" s="175"/>
      <c r="W93" s="175"/>
    </row>
    <row r="94" spans="1:36" customFormat="1">
      <c r="B94" s="11"/>
      <c r="S94" s="175"/>
      <c r="T94" s="175"/>
      <c r="U94" s="175"/>
      <c r="V94" s="175"/>
      <c r="W94" s="175"/>
    </row>
    <row r="95" spans="1:36" customFormat="1">
      <c r="B95" s="11"/>
      <c r="S95" s="175"/>
      <c r="T95" s="175"/>
      <c r="U95" s="175"/>
      <c r="V95" s="175"/>
      <c r="W95" s="175"/>
    </row>
    <row r="96" spans="1:36" customFormat="1">
      <c r="B96" s="11"/>
      <c r="S96" s="175"/>
      <c r="T96" s="175"/>
      <c r="U96" s="175"/>
      <c r="V96" s="175"/>
      <c r="W96" s="175"/>
    </row>
    <row r="97" spans="2:23" customFormat="1">
      <c r="B97" s="11"/>
      <c r="S97" s="175"/>
      <c r="T97" s="175"/>
      <c r="U97" s="175"/>
      <c r="V97" s="175"/>
      <c r="W97" s="175"/>
    </row>
    <row r="98" spans="2:23" customFormat="1">
      <c r="B98" s="11"/>
      <c r="S98" s="175"/>
      <c r="T98" s="175"/>
      <c r="U98" s="175"/>
      <c r="V98" s="175"/>
      <c r="W98" s="175"/>
    </row>
    <row r="99" spans="2:23" customFormat="1">
      <c r="B99" s="11"/>
      <c r="S99" s="175"/>
      <c r="T99" s="175"/>
      <c r="U99" s="175"/>
      <c r="V99" s="175"/>
      <c r="W99" s="175"/>
    </row>
    <row r="100" spans="2:23" customFormat="1">
      <c r="B100" s="11"/>
      <c r="S100" s="175"/>
      <c r="T100" s="175"/>
      <c r="U100" s="175"/>
      <c r="V100" s="175"/>
      <c r="W100" s="175"/>
    </row>
    <row r="101" spans="2:23" customFormat="1">
      <c r="B101" s="11"/>
      <c r="S101" s="175"/>
      <c r="T101" s="175"/>
      <c r="U101" s="175"/>
      <c r="V101" s="175"/>
      <c r="W101" s="175"/>
    </row>
    <row r="102" spans="2:23" customFormat="1">
      <c r="B102" s="11"/>
      <c r="S102" s="175"/>
      <c r="T102" s="175"/>
      <c r="U102" s="175"/>
      <c r="V102" s="175"/>
      <c r="W102" s="175"/>
    </row>
    <row r="103" spans="2:23" customFormat="1">
      <c r="B103" s="11"/>
      <c r="S103" s="175"/>
      <c r="T103" s="175"/>
      <c r="U103" s="175"/>
      <c r="V103" s="175"/>
      <c r="W103" s="175"/>
    </row>
    <row r="104" spans="2:23" customFormat="1">
      <c r="B104" s="11"/>
      <c r="S104" s="175"/>
      <c r="T104" s="175"/>
      <c r="U104" s="175"/>
      <c r="V104" s="175"/>
      <c r="W104" s="175"/>
    </row>
    <row r="105" spans="2:23" customFormat="1">
      <c r="B105" s="11"/>
      <c r="S105" s="175"/>
      <c r="T105" s="175"/>
      <c r="U105" s="175"/>
      <c r="V105" s="175"/>
      <c r="W105" s="175"/>
    </row>
    <row r="106" spans="2:23" customFormat="1">
      <c r="B106" s="11"/>
      <c r="S106" s="175"/>
      <c r="T106" s="175"/>
      <c r="U106" s="175"/>
      <c r="V106" s="175"/>
      <c r="W106" s="175"/>
    </row>
    <row r="107" spans="2:23" customFormat="1">
      <c r="B107" s="11"/>
      <c r="S107" s="175"/>
      <c r="T107" s="175"/>
      <c r="U107" s="175"/>
      <c r="V107" s="175"/>
      <c r="W107" s="175"/>
    </row>
    <row r="108" spans="2:23" customFormat="1">
      <c r="B108" s="11"/>
      <c r="S108" s="175"/>
      <c r="T108" s="175"/>
      <c r="U108" s="175"/>
      <c r="V108" s="175"/>
      <c r="W108" s="175"/>
    </row>
    <row r="109" spans="2:23" customFormat="1">
      <c r="B109" s="11"/>
      <c r="S109" s="175"/>
      <c r="T109" s="175"/>
      <c r="U109" s="175"/>
      <c r="V109" s="175"/>
      <c r="W109" s="175"/>
    </row>
    <row r="110" spans="2:23" customFormat="1">
      <c r="B110" s="11"/>
      <c r="S110" s="175"/>
      <c r="T110" s="175"/>
      <c r="U110" s="175"/>
      <c r="V110" s="175"/>
      <c r="W110" s="175"/>
    </row>
    <row r="111" spans="2:23" customFormat="1">
      <c r="B111" s="11"/>
      <c r="S111" s="175"/>
      <c r="T111" s="175"/>
      <c r="U111" s="175"/>
      <c r="V111" s="175"/>
      <c r="W111" s="175"/>
    </row>
    <row r="112" spans="2:23" customFormat="1">
      <c r="B112" s="11"/>
      <c r="S112" s="175"/>
      <c r="T112" s="175"/>
      <c r="U112" s="175"/>
      <c r="V112" s="175"/>
      <c r="W112" s="175"/>
    </row>
    <row r="113" spans="2:23" customFormat="1">
      <c r="B113" s="11"/>
      <c r="S113" s="175"/>
      <c r="T113" s="175"/>
      <c r="U113" s="175"/>
      <c r="V113" s="175"/>
      <c r="W113" s="175"/>
    </row>
    <row r="114" spans="2:23" customFormat="1">
      <c r="B114" s="11"/>
      <c r="S114" s="175"/>
      <c r="T114" s="175"/>
      <c r="U114" s="175"/>
      <c r="V114" s="175"/>
      <c r="W114" s="175"/>
    </row>
    <row r="115" spans="2:23" customFormat="1">
      <c r="B115" s="11"/>
      <c r="S115" s="175"/>
      <c r="T115" s="175"/>
      <c r="U115" s="175"/>
      <c r="V115" s="175"/>
      <c r="W115" s="175"/>
    </row>
    <row r="116" spans="2:23" customFormat="1">
      <c r="B116" s="11"/>
      <c r="S116" s="175"/>
      <c r="T116" s="175"/>
      <c r="U116" s="175"/>
      <c r="V116" s="175"/>
      <c r="W116" s="175"/>
    </row>
    <row r="117" spans="2:23" customFormat="1">
      <c r="B117" s="11"/>
      <c r="S117" s="175"/>
      <c r="T117" s="175"/>
      <c r="U117" s="175"/>
      <c r="V117" s="175"/>
      <c r="W117" s="175"/>
    </row>
    <row r="118" spans="2:23" customFormat="1">
      <c r="B118" s="11"/>
      <c r="S118" s="175"/>
      <c r="T118" s="175"/>
      <c r="U118" s="175"/>
      <c r="V118" s="175"/>
      <c r="W118" s="175"/>
    </row>
    <row r="119" spans="2:23" customFormat="1">
      <c r="B119" s="11"/>
      <c r="S119" s="175"/>
      <c r="T119" s="175"/>
      <c r="U119" s="175"/>
      <c r="V119" s="175"/>
      <c r="W119" s="175"/>
    </row>
    <row r="120" spans="2:23" customFormat="1">
      <c r="B120" s="11"/>
      <c r="S120" s="175"/>
      <c r="T120" s="175"/>
      <c r="U120" s="175"/>
      <c r="V120" s="175"/>
      <c r="W120" s="175"/>
    </row>
    <row r="121" spans="2:23" customFormat="1">
      <c r="B121" s="11"/>
      <c r="S121" s="175"/>
      <c r="T121" s="175"/>
      <c r="U121" s="175"/>
      <c r="V121" s="175"/>
      <c r="W121" s="175"/>
    </row>
    <row r="122" spans="2:23" customFormat="1">
      <c r="B122" s="11"/>
      <c r="S122" s="175"/>
      <c r="T122" s="175"/>
      <c r="U122" s="175"/>
      <c r="V122" s="175"/>
      <c r="W122" s="175"/>
    </row>
    <row r="123" spans="2:23" customFormat="1">
      <c r="B123" s="11"/>
      <c r="S123" s="175"/>
      <c r="T123" s="175"/>
      <c r="U123" s="175"/>
      <c r="V123" s="175"/>
      <c r="W123" s="175"/>
    </row>
    <row r="124" spans="2:23" customFormat="1">
      <c r="B124" s="11"/>
      <c r="S124" s="175"/>
      <c r="T124" s="175"/>
      <c r="U124" s="175"/>
      <c r="V124" s="175"/>
      <c r="W124" s="175"/>
    </row>
    <row r="125" spans="2:23" customFormat="1">
      <c r="B125" s="11"/>
      <c r="S125" s="175"/>
      <c r="T125" s="175"/>
      <c r="U125" s="175"/>
      <c r="V125" s="175"/>
      <c r="W125" s="175"/>
    </row>
    <row r="126" spans="2:23" customFormat="1">
      <c r="B126" s="11"/>
      <c r="S126" s="175"/>
      <c r="T126" s="175"/>
      <c r="U126" s="175"/>
      <c r="V126" s="175"/>
      <c r="W126" s="175"/>
    </row>
    <row r="127" spans="2:23" customFormat="1">
      <c r="B127" s="11"/>
      <c r="S127" s="175"/>
      <c r="T127" s="175"/>
      <c r="U127" s="175"/>
      <c r="V127" s="175"/>
      <c r="W127" s="175"/>
    </row>
    <row r="128" spans="2:23" customFormat="1">
      <c r="B128" s="11"/>
      <c r="S128" s="175"/>
      <c r="T128" s="175"/>
      <c r="U128" s="175"/>
      <c r="V128" s="175"/>
      <c r="W128" s="175"/>
    </row>
    <row r="129" spans="2:23" customFormat="1">
      <c r="B129" s="11"/>
      <c r="S129" s="175"/>
      <c r="T129" s="175"/>
      <c r="U129" s="175"/>
      <c r="V129" s="175"/>
      <c r="W129" s="175"/>
    </row>
    <row r="130" spans="2:23" customFormat="1">
      <c r="B130" s="11"/>
      <c r="S130" s="175"/>
      <c r="T130" s="175"/>
      <c r="U130" s="175"/>
      <c r="V130" s="175"/>
      <c r="W130" s="175"/>
    </row>
    <row r="131" spans="2:23" customFormat="1">
      <c r="B131" s="11"/>
      <c r="S131" s="175"/>
      <c r="T131" s="175"/>
      <c r="U131" s="175"/>
      <c r="V131" s="175"/>
      <c r="W131" s="175"/>
    </row>
    <row r="132" spans="2:23" customFormat="1">
      <c r="B132" s="11"/>
      <c r="S132" s="175"/>
      <c r="T132" s="175"/>
      <c r="U132" s="175"/>
      <c r="V132" s="175"/>
      <c r="W132" s="175"/>
    </row>
    <row r="133" spans="2:23" customFormat="1">
      <c r="B133" s="11"/>
      <c r="S133" s="175"/>
      <c r="T133" s="175"/>
      <c r="U133" s="175"/>
      <c r="V133" s="175"/>
      <c r="W133" s="175"/>
    </row>
    <row r="134" spans="2:23" customFormat="1">
      <c r="B134" s="11"/>
      <c r="S134" s="175"/>
      <c r="T134" s="175"/>
      <c r="U134" s="175"/>
      <c r="V134" s="175"/>
      <c r="W134" s="175"/>
    </row>
    <row r="135" spans="2:23" customFormat="1">
      <c r="B135" s="11"/>
      <c r="S135" s="175"/>
      <c r="T135" s="175"/>
      <c r="U135" s="175"/>
      <c r="V135" s="175"/>
      <c r="W135" s="175"/>
    </row>
    <row r="136" spans="2:23" customFormat="1">
      <c r="B136" s="11"/>
      <c r="S136" s="175"/>
      <c r="T136" s="175"/>
      <c r="U136" s="175"/>
      <c r="V136" s="175"/>
      <c r="W136" s="175"/>
    </row>
    <row r="137" spans="2:23" customFormat="1">
      <c r="B137" s="11"/>
      <c r="S137" s="175"/>
      <c r="T137" s="175"/>
      <c r="U137" s="175"/>
      <c r="V137" s="175"/>
      <c r="W137" s="175"/>
    </row>
    <row r="138" spans="2:23" customFormat="1">
      <c r="B138" s="11"/>
      <c r="S138" s="175"/>
      <c r="T138" s="175"/>
      <c r="U138" s="175"/>
      <c r="V138" s="175"/>
      <c r="W138" s="175"/>
    </row>
    <row r="139" spans="2:23" customFormat="1">
      <c r="B139" s="11"/>
      <c r="S139" s="175"/>
      <c r="T139" s="175"/>
      <c r="U139" s="175"/>
      <c r="V139" s="175"/>
      <c r="W139" s="175"/>
    </row>
    <row r="140" spans="2:23" customFormat="1">
      <c r="B140" s="11"/>
      <c r="S140" s="175"/>
      <c r="T140" s="175"/>
      <c r="U140" s="175"/>
      <c r="V140" s="175"/>
      <c r="W140" s="175"/>
    </row>
    <row r="141" spans="2:23" customFormat="1">
      <c r="B141" s="11"/>
      <c r="S141" s="175"/>
      <c r="T141" s="175"/>
      <c r="U141" s="175"/>
      <c r="V141" s="175"/>
      <c r="W141" s="175"/>
    </row>
    <row r="142" spans="2:23" customFormat="1">
      <c r="B142" s="11"/>
      <c r="S142" s="175"/>
      <c r="T142" s="175"/>
      <c r="U142" s="175"/>
      <c r="V142" s="175"/>
      <c r="W142" s="175"/>
    </row>
    <row r="143" spans="2:23" customFormat="1">
      <c r="B143" s="11"/>
      <c r="S143" s="175"/>
      <c r="T143" s="175"/>
      <c r="U143" s="175"/>
      <c r="V143" s="175"/>
      <c r="W143" s="175"/>
    </row>
    <row r="144" spans="2:23" customFormat="1">
      <c r="B144" s="11"/>
      <c r="S144" s="175"/>
      <c r="T144" s="175"/>
      <c r="U144" s="175"/>
      <c r="V144" s="175"/>
      <c r="W144" s="175"/>
    </row>
    <row r="145" spans="2:23" customFormat="1">
      <c r="B145" s="11"/>
      <c r="S145" s="175"/>
      <c r="T145" s="175"/>
      <c r="U145" s="175"/>
      <c r="V145" s="175"/>
      <c r="W145" s="175"/>
    </row>
    <row r="146" spans="2:23" customFormat="1">
      <c r="B146" s="11"/>
      <c r="S146" s="175"/>
      <c r="T146" s="175"/>
      <c r="U146" s="175"/>
      <c r="V146" s="175"/>
      <c r="W146" s="175"/>
    </row>
    <row r="147" spans="2:23" customFormat="1">
      <c r="B147" s="11"/>
      <c r="S147" s="175"/>
      <c r="T147" s="175"/>
      <c r="U147" s="175"/>
      <c r="V147" s="175"/>
      <c r="W147" s="175"/>
    </row>
    <row r="148" spans="2:23" customFormat="1">
      <c r="B148" s="11"/>
      <c r="S148" s="175"/>
      <c r="T148" s="175"/>
      <c r="U148" s="175"/>
      <c r="V148" s="175"/>
      <c r="W148" s="175"/>
    </row>
    <row r="149" spans="2:23" customFormat="1">
      <c r="B149" s="11"/>
      <c r="S149" s="175"/>
      <c r="T149" s="175"/>
      <c r="U149" s="175"/>
      <c r="V149" s="175"/>
      <c r="W149" s="175"/>
    </row>
    <row r="150" spans="2:23" customFormat="1">
      <c r="B150" s="11"/>
      <c r="S150" s="175"/>
      <c r="T150" s="175"/>
      <c r="U150" s="175"/>
      <c r="V150" s="175"/>
      <c r="W150" s="175"/>
    </row>
    <row r="151" spans="2:23" customFormat="1">
      <c r="B151" s="11"/>
      <c r="S151" s="175"/>
      <c r="T151" s="175"/>
      <c r="U151" s="175"/>
      <c r="V151" s="175"/>
      <c r="W151" s="175"/>
    </row>
    <row r="152" spans="2:23" customFormat="1">
      <c r="B152" s="11"/>
      <c r="S152" s="175"/>
      <c r="T152" s="175"/>
      <c r="U152" s="175"/>
      <c r="V152" s="175"/>
      <c r="W152" s="175"/>
    </row>
    <row r="153" spans="2:23" customFormat="1">
      <c r="B153" s="11"/>
      <c r="S153" s="175"/>
      <c r="T153" s="175"/>
      <c r="U153" s="175"/>
      <c r="V153" s="175"/>
      <c r="W153" s="175"/>
    </row>
    <row r="154" spans="2:23" customFormat="1">
      <c r="B154" s="11"/>
      <c r="S154" s="175"/>
      <c r="T154" s="175"/>
      <c r="U154" s="175"/>
      <c r="V154" s="175"/>
      <c r="W154" s="175"/>
    </row>
    <row r="155" spans="2:23" customFormat="1">
      <c r="B155" s="11"/>
      <c r="S155" s="175"/>
      <c r="T155" s="175"/>
      <c r="U155" s="175"/>
      <c r="V155" s="175"/>
      <c r="W155" s="175"/>
    </row>
    <row r="156" spans="2:23" customFormat="1">
      <c r="B156" s="11"/>
      <c r="S156" s="175"/>
      <c r="T156" s="175"/>
      <c r="U156" s="175"/>
      <c r="V156" s="175"/>
      <c r="W156" s="175"/>
    </row>
    <row r="157" spans="2:23" customFormat="1">
      <c r="B157" s="11"/>
      <c r="S157" s="175"/>
      <c r="T157" s="175"/>
      <c r="U157" s="175"/>
      <c r="V157" s="175"/>
      <c r="W157" s="175"/>
    </row>
    <row r="158" spans="2:23" customFormat="1">
      <c r="B158" s="11"/>
      <c r="S158" s="175"/>
      <c r="T158" s="175"/>
      <c r="U158" s="175"/>
      <c r="V158" s="175"/>
      <c r="W158" s="175"/>
    </row>
    <row r="159" spans="2:23" customFormat="1">
      <c r="B159" s="11"/>
      <c r="S159" s="175"/>
      <c r="T159" s="175"/>
      <c r="U159" s="175"/>
      <c r="V159" s="175"/>
      <c r="W159" s="175"/>
    </row>
    <row r="160" spans="2:23" customFormat="1">
      <c r="B160" s="11"/>
      <c r="S160" s="175"/>
      <c r="T160" s="175"/>
      <c r="U160" s="175"/>
      <c r="V160" s="175"/>
      <c r="W160" s="175"/>
    </row>
    <row r="161" spans="2:23" customFormat="1">
      <c r="B161" s="11"/>
      <c r="S161" s="175"/>
      <c r="T161" s="175"/>
      <c r="U161" s="175"/>
      <c r="V161" s="175"/>
      <c r="W161" s="175"/>
    </row>
    <row r="162" spans="2:23" customFormat="1">
      <c r="B162" s="11"/>
      <c r="S162" s="175"/>
      <c r="T162" s="175"/>
      <c r="U162" s="175"/>
      <c r="V162" s="175"/>
      <c r="W162" s="175"/>
    </row>
    <row r="163" spans="2:23" customFormat="1">
      <c r="B163" s="11"/>
      <c r="S163" s="175"/>
      <c r="T163" s="175"/>
      <c r="U163" s="175"/>
      <c r="V163" s="175"/>
      <c r="W163" s="175"/>
    </row>
    <row r="164" spans="2:23" customFormat="1">
      <c r="B164" s="11"/>
      <c r="S164" s="175"/>
      <c r="T164" s="175"/>
      <c r="U164" s="175"/>
      <c r="V164" s="175"/>
      <c r="W164" s="175"/>
    </row>
    <row r="165" spans="2:23" customFormat="1">
      <c r="B165" s="11"/>
      <c r="S165" s="175"/>
      <c r="T165" s="175"/>
      <c r="U165" s="175"/>
      <c r="V165" s="175"/>
      <c r="W165" s="175"/>
    </row>
    <row r="166" spans="2:23" customFormat="1">
      <c r="B166" s="11"/>
      <c r="S166" s="175"/>
      <c r="T166" s="175"/>
      <c r="U166" s="175"/>
      <c r="V166" s="175"/>
      <c r="W166" s="175"/>
    </row>
    <row r="167" spans="2:23" customFormat="1">
      <c r="B167" s="11"/>
      <c r="S167" s="175"/>
      <c r="T167" s="175"/>
      <c r="U167" s="175"/>
      <c r="V167" s="175"/>
      <c r="W167" s="175"/>
    </row>
    <row r="168" spans="2:23" customFormat="1">
      <c r="B168" s="11"/>
      <c r="S168" s="175"/>
      <c r="T168" s="175"/>
      <c r="U168" s="175"/>
      <c r="V168" s="175"/>
      <c r="W168" s="175"/>
    </row>
    <row r="169" spans="2:23" customFormat="1">
      <c r="B169" s="11"/>
      <c r="S169" s="175"/>
      <c r="T169" s="175"/>
      <c r="U169" s="175"/>
      <c r="V169" s="175"/>
      <c r="W169" s="175"/>
    </row>
    <row r="170" spans="2:23" customFormat="1">
      <c r="B170" s="11"/>
      <c r="S170" s="175"/>
      <c r="T170" s="175"/>
      <c r="U170" s="175"/>
      <c r="V170" s="175"/>
      <c r="W170" s="175"/>
    </row>
    <row r="171" spans="2:23" customFormat="1">
      <c r="B171" s="11"/>
      <c r="S171" s="175"/>
      <c r="T171" s="175"/>
      <c r="U171" s="175"/>
      <c r="V171" s="175"/>
      <c r="W171" s="175"/>
    </row>
    <row r="172" spans="2:23" customFormat="1">
      <c r="B172" s="11"/>
      <c r="S172" s="175"/>
      <c r="T172" s="175"/>
      <c r="U172" s="175"/>
      <c r="V172" s="175"/>
      <c r="W172" s="175"/>
    </row>
    <row r="173" spans="2:23" customFormat="1">
      <c r="B173" s="11"/>
      <c r="S173" s="175"/>
      <c r="T173" s="175"/>
      <c r="U173" s="175"/>
      <c r="V173" s="175"/>
      <c r="W173" s="175"/>
    </row>
    <row r="174" spans="2:23" customFormat="1">
      <c r="B174" s="11"/>
      <c r="S174" s="175"/>
      <c r="T174" s="175"/>
      <c r="U174" s="175"/>
      <c r="V174" s="175"/>
      <c r="W174" s="175"/>
    </row>
    <row r="175" spans="2:23" customFormat="1">
      <c r="B175" s="11"/>
      <c r="S175" s="175"/>
      <c r="T175" s="175"/>
      <c r="U175" s="175"/>
      <c r="V175" s="175"/>
      <c r="W175" s="175"/>
    </row>
    <row r="176" spans="2:23" customFormat="1">
      <c r="B176" s="11"/>
      <c r="S176" s="175"/>
      <c r="T176" s="175"/>
      <c r="U176" s="175"/>
      <c r="V176" s="175"/>
      <c r="W176" s="175"/>
    </row>
    <row r="177" spans="2:23" customFormat="1">
      <c r="B177" s="11"/>
      <c r="S177" s="175"/>
      <c r="T177" s="175"/>
      <c r="U177" s="175"/>
      <c r="V177" s="175"/>
      <c r="W177" s="175"/>
    </row>
    <row r="178" spans="2:23" customFormat="1">
      <c r="B178" s="11"/>
      <c r="S178" s="175"/>
      <c r="T178" s="175"/>
      <c r="U178" s="175"/>
      <c r="V178" s="175"/>
      <c r="W178" s="175"/>
    </row>
    <row r="179" spans="2:23" customFormat="1">
      <c r="B179" s="11"/>
      <c r="S179" s="175"/>
      <c r="T179" s="175"/>
      <c r="U179" s="175"/>
      <c r="V179" s="175"/>
      <c r="W179" s="175"/>
    </row>
    <row r="180" spans="2:23" customFormat="1">
      <c r="B180" s="11"/>
      <c r="S180" s="175"/>
      <c r="T180" s="175"/>
      <c r="U180" s="175"/>
      <c r="V180" s="175"/>
      <c r="W180" s="175"/>
    </row>
    <row r="181" spans="2:23" customFormat="1">
      <c r="B181" s="11"/>
      <c r="S181" s="175"/>
      <c r="T181" s="175"/>
      <c r="U181" s="175"/>
      <c r="V181" s="175"/>
      <c r="W181" s="175"/>
    </row>
    <row r="182" spans="2:23" customFormat="1">
      <c r="B182" s="11"/>
      <c r="S182" s="175"/>
      <c r="T182" s="175"/>
      <c r="U182" s="175"/>
      <c r="V182" s="175"/>
      <c r="W182" s="175"/>
    </row>
    <row r="183" spans="2:23" customFormat="1">
      <c r="B183" s="11"/>
      <c r="S183" s="175"/>
      <c r="T183" s="175"/>
      <c r="U183" s="175"/>
      <c r="V183" s="175"/>
      <c r="W183" s="175"/>
    </row>
    <row r="184" spans="2:23" customFormat="1">
      <c r="B184" s="11"/>
      <c r="S184" s="175"/>
      <c r="T184" s="175"/>
      <c r="U184" s="175"/>
      <c r="V184" s="175"/>
      <c r="W184" s="175"/>
    </row>
    <row r="185" spans="2:23" customFormat="1">
      <c r="B185" s="11"/>
      <c r="S185" s="175"/>
      <c r="T185" s="175"/>
      <c r="U185" s="175"/>
      <c r="V185" s="175"/>
      <c r="W185" s="175"/>
    </row>
    <row r="186" spans="2:23" customFormat="1">
      <c r="B186" s="11"/>
      <c r="S186" s="175"/>
      <c r="T186" s="175"/>
      <c r="U186" s="175"/>
      <c r="V186" s="175"/>
      <c r="W186" s="175"/>
    </row>
    <row r="187" spans="2:23" customFormat="1">
      <c r="B187" s="11"/>
      <c r="S187" s="175"/>
      <c r="T187" s="175"/>
      <c r="U187" s="175"/>
      <c r="V187" s="175"/>
      <c r="W187" s="175"/>
    </row>
    <row r="188" spans="2:23" customFormat="1">
      <c r="B188" s="11"/>
      <c r="S188" s="175"/>
      <c r="T188" s="175"/>
      <c r="U188" s="175"/>
      <c r="V188" s="175"/>
      <c r="W188" s="175"/>
    </row>
    <row r="189" spans="2:23" customFormat="1">
      <c r="B189" s="11"/>
      <c r="S189" s="175"/>
      <c r="T189" s="175"/>
      <c r="U189" s="175"/>
      <c r="V189" s="175"/>
      <c r="W189" s="175"/>
    </row>
    <row r="190" spans="2:23" customFormat="1">
      <c r="B190" s="11"/>
      <c r="S190" s="175"/>
      <c r="T190" s="175"/>
      <c r="U190" s="175"/>
      <c r="V190" s="175"/>
      <c r="W190" s="175"/>
    </row>
    <row r="191" spans="2:23" customFormat="1">
      <c r="B191" s="11"/>
      <c r="S191" s="175"/>
      <c r="T191" s="175"/>
      <c r="U191" s="175"/>
      <c r="V191" s="175"/>
      <c r="W191" s="175"/>
    </row>
    <row r="192" spans="2:23" customFormat="1">
      <c r="B192" s="11"/>
      <c r="S192" s="175"/>
      <c r="T192" s="175"/>
      <c r="U192" s="175"/>
      <c r="V192" s="175"/>
      <c r="W192" s="175"/>
    </row>
    <row r="193" spans="2:23" customFormat="1">
      <c r="B193" s="11"/>
      <c r="S193" s="175"/>
      <c r="T193" s="175"/>
      <c r="U193" s="175"/>
      <c r="V193" s="175"/>
      <c r="W193" s="175"/>
    </row>
    <row r="194" spans="2:23" customFormat="1">
      <c r="B194" s="11"/>
      <c r="S194" s="175"/>
      <c r="T194" s="175"/>
      <c r="U194" s="175"/>
      <c r="V194" s="175"/>
      <c r="W194" s="175"/>
    </row>
    <row r="195" spans="2:23" customFormat="1">
      <c r="B195" s="11"/>
      <c r="S195" s="175"/>
      <c r="T195" s="175"/>
      <c r="U195" s="175"/>
      <c r="V195" s="175"/>
      <c r="W195" s="175"/>
    </row>
    <row r="196" spans="2:23" customFormat="1">
      <c r="B196" s="11"/>
      <c r="S196" s="175"/>
      <c r="T196" s="175"/>
      <c r="U196" s="175"/>
      <c r="V196" s="175"/>
      <c r="W196" s="175"/>
    </row>
    <row r="197" spans="2:23" customFormat="1">
      <c r="B197" s="11"/>
      <c r="S197" s="175"/>
      <c r="T197" s="175"/>
      <c r="U197" s="175"/>
      <c r="V197" s="175"/>
      <c r="W197" s="175"/>
    </row>
    <row r="198" spans="2:23" customFormat="1">
      <c r="B198" s="11"/>
      <c r="S198" s="175"/>
      <c r="T198" s="175"/>
      <c r="U198" s="175"/>
      <c r="V198" s="175"/>
      <c r="W198" s="175"/>
    </row>
    <row r="199" spans="2:23" customFormat="1">
      <c r="B199" s="11"/>
      <c r="S199" s="175"/>
      <c r="T199" s="175"/>
      <c r="U199" s="175"/>
      <c r="V199" s="175"/>
      <c r="W199" s="175"/>
    </row>
    <row r="200" spans="2:23" customFormat="1">
      <c r="B200" s="11"/>
      <c r="S200" s="175"/>
      <c r="T200" s="175"/>
      <c r="U200" s="175"/>
      <c r="V200" s="175"/>
      <c r="W200" s="175"/>
    </row>
    <row r="201" spans="2:23" customFormat="1">
      <c r="B201" s="11"/>
      <c r="S201" s="175"/>
      <c r="T201" s="175"/>
      <c r="U201" s="175"/>
      <c r="V201" s="175"/>
      <c r="W201" s="175"/>
    </row>
    <row r="202" spans="2:23" customFormat="1">
      <c r="B202" s="11"/>
      <c r="S202" s="175"/>
      <c r="T202" s="175"/>
      <c r="U202" s="175"/>
      <c r="V202" s="175"/>
      <c r="W202" s="175"/>
    </row>
    <row r="203" spans="2:23" customFormat="1">
      <c r="B203" s="11"/>
      <c r="S203" s="175"/>
      <c r="T203" s="175"/>
      <c r="U203" s="175"/>
      <c r="V203" s="175"/>
      <c r="W203" s="175"/>
    </row>
    <row r="204" spans="2:23" customFormat="1">
      <c r="B204" s="11"/>
      <c r="S204" s="175"/>
      <c r="T204" s="175"/>
      <c r="U204" s="175"/>
      <c r="V204" s="175"/>
      <c r="W204" s="175"/>
    </row>
    <row r="205" spans="2:23" customFormat="1">
      <c r="B205" s="11"/>
      <c r="S205" s="175"/>
      <c r="T205" s="175"/>
      <c r="U205" s="175"/>
      <c r="V205" s="175"/>
      <c r="W205" s="175"/>
    </row>
    <row r="206" spans="2:23" customFormat="1">
      <c r="B206" s="11"/>
      <c r="S206" s="175"/>
      <c r="T206" s="175"/>
      <c r="U206" s="175"/>
      <c r="V206" s="175"/>
      <c r="W206" s="175"/>
    </row>
    <row r="207" spans="2:23" customFormat="1">
      <c r="B207" s="11"/>
      <c r="S207" s="175"/>
      <c r="T207" s="175"/>
      <c r="U207" s="175"/>
      <c r="V207" s="175"/>
      <c r="W207" s="175"/>
    </row>
    <row r="208" spans="2:23" customFormat="1">
      <c r="B208" s="11"/>
      <c r="S208" s="175"/>
      <c r="T208" s="175"/>
      <c r="U208" s="175"/>
      <c r="V208" s="175"/>
      <c r="W208" s="175"/>
    </row>
    <row r="209" spans="2:23" customFormat="1">
      <c r="B209" s="11"/>
      <c r="S209" s="175"/>
      <c r="T209" s="175"/>
      <c r="U209" s="175"/>
      <c r="V209" s="175"/>
      <c r="W209" s="175"/>
    </row>
    <row r="210" spans="2:23" customFormat="1">
      <c r="B210" s="11"/>
      <c r="S210" s="175"/>
      <c r="T210" s="175"/>
      <c r="U210" s="175"/>
      <c r="V210" s="175"/>
      <c r="W210" s="175"/>
    </row>
    <row r="211" spans="2:23" customFormat="1">
      <c r="B211" s="11"/>
      <c r="S211" s="175"/>
      <c r="T211" s="175"/>
      <c r="U211" s="175"/>
      <c r="V211" s="175"/>
      <c r="W211" s="175"/>
    </row>
    <row r="212" spans="2:23" customFormat="1">
      <c r="B212" s="11"/>
      <c r="S212" s="175"/>
      <c r="T212" s="175"/>
      <c r="U212" s="175"/>
      <c r="V212" s="175"/>
      <c r="W212" s="175"/>
    </row>
    <row r="213" spans="2:23" customFormat="1">
      <c r="B213" s="11"/>
      <c r="S213" s="175"/>
      <c r="T213" s="175"/>
      <c r="U213" s="175"/>
      <c r="V213" s="175"/>
      <c r="W213" s="175"/>
    </row>
    <row r="214" spans="2:23" customFormat="1">
      <c r="B214" s="11"/>
      <c r="S214" s="175"/>
      <c r="T214" s="175"/>
      <c r="U214" s="175"/>
      <c r="V214" s="175"/>
      <c r="W214" s="175"/>
    </row>
    <row r="215" spans="2:23" customFormat="1">
      <c r="B215" s="11"/>
      <c r="S215" s="175"/>
      <c r="T215" s="175"/>
      <c r="U215" s="175"/>
      <c r="V215" s="175"/>
      <c r="W215" s="175"/>
    </row>
    <row r="216" spans="2:23" customFormat="1">
      <c r="B216" s="11"/>
      <c r="S216" s="175"/>
      <c r="T216" s="175"/>
      <c r="U216" s="175"/>
      <c r="V216" s="175"/>
      <c r="W216" s="175"/>
    </row>
    <row r="217" spans="2:23" customFormat="1">
      <c r="B217" s="11"/>
      <c r="S217" s="175"/>
      <c r="T217" s="175"/>
      <c r="U217" s="175"/>
      <c r="V217" s="175"/>
      <c r="W217" s="175"/>
    </row>
    <row r="218" spans="2:23" customFormat="1">
      <c r="B218" s="11"/>
      <c r="S218" s="175"/>
      <c r="T218" s="175"/>
      <c r="U218" s="175"/>
      <c r="V218" s="175"/>
      <c r="W218" s="175"/>
    </row>
    <row r="219" spans="2:23" customFormat="1">
      <c r="B219" s="11"/>
      <c r="S219" s="175"/>
      <c r="T219" s="175"/>
      <c r="U219" s="175"/>
      <c r="V219" s="175"/>
      <c r="W219" s="175"/>
    </row>
    <row r="220" spans="2:23" customFormat="1">
      <c r="B220" s="11"/>
      <c r="S220" s="175"/>
      <c r="T220" s="175"/>
      <c r="U220" s="175"/>
      <c r="V220" s="175"/>
      <c r="W220" s="175"/>
    </row>
    <row r="221" spans="2:23" customFormat="1">
      <c r="B221" s="11"/>
      <c r="S221" s="175"/>
      <c r="T221" s="175"/>
      <c r="U221" s="175"/>
      <c r="V221" s="175"/>
      <c r="W221" s="175"/>
    </row>
    <row r="222" spans="2:23" customFormat="1">
      <c r="B222" s="11"/>
      <c r="S222" s="175"/>
      <c r="T222" s="175"/>
      <c r="U222" s="175"/>
      <c r="V222" s="175"/>
      <c r="W222" s="175"/>
    </row>
    <row r="223" spans="2:23" customFormat="1">
      <c r="B223" s="11"/>
      <c r="S223" s="175"/>
      <c r="T223" s="175"/>
      <c r="U223" s="175"/>
      <c r="V223" s="175"/>
      <c r="W223" s="175"/>
    </row>
    <row r="224" spans="2:23" customFormat="1">
      <c r="B224" s="11"/>
      <c r="S224" s="175"/>
      <c r="T224" s="175"/>
      <c r="U224" s="175"/>
      <c r="V224" s="175"/>
      <c r="W224" s="175"/>
    </row>
    <row r="225" spans="2:23" customFormat="1">
      <c r="B225" s="11"/>
      <c r="S225" s="175"/>
      <c r="T225" s="175"/>
      <c r="U225" s="175"/>
      <c r="V225" s="175"/>
      <c r="W225" s="175"/>
    </row>
    <row r="226" spans="2:23" customFormat="1">
      <c r="B226" s="11"/>
      <c r="S226" s="175"/>
      <c r="T226" s="175"/>
      <c r="U226" s="175"/>
      <c r="V226" s="175"/>
      <c r="W226" s="175"/>
    </row>
    <row r="227" spans="2:23" customFormat="1">
      <c r="B227" s="11"/>
      <c r="S227" s="175"/>
      <c r="T227" s="175"/>
      <c r="U227" s="175"/>
      <c r="V227" s="175"/>
      <c r="W227" s="175"/>
    </row>
    <row r="228" spans="2:23" customFormat="1">
      <c r="B228" s="11"/>
      <c r="S228" s="175"/>
      <c r="T228" s="175"/>
      <c r="U228" s="175"/>
      <c r="V228" s="175"/>
      <c r="W228" s="175"/>
    </row>
    <row r="229" spans="2:23" customFormat="1">
      <c r="B229" s="11"/>
      <c r="S229" s="175"/>
      <c r="T229" s="175"/>
      <c r="U229" s="175"/>
      <c r="V229" s="175"/>
      <c r="W229" s="175"/>
    </row>
    <row r="230" spans="2:23" customFormat="1">
      <c r="B230" s="11"/>
      <c r="S230" s="175"/>
      <c r="T230" s="175"/>
      <c r="U230" s="175"/>
      <c r="V230" s="175"/>
      <c r="W230" s="175"/>
    </row>
    <row r="231" spans="2:23" customFormat="1">
      <c r="B231" s="11"/>
      <c r="S231" s="175"/>
      <c r="T231" s="175"/>
      <c r="U231" s="175"/>
      <c r="V231" s="175"/>
      <c r="W231" s="175"/>
    </row>
    <row r="232" spans="2:23" customFormat="1">
      <c r="B232" s="11"/>
      <c r="S232" s="175"/>
      <c r="T232" s="175"/>
      <c r="U232" s="175"/>
      <c r="V232" s="175"/>
      <c r="W232" s="175"/>
    </row>
    <row r="233" spans="2:23" customFormat="1">
      <c r="B233" s="11"/>
      <c r="S233" s="175"/>
      <c r="T233" s="175"/>
      <c r="U233" s="175"/>
      <c r="V233" s="175"/>
      <c r="W233" s="175"/>
    </row>
    <row r="234" spans="2:23" customFormat="1">
      <c r="B234" s="11"/>
      <c r="S234" s="175"/>
      <c r="T234" s="175"/>
      <c r="U234" s="175"/>
      <c r="V234" s="175"/>
      <c r="W234" s="175"/>
    </row>
    <row r="235" spans="2:23" customFormat="1">
      <c r="B235" s="11"/>
      <c r="S235" s="175"/>
      <c r="T235" s="175"/>
      <c r="U235" s="175"/>
      <c r="V235" s="175"/>
      <c r="W235" s="175"/>
    </row>
    <row r="236" spans="2:23" customFormat="1">
      <c r="B236" s="11"/>
      <c r="S236" s="175"/>
      <c r="T236" s="175"/>
      <c r="U236" s="175"/>
      <c r="V236" s="175"/>
      <c r="W236" s="175"/>
    </row>
    <row r="237" spans="2:23" customFormat="1">
      <c r="B237" s="11"/>
      <c r="S237" s="175"/>
      <c r="T237" s="175"/>
      <c r="U237" s="175"/>
      <c r="V237" s="175"/>
      <c r="W237" s="175"/>
    </row>
    <row r="238" spans="2:23" customFormat="1">
      <c r="B238" s="11"/>
      <c r="S238" s="175"/>
      <c r="T238" s="175"/>
      <c r="U238" s="175"/>
      <c r="V238" s="175"/>
      <c r="W238" s="175"/>
    </row>
    <row r="239" spans="2:23" customFormat="1">
      <c r="B239" s="11"/>
      <c r="S239" s="175"/>
      <c r="T239" s="175"/>
      <c r="U239" s="175"/>
      <c r="V239" s="175"/>
      <c r="W239" s="175"/>
    </row>
    <row r="240" spans="2:23" customFormat="1">
      <c r="B240" s="11"/>
      <c r="S240" s="175"/>
      <c r="T240" s="175"/>
      <c r="U240" s="175"/>
      <c r="V240" s="175"/>
      <c r="W240" s="175"/>
    </row>
    <row r="241" spans="2:23" customFormat="1">
      <c r="B241" s="11"/>
      <c r="S241" s="175"/>
      <c r="T241" s="175"/>
      <c r="U241" s="175"/>
      <c r="V241" s="175"/>
      <c r="W241" s="175"/>
    </row>
    <row r="242" spans="2:23" customFormat="1">
      <c r="B242" s="11"/>
      <c r="S242" s="175"/>
      <c r="T242" s="175"/>
      <c r="U242" s="175"/>
      <c r="V242" s="175"/>
      <c r="W242" s="175"/>
    </row>
    <row r="243" spans="2:23" customFormat="1">
      <c r="B243" s="11"/>
      <c r="S243" s="175"/>
      <c r="T243" s="175"/>
      <c r="U243" s="175"/>
      <c r="V243" s="175"/>
      <c r="W243" s="175"/>
    </row>
    <row r="244" spans="2:23" customFormat="1">
      <c r="B244" s="11"/>
      <c r="S244" s="175"/>
      <c r="T244" s="175"/>
      <c r="U244" s="175"/>
      <c r="V244" s="175"/>
      <c r="W244" s="175"/>
    </row>
    <row r="245" spans="2:23" customFormat="1">
      <c r="B245" s="11"/>
      <c r="S245" s="175"/>
      <c r="T245" s="175"/>
      <c r="U245" s="175"/>
      <c r="V245" s="175"/>
      <c r="W245" s="175"/>
    </row>
    <row r="246" spans="2:23" customFormat="1">
      <c r="B246" s="11"/>
      <c r="S246" s="175"/>
      <c r="T246" s="175"/>
      <c r="U246" s="175"/>
      <c r="V246" s="175"/>
      <c r="W246" s="175"/>
    </row>
    <row r="247" spans="2:23" customFormat="1">
      <c r="B247" s="11"/>
      <c r="S247" s="175"/>
      <c r="T247" s="175"/>
      <c r="U247" s="175"/>
      <c r="V247" s="175"/>
      <c r="W247" s="175"/>
    </row>
    <row r="248" spans="2:23" customFormat="1">
      <c r="B248" s="11"/>
      <c r="S248" s="175"/>
      <c r="T248" s="175"/>
      <c r="U248" s="175"/>
      <c r="V248" s="175"/>
      <c r="W248" s="175"/>
    </row>
    <row r="249" spans="2:23" customFormat="1">
      <c r="B249" s="11"/>
      <c r="S249" s="175"/>
      <c r="T249" s="175"/>
      <c r="U249" s="175"/>
      <c r="V249" s="175"/>
      <c r="W249" s="175"/>
    </row>
    <row r="250" spans="2:23" customFormat="1">
      <c r="B250" s="11"/>
      <c r="S250" s="175"/>
      <c r="T250" s="175"/>
      <c r="U250" s="175"/>
      <c r="V250" s="175"/>
      <c r="W250" s="175"/>
    </row>
    <row r="251" spans="2:23" customFormat="1">
      <c r="B251" s="11"/>
      <c r="S251" s="175"/>
      <c r="T251" s="175"/>
      <c r="U251" s="175"/>
      <c r="V251" s="175"/>
      <c r="W251" s="175"/>
    </row>
    <row r="252" spans="2:23" customFormat="1">
      <c r="B252" s="11"/>
      <c r="S252" s="175"/>
      <c r="T252" s="175"/>
      <c r="U252" s="175"/>
      <c r="V252" s="175"/>
      <c r="W252" s="175"/>
    </row>
    <row r="253" spans="2:23" customFormat="1">
      <c r="B253" s="11"/>
      <c r="S253" s="175"/>
      <c r="T253" s="175"/>
      <c r="U253" s="175"/>
      <c r="V253" s="175"/>
      <c r="W253" s="175"/>
    </row>
    <row r="254" spans="2:23" customFormat="1">
      <c r="B254" s="11"/>
      <c r="S254" s="175"/>
      <c r="T254" s="175"/>
      <c r="U254" s="175"/>
      <c r="V254" s="175"/>
      <c r="W254" s="175"/>
    </row>
    <row r="255" spans="2:23" customFormat="1">
      <c r="B255" s="11"/>
      <c r="S255" s="175"/>
      <c r="T255" s="175"/>
      <c r="U255" s="175"/>
      <c r="V255" s="175"/>
      <c r="W255" s="175"/>
    </row>
    <row r="256" spans="2:23" customFormat="1">
      <c r="B256" s="11"/>
      <c r="S256" s="175"/>
      <c r="T256" s="175"/>
      <c r="U256" s="175"/>
      <c r="V256" s="175"/>
      <c r="W256" s="175"/>
    </row>
    <row r="257" spans="2:23" customFormat="1">
      <c r="B257" s="11"/>
      <c r="S257" s="175"/>
      <c r="T257" s="175"/>
      <c r="U257" s="175"/>
      <c r="V257" s="175"/>
      <c r="W257" s="175"/>
    </row>
    <row r="258" spans="2:23" customFormat="1">
      <c r="B258" s="11"/>
      <c r="S258" s="175"/>
      <c r="T258" s="175"/>
      <c r="U258" s="175"/>
      <c r="V258" s="175"/>
      <c r="W258" s="175"/>
    </row>
    <row r="259" spans="2:23" customFormat="1">
      <c r="B259" s="11"/>
      <c r="S259" s="175"/>
      <c r="T259" s="175"/>
      <c r="U259" s="175"/>
      <c r="V259" s="175"/>
      <c r="W259" s="175"/>
    </row>
    <row r="260" spans="2:23" customFormat="1">
      <c r="B260" s="11"/>
      <c r="S260" s="175"/>
      <c r="T260" s="175"/>
      <c r="U260" s="175"/>
      <c r="V260" s="175"/>
      <c r="W260" s="175"/>
    </row>
    <row r="261" spans="2:23" customFormat="1">
      <c r="B261" s="11"/>
      <c r="S261" s="175"/>
      <c r="T261" s="175"/>
      <c r="U261" s="175"/>
      <c r="V261" s="175"/>
      <c r="W261" s="175"/>
    </row>
    <row r="262" spans="2:23" customFormat="1">
      <c r="B262" s="11"/>
      <c r="S262" s="175"/>
      <c r="T262" s="175"/>
      <c r="U262" s="175"/>
      <c r="V262" s="175"/>
      <c r="W262" s="175"/>
    </row>
    <row r="263" spans="2:23" customFormat="1">
      <c r="B263" s="11"/>
      <c r="S263" s="175"/>
      <c r="T263" s="175"/>
      <c r="U263" s="175"/>
      <c r="V263" s="175"/>
      <c r="W263" s="175"/>
    </row>
    <row r="264" spans="2:23" customFormat="1">
      <c r="B264" s="11"/>
      <c r="S264" s="175"/>
      <c r="T264" s="175"/>
      <c r="U264" s="175"/>
      <c r="V264" s="175"/>
      <c r="W264" s="175"/>
    </row>
    <row r="265" spans="2:23" customFormat="1">
      <c r="B265" s="11"/>
      <c r="S265" s="175"/>
      <c r="T265" s="175"/>
      <c r="U265" s="175"/>
      <c r="V265" s="175"/>
      <c r="W265" s="175"/>
    </row>
    <row r="266" spans="2:23" customFormat="1">
      <c r="B266" s="11"/>
      <c r="S266" s="175"/>
      <c r="T266" s="175"/>
      <c r="U266" s="175"/>
      <c r="V266" s="175"/>
      <c r="W266" s="175"/>
    </row>
    <row r="267" spans="2:23" customFormat="1">
      <c r="B267" s="11"/>
      <c r="S267" s="175"/>
      <c r="T267" s="175"/>
      <c r="U267" s="175"/>
      <c r="V267" s="175"/>
      <c r="W267" s="175"/>
    </row>
    <row r="268" spans="2:23" customFormat="1">
      <c r="B268" s="11"/>
      <c r="S268" s="175"/>
      <c r="T268" s="175"/>
      <c r="U268" s="175"/>
      <c r="V268" s="175"/>
      <c r="W268" s="175"/>
    </row>
    <row r="269" spans="2:23" customFormat="1">
      <c r="B269" s="11"/>
      <c r="S269" s="175"/>
      <c r="T269" s="175"/>
      <c r="U269" s="175"/>
      <c r="V269" s="175"/>
      <c r="W269" s="175"/>
    </row>
    <row r="270" spans="2:23" customFormat="1">
      <c r="B270" s="11"/>
      <c r="S270" s="175"/>
      <c r="T270" s="175"/>
      <c r="U270" s="175"/>
      <c r="V270" s="175"/>
      <c r="W270" s="175"/>
    </row>
    <row r="271" spans="2:23" customFormat="1">
      <c r="B271" s="11"/>
      <c r="S271" s="175"/>
      <c r="T271" s="175"/>
      <c r="U271" s="175"/>
      <c r="V271" s="175"/>
      <c r="W271" s="175"/>
    </row>
    <row r="272" spans="2:23" customFormat="1">
      <c r="B272" s="11"/>
      <c r="S272" s="175"/>
      <c r="T272" s="175"/>
      <c r="U272" s="175"/>
      <c r="V272" s="175"/>
      <c r="W272" s="175"/>
    </row>
    <row r="273" spans="2:23" customFormat="1">
      <c r="B273" s="11"/>
      <c r="S273" s="175"/>
      <c r="T273" s="175"/>
      <c r="U273" s="175"/>
      <c r="V273" s="175"/>
      <c r="W273" s="175"/>
    </row>
    <row r="274" spans="2:23" customFormat="1">
      <c r="B274" s="11"/>
      <c r="S274" s="175"/>
      <c r="T274" s="175"/>
      <c r="U274" s="175"/>
      <c r="V274" s="175"/>
      <c r="W274" s="175"/>
    </row>
    <row r="275" spans="2:23" customFormat="1">
      <c r="B275" s="11"/>
      <c r="S275" s="175"/>
      <c r="T275" s="175"/>
      <c r="U275" s="175"/>
      <c r="V275" s="175"/>
      <c r="W275" s="175"/>
    </row>
    <row r="276" spans="2:23" customFormat="1">
      <c r="B276" s="11"/>
      <c r="S276" s="175"/>
      <c r="T276" s="175"/>
      <c r="U276" s="175"/>
      <c r="V276" s="175"/>
      <c r="W276" s="175"/>
    </row>
    <row r="277" spans="2:23" customFormat="1">
      <c r="B277" s="11"/>
      <c r="S277" s="175"/>
      <c r="T277" s="175"/>
      <c r="U277" s="175"/>
      <c r="V277" s="175"/>
      <c r="W277" s="175"/>
    </row>
    <row r="278" spans="2:23" customFormat="1">
      <c r="B278" s="11"/>
      <c r="S278" s="175"/>
      <c r="T278" s="175"/>
      <c r="U278" s="175"/>
      <c r="V278" s="175"/>
      <c r="W278" s="175"/>
    </row>
    <row r="279" spans="2:23" customFormat="1">
      <c r="B279" s="11"/>
      <c r="S279" s="175"/>
      <c r="T279" s="175"/>
      <c r="U279" s="175"/>
      <c r="V279" s="175"/>
      <c r="W279" s="175"/>
    </row>
    <row r="280" spans="2:23" customFormat="1">
      <c r="B280" s="11"/>
      <c r="S280" s="175"/>
      <c r="T280" s="175"/>
      <c r="U280" s="175"/>
      <c r="V280" s="175"/>
      <c r="W280" s="175"/>
    </row>
    <row r="281" spans="2:23" customFormat="1">
      <c r="B281" s="11"/>
      <c r="S281" s="175"/>
      <c r="T281" s="175"/>
      <c r="U281" s="175"/>
      <c r="V281" s="175"/>
      <c r="W281" s="175"/>
    </row>
    <row r="282" spans="2:23" customFormat="1">
      <c r="B282" s="11"/>
      <c r="S282" s="175"/>
      <c r="T282" s="175"/>
      <c r="U282" s="175"/>
      <c r="V282" s="175"/>
      <c r="W282" s="175"/>
    </row>
    <row r="283" spans="2:23" customFormat="1">
      <c r="B283" s="11"/>
      <c r="S283" s="175"/>
      <c r="T283" s="175"/>
      <c r="U283" s="175"/>
      <c r="V283" s="175"/>
      <c r="W283" s="175"/>
    </row>
    <row r="284" spans="2:23" customFormat="1">
      <c r="B284" s="11"/>
      <c r="S284" s="175"/>
      <c r="T284" s="175"/>
      <c r="U284" s="175"/>
      <c r="V284" s="175"/>
      <c r="W284" s="175"/>
    </row>
    <row r="285" spans="2:23" customFormat="1">
      <c r="B285" s="11"/>
      <c r="S285" s="175"/>
      <c r="T285" s="175"/>
      <c r="U285" s="175"/>
      <c r="V285" s="175"/>
      <c r="W285" s="175"/>
    </row>
    <row r="286" spans="2:23" customFormat="1">
      <c r="B286" s="11"/>
      <c r="S286" s="175"/>
      <c r="T286" s="175"/>
      <c r="U286" s="175"/>
      <c r="V286" s="175"/>
      <c r="W286" s="175"/>
    </row>
    <row r="287" spans="2:23" customFormat="1">
      <c r="B287" s="11"/>
      <c r="S287" s="175"/>
      <c r="T287" s="175"/>
      <c r="U287" s="175"/>
      <c r="V287" s="175"/>
      <c r="W287" s="175"/>
    </row>
    <row r="288" spans="2:23" customFormat="1">
      <c r="B288" s="11"/>
      <c r="S288" s="175"/>
      <c r="T288" s="175"/>
      <c r="U288" s="175"/>
      <c r="V288" s="175"/>
      <c r="W288" s="175"/>
    </row>
    <row r="289" spans="2:23" customFormat="1">
      <c r="B289" s="11"/>
      <c r="S289" s="175"/>
      <c r="T289" s="175"/>
      <c r="U289" s="175"/>
      <c r="V289" s="175"/>
      <c r="W289" s="175"/>
    </row>
    <row r="290" spans="2:23" customFormat="1">
      <c r="B290" s="11"/>
      <c r="S290" s="175"/>
      <c r="T290" s="175"/>
      <c r="U290" s="175"/>
      <c r="V290" s="175"/>
      <c r="W290" s="175"/>
    </row>
    <row r="291" spans="2:23" customFormat="1">
      <c r="B291" s="11"/>
      <c r="S291" s="175"/>
      <c r="T291" s="175"/>
      <c r="U291" s="175"/>
      <c r="V291" s="175"/>
      <c r="W291" s="175"/>
    </row>
    <row r="292" spans="2:23" customFormat="1">
      <c r="B292" s="11"/>
      <c r="S292" s="175"/>
      <c r="T292" s="175"/>
      <c r="U292" s="175"/>
      <c r="V292" s="175"/>
      <c r="W292" s="175"/>
    </row>
    <row r="293" spans="2:23" customFormat="1">
      <c r="B293" s="11"/>
      <c r="S293" s="175"/>
      <c r="T293" s="175"/>
      <c r="U293" s="175"/>
      <c r="V293" s="175"/>
      <c r="W293" s="175"/>
    </row>
    <row r="294" spans="2:23" customFormat="1">
      <c r="B294" s="11"/>
      <c r="S294" s="175"/>
      <c r="T294" s="175"/>
      <c r="U294" s="175"/>
      <c r="V294" s="175"/>
      <c r="W294" s="175"/>
    </row>
    <row r="295" spans="2:23" customFormat="1">
      <c r="B295" s="11"/>
      <c r="S295" s="175"/>
      <c r="T295" s="175"/>
      <c r="U295" s="175"/>
      <c r="V295" s="175"/>
      <c r="W295" s="175"/>
    </row>
    <row r="296" spans="2:23" customFormat="1">
      <c r="B296" s="11"/>
      <c r="S296" s="175"/>
      <c r="T296" s="175"/>
      <c r="U296" s="175"/>
      <c r="V296" s="175"/>
      <c r="W296" s="175"/>
    </row>
    <row r="297" spans="2:23" customFormat="1">
      <c r="B297" s="11"/>
      <c r="S297" s="175"/>
      <c r="T297" s="175"/>
      <c r="U297" s="175"/>
      <c r="V297" s="175"/>
      <c r="W297" s="175"/>
    </row>
    <row r="298" spans="2:23" customFormat="1">
      <c r="B298" s="11"/>
      <c r="S298" s="175"/>
      <c r="T298" s="175"/>
      <c r="U298" s="175"/>
      <c r="V298" s="175"/>
      <c r="W298" s="175"/>
    </row>
    <row r="299" spans="2:23" customFormat="1">
      <c r="B299" s="11"/>
      <c r="S299" s="175"/>
      <c r="T299" s="175"/>
      <c r="U299" s="175"/>
      <c r="V299" s="175"/>
      <c r="W299" s="175"/>
    </row>
    <row r="300" spans="2:23" customFormat="1">
      <c r="B300" s="11"/>
      <c r="S300" s="175"/>
      <c r="T300" s="175"/>
      <c r="U300" s="175"/>
      <c r="V300" s="175"/>
      <c r="W300" s="175"/>
    </row>
    <row r="301" spans="2:23" customFormat="1">
      <c r="B301" s="11"/>
      <c r="S301" s="175"/>
      <c r="T301" s="175"/>
      <c r="U301" s="175"/>
      <c r="V301" s="175"/>
      <c r="W301" s="175"/>
    </row>
    <row r="302" spans="2:23" customFormat="1">
      <c r="B302" s="11"/>
      <c r="S302" s="175"/>
      <c r="T302" s="175"/>
      <c r="U302" s="175"/>
      <c r="V302" s="175"/>
      <c r="W302" s="175"/>
    </row>
    <row r="303" spans="2:23" customFormat="1">
      <c r="B303" s="11"/>
      <c r="S303" s="175"/>
      <c r="T303" s="175"/>
      <c r="U303" s="175"/>
      <c r="V303" s="175"/>
      <c r="W303" s="175"/>
    </row>
    <row r="304" spans="2:23" customFormat="1">
      <c r="B304" s="11"/>
      <c r="S304" s="175"/>
      <c r="T304" s="175"/>
      <c r="U304" s="175"/>
      <c r="V304" s="175"/>
      <c r="W304" s="175"/>
    </row>
    <row r="305" spans="2:23" customFormat="1">
      <c r="B305" s="11"/>
      <c r="S305" s="175"/>
      <c r="T305" s="175"/>
      <c r="U305" s="175"/>
      <c r="V305" s="175"/>
      <c r="W305" s="175"/>
    </row>
    <row r="306" spans="2:23" customFormat="1">
      <c r="B306" s="11"/>
      <c r="S306" s="175"/>
      <c r="T306" s="175"/>
      <c r="U306" s="175"/>
      <c r="V306" s="175"/>
      <c r="W306" s="175"/>
    </row>
    <row r="307" spans="2:23" customFormat="1">
      <c r="B307" s="11"/>
      <c r="S307" s="175"/>
      <c r="T307" s="175"/>
      <c r="U307" s="175"/>
      <c r="V307" s="175"/>
      <c r="W307" s="175"/>
    </row>
    <row r="308" spans="2:23" customFormat="1">
      <c r="B308" s="11"/>
      <c r="S308" s="175"/>
      <c r="T308" s="175"/>
      <c r="U308" s="175"/>
      <c r="V308" s="175"/>
      <c r="W308" s="175"/>
    </row>
    <row r="309" spans="2:23" customFormat="1">
      <c r="B309" s="11"/>
      <c r="S309" s="175"/>
      <c r="T309" s="175"/>
      <c r="U309" s="175"/>
      <c r="V309" s="175"/>
      <c r="W309" s="175"/>
    </row>
    <row r="310" spans="2:23" customFormat="1">
      <c r="B310" s="11"/>
      <c r="S310" s="175"/>
      <c r="T310" s="175"/>
      <c r="U310" s="175"/>
      <c r="V310" s="175"/>
      <c r="W310" s="175"/>
    </row>
    <row r="311" spans="2:23" customFormat="1">
      <c r="B311" s="11"/>
      <c r="S311" s="175"/>
      <c r="T311" s="175"/>
      <c r="U311" s="175"/>
      <c r="V311" s="175"/>
      <c r="W311" s="175"/>
    </row>
    <row r="312" spans="2:23" customFormat="1">
      <c r="B312" s="11"/>
      <c r="S312" s="175"/>
      <c r="T312" s="175"/>
      <c r="U312" s="175"/>
      <c r="V312" s="175"/>
      <c r="W312" s="175"/>
    </row>
    <row r="313" spans="2:23" customFormat="1">
      <c r="B313" s="11"/>
      <c r="S313" s="175"/>
      <c r="T313" s="175"/>
      <c r="U313" s="175"/>
      <c r="V313" s="175"/>
      <c r="W313" s="175"/>
    </row>
    <row r="314" spans="2:23" customFormat="1">
      <c r="B314" s="11"/>
      <c r="S314" s="175"/>
      <c r="T314" s="175"/>
      <c r="U314" s="175"/>
      <c r="V314" s="175"/>
      <c r="W314" s="175"/>
    </row>
    <row r="315" spans="2:23" customFormat="1">
      <c r="B315" s="11"/>
      <c r="S315" s="175"/>
      <c r="T315" s="175"/>
      <c r="U315" s="175"/>
      <c r="V315" s="175"/>
      <c r="W315" s="175"/>
    </row>
    <row r="316" spans="2:23" customFormat="1">
      <c r="B316" s="11"/>
      <c r="S316" s="175"/>
      <c r="T316" s="175"/>
      <c r="U316" s="175"/>
      <c r="V316" s="175"/>
      <c r="W316" s="175"/>
    </row>
    <row r="317" spans="2:23" customFormat="1">
      <c r="B317" s="11"/>
      <c r="S317" s="175"/>
      <c r="T317" s="175"/>
      <c r="U317" s="175"/>
      <c r="V317" s="175"/>
      <c r="W317" s="175"/>
    </row>
    <row r="318" spans="2:23" customFormat="1">
      <c r="B318" s="11"/>
      <c r="S318" s="175"/>
      <c r="T318" s="175"/>
      <c r="U318" s="175"/>
      <c r="V318" s="175"/>
      <c r="W318" s="175"/>
    </row>
    <row r="319" spans="2:23" customFormat="1">
      <c r="B319" s="11"/>
      <c r="S319" s="175"/>
      <c r="T319" s="175"/>
      <c r="U319" s="175"/>
      <c r="V319" s="175"/>
      <c r="W319" s="175"/>
    </row>
    <row r="320" spans="2:23" customFormat="1">
      <c r="B320" s="11"/>
      <c r="S320" s="175"/>
      <c r="T320" s="175"/>
      <c r="U320" s="175"/>
      <c r="V320" s="175"/>
      <c r="W320" s="175"/>
    </row>
    <row r="321" spans="2:23" customFormat="1">
      <c r="B321" s="11"/>
      <c r="S321" s="175"/>
      <c r="T321" s="175"/>
      <c r="U321" s="175"/>
      <c r="V321" s="175"/>
      <c r="W321" s="175"/>
    </row>
    <row r="322" spans="2:23" customFormat="1">
      <c r="B322" s="11"/>
      <c r="S322" s="175"/>
      <c r="T322" s="175"/>
      <c r="U322" s="175"/>
      <c r="V322" s="175"/>
      <c r="W322" s="175"/>
    </row>
    <row r="323" spans="2:23" customFormat="1">
      <c r="B323" s="11"/>
      <c r="S323" s="175"/>
      <c r="T323" s="175"/>
      <c r="U323" s="175"/>
      <c r="V323" s="175"/>
      <c r="W323" s="175"/>
    </row>
    <row r="324" spans="2:23" customFormat="1">
      <c r="B324" s="11"/>
      <c r="S324" s="175"/>
      <c r="T324" s="175"/>
      <c r="U324" s="175"/>
      <c r="V324" s="175"/>
      <c r="W324" s="175"/>
    </row>
    <row r="325" spans="2:23" customFormat="1">
      <c r="B325" s="11"/>
      <c r="S325" s="175"/>
      <c r="T325" s="175"/>
      <c r="U325" s="175"/>
      <c r="V325" s="175"/>
      <c r="W325" s="175"/>
    </row>
    <row r="326" spans="2:23" customFormat="1">
      <c r="B326" s="11"/>
      <c r="S326" s="175"/>
      <c r="T326" s="175"/>
      <c r="U326" s="175"/>
      <c r="V326" s="175"/>
      <c r="W326" s="175"/>
    </row>
    <row r="327" spans="2:23" customFormat="1">
      <c r="B327" s="11"/>
      <c r="S327" s="175"/>
      <c r="T327" s="175"/>
      <c r="U327" s="175"/>
      <c r="V327" s="175"/>
      <c r="W327" s="175"/>
    </row>
    <row r="328" spans="2:23" customFormat="1">
      <c r="B328" s="11"/>
      <c r="S328" s="175"/>
      <c r="T328" s="175"/>
      <c r="U328" s="175"/>
      <c r="V328" s="175"/>
      <c r="W328" s="175"/>
    </row>
    <row r="329" spans="2:23" customFormat="1">
      <c r="B329" s="11"/>
      <c r="S329" s="175"/>
      <c r="T329" s="175"/>
      <c r="U329" s="175"/>
      <c r="V329" s="175"/>
      <c r="W329" s="175"/>
    </row>
    <row r="330" spans="2:23" customFormat="1">
      <c r="B330" s="11"/>
      <c r="S330" s="175"/>
      <c r="T330" s="175"/>
      <c r="U330" s="175"/>
      <c r="V330" s="175"/>
      <c r="W330" s="175"/>
    </row>
    <row r="331" spans="2:23" customFormat="1">
      <c r="B331" s="11"/>
      <c r="S331" s="175"/>
      <c r="T331" s="175"/>
      <c r="U331" s="175"/>
      <c r="V331" s="175"/>
      <c r="W331" s="175"/>
    </row>
    <row r="332" spans="2:23" customFormat="1">
      <c r="B332" s="11"/>
      <c r="S332" s="175"/>
      <c r="T332" s="175"/>
      <c r="U332" s="175"/>
      <c r="V332" s="175"/>
      <c r="W332" s="175"/>
    </row>
    <row r="333" spans="2:23" customFormat="1">
      <c r="B333" s="11"/>
      <c r="S333" s="175"/>
      <c r="T333" s="175"/>
      <c r="U333" s="175"/>
      <c r="V333" s="175"/>
      <c r="W333" s="175"/>
    </row>
    <row r="334" spans="2:23" customFormat="1">
      <c r="B334" s="11"/>
      <c r="S334" s="175"/>
      <c r="T334" s="175"/>
      <c r="U334" s="175"/>
      <c r="V334" s="175"/>
      <c r="W334" s="175"/>
    </row>
    <row r="335" spans="2:23" customFormat="1">
      <c r="B335" s="11"/>
      <c r="S335" s="175"/>
      <c r="T335" s="175"/>
      <c r="U335" s="175"/>
      <c r="V335" s="175"/>
      <c r="W335" s="175"/>
    </row>
    <row r="336" spans="2:23" customFormat="1">
      <c r="B336" s="11"/>
      <c r="S336" s="175"/>
      <c r="T336" s="175"/>
      <c r="U336" s="175"/>
      <c r="V336" s="175"/>
      <c r="W336" s="175"/>
    </row>
    <row r="337" spans="2:23" customFormat="1">
      <c r="B337" s="11"/>
      <c r="S337" s="175"/>
      <c r="T337" s="175"/>
      <c r="U337" s="175"/>
      <c r="V337" s="175"/>
      <c r="W337" s="175"/>
    </row>
    <row r="338" spans="2:23" customFormat="1">
      <c r="B338" s="11"/>
      <c r="S338" s="175"/>
      <c r="T338" s="175"/>
      <c r="U338" s="175"/>
      <c r="V338" s="175"/>
      <c r="W338" s="175"/>
    </row>
    <row r="339" spans="2:23" customFormat="1">
      <c r="B339" s="11"/>
      <c r="S339" s="175"/>
      <c r="T339" s="175"/>
      <c r="U339" s="175"/>
      <c r="V339" s="175"/>
      <c r="W339" s="175"/>
    </row>
    <row r="340" spans="2:23" customFormat="1">
      <c r="B340" s="11"/>
      <c r="S340" s="175"/>
      <c r="T340" s="175"/>
      <c r="U340" s="175"/>
      <c r="V340" s="175"/>
      <c r="W340" s="175"/>
    </row>
    <row r="341" spans="2:23" customFormat="1">
      <c r="B341" s="11"/>
      <c r="S341" s="175"/>
      <c r="T341" s="175"/>
      <c r="U341" s="175"/>
      <c r="V341" s="175"/>
      <c r="W341" s="175"/>
    </row>
    <row r="342" spans="2:23" customFormat="1">
      <c r="B342" s="11"/>
      <c r="S342" s="175"/>
      <c r="T342" s="175"/>
      <c r="U342" s="175"/>
      <c r="V342" s="175"/>
      <c r="W342" s="175"/>
    </row>
    <row r="343" spans="2:23" customFormat="1">
      <c r="B343" s="11"/>
      <c r="S343" s="175"/>
      <c r="T343" s="175"/>
      <c r="U343" s="175"/>
      <c r="V343" s="175"/>
      <c r="W343" s="175"/>
    </row>
    <row r="344" spans="2:23" customFormat="1">
      <c r="B344" s="11"/>
      <c r="S344" s="175"/>
      <c r="T344" s="175"/>
      <c r="U344" s="175"/>
      <c r="V344" s="175"/>
      <c r="W344" s="175"/>
    </row>
    <row r="345" spans="2:23" customFormat="1">
      <c r="B345" s="11"/>
      <c r="S345" s="175"/>
      <c r="T345" s="175"/>
      <c r="U345" s="175"/>
      <c r="V345" s="175"/>
      <c r="W345" s="175"/>
    </row>
    <row r="346" spans="2:23" customFormat="1">
      <c r="B346" s="11"/>
      <c r="S346" s="175"/>
      <c r="T346" s="175"/>
      <c r="U346" s="175"/>
      <c r="V346" s="175"/>
      <c r="W346" s="175"/>
    </row>
    <row r="347" spans="2:23" customFormat="1">
      <c r="B347" s="11"/>
      <c r="S347" s="175"/>
      <c r="T347" s="175"/>
      <c r="U347" s="175"/>
      <c r="V347" s="175"/>
      <c r="W347" s="175"/>
    </row>
    <row r="348" spans="2:23" customFormat="1">
      <c r="B348" s="11"/>
      <c r="S348" s="175"/>
      <c r="T348" s="175"/>
      <c r="U348" s="175"/>
      <c r="V348" s="175"/>
      <c r="W348" s="175"/>
    </row>
    <row r="349" spans="2:23" customFormat="1">
      <c r="B349" s="11"/>
      <c r="S349" s="175"/>
      <c r="T349" s="175"/>
      <c r="U349" s="175"/>
      <c r="V349" s="175"/>
      <c r="W349" s="175"/>
    </row>
    <row r="350" spans="2:23" customFormat="1">
      <c r="B350" s="11"/>
      <c r="S350" s="175"/>
      <c r="T350" s="175"/>
      <c r="U350" s="175"/>
      <c r="V350" s="175"/>
      <c r="W350" s="175"/>
    </row>
    <row r="351" spans="2:23" customFormat="1">
      <c r="B351" s="11"/>
      <c r="S351" s="175"/>
      <c r="T351" s="175"/>
      <c r="U351" s="175"/>
      <c r="V351" s="175"/>
      <c r="W351" s="175"/>
    </row>
    <row r="352" spans="2:23" customFormat="1">
      <c r="B352" s="11"/>
      <c r="S352" s="175"/>
      <c r="T352" s="175"/>
      <c r="U352" s="175"/>
      <c r="V352" s="175"/>
      <c r="W352" s="175"/>
    </row>
    <row r="353" spans="2:23" customFormat="1">
      <c r="B353" s="11"/>
      <c r="S353" s="175"/>
      <c r="T353" s="175"/>
      <c r="U353" s="175"/>
      <c r="V353" s="175"/>
      <c r="W353" s="175"/>
    </row>
    <row r="354" spans="2:23" customFormat="1">
      <c r="B354" s="11"/>
      <c r="S354" s="175"/>
      <c r="T354" s="175"/>
      <c r="U354" s="175"/>
      <c r="V354" s="175"/>
      <c r="W354" s="175"/>
    </row>
    <row r="355" spans="2:23" customFormat="1">
      <c r="B355" s="11"/>
      <c r="S355" s="175"/>
      <c r="T355" s="175"/>
      <c r="U355" s="175"/>
      <c r="V355" s="175"/>
      <c r="W355" s="175"/>
    </row>
    <row r="356" spans="2:23" customFormat="1">
      <c r="B356" s="11"/>
      <c r="S356" s="175"/>
      <c r="T356" s="175"/>
      <c r="U356" s="175"/>
      <c r="V356" s="175"/>
      <c r="W356" s="175"/>
    </row>
    <row r="357" spans="2:23" customFormat="1">
      <c r="B357" s="11"/>
      <c r="S357" s="175"/>
      <c r="T357" s="175"/>
      <c r="U357" s="175"/>
      <c r="V357" s="175"/>
      <c r="W357" s="175"/>
    </row>
    <row r="358" spans="2:23" customFormat="1">
      <c r="B358" s="11"/>
      <c r="S358" s="175"/>
      <c r="T358" s="175"/>
      <c r="U358" s="175"/>
      <c r="V358" s="175"/>
      <c r="W358" s="175"/>
    </row>
    <row r="359" spans="2:23" customFormat="1">
      <c r="B359" s="11"/>
      <c r="S359" s="175"/>
      <c r="T359" s="175"/>
      <c r="U359" s="175"/>
      <c r="V359" s="175"/>
      <c r="W359" s="175"/>
    </row>
    <row r="360" spans="2:23" customFormat="1">
      <c r="B360" s="11"/>
      <c r="S360" s="175"/>
      <c r="T360" s="175"/>
      <c r="U360" s="175"/>
      <c r="V360" s="175"/>
      <c r="W360" s="175"/>
    </row>
    <row r="361" spans="2:23" customFormat="1">
      <c r="B361" s="11"/>
      <c r="S361" s="175"/>
      <c r="T361" s="175"/>
      <c r="U361" s="175"/>
      <c r="V361" s="175"/>
      <c r="W361" s="175"/>
    </row>
    <row r="362" spans="2:23" customFormat="1">
      <c r="B362" s="11"/>
      <c r="S362" s="175"/>
      <c r="T362" s="175"/>
      <c r="U362" s="175"/>
      <c r="V362" s="175"/>
      <c r="W362" s="175"/>
    </row>
    <row r="363" spans="2:23" customFormat="1">
      <c r="B363" s="11"/>
      <c r="S363" s="175"/>
      <c r="T363" s="175"/>
      <c r="U363" s="175"/>
      <c r="V363" s="175"/>
      <c r="W363" s="175"/>
    </row>
    <row r="364" spans="2:23" customFormat="1">
      <c r="B364" s="11"/>
      <c r="S364" s="175"/>
      <c r="T364" s="175"/>
      <c r="U364" s="175"/>
      <c r="V364" s="175"/>
      <c r="W364" s="175"/>
    </row>
    <row r="365" spans="2:23" customFormat="1">
      <c r="B365" s="11"/>
      <c r="S365" s="175"/>
      <c r="T365" s="175"/>
      <c r="U365" s="175"/>
      <c r="V365" s="175"/>
      <c r="W365" s="175"/>
    </row>
    <row r="366" spans="2:23" customFormat="1">
      <c r="B366" s="11"/>
      <c r="S366" s="175"/>
      <c r="T366" s="175"/>
      <c r="U366" s="175"/>
      <c r="V366" s="175"/>
      <c r="W366" s="175"/>
    </row>
    <row r="367" spans="2:23" customFormat="1">
      <c r="B367" s="11"/>
      <c r="S367" s="175"/>
      <c r="T367" s="175"/>
      <c r="U367" s="175"/>
      <c r="V367" s="175"/>
      <c r="W367" s="175"/>
    </row>
    <row r="368" spans="2:23" customFormat="1">
      <c r="B368" s="11"/>
      <c r="S368" s="175"/>
      <c r="T368" s="175"/>
      <c r="U368" s="175"/>
      <c r="V368" s="175"/>
      <c r="W368" s="175"/>
    </row>
    <row r="369" spans="2:23" customFormat="1">
      <c r="B369" s="11"/>
      <c r="S369" s="175"/>
      <c r="T369" s="175"/>
      <c r="U369" s="175"/>
      <c r="V369" s="175"/>
      <c r="W369" s="175"/>
    </row>
    <row r="370" spans="2:23" customFormat="1">
      <c r="B370" s="11"/>
      <c r="S370" s="175"/>
      <c r="T370" s="175"/>
      <c r="U370" s="175"/>
      <c r="V370" s="175"/>
      <c r="W370" s="175"/>
    </row>
    <row r="371" spans="2:23" customFormat="1">
      <c r="B371" s="11"/>
      <c r="S371" s="175"/>
      <c r="T371" s="175"/>
      <c r="U371" s="175"/>
      <c r="V371" s="175"/>
      <c r="W371" s="175"/>
    </row>
    <row r="372" spans="2:23" customFormat="1">
      <c r="B372" s="11"/>
      <c r="S372" s="175"/>
      <c r="T372" s="175"/>
      <c r="U372" s="175"/>
      <c r="V372" s="175"/>
      <c r="W372" s="175"/>
    </row>
    <row r="373" spans="2:23" customFormat="1">
      <c r="B373" s="11"/>
      <c r="S373" s="175"/>
      <c r="T373" s="175"/>
      <c r="U373" s="175"/>
      <c r="V373" s="175"/>
      <c r="W373" s="175"/>
    </row>
    <row r="374" spans="2:23" customFormat="1">
      <c r="B374" s="11"/>
      <c r="S374" s="175"/>
      <c r="T374" s="175"/>
      <c r="U374" s="175"/>
      <c r="V374" s="175"/>
      <c r="W374" s="175"/>
    </row>
    <row r="375" spans="2:23" customFormat="1">
      <c r="B375" s="11"/>
      <c r="S375" s="175"/>
      <c r="T375" s="175"/>
      <c r="U375" s="175"/>
      <c r="V375" s="175"/>
      <c r="W375" s="175"/>
    </row>
    <row r="376" spans="2:23" customFormat="1">
      <c r="B376" s="11"/>
      <c r="S376" s="175"/>
      <c r="T376" s="175"/>
      <c r="U376" s="175"/>
      <c r="V376" s="175"/>
      <c r="W376" s="175"/>
    </row>
    <row r="377" spans="2:23" customFormat="1">
      <c r="B377" s="11"/>
      <c r="S377" s="175"/>
      <c r="T377" s="175"/>
      <c r="U377" s="175"/>
      <c r="V377" s="175"/>
      <c r="W377" s="175"/>
    </row>
    <row r="378" spans="2:23" customFormat="1">
      <c r="B378" s="11"/>
      <c r="S378" s="175"/>
      <c r="T378" s="175"/>
      <c r="U378" s="175"/>
      <c r="V378" s="175"/>
      <c r="W378" s="175"/>
    </row>
    <row r="379" spans="2:23" customFormat="1">
      <c r="B379" s="11"/>
      <c r="S379" s="175"/>
      <c r="T379" s="175"/>
      <c r="U379" s="175"/>
      <c r="V379" s="175"/>
      <c r="W379" s="175"/>
    </row>
    <row r="380" spans="2:23" customFormat="1">
      <c r="B380" s="11"/>
      <c r="S380" s="175"/>
      <c r="T380" s="175"/>
      <c r="U380" s="175"/>
      <c r="V380" s="175"/>
      <c r="W380" s="175"/>
    </row>
    <row r="381" spans="2:23" customFormat="1">
      <c r="B381" s="11"/>
      <c r="S381" s="175"/>
      <c r="T381" s="175"/>
      <c r="U381" s="175"/>
      <c r="V381" s="175"/>
      <c r="W381" s="175"/>
    </row>
    <row r="382" spans="2:23" customFormat="1">
      <c r="B382" s="11"/>
      <c r="S382" s="175"/>
      <c r="T382" s="175"/>
      <c r="U382" s="175"/>
      <c r="V382" s="175"/>
      <c r="W382" s="175"/>
    </row>
    <row r="383" spans="2:23" customFormat="1">
      <c r="B383" s="11"/>
      <c r="S383" s="175"/>
      <c r="T383" s="175"/>
      <c r="U383" s="175"/>
      <c r="V383" s="175"/>
      <c r="W383" s="175"/>
    </row>
    <row r="384" spans="2:23" customFormat="1">
      <c r="B384" s="11"/>
      <c r="S384" s="175"/>
      <c r="T384" s="175"/>
      <c r="U384" s="175"/>
      <c r="V384" s="175"/>
      <c r="W384" s="175"/>
    </row>
    <row r="385" spans="2:23" customFormat="1">
      <c r="B385" s="11"/>
      <c r="S385" s="175"/>
      <c r="T385" s="175"/>
      <c r="U385" s="175"/>
      <c r="V385" s="175"/>
      <c r="W385" s="175"/>
    </row>
    <row r="386" spans="2:23" customFormat="1">
      <c r="B386" s="11"/>
      <c r="S386" s="175"/>
      <c r="T386" s="175"/>
      <c r="U386" s="175"/>
      <c r="V386" s="175"/>
      <c r="W386" s="175"/>
    </row>
    <row r="387" spans="2:23" customFormat="1">
      <c r="B387" s="11"/>
      <c r="S387" s="175"/>
      <c r="T387" s="175"/>
      <c r="U387" s="175"/>
      <c r="V387" s="175"/>
      <c r="W387" s="175"/>
    </row>
    <row r="388" spans="2:23" customFormat="1">
      <c r="B388" s="11"/>
      <c r="S388" s="175"/>
      <c r="T388" s="175"/>
      <c r="U388" s="175"/>
      <c r="V388" s="175"/>
      <c r="W388" s="175"/>
    </row>
    <row r="389" spans="2:23" customFormat="1">
      <c r="B389" s="11"/>
      <c r="S389" s="175"/>
      <c r="T389" s="175"/>
      <c r="U389" s="175"/>
      <c r="V389" s="175"/>
      <c r="W389" s="175"/>
    </row>
    <row r="390" spans="2:23" customFormat="1">
      <c r="B390" s="11"/>
      <c r="S390" s="175"/>
      <c r="T390" s="175"/>
      <c r="U390" s="175"/>
      <c r="V390" s="175"/>
      <c r="W390" s="175"/>
    </row>
    <row r="391" spans="2:23" customFormat="1">
      <c r="B391" s="11"/>
      <c r="S391" s="175"/>
      <c r="T391" s="175"/>
      <c r="U391" s="175"/>
      <c r="V391" s="175"/>
      <c r="W391" s="175"/>
    </row>
    <row r="392" spans="2:23" customFormat="1">
      <c r="B392" s="11"/>
      <c r="S392" s="175"/>
      <c r="T392" s="175"/>
      <c r="U392" s="175"/>
      <c r="V392" s="175"/>
      <c r="W392" s="175"/>
    </row>
    <row r="393" spans="2:23" customFormat="1">
      <c r="B393" s="11"/>
      <c r="S393" s="175"/>
      <c r="T393" s="175"/>
      <c r="U393" s="175"/>
      <c r="V393" s="175"/>
      <c r="W393" s="175"/>
    </row>
    <row r="394" spans="2:23" customFormat="1">
      <c r="B394" s="11"/>
      <c r="S394" s="175"/>
      <c r="T394" s="175"/>
      <c r="U394" s="175"/>
      <c r="V394" s="175"/>
      <c r="W394" s="175"/>
    </row>
    <row r="395" spans="2:23" customFormat="1">
      <c r="B395" s="11"/>
      <c r="S395" s="175"/>
      <c r="T395" s="175"/>
      <c r="U395" s="175"/>
      <c r="V395" s="175"/>
      <c r="W395" s="175"/>
    </row>
    <row r="396" spans="2:23" customFormat="1">
      <c r="B396" s="11"/>
      <c r="S396" s="175"/>
      <c r="T396" s="175"/>
      <c r="U396" s="175"/>
      <c r="V396" s="175"/>
      <c r="W396" s="175"/>
    </row>
    <row r="397" spans="2:23" customFormat="1">
      <c r="B397" s="11"/>
      <c r="S397" s="175"/>
      <c r="T397" s="175"/>
      <c r="U397" s="175"/>
      <c r="V397" s="175"/>
      <c r="W397" s="175"/>
    </row>
    <row r="398" spans="2:23" customFormat="1">
      <c r="B398" s="11"/>
      <c r="S398" s="175"/>
      <c r="T398" s="175"/>
      <c r="U398" s="175"/>
      <c r="V398" s="175"/>
      <c r="W398" s="175"/>
    </row>
    <row r="399" spans="2:23" customFormat="1">
      <c r="B399" s="11"/>
      <c r="S399" s="175"/>
      <c r="T399" s="175"/>
      <c r="U399" s="175"/>
      <c r="V399" s="175"/>
      <c r="W399" s="175"/>
    </row>
    <row r="400" spans="2:23" customFormat="1">
      <c r="B400" s="11"/>
      <c r="S400" s="175"/>
      <c r="T400" s="175"/>
      <c r="U400" s="175"/>
      <c r="V400" s="175"/>
      <c r="W400" s="175"/>
    </row>
    <row r="401" spans="2:23" customFormat="1">
      <c r="B401" s="11"/>
      <c r="S401" s="175"/>
      <c r="T401" s="175"/>
      <c r="U401" s="175"/>
      <c r="V401" s="175"/>
      <c r="W401" s="175"/>
    </row>
    <row r="402" spans="2:23" customFormat="1">
      <c r="B402" s="11"/>
      <c r="S402" s="175"/>
      <c r="T402" s="175"/>
      <c r="U402" s="175"/>
      <c r="V402" s="175"/>
      <c r="W402" s="175"/>
    </row>
    <row r="403" spans="2:23" customFormat="1">
      <c r="B403" s="11"/>
      <c r="S403" s="175"/>
      <c r="T403" s="175"/>
      <c r="U403" s="175"/>
      <c r="V403" s="175"/>
      <c r="W403" s="175"/>
    </row>
    <row r="404" spans="2:23" customFormat="1">
      <c r="B404" s="11"/>
      <c r="S404" s="175"/>
      <c r="T404" s="175"/>
      <c r="U404" s="175"/>
      <c r="V404" s="175"/>
      <c r="W404" s="175"/>
    </row>
    <row r="405" spans="2:23" customFormat="1">
      <c r="B405" s="11"/>
      <c r="S405" s="175"/>
      <c r="T405" s="175"/>
      <c r="U405" s="175"/>
      <c r="V405" s="175"/>
      <c r="W405" s="175"/>
    </row>
    <row r="406" spans="2:23" customFormat="1">
      <c r="B406" s="11"/>
      <c r="S406" s="175"/>
      <c r="T406" s="175"/>
      <c r="U406" s="175"/>
      <c r="V406" s="175"/>
      <c r="W406" s="175"/>
    </row>
    <row r="407" spans="2:23" customFormat="1">
      <c r="B407" s="11"/>
      <c r="S407" s="175"/>
      <c r="T407" s="175"/>
      <c r="U407" s="175"/>
      <c r="V407" s="175"/>
      <c r="W407" s="175"/>
    </row>
    <row r="408" spans="2:23" customFormat="1">
      <c r="B408" s="11"/>
      <c r="S408" s="175"/>
      <c r="T408" s="175"/>
      <c r="U408" s="175"/>
      <c r="V408" s="175"/>
      <c r="W408" s="175"/>
    </row>
    <row r="409" spans="2:23" customFormat="1">
      <c r="B409" s="11"/>
      <c r="S409" s="175"/>
      <c r="T409" s="175"/>
      <c r="U409" s="175"/>
      <c r="V409" s="175"/>
      <c r="W409" s="175"/>
    </row>
    <row r="410" spans="2:23" customFormat="1">
      <c r="B410" s="11"/>
      <c r="S410" s="175"/>
      <c r="T410" s="175"/>
      <c r="U410" s="175"/>
      <c r="V410" s="175"/>
      <c r="W410" s="175"/>
    </row>
    <row r="411" spans="2:23" customFormat="1">
      <c r="B411" s="11"/>
      <c r="S411" s="175"/>
      <c r="T411" s="175"/>
      <c r="U411" s="175"/>
      <c r="V411" s="175"/>
      <c r="W411" s="175"/>
    </row>
    <row r="412" spans="2:23" customFormat="1">
      <c r="B412" s="11"/>
      <c r="S412" s="175"/>
      <c r="T412" s="175"/>
      <c r="U412" s="175"/>
      <c r="V412" s="175"/>
      <c r="W412" s="175"/>
    </row>
    <row r="413" spans="2:23" customFormat="1">
      <c r="B413" s="11"/>
      <c r="S413" s="175"/>
      <c r="T413" s="175"/>
      <c r="U413" s="175"/>
      <c r="V413" s="175"/>
      <c r="W413" s="175"/>
    </row>
    <row r="414" spans="2:23" customFormat="1">
      <c r="B414" s="11"/>
      <c r="S414" s="175"/>
      <c r="T414" s="175"/>
      <c r="U414" s="175"/>
      <c r="V414" s="175"/>
      <c r="W414" s="175"/>
    </row>
    <row r="415" spans="2:23" customFormat="1">
      <c r="B415" s="11"/>
      <c r="S415" s="175"/>
      <c r="T415" s="175"/>
      <c r="U415" s="175"/>
      <c r="V415" s="175"/>
      <c r="W415" s="175"/>
    </row>
    <row r="416" spans="2:23" customFormat="1">
      <c r="B416" s="11"/>
      <c r="S416" s="175"/>
      <c r="T416" s="175"/>
      <c r="U416" s="175"/>
      <c r="V416" s="175"/>
      <c r="W416" s="175"/>
    </row>
    <row r="417" spans="2:23" customFormat="1">
      <c r="B417" s="11"/>
      <c r="S417" s="175"/>
      <c r="T417" s="175"/>
      <c r="U417" s="175"/>
      <c r="V417" s="175"/>
      <c r="W417" s="175"/>
    </row>
    <row r="418" spans="2:23" customFormat="1">
      <c r="B418" s="11"/>
      <c r="S418" s="175"/>
      <c r="T418" s="175"/>
      <c r="U418" s="175"/>
      <c r="V418" s="175"/>
      <c r="W418" s="175"/>
    </row>
    <row r="419" spans="2:23" customFormat="1">
      <c r="B419" s="11"/>
      <c r="S419" s="175"/>
      <c r="T419" s="175"/>
      <c r="U419" s="175"/>
      <c r="V419" s="175"/>
      <c r="W419" s="175"/>
    </row>
    <row r="420" spans="2:23" customFormat="1">
      <c r="B420" s="11"/>
      <c r="S420" s="175"/>
      <c r="T420" s="175"/>
      <c r="U420" s="175"/>
      <c r="V420" s="175"/>
      <c r="W420" s="175"/>
    </row>
    <row r="421" spans="2:23" customFormat="1">
      <c r="B421" s="11"/>
      <c r="S421" s="175"/>
      <c r="T421" s="175"/>
      <c r="U421" s="175"/>
      <c r="V421" s="175"/>
      <c r="W421" s="175"/>
    </row>
    <row r="422" spans="2:23" customFormat="1">
      <c r="B422" s="11"/>
      <c r="S422" s="175"/>
      <c r="T422" s="175"/>
      <c r="U422" s="175"/>
      <c r="V422" s="175"/>
      <c r="W422" s="175"/>
    </row>
    <row r="423" spans="2:23" customFormat="1">
      <c r="B423" s="11"/>
      <c r="S423" s="175"/>
      <c r="T423" s="175"/>
      <c r="U423" s="175"/>
      <c r="V423" s="175"/>
      <c r="W423" s="175"/>
    </row>
    <row r="424" spans="2:23" customFormat="1">
      <c r="B424" s="11"/>
      <c r="S424" s="175"/>
      <c r="T424" s="175"/>
      <c r="U424" s="175"/>
      <c r="V424" s="175"/>
      <c r="W424" s="175"/>
    </row>
    <row r="425" spans="2:23" customFormat="1">
      <c r="B425" s="11"/>
      <c r="S425" s="175"/>
      <c r="T425" s="175"/>
      <c r="U425" s="175"/>
      <c r="V425" s="175"/>
      <c r="W425" s="175"/>
    </row>
    <row r="426" spans="2:23" customFormat="1">
      <c r="B426" s="11"/>
      <c r="S426" s="175"/>
      <c r="T426" s="175"/>
      <c r="U426" s="175"/>
      <c r="V426" s="175"/>
      <c r="W426" s="175"/>
    </row>
    <row r="427" spans="2:23" customFormat="1">
      <c r="B427" s="11"/>
      <c r="S427" s="175"/>
      <c r="T427" s="175"/>
      <c r="U427" s="175"/>
      <c r="V427" s="175"/>
      <c r="W427" s="175"/>
    </row>
    <row r="428" spans="2:23" customFormat="1">
      <c r="B428" s="11"/>
      <c r="S428" s="175"/>
      <c r="T428" s="175"/>
      <c r="U428" s="175"/>
      <c r="V428" s="175"/>
      <c r="W428" s="175"/>
    </row>
    <row r="429" spans="2:23" customFormat="1">
      <c r="B429" s="11"/>
      <c r="S429" s="175"/>
      <c r="T429" s="175"/>
      <c r="U429" s="175"/>
      <c r="V429" s="175"/>
      <c r="W429" s="175"/>
    </row>
    <row r="430" spans="2:23" customFormat="1">
      <c r="B430" s="11"/>
      <c r="S430" s="175"/>
      <c r="T430" s="175"/>
      <c r="U430" s="175"/>
      <c r="V430" s="175"/>
      <c r="W430" s="175"/>
    </row>
    <row r="431" spans="2:23" customFormat="1">
      <c r="B431" s="11"/>
      <c r="S431" s="175"/>
      <c r="T431" s="175"/>
      <c r="U431" s="175"/>
      <c r="V431" s="175"/>
      <c r="W431" s="175"/>
    </row>
    <row r="432" spans="2:23" customFormat="1">
      <c r="B432" s="11"/>
      <c r="S432" s="175"/>
      <c r="T432" s="175"/>
      <c r="U432" s="175"/>
      <c r="V432" s="175"/>
      <c r="W432" s="175"/>
    </row>
    <row r="433" spans="2:23" customFormat="1">
      <c r="B433" s="11"/>
      <c r="S433" s="175"/>
      <c r="T433" s="175"/>
      <c r="U433" s="175"/>
      <c r="V433" s="175"/>
      <c r="W433" s="175"/>
    </row>
    <row r="434" spans="2:23" customFormat="1">
      <c r="B434" s="11"/>
      <c r="S434" s="175"/>
      <c r="T434" s="175"/>
      <c r="U434" s="175"/>
      <c r="V434" s="175"/>
      <c r="W434" s="175"/>
    </row>
    <row r="435" spans="2:23" customFormat="1">
      <c r="B435" s="11"/>
      <c r="S435" s="175"/>
      <c r="T435" s="175"/>
      <c r="U435" s="175"/>
      <c r="V435" s="175"/>
      <c r="W435" s="175"/>
    </row>
    <row r="436" spans="2:23" customFormat="1">
      <c r="B436" s="11"/>
      <c r="S436" s="175"/>
      <c r="T436" s="175"/>
      <c r="U436" s="175"/>
      <c r="V436" s="175"/>
      <c r="W436" s="175"/>
    </row>
    <row r="437" spans="2:23" customFormat="1">
      <c r="B437" s="11"/>
      <c r="S437" s="175"/>
      <c r="T437" s="175"/>
      <c r="U437" s="175"/>
      <c r="V437" s="175"/>
      <c r="W437" s="175"/>
    </row>
    <row r="438" spans="2:23" customFormat="1">
      <c r="B438" s="11"/>
      <c r="S438" s="175"/>
      <c r="T438" s="175"/>
      <c r="U438" s="175"/>
      <c r="V438" s="175"/>
      <c r="W438" s="175"/>
    </row>
    <row r="439" spans="2:23" customFormat="1">
      <c r="B439" s="11"/>
      <c r="S439" s="175"/>
      <c r="T439" s="175"/>
      <c r="U439" s="175"/>
      <c r="V439" s="175"/>
      <c r="W439" s="175"/>
    </row>
    <row r="440" spans="2:23" customFormat="1">
      <c r="B440" s="11"/>
      <c r="S440" s="175"/>
      <c r="T440" s="175"/>
      <c r="U440" s="175"/>
      <c r="V440" s="175"/>
      <c r="W440" s="175"/>
    </row>
    <row r="441" spans="2:23" customFormat="1">
      <c r="B441" s="11"/>
      <c r="S441" s="175"/>
      <c r="T441" s="175"/>
      <c r="U441" s="175"/>
      <c r="V441" s="175"/>
      <c r="W441" s="175"/>
    </row>
    <row r="442" spans="2:23" customFormat="1">
      <c r="B442" s="11"/>
      <c r="S442" s="175"/>
      <c r="T442" s="175"/>
      <c r="U442" s="175"/>
      <c r="V442" s="175"/>
      <c r="W442" s="175"/>
    </row>
    <row r="443" spans="2:23" customFormat="1">
      <c r="B443" s="11"/>
      <c r="S443" s="175"/>
      <c r="T443" s="175"/>
      <c r="U443" s="175"/>
      <c r="V443" s="175"/>
      <c r="W443" s="175"/>
    </row>
    <row r="444" spans="2:23" customFormat="1">
      <c r="B444" s="11"/>
      <c r="S444" s="175"/>
      <c r="T444" s="175"/>
      <c r="U444" s="175"/>
      <c r="V444" s="175"/>
      <c r="W444" s="175"/>
    </row>
    <row r="445" spans="2:23" customFormat="1">
      <c r="B445" s="11"/>
      <c r="S445" s="175"/>
      <c r="T445" s="175"/>
      <c r="U445" s="175"/>
      <c r="V445" s="175"/>
      <c r="W445" s="175"/>
    </row>
    <row r="446" spans="2:23" customFormat="1">
      <c r="B446" s="11"/>
      <c r="S446" s="175"/>
      <c r="T446" s="175"/>
      <c r="U446" s="175"/>
      <c r="V446" s="175"/>
      <c r="W446" s="175"/>
    </row>
    <row r="447" spans="2:23" customFormat="1">
      <c r="B447" s="11"/>
      <c r="S447" s="175"/>
      <c r="T447" s="175"/>
      <c r="U447" s="175"/>
      <c r="V447" s="175"/>
      <c r="W447" s="175"/>
    </row>
    <row r="448" spans="2:23" customFormat="1">
      <c r="B448" s="11"/>
      <c r="S448" s="175"/>
      <c r="T448" s="175"/>
      <c r="U448" s="175"/>
      <c r="V448" s="175"/>
      <c r="W448" s="175"/>
    </row>
    <row r="449" spans="2:23" customFormat="1">
      <c r="B449" s="11"/>
      <c r="S449" s="175"/>
      <c r="T449" s="175"/>
      <c r="U449" s="175"/>
      <c r="V449" s="175"/>
      <c r="W449" s="175"/>
    </row>
    <row r="450" spans="2:23" customFormat="1">
      <c r="B450" s="11"/>
      <c r="S450" s="175"/>
      <c r="T450" s="175"/>
      <c r="U450" s="175"/>
      <c r="V450" s="175"/>
      <c r="W450" s="175"/>
    </row>
    <row r="451" spans="2:23" customFormat="1">
      <c r="B451" s="11"/>
      <c r="S451" s="175"/>
      <c r="T451" s="175"/>
      <c r="U451" s="175"/>
      <c r="V451" s="175"/>
      <c r="W451" s="175"/>
    </row>
    <row r="452" spans="2:23" customFormat="1">
      <c r="B452" s="11"/>
      <c r="S452" s="175"/>
      <c r="T452" s="175"/>
      <c r="U452" s="175"/>
      <c r="V452" s="175"/>
      <c r="W452" s="175"/>
    </row>
    <row r="453" spans="2:23" customFormat="1">
      <c r="B453" s="11"/>
      <c r="S453" s="175"/>
      <c r="T453" s="175"/>
      <c r="U453" s="175"/>
      <c r="V453" s="175"/>
      <c r="W453" s="175"/>
    </row>
    <row r="454" spans="2:23" customFormat="1">
      <c r="B454" s="11"/>
      <c r="S454" s="175"/>
      <c r="T454" s="175"/>
      <c r="U454" s="175"/>
      <c r="V454" s="175"/>
      <c r="W454" s="175"/>
    </row>
    <row r="455" spans="2:23" customFormat="1">
      <c r="B455" s="11"/>
      <c r="S455" s="175"/>
      <c r="T455" s="175"/>
      <c r="U455" s="175"/>
      <c r="V455" s="175"/>
      <c r="W455" s="175"/>
    </row>
    <row r="456" spans="2:23" customFormat="1">
      <c r="B456" s="11"/>
      <c r="S456" s="175"/>
      <c r="T456" s="175"/>
      <c r="U456" s="175"/>
      <c r="V456" s="175"/>
      <c r="W456" s="175"/>
    </row>
    <row r="457" spans="2:23" customFormat="1">
      <c r="B457" s="11"/>
      <c r="S457" s="175"/>
      <c r="T457" s="175"/>
      <c r="U457" s="175"/>
      <c r="V457" s="175"/>
      <c r="W457" s="175"/>
    </row>
  </sheetData>
  <sheetProtection algorithmName="SHA-512" hashValue="V1y9KZCGM6vDu1FVpIXhTwkHHZrzH2/Qn+N77eOOFNsw30S9XVz95zuqrJPTeULYYmuejr3cTH9lJcLagBrnOA==" saltValue="X8pvzuXF0uxn8XjqjcyMww==" spinCount="100000" sheet="1" objects="1" scenarios="1" selectLockedCells="1"/>
  <mergeCells count="14">
    <mergeCell ref="X83:Y83"/>
    <mergeCell ref="X85:Y85"/>
    <mergeCell ref="X87:Y87"/>
    <mergeCell ref="H22:H23"/>
    <mergeCell ref="I22:I23"/>
    <mergeCell ref="H11:O12"/>
    <mergeCell ref="A1:W1"/>
    <mergeCell ref="A2:E4"/>
    <mergeCell ref="G2:R2"/>
    <mergeCell ref="F2:F4"/>
    <mergeCell ref="S2:W2"/>
    <mergeCell ref="H6:M6"/>
    <mergeCell ref="H7:M7"/>
    <mergeCell ref="K8:M8"/>
  </mergeCells>
  <phoneticPr fontId="25" type="noConversion"/>
  <conditionalFormatting sqref="D27">
    <cfRule type="expression" dxfId="131" priority="1">
      <formula>$D$27&gt;0</formula>
    </cfRule>
  </conditionalFormatting>
  <conditionalFormatting sqref="H11">
    <cfRule type="containsText" dxfId="130" priority="2" operator="containsText" text="Veja se a célula F22 está com valor exatamente igual a F25">
      <formula>NOT(ISERROR(SEARCH("Veja se a célula F22 está com valor exatamente igual a F25",H11)))</formula>
    </cfRule>
  </conditionalFormatting>
  <conditionalFormatting sqref="S3 G4 S4:W4 E26">
    <cfRule type="cellIs" dxfId="129" priority="5" stopIfTrue="1" operator="lessThan">
      <formula>0</formula>
    </cfRule>
  </conditionalFormatting>
  <conditionalFormatting sqref="S25:Y25">
    <cfRule type="cellIs" dxfId="128" priority="3" stopIfTrue="1" operator="lessThan">
      <formula>0</formula>
    </cfRule>
  </conditionalFormatting>
  <dataValidations count="2">
    <dataValidation type="list" allowBlank="1" showInputMessage="1" showErrorMessage="1" sqref="B27 B42:B46" xr:uid="{00000000-0002-0000-0500-000000000000}">
      <formula1>$B$23:$B$24</formula1>
    </dataValidation>
    <dataValidation type="list" allowBlank="1" showInputMessage="1" showErrorMessage="1" sqref="B30:B41" xr:uid="{00000000-0002-0000-0500-000001000000}">
      <formula1>$B$50:$B$51</formula1>
    </dataValidation>
  </dataValidations>
  <printOptions horizontalCentered="1" gridLines="1"/>
  <pageMargins left="0.2" right="0" top="1.18" bottom="0.39000000000000007" header="0.51" footer="0.51"/>
  <pageSetup paperSize="9" scale="57" orientation="landscape" horizontalDpi="4294967292" verticalDpi="4294967292"/>
  <headerFooter alignWithMargins="0">
    <oddHeader>&amp;C&amp;K000000Projeção de financiamento do negócio (fontes e usos)&amp;R&amp;K000000&amp;A</oddHeader>
    <oddFooter>&amp;C&amp;K000000PlanoCerto - © Prof. Dr. Luís Eduardo Machado</oddFooter>
  </headerFooter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8">
    <tabColor theme="9" tint="0.59999389629810485"/>
    <pageSetUpPr fitToPage="1"/>
  </sheetPr>
  <dimension ref="A1:W96"/>
  <sheetViews>
    <sheetView showGridLines="0" zoomScale="110" zoomScaleNormal="110" workbookViewId="0">
      <selection activeCell="D15" sqref="D15"/>
    </sheetView>
  </sheetViews>
  <sheetFormatPr baseColWidth="10" defaultColWidth="9.1640625" defaultRowHeight="13"/>
  <cols>
    <col min="1" max="1" width="6.83203125" customWidth="1"/>
    <col min="2" max="2" width="4.6640625" style="11" customWidth="1"/>
    <col min="3" max="3" width="33.6640625" customWidth="1"/>
    <col min="4" max="4" width="9.33203125" customWidth="1"/>
    <col min="17" max="18" width="9.1640625" hidden="1" customWidth="1"/>
  </cols>
  <sheetData>
    <row r="1" spans="1:23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84"/>
    </row>
    <row r="2" spans="1:23" ht="25" customHeight="1" thickBot="1">
      <c r="A2" s="2336" t="s">
        <v>62</v>
      </c>
      <c r="B2" s="2337"/>
      <c r="C2" s="2338"/>
      <c r="D2" s="610">
        <v>0.05</v>
      </c>
      <c r="E2" s="611" t="s">
        <v>25</v>
      </c>
      <c r="F2" s="612" t="s">
        <v>26</v>
      </c>
      <c r="G2" s="612" t="s">
        <v>27</v>
      </c>
      <c r="H2" s="612" t="s">
        <v>28</v>
      </c>
      <c r="I2" s="612" t="s">
        <v>29</v>
      </c>
      <c r="J2" s="612" t="s">
        <v>30</v>
      </c>
      <c r="K2" s="612" t="s">
        <v>31</v>
      </c>
      <c r="L2" s="612" t="s">
        <v>32</v>
      </c>
      <c r="M2" s="612" t="s">
        <v>33</v>
      </c>
      <c r="N2" s="612" t="s">
        <v>34</v>
      </c>
      <c r="O2" s="612" t="s">
        <v>35</v>
      </c>
      <c r="P2" s="613" t="s">
        <v>36</v>
      </c>
      <c r="Q2" s="614" t="s">
        <v>392</v>
      </c>
      <c r="R2" s="614"/>
      <c r="S2" s="615" t="s">
        <v>20</v>
      </c>
      <c r="T2" s="615" t="s">
        <v>21</v>
      </c>
      <c r="U2" s="615" t="s">
        <v>22</v>
      </c>
      <c r="V2" s="615" t="s">
        <v>23</v>
      </c>
      <c r="W2" s="615" t="s">
        <v>24</v>
      </c>
    </row>
    <row r="3" spans="1:23" s="16" customFormat="1" ht="31.75" customHeight="1" thickBot="1">
      <c r="A3" s="2333" t="s">
        <v>283</v>
      </c>
      <c r="B3" s="2334"/>
      <c r="C3" s="2335"/>
      <c r="D3" s="1950" t="s">
        <v>780</v>
      </c>
      <c r="E3" s="616">
        <f t="shared" ref="E3:W3" si="0">SUM(E5:E13)</f>
        <v>0</v>
      </c>
      <c r="F3" s="616">
        <f t="shared" si="0"/>
        <v>0</v>
      </c>
      <c r="G3" s="616">
        <f t="shared" si="0"/>
        <v>0</v>
      </c>
      <c r="H3" s="616">
        <f t="shared" si="0"/>
        <v>0</v>
      </c>
      <c r="I3" s="616">
        <f t="shared" si="0"/>
        <v>0</v>
      </c>
      <c r="J3" s="616">
        <f t="shared" si="0"/>
        <v>0</v>
      </c>
      <c r="K3" s="616">
        <f t="shared" si="0"/>
        <v>0</v>
      </c>
      <c r="L3" s="616">
        <f t="shared" si="0"/>
        <v>0</v>
      </c>
      <c r="M3" s="616">
        <f t="shared" si="0"/>
        <v>0</v>
      </c>
      <c r="N3" s="616">
        <f t="shared" si="0"/>
        <v>0</v>
      </c>
      <c r="O3" s="616">
        <f t="shared" si="0"/>
        <v>0</v>
      </c>
      <c r="P3" s="616">
        <f t="shared" si="0"/>
        <v>0</v>
      </c>
      <c r="Q3" s="617">
        <f t="shared" si="0"/>
        <v>0</v>
      </c>
      <c r="R3" s="618"/>
      <c r="S3" s="619">
        <f t="shared" si="0"/>
        <v>0</v>
      </c>
      <c r="T3" s="619">
        <f t="shared" si="0"/>
        <v>0</v>
      </c>
      <c r="U3" s="619">
        <f t="shared" si="0"/>
        <v>0</v>
      </c>
      <c r="V3" s="619">
        <f t="shared" si="0"/>
        <v>0</v>
      </c>
      <c r="W3" s="619">
        <f t="shared" si="0"/>
        <v>0</v>
      </c>
    </row>
    <row r="4" spans="1:23" s="16" customFormat="1" ht="14" thickBot="1">
      <c r="A4" s="2026" t="s">
        <v>63</v>
      </c>
      <c r="B4" s="2027" t="s">
        <v>2</v>
      </c>
      <c r="C4" s="2028" t="s">
        <v>260</v>
      </c>
      <c r="D4" s="2029">
        <f>SUM(D5:D13)</f>
        <v>0</v>
      </c>
      <c r="E4" s="2010">
        <f>'14- RC PROD'!Q5</f>
        <v>45658</v>
      </c>
      <c r="F4" s="2010">
        <f>'14- RC PROD'!R5</f>
        <v>45689</v>
      </c>
      <c r="G4" s="2010">
        <f>'14- RC PROD'!S5</f>
        <v>45720</v>
      </c>
      <c r="H4" s="2010">
        <f>'14- RC PROD'!T5</f>
        <v>45751</v>
      </c>
      <c r="I4" s="2010">
        <f>'14- RC PROD'!U5</f>
        <v>45782</v>
      </c>
      <c r="J4" s="2010">
        <f>'14- RC PROD'!V5</f>
        <v>45813</v>
      </c>
      <c r="K4" s="2010">
        <f>'14- RC PROD'!W5</f>
        <v>45844</v>
      </c>
      <c r="L4" s="2010">
        <f>'14- RC PROD'!X5</f>
        <v>45875</v>
      </c>
      <c r="M4" s="2010">
        <f>'14- RC PROD'!Y5</f>
        <v>45906</v>
      </c>
      <c r="N4" s="2010">
        <f>'14- RC PROD'!Z5</f>
        <v>45937</v>
      </c>
      <c r="O4" s="2010">
        <f>'14- RC PROD'!AA5</f>
        <v>45968</v>
      </c>
      <c r="P4" s="2010">
        <f>'14- RC PROD'!AB5</f>
        <v>45999</v>
      </c>
      <c r="Q4" s="2010"/>
      <c r="R4" s="2010">
        <f>P4+40</f>
        <v>46039</v>
      </c>
      <c r="S4" s="2010">
        <f>'14- RC PROD'!AF5</f>
        <v>45999</v>
      </c>
      <c r="T4" s="2010">
        <f>'14- RC PROD'!AG5</f>
        <v>46364</v>
      </c>
      <c r="U4" s="2010">
        <f>'14- RC PROD'!AH5</f>
        <v>46729</v>
      </c>
      <c r="V4" s="2010">
        <f>'14- RC PROD'!AI5</f>
        <v>47094</v>
      </c>
      <c r="W4" s="2010">
        <f>'14- RC PROD'!AJ5</f>
        <v>47459</v>
      </c>
    </row>
    <row r="5" spans="1:23">
      <c r="A5" s="1835"/>
      <c r="B5" s="1836" t="s">
        <v>47</v>
      </c>
      <c r="C5" s="1837" t="s">
        <v>48</v>
      </c>
      <c r="D5" s="1838">
        <f>S5/12</f>
        <v>0</v>
      </c>
      <c r="E5" s="620">
        <f t="shared" ref="E5:P13" si="1">SUMIF($B$14:$B$54,$B5,E$14:E$54)</f>
        <v>0</v>
      </c>
      <c r="F5" s="621">
        <f t="shared" si="1"/>
        <v>0</v>
      </c>
      <c r="G5" s="621">
        <f t="shared" si="1"/>
        <v>0</v>
      </c>
      <c r="H5" s="621">
        <f t="shared" si="1"/>
        <v>0</v>
      </c>
      <c r="I5" s="621">
        <f t="shared" si="1"/>
        <v>0</v>
      </c>
      <c r="J5" s="621">
        <f t="shared" si="1"/>
        <v>0</v>
      </c>
      <c r="K5" s="621">
        <f t="shared" si="1"/>
        <v>0</v>
      </c>
      <c r="L5" s="621">
        <f t="shared" si="1"/>
        <v>0</v>
      </c>
      <c r="M5" s="621">
        <f t="shared" si="1"/>
        <v>0</v>
      </c>
      <c r="N5" s="621">
        <f t="shared" si="1"/>
        <v>0</v>
      </c>
      <c r="O5" s="621">
        <f t="shared" si="1"/>
        <v>0</v>
      </c>
      <c r="P5" s="622">
        <f t="shared" si="1"/>
        <v>0</v>
      </c>
      <c r="Q5" s="621">
        <f t="shared" ref="Q5:Q13" si="2">P5*12</f>
        <v>0</v>
      </c>
      <c r="R5" s="623"/>
      <c r="S5" s="624">
        <f t="shared" ref="S5:S13" si="3">SUM(E5:P5)</f>
        <v>0</v>
      </c>
      <c r="T5" s="625">
        <f>S5+(S5*$D$2)</f>
        <v>0</v>
      </c>
      <c r="U5" s="626">
        <f t="shared" ref="U5:W13" si="4">T5*(1+$D$2)</f>
        <v>0</v>
      </c>
      <c r="V5" s="626">
        <f t="shared" si="4"/>
        <v>0</v>
      </c>
      <c r="W5" s="627">
        <f t="shared" si="4"/>
        <v>0</v>
      </c>
    </row>
    <row r="6" spans="1:23">
      <c r="A6" s="1839"/>
      <c r="B6" s="448" t="s">
        <v>16</v>
      </c>
      <c r="C6" s="1840" t="s">
        <v>37</v>
      </c>
      <c r="D6" s="1841">
        <f t="shared" ref="D6:D13" si="5">S6/12</f>
        <v>0</v>
      </c>
      <c r="E6" s="628">
        <f t="shared" si="1"/>
        <v>0</v>
      </c>
      <c r="F6" s="628">
        <f t="shared" si="1"/>
        <v>0</v>
      </c>
      <c r="G6" s="628">
        <f t="shared" si="1"/>
        <v>0</v>
      </c>
      <c r="H6" s="628">
        <f t="shared" si="1"/>
        <v>0</v>
      </c>
      <c r="I6" s="628">
        <f t="shared" si="1"/>
        <v>0</v>
      </c>
      <c r="J6" s="628">
        <f t="shared" si="1"/>
        <v>0</v>
      </c>
      <c r="K6" s="628">
        <f t="shared" si="1"/>
        <v>0</v>
      </c>
      <c r="L6" s="628">
        <f t="shared" si="1"/>
        <v>0</v>
      </c>
      <c r="M6" s="628">
        <f t="shared" si="1"/>
        <v>0</v>
      </c>
      <c r="N6" s="628">
        <f t="shared" si="1"/>
        <v>0</v>
      </c>
      <c r="O6" s="628">
        <f t="shared" si="1"/>
        <v>0</v>
      </c>
      <c r="P6" s="629">
        <f t="shared" si="1"/>
        <v>0</v>
      </c>
      <c r="Q6" s="621">
        <f t="shared" si="2"/>
        <v>0</v>
      </c>
      <c r="R6" s="628"/>
      <c r="S6" s="630">
        <f t="shared" si="3"/>
        <v>0</v>
      </c>
      <c r="T6" s="631">
        <f t="shared" ref="T6:T13" si="6">S6+(S6*$D$2)</f>
        <v>0</v>
      </c>
      <c r="U6" s="631">
        <f t="shared" si="4"/>
        <v>0</v>
      </c>
      <c r="V6" s="628">
        <f t="shared" si="4"/>
        <v>0</v>
      </c>
      <c r="W6" s="629">
        <f t="shared" si="4"/>
        <v>0</v>
      </c>
    </row>
    <row r="7" spans="1:23">
      <c r="A7" s="1842"/>
      <c r="B7" s="1843" t="s">
        <v>40</v>
      </c>
      <c r="C7" s="1844" t="s">
        <v>715</v>
      </c>
      <c r="D7" s="1845">
        <f t="shared" si="5"/>
        <v>0</v>
      </c>
      <c r="E7" s="623">
        <f t="shared" si="1"/>
        <v>0</v>
      </c>
      <c r="F7" s="623">
        <f t="shared" si="1"/>
        <v>0</v>
      </c>
      <c r="G7" s="623">
        <f t="shared" si="1"/>
        <v>0</v>
      </c>
      <c r="H7" s="623">
        <f t="shared" si="1"/>
        <v>0</v>
      </c>
      <c r="I7" s="623">
        <f t="shared" si="1"/>
        <v>0</v>
      </c>
      <c r="J7" s="623">
        <f t="shared" si="1"/>
        <v>0</v>
      </c>
      <c r="K7" s="623">
        <f t="shared" si="1"/>
        <v>0</v>
      </c>
      <c r="L7" s="623">
        <f t="shared" si="1"/>
        <v>0</v>
      </c>
      <c r="M7" s="623">
        <f t="shared" si="1"/>
        <v>0</v>
      </c>
      <c r="N7" s="623">
        <f t="shared" si="1"/>
        <v>0</v>
      </c>
      <c r="O7" s="623">
        <f t="shared" si="1"/>
        <v>0</v>
      </c>
      <c r="P7" s="632">
        <f t="shared" si="1"/>
        <v>0</v>
      </c>
      <c r="Q7" s="621">
        <f t="shared" si="2"/>
        <v>0</v>
      </c>
      <c r="R7" s="623"/>
      <c r="S7" s="624">
        <f t="shared" si="3"/>
        <v>0</v>
      </c>
      <c r="T7" s="625">
        <f t="shared" si="6"/>
        <v>0</v>
      </c>
      <c r="U7" s="625">
        <f t="shared" si="4"/>
        <v>0</v>
      </c>
      <c r="V7" s="625">
        <f t="shared" si="4"/>
        <v>0</v>
      </c>
      <c r="W7" s="633">
        <f t="shared" si="4"/>
        <v>0</v>
      </c>
    </row>
    <row r="8" spans="1:23">
      <c r="A8" s="1839"/>
      <c r="B8" s="448" t="s">
        <v>239</v>
      </c>
      <c r="C8" s="449" t="s">
        <v>716</v>
      </c>
      <c r="D8" s="1841">
        <f t="shared" si="5"/>
        <v>0</v>
      </c>
      <c r="E8" s="628">
        <f t="shared" si="1"/>
        <v>0</v>
      </c>
      <c r="F8" s="628">
        <f t="shared" si="1"/>
        <v>0</v>
      </c>
      <c r="G8" s="628">
        <f t="shared" si="1"/>
        <v>0</v>
      </c>
      <c r="H8" s="628">
        <f t="shared" si="1"/>
        <v>0</v>
      </c>
      <c r="I8" s="628">
        <f t="shared" si="1"/>
        <v>0</v>
      </c>
      <c r="J8" s="628">
        <f t="shared" si="1"/>
        <v>0</v>
      </c>
      <c r="K8" s="628">
        <f t="shared" si="1"/>
        <v>0</v>
      </c>
      <c r="L8" s="628">
        <f t="shared" si="1"/>
        <v>0</v>
      </c>
      <c r="M8" s="628">
        <f t="shared" si="1"/>
        <v>0</v>
      </c>
      <c r="N8" s="628">
        <f t="shared" si="1"/>
        <v>0</v>
      </c>
      <c r="O8" s="628">
        <f t="shared" si="1"/>
        <v>0</v>
      </c>
      <c r="P8" s="629">
        <f t="shared" si="1"/>
        <v>0</v>
      </c>
      <c r="Q8" s="621">
        <f t="shared" si="2"/>
        <v>0</v>
      </c>
      <c r="R8" s="628"/>
      <c r="S8" s="630">
        <f t="shared" si="3"/>
        <v>0</v>
      </c>
      <c r="T8" s="631">
        <f t="shared" si="6"/>
        <v>0</v>
      </c>
      <c r="U8" s="628">
        <f t="shared" si="4"/>
        <v>0</v>
      </c>
      <c r="V8" s="628">
        <f t="shared" si="4"/>
        <v>0</v>
      </c>
      <c r="W8" s="629">
        <f t="shared" si="4"/>
        <v>0</v>
      </c>
    </row>
    <row r="9" spans="1:23">
      <c r="A9" s="1842"/>
      <c r="B9" s="1843" t="s">
        <v>41</v>
      </c>
      <c r="C9" s="1844" t="s">
        <v>717</v>
      </c>
      <c r="D9" s="1845">
        <f t="shared" si="5"/>
        <v>0</v>
      </c>
      <c r="E9" s="623">
        <f t="shared" si="1"/>
        <v>0</v>
      </c>
      <c r="F9" s="623">
        <f t="shared" si="1"/>
        <v>0</v>
      </c>
      <c r="G9" s="623">
        <f t="shared" si="1"/>
        <v>0</v>
      </c>
      <c r="H9" s="623">
        <f t="shared" si="1"/>
        <v>0</v>
      </c>
      <c r="I9" s="623">
        <f t="shared" si="1"/>
        <v>0</v>
      </c>
      <c r="J9" s="623">
        <f t="shared" si="1"/>
        <v>0</v>
      </c>
      <c r="K9" s="623">
        <f t="shared" si="1"/>
        <v>0</v>
      </c>
      <c r="L9" s="623">
        <f t="shared" si="1"/>
        <v>0</v>
      </c>
      <c r="M9" s="623">
        <f t="shared" si="1"/>
        <v>0</v>
      </c>
      <c r="N9" s="623">
        <f t="shared" si="1"/>
        <v>0</v>
      </c>
      <c r="O9" s="623">
        <f t="shared" si="1"/>
        <v>0</v>
      </c>
      <c r="P9" s="632">
        <f t="shared" si="1"/>
        <v>0</v>
      </c>
      <c r="Q9" s="621">
        <f t="shared" si="2"/>
        <v>0</v>
      </c>
      <c r="R9" s="623"/>
      <c r="S9" s="624">
        <f t="shared" si="3"/>
        <v>0</v>
      </c>
      <c r="T9" s="625">
        <f t="shared" si="6"/>
        <v>0</v>
      </c>
      <c r="U9" s="625">
        <f t="shared" si="4"/>
        <v>0</v>
      </c>
      <c r="V9" s="625">
        <f t="shared" si="4"/>
        <v>0</v>
      </c>
      <c r="W9" s="633">
        <f t="shared" si="4"/>
        <v>0</v>
      </c>
    </row>
    <row r="10" spans="1:23">
      <c r="A10" s="1839"/>
      <c r="B10" s="448" t="s">
        <v>38</v>
      </c>
      <c r="C10" s="449" t="s">
        <v>712</v>
      </c>
      <c r="D10" s="1841">
        <f t="shared" si="5"/>
        <v>0</v>
      </c>
      <c r="E10" s="628">
        <f t="shared" si="1"/>
        <v>0</v>
      </c>
      <c r="F10" s="628">
        <f t="shared" si="1"/>
        <v>0</v>
      </c>
      <c r="G10" s="628">
        <f t="shared" si="1"/>
        <v>0</v>
      </c>
      <c r="H10" s="628">
        <f t="shared" si="1"/>
        <v>0</v>
      </c>
      <c r="I10" s="628">
        <f t="shared" si="1"/>
        <v>0</v>
      </c>
      <c r="J10" s="628">
        <f t="shared" si="1"/>
        <v>0</v>
      </c>
      <c r="K10" s="628">
        <f t="shared" si="1"/>
        <v>0</v>
      </c>
      <c r="L10" s="628">
        <f t="shared" si="1"/>
        <v>0</v>
      </c>
      <c r="M10" s="628">
        <f t="shared" si="1"/>
        <v>0</v>
      </c>
      <c r="N10" s="628">
        <f t="shared" si="1"/>
        <v>0</v>
      </c>
      <c r="O10" s="628">
        <f t="shared" si="1"/>
        <v>0</v>
      </c>
      <c r="P10" s="629">
        <f t="shared" si="1"/>
        <v>0</v>
      </c>
      <c r="Q10" s="621">
        <f t="shared" si="2"/>
        <v>0</v>
      </c>
      <c r="R10" s="628"/>
      <c r="S10" s="630">
        <f t="shared" si="3"/>
        <v>0</v>
      </c>
      <c r="T10" s="631">
        <f t="shared" si="6"/>
        <v>0</v>
      </c>
      <c r="U10" s="628">
        <f t="shared" si="4"/>
        <v>0</v>
      </c>
      <c r="V10" s="628">
        <f t="shared" si="4"/>
        <v>0</v>
      </c>
      <c r="W10" s="629">
        <f t="shared" si="4"/>
        <v>0</v>
      </c>
    </row>
    <row r="11" spans="1:23">
      <c r="A11" s="1842"/>
      <c r="B11" s="1843" t="s">
        <v>46</v>
      </c>
      <c r="C11" s="1844" t="s">
        <v>45</v>
      </c>
      <c r="D11" s="1845">
        <f t="shared" si="5"/>
        <v>0</v>
      </c>
      <c r="E11" s="623">
        <f t="shared" si="1"/>
        <v>0</v>
      </c>
      <c r="F11" s="623">
        <f t="shared" si="1"/>
        <v>0</v>
      </c>
      <c r="G11" s="623">
        <f t="shared" si="1"/>
        <v>0</v>
      </c>
      <c r="H11" s="623">
        <f t="shared" si="1"/>
        <v>0</v>
      </c>
      <c r="I11" s="623">
        <f t="shared" si="1"/>
        <v>0</v>
      </c>
      <c r="J11" s="623">
        <f t="shared" si="1"/>
        <v>0</v>
      </c>
      <c r="K11" s="623">
        <f t="shared" si="1"/>
        <v>0</v>
      </c>
      <c r="L11" s="623">
        <f t="shared" si="1"/>
        <v>0</v>
      </c>
      <c r="M11" s="623">
        <f t="shared" si="1"/>
        <v>0</v>
      </c>
      <c r="N11" s="623">
        <f t="shared" si="1"/>
        <v>0</v>
      </c>
      <c r="O11" s="623">
        <f t="shared" si="1"/>
        <v>0</v>
      </c>
      <c r="P11" s="632">
        <f t="shared" si="1"/>
        <v>0</v>
      </c>
      <c r="Q11" s="621">
        <f t="shared" si="2"/>
        <v>0</v>
      </c>
      <c r="R11" s="623"/>
      <c r="S11" s="624">
        <f t="shared" si="3"/>
        <v>0</v>
      </c>
      <c r="T11" s="625">
        <f t="shared" si="6"/>
        <v>0</v>
      </c>
      <c r="U11" s="625">
        <f t="shared" si="4"/>
        <v>0</v>
      </c>
      <c r="V11" s="625">
        <f t="shared" si="4"/>
        <v>0</v>
      </c>
      <c r="W11" s="633">
        <f t="shared" si="4"/>
        <v>0</v>
      </c>
    </row>
    <row r="12" spans="1:23">
      <c r="A12" s="1839"/>
      <c r="B12" s="448" t="s">
        <v>43</v>
      </c>
      <c r="C12" s="449" t="s">
        <v>710</v>
      </c>
      <c r="D12" s="1841">
        <f t="shared" si="5"/>
        <v>0</v>
      </c>
      <c r="E12" s="628">
        <f t="shared" si="1"/>
        <v>0</v>
      </c>
      <c r="F12" s="628">
        <f t="shared" si="1"/>
        <v>0</v>
      </c>
      <c r="G12" s="628">
        <f t="shared" si="1"/>
        <v>0</v>
      </c>
      <c r="H12" s="628">
        <f t="shared" si="1"/>
        <v>0</v>
      </c>
      <c r="I12" s="628">
        <f t="shared" si="1"/>
        <v>0</v>
      </c>
      <c r="J12" s="628">
        <f t="shared" si="1"/>
        <v>0</v>
      </c>
      <c r="K12" s="628">
        <f t="shared" si="1"/>
        <v>0</v>
      </c>
      <c r="L12" s="628">
        <f t="shared" si="1"/>
        <v>0</v>
      </c>
      <c r="M12" s="628">
        <f t="shared" si="1"/>
        <v>0</v>
      </c>
      <c r="N12" s="628">
        <f t="shared" si="1"/>
        <v>0</v>
      </c>
      <c r="O12" s="628">
        <f t="shared" si="1"/>
        <v>0</v>
      </c>
      <c r="P12" s="629">
        <f t="shared" si="1"/>
        <v>0</v>
      </c>
      <c r="Q12" s="621">
        <f t="shared" si="2"/>
        <v>0</v>
      </c>
      <c r="R12" s="628"/>
      <c r="S12" s="630">
        <f t="shared" si="3"/>
        <v>0</v>
      </c>
      <c r="T12" s="631">
        <f t="shared" si="6"/>
        <v>0</v>
      </c>
      <c r="U12" s="628">
        <f t="shared" si="4"/>
        <v>0</v>
      </c>
      <c r="V12" s="628">
        <f t="shared" si="4"/>
        <v>0</v>
      </c>
      <c r="W12" s="629">
        <f t="shared" si="4"/>
        <v>0</v>
      </c>
    </row>
    <row r="13" spans="1:23" ht="14" thickBot="1">
      <c r="A13" s="1846"/>
      <c r="B13" s="1847" t="s">
        <v>11</v>
      </c>
      <c r="C13" s="1848" t="s">
        <v>5</v>
      </c>
      <c r="D13" s="1849">
        <f t="shared" si="5"/>
        <v>0</v>
      </c>
      <c r="E13" s="634">
        <f t="shared" si="1"/>
        <v>0</v>
      </c>
      <c r="F13" s="634">
        <f t="shared" si="1"/>
        <v>0</v>
      </c>
      <c r="G13" s="634">
        <f t="shared" si="1"/>
        <v>0</v>
      </c>
      <c r="H13" s="634">
        <f t="shared" si="1"/>
        <v>0</v>
      </c>
      <c r="I13" s="634">
        <f t="shared" si="1"/>
        <v>0</v>
      </c>
      <c r="J13" s="634">
        <f t="shared" si="1"/>
        <v>0</v>
      </c>
      <c r="K13" s="634">
        <f t="shared" si="1"/>
        <v>0</v>
      </c>
      <c r="L13" s="634">
        <f t="shared" si="1"/>
        <v>0</v>
      </c>
      <c r="M13" s="634">
        <f t="shared" si="1"/>
        <v>0</v>
      </c>
      <c r="N13" s="634">
        <f t="shared" si="1"/>
        <v>0</v>
      </c>
      <c r="O13" s="634">
        <f t="shared" si="1"/>
        <v>0</v>
      </c>
      <c r="P13" s="635">
        <f t="shared" si="1"/>
        <v>0</v>
      </c>
      <c r="Q13" s="621">
        <f t="shared" si="2"/>
        <v>0</v>
      </c>
      <c r="R13" s="634"/>
      <c r="S13" s="636">
        <f t="shared" si="3"/>
        <v>0</v>
      </c>
      <c r="T13" s="1951">
        <f t="shared" si="6"/>
        <v>0</v>
      </c>
      <c r="U13" s="637">
        <f t="shared" si="4"/>
        <v>0</v>
      </c>
      <c r="V13" s="637">
        <f t="shared" si="4"/>
        <v>0</v>
      </c>
      <c r="W13" s="638">
        <f t="shared" si="4"/>
        <v>0</v>
      </c>
    </row>
    <row r="14" spans="1:23" ht="18" hidden="1" customHeight="1" thickBot="1">
      <c r="A14" s="2339" t="s">
        <v>760</v>
      </c>
      <c r="B14" s="2340"/>
      <c r="C14" s="2340"/>
      <c r="D14" s="639"/>
      <c r="E14" s="2341"/>
      <c r="F14" s="2342"/>
      <c r="G14" s="2342"/>
      <c r="H14" s="2342"/>
      <c r="I14" s="2342"/>
      <c r="J14" s="2342"/>
      <c r="K14" s="2342"/>
      <c r="L14" s="2342"/>
      <c r="M14" s="2342"/>
      <c r="N14" s="2342"/>
      <c r="O14" s="2342"/>
      <c r="P14" s="2343"/>
      <c r="Q14" s="640">
        <f>IF(A14&lt;P4,0,D14)</f>
        <v>0</v>
      </c>
      <c r="R14" s="641"/>
      <c r="S14" s="641"/>
      <c r="T14" s="467"/>
      <c r="U14" s="467"/>
      <c r="V14" s="467"/>
      <c r="W14" s="468"/>
    </row>
    <row r="15" spans="1:23">
      <c r="A15" s="2180"/>
      <c r="B15" s="2181"/>
      <c r="C15" s="2182"/>
      <c r="D15" s="2183"/>
      <c r="E15" s="643">
        <f t="shared" ref="E15:E30" si="7">IF($A15&gt;E$4,0,$D15)</f>
        <v>0</v>
      </c>
      <c r="F15" s="644">
        <f t="shared" ref="F15:P29" si="8">IF($A15&gt;F$4,0,$D15)</f>
        <v>0</v>
      </c>
      <c r="G15" s="644">
        <f t="shared" si="8"/>
        <v>0</v>
      </c>
      <c r="H15" s="644">
        <f t="shared" si="8"/>
        <v>0</v>
      </c>
      <c r="I15" s="644">
        <f t="shared" si="8"/>
        <v>0</v>
      </c>
      <c r="J15" s="644">
        <f t="shared" si="8"/>
        <v>0</v>
      </c>
      <c r="K15" s="644">
        <f t="shared" si="8"/>
        <v>0</v>
      </c>
      <c r="L15" s="644">
        <f t="shared" si="8"/>
        <v>0</v>
      </c>
      <c r="M15" s="644">
        <f t="shared" si="8"/>
        <v>0</v>
      </c>
      <c r="N15" s="644">
        <f t="shared" si="8"/>
        <v>0</v>
      </c>
      <c r="O15" s="644">
        <f t="shared" si="8"/>
        <v>0</v>
      </c>
      <c r="P15" s="644">
        <f t="shared" si="8"/>
        <v>0</v>
      </c>
      <c r="Q15" s="645">
        <f>P15*12</f>
        <v>0</v>
      </c>
      <c r="R15" s="646"/>
      <c r="S15" s="647">
        <f t="shared" ref="S15:S54" si="9">SUM(E15:P15)</f>
        <v>0</v>
      </c>
      <c r="T15" s="648">
        <f>S15+(S15*$D$2)</f>
        <v>0</v>
      </c>
      <c r="U15" s="648">
        <f t="shared" ref="U15:U54" si="10">T15*(1+$D$2)</f>
        <v>0</v>
      </c>
      <c r="V15" s="649">
        <f t="shared" ref="V15:V54" si="11">U15*(1+$D$2)</f>
        <v>0</v>
      </c>
      <c r="W15" s="650">
        <f t="shared" ref="W15:W54" si="12">V15*(1+$D$2)</f>
        <v>0</v>
      </c>
    </row>
    <row r="16" spans="1:23">
      <c r="A16" s="2184"/>
      <c r="B16" s="2165"/>
      <c r="C16" s="2166"/>
      <c r="D16" s="2185"/>
      <c r="E16" s="641">
        <f t="shared" si="7"/>
        <v>0</v>
      </c>
      <c r="F16" s="467">
        <f t="shared" si="8"/>
        <v>0</v>
      </c>
      <c r="G16" s="467">
        <f t="shared" si="8"/>
        <v>0</v>
      </c>
      <c r="H16" s="467">
        <f t="shared" si="8"/>
        <v>0</v>
      </c>
      <c r="I16" s="467">
        <f t="shared" si="8"/>
        <v>0</v>
      </c>
      <c r="J16" s="467">
        <f t="shared" si="8"/>
        <v>0</v>
      </c>
      <c r="K16" s="467">
        <f t="shared" si="8"/>
        <v>0</v>
      </c>
      <c r="L16" s="467">
        <f t="shared" si="8"/>
        <v>0</v>
      </c>
      <c r="M16" s="467">
        <f t="shared" si="8"/>
        <v>0</v>
      </c>
      <c r="N16" s="467">
        <f t="shared" si="8"/>
        <v>0</v>
      </c>
      <c r="O16" s="467">
        <f t="shared" si="8"/>
        <v>0</v>
      </c>
      <c r="P16" s="467">
        <f t="shared" si="8"/>
        <v>0</v>
      </c>
      <c r="Q16" s="645">
        <f t="shared" ref="Q16:Q54" si="13">P16*12</f>
        <v>0</v>
      </c>
      <c r="R16" s="641"/>
      <c r="S16" s="641">
        <f t="shared" si="9"/>
        <v>0</v>
      </c>
      <c r="T16" s="651">
        <f t="shared" ref="T16:T53" si="14">S16+(S16*$D$2)</f>
        <v>0</v>
      </c>
      <c r="U16" s="651">
        <f t="shared" si="10"/>
        <v>0</v>
      </c>
      <c r="V16" s="467">
        <f t="shared" si="11"/>
        <v>0</v>
      </c>
      <c r="W16" s="468">
        <f t="shared" si="12"/>
        <v>0</v>
      </c>
    </row>
    <row r="17" spans="1:23">
      <c r="A17" s="2184"/>
      <c r="B17" s="2165"/>
      <c r="C17" s="2166"/>
      <c r="D17" s="2185"/>
      <c r="E17" s="652">
        <f t="shared" si="7"/>
        <v>0</v>
      </c>
      <c r="F17" s="644">
        <f t="shared" si="8"/>
        <v>0</v>
      </c>
      <c r="G17" s="644">
        <f t="shared" si="8"/>
        <v>0</v>
      </c>
      <c r="H17" s="644">
        <f t="shared" si="8"/>
        <v>0</v>
      </c>
      <c r="I17" s="644">
        <f t="shared" si="8"/>
        <v>0</v>
      </c>
      <c r="J17" s="644">
        <f t="shared" si="8"/>
        <v>0</v>
      </c>
      <c r="K17" s="644">
        <f t="shared" si="8"/>
        <v>0</v>
      </c>
      <c r="L17" s="644">
        <f t="shared" si="8"/>
        <v>0</v>
      </c>
      <c r="M17" s="644">
        <f t="shared" si="8"/>
        <v>0</v>
      </c>
      <c r="N17" s="644">
        <f t="shared" si="8"/>
        <v>0</v>
      </c>
      <c r="O17" s="644">
        <f t="shared" si="8"/>
        <v>0</v>
      </c>
      <c r="P17" s="644">
        <f t="shared" si="8"/>
        <v>0</v>
      </c>
      <c r="Q17" s="645">
        <f t="shared" si="13"/>
        <v>0</v>
      </c>
      <c r="R17" s="646"/>
      <c r="S17" s="647">
        <f t="shared" si="9"/>
        <v>0</v>
      </c>
      <c r="T17" s="648">
        <f t="shared" si="14"/>
        <v>0</v>
      </c>
      <c r="U17" s="649">
        <f t="shared" si="10"/>
        <v>0</v>
      </c>
      <c r="V17" s="649">
        <f t="shared" si="11"/>
        <v>0</v>
      </c>
      <c r="W17" s="650">
        <f t="shared" si="12"/>
        <v>0</v>
      </c>
    </row>
    <row r="18" spans="1:23">
      <c r="A18" s="2184"/>
      <c r="B18" s="2165"/>
      <c r="C18" s="2166"/>
      <c r="D18" s="2185"/>
      <c r="E18" s="641">
        <f t="shared" si="7"/>
        <v>0</v>
      </c>
      <c r="F18" s="467">
        <f t="shared" si="8"/>
        <v>0</v>
      </c>
      <c r="G18" s="467">
        <f t="shared" si="8"/>
        <v>0</v>
      </c>
      <c r="H18" s="467">
        <f t="shared" si="8"/>
        <v>0</v>
      </c>
      <c r="I18" s="467">
        <f t="shared" si="8"/>
        <v>0</v>
      </c>
      <c r="J18" s="467">
        <f t="shared" si="8"/>
        <v>0</v>
      </c>
      <c r="K18" s="467">
        <f t="shared" si="8"/>
        <v>0</v>
      </c>
      <c r="L18" s="467">
        <f t="shared" si="8"/>
        <v>0</v>
      </c>
      <c r="M18" s="467">
        <f t="shared" si="8"/>
        <v>0</v>
      </c>
      <c r="N18" s="467">
        <f t="shared" si="8"/>
        <v>0</v>
      </c>
      <c r="O18" s="467">
        <f t="shared" si="8"/>
        <v>0</v>
      </c>
      <c r="P18" s="467">
        <f t="shared" si="8"/>
        <v>0</v>
      </c>
      <c r="Q18" s="645">
        <f t="shared" si="13"/>
        <v>0</v>
      </c>
      <c r="R18" s="641"/>
      <c r="S18" s="641">
        <f t="shared" si="9"/>
        <v>0</v>
      </c>
      <c r="T18" s="651">
        <f t="shared" si="14"/>
        <v>0</v>
      </c>
      <c r="U18" s="467">
        <f t="shared" si="10"/>
        <v>0</v>
      </c>
      <c r="V18" s="467">
        <f t="shared" si="11"/>
        <v>0</v>
      </c>
      <c r="W18" s="468">
        <f t="shared" si="12"/>
        <v>0</v>
      </c>
    </row>
    <row r="19" spans="1:23">
      <c r="A19" s="2184"/>
      <c r="B19" s="2165"/>
      <c r="C19" s="2166"/>
      <c r="D19" s="2185"/>
      <c r="E19" s="652">
        <f t="shared" si="7"/>
        <v>0</v>
      </c>
      <c r="F19" s="644">
        <f t="shared" si="8"/>
        <v>0</v>
      </c>
      <c r="G19" s="644">
        <f t="shared" si="8"/>
        <v>0</v>
      </c>
      <c r="H19" s="644">
        <f t="shared" si="8"/>
        <v>0</v>
      </c>
      <c r="I19" s="644">
        <f t="shared" si="8"/>
        <v>0</v>
      </c>
      <c r="J19" s="644">
        <f t="shared" si="8"/>
        <v>0</v>
      </c>
      <c r="K19" s="644">
        <f t="shared" si="8"/>
        <v>0</v>
      </c>
      <c r="L19" s="644">
        <f t="shared" si="8"/>
        <v>0</v>
      </c>
      <c r="M19" s="644">
        <f t="shared" si="8"/>
        <v>0</v>
      </c>
      <c r="N19" s="644">
        <f t="shared" si="8"/>
        <v>0</v>
      </c>
      <c r="O19" s="644">
        <f t="shared" si="8"/>
        <v>0</v>
      </c>
      <c r="P19" s="644">
        <f t="shared" si="8"/>
        <v>0</v>
      </c>
      <c r="Q19" s="645">
        <f t="shared" si="13"/>
        <v>0</v>
      </c>
      <c r="R19" s="646"/>
      <c r="S19" s="647">
        <f t="shared" si="9"/>
        <v>0</v>
      </c>
      <c r="T19" s="648">
        <f t="shared" si="14"/>
        <v>0</v>
      </c>
      <c r="U19" s="649">
        <f t="shared" si="10"/>
        <v>0</v>
      </c>
      <c r="V19" s="649">
        <f t="shared" si="11"/>
        <v>0</v>
      </c>
      <c r="W19" s="650">
        <f t="shared" si="12"/>
        <v>0</v>
      </c>
    </row>
    <row r="20" spans="1:23">
      <c r="A20" s="2184"/>
      <c r="B20" s="2165"/>
      <c r="C20" s="2166"/>
      <c r="D20" s="2185"/>
      <c r="E20" s="641">
        <f t="shared" si="7"/>
        <v>0</v>
      </c>
      <c r="F20" s="467">
        <f t="shared" si="8"/>
        <v>0</v>
      </c>
      <c r="G20" s="467">
        <f t="shared" si="8"/>
        <v>0</v>
      </c>
      <c r="H20" s="467">
        <f t="shared" si="8"/>
        <v>0</v>
      </c>
      <c r="I20" s="467">
        <f t="shared" si="8"/>
        <v>0</v>
      </c>
      <c r="J20" s="467">
        <f t="shared" si="8"/>
        <v>0</v>
      </c>
      <c r="K20" s="467">
        <f t="shared" si="8"/>
        <v>0</v>
      </c>
      <c r="L20" s="467">
        <f t="shared" si="8"/>
        <v>0</v>
      </c>
      <c r="M20" s="467">
        <f t="shared" si="8"/>
        <v>0</v>
      </c>
      <c r="N20" s="467">
        <f t="shared" si="8"/>
        <v>0</v>
      </c>
      <c r="O20" s="467">
        <f t="shared" si="8"/>
        <v>0</v>
      </c>
      <c r="P20" s="467">
        <f t="shared" si="8"/>
        <v>0</v>
      </c>
      <c r="Q20" s="645">
        <f t="shared" si="13"/>
        <v>0</v>
      </c>
      <c r="R20" s="641"/>
      <c r="S20" s="641">
        <f t="shared" si="9"/>
        <v>0</v>
      </c>
      <c r="T20" s="651">
        <f t="shared" si="14"/>
        <v>0</v>
      </c>
      <c r="U20" s="467">
        <f t="shared" si="10"/>
        <v>0</v>
      </c>
      <c r="V20" s="467">
        <f t="shared" si="11"/>
        <v>0</v>
      </c>
      <c r="W20" s="468">
        <f t="shared" si="12"/>
        <v>0</v>
      </c>
    </row>
    <row r="21" spans="1:23">
      <c r="A21" s="2184"/>
      <c r="B21" s="2165"/>
      <c r="C21" s="2166"/>
      <c r="D21" s="2185"/>
      <c r="E21" s="652">
        <f t="shared" si="7"/>
        <v>0</v>
      </c>
      <c r="F21" s="644">
        <f t="shared" si="8"/>
        <v>0</v>
      </c>
      <c r="G21" s="644">
        <f t="shared" si="8"/>
        <v>0</v>
      </c>
      <c r="H21" s="644">
        <f t="shared" si="8"/>
        <v>0</v>
      </c>
      <c r="I21" s="644">
        <f t="shared" si="8"/>
        <v>0</v>
      </c>
      <c r="J21" s="644">
        <f t="shared" si="8"/>
        <v>0</v>
      </c>
      <c r="K21" s="644">
        <f t="shared" si="8"/>
        <v>0</v>
      </c>
      <c r="L21" s="644">
        <f t="shared" si="8"/>
        <v>0</v>
      </c>
      <c r="M21" s="644">
        <f t="shared" si="8"/>
        <v>0</v>
      </c>
      <c r="N21" s="644">
        <f t="shared" si="8"/>
        <v>0</v>
      </c>
      <c r="O21" s="644">
        <f t="shared" si="8"/>
        <v>0</v>
      </c>
      <c r="P21" s="644">
        <f t="shared" si="8"/>
        <v>0</v>
      </c>
      <c r="Q21" s="645">
        <f t="shared" si="13"/>
        <v>0</v>
      </c>
      <c r="R21" s="646"/>
      <c r="S21" s="653">
        <f t="shared" si="9"/>
        <v>0</v>
      </c>
      <c r="T21" s="648">
        <f t="shared" si="14"/>
        <v>0</v>
      </c>
      <c r="U21" s="649">
        <f t="shared" si="10"/>
        <v>0</v>
      </c>
      <c r="V21" s="649">
        <f t="shared" si="11"/>
        <v>0</v>
      </c>
      <c r="W21" s="650">
        <f t="shared" si="12"/>
        <v>0</v>
      </c>
    </row>
    <row r="22" spans="1:23">
      <c r="A22" s="2184"/>
      <c r="B22" s="2165"/>
      <c r="C22" s="2166"/>
      <c r="D22" s="2185"/>
      <c r="E22" s="641">
        <f t="shared" si="7"/>
        <v>0</v>
      </c>
      <c r="F22" s="467">
        <f t="shared" si="8"/>
        <v>0</v>
      </c>
      <c r="G22" s="467">
        <f t="shared" si="8"/>
        <v>0</v>
      </c>
      <c r="H22" s="467">
        <f t="shared" si="8"/>
        <v>0</v>
      </c>
      <c r="I22" s="467">
        <f t="shared" si="8"/>
        <v>0</v>
      </c>
      <c r="J22" s="467">
        <f t="shared" si="8"/>
        <v>0</v>
      </c>
      <c r="K22" s="467">
        <f t="shared" si="8"/>
        <v>0</v>
      </c>
      <c r="L22" s="467">
        <f t="shared" si="8"/>
        <v>0</v>
      </c>
      <c r="M22" s="467">
        <f t="shared" si="8"/>
        <v>0</v>
      </c>
      <c r="N22" s="467">
        <f t="shared" si="8"/>
        <v>0</v>
      </c>
      <c r="O22" s="467">
        <f t="shared" si="8"/>
        <v>0</v>
      </c>
      <c r="P22" s="467">
        <f t="shared" si="8"/>
        <v>0</v>
      </c>
      <c r="Q22" s="645">
        <f t="shared" si="13"/>
        <v>0</v>
      </c>
      <c r="R22" s="641"/>
      <c r="S22" s="641">
        <f t="shared" si="9"/>
        <v>0</v>
      </c>
      <c r="T22" s="651">
        <f t="shared" si="14"/>
        <v>0</v>
      </c>
      <c r="U22" s="467">
        <f t="shared" si="10"/>
        <v>0</v>
      </c>
      <c r="V22" s="467">
        <f t="shared" si="11"/>
        <v>0</v>
      </c>
      <c r="W22" s="468">
        <f t="shared" si="12"/>
        <v>0</v>
      </c>
    </row>
    <row r="23" spans="1:23">
      <c r="A23" s="2184"/>
      <c r="B23" s="2165"/>
      <c r="C23" s="2166"/>
      <c r="D23" s="2185"/>
      <c r="E23" s="652">
        <f t="shared" si="7"/>
        <v>0</v>
      </c>
      <c r="F23" s="644">
        <f t="shared" si="8"/>
        <v>0</v>
      </c>
      <c r="G23" s="644">
        <f t="shared" si="8"/>
        <v>0</v>
      </c>
      <c r="H23" s="644">
        <f t="shared" si="8"/>
        <v>0</v>
      </c>
      <c r="I23" s="644">
        <f t="shared" si="8"/>
        <v>0</v>
      </c>
      <c r="J23" s="644">
        <f t="shared" si="8"/>
        <v>0</v>
      </c>
      <c r="K23" s="644">
        <f t="shared" si="8"/>
        <v>0</v>
      </c>
      <c r="L23" s="644">
        <f t="shared" si="8"/>
        <v>0</v>
      </c>
      <c r="M23" s="644">
        <f t="shared" si="8"/>
        <v>0</v>
      </c>
      <c r="N23" s="644">
        <f t="shared" si="8"/>
        <v>0</v>
      </c>
      <c r="O23" s="644">
        <f t="shared" si="8"/>
        <v>0</v>
      </c>
      <c r="P23" s="644">
        <f t="shared" si="8"/>
        <v>0</v>
      </c>
      <c r="Q23" s="645">
        <f t="shared" si="13"/>
        <v>0</v>
      </c>
      <c r="R23" s="646"/>
      <c r="S23" s="647">
        <f t="shared" si="9"/>
        <v>0</v>
      </c>
      <c r="T23" s="648">
        <f t="shared" si="14"/>
        <v>0</v>
      </c>
      <c r="U23" s="649">
        <f t="shared" si="10"/>
        <v>0</v>
      </c>
      <c r="V23" s="649">
        <f t="shared" si="11"/>
        <v>0</v>
      </c>
      <c r="W23" s="650">
        <f t="shared" si="12"/>
        <v>0</v>
      </c>
    </row>
    <row r="24" spans="1:23">
      <c r="A24" s="2184"/>
      <c r="B24" s="2165"/>
      <c r="C24" s="2166"/>
      <c r="D24" s="2185"/>
      <c r="E24" s="641">
        <f t="shared" si="7"/>
        <v>0</v>
      </c>
      <c r="F24" s="467">
        <f t="shared" si="8"/>
        <v>0</v>
      </c>
      <c r="G24" s="467">
        <f t="shared" si="8"/>
        <v>0</v>
      </c>
      <c r="H24" s="467">
        <f t="shared" si="8"/>
        <v>0</v>
      </c>
      <c r="I24" s="467">
        <f t="shared" si="8"/>
        <v>0</v>
      </c>
      <c r="J24" s="467">
        <f t="shared" si="8"/>
        <v>0</v>
      </c>
      <c r="K24" s="467">
        <f t="shared" si="8"/>
        <v>0</v>
      </c>
      <c r="L24" s="467">
        <f t="shared" si="8"/>
        <v>0</v>
      </c>
      <c r="M24" s="467">
        <f t="shared" si="8"/>
        <v>0</v>
      </c>
      <c r="N24" s="467">
        <f t="shared" si="8"/>
        <v>0</v>
      </c>
      <c r="O24" s="467">
        <f t="shared" si="8"/>
        <v>0</v>
      </c>
      <c r="P24" s="467">
        <f t="shared" si="8"/>
        <v>0</v>
      </c>
      <c r="Q24" s="645">
        <f t="shared" si="13"/>
        <v>0</v>
      </c>
      <c r="R24" s="641"/>
      <c r="S24" s="641">
        <f t="shared" si="9"/>
        <v>0</v>
      </c>
      <c r="T24" s="651">
        <f t="shared" si="14"/>
        <v>0</v>
      </c>
      <c r="U24" s="467">
        <f t="shared" si="10"/>
        <v>0</v>
      </c>
      <c r="V24" s="467">
        <f t="shared" si="11"/>
        <v>0</v>
      </c>
      <c r="W24" s="468">
        <f t="shared" si="12"/>
        <v>0</v>
      </c>
    </row>
    <row r="25" spans="1:23" ht="14">
      <c r="A25" s="2184"/>
      <c r="B25" s="2165"/>
      <c r="C25" s="2168"/>
      <c r="D25" s="2185"/>
      <c r="E25" s="652">
        <f t="shared" si="7"/>
        <v>0</v>
      </c>
      <c r="F25" s="644">
        <f t="shared" si="8"/>
        <v>0</v>
      </c>
      <c r="G25" s="644">
        <f t="shared" si="8"/>
        <v>0</v>
      </c>
      <c r="H25" s="644">
        <f t="shared" si="8"/>
        <v>0</v>
      </c>
      <c r="I25" s="644">
        <f t="shared" si="8"/>
        <v>0</v>
      </c>
      <c r="J25" s="644">
        <f t="shared" si="8"/>
        <v>0</v>
      </c>
      <c r="K25" s="644">
        <f t="shared" si="8"/>
        <v>0</v>
      </c>
      <c r="L25" s="644">
        <f t="shared" si="8"/>
        <v>0</v>
      </c>
      <c r="M25" s="644">
        <f t="shared" si="8"/>
        <v>0</v>
      </c>
      <c r="N25" s="644">
        <f t="shared" si="8"/>
        <v>0</v>
      </c>
      <c r="O25" s="644">
        <f t="shared" si="8"/>
        <v>0</v>
      </c>
      <c r="P25" s="644">
        <f t="shared" si="8"/>
        <v>0</v>
      </c>
      <c r="Q25" s="645">
        <f t="shared" si="13"/>
        <v>0</v>
      </c>
      <c r="R25" s="646"/>
      <c r="S25" s="647">
        <f t="shared" si="9"/>
        <v>0</v>
      </c>
      <c r="T25" s="648">
        <f t="shared" si="14"/>
        <v>0</v>
      </c>
      <c r="U25" s="649">
        <f t="shared" si="10"/>
        <v>0</v>
      </c>
      <c r="V25" s="649">
        <f t="shared" si="11"/>
        <v>0</v>
      </c>
      <c r="W25" s="650">
        <f t="shared" si="12"/>
        <v>0</v>
      </c>
    </row>
    <row r="26" spans="1:23">
      <c r="A26" s="2184"/>
      <c r="B26" s="2165"/>
      <c r="C26" s="2166"/>
      <c r="D26" s="2185"/>
      <c r="E26" s="641">
        <f t="shared" si="7"/>
        <v>0</v>
      </c>
      <c r="F26" s="467">
        <f t="shared" si="8"/>
        <v>0</v>
      </c>
      <c r="G26" s="467">
        <f t="shared" si="8"/>
        <v>0</v>
      </c>
      <c r="H26" s="467">
        <f t="shared" si="8"/>
        <v>0</v>
      </c>
      <c r="I26" s="467">
        <f t="shared" si="8"/>
        <v>0</v>
      </c>
      <c r="J26" s="467">
        <f t="shared" si="8"/>
        <v>0</v>
      </c>
      <c r="K26" s="467">
        <f t="shared" si="8"/>
        <v>0</v>
      </c>
      <c r="L26" s="467">
        <f t="shared" si="8"/>
        <v>0</v>
      </c>
      <c r="M26" s="467">
        <f t="shared" si="8"/>
        <v>0</v>
      </c>
      <c r="N26" s="467">
        <f t="shared" si="8"/>
        <v>0</v>
      </c>
      <c r="O26" s="467">
        <f t="shared" si="8"/>
        <v>0</v>
      </c>
      <c r="P26" s="467">
        <f t="shared" si="8"/>
        <v>0</v>
      </c>
      <c r="Q26" s="645">
        <f t="shared" si="13"/>
        <v>0</v>
      </c>
      <c r="R26" s="641"/>
      <c r="S26" s="641">
        <f t="shared" si="9"/>
        <v>0</v>
      </c>
      <c r="T26" s="651">
        <f t="shared" si="14"/>
        <v>0</v>
      </c>
      <c r="U26" s="467">
        <f t="shared" si="10"/>
        <v>0</v>
      </c>
      <c r="V26" s="467">
        <f t="shared" si="11"/>
        <v>0</v>
      </c>
      <c r="W26" s="468">
        <f t="shared" si="12"/>
        <v>0</v>
      </c>
    </row>
    <row r="27" spans="1:23">
      <c r="A27" s="2184"/>
      <c r="B27" s="2165"/>
      <c r="C27" s="2166"/>
      <c r="D27" s="2185"/>
      <c r="E27" s="652">
        <f t="shared" si="7"/>
        <v>0</v>
      </c>
      <c r="F27" s="644">
        <f t="shared" si="8"/>
        <v>0</v>
      </c>
      <c r="G27" s="644">
        <f t="shared" si="8"/>
        <v>0</v>
      </c>
      <c r="H27" s="644">
        <f t="shared" si="8"/>
        <v>0</v>
      </c>
      <c r="I27" s="644">
        <f t="shared" si="8"/>
        <v>0</v>
      </c>
      <c r="J27" s="644">
        <f t="shared" si="8"/>
        <v>0</v>
      </c>
      <c r="K27" s="644">
        <f t="shared" si="8"/>
        <v>0</v>
      </c>
      <c r="L27" s="644">
        <f t="shared" si="8"/>
        <v>0</v>
      </c>
      <c r="M27" s="644">
        <f t="shared" si="8"/>
        <v>0</v>
      </c>
      <c r="N27" s="644">
        <f t="shared" si="8"/>
        <v>0</v>
      </c>
      <c r="O27" s="644">
        <f t="shared" si="8"/>
        <v>0</v>
      </c>
      <c r="P27" s="644">
        <f t="shared" si="8"/>
        <v>0</v>
      </c>
      <c r="Q27" s="645">
        <f t="shared" si="13"/>
        <v>0</v>
      </c>
      <c r="R27" s="646"/>
      <c r="S27" s="647">
        <f t="shared" si="9"/>
        <v>0</v>
      </c>
      <c r="T27" s="648">
        <f t="shared" si="14"/>
        <v>0</v>
      </c>
      <c r="U27" s="649">
        <f t="shared" si="10"/>
        <v>0</v>
      </c>
      <c r="V27" s="649">
        <f t="shared" si="11"/>
        <v>0</v>
      </c>
      <c r="W27" s="650">
        <f t="shared" si="12"/>
        <v>0</v>
      </c>
    </row>
    <row r="28" spans="1:23" ht="14">
      <c r="A28" s="2184"/>
      <c r="B28" s="2165"/>
      <c r="C28" s="2168"/>
      <c r="D28" s="2185"/>
      <c r="E28" s="641">
        <f t="shared" si="7"/>
        <v>0</v>
      </c>
      <c r="F28" s="467">
        <f t="shared" si="8"/>
        <v>0</v>
      </c>
      <c r="G28" s="467">
        <f t="shared" si="8"/>
        <v>0</v>
      </c>
      <c r="H28" s="467">
        <f t="shared" si="8"/>
        <v>0</v>
      </c>
      <c r="I28" s="467">
        <f t="shared" si="8"/>
        <v>0</v>
      </c>
      <c r="J28" s="467">
        <f t="shared" si="8"/>
        <v>0</v>
      </c>
      <c r="K28" s="467">
        <f t="shared" si="8"/>
        <v>0</v>
      </c>
      <c r="L28" s="467">
        <f t="shared" si="8"/>
        <v>0</v>
      </c>
      <c r="M28" s="467">
        <f t="shared" si="8"/>
        <v>0</v>
      </c>
      <c r="N28" s="467">
        <f t="shared" si="8"/>
        <v>0</v>
      </c>
      <c r="O28" s="467">
        <f t="shared" si="8"/>
        <v>0</v>
      </c>
      <c r="P28" s="467">
        <f t="shared" si="8"/>
        <v>0</v>
      </c>
      <c r="Q28" s="645">
        <f t="shared" si="13"/>
        <v>0</v>
      </c>
      <c r="R28" s="641"/>
      <c r="S28" s="641">
        <f t="shared" si="9"/>
        <v>0</v>
      </c>
      <c r="T28" s="651">
        <f t="shared" si="14"/>
        <v>0</v>
      </c>
      <c r="U28" s="467">
        <f t="shared" si="10"/>
        <v>0</v>
      </c>
      <c r="V28" s="467">
        <f t="shared" si="11"/>
        <v>0</v>
      </c>
      <c r="W28" s="468">
        <f t="shared" si="12"/>
        <v>0</v>
      </c>
    </row>
    <row r="29" spans="1:23">
      <c r="A29" s="2184"/>
      <c r="B29" s="2165"/>
      <c r="C29" s="2166"/>
      <c r="D29" s="2185"/>
      <c r="E29" s="652">
        <f t="shared" si="7"/>
        <v>0</v>
      </c>
      <c r="F29" s="644">
        <f t="shared" si="8"/>
        <v>0</v>
      </c>
      <c r="G29" s="644">
        <f t="shared" si="8"/>
        <v>0</v>
      </c>
      <c r="H29" s="644">
        <f t="shared" si="8"/>
        <v>0</v>
      </c>
      <c r="I29" s="644">
        <f t="shared" si="8"/>
        <v>0</v>
      </c>
      <c r="J29" s="644">
        <f t="shared" si="8"/>
        <v>0</v>
      </c>
      <c r="K29" s="644">
        <f t="shared" si="8"/>
        <v>0</v>
      </c>
      <c r="L29" s="644">
        <f t="shared" si="8"/>
        <v>0</v>
      </c>
      <c r="M29" s="644">
        <f t="shared" si="8"/>
        <v>0</v>
      </c>
      <c r="N29" s="644">
        <f t="shared" si="8"/>
        <v>0</v>
      </c>
      <c r="O29" s="644">
        <f t="shared" si="8"/>
        <v>0</v>
      </c>
      <c r="P29" s="644">
        <f t="shared" si="8"/>
        <v>0</v>
      </c>
      <c r="Q29" s="645">
        <f t="shared" si="13"/>
        <v>0</v>
      </c>
      <c r="R29" s="646"/>
      <c r="S29" s="647">
        <f t="shared" si="9"/>
        <v>0</v>
      </c>
      <c r="T29" s="648">
        <f t="shared" si="14"/>
        <v>0</v>
      </c>
      <c r="U29" s="649">
        <f t="shared" si="10"/>
        <v>0</v>
      </c>
      <c r="V29" s="649">
        <f t="shared" si="11"/>
        <v>0</v>
      </c>
      <c r="W29" s="650">
        <f t="shared" si="12"/>
        <v>0</v>
      </c>
    </row>
    <row r="30" spans="1:23">
      <c r="A30" s="2184"/>
      <c r="B30" s="2165"/>
      <c r="C30" s="2166"/>
      <c r="D30" s="2185"/>
      <c r="E30" s="641">
        <f t="shared" si="7"/>
        <v>0</v>
      </c>
      <c r="F30" s="467">
        <f t="shared" ref="F30:P30" si="15">IF($A30&gt;F$4,0,$D30)</f>
        <v>0</v>
      </c>
      <c r="G30" s="467">
        <f t="shared" si="15"/>
        <v>0</v>
      </c>
      <c r="H30" s="467">
        <f t="shared" si="15"/>
        <v>0</v>
      </c>
      <c r="I30" s="467">
        <f t="shared" si="15"/>
        <v>0</v>
      </c>
      <c r="J30" s="467">
        <f t="shared" si="15"/>
        <v>0</v>
      </c>
      <c r="K30" s="467">
        <f t="shared" si="15"/>
        <v>0</v>
      </c>
      <c r="L30" s="467">
        <f t="shared" si="15"/>
        <v>0</v>
      </c>
      <c r="M30" s="467">
        <f t="shared" si="15"/>
        <v>0</v>
      </c>
      <c r="N30" s="467">
        <f t="shared" si="15"/>
        <v>0</v>
      </c>
      <c r="O30" s="467">
        <f t="shared" si="15"/>
        <v>0</v>
      </c>
      <c r="P30" s="467">
        <f t="shared" si="15"/>
        <v>0</v>
      </c>
      <c r="Q30" s="645">
        <f t="shared" si="13"/>
        <v>0</v>
      </c>
      <c r="R30" s="641"/>
      <c r="S30" s="641">
        <f t="shared" si="9"/>
        <v>0</v>
      </c>
      <c r="T30" s="651">
        <f t="shared" si="14"/>
        <v>0</v>
      </c>
      <c r="U30" s="467">
        <f t="shared" si="10"/>
        <v>0</v>
      </c>
      <c r="V30" s="467">
        <f t="shared" si="11"/>
        <v>0</v>
      </c>
      <c r="W30" s="468">
        <f t="shared" si="12"/>
        <v>0</v>
      </c>
    </row>
    <row r="31" spans="1:23">
      <c r="A31" s="2184"/>
      <c r="B31" s="2165"/>
      <c r="C31" s="2166"/>
      <c r="D31" s="2185"/>
      <c r="E31" s="652">
        <f t="shared" ref="E31:P46" si="16">IF($A31&gt;E$4,0,$D31)</f>
        <v>0</v>
      </c>
      <c r="F31" s="644">
        <f t="shared" si="16"/>
        <v>0</v>
      </c>
      <c r="G31" s="644">
        <f t="shared" si="16"/>
        <v>0</v>
      </c>
      <c r="H31" s="644">
        <f t="shared" si="16"/>
        <v>0</v>
      </c>
      <c r="I31" s="644">
        <f t="shared" si="16"/>
        <v>0</v>
      </c>
      <c r="J31" s="644">
        <f t="shared" si="16"/>
        <v>0</v>
      </c>
      <c r="K31" s="644">
        <f t="shared" si="16"/>
        <v>0</v>
      </c>
      <c r="L31" s="644">
        <f t="shared" si="16"/>
        <v>0</v>
      </c>
      <c r="M31" s="644">
        <f t="shared" si="16"/>
        <v>0</v>
      </c>
      <c r="N31" s="644">
        <f t="shared" si="16"/>
        <v>0</v>
      </c>
      <c r="O31" s="644">
        <f t="shared" si="16"/>
        <v>0</v>
      </c>
      <c r="P31" s="644">
        <f t="shared" si="16"/>
        <v>0</v>
      </c>
      <c r="Q31" s="645">
        <f t="shared" si="13"/>
        <v>0</v>
      </c>
      <c r="R31" s="646"/>
      <c r="S31" s="647">
        <f t="shared" si="9"/>
        <v>0</v>
      </c>
      <c r="T31" s="648">
        <f t="shared" si="14"/>
        <v>0</v>
      </c>
      <c r="U31" s="649">
        <f t="shared" si="10"/>
        <v>0</v>
      </c>
      <c r="V31" s="649">
        <f t="shared" si="11"/>
        <v>0</v>
      </c>
      <c r="W31" s="650">
        <f t="shared" si="12"/>
        <v>0</v>
      </c>
    </row>
    <row r="32" spans="1:23">
      <c r="A32" s="2184"/>
      <c r="B32" s="2165"/>
      <c r="C32" s="2166"/>
      <c r="D32" s="2185"/>
      <c r="E32" s="641">
        <f t="shared" si="16"/>
        <v>0</v>
      </c>
      <c r="F32" s="467">
        <f t="shared" si="16"/>
        <v>0</v>
      </c>
      <c r="G32" s="467">
        <f t="shared" si="16"/>
        <v>0</v>
      </c>
      <c r="H32" s="467">
        <f t="shared" si="16"/>
        <v>0</v>
      </c>
      <c r="I32" s="467">
        <f t="shared" si="16"/>
        <v>0</v>
      </c>
      <c r="J32" s="467">
        <f t="shared" si="16"/>
        <v>0</v>
      </c>
      <c r="K32" s="467">
        <f t="shared" si="16"/>
        <v>0</v>
      </c>
      <c r="L32" s="467">
        <f t="shared" si="16"/>
        <v>0</v>
      </c>
      <c r="M32" s="467">
        <f t="shared" si="16"/>
        <v>0</v>
      </c>
      <c r="N32" s="467">
        <f t="shared" si="16"/>
        <v>0</v>
      </c>
      <c r="O32" s="467">
        <f t="shared" si="16"/>
        <v>0</v>
      </c>
      <c r="P32" s="467">
        <f t="shared" si="16"/>
        <v>0</v>
      </c>
      <c r="Q32" s="645">
        <f t="shared" si="13"/>
        <v>0</v>
      </c>
      <c r="R32" s="641"/>
      <c r="S32" s="641">
        <f t="shared" si="9"/>
        <v>0</v>
      </c>
      <c r="T32" s="651">
        <f t="shared" si="14"/>
        <v>0</v>
      </c>
      <c r="U32" s="467">
        <f t="shared" si="10"/>
        <v>0</v>
      </c>
      <c r="V32" s="467">
        <f t="shared" si="11"/>
        <v>0</v>
      </c>
      <c r="W32" s="468">
        <f t="shared" si="12"/>
        <v>0</v>
      </c>
    </row>
    <row r="33" spans="1:23">
      <c r="A33" s="2184"/>
      <c r="B33" s="2165"/>
      <c r="C33" s="2166"/>
      <c r="D33" s="2185"/>
      <c r="E33" s="652">
        <f t="shared" si="16"/>
        <v>0</v>
      </c>
      <c r="F33" s="644">
        <f t="shared" si="16"/>
        <v>0</v>
      </c>
      <c r="G33" s="644">
        <f t="shared" si="16"/>
        <v>0</v>
      </c>
      <c r="H33" s="644">
        <f t="shared" si="16"/>
        <v>0</v>
      </c>
      <c r="I33" s="644">
        <f t="shared" si="16"/>
        <v>0</v>
      </c>
      <c r="J33" s="644">
        <f t="shared" si="16"/>
        <v>0</v>
      </c>
      <c r="K33" s="644">
        <f t="shared" si="16"/>
        <v>0</v>
      </c>
      <c r="L33" s="644">
        <f t="shared" si="16"/>
        <v>0</v>
      </c>
      <c r="M33" s="644">
        <f t="shared" si="16"/>
        <v>0</v>
      </c>
      <c r="N33" s="644">
        <f t="shared" si="16"/>
        <v>0</v>
      </c>
      <c r="O33" s="644">
        <f t="shared" si="16"/>
        <v>0</v>
      </c>
      <c r="P33" s="644">
        <f t="shared" si="16"/>
        <v>0</v>
      </c>
      <c r="Q33" s="645">
        <f t="shared" si="13"/>
        <v>0</v>
      </c>
      <c r="R33" s="646"/>
      <c r="S33" s="647">
        <f t="shared" si="9"/>
        <v>0</v>
      </c>
      <c r="T33" s="648">
        <f t="shared" si="14"/>
        <v>0</v>
      </c>
      <c r="U33" s="649">
        <f t="shared" si="10"/>
        <v>0</v>
      </c>
      <c r="V33" s="649">
        <f t="shared" si="11"/>
        <v>0</v>
      </c>
      <c r="W33" s="650">
        <f t="shared" si="12"/>
        <v>0</v>
      </c>
    </row>
    <row r="34" spans="1:23">
      <c r="A34" s="2184"/>
      <c r="B34" s="2165"/>
      <c r="C34" s="2166"/>
      <c r="D34" s="2185"/>
      <c r="E34" s="641">
        <f t="shared" si="16"/>
        <v>0</v>
      </c>
      <c r="F34" s="467">
        <f t="shared" si="16"/>
        <v>0</v>
      </c>
      <c r="G34" s="467">
        <f t="shared" si="16"/>
        <v>0</v>
      </c>
      <c r="H34" s="467">
        <f t="shared" si="16"/>
        <v>0</v>
      </c>
      <c r="I34" s="467">
        <f t="shared" si="16"/>
        <v>0</v>
      </c>
      <c r="J34" s="467">
        <f t="shared" si="16"/>
        <v>0</v>
      </c>
      <c r="K34" s="467">
        <f t="shared" si="16"/>
        <v>0</v>
      </c>
      <c r="L34" s="467">
        <f t="shared" si="16"/>
        <v>0</v>
      </c>
      <c r="M34" s="467">
        <f t="shared" si="16"/>
        <v>0</v>
      </c>
      <c r="N34" s="467">
        <f t="shared" si="16"/>
        <v>0</v>
      </c>
      <c r="O34" s="467">
        <f t="shared" si="16"/>
        <v>0</v>
      </c>
      <c r="P34" s="467">
        <f t="shared" si="16"/>
        <v>0</v>
      </c>
      <c r="Q34" s="645">
        <f t="shared" si="13"/>
        <v>0</v>
      </c>
      <c r="R34" s="641"/>
      <c r="S34" s="641">
        <f t="shared" si="9"/>
        <v>0</v>
      </c>
      <c r="T34" s="651">
        <f t="shared" si="14"/>
        <v>0</v>
      </c>
      <c r="U34" s="467">
        <f t="shared" si="10"/>
        <v>0</v>
      </c>
      <c r="V34" s="467">
        <f t="shared" si="11"/>
        <v>0</v>
      </c>
      <c r="W34" s="468">
        <f t="shared" si="12"/>
        <v>0</v>
      </c>
    </row>
    <row r="35" spans="1:23">
      <c r="A35" s="2184"/>
      <c r="B35" s="2165"/>
      <c r="C35" s="2166"/>
      <c r="D35" s="2185"/>
      <c r="E35" s="652">
        <f t="shared" si="16"/>
        <v>0</v>
      </c>
      <c r="F35" s="644">
        <f t="shared" si="16"/>
        <v>0</v>
      </c>
      <c r="G35" s="644">
        <f t="shared" si="16"/>
        <v>0</v>
      </c>
      <c r="H35" s="644">
        <f t="shared" si="16"/>
        <v>0</v>
      </c>
      <c r="I35" s="644">
        <f t="shared" si="16"/>
        <v>0</v>
      </c>
      <c r="J35" s="644">
        <f t="shared" si="16"/>
        <v>0</v>
      </c>
      <c r="K35" s="644">
        <f t="shared" si="16"/>
        <v>0</v>
      </c>
      <c r="L35" s="644">
        <f t="shared" si="16"/>
        <v>0</v>
      </c>
      <c r="M35" s="644">
        <f t="shared" si="16"/>
        <v>0</v>
      </c>
      <c r="N35" s="644">
        <f t="shared" si="16"/>
        <v>0</v>
      </c>
      <c r="O35" s="644">
        <f t="shared" si="16"/>
        <v>0</v>
      </c>
      <c r="P35" s="644">
        <f t="shared" si="16"/>
        <v>0</v>
      </c>
      <c r="Q35" s="645">
        <f t="shared" si="13"/>
        <v>0</v>
      </c>
      <c r="R35" s="646"/>
      <c r="S35" s="647">
        <f t="shared" si="9"/>
        <v>0</v>
      </c>
      <c r="T35" s="648">
        <f t="shared" si="14"/>
        <v>0</v>
      </c>
      <c r="U35" s="649">
        <f t="shared" si="10"/>
        <v>0</v>
      </c>
      <c r="V35" s="649">
        <f t="shared" si="11"/>
        <v>0</v>
      </c>
      <c r="W35" s="650">
        <f t="shared" si="12"/>
        <v>0</v>
      </c>
    </row>
    <row r="36" spans="1:23">
      <c r="A36" s="2184"/>
      <c r="B36" s="2165"/>
      <c r="C36" s="2166"/>
      <c r="D36" s="2185"/>
      <c r="E36" s="641">
        <f t="shared" si="16"/>
        <v>0</v>
      </c>
      <c r="F36" s="467">
        <f t="shared" si="16"/>
        <v>0</v>
      </c>
      <c r="G36" s="467">
        <f t="shared" si="16"/>
        <v>0</v>
      </c>
      <c r="H36" s="467">
        <f t="shared" si="16"/>
        <v>0</v>
      </c>
      <c r="I36" s="467">
        <f t="shared" si="16"/>
        <v>0</v>
      </c>
      <c r="J36" s="467">
        <f t="shared" si="16"/>
        <v>0</v>
      </c>
      <c r="K36" s="467">
        <f t="shared" si="16"/>
        <v>0</v>
      </c>
      <c r="L36" s="467">
        <f t="shared" si="16"/>
        <v>0</v>
      </c>
      <c r="M36" s="467">
        <f t="shared" si="16"/>
        <v>0</v>
      </c>
      <c r="N36" s="467">
        <f t="shared" si="16"/>
        <v>0</v>
      </c>
      <c r="O36" s="467">
        <f t="shared" si="16"/>
        <v>0</v>
      </c>
      <c r="P36" s="467">
        <f t="shared" si="16"/>
        <v>0</v>
      </c>
      <c r="Q36" s="645">
        <f t="shared" si="13"/>
        <v>0</v>
      </c>
      <c r="R36" s="641"/>
      <c r="S36" s="641">
        <f t="shared" si="9"/>
        <v>0</v>
      </c>
      <c r="T36" s="651">
        <f t="shared" si="14"/>
        <v>0</v>
      </c>
      <c r="U36" s="467">
        <f t="shared" si="10"/>
        <v>0</v>
      </c>
      <c r="V36" s="467">
        <f t="shared" si="11"/>
        <v>0</v>
      </c>
      <c r="W36" s="468">
        <f t="shared" si="12"/>
        <v>0</v>
      </c>
    </row>
    <row r="37" spans="1:23">
      <c r="A37" s="2184"/>
      <c r="B37" s="2165"/>
      <c r="C37" s="2166"/>
      <c r="D37" s="2185"/>
      <c r="E37" s="652">
        <f t="shared" si="16"/>
        <v>0</v>
      </c>
      <c r="F37" s="644">
        <f t="shared" si="16"/>
        <v>0</v>
      </c>
      <c r="G37" s="644">
        <f t="shared" si="16"/>
        <v>0</v>
      </c>
      <c r="H37" s="644">
        <f t="shared" si="16"/>
        <v>0</v>
      </c>
      <c r="I37" s="644">
        <f t="shared" si="16"/>
        <v>0</v>
      </c>
      <c r="J37" s="644">
        <f t="shared" si="16"/>
        <v>0</v>
      </c>
      <c r="K37" s="644">
        <f t="shared" si="16"/>
        <v>0</v>
      </c>
      <c r="L37" s="644">
        <f t="shared" si="16"/>
        <v>0</v>
      </c>
      <c r="M37" s="644">
        <f t="shared" si="16"/>
        <v>0</v>
      </c>
      <c r="N37" s="644">
        <f t="shared" si="16"/>
        <v>0</v>
      </c>
      <c r="O37" s="644">
        <f t="shared" si="16"/>
        <v>0</v>
      </c>
      <c r="P37" s="644">
        <f t="shared" si="16"/>
        <v>0</v>
      </c>
      <c r="Q37" s="645">
        <f t="shared" si="13"/>
        <v>0</v>
      </c>
      <c r="R37" s="646"/>
      <c r="S37" s="647">
        <f t="shared" si="9"/>
        <v>0</v>
      </c>
      <c r="T37" s="648">
        <f t="shared" si="14"/>
        <v>0</v>
      </c>
      <c r="U37" s="649">
        <f t="shared" si="10"/>
        <v>0</v>
      </c>
      <c r="V37" s="649">
        <f t="shared" si="11"/>
        <v>0</v>
      </c>
      <c r="W37" s="650">
        <f t="shared" si="12"/>
        <v>0</v>
      </c>
    </row>
    <row r="38" spans="1:23">
      <c r="A38" s="2184"/>
      <c r="B38" s="2165"/>
      <c r="C38" s="2166"/>
      <c r="D38" s="2185"/>
      <c r="E38" s="641">
        <f t="shared" si="16"/>
        <v>0</v>
      </c>
      <c r="F38" s="467">
        <f t="shared" si="16"/>
        <v>0</v>
      </c>
      <c r="G38" s="467">
        <f t="shared" si="16"/>
        <v>0</v>
      </c>
      <c r="H38" s="467">
        <f t="shared" si="16"/>
        <v>0</v>
      </c>
      <c r="I38" s="467">
        <f t="shared" si="16"/>
        <v>0</v>
      </c>
      <c r="J38" s="467">
        <f t="shared" si="16"/>
        <v>0</v>
      </c>
      <c r="K38" s="467">
        <f t="shared" si="16"/>
        <v>0</v>
      </c>
      <c r="L38" s="467">
        <f t="shared" si="16"/>
        <v>0</v>
      </c>
      <c r="M38" s="467">
        <f t="shared" si="16"/>
        <v>0</v>
      </c>
      <c r="N38" s="467">
        <f t="shared" si="16"/>
        <v>0</v>
      </c>
      <c r="O38" s="467">
        <f t="shared" si="16"/>
        <v>0</v>
      </c>
      <c r="P38" s="467">
        <f t="shared" si="16"/>
        <v>0</v>
      </c>
      <c r="Q38" s="645">
        <f t="shared" si="13"/>
        <v>0</v>
      </c>
      <c r="R38" s="641"/>
      <c r="S38" s="641">
        <f t="shared" si="9"/>
        <v>0</v>
      </c>
      <c r="T38" s="651">
        <f t="shared" si="14"/>
        <v>0</v>
      </c>
      <c r="U38" s="467">
        <f t="shared" si="10"/>
        <v>0</v>
      </c>
      <c r="V38" s="467">
        <f t="shared" si="11"/>
        <v>0</v>
      </c>
      <c r="W38" s="468">
        <f t="shared" si="12"/>
        <v>0</v>
      </c>
    </row>
    <row r="39" spans="1:23">
      <c r="A39" s="2184"/>
      <c r="B39" s="2165"/>
      <c r="C39" s="2166"/>
      <c r="D39" s="2185"/>
      <c r="E39" s="652">
        <f t="shared" si="16"/>
        <v>0</v>
      </c>
      <c r="F39" s="644">
        <f t="shared" si="16"/>
        <v>0</v>
      </c>
      <c r="G39" s="644">
        <f t="shared" si="16"/>
        <v>0</v>
      </c>
      <c r="H39" s="644">
        <f t="shared" si="16"/>
        <v>0</v>
      </c>
      <c r="I39" s="644">
        <f t="shared" si="16"/>
        <v>0</v>
      </c>
      <c r="J39" s="644">
        <f t="shared" si="16"/>
        <v>0</v>
      </c>
      <c r="K39" s="644">
        <f t="shared" si="16"/>
        <v>0</v>
      </c>
      <c r="L39" s="644">
        <f t="shared" si="16"/>
        <v>0</v>
      </c>
      <c r="M39" s="644">
        <f t="shared" si="16"/>
        <v>0</v>
      </c>
      <c r="N39" s="644">
        <f t="shared" si="16"/>
        <v>0</v>
      </c>
      <c r="O39" s="644">
        <f t="shared" si="16"/>
        <v>0</v>
      </c>
      <c r="P39" s="644">
        <f t="shared" si="16"/>
        <v>0</v>
      </c>
      <c r="Q39" s="645">
        <f t="shared" si="13"/>
        <v>0</v>
      </c>
      <c r="R39" s="646"/>
      <c r="S39" s="647">
        <f t="shared" si="9"/>
        <v>0</v>
      </c>
      <c r="T39" s="648">
        <f t="shared" si="14"/>
        <v>0</v>
      </c>
      <c r="U39" s="649">
        <f t="shared" si="10"/>
        <v>0</v>
      </c>
      <c r="V39" s="649">
        <f t="shared" si="11"/>
        <v>0</v>
      </c>
      <c r="W39" s="650">
        <f t="shared" si="12"/>
        <v>0</v>
      </c>
    </row>
    <row r="40" spans="1:23">
      <c r="A40" s="2184"/>
      <c r="B40" s="2165"/>
      <c r="C40" s="2166"/>
      <c r="D40" s="2185"/>
      <c r="E40" s="641">
        <f t="shared" si="16"/>
        <v>0</v>
      </c>
      <c r="F40" s="467">
        <f t="shared" si="16"/>
        <v>0</v>
      </c>
      <c r="G40" s="467">
        <f t="shared" si="16"/>
        <v>0</v>
      </c>
      <c r="H40" s="467">
        <f t="shared" si="16"/>
        <v>0</v>
      </c>
      <c r="I40" s="467">
        <f t="shared" si="16"/>
        <v>0</v>
      </c>
      <c r="J40" s="467">
        <f t="shared" si="16"/>
        <v>0</v>
      </c>
      <c r="K40" s="467">
        <f t="shared" si="16"/>
        <v>0</v>
      </c>
      <c r="L40" s="467">
        <f t="shared" si="16"/>
        <v>0</v>
      </c>
      <c r="M40" s="467">
        <f t="shared" si="16"/>
        <v>0</v>
      </c>
      <c r="N40" s="467">
        <f t="shared" si="16"/>
        <v>0</v>
      </c>
      <c r="O40" s="467">
        <f t="shared" si="16"/>
        <v>0</v>
      </c>
      <c r="P40" s="467">
        <f t="shared" si="16"/>
        <v>0</v>
      </c>
      <c r="Q40" s="645">
        <f t="shared" si="13"/>
        <v>0</v>
      </c>
      <c r="R40" s="641"/>
      <c r="S40" s="641">
        <f t="shared" si="9"/>
        <v>0</v>
      </c>
      <c r="T40" s="651">
        <f t="shared" si="14"/>
        <v>0</v>
      </c>
      <c r="U40" s="467">
        <f t="shared" si="10"/>
        <v>0</v>
      </c>
      <c r="V40" s="467">
        <f t="shared" si="11"/>
        <v>0</v>
      </c>
      <c r="W40" s="468">
        <f t="shared" si="12"/>
        <v>0</v>
      </c>
    </row>
    <row r="41" spans="1:23">
      <c r="A41" s="2184"/>
      <c r="B41" s="2165"/>
      <c r="C41" s="2166"/>
      <c r="D41" s="2185"/>
      <c r="E41" s="652">
        <f t="shared" si="16"/>
        <v>0</v>
      </c>
      <c r="F41" s="644">
        <f t="shared" si="16"/>
        <v>0</v>
      </c>
      <c r="G41" s="644">
        <f t="shared" si="16"/>
        <v>0</v>
      </c>
      <c r="H41" s="644">
        <f t="shared" si="16"/>
        <v>0</v>
      </c>
      <c r="I41" s="644">
        <f t="shared" si="16"/>
        <v>0</v>
      </c>
      <c r="J41" s="644">
        <f t="shared" si="16"/>
        <v>0</v>
      </c>
      <c r="K41" s="644">
        <f t="shared" si="16"/>
        <v>0</v>
      </c>
      <c r="L41" s="644">
        <f t="shared" si="16"/>
        <v>0</v>
      </c>
      <c r="M41" s="644">
        <f t="shared" si="16"/>
        <v>0</v>
      </c>
      <c r="N41" s="644">
        <f t="shared" si="16"/>
        <v>0</v>
      </c>
      <c r="O41" s="644">
        <f t="shared" si="16"/>
        <v>0</v>
      </c>
      <c r="P41" s="644">
        <f t="shared" si="16"/>
        <v>0</v>
      </c>
      <c r="Q41" s="645">
        <f t="shared" si="13"/>
        <v>0</v>
      </c>
      <c r="R41" s="646"/>
      <c r="S41" s="647">
        <f t="shared" si="9"/>
        <v>0</v>
      </c>
      <c r="T41" s="648">
        <f t="shared" si="14"/>
        <v>0</v>
      </c>
      <c r="U41" s="649">
        <f t="shared" si="10"/>
        <v>0</v>
      </c>
      <c r="V41" s="649">
        <f t="shared" si="11"/>
        <v>0</v>
      </c>
      <c r="W41" s="650">
        <f t="shared" si="12"/>
        <v>0</v>
      </c>
    </row>
    <row r="42" spans="1:23">
      <c r="A42" s="2184"/>
      <c r="B42" s="2165"/>
      <c r="C42" s="2166"/>
      <c r="D42" s="2185"/>
      <c r="E42" s="641">
        <f t="shared" si="16"/>
        <v>0</v>
      </c>
      <c r="F42" s="467">
        <f t="shared" si="16"/>
        <v>0</v>
      </c>
      <c r="G42" s="467">
        <f t="shared" si="16"/>
        <v>0</v>
      </c>
      <c r="H42" s="467">
        <f t="shared" si="16"/>
        <v>0</v>
      </c>
      <c r="I42" s="467">
        <f t="shared" si="16"/>
        <v>0</v>
      </c>
      <c r="J42" s="467">
        <f t="shared" si="16"/>
        <v>0</v>
      </c>
      <c r="K42" s="467">
        <f t="shared" si="16"/>
        <v>0</v>
      </c>
      <c r="L42" s="467">
        <f t="shared" si="16"/>
        <v>0</v>
      </c>
      <c r="M42" s="467">
        <f t="shared" si="16"/>
        <v>0</v>
      </c>
      <c r="N42" s="467">
        <f t="shared" si="16"/>
        <v>0</v>
      </c>
      <c r="O42" s="467">
        <f t="shared" si="16"/>
        <v>0</v>
      </c>
      <c r="P42" s="467">
        <f t="shared" si="16"/>
        <v>0</v>
      </c>
      <c r="Q42" s="645">
        <f t="shared" si="13"/>
        <v>0</v>
      </c>
      <c r="R42" s="641"/>
      <c r="S42" s="641">
        <f t="shared" si="9"/>
        <v>0</v>
      </c>
      <c r="T42" s="651">
        <f t="shared" si="14"/>
        <v>0</v>
      </c>
      <c r="U42" s="467">
        <f t="shared" si="10"/>
        <v>0</v>
      </c>
      <c r="V42" s="467">
        <f t="shared" si="11"/>
        <v>0</v>
      </c>
      <c r="W42" s="468">
        <f t="shared" si="12"/>
        <v>0</v>
      </c>
    </row>
    <row r="43" spans="1:23">
      <c r="A43" s="2184"/>
      <c r="B43" s="2165"/>
      <c r="C43" s="2166"/>
      <c r="D43" s="2185"/>
      <c r="E43" s="652">
        <f t="shared" si="16"/>
        <v>0</v>
      </c>
      <c r="F43" s="644">
        <f t="shared" si="16"/>
        <v>0</v>
      </c>
      <c r="G43" s="644">
        <f t="shared" si="16"/>
        <v>0</v>
      </c>
      <c r="H43" s="644">
        <f t="shared" si="16"/>
        <v>0</v>
      </c>
      <c r="I43" s="644">
        <f t="shared" si="16"/>
        <v>0</v>
      </c>
      <c r="J43" s="644">
        <f t="shared" si="16"/>
        <v>0</v>
      </c>
      <c r="K43" s="644">
        <f t="shared" si="16"/>
        <v>0</v>
      </c>
      <c r="L43" s="644">
        <f t="shared" si="16"/>
        <v>0</v>
      </c>
      <c r="M43" s="644">
        <f t="shared" si="16"/>
        <v>0</v>
      </c>
      <c r="N43" s="644">
        <f t="shared" si="16"/>
        <v>0</v>
      </c>
      <c r="O43" s="644">
        <f t="shared" si="16"/>
        <v>0</v>
      </c>
      <c r="P43" s="644">
        <f t="shared" si="16"/>
        <v>0</v>
      </c>
      <c r="Q43" s="645">
        <f t="shared" si="13"/>
        <v>0</v>
      </c>
      <c r="R43" s="646"/>
      <c r="S43" s="647">
        <f t="shared" si="9"/>
        <v>0</v>
      </c>
      <c r="T43" s="648">
        <f t="shared" si="14"/>
        <v>0</v>
      </c>
      <c r="U43" s="649">
        <f t="shared" si="10"/>
        <v>0</v>
      </c>
      <c r="V43" s="649">
        <f t="shared" si="11"/>
        <v>0</v>
      </c>
      <c r="W43" s="650">
        <f t="shared" si="12"/>
        <v>0</v>
      </c>
    </row>
    <row r="44" spans="1:23">
      <c r="A44" s="2184"/>
      <c r="B44" s="2165"/>
      <c r="C44" s="2166"/>
      <c r="D44" s="2185"/>
      <c r="E44" s="641">
        <f t="shared" si="16"/>
        <v>0</v>
      </c>
      <c r="F44" s="467">
        <f t="shared" si="16"/>
        <v>0</v>
      </c>
      <c r="G44" s="467">
        <f t="shared" si="16"/>
        <v>0</v>
      </c>
      <c r="H44" s="467">
        <f t="shared" si="16"/>
        <v>0</v>
      </c>
      <c r="I44" s="467">
        <f t="shared" si="16"/>
        <v>0</v>
      </c>
      <c r="J44" s="467">
        <f t="shared" si="16"/>
        <v>0</v>
      </c>
      <c r="K44" s="467">
        <f t="shared" si="16"/>
        <v>0</v>
      </c>
      <c r="L44" s="467">
        <f t="shared" si="16"/>
        <v>0</v>
      </c>
      <c r="M44" s="467">
        <f t="shared" si="16"/>
        <v>0</v>
      </c>
      <c r="N44" s="467">
        <f t="shared" si="16"/>
        <v>0</v>
      </c>
      <c r="O44" s="467">
        <f t="shared" si="16"/>
        <v>0</v>
      </c>
      <c r="P44" s="467">
        <f t="shared" si="16"/>
        <v>0</v>
      </c>
      <c r="Q44" s="645">
        <f t="shared" si="13"/>
        <v>0</v>
      </c>
      <c r="R44" s="641"/>
      <c r="S44" s="641">
        <f t="shared" si="9"/>
        <v>0</v>
      </c>
      <c r="T44" s="651">
        <f t="shared" si="14"/>
        <v>0</v>
      </c>
      <c r="U44" s="467">
        <f t="shared" si="10"/>
        <v>0</v>
      </c>
      <c r="V44" s="467">
        <f t="shared" si="11"/>
        <v>0</v>
      </c>
      <c r="W44" s="468">
        <f t="shared" si="12"/>
        <v>0</v>
      </c>
    </row>
    <row r="45" spans="1:23">
      <c r="A45" s="2184"/>
      <c r="B45" s="2165"/>
      <c r="C45" s="2166"/>
      <c r="D45" s="2185"/>
      <c r="E45" s="652">
        <f t="shared" si="16"/>
        <v>0</v>
      </c>
      <c r="F45" s="644">
        <f t="shared" si="16"/>
        <v>0</v>
      </c>
      <c r="G45" s="644">
        <f t="shared" si="16"/>
        <v>0</v>
      </c>
      <c r="H45" s="644">
        <f t="shared" si="16"/>
        <v>0</v>
      </c>
      <c r="I45" s="644">
        <f t="shared" si="16"/>
        <v>0</v>
      </c>
      <c r="J45" s="644">
        <f t="shared" si="16"/>
        <v>0</v>
      </c>
      <c r="K45" s="644">
        <f t="shared" si="16"/>
        <v>0</v>
      </c>
      <c r="L45" s="644">
        <f t="shared" si="16"/>
        <v>0</v>
      </c>
      <c r="M45" s="644">
        <f t="shared" si="16"/>
        <v>0</v>
      </c>
      <c r="N45" s="644">
        <f t="shared" si="16"/>
        <v>0</v>
      </c>
      <c r="O45" s="644">
        <f t="shared" si="16"/>
        <v>0</v>
      </c>
      <c r="P45" s="644">
        <f t="shared" si="16"/>
        <v>0</v>
      </c>
      <c r="Q45" s="645">
        <f t="shared" si="13"/>
        <v>0</v>
      </c>
      <c r="R45" s="646"/>
      <c r="S45" s="647">
        <f t="shared" si="9"/>
        <v>0</v>
      </c>
      <c r="T45" s="648">
        <f t="shared" si="14"/>
        <v>0</v>
      </c>
      <c r="U45" s="649">
        <f t="shared" si="10"/>
        <v>0</v>
      </c>
      <c r="V45" s="649">
        <f t="shared" si="11"/>
        <v>0</v>
      </c>
      <c r="W45" s="650">
        <f t="shared" si="12"/>
        <v>0</v>
      </c>
    </row>
    <row r="46" spans="1:23">
      <c r="A46" s="2184"/>
      <c r="B46" s="2165"/>
      <c r="C46" s="2166"/>
      <c r="D46" s="2185"/>
      <c r="E46" s="641">
        <f t="shared" si="16"/>
        <v>0</v>
      </c>
      <c r="F46" s="467">
        <f t="shared" si="16"/>
        <v>0</v>
      </c>
      <c r="G46" s="467">
        <f t="shared" si="16"/>
        <v>0</v>
      </c>
      <c r="H46" s="467">
        <f t="shared" si="16"/>
        <v>0</v>
      </c>
      <c r="I46" s="467">
        <f t="shared" si="16"/>
        <v>0</v>
      </c>
      <c r="J46" s="467">
        <f t="shared" si="16"/>
        <v>0</v>
      </c>
      <c r="K46" s="467">
        <f t="shared" si="16"/>
        <v>0</v>
      </c>
      <c r="L46" s="467">
        <f t="shared" si="16"/>
        <v>0</v>
      </c>
      <c r="M46" s="467">
        <f t="shared" si="16"/>
        <v>0</v>
      </c>
      <c r="N46" s="467">
        <f t="shared" si="16"/>
        <v>0</v>
      </c>
      <c r="O46" s="467">
        <f t="shared" si="16"/>
        <v>0</v>
      </c>
      <c r="P46" s="467">
        <f t="shared" si="16"/>
        <v>0</v>
      </c>
      <c r="Q46" s="645">
        <f t="shared" si="13"/>
        <v>0</v>
      </c>
      <c r="R46" s="641"/>
      <c r="S46" s="641">
        <f t="shared" si="9"/>
        <v>0</v>
      </c>
      <c r="T46" s="651">
        <f t="shared" si="14"/>
        <v>0</v>
      </c>
      <c r="U46" s="467">
        <f t="shared" si="10"/>
        <v>0</v>
      </c>
      <c r="V46" s="467">
        <f t="shared" si="11"/>
        <v>0</v>
      </c>
      <c r="W46" s="468">
        <f t="shared" si="12"/>
        <v>0</v>
      </c>
    </row>
    <row r="47" spans="1:23">
      <c r="A47" s="2184"/>
      <c r="B47" s="2165"/>
      <c r="C47" s="2166"/>
      <c r="D47" s="2185"/>
      <c r="E47" s="652">
        <f t="shared" ref="E47:P54" si="17">IF($A47&gt;E$4,0,$D47)</f>
        <v>0</v>
      </c>
      <c r="F47" s="644">
        <f t="shared" si="17"/>
        <v>0</v>
      </c>
      <c r="G47" s="644">
        <f t="shared" si="17"/>
        <v>0</v>
      </c>
      <c r="H47" s="644">
        <f t="shared" si="17"/>
        <v>0</v>
      </c>
      <c r="I47" s="644">
        <f t="shared" si="17"/>
        <v>0</v>
      </c>
      <c r="J47" s="644">
        <f t="shared" si="17"/>
        <v>0</v>
      </c>
      <c r="K47" s="644">
        <f t="shared" si="17"/>
        <v>0</v>
      </c>
      <c r="L47" s="644">
        <f t="shared" si="17"/>
        <v>0</v>
      </c>
      <c r="M47" s="644">
        <f t="shared" si="17"/>
        <v>0</v>
      </c>
      <c r="N47" s="644">
        <f t="shared" si="17"/>
        <v>0</v>
      </c>
      <c r="O47" s="644">
        <f t="shared" si="17"/>
        <v>0</v>
      </c>
      <c r="P47" s="644">
        <f t="shared" si="17"/>
        <v>0</v>
      </c>
      <c r="Q47" s="645">
        <f t="shared" si="13"/>
        <v>0</v>
      </c>
      <c r="R47" s="646"/>
      <c r="S47" s="647">
        <f t="shared" si="9"/>
        <v>0</v>
      </c>
      <c r="T47" s="648">
        <f t="shared" si="14"/>
        <v>0</v>
      </c>
      <c r="U47" s="649">
        <f t="shared" si="10"/>
        <v>0</v>
      </c>
      <c r="V47" s="649">
        <f t="shared" si="11"/>
        <v>0</v>
      </c>
      <c r="W47" s="650">
        <f t="shared" si="12"/>
        <v>0</v>
      </c>
    </row>
    <row r="48" spans="1:23">
      <c r="A48" s="2184"/>
      <c r="B48" s="2165"/>
      <c r="C48" s="2166"/>
      <c r="D48" s="2185"/>
      <c r="E48" s="641">
        <f t="shared" si="17"/>
        <v>0</v>
      </c>
      <c r="F48" s="467">
        <f t="shared" si="17"/>
        <v>0</v>
      </c>
      <c r="G48" s="467">
        <f t="shared" si="17"/>
        <v>0</v>
      </c>
      <c r="H48" s="467">
        <f t="shared" si="17"/>
        <v>0</v>
      </c>
      <c r="I48" s="467">
        <f t="shared" si="17"/>
        <v>0</v>
      </c>
      <c r="J48" s="467">
        <f t="shared" si="17"/>
        <v>0</v>
      </c>
      <c r="K48" s="467">
        <f t="shared" si="17"/>
        <v>0</v>
      </c>
      <c r="L48" s="467">
        <f t="shared" si="17"/>
        <v>0</v>
      </c>
      <c r="M48" s="467">
        <f t="shared" si="17"/>
        <v>0</v>
      </c>
      <c r="N48" s="467">
        <f t="shared" si="17"/>
        <v>0</v>
      </c>
      <c r="O48" s="467">
        <f t="shared" si="17"/>
        <v>0</v>
      </c>
      <c r="P48" s="467">
        <f t="shared" si="17"/>
        <v>0</v>
      </c>
      <c r="Q48" s="645">
        <f t="shared" si="13"/>
        <v>0</v>
      </c>
      <c r="R48" s="641"/>
      <c r="S48" s="641">
        <f t="shared" si="9"/>
        <v>0</v>
      </c>
      <c r="T48" s="651">
        <f t="shared" si="14"/>
        <v>0</v>
      </c>
      <c r="U48" s="467">
        <f t="shared" si="10"/>
        <v>0</v>
      </c>
      <c r="V48" s="467">
        <f t="shared" si="11"/>
        <v>0</v>
      </c>
      <c r="W48" s="468">
        <f t="shared" si="12"/>
        <v>0</v>
      </c>
    </row>
    <row r="49" spans="1:23">
      <c r="A49" s="2184"/>
      <c r="B49" s="2165"/>
      <c r="C49" s="2166"/>
      <c r="D49" s="2185"/>
      <c r="E49" s="652">
        <f t="shared" si="17"/>
        <v>0</v>
      </c>
      <c r="F49" s="644">
        <f t="shared" si="17"/>
        <v>0</v>
      </c>
      <c r="G49" s="644">
        <f t="shared" si="17"/>
        <v>0</v>
      </c>
      <c r="H49" s="644">
        <f t="shared" si="17"/>
        <v>0</v>
      </c>
      <c r="I49" s="644">
        <f t="shared" si="17"/>
        <v>0</v>
      </c>
      <c r="J49" s="644">
        <f t="shared" si="17"/>
        <v>0</v>
      </c>
      <c r="K49" s="644">
        <f t="shared" si="17"/>
        <v>0</v>
      </c>
      <c r="L49" s="644">
        <f t="shared" si="17"/>
        <v>0</v>
      </c>
      <c r="M49" s="644">
        <f t="shared" si="17"/>
        <v>0</v>
      </c>
      <c r="N49" s="644">
        <f t="shared" si="17"/>
        <v>0</v>
      </c>
      <c r="O49" s="644">
        <f t="shared" si="17"/>
        <v>0</v>
      </c>
      <c r="P49" s="644">
        <f t="shared" si="17"/>
        <v>0</v>
      </c>
      <c r="Q49" s="645">
        <f t="shared" si="13"/>
        <v>0</v>
      </c>
      <c r="R49" s="646"/>
      <c r="S49" s="647">
        <f t="shared" si="9"/>
        <v>0</v>
      </c>
      <c r="T49" s="648">
        <f t="shared" si="14"/>
        <v>0</v>
      </c>
      <c r="U49" s="649">
        <f t="shared" si="10"/>
        <v>0</v>
      </c>
      <c r="V49" s="649">
        <f t="shared" si="11"/>
        <v>0</v>
      </c>
      <c r="W49" s="650">
        <f t="shared" si="12"/>
        <v>0</v>
      </c>
    </row>
    <row r="50" spans="1:23">
      <c r="A50" s="2184"/>
      <c r="B50" s="2165"/>
      <c r="C50" s="2166"/>
      <c r="D50" s="2185"/>
      <c r="E50" s="641">
        <f t="shared" si="17"/>
        <v>0</v>
      </c>
      <c r="F50" s="467">
        <f t="shared" si="17"/>
        <v>0</v>
      </c>
      <c r="G50" s="467">
        <f t="shared" si="17"/>
        <v>0</v>
      </c>
      <c r="H50" s="467">
        <f t="shared" si="17"/>
        <v>0</v>
      </c>
      <c r="I50" s="467">
        <f t="shared" si="17"/>
        <v>0</v>
      </c>
      <c r="J50" s="467">
        <f t="shared" si="17"/>
        <v>0</v>
      </c>
      <c r="K50" s="467">
        <f t="shared" si="17"/>
        <v>0</v>
      </c>
      <c r="L50" s="467">
        <f t="shared" si="17"/>
        <v>0</v>
      </c>
      <c r="M50" s="467">
        <f t="shared" si="17"/>
        <v>0</v>
      </c>
      <c r="N50" s="467">
        <f t="shared" si="17"/>
        <v>0</v>
      </c>
      <c r="O50" s="467">
        <f t="shared" si="17"/>
        <v>0</v>
      </c>
      <c r="P50" s="467">
        <f t="shared" si="17"/>
        <v>0</v>
      </c>
      <c r="Q50" s="645">
        <f t="shared" si="13"/>
        <v>0</v>
      </c>
      <c r="R50" s="641"/>
      <c r="S50" s="641">
        <f t="shared" si="9"/>
        <v>0</v>
      </c>
      <c r="T50" s="651">
        <f t="shared" si="14"/>
        <v>0</v>
      </c>
      <c r="U50" s="467">
        <f t="shared" si="10"/>
        <v>0</v>
      </c>
      <c r="V50" s="467">
        <f t="shared" si="11"/>
        <v>0</v>
      </c>
      <c r="W50" s="468">
        <f t="shared" si="12"/>
        <v>0</v>
      </c>
    </row>
    <row r="51" spans="1:23">
      <c r="A51" s="2184"/>
      <c r="B51" s="2165"/>
      <c r="C51" s="2166"/>
      <c r="D51" s="2185"/>
      <c r="E51" s="652">
        <f t="shared" si="17"/>
        <v>0</v>
      </c>
      <c r="F51" s="644">
        <f t="shared" si="17"/>
        <v>0</v>
      </c>
      <c r="G51" s="644">
        <f t="shared" si="17"/>
        <v>0</v>
      </c>
      <c r="H51" s="644">
        <f t="shared" si="17"/>
        <v>0</v>
      </c>
      <c r="I51" s="644">
        <f t="shared" si="17"/>
        <v>0</v>
      </c>
      <c r="J51" s="644">
        <f t="shared" si="17"/>
        <v>0</v>
      </c>
      <c r="K51" s="644">
        <f t="shared" si="17"/>
        <v>0</v>
      </c>
      <c r="L51" s="644">
        <f t="shared" si="17"/>
        <v>0</v>
      </c>
      <c r="M51" s="644">
        <f t="shared" si="17"/>
        <v>0</v>
      </c>
      <c r="N51" s="644">
        <f t="shared" si="17"/>
        <v>0</v>
      </c>
      <c r="O51" s="644">
        <f t="shared" si="17"/>
        <v>0</v>
      </c>
      <c r="P51" s="644">
        <f t="shared" si="17"/>
        <v>0</v>
      </c>
      <c r="Q51" s="645">
        <f t="shared" si="13"/>
        <v>0</v>
      </c>
      <c r="R51" s="646"/>
      <c r="S51" s="647">
        <f t="shared" si="9"/>
        <v>0</v>
      </c>
      <c r="T51" s="648">
        <f t="shared" si="14"/>
        <v>0</v>
      </c>
      <c r="U51" s="649">
        <f t="shared" si="10"/>
        <v>0</v>
      </c>
      <c r="V51" s="649">
        <f t="shared" si="11"/>
        <v>0</v>
      </c>
      <c r="W51" s="650">
        <f t="shared" si="12"/>
        <v>0</v>
      </c>
    </row>
    <row r="52" spans="1:23">
      <c r="A52" s="2184"/>
      <c r="B52" s="2165"/>
      <c r="C52" s="2166"/>
      <c r="D52" s="2185"/>
      <c r="E52" s="641">
        <f t="shared" si="17"/>
        <v>0</v>
      </c>
      <c r="F52" s="467">
        <f t="shared" si="17"/>
        <v>0</v>
      </c>
      <c r="G52" s="467">
        <f t="shared" si="17"/>
        <v>0</v>
      </c>
      <c r="H52" s="467">
        <f t="shared" si="17"/>
        <v>0</v>
      </c>
      <c r="I52" s="467">
        <f t="shared" si="17"/>
        <v>0</v>
      </c>
      <c r="J52" s="467">
        <f t="shared" si="17"/>
        <v>0</v>
      </c>
      <c r="K52" s="467">
        <f t="shared" si="17"/>
        <v>0</v>
      </c>
      <c r="L52" s="467">
        <f t="shared" si="17"/>
        <v>0</v>
      </c>
      <c r="M52" s="467">
        <f t="shared" si="17"/>
        <v>0</v>
      </c>
      <c r="N52" s="467">
        <f t="shared" si="17"/>
        <v>0</v>
      </c>
      <c r="O52" s="467">
        <f t="shared" si="17"/>
        <v>0</v>
      </c>
      <c r="P52" s="467">
        <f t="shared" si="17"/>
        <v>0</v>
      </c>
      <c r="Q52" s="645">
        <f t="shared" si="13"/>
        <v>0</v>
      </c>
      <c r="R52" s="641"/>
      <c r="S52" s="641">
        <f t="shared" si="9"/>
        <v>0</v>
      </c>
      <c r="T52" s="651">
        <f t="shared" si="14"/>
        <v>0</v>
      </c>
      <c r="U52" s="467">
        <f t="shared" si="10"/>
        <v>0</v>
      </c>
      <c r="V52" s="467">
        <f t="shared" si="11"/>
        <v>0</v>
      </c>
      <c r="W52" s="468">
        <f t="shared" si="12"/>
        <v>0</v>
      </c>
    </row>
    <row r="53" spans="1:23">
      <c r="A53" s="2184"/>
      <c r="B53" s="2165"/>
      <c r="C53" s="2166"/>
      <c r="D53" s="2185"/>
      <c r="E53" s="652">
        <f t="shared" si="17"/>
        <v>0</v>
      </c>
      <c r="F53" s="644">
        <f t="shared" si="17"/>
        <v>0</v>
      </c>
      <c r="G53" s="644">
        <f t="shared" si="17"/>
        <v>0</v>
      </c>
      <c r="H53" s="644">
        <f t="shared" si="17"/>
        <v>0</v>
      </c>
      <c r="I53" s="644">
        <f t="shared" si="17"/>
        <v>0</v>
      </c>
      <c r="J53" s="644">
        <f t="shared" si="17"/>
        <v>0</v>
      </c>
      <c r="K53" s="644">
        <f t="shared" si="17"/>
        <v>0</v>
      </c>
      <c r="L53" s="644">
        <f t="shared" si="17"/>
        <v>0</v>
      </c>
      <c r="M53" s="644">
        <f t="shared" si="17"/>
        <v>0</v>
      </c>
      <c r="N53" s="644">
        <f t="shared" si="17"/>
        <v>0</v>
      </c>
      <c r="O53" s="644">
        <f t="shared" si="17"/>
        <v>0</v>
      </c>
      <c r="P53" s="644">
        <f t="shared" si="17"/>
        <v>0</v>
      </c>
      <c r="Q53" s="645">
        <f t="shared" si="13"/>
        <v>0</v>
      </c>
      <c r="R53" s="646"/>
      <c r="S53" s="647">
        <f t="shared" si="9"/>
        <v>0</v>
      </c>
      <c r="T53" s="648">
        <f t="shared" si="14"/>
        <v>0</v>
      </c>
      <c r="U53" s="649">
        <f t="shared" si="10"/>
        <v>0</v>
      </c>
      <c r="V53" s="649">
        <f t="shared" si="11"/>
        <v>0</v>
      </c>
      <c r="W53" s="650">
        <f t="shared" si="12"/>
        <v>0</v>
      </c>
    </row>
    <row r="54" spans="1:23">
      <c r="A54" s="2184"/>
      <c r="B54" s="2165"/>
      <c r="C54" s="2166"/>
      <c r="D54" s="2185"/>
      <c r="E54" s="654">
        <f t="shared" si="17"/>
        <v>0</v>
      </c>
      <c r="F54" s="655">
        <f t="shared" si="17"/>
        <v>0</v>
      </c>
      <c r="G54" s="655">
        <f t="shared" si="17"/>
        <v>0</v>
      </c>
      <c r="H54" s="655">
        <f t="shared" si="17"/>
        <v>0</v>
      </c>
      <c r="I54" s="655">
        <f t="shared" si="17"/>
        <v>0</v>
      </c>
      <c r="J54" s="655">
        <f t="shared" si="17"/>
        <v>0</v>
      </c>
      <c r="K54" s="655">
        <f t="shared" si="17"/>
        <v>0</v>
      </c>
      <c r="L54" s="655">
        <f t="shared" si="17"/>
        <v>0</v>
      </c>
      <c r="M54" s="655">
        <f t="shared" si="17"/>
        <v>0</v>
      </c>
      <c r="N54" s="655">
        <f t="shared" si="17"/>
        <v>0</v>
      </c>
      <c r="O54" s="655">
        <f t="shared" si="17"/>
        <v>0</v>
      </c>
      <c r="P54" s="655">
        <f t="shared" si="17"/>
        <v>0</v>
      </c>
      <c r="Q54" s="645">
        <f t="shared" si="13"/>
        <v>0</v>
      </c>
      <c r="R54" s="654"/>
      <c r="S54" s="654">
        <f t="shared" si="9"/>
        <v>0</v>
      </c>
      <c r="T54" s="651">
        <f t="shared" ref="T54" si="18">Q54+(Q54*$D$2)</f>
        <v>0</v>
      </c>
      <c r="U54" s="655">
        <f t="shared" si="10"/>
        <v>0</v>
      </c>
      <c r="V54" s="655">
        <f t="shared" si="11"/>
        <v>0</v>
      </c>
      <c r="W54" s="656">
        <f t="shared" si="12"/>
        <v>0</v>
      </c>
    </row>
    <row r="55" spans="1:23" ht="14">
      <c r="A55" s="2332">
        <f>'1- CAPA'!M4</f>
        <v>45658</v>
      </c>
      <c r="B55" s="2332"/>
      <c r="C55" s="2332"/>
      <c r="D55" s="2331"/>
      <c r="E55" s="2331"/>
      <c r="F55" s="2331"/>
      <c r="G55" s="2331"/>
      <c r="H55" s="2331"/>
      <c r="I55" s="2331"/>
      <c r="J55" s="2331"/>
      <c r="K55" s="2331"/>
      <c r="L55" s="2331"/>
      <c r="M55" s="2331"/>
      <c r="N55" s="2331"/>
      <c r="O55" s="2331"/>
      <c r="P55" s="2331"/>
      <c r="Q55" s="2331"/>
      <c r="R55" s="2331"/>
      <c r="S55" s="2331"/>
      <c r="T55" s="2331"/>
      <c r="U55" s="2331"/>
      <c r="V55" s="2331"/>
      <c r="W55" s="2331"/>
    </row>
    <row r="56" spans="1:23">
      <c r="A56" s="29"/>
      <c r="D56" s="30"/>
    </row>
    <row r="57" spans="1:23">
      <c r="A57" s="29"/>
      <c r="D57" s="30"/>
    </row>
    <row r="58" spans="1:23">
      <c r="A58" s="29"/>
      <c r="D58" s="30"/>
    </row>
    <row r="59" spans="1:23">
      <c r="A59" s="29"/>
      <c r="D59" s="30"/>
    </row>
    <row r="60" spans="1:23">
      <c r="A60" s="29"/>
      <c r="D60" s="30"/>
    </row>
    <row r="61" spans="1:23">
      <c r="A61" s="29"/>
      <c r="D61" s="30"/>
    </row>
    <row r="62" spans="1:23">
      <c r="A62" s="29"/>
      <c r="D62" s="30"/>
    </row>
    <row r="63" spans="1:23">
      <c r="A63" s="29"/>
      <c r="D63" s="30"/>
    </row>
    <row r="64" spans="1:23">
      <c r="A64" s="29"/>
      <c r="D64" s="30"/>
    </row>
    <row r="65" spans="1:4">
      <c r="A65" s="29"/>
      <c r="D65" s="30"/>
    </row>
    <row r="66" spans="1:4">
      <c r="A66" s="29"/>
      <c r="D66" s="30"/>
    </row>
    <row r="67" spans="1:4">
      <c r="A67" s="29"/>
      <c r="D67" s="30"/>
    </row>
    <row r="68" spans="1:4">
      <c r="A68" s="29"/>
      <c r="D68" s="30"/>
    </row>
    <row r="69" spans="1:4">
      <c r="A69" s="29"/>
      <c r="D69" s="30"/>
    </row>
    <row r="70" spans="1:4">
      <c r="A70" s="29"/>
      <c r="D70" s="30"/>
    </row>
    <row r="71" spans="1:4">
      <c r="A71" s="29"/>
      <c r="D71" s="30"/>
    </row>
    <row r="72" spans="1:4">
      <c r="A72" s="29"/>
      <c r="D72" s="30"/>
    </row>
    <row r="73" spans="1:4">
      <c r="A73" s="29"/>
      <c r="D73" s="30"/>
    </row>
    <row r="74" spans="1:4">
      <c r="A74" s="29"/>
      <c r="D74" s="30"/>
    </row>
    <row r="75" spans="1:4">
      <c r="A75" s="29"/>
      <c r="D75" s="30"/>
    </row>
    <row r="76" spans="1:4">
      <c r="A76" s="29"/>
      <c r="D76" s="30"/>
    </row>
    <row r="77" spans="1:4">
      <c r="A77" s="29"/>
      <c r="D77" s="30"/>
    </row>
    <row r="78" spans="1:4">
      <c r="A78" s="29"/>
      <c r="D78" s="30"/>
    </row>
    <row r="79" spans="1:4">
      <c r="A79" s="29"/>
      <c r="D79" s="30"/>
    </row>
    <row r="80" spans="1:4">
      <c r="A80" s="29"/>
      <c r="D80" s="30"/>
    </row>
    <row r="81" spans="1:4">
      <c r="A81" s="29"/>
      <c r="D81" s="30"/>
    </row>
    <row r="82" spans="1:4">
      <c r="A82" s="29"/>
      <c r="D82" s="30"/>
    </row>
    <row r="83" spans="1:4">
      <c r="A83" s="29"/>
      <c r="D83" s="30"/>
    </row>
    <row r="84" spans="1:4">
      <c r="A84" s="29"/>
      <c r="D84" s="30"/>
    </row>
    <row r="85" spans="1:4">
      <c r="A85" s="29"/>
      <c r="D85" s="30"/>
    </row>
    <row r="86" spans="1:4">
      <c r="A86" s="29"/>
      <c r="D86" s="30"/>
    </row>
    <row r="87" spans="1:4">
      <c r="A87" s="29"/>
      <c r="D87" s="30"/>
    </row>
    <row r="88" spans="1:4">
      <c r="A88" s="29"/>
      <c r="D88" s="30"/>
    </row>
    <row r="89" spans="1:4">
      <c r="A89" s="29"/>
      <c r="D89" s="30"/>
    </row>
    <row r="90" spans="1:4">
      <c r="A90" s="29"/>
      <c r="D90" s="30"/>
    </row>
    <row r="91" spans="1:4">
      <c r="A91" s="29"/>
      <c r="D91" s="30"/>
    </row>
    <row r="92" spans="1:4">
      <c r="A92" s="29"/>
      <c r="D92" s="30"/>
    </row>
    <row r="93" spans="1:4">
      <c r="A93" s="29"/>
      <c r="D93" s="30"/>
    </row>
    <row r="94" spans="1:4">
      <c r="A94" s="29"/>
      <c r="D94" s="30"/>
    </row>
    <row r="95" spans="1:4">
      <c r="A95" s="29"/>
      <c r="D95" s="30"/>
    </row>
    <row r="96" spans="1:4">
      <c r="A96" s="29"/>
      <c r="D96" s="30"/>
    </row>
  </sheetData>
  <sheetProtection algorithmName="SHA-512" hashValue="XhmJ2GKbDHcLj1vZB+d62ARUAX5nXzfPjB/xL/2GxTqnPlunzYwg0C8fMAf7O3R44wGiifyRVFEYFKYJdK4s5A==" saltValue="NDiyZwQ7S46TiOKiAWxnvQ==" spinCount="100000" sheet="1" objects="1" scenarios="1" selectLockedCells="1"/>
  <mergeCells count="7">
    <mergeCell ref="D55:W55"/>
    <mergeCell ref="A55:C55"/>
    <mergeCell ref="A3:C3"/>
    <mergeCell ref="A2:C2"/>
    <mergeCell ref="A1:W1"/>
    <mergeCell ref="A14:C14"/>
    <mergeCell ref="E14:P14"/>
  </mergeCells>
  <phoneticPr fontId="2" type="noConversion"/>
  <conditionalFormatting sqref="A15:A54">
    <cfRule type="cellIs" dxfId="127" priority="1" operator="lessThan">
      <formula>$E$4</formula>
    </cfRule>
    <cfRule type="cellIs" dxfId="126" priority="2" operator="greaterThan">
      <formula>$R$4</formula>
    </cfRule>
  </conditionalFormatting>
  <conditionalFormatting sqref="B15:D15">
    <cfRule type="expression" dxfId="125" priority="4">
      <formula>"a15&gt;=e4"</formula>
    </cfRule>
  </conditionalFormatting>
  <conditionalFormatting sqref="E2 G2 I2 K2 M2 O2 A4 D4:W4">
    <cfRule type="cellIs" dxfId="124" priority="216" stopIfTrue="1" operator="lessThan">
      <formula>0</formula>
    </cfRule>
  </conditionalFormatting>
  <dataValidations count="1">
    <dataValidation type="list" allowBlank="1" showInputMessage="1" showErrorMessage="1" sqref="B15:B54 B56:B94" xr:uid="{00000000-0002-0000-0600-000000000000}">
      <formula1>$B$5:$B$13</formula1>
    </dataValidation>
  </dataValidations>
  <printOptions horizontalCentered="1" gridLines="1"/>
  <pageMargins left="0.39000000000000007" right="0" top="1.18" bottom="0.2" header="0.51" footer="0.51"/>
  <pageSetup paperSize="9" scale="63" orientation="landscape" horizontalDpi="4294967292" verticalDpi="4294967292"/>
  <headerFooter alignWithMargins="0">
    <oddHeader>&amp;C&amp;K000000Projeção de Despesas Fixas mensais&amp;R&amp;K000000&amp;A</oddHeader>
  </headerFooter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9">
    <tabColor theme="9" tint="0.59999389629810485"/>
    <pageSetUpPr fitToPage="1"/>
  </sheetPr>
  <dimension ref="A1:AZ253"/>
  <sheetViews>
    <sheetView showGridLines="0" zoomScale="110" zoomScaleNormal="110" workbookViewId="0">
      <selection activeCell="C3" sqref="C3"/>
    </sheetView>
  </sheetViews>
  <sheetFormatPr baseColWidth="10" defaultColWidth="9.1640625" defaultRowHeight="12"/>
  <cols>
    <col min="1" max="1" width="7.33203125" style="14" bestFit="1" customWidth="1"/>
    <col min="2" max="2" width="4.6640625" style="13" customWidth="1"/>
    <col min="3" max="3" width="33.6640625" style="10" customWidth="1"/>
    <col min="4" max="4" width="6.1640625" style="13" customWidth="1"/>
    <col min="5" max="5" width="12.1640625" style="10" customWidth="1"/>
    <col min="6" max="6" width="7.83203125" style="10" customWidth="1"/>
    <col min="7" max="7" width="9.1640625" style="10" customWidth="1"/>
    <col min="8" max="19" width="9.33203125" style="10" customWidth="1"/>
    <col min="20" max="20" width="9.33203125" style="10" hidden="1" customWidth="1"/>
    <col min="21" max="21" width="10.33203125" style="10" bestFit="1" customWidth="1"/>
    <col min="22" max="22" width="10.6640625" style="10" bestFit="1" customWidth="1"/>
    <col min="23" max="25" width="10.33203125" style="10" bestFit="1" customWidth="1"/>
    <col min="26" max="26" width="13.1640625" style="10" hidden="1" customWidth="1"/>
    <col min="27" max="33" width="13.1640625" style="10" customWidth="1"/>
    <col min="34" max="16384" width="9.1640625" style="10"/>
  </cols>
  <sheetData>
    <row r="1" spans="1:52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64"/>
      <c r="X1" s="2264"/>
      <c r="Y1" s="2284"/>
    </row>
    <row r="2" spans="1:52" ht="27.75" customHeight="1" thickBot="1">
      <c r="A2" s="2333" t="s">
        <v>724</v>
      </c>
      <c r="B2" s="2334"/>
      <c r="C2" s="2335"/>
      <c r="D2" s="2368" t="str">
        <f>'1- CAPA'!D4</f>
        <v>SIMPLES NACIONAL</v>
      </c>
      <c r="E2" s="2368"/>
      <c r="F2" s="2368"/>
      <c r="G2" s="2369"/>
      <c r="H2" s="657" t="s">
        <v>25</v>
      </c>
      <c r="I2" s="612" t="s">
        <v>26</v>
      </c>
      <c r="J2" s="612" t="s">
        <v>27</v>
      </c>
      <c r="K2" s="612" t="s">
        <v>28</v>
      </c>
      <c r="L2" s="612" t="s">
        <v>29</v>
      </c>
      <c r="M2" s="612" t="s">
        <v>30</v>
      </c>
      <c r="N2" s="612" t="s">
        <v>31</v>
      </c>
      <c r="O2" s="612" t="s">
        <v>32</v>
      </c>
      <c r="P2" s="612" t="s">
        <v>33</v>
      </c>
      <c r="Q2" s="612" t="s">
        <v>34</v>
      </c>
      <c r="R2" s="612" t="s">
        <v>35</v>
      </c>
      <c r="S2" s="613" t="s">
        <v>36</v>
      </c>
      <c r="T2" s="613"/>
      <c r="U2" s="615" t="s">
        <v>20</v>
      </c>
      <c r="V2" s="615" t="s">
        <v>21</v>
      </c>
      <c r="W2" s="615" t="s">
        <v>22</v>
      </c>
      <c r="X2" s="615" t="s">
        <v>23</v>
      </c>
      <c r="Y2" s="615" t="s">
        <v>24</v>
      </c>
    </row>
    <row r="3" spans="1:52" s="14" customFormat="1" ht="26.5" customHeight="1">
      <c r="A3" s="2360" t="s">
        <v>213</v>
      </c>
      <c r="B3" s="2361"/>
      <c r="C3" s="610">
        <v>0.05</v>
      </c>
      <c r="D3" s="2365" t="s">
        <v>398</v>
      </c>
      <c r="E3" s="2366"/>
      <c r="F3" s="2366"/>
      <c r="G3" s="2367"/>
      <c r="H3" s="658">
        <f t="shared" ref="H3:S3" si="0">SUM(H5:H9)</f>
        <v>0</v>
      </c>
      <c r="I3" s="658">
        <f t="shared" si="0"/>
        <v>0</v>
      </c>
      <c r="J3" s="658">
        <f t="shared" si="0"/>
        <v>0</v>
      </c>
      <c r="K3" s="658">
        <f t="shared" si="0"/>
        <v>0</v>
      </c>
      <c r="L3" s="658">
        <f t="shared" si="0"/>
        <v>0</v>
      </c>
      <c r="M3" s="658">
        <f t="shared" si="0"/>
        <v>0</v>
      </c>
      <c r="N3" s="658">
        <f t="shared" si="0"/>
        <v>0</v>
      </c>
      <c r="O3" s="658">
        <f t="shared" si="0"/>
        <v>0</v>
      </c>
      <c r="P3" s="658">
        <f t="shared" si="0"/>
        <v>0</v>
      </c>
      <c r="Q3" s="658">
        <f t="shared" si="0"/>
        <v>0</v>
      </c>
      <c r="R3" s="658">
        <f t="shared" si="0"/>
        <v>0</v>
      </c>
      <c r="S3" s="659">
        <f t="shared" si="0"/>
        <v>0</v>
      </c>
      <c r="T3" s="660"/>
      <c r="U3" s="661">
        <f>U5+U6+U7+U8+U9</f>
        <v>0</v>
      </c>
      <c r="V3" s="661">
        <f>V5+V6+V7+V8+V9</f>
        <v>0</v>
      </c>
      <c r="W3" s="661">
        <f>W5+W6+W7+W8+W9</f>
        <v>0</v>
      </c>
      <c r="X3" s="661">
        <f>X5+X6+X7+X8+X9</f>
        <v>0</v>
      </c>
      <c r="Y3" s="661">
        <f>Y5+Y6+Y7+Y8+Y9</f>
        <v>0</v>
      </c>
      <c r="Z3" s="37"/>
      <c r="AA3" s="37"/>
      <c r="AB3" s="37"/>
      <c r="AC3" s="37"/>
      <c r="AD3" s="37"/>
      <c r="AE3" s="37"/>
      <c r="AF3" s="37"/>
      <c r="AG3" s="37"/>
      <c r="AH3" s="38"/>
      <c r="AI3" s="38"/>
      <c r="AJ3" s="38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2" s="14" customFormat="1" ht="16.5" customHeight="1">
      <c r="A4" s="2033" t="s">
        <v>63</v>
      </c>
      <c r="B4" s="2034" t="s">
        <v>2</v>
      </c>
      <c r="C4" s="2035" t="s">
        <v>260</v>
      </c>
      <c r="D4" s="2362">
        <f>SUBTOTAL(9,D10:D136)-SUMIF(B10:B49,"PL",D10:D49)</f>
        <v>0</v>
      </c>
      <c r="E4" s="2363"/>
      <c r="F4" s="2363"/>
      <c r="G4" s="2364"/>
      <c r="H4" s="2036">
        <f>'1- CAPA'!M4</f>
        <v>45658</v>
      </c>
      <c r="I4" s="2036">
        <f>'14- RC PROD'!R5</f>
        <v>45689</v>
      </c>
      <c r="J4" s="2036">
        <f>'14- RC PROD'!S5</f>
        <v>45720</v>
      </c>
      <c r="K4" s="2036">
        <f>'14- RC PROD'!T5</f>
        <v>45751</v>
      </c>
      <c r="L4" s="2036">
        <f>'14- RC PROD'!U5</f>
        <v>45782</v>
      </c>
      <c r="M4" s="2036">
        <f>'14- RC PROD'!V5</f>
        <v>45813</v>
      </c>
      <c r="N4" s="2036">
        <f>'14- RC PROD'!W5</f>
        <v>45844</v>
      </c>
      <c r="O4" s="2036">
        <f>'14- RC PROD'!X5</f>
        <v>45875</v>
      </c>
      <c r="P4" s="2036">
        <f>'14- RC PROD'!Y5</f>
        <v>45906</v>
      </c>
      <c r="Q4" s="2036">
        <f>'14- RC PROD'!Z5</f>
        <v>45937</v>
      </c>
      <c r="R4" s="2036">
        <f>'14- RC PROD'!AA5</f>
        <v>45968</v>
      </c>
      <c r="S4" s="2036">
        <f>'14- RC PROD'!AB5</f>
        <v>45999</v>
      </c>
      <c r="T4" s="2036"/>
      <c r="U4" s="2037">
        <f>'14- RC PROD'!AF5</f>
        <v>45999</v>
      </c>
      <c r="V4" s="2037">
        <f>'14- RC PROD'!AG5</f>
        <v>46364</v>
      </c>
      <c r="W4" s="2037">
        <f>'14- RC PROD'!AH5</f>
        <v>46729</v>
      </c>
      <c r="X4" s="2037">
        <f>'14- RC PROD'!AI5</f>
        <v>47094</v>
      </c>
      <c r="Y4" s="2037">
        <f>'14- RC PROD'!AJ5</f>
        <v>47459</v>
      </c>
      <c r="Z4" s="37"/>
      <c r="AA4" s="37"/>
      <c r="AB4" s="37"/>
      <c r="AC4" s="37"/>
      <c r="AD4" s="37"/>
      <c r="AE4" s="37"/>
      <c r="AF4" s="37"/>
      <c r="AG4" s="37"/>
      <c r="AH4" s="38"/>
      <c r="AI4" s="38"/>
      <c r="AJ4" s="38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2" ht="15" customHeight="1">
      <c r="A5" s="662"/>
      <c r="B5" s="663" t="s">
        <v>14</v>
      </c>
      <c r="C5" s="664" t="s">
        <v>266</v>
      </c>
      <c r="D5" s="665">
        <f>SUMIF($B$10:$B$136,B5,$D$10:$D$136)</f>
        <v>0</v>
      </c>
      <c r="E5" s="666"/>
      <c r="F5" s="666"/>
      <c r="G5" s="1952">
        <f>SUMIF($B$14:$B$49,B5,$G$14:$G$49)</f>
        <v>0</v>
      </c>
      <c r="H5" s="1962">
        <f t="shared" ref="H5:S5" si="1">SUMIF($B$10:$B$136,$B5,H$10:H$136)+H11</f>
        <v>0</v>
      </c>
      <c r="I5" s="1963">
        <f t="shared" si="1"/>
        <v>0</v>
      </c>
      <c r="J5" s="1963">
        <f t="shared" si="1"/>
        <v>0</v>
      </c>
      <c r="K5" s="1963">
        <f t="shared" si="1"/>
        <v>0</v>
      </c>
      <c r="L5" s="1963">
        <f t="shared" si="1"/>
        <v>0</v>
      </c>
      <c r="M5" s="1963">
        <f t="shared" si="1"/>
        <v>0</v>
      </c>
      <c r="N5" s="1963">
        <f t="shared" si="1"/>
        <v>0</v>
      </c>
      <c r="O5" s="1963">
        <f t="shared" si="1"/>
        <v>0</v>
      </c>
      <c r="P5" s="1963">
        <f t="shared" si="1"/>
        <v>0</v>
      </c>
      <c r="Q5" s="1963">
        <f t="shared" si="1"/>
        <v>0</v>
      </c>
      <c r="R5" s="1963">
        <f t="shared" si="1"/>
        <v>0</v>
      </c>
      <c r="S5" s="1964">
        <f t="shared" si="1"/>
        <v>0</v>
      </c>
      <c r="T5" s="1963"/>
      <c r="U5" s="1965">
        <f>SUM(H5:S5)</f>
        <v>0</v>
      </c>
      <c r="V5" s="1966">
        <f>(13*$G5+1/3*$G5)*(1+$C$3)+V11</f>
        <v>0</v>
      </c>
      <c r="W5" s="1966">
        <f t="shared" ref="W5:Y6" si="2">V5*(1+$C$3)</f>
        <v>0</v>
      </c>
      <c r="X5" s="1966">
        <f t="shared" si="2"/>
        <v>0</v>
      </c>
      <c r="Y5" s="1967">
        <f t="shared" si="2"/>
        <v>0</v>
      </c>
      <c r="Z5" s="9"/>
      <c r="AA5" s="9"/>
      <c r="AB5" s="9"/>
      <c r="AC5" s="9"/>
      <c r="AD5" s="9"/>
      <c r="AE5" s="9"/>
      <c r="AF5" s="9"/>
      <c r="AG5" s="9"/>
    </row>
    <row r="6" spans="1:52" ht="15" customHeight="1">
      <c r="A6" s="667"/>
      <c r="B6" s="668" t="s">
        <v>13</v>
      </c>
      <c r="C6" s="669" t="s">
        <v>267</v>
      </c>
      <c r="D6" s="670">
        <f>SUMIF($B$10:$B$136,B6,$D$10:$D$136)</f>
        <v>0</v>
      </c>
      <c r="E6" s="671"/>
      <c r="F6" s="671"/>
      <c r="G6" s="1953">
        <f>SUMIF($B$14:$B$49,B6,$G$14:$G$49)</f>
        <v>0</v>
      </c>
      <c r="H6" s="1968">
        <f t="shared" ref="H6:S6" si="3">SUMIF($B$10:$B$136,$B6,H$10:H$136)+H12</f>
        <v>0</v>
      </c>
      <c r="I6" s="1969">
        <f t="shared" si="3"/>
        <v>0</v>
      </c>
      <c r="J6" s="1969">
        <f t="shared" si="3"/>
        <v>0</v>
      </c>
      <c r="K6" s="1969">
        <f t="shared" si="3"/>
        <v>0</v>
      </c>
      <c r="L6" s="1969">
        <f t="shared" si="3"/>
        <v>0</v>
      </c>
      <c r="M6" s="1969">
        <f t="shared" si="3"/>
        <v>0</v>
      </c>
      <c r="N6" s="1969">
        <f t="shared" si="3"/>
        <v>0</v>
      </c>
      <c r="O6" s="1969">
        <f t="shared" si="3"/>
        <v>0</v>
      </c>
      <c r="P6" s="1969">
        <f t="shared" si="3"/>
        <v>0</v>
      </c>
      <c r="Q6" s="1969">
        <f t="shared" si="3"/>
        <v>0</v>
      </c>
      <c r="R6" s="1969">
        <f t="shared" si="3"/>
        <v>0</v>
      </c>
      <c r="S6" s="1970">
        <f t="shared" si="3"/>
        <v>0</v>
      </c>
      <c r="T6" s="1969"/>
      <c r="U6" s="1969">
        <f>SUM(H6:S6)</f>
        <v>0</v>
      </c>
      <c r="V6" s="1969">
        <f>(13*$G6+1/3*$G6)*(1+$C$3)+V12</f>
        <v>0</v>
      </c>
      <c r="W6" s="1969">
        <f t="shared" si="2"/>
        <v>0</v>
      </c>
      <c r="X6" s="1969">
        <f t="shared" si="2"/>
        <v>0</v>
      </c>
      <c r="Y6" s="1970">
        <f t="shared" si="2"/>
        <v>0</v>
      </c>
      <c r="Z6" s="9"/>
      <c r="AA6" s="9"/>
      <c r="AB6" s="9"/>
      <c r="AC6" s="9"/>
      <c r="AD6" s="9"/>
      <c r="AE6" s="9"/>
      <c r="AF6" s="9"/>
      <c r="AG6" s="9"/>
    </row>
    <row r="7" spans="1:52" ht="15" customHeight="1" thickBot="1">
      <c r="A7" s="672"/>
      <c r="B7" s="673" t="s">
        <v>11</v>
      </c>
      <c r="C7" s="674" t="s">
        <v>268</v>
      </c>
      <c r="D7" s="675">
        <f>SUMIF($B$10:$B$136,B7,$D$10:$D$136)</f>
        <v>0</v>
      </c>
      <c r="E7" s="676"/>
      <c r="F7" s="676"/>
      <c r="G7" s="1954">
        <f>SUMIF($B$14:$B$49,B7,$G$14:$G$49)</f>
        <v>0</v>
      </c>
      <c r="H7" s="1971">
        <f t="shared" ref="H7:S8" si="4">SUMIF($B$10:$B$136,$B7,H$10:H$136)</f>
        <v>0</v>
      </c>
      <c r="I7" s="1972">
        <f t="shared" si="4"/>
        <v>0</v>
      </c>
      <c r="J7" s="1972">
        <f t="shared" si="4"/>
        <v>0</v>
      </c>
      <c r="K7" s="1972">
        <f t="shared" si="4"/>
        <v>0</v>
      </c>
      <c r="L7" s="1972">
        <f t="shared" si="4"/>
        <v>0</v>
      </c>
      <c r="M7" s="1972">
        <f t="shared" si="4"/>
        <v>0</v>
      </c>
      <c r="N7" s="1972">
        <f t="shared" si="4"/>
        <v>0</v>
      </c>
      <c r="O7" s="1972">
        <f t="shared" si="4"/>
        <v>0</v>
      </c>
      <c r="P7" s="1972">
        <f t="shared" si="4"/>
        <v>0</v>
      </c>
      <c r="Q7" s="1972">
        <f t="shared" si="4"/>
        <v>0</v>
      </c>
      <c r="R7" s="1972">
        <f t="shared" si="4"/>
        <v>0</v>
      </c>
      <c r="S7" s="1972">
        <f t="shared" si="4"/>
        <v>0</v>
      </c>
      <c r="T7" s="1972"/>
      <c r="U7" s="1971">
        <f>SUM(H7:S7)</f>
        <v>0</v>
      </c>
      <c r="V7" s="1972">
        <f>(13*$G7+1/3*$G7)*(1+$C$3)</f>
        <v>0</v>
      </c>
      <c r="W7" s="1972">
        <f t="shared" ref="W7:Y8" si="5">V7*(1+$C$3)</f>
        <v>0</v>
      </c>
      <c r="X7" s="1972">
        <f t="shared" si="5"/>
        <v>0</v>
      </c>
      <c r="Y7" s="1973">
        <f t="shared" si="5"/>
        <v>0</v>
      </c>
      <c r="Z7" s="9"/>
      <c r="AA7" s="9"/>
      <c r="AB7" s="9"/>
      <c r="AC7" s="9"/>
      <c r="AD7" s="9"/>
      <c r="AE7" s="9"/>
      <c r="AF7" s="9"/>
      <c r="AG7" s="9"/>
    </row>
    <row r="8" spans="1:52" ht="15" customHeight="1">
      <c r="A8" s="667"/>
      <c r="B8" s="668" t="s">
        <v>46</v>
      </c>
      <c r="C8" s="669" t="s">
        <v>270</v>
      </c>
      <c r="D8" s="670">
        <f>SUMIF($B$10:$B$136,B8,$D$10:$D$136)</f>
        <v>0</v>
      </c>
      <c r="E8" s="2370" t="s">
        <v>578</v>
      </c>
      <c r="F8" s="2371"/>
      <c r="G8" s="1955">
        <f>SUMIF($B$14:$B$49,B8,$G$14:$G$49)</f>
        <v>0</v>
      </c>
      <c r="H8" s="1968">
        <f t="shared" si="4"/>
        <v>0</v>
      </c>
      <c r="I8" s="1969">
        <f t="shared" si="4"/>
        <v>0</v>
      </c>
      <c r="J8" s="1969">
        <f t="shared" si="4"/>
        <v>0</v>
      </c>
      <c r="K8" s="1969">
        <f t="shared" si="4"/>
        <v>0</v>
      </c>
      <c r="L8" s="1969">
        <f t="shared" si="4"/>
        <v>0</v>
      </c>
      <c r="M8" s="1969">
        <f t="shared" si="4"/>
        <v>0</v>
      </c>
      <c r="N8" s="1969">
        <f t="shared" si="4"/>
        <v>0</v>
      </c>
      <c r="O8" s="1969">
        <f t="shared" si="4"/>
        <v>0</v>
      </c>
      <c r="P8" s="1969">
        <f t="shared" si="4"/>
        <v>0</v>
      </c>
      <c r="Q8" s="1969">
        <f t="shared" si="4"/>
        <v>0</v>
      </c>
      <c r="R8" s="1969">
        <f t="shared" si="4"/>
        <v>0</v>
      </c>
      <c r="S8" s="1969">
        <f t="shared" si="4"/>
        <v>0</v>
      </c>
      <c r="T8" s="1969"/>
      <c r="U8" s="1968">
        <f>SUM(H8:S8)</f>
        <v>0</v>
      </c>
      <c r="V8" s="1969">
        <f>(13*$G8+1/3*$G8)*(1+$C$3)</f>
        <v>0</v>
      </c>
      <c r="W8" s="1969">
        <f t="shared" si="5"/>
        <v>0</v>
      </c>
      <c r="X8" s="1969">
        <f t="shared" si="5"/>
        <v>0</v>
      </c>
      <c r="Y8" s="1970">
        <f t="shared" si="5"/>
        <v>0</v>
      </c>
      <c r="Z8" s="9"/>
      <c r="AA8" s="9"/>
      <c r="AB8" s="9"/>
      <c r="AC8" s="9"/>
      <c r="AD8" s="9"/>
      <c r="AE8" s="9"/>
      <c r="AF8" s="9"/>
      <c r="AG8" s="9"/>
    </row>
    <row r="9" spans="1:52" ht="15" customHeight="1" thickBot="1">
      <c r="A9" s="672"/>
      <c r="B9" s="673" t="s">
        <v>225</v>
      </c>
      <c r="C9" s="674" t="s">
        <v>754</v>
      </c>
      <c r="D9" s="1854">
        <f>SUMIF($B$10:$B$136,B9,$D$10:$D$136)</f>
        <v>0</v>
      </c>
      <c r="E9" s="2372">
        <f>'5- FONTE-USO'!N6</f>
        <v>0</v>
      </c>
      <c r="F9" s="2373"/>
      <c r="G9" s="1956">
        <f>SUMIF($B$14:$B$49,B9,$G$14:$G$49)</f>
        <v>0</v>
      </c>
      <c r="H9" s="1974">
        <f t="shared" ref="H9:S9" si="6">SUMIF($B$10:$B$136,$B9,H$10:H$136)</f>
        <v>0</v>
      </c>
      <c r="I9" s="1975">
        <f t="shared" si="6"/>
        <v>0</v>
      </c>
      <c r="J9" s="1975">
        <f t="shared" si="6"/>
        <v>0</v>
      </c>
      <c r="K9" s="1975">
        <f t="shared" si="6"/>
        <v>0</v>
      </c>
      <c r="L9" s="1975">
        <f t="shared" si="6"/>
        <v>0</v>
      </c>
      <c r="M9" s="1975">
        <f t="shared" si="6"/>
        <v>0</v>
      </c>
      <c r="N9" s="1975">
        <f t="shared" si="6"/>
        <v>0</v>
      </c>
      <c r="O9" s="1975">
        <f t="shared" si="6"/>
        <v>0</v>
      </c>
      <c r="P9" s="1975">
        <f t="shared" si="6"/>
        <v>0</v>
      </c>
      <c r="Q9" s="1975">
        <f t="shared" si="6"/>
        <v>0</v>
      </c>
      <c r="R9" s="1975">
        <f t="shared" si="6"/>
        <v>0</v>
      </c>
      <c r="S9" s="1975">
        <f t="shared" si="6"/>
        <v>0</v>
      </c>
      <c r="T9" s="1975"/>
      <c r="U9" s="1974">
        <f>SUM(H9:S9)</f>
        <v>0</v>
      </c>
      <c r="V9" s="1975">
        <f>(S9*12)*(1+$C$3)</f>
        <v>0</v>
      </c>
      <c r="W9" s="1975">
        <f>V9*(1+$C$3)</f>
        <v>0</v>
      </c>
      <c r="X9" s="1975">
        <f>W9*(1+$C$3)</f>
        <v>0</v>
      </c>
      <c r="Y9" s="1976">
        <f>X9*(1+$C$3)</f>
        <v>0</v>
      </c>
      <c r="Z9" s="9"/>
      <c r="AA9" s="9"/>
      <c r="AB9" s="9"/>
      <c r="AC9" s="9"/>
      <c r="AD9" s="9"/>
      <c r="AE9" s="9"/>
      <c r="AF9" s="9"/>
      <c r="AG9" s="9"/>
    </row>
    <row r="10" spans="1:52" ht="21" hidden="1" customHeight="1" thickBot="1">
      <c r="A10" s="2357" t="s">
        <v>356</v>
      </c>
      <c r="B10" s="2358"/>
      <c r="C10" s="2358"/>
      <c r="D10" s="2359"/>
      <c r="E10" s="2355"/>
      <c r="F10" s="2356"/>
      <c r="G10" s="1957"/>
      <c r="H10" s="1977"/>
      <c r="I10" s="1978"/>
      <c r="J10" s="1978"/>
      <c r="K10" s="1978"/>
      <c r="L10" s="1978"/>
      <c r="M10" s="1978"/>
      <c r="N10" s="1978"/>
      <c r="O10" s="1978"/>
      <c r="P10" s="1978"/>
      <c r="Q10" s="1978"/>
      <c r="R10" s="1978"/>
      <c r="S10" s="1978"/>
      <c r="T10" s="1978"/>
      <c r="U10" s="1977"/>
      <c r="V10" s="1978"/>
      <c r="W10" s="1978"/>
      <c r="X10" s="1978"/>
      <c r="Y10" s="1979"/>
      <c r="Z10" s="9"/>
      <c r="AA10" s="9"/>
      <c r="AB10" s="9"/>
      <c r="AC10" s="9"/>
      <c r="AD10" s="9"/>
      <c r="AE10" s="9"/>
      <c r="AF10" s="9"/>
      <c r="AG10" s="9"/>
    </row>
    <row r="11" spans="1:52" ht="19" customHeight="1" thickBot="1">
      <c r="A11" s="2346" t="s">
        <v>540</v>
      </c>
      <c r="B11" s="2347"/>
      <c r="C11" s="2347"/>
      <c r="D11" s="2347"/>
      <c r="E11" s="2347"/>
      <c r="F11" s="2347"/>
      <c r="G11" s="2348"/>
      <c r="H11" s="2186">
        <v>0</v>
      </c>
      <c r="I11" s="2187">
        <v>0</v>
      </c>
      <c r="J11" s="2187">
        <v>0</v>
      </c>
      <c r="K11" s="2187">
        <v>0</v>
      </c>
      <c r="L11" s="2187">
        <v>0</v>
      </c>
      <c r="M11" s="2187">
        <v>0</v>
      </c>
      <c r="N11" s="2187">
        <v>0</v>
      </c>
      <c r="O11" s="2187">
        <v>0</v>
      </c>
      <c r="P11" s="2187">
        <v>0</v>
      </c>
      <c r="Q11" s="2187">
        <v>0</v>
      </c>
      <c r="R11" s="2187">
        <v>0</v>
      </c>
      <c r="S11" s="2188">
        <v>0</v>
      </c>
      <c r="T11" s="1963">
        <f>IF(R11="","",R11+(R11*C3))</f>
        <v>0</v>
      </c>
      <c r="U11" s="1981">
        <f t="shared" ref="U11:U49" si="7">SUM(H11:S11)</f>
        <v>0</v>
      </c>
      <c r="V11" s="1982">
        <f>IF($U11=0,0,Z11*(1+$C$3))</f>
        <v>0</v>
      </c>
      <c r="W11" s="1982">
        <f t="shared" ref="V11:Y13" si="8">IF($U11=0,0,V11*(1+$C$3))</f>
        <v>0</v>
      </c>
      <c r="X11" s="1982">
        <f t="shared" si="8"/>
        <v>0</v>
      </c>
      <c r="Y11" s="1983">
        <f t="shared" si="8"/>
        <v>0</v>
      </c>
      <c r="Z11" s="9">
        <f>S11*12</f>
        <v>0</v>
      </c>
      <c r="AA11" s="9"/>
      <c r="AB11" s="9"/>
      <c r="AC11" s="9"/>
      <c r="AD11" s="9"/>
      <c r="AE11" s="9"/>
      <c r="AF11" s="9"/>
      <c r="AG11" s="9"/>
    </row>
    <row r="12" spans="1:52" ht="19" customHeight="1" thickBot="1">
      <c r="A12" s="2349" t="s">
        <v>539</v>
      </c>
      <c r="B12" s="2350"/>
      <c r="C12" s="2350"/>
      <c r="D12" s="2350"/>
      <c r="E12" s="2350"/>
      <c r="F12" s="2350"/>
      <c r="G12" s="2351"/>
      <c r="H12" s="2189">
        <v>0</v>
      </c>
      <c r="I12" s="2190">
        <v>0</v>
      </c>
      <c r="J12" s="2190">
        <v>0</v>
      </c>
      <c r="K12" s="2190">
        <v>0</v>
      </c>
      <c r="L12" s="2190">
        <v>0</v>
      </c>
      <c r="M12" s="2190">
        <v>0</v>
      </c>
      <c r="N12" s="2190">
        <v>0</v>
      </c>
      <c r="O12" s="2190">
        <v>0</v>
      </c>
      <c r="P12" s="2190">
        <v>0</v>
      </c>
      <c r="Q12" s="2190">
        <v>0</v>
      </c>
      <c r="R12" s="2190">
        <v>0</v>
      </c>
      <c r="S12" s="2191">
        <v>0</v>
      </c>
      <c r="T12" s="1963">
        <f>IF(R12="","",R12+(R12*C3))</f>
        <v>0</v>
      </c>
      <c r="U12" s="1984">
        <f t="shared" ref="U12:U13" si="9">SUM(H12:S12)</f>
        <v>0</v>
      </c>
      <c r="V12" s="1985">
        <f>IF($U12=0,0,Z12*(1+$C$3))</f>
        <v>0</v>
      </c>
      <c r="W12" s="1985">
        <f t="shared" si="8"/>
        <v>0</v>
      </c>
      <c r="X12" s="1985">
        <f t="shared" si="8"/>
        <v>0</v>
      </c>
      <c r="Y12" s="1986">
        <f t="shared" si="8"/>
        <v>0</v>
      </c>
      <c r="Z12" s="9">
        <f>S12*12</f>
        <v>0</v>
      </c>
      <c r="AA12" s="9"/>
      <c r="AB12" s="9"/>
      <c r="AC12" s="9"/>
      <c r="AD12" s="9"/>
      <c r="AE12" s="9"/>
      <c r="AF12" s="9"/>
      <c r="AG12" s="9"/>
    </row>
    <row r="13" spans="1:52" ht="19" customHeight="1" thickBot="1">
      <c r="A13" s="2352" t="s">
        <v>606</v>
      </c>
      <c r="B13" s="2353"/>
      <c r="C13" s="2353"/>
      <c r="D13" s="2353"/>
      <c r="E13" s="2353"/>
      <c r="F13" s="2353"/>
      <c r="G13" s="2354"/>
      <c r="H13" s="2192">
        <v>0</v>
      </c>
      <c r="I13" s="2193">
        <v>0</v>
      </c>
      <c r="J13" s="2193">
        <v>0</v>
      </c>
      <c r="K13" s="2193">
        <v>0</v>
      </c>
      <c r="L13" s="2193">
        <v>0</v>
      </c>
      <c r="M13" s="2193">
        <v>0</v>
      </c>
      <c r="N13" s="2193">
        <v>0</v>
      </c>
      <c r="O13" s="2193">
        <v>0</v>
      </c>
      <c r="P13" s="2193">
        <v>0</v>
      </c>
      <c r="Q13" s="2193">
        <v>0</v>
      </c>
      <c r="R13" s="2193">
        <v>0</v>
      </c>
      <c r="S13" s="2194">
        <v>0</v>
      </c>
      <c r="T13" s="1963">
        <f>IF(R13="","",R13+(R13*C3))</f>
        <v>0</v>
      </c>
      <c r="U13" s="1981">
        <f t="shared" si="9"/>
        <v>0</v>
      </c>
      <c r="V13" s="1982">
        <f t="shared" si="8"/>
        <v>0</v>
      </c>
      <c r="W13" s="1982">
        <f t="shared" si="8"/>
        <v>0</v>
      </c>
      <c r="X13" s="1982">
        <f t="shared" si="8"/>
        <v>0</v>
      </c>
      <c r="Y13" s="1983">
        <f t="shared" si="8"/>
        <v>0</v>
      </c>
      <c r="Z13" s="9"/>
      <c r="AA13" s="9"/>
      <c r="AB13" s="9"/>
      <c r="AC13" s="9"/>
      <c r="AD13" s="9"/>
      <c r="AE13" s="9"/>
      <c r="AF13" s="9"/>
      <c r="AG13" s="9"/>
    </row>
    <row r="14" spans="1:52" ht="15">
      <c r="A14" s="2030">
        <f>H4</f>
        <v>45658</v>
      </c>
      <c r="B14" s="2031" t="s">
        <v>225</v>
      </c>
      <c r="C14" s="2032" t="s">
        <v>779</v>
      </c>
      <c r="D14" s="2195"/>
      <c r="E14" s="2196"/>
      <c r="F14" s="2197"/>
      <c r="G14" s="1958">
        <f t="shared" ref="G14:G49" si="10">IF(A14="","",D14*E14*(1+F14))</f>
        <v>0</v>
      </c>
      <c r="H14" s="1987">
        <v>0</v>
      </c>
      <c r="I14" s="1963">
        <f t="shared" ref="H14:S29" si="11">IF($A14="","",IF(I$4&gt;=$A14,IF(MONTH(I$4)=12,IF($B14="PL",$G14,(13-MONTH($A14))/12*$G14+$G14),IF(I$4=$A14,$G14,$G14)),""))</f>
        <v>0</v>
      </c>
      <c r="J14" s="1963">
        <f t="shared" si="11"/>
        <v>0</v>
      </c>
      <c r="K14" s="1963">
        <f t="shared" si="11"/>
        <v>0</v>
      </c>
      <c r="L14" s="1963">
        <f t="shared" si="11"/>
        <v>0</v>
      </c>
      <c r="M14" s="1963">
        <f t="shared" si="11"/>
        <v>0</v>
      </c>
      <c r="N14" s="1963">
        <f t="shared" si="11"/>
        <v>0</v>
      </c>
      <c r="O14" s="1963">
        <f t="shared" si="11"/>
        <v>0</v>
      </c>
      <c r="P14" s="1963">
        <f t="shared" si="11"/>
        <v>0</v>
      </c>
      <c r="Q14" s="1963">
        <f t="shared" si="11"/>
        <v>0</v>
      </c>
      <c r="R14" s="1963">
        <f t="shared" si="11"/>
        <v>0</v>
      </c>
      <c r="S14" s="1963">
        <f t="shared" si="11"/>
        <v>0</v>
      </c>
      <c r="T14" s="1963">
        <f>IF(R14="","",R14+(R14*C3))</f>
        <v>0</v>
      </c>
      <c r="U14" s="1984">
        <f t="shared" si="7"/>
        <v>0</v>
      </c>
      <c r="V14" s="1985">
        <f>V9</f>
        <v>0</v>
      </c>
      <c r="W14" s="1985">
        <f>W9</f>
        <v>0</v>
      </c>
      <c r="X14" s="1985">
        <f>X9</f>
        <v>0</v>
      </c>
      <c r="Y14" s="1986">
        <f>Y9</f>
        <v>0</v>
      </c>
      <c r="Z14" s="9"/>
      <c r="AA14" s="9"/>
      <c r="AB14" s="9"/>
      <c r="AC14" s="9"/>
      <c r="AD14" s="9"/>
      <c r="AE14" s="9"/>
      <c r="AF14" s="9"/>
      <c r="AG14" s="9"/>
    </row>
    <row r="15" spans="1:52" ht="15">
      <c r="A15" s="2184"/>
      <c r="B15" s="2165"/>
      <c r="C15" s="2166"/>
      <c r="D15" s="2198"/>
      <c r="E15" s="2185"/>
      <c r="F15" s="2199"/>
      <c r="G15" s="1959" t="str">
        <f t="shared" si="10"/>
        <v/>
      </c>
      <c r="H15" s="1980" t="str">
        <f t="shared" si="11"/>
        <v/>
      </c>
      <c r="I15" s="1980" t="str">
        <f t="shared" si="11"/>
        <v/>
      </c>
      <c r="J15" s="1980" t="str">
        <f t="shared" si="11"/>
        <v/>
      </c>
      <c r="K15" s="1980" t="str">
        <f t="shared" si="11"/>
        <v/>
      </c>
      <c r="L15" s="1980" t="str">
        <f t="shared" si="11"/>
        <v/>
      </c>
      <c r="M15" s="1980" t="str">
        <f t="shared" si="11"/>
        <v/>
      </c>
      <c r="N15" s="1980" t="str">
        <f t="shared" si="11"/>
        <v/>
      </c>
      <c r="O15" s="1980" t="str">
        <f t="shared" si="11"/>
        <v/>
      </c>
      <c r="P15" s="1980" t="str">
        <f t="shared" si="11"/>
        <v/>
      </c>
      <c r="Q15" s="1980" t="str">
        <f t="shared" si="11"/>
        <v/>
      </c>
      <c r="R15" s="1980" t="str">
        <f t="shared" si="11"/>
        <v/>
      </c>
      <c r="S15" s="1980" t="str">
        <f t="shared" si="11"/>
        <v/>
      </c>
      <c r="T15" s="1963" t="str">
        <f>IF(R15="","",R15+(R15*C3))</f>
        <v/>
      </c>
      <c r="U15" s="1981">
        <f t="shared" si="7"/>
        <v>0</v>
      </c>
      <c r="V15" s="1982">
        <f t="shared" ref="V15:V49" si="12">IF($U15=0,0,(13*$G15+1/3*$G15)*(1+$C$3))</f>
        <v>0</v>
      </c>
      <c r="W15" s="1982">
        <f>(V15*C3)+V15</f>
        <v>0</v>
      </c>
      <c r="X15" s="1982">
        <f>(W15*C3)+W15</f>
        <v>0</v>
      </c>
      <c r="Y15" s="1983">
        <f>(X15*C3)+X15</f>
        <v>0</v>
      </c>
      <c r="Z15" s="9"/>
      <c r="AA15" s="9"/>
      <c r="AB15" s="9"/>
      <c r="AC15" s="9"/>
      <c r="AD15" s="9"/>
      <c r="AE15" s="9"/>
      <c r="AF15" s="9"/>
      <c r="AG15" s="9"/>
    </row>
    <row r="16" spans="1:52" ht="15">
      <c r="A16" s="2184"/>
      <c r="B16" s="2165"/>
      <c r="C16" s="2166"/>
      <c r="D16" s="2198"/>
      <c r="E16" s="2185"/>
      <c r="F16" s="2199"/>
      <c r="G16" s="1960" t="str">
        <f t="shared" si="10"/>
        <v/>
      </c>
      <c r="H16" s="1972" t="str">
        <f t="shared" si="11"/>
        <v/>
      </c>
      <c r="I16" s="1963" t="str">
        <f t="shared" si="11"/>
        <v/>
      </c>
      <c r="J16" s="1963" t="str">
        <f t="shared" si="11"/>
        <v/>
      </c>
      <c r="K16" s="1963" t="str">
        <f t="shared" si="11"/>
        <v/>
      </c>
      <c r="L16" s="1963" t="str">
        <f t="shared" si="11"/>
        <v/>
      </c>
      <c r="M16" s="1963" t="str">
        <f t="shared" si="11"/>
        <v/>
      </c>
      <c r="N16" s="1963" t="str">
        <f t="shared" si="11"/>
        <v/>
      </c>
      <c r="O16" s="1963" t="str">
        <f t="shared" si="11"/>
        <v/>
      </c>
      <c r="P16" s="1963" t="str">
        <f t="shared" si="11"/>
        <v/>
      </c>
      <c r="Q16" s="1963" t="str">
        <f t="shared" si="11"/>
        <v/>
      </c>
      <c r="R16" s="1963" t="str">
        <f t="shared" si="11"/>
        <v/>
      </c>
      <c r="S16" s="1963" t="str">
        <f t="shared" si="11"/>
        <v/>
      </c>
      <c r="T16" s="1963" t="str">
        <f>IF(R16="","",R16+(R16*C3))</f>
        <v/>
      </c>
      <c r="U16" s="1984">
        <f t="shared" si="7"/>
        <v>0</v>
      </c>
      <c r="V16" s="1985">
        <f t="shared" si="12"/>
        <v>0</v>
      </c>
      <c r="W16" s="1985">
        <f>(V16*C3)+V16</f>
        <v>0</v>
      </c>
      <c r="X16" s="1985">
        <f>(W16*C3)+W16</f>
        <v>0</v>
      </c>
      <c r="Y16" s="1986">
        <f>(X16*C3)+X16</f>
        <v>0</v>
      </c>
      <c r="Z16" s="9"/>
      <c r="AA16" s="9"/>
      <c r="AB16" s="9"/>
      <c r="AC16" s="9"/>
      <c r="AD16" s="9"/>
      <c r="AE16" s="9"/>
      <c r="AF16" s="9"/>
      <c r="AG16" s="9"/>
    </row>
    <row r="17" spans="1:33" ht="15">
      <c r="A17" s="2184"/>
      <c r="B17" s="2165"/>
      <c r="C17" s="2166"/>
      <c r="D17" s="2198"/>
      <c r="E17" s="2185"/>
      <c r="F17" s="2199"/>
      <c r="G17" s="1959" t="str">
        <f t="shared" si="10"/>
        <v/>
      </c>
      <c r="H17" s="1980" t="str">
        <f t="shared" si="11"/>
        <v/>
      </c>
      <c r="I17" s="1980" t="str">
        <f t="shared" si="11"/>
        <v/>
      </c>
      <c r="J17" s="1980" t="str">
        <f t="shared" si="11"/>
        <v/>
      </c>
      <c r="K17" s="1980" t="str">
        <f t="shared" si="11"/>
        <v/>
      </c>
      <c r="L17" s="1980" t="str">
        <f t="shared" si="11"/>
        <v/>
      </c>
      <c r="M17" s="1980" t="str">
        <f t="shared" si="11"/>
        <v/>
      </c>
      <c r="N17" s="1980" t="str">
        <f t="shared" si="11"/>
        <v/>
      </c>
      <c r="O17" s="1980" t="str">
        <f t="shared" si="11"/>
        <v/>
      </c>
      <c r="P17" s="1980" t="str">
        <f t="shared" si="11"/>
        <v/>
      </c>
      <c r="Q17" s="1980" t="str">
        <f t="shared" si="11"/>
        <v/>
      </c>
      <c r="R17" s="1980" t="str">
        <f t="shared" si="11"/>
        <v/>
      </c>
      <c r="S17" s="1980" t="str">
        <f t="shared" si="11"/>
        <v/>
      </c>
      <c r="T17" s="1963" t="str">
        <f>IF(R17="","",R17+(R17*C3))</f>
        <v/>
      </c>
      <c r="U17" s="1981">
        <f t="shared" si="7"/>
        <v>0</v>
      </c>
      <c r="V17" s="1982">
        <f t="shared" si="12"/>
        <v>0</v>
      </c>
      <c r="W17" s="1982">
        <f>(V17*C3)+V17</f>
        <v>0</v>
      </c>
      <c r="X17" s="1982">
        <f>(W17*C3)+W17</f>
        <v>0</v>
      </c>
      <c r="Y17" s="1983">
        <f>(X17*C3)+X17</f>
        <v>0</v>
      </c>
      <c r="Z17" s="9"/>
      <c r="AA17" s="9"/>
      <c r="AB17" s="9"/>
      <c r="AC17" s="9"/>
      <c r="AD17" s="9"/>
      <c r="AE17" s="9"/>
      <c r="AF17" s="9"/>
      <c r="AG17" s="9"/>
    </row>
    <row r="18" spans="1:33" ht="15">
      <c r="A18" s="2184"/>
      <c r="B18" s="2165"/>
      <c r="C18" s="2166"/>
      <c r="D18" s="2198"/>
      <c r="E18" s="2185"/>
      <c r="F18" s="2199"/>
      <c r="G18" s="1958" t="str">
        <f t="shared" si="10"/>
        <v/>
      </c>
      <c r="H18" s="1972" t="str">
        <f t="shared" si="11"/>
        <v/>
      </c>
      <c r="I18" s="1963" t="str">
        <f t="shared" si="11"/>
        <v/>
      </c>
      <c r="J18" s="1963" t="str">
        <f t="shared" si="11"/>
        <v/>
      </c>
      <c r="K18" s="1963" t="str">
        <f t="shared" si="11"/>
        <v/>
      </c>
      <c r="L18" s="1963" t="str">
        <f t="shared" si="11"/>
        <v/>
      </c>
      <c r="M18" s="1963" t="str">
        <f t="shared" si="11"/>
        <v/>
      </c>
      <c r="N18" s="1963" t="str">
        <f t="shared" si="11"/>
        <v/>
      </c>
      <c r="O18" s="1963" t="str">
        <f t="shared" si="11"/>
        <v/>
      </c>
      <c r="P18" s="1963" t="str">
        <f t="shared" si="11"/>
        <v/>
      </c>
      <c r="Q18" s="1963" t="str">
        <f t="shared" si="11"/>
        <v/>
      </c>
      <c r="R18" s="1963" t="str">
        <f t="shared" si="11"/>
        <v/>
      </c>
      <c r="S18" s="1963" t="str">
        <f t="shared" si="11"/>
        <v/>
      </c>
      <c r="T18" s="1963" t="str">
        <f>IF(R18="","",R18+(R18*C3))</f>
        <v/>
      </c>
      <c r="U18" s="1984">
        <f t="shared" si="7"/>
        <v>0</v>
      </c>
      <c r="V18" s="1985">
        <f t="shared" si="12"/>
        <v>0</v>
      </c>
      <c r="W18" s="1985">
        <f>(V18*C3)+V18</f>
        <v>0</v>
      </c>
      <c r="X18" s="1985">
        <f>(W18*C3)+W18</f>
        <v>0</v>
      </c>
      <c r="Y18" s="1986">
        <f>(X18*C3)+X18</f>
        <v>0</v>
      </c>
      <c r="Z18" s="9"/>
      <c r="AA18" s="9"/>
      <c r="AB18" s="9"/>
      <c r="AC18" s="9"/>
      <c r="AD18" s="9"/>
      <c r="AE18" s="9"/>
      <c r="AF18" s="9"/>
      <c r="AG18" s="9"/>
    </row>
    <row r="19" spans="1:33" ht="15">
      <c r="A19" s="2184"/>
      <c r="B19" s="2165"/>
      <c r="C19" s="2166"/>
      <c r="D19" s="2198"/>
      <c r="E19" s="2185"/>
      <c r="F19" s="2199"/>
      <c r="G19" s="1959" t="str">
        <f t="shared" si="10"/>
        <v/>
      </c>
      <c r="H19" s="1980" t="str">
        <f t="shared" si="11"/>
        <v/>
      </c>
      <c r="I19" s="1980" t="str">
        <f t="shared" si="11"/>
        <v/>
      </c>
      <c r="J19" s="1980" t="str">
        <f t="shared" si="11"/>
        <v/>
      </c>
      <c r="K19" s="1980" t="str">
        <f t="shared" si="11"/>
        <v/>
      </c>
      <c r="L19" s="1980" t="str">
        <f t="shared" si="11"/>
        <v/>
      </c>
      <c r="M19" s="1980" t="str">
        <f t="shared" si="11"/>
        <v/>
      </c>
      <c r="N19" s="1980" t="str">
        <f t="shared" si="11"/>
        <v/>
      </c>
      <c r="O19" s="1980" t="str">
        <f t="shared" si="11"/>
        <v/>
      </c>
      <c r="P19" s="1980" t="str">
        <f t="shared" si="11"/>
        <v/>
      </c>
      <c r="Q19" s="1980" t="str">
        <f t="shared" si="11"/>
        <v/>
      </c>
      <c r="R19" s="1980" t="str">
        <f t="shared" si="11"/>
        <v/>
      </c>
      <c r="S19" s="1980" t="str">
        <f t="shared" si="11"/>
        <v/>
      </c>
      <c r="T19" s="1963" t="str">
        <f>IF(R19="","",R19+(R19*C3))</f>
        <v/>
      </c>
      <c r="U19" s="1981">
        <f t="shared" si="7"/>
        <v>0</v>
      </c>
      <c r="V19" s="1982">
        <f t="shared" si="12"/>
        <v>0</v>
      </c>
      <c r="W19" s="1982">
        <f>(V19*C3)+V19</f>
        <v>0</v>
      </c>
      <c r="X19" s="1982">
        <f>(W19*C3)+W19</f>
        <v>0</v>
      </c>
      <c r="Y19" s="1983">
        <f>(X19*C3)+X19</f>
        <v>0</v>
      </c>
      <c r="Z19" s="9"/>
      <c r="AA19" s="9"/>
      <c r="AB19" s="9"/>
      <c r="AC19" s="9"/>
      <c r="AD19" s="9"/>
      <c r="AE19" s="9"/>
      <c r="AF19" s="9"/>
      <c r="AG19" s="9"/>
    </row>
    <row r="20" spans="1:33" ht="15">
      <c r="A20" s="2184"/>
      <c r="B20" s="2165"/>
      <c r="C20" s="2166"/>
      <c r="D20" s="2198"/>
      <c r="E20" s="2185"/>
      <c r="F20" s="2199"/>
      <c r="G20" s="1958" t="str">
        <f t="shared" si="10"/>
        <v/>
      </c>
      <c r="H20" s="1972" t="str">
        <f t="shared" si="11"/>
        <v/>
      </c>
      <c r="I20" s="1963" t="str">
        <f t="shared" si="11"/>
        <v/>
      </c>
      <c r="J20" s="1963" t="str">
        <f t="shared" si="11"/>
        <v/>
      </c>
      <c r="K20" s="1993" t="str">
        <f t="shared" si="11"/>
        <v/>
      </c>
      <c r="L20" s="1963" t="str">
        <f t="shared" si="11"/>
        <v/>
      </c>
      <c r="M20" s="1963" t="str">
        <f t="shared" si="11"/>
        <v/>
      </c>
      <c r="N20" s="1963" t="str">
        <f t="shared" si="11"/>
        <v/>
      </c>
      <c r="O20" s="1963" t="str">
        <f t="shared" si="11"/>
        <v/>
      </c>
      <c r="P20" s="1963" t="str">
        <f t="shared" si="11"/>
        <v/>
      </c>
      <c r="Q20" s="1963" t="str">
        <f t="shared" si="11"/>
        <v/>
      </c>
      <c r="R20" s="1963" t="str">
        <f t="shared" si="11"/>
        <v/>
      </c>
      <c r="S20" s="1963" t="str">
        <f t="shared" si="11"/>
        <v/>
      </c>
      <c r="T20" s="1963" t="str">
        <f>IF(R20="","",R20+(R20*C3))</f>
        <v/>
      </c>
      <c r="U20" s="1984">
        <f t="shared" si="7"/>
        <v>0</v>
      </c>
      <c r="V20" s="1985">
        <f t="shared" si="12"/>
        <v>0</v>
      </c>
      <c r="W20" s="1985">
        <f>(V20*C3)+V20</f>
        <v>0</v>
      </c>
      <c r="X20" s="1985">
        <f>(W20*C3)+W20</f>
        <v>0</v>
      </c>
      <c r="Y20" s="1986">
        <f>(X20*C3)+X20</f>
        <v>0</v>
      </c>
      <c r="Z20" s="9"/>
      <c r="AA20" s="9"/>
      <c r="AB20" s="9"/>
      <c r="AC20" s="9"/>
      <c r="AD20" s="9"/>
      <c r="AE20" s="9"/>
      <c r="AF20" s="9"/>
      <c r="AG20" s="9"/>
    </row>
    <row r="21" spans="1:33" ht="15">
      <c r="A21" s="2184"/>
      <c r="B21" s="2165"/>
      <c r="C21" s="2166"/>
      <c r="D21" s="2198"/>
      <c r="E21" s="2185"/>
      <c r="F21" s="2199"/>
      <c r="G21" s="1959" t="str">
        <f t="shared" si="10"/>
        <v/>
      </c>
      <c r="H21" s="1980" t="str">
        <f t="shared" si="11"/>
        <v/>
      </c>
      <c r="I21" s="1980" t="str">
        <f t="shared" si="11"/>
        <v/>
      </c>
      <c r="J21" s="1980" t="str">
        <f t="shared" si="11"/>
        <v/>
      </c>
      <c r="K21" s="1980" t="str">
        <f t="shared" si="11"/>
        <v/>
      </c>
      <c r="L21" s="1980" t="str">
        <f t="shared" si="11"/>
        <v/>
      </c>
      <c r="M21" s="1980" t="str">
        <f t="shared" si="11"/>
        <v/>
      </c>
      <c r="N21" s="1980" t="str">
        <f t="shared" si="11"/>
        <v/>
      </c>
      <c r="O21" s="1980" t="str">
        <f t="shared" si="11"/>
        <v/>
      </c>
      <c r="P21" s="1980" t="str">
        <f t="shared" si="11"/>
        <v/>
      </c>
      <c r="Q21" s="1980" t="str">
        <f t="shared" si="11"/>
        <v/>
      </c>
      <c r="R21" s="1980" t="str">
        <f t="shared" si="11"/>
        <v/>
      </c>
      <c r="S21" s="1980" t="str">
        <f t="shared" si="11"/>
        <v/>
      </c>
      <c r="T21" s="1963" t="str">
        <f>IF(R21="","",R21+(R21*C3))</f>
        <v/>
      </c>
      <c r="U21" s="1981">
        <f t="shared" si="7"/>
        <v>0</v>
      </c>
      <c r="V21" s="1982">
        <f t="shared" si="12"/>
        <v>0</v>
      </c>
      <c r="W21" s="1982">
        <f>(V21*C3)+V21</f>
        <v>0</v>
      </c>
      <c r="X21" s="1982">
        <f>(W21*C3)+W21</f>
        <v>0</v>
      </c>
      <c r="Y21" s="1983">
        <f>(X21*C3)+X21</f>
        <v>0</v>
      </c>
      <c r="Z21" s="9"/>
      <c r="AA21" s="9"/>
      <c r="AB21" s="9"/>
      <c r="AC21" s="9"/>
      <c r="AD21" s="9"/>
      <c r="AE21" s="9"/>
      <c r="AF21" s="9"/>
      <c r="AG21" s="9"/>
    </row>
    <row r="22" spans="1:33" ht="15">
      <c r="A22" s="2184"/>
      <c r="B22" s="2165"/>
      <c r="C22" s="2166"/>
      <c r="D22" s="2198"/>
      <c r="E22" s="2185"/>
      <c r="F22" s="2199"/>
      <c r="G22" s="1958" t="str">
        <f t="shared" si="10"/>
        <v/>
      </c>
      <c r="H22" s="1972" t="str">
        <f t="shared" si="11"/>
        <v/>
      </c>
      <c r="I22" s="1963" t="str">
        <f t="shared" si="11"/>
        <v/>
      </c>
      <c r="J22" s="1963" t="str">
        <f t="shared" si="11"/>
        <v/>
      </c>
      <c r="K22" s="1963" t="str">
        <f t="shared" si="11"/>
        <v/>
      </c>
      <c r="L22" s="1963" t="str">
        <f t="shared" si="11"/>
        <v/>
      </c>
      <c r="M22" s="1963" t="str">
        <f t="shared" si="11"/>
        <v/>
      </c>
      <c r="N22" s="1963" t="str">
        <f t="shared" si="11"/>
        <v/>
      </c>
      <c r="O22" s="1963" t="str">
        <f t="shared" si="11"/>
        <v/>
      </c>
      <c r="P22" s="1963" t="str">
        <f t="shared" si="11"/>
        <v/>
      </c>
      <c r="Q22" s="1963" t="str">
        <f t="shared" si="11"/>
        <v/>
      </c>
      <c r="R22" s="1963" t="str">
        <f t="shared" si="11"/>
        <v/>
      </c>
      <c r="S22" s="1963" t="str">
        <f t="shared" si="11"/>
        <v/>
      </c>
      <c r="T22" s="1963" t="str">
        <f>IF(R22="","",R22+(R22*C3))</f>
        <v/>
      </c>
      <c r="U22" s="1984">
        <f t="shared" si="7"/>
        <v>0</v>
      </c>
      <c r="V22" s="1985">
        <f t="shared" si="12"/>
        <v>0</v>
      </c>
      <c r="W22" s="1985">
        <f>(V22*C3)+V22</f>
        <v>0</v>
      </c>
      <c r="X22" s="1985">
        <f>(W22*C3)+W22</f>
        <v>0</v>
      </c>
      <c r="Y22" s="1986">
        <f>(X22*C3)+X22</f>
        <v>0</v>
      </c>
      <c r="Z22" s="9"/>
      <c r="AA22" s="9"/>
      <c r="AB22" s="9"/>
      <c r="AC22" s="9"/>
      <c r="AD22" s="9"/>
      <c r="AE22" s="9"/>
      <c r="AF22" s="9"/>
      <c r="AG22" s="9"/>
    </row>
    <row r="23" spans="1:33" ht="15">
      <c r="A23" s="2184"/>
      <c r="B23" s="2165"/>
      <c r="C23" s="2166"/>
      <c r="D23" s="2198"/>
      <c r="E23" s="2185"/>
      <c r="F23" s="2199"/>
      <c r="G23" s="1959" t="str">
        <f t="shared" si="10"/>
        <v/>
      </c>
      <c r="H23" s="1980" t="str">
        <f t="shared" si="11"/>
        <v/>
      </c>
      <c r="I23" s="1980" t="str">
        <f t="shared" si="11"/>
        <v/>
      </c>
      <c r="J23" s="1980" t="str">
        <f t="shared" si="11"/>
        <v/>
      </c>
      <c r="K23" s="1980" t="str">
        <f t="shared" si="11"/>
        <v/>
      </c>
      <c r="L23" s="1980" t="str">
        <f t="shared" si="11"/>
        <v/>
      </c>
      <c r="M23" s="1980" t="str">
        <f t="shared" si="11"/>
        <v/>
      </c>
      <c r="N23" s="1980" t="str">
        <f t="shared" si="11"/>
        <v/>
      </c>
      <c r="O23" s="1980" t="str">
        <f t="shared" si="11"/>
        <v/>
      </c>
      <c r="P23" s="1980" t="str">
        <f t="shared" si="11"/>
        <v/>
      </c>
      <c r="Q23" s="1980" t="str">
        <f t="shared" si="11"/>
        <v/>
      </c>
      <c r="R23" s="1980" t="str">
        <f t="shared" si="11"/>
        <v/>
      </c>
      <c r="S23" s="1980" t="str">
        <f t="shared" si="11"/>
        <v/>
      </c>
      <c r="T23" s="1963" t="str">
        <f>IF(R23="","",R23+(R23*C3))</f>
        <v/>
      </c>
      <c r="U23" s="1981">
        <f t="shared" si="7"/>
        <v>0</v>
      </c>
      <c r="V23" s="1982">
        <f t="shared" si="12"/>
        <v>0</v>
      </c>
      <c r="W23" s="1982">
        <f>(V23*C3)+V23</f>
        <v>0</v>
      </c>
      <c r="X23" s="1982">
        <f>(W23*C3)+W23</f>
        <v>0</v>
      </c>
      <c r="Y23" s="1983">
        <f>(X23*C3)+X23</f>
        <v>0</v>
      </c>
      <c r="Z23" s="9"/>
      <c r="AA23" s="9"/>
      <c r="AB23" s="9"/>
      <c r="AC23" s="9"/>
      <c r="AD23" s="9"/>
      <c r="AE23" s="9"/>
      <c r="AF23" s="9"/>
      <c r="AG23" s="9"/>
    </row>
    <row r="24" spans="1:33" ht="15">
      <c r="A24" s="2184"/>
      <c r="B24" s="2165"/>
      <c r="C24" s="2166"/>
      <c r="D24" s="2198"/>
      <c r="E24" s="2185"/>
      <c r="F24" s="2199"/>
      <c r="G24" s="1958" t="str">
        <f t="shared" si="10"/>
        <v/>
      </c>
      <c r="H24" s="1972" t="str">
        <f t="shared" si="11"/>
        <v/>
      </c>
      <c r="I24" s="1963" t="str">
        <f t="shared" ref="I24:S33" si="13">IF($A24="","",IF(I$4&gt;=$A24,IF(MONTH(I$4)=12,IF($B24="PL",$G24,(13-MONTH($A24))/12*$G24+$G24),IF(I$4=$A24,$G24,$G24)),""))</f>
        <v/>
      </c>
      <c r="J24" s="1963" t="str">
        <f t="shared" si="13"/>
        <v/>
      </c>
      <c r="K24" s="1963" t="str">
        <f t="shared" si="13"/>
        <v/>
      </c>
      <c r="L24" s="1963" t="str">
        <f t="shared" si="13"/>
        <v/>
      </c>
      <c r="M24" s="1963" t="str">
        <f t="shared" si="13"/>
        <v/>
      </c>
      <c r="N24" s="1963" t="str">
        <f t="shared" si="13"/>
        <v/>
      </c>
      <c r="O24" s="1963" t="str">
        <f t="shared" si="13"/>
        <v/>
      </c>
      <c r="P24" s="1963" t="str">
        <f t="shared" si="13"/>
        <v/>
      </c>
      <c r="Q24" s="1963" t="str">
        <f t="shared" si="13"/>
        <v/>
      </c>
      <c r="R24" s="1963" t="str">
        <f t="shared" si="13"/>
        <v/>
      </c>
      <c r="S24" s="1963" t="str">
        <f t="shared" si="13"/>
        <v/>
      </c>
      <c r="T24" s="1963" t="str">
        <f>IF(R24="","",R24+(R24*C3))</f>
        <v/>
      </c>
      <c r="U24" s="1984">
        <f t="shared" si="7"/>
        <v>0</v>
      </c>
      <c r="V24" s="1985">
        <f t="shared" si="12"/>
        <v>0</v>
      </c>
      <c r="W24" s="1985">
        <f>(V24*C3)+V24</f>
        <v>0</v>
      </c>
      <c r="X24" s="1985">
        <f>(W24*C3)+W24</f>
        <v>0</v>
      </c>
      <c r="Y24" s="1986">
        <f>(X24*C3)+X24</f>
        <v>0</v>
      </c>
      <c r="Z24" s="9"/>
      <c r="AA24" s="9"/>
      <c r="AB24" s="9"/>
      <c r="AC24" s="9"/>
      <c r="AD24" s="9"/>
      <c r="AE24" s="9"/>
      <c r="AF24" s="9"/>
      <c r="AG24" s="9"/>
    </row>
    <row r="25" spans="1:33" ht="15">
      <c r="A25" s="2184"/>
      <c r="B25" s="2165"/>
      <c r="C25" s="2166"/>
      <c r="D25" s="2198"/>
      <c r="E25" s="2185"/>
      <c r="F25" s="2199"/>
      <c r="G25" s="1959" t="str">
        <f t="shared" si="10"/>
        <v/>
      </c>
      <c r="H25" s="1980" t="str">
        <f t="shared" si="11"/>
        <v/>
      </c>
      <c r="I25" s="1980" t="str">
        <f t="shared" si="13"/>
        <v/>
      </c>
      <c r="J25" s="1980" t="str">
        <f t="shared" si="13"/>
        <v/>
      </c>
      <c r="K25" s="1980" t="str">
        <f t="shared" si="13"/>
        <v/>
      </c>
      <c r="L25" s="1980" t="str">
        <f t="shared" si="13"/>
        <v/>
      </c>
      <c r="M25" s="1980" t="str">
        <f t="shared" si="13"/>
        <v/>
      </c>
      <c r="N25" s="1980" t="str">
        <f t="shared" si="13"/>
        <v/>
      </c>
      <c r="O25" s="1980" t="str">
        <f t="shared" si="13"/>
        <v/>
      </c>
      <c r="P25" s="1980" t="str">
        <f t="shared" si="13"/>
        <v/>
      </c>
      <c r="Q25" s="1980" t="str">
        <f t="shared" si="13"/>
        <v/>
      </c>
      <c r="R25" s="1980" t="str">
        <f t="shared" si="13"/>
        <v/>
      </c>
      <c r="S25" s="1980" t="str">
        <f t="shared" si="13"/>
        <v/>
      </c>
      <c r="T25" s="1963" t="str">
        <f>IF(R25="","",R25+(R25*C3))</f>
        <v/>
      </c>
      <c r="U25" s="1981">
        <f t="shared" si="7"/>
        <v>0</v>
      </c>
      <c r="V25" s="1982">
        <f t="shared" si="12"/>
        <v>0</v>
      </c>
      <c r="W25" s="1982">
        <f>(V25*C3)+V25</f>
        <v>0</v>
      </c>
      <c r="X25" s="1982">
        <f>(W25*C3)+W25</f>
        <v>0</v>
      </c>
      <c r="Y25" s="1983">
        <f>(X25*C3)+X25</f>
        <v>0</v>
      </c>
      <c r="Z25" s="9"/>
      <c r="AA25" s="9"/>
      <c r="AB25" s="9"/>
      <c r="AC25" s="9"/>
      <c r="AD25" s="9"/>
      <c r="AE25" s="9"/>
      <c r="AF25" s="9"/>
      <c r="AG25" s="9"/>
    </row>
    <row r="26" spans="1:33" ht="15">
      <c r="A26" s="2184"/>
      <c r="B26" s="2165"/>
      <c r="C26" s="2166"/>
      <c r="D26" s="2198"/>
      <c r="E26" s="2185"/>
      <c r="F26" s="2199"/>
      <c r="G26" s="1958" t="str">
        <f t="shared" si="10"/>
        <v/>
      </c>
      <c r="H26" s="1972" t="str">
        <f t="shared" si="11"/>
        <v/>
      </c>
      <c r="I26" s="1963" t="str">
        <f t="shared" si="13"/>
        <v/>
      </c>
      <c r="J26" s="1963" t="str">
        <f t="shared" si="13"/>
        <v/>
      </c>
      <c r="K26" s="1963" t="str">
        <f t="shared" si="13"/>
        <v/>
      </c>
      <c r="L26" s="1963" t="str">
        <f t="shared" si="13"/>
        <v/>
      </c>
      <c r="M26" s="1963" t="str">
        <f t="shared" si="13"/>
        <v/>
      </c>
      <c r="N26" s="1963" t="str">
        <f t="shared" si="13"/>
        <v/>
      </c>
      <c r="O26" s="1963" t="str">
        <f t="shared" si="13"/>
        <v/>
      </c>
      <c r="P26" s="1963" t="str">
        <f t="shared" si="13"/>
        <v/>
      </c>
      <c r="Q26" s="1963" t="str">
        <f t="shared" si="13"/>
        <v/>
      </c>
      <c r="R26" s="1963" t="str">
        <f t="shared" si="13"/>
        <v/>
      </c>
      <c r="S26" s="1963" t="str">
        <f t="shared" si="13"/>
        <v/>
      </c>
      <c r="T26" s="1963" t="str">
        <f>IF(R26="","",R26+(R26*C3))</f>
        <v/>
      </c>
      <c r="U26" s="1984">
        <f t="shared" si="7"/>
        <v>0</v>
      </c>
      <c r="V26" s="1985">
        <f t="shared" si="12"/>
        <v>0</v>
      </c>
      <c r="W26" s="1985">
        <f>(V26*C3)+V26</f>
        <v>0</v>
      </c>
      <c r="X26" s="1985">
        <f>(W26*C3)+W26</f>
        <v>0</v>
      </c>
      <c r="Y26" s="1986">
        <f>(X26*C3)+X26</f>
        <v>0</v>
      </c>
      <c r="Z26" s="9"/>
      <c r="AA26" s="9"/>
      <c r="AB26" s="9"/>
      <c r="AC26" s="9"/>
      <c r="AD26" s="9"/>
      <c r="AE26" s="9"/>
      <c r="AF26" s="9"/>
      <c r="AG26" s="9"/>
    </row>
    <row r="27" spans="1:33" ht="15">
      <c r="A27" s="2184"/>
      <c r="B27" s="2165"/>
      <c r="C27" s="2166"/>
      <c r="D27" s="2198"/>
      <c r="E27" s="2185"/>
      <c r="F27" s="2199"/>
      <c r="G27" s="1959" t="str">
        <f t="shared" si="10"/>
        <v/>
      </c>
      <c r="H27" s="1980" t="str">
        <f t="shared" si="11"/>
        <v/>
      </c>
      <c r="I27" s="1980" t="str">
        <f t="shared" si="13"/>
        <v/>
      </c>
      <c r="J27" s="1980" t="str">
        <f t="shared" si="13"/>
        <v/>
      </c>
      <c r="K27" s="1980" t="str">
        <f t="shared" si="13"/>
        <v/>
      </c>
      <c r="L27" s="1980" t="str">
        <f t="shared" si="13"/>
        <v/>
      </c>
      <c r="M27" s="1980" t="str">
        <f t="shared" si="13"/>
        <v/>
      </c>
      <c r="N27" s="1980" t="str">
        <f t="shared" si="13"/>
        <v/>
      </c>
      <c r="O27" s="1980" t="str">
        <f t="shared" si="13"/>
        <v/>
      </c>
      <c r="P27" s="1980" t="str">
        <f t="shared" si="13"/>
        <v/>
      </c>
      <c r="Q27" s="1980" t="str">
        <f t="shared" si="13"/>
        <v/>
      </c>
      <c r="R27" s="1980" t="str">
        <f t="shared" si="13"/>
        <v/>
      </c>
      <c r="S27" s="1980" t="str">
        <f t="shared" si="13"/>
        <v/>
      </c>
      <c r="T27" s="1963" t="str">
        <f>IF(R27="","",R27+(R27*C3))</f>
        <v/>
      </c>
      <c r="U27" s="1981">
        <f t="shared" si="7"/>
        <v>0</v>
      </c>
      <c r="V27" s="1982">
        <f t="shared" si="12"/>
        <v>0</v>
      </c>
      <c r="W27" s="1982">
        <f>(V27*C3)+V27</f>
        <v>0</v>
      </c>
      <c r="X27" s="1982">
        <f>(W27*C3)+W27</f>
        <v>0</v>
      </c>
      <c r="Y27" s="1983">
        <f>(X27*C3)+X27</f>
        <v>0</v>
      </c>
      <c r="Z27" s="9"/>
      <c r="AA27" s="9"/>
      <c r="AB27" s="9"/>
      <c r="AC27" s="9"/>
      <c r="AD27" s="9"/>
      <c r="AE27" s="9"/>
      <c r="AF27" s="9"/>
      <c r="AG27" s="9"/>
    </row>
    <row r="28" spans="1:33" ht="15">
      <c r="A28" s="2184"/>
      <c r="B28" s="2165"/>
      <c r="C28" s="2166"/>
      <c r="D28" s="2198"/>
      <c r="E28" s="2185"/>
      <c r="F28" s="2199"/>
      <c r="G28" s="1958" t="str">
        <f t="shared" si="10"/>
        <v/>
      </c>
      <c r="H28" s="1972" t="str">
        <f t="shared" si="11"/>
        <v/>
      </c>
      <c r="I28" s="1963" t="str">
        <f t="shared" si="13"/>
        <v/>
      </c>
      <c r="J28" s="1963" t="str">
        <f t="shared" si="13"/>
        <v/>
      </c>
      <c r="K28" s="1963" t="str">
        <f t="shared" si="13"/>
        <v/>
      </c>
      <c r="L28" s="1963" t="str">
        <f t="shared" si="13"/>
        <v/>
      </c>
      <c r="M28" s="1963" t="str">
        <f t="shared" si="13"/>
        <v/>
      </c>
      <c r="N28" s="1963" t="str">
        <f t="shared" si="13"/>
        <v/>
      </c>
      <c r="O28" s="1963" t="str">
        <f t="shared" si="13"/>
        <v/>
      </c>
      <c r="P28" s="1963" t="str">
        <f t="shared" si="13"/>
        <v/>
      </c>
      <c r="Q28" s="1963" t="str">
        <f t="shared" si="13"/>
        <v/>
      </c>
      <c r="R28" s="1963" t="str">
        <f t="shared" si="13"/>
        <v/>
      </c>
      <c r="S28" s="1963" t="str">
        <f t="shared" si="13"/>
        <v/>
      </c>
      <c r="T28" s="1963" t="str">
        <f>IF(R28="","",R28+(R28*C3))</f>
        <v/>
      </c>
      <c r="U28" s="1984">
        <f t="shared" si="7"/>
        <v>0</v>
      </c>
      <c r="V28" s="1985">
        <f t="shared" si="12"/>
        <v>0</v>
      </c>
      <c r="W28" s="1985">
        <f>(V28*C3)+V28</f>
        <v>0</v>
      </c>
      <c r="X28" s="1985">
        <f>(W28*C3)+W28</f>
        <v>0</v>
      </c>
      <c r="Y28" s="1986">
        <f>(X28*C3)+X28</f>
        <v>0</v>
      </c>
      <c r="Z28" s="9"/>
      <c r="AA28" s="9"/>
      <c r="AB28" s="9"/>
      <c r="AC28" s="9"/>
      <c r="AD28" s="9"/>
      <c r="AE28" s="9"/>
      <c r="AF28" s="9"/>
      <c r="AG28" s="9"/>
    </row>
    <row r="29" spans="1:33" ht="15">
      <c r="A29" s="2184"/>
      <c r="B29" s="2165"/>
      <c r="C29" s="2166"/>
      <c r="D29" s="2198"/>
      <c r="E29" s="2185"/>
      <c r="F29" s="2199"/>
      <c r="G29" s="1959" t="str">
        <f t="shared" si="10"/>
        <v/>
      </c>
      <c r="H29" s="1980" t="str">
        <f t="shared" si="11"/>
        <v/>
      </c>
      <c r="I29" s="1980" t="str">
        <f t="shared" si="13"/>
        <v/>
      </c>
      <c r="J29" s="1980" t="str">
        <f t="shared" si="13"/>
        <v/>
      </c>
      <c r="K29" s="1980" t="str">
        <f t="shared" si="13"/>
        <v/>
      </c>
      <c r="L29" s="1980" t="str">
        <f t="shared" si="13"/>
        <v/>
      </c>
      <c r="M29" s="1980" t="str">
        <f t="shared" si="13"/>
        <v/>
      </c>
      <c r="N29" s="1980" t="str">
        <f t="shared" si="13"/>
        <v/>
      </c>
      <c r="O29" s="1980" t="str">
        <f t="shared" si="13"/>
        <v/>
      </c>
      <c r="P29" s="1980" t="str">
        <f t="shared" si="13"/>
        <v/>
      </c>
      <c r="Q29" s="1980" t="str">
        <f t="shared" si="13"/>
        <v/>
      </c>
      <c r="R29" s="1980" t="str">
        <f t="shared" si="13"/>
        <v/>
      </c>
      <c r="S29" s="1980" t="str">
        <f t="shared" si="13"/>
        <v/>
      </c>
      <c r="T29" s="1963" t="str">
        <f>IF(R29="","",R29+(R29*C3))</f>
        <v/>
      </c>
      <c r="U29" s="1981">
        <f t="shared" si="7"/>
        <v>0</v>
      </c>
      <c r="V29" s="1982">
        <f t="shared" si="12"/>
        <v>0</v>
      </c>
      <c r="W29" s="1982">
        <f>(V29*C3)+V29</f>
        <v>0</v>
      </c>
      <c r="X29" s="1982">
        <f>(W29*C3)+W29</f>
        <v>0</v>
      </c>
      <c r="Y29" s="1983">
        <f>(X29*C3)+X29</f>
        <v>0</v>
      </c>
      <c r="Z29" s="9"/>
      <c r="AA29" s="9"/>
      <c r="AB29" s="9"/>
      <c r="AC29" s="9"/>
      <c r="AD29" s="9"/>
      <c r="AE29" s="9"/>
      <c r="AF29" s="9"/>
      <c r="AG29" s="9"/>
    </row>
    <row r="30" spans="1:33" ht="15">
      <c r="A30" s="2184"/>
      <c r="B30" s="2165"/>
      <c r="C30" s="2166"/>
      <c r="D30" s="2198"/>
      <c r="E30" s="2185"/>
      <c r="F30" s="2199"/>
      <c r="G30" s="1958" t="str">
        <f t="shared" si="10"/>
        <v/>
      </c>
      <c r="H30" s="1972" t="str">
        <f t="shared" ref="H30:H49" si="14">IF($A30="","",IF(H$4&gt;=$A30,IF(MONTH(H$4)=12,IF($B30="PL",$G30,(13-MONTH($A30))/12*$G30+$G30),IF(H$4=$A30,$G30,$G30)),""))</f>
        <v/>
      </c>
      <c r="I30" s="1963" t="str">
        <f t="shared" si="13"/>
        <v/>
      </c>
      <c r="J30" s="1963" t="str">
        <f t="shared" si="13"/>
        <v/>
      </c>
      <c r="K30" s="1963" t="str">
        <f t="shared" si="13"/>
        <v/>
      </c>
      <c r="L30" s="1963" t="str">
        <f t="shared" si="13"/>
        <v/>
      </c>
      <c r="M30" s="1963" t="str">
        <f t="shared" si="13"/>
        <v/>
      </c>
      <c r="N30" s="1963" t="str">
        <f t="shared" si="13"/>
        <v/>
      </c>
      <c r="O30" s="1963" t="str">
        <f t="shared" si="13"/>
        <v/>
      </c>
      <c r="P30" s="1963" t="str">
        <f t="shared" si="13"/>
        <v/>
      </c>
      <c r="Q30" s="1963" t="str">
        <f t="shared" si="13"/>
        <v/>
      </c>
      <c r="R30" s="1963" t="str">
        <f t="shared" si="13"/>
        <v/>
      </c>
      <c r="S30" s="1963" t="str">
        <f t="shared" si="13"/>
        <v/>
      </c>
      <c r="T30" s="1963" t="str">
        <f>IF(R30="","",R30+(R30*C3))</f>
        <v/>
      </c>
      <c r="U30" s="1984">
        <f t="shared" si="7"/>
        <v>0</v>
      </c>
      <c r="V30" s="1985">
        <f t="shared" si="12"/>
        <v>0</v>
      </c>
      <c r="W30" s="1985">
        <f>(V30*C3)+V30</f>
        <v>0</v>
      </c>
      <c r="X30" s="1985">
        <f>(W30*C3)+W30</f>
        <v>0</v>
      </c>
      <c r="Y30" s="1986">
        <f>(X30*C3)+X30</f>
        <v>0</v>
      </c>
      <c r="Z30" s="9"/>
      <c r="AA30" s="9"/>
      <c r="AB30" s="9"/>
      <c r="AC30" s="9"/>
      <c r="AD30" s="9"/>
      <c r="AE30" s="9"/>
      <c r="AF30" s="9"/>
      <c r="AG30" s="9"/>
    </row>
    <row r="31" spans="1:33" ht="15">
      <c r="A31" s="2184"/>
      <c r="B31" s="2165"/>
      <c r="C31" s="2166"/>
      <c r="D31" s="2198"/>
      <c r="E31" s="2185"/>
      <c r="F31" s="2199"/>
      <c r="G31" s="1959" t="str">
        <f t="shared" si="10"/>
        <v/>
      </c>
      <c r="H31" s="1980" t="str">
        <f t="shared" si="14"/>
        <v/>
      </c>
      <c r="I31" s="1980" t="str">
        <f t="shared" si="13"/>
        <v/>
      </c>
      <c r="J31" s="1980" t="str">
        <f t="shared" si="13"/>
        <v/>
      </c>
      <c r="K31" s="1980" t="str">
        <f t="shared" si="13"/>
        <v/>
      </c>
      <c r="L31" s="1980" t="str">
        <f t="shared" si="13"/>
        <v/>
      </c>
      <c r="M31" s="1980" t="str">
        <f t="shared" si="13"/>
        <v/>
      </c>
      <c r="N31" s="1980" t="str">
        <f t="shared" si="13"/>
        <v/>
      </c>
      <c r="O31" s="1980" t="str">
        <f t="shared" si="13"/>
        <v/>
      </c>
      <c r="P31" s="1980" t="str">
        <f t="shared" si="13"/>
        <v/>
      </c>
      <c r="Q31" s="1980" t="str">
        <f t="shared" si="13"/>
        <v/>
      </c>
      <c r="R31" s="1980" t="str">
        <f t="shared" si="13"/>
        <v/>
      </c>
      <c r="S31" s="1980" t="str">
        <f t="shared" si="13"/>
        <v/>
      </c>
      <c r="T31" s="1963" t="str">
        <f>IF(R31="","",R31+(R31*C3))</f>
        <v/>
      </c>
      <c r="U31" s="1981">
        <f t="shared" si="7"/>
        <v>0</v>
      </c>
      <c r="V31" s="1982">
        <f t="shared" si="12"/>
        <v>0</v>
      </c>
      <c r="W31" s="1982">
        <f>(V31*C3)+V31</f>
        <v>0</v>
      </c>
      <c r="X31" s="1982">
        <f>(W31*C3)+W31</f>
        <v>0</v>
      </c>
      <c r="Y31" s="1983">
        <f>(X31*C3)+X31</f>
        <v>0</v>
      </c>
      <c r="Z31" s="9"/>
      <c r="AA31" s="9"/>
      <c r="AB31" s="9"/>
      <c r="AC31" s="9"/>
      <c r="AD31" s="9"/>
      <c r="AE31" s="9"/>
      <c r="AF31" s="9"/>
      <c r="AG31" s="9"/>
    </row>
    <row r="32" spans="1:33" ht="15">
      <c r="A32" s="2184"/>
      <c r="B32" s="2165"/>
      <c r="C32" s="2166"/>
      <c r="D32" s="2198"/>
      <c r="E32" s="2185"/>
      <c r="F32" s="2199"/>
      <c r="G32" s="1958" t="str">
        <f t="shared" si="10"/>
        <v/>
      </c>
      <c r="H32" s="1972" t="str">
        <f t="shared" si="14"/>
        <v/>
      </c>
      <c r="I32" s="1963" t="str">
        <f t="shared" si="13"/>
        <v/>
      </c>
      <c r="J32" s="1963" t="str">
        <f t="shared" si="13"/>
        <v/>
      </c>
      <c r="K32" s="1963" t="str">
        <f t="shared" si="13"/>
        <v/>
      </c>
      <c r="L32" s="1963" t="str">
        <f t="shared" si="13"/>
        <v/>
      </c>
      <c r="M32" s="1963" t="str">
        <f t="shared" si="13"/>
        <v/>
      </c>
      <c r="N32" s="1963" t="str">
        <f t="shared" si="13"/>
        <v/>
      </c>
      <c r="O32" s="1963" t="str">
        <f t="shared" si="13"/>
        <v/>
      </c>
      <c r="P32" s="1963" t="str">
        <f t="shared" si="13"/>
        <v/>
      </c>
      <c r="Q32" s="1963" t="str">
        <f t="shared" si="13"/>
        <v/>
      </c>
      <c r="R32" s="1963" t="str">
        <f t="shared" si="13"/>
        <v/>
      </c>
      <c r="S32" s="1963" t="str">
        <f t="shared" si="13"/>
        <v/>
      </c>
      <c r="T32" s="1963" t="str">
        <f>IF(R32="","",R32+(R32*C3))</f>
        <v/>
      </c>
      <c r="U32" s="1984">
        <f t="shared" si="7"/>
        <v>0</v>
      </c>
      <c r="V32" s="1985">
        <f t="shared" si="12"/>
        <v>0</v>
      </c>
      <c r="W32" s="1985">
        <f>(V32*C3)+V32</f>
        <v>0</v>
      </c>
      <c r="X32" s="1985">
        <f>(W32*C3)+W32</f>
        <v>0</v>
      </c>
      <c r="Y32" s="1986">
        <f>(X32*C3)+X32</f>
        <v>0</v>
      </c>
      <c r="Z32" s="9"/>
      <c r="AA32" s="9"/>
      <c r="AB32" s="9"/>
      <c r="AC32" s="9"/>
      <c r="AD32" s="9"/>
      <c r="AE32" s="9"/>
      <c r="AF32" s="9"/>
      <c r="AG32" s="9"/>
    </row>
    <row r="33" spans="1:33" ht="15">
      <c r="A33" s="2184"/>
      <c r="B33" s="2165"/>
      <c r="C33" s="2166"/>
      <c r="D33" s="2198"/>
      <c r="E33" s="2185"/>
      <c r="F33" s="2199"/>
      <c r="G33" s="1959" t="str">
        <f t="shared" si="10"/>
        <v/>
      </c>
      <c r="H33" s="1980" t="str">
        <f t="shared" si="14"/>
        <v/>
      </c>
      <c r="I33" s="1980" t="str">
        <f t="shared" si="13"/>
        <v/>
      </c>
      <c r="J33" s="1980" t="str">
        <f t="shared" si="13"/>
        <v/>
      </c>
      <c r="K33" s="1980" t="str">
        <f t="shared" si="13"/>
        <v/>
      </c>
      <c r="L33" s="1980" t="str">
        <f t="shared" si="13"/>
        <v/>
      </c>
      <c r="M33" s="1980" t="str">
        <f t="shared" si="13"/>
        <v/>
      </c>
      <c r="N33" s="1980" t="str">
        <f t="shared" si="13"/>
        <v/>
      </c>
      <c r="O33" s="1980" t="str">
        <f t="shared" si="13"/>
        <v/>
      </c>
      <c r="P33" s="1980" t="str">
        <f t="shared" si="13"/>
        <v/>
      </c>
      <c r="Q33" s="1980" t="str">
        <f t="shared" si="13"/>
        <v/>
      </c>
      <c r="R33" s="1980" t="str">
        <f t="shared" si="13"/>
        <v/>
      </c>
      <c r="S33" s="1980" t="str">
        <f t="shared" si="13"/>
        <v/>
      </c>
      <c r="T33" s="1963" t="str">
        <f>IF(R33="","",R33+(R33*C3))</f>
        <v/>
      </c>
      <c r="U33" s="1981">
        <f t="shared" si="7"/>
        <v>0</v>
      </c>
      <c r="V33" s="1982">
        <f t="shared" si="12"/>
        <v>0</v>
      </c>
      <c r="W33" s="1982">
        <f>(V33*C3)+V33</f>
        <v>0</v>
      </c>
      <c r="X33" s="1982">
        <f>(W33*C3)+W33</f>
        <v>0</v>
      </c>
      <c r="Y33" s="1983">
        <f>(X33*C3)+X33</f>
        <v>0</v>
      </c>
      <c r="Z33" s="9"/>
      <c r="AA33" s="9"/>
      <c r="AB33" s="9"/>
      <c r="AC33" s="9"/>
      <c r="AD33" s="9"/>
      <c r="AE33" s="9"/>
      <c r="AF33" s="9"/>
      <c r="AG33" s="9"/>
    </row>
    <row r="34" spans="1:33" ht="15">
      <c r="A34" s="2184"/>
      <c r="B34" s="2165"/>
      <c r="C34" s="2166"/>
      <c r="D34" s="2198"/>
      <c r="E34" s="2185"/>
      <c r="F34" s="2199"/>
      <c r="G34" s="1958" t="str">
        <f t="shared" si="10"/>
        <v/>
      </c>
      <c r="H34" s="1972" t="str">
        <f t="shared" si="14"/>
        <v/>
      </c>
      <c r="I34" s="1963" t="str">
        <f t="shared" ref="I34:S43" si="15">IF($A34="","",IF(I$4&gt;=$A34,IF(MONTH(I$4)=12,IF($B34="PL",$G34,(13-MONTH($A34))/12*$G34+$G34),IF(I$4=$A34,$G34,$G34)),""))</f>
        <v/>
      </c>
      <c r="J34" s="1963" t="str">
        <f t="shared" si="15"/>
        <v/>
      </c>
      <c r="K34" s="1963" t="str">
        <f t="shared" si="15"/>
        <v/>
      </c>
      <c r="L34" s="1963" t="str">
        <f t="shared" si="15"/>
        <v/>
      </c>
      <c r="M34" s="1963" t="str">
        <f t="shared" si="15"/>
        <v/>
      </c>
      <c r="N34" s="1963" t="str">
        <f t="shared" si="15"/>
        <v/>
      </c>
      <c r="O34" s="1963" t="str">
        <f t="shared" si="15"/>
        <v/>
      </c>
      <c r="P34" s="1963" t="str">
        <f t="shared" si="15"/>
        <v/>
      </c>
      <c r="Q34" s="1963" t="str">
        <f t="shared" si="15"/>
        <v/>
      </c>
      <c r="R34" s="1963" t="str">
        <f t="shared" si="15"/>
        <v/>
      </c>
      <c r="S34" s="1963" t="str">
        <f t="shared" si="15"/>
        <v/>
      </c>
      <c r="T34" s="1963" t="str">
        <f>IF(R34="","",R34+(R34*C3))</f>
        <v/>
      </c>
      <c r="U34" s="1984">
        <f t="shared" si="7"/>
        <v>0</v>
      </c>
      <c r="V34" s="1985">
        <f t="shared" si="12"/>
        <v>0</v>
      </c>
      <c r="W34" s="1985">
        <f>(V34*C3)+V34</f>
        <v>0</v>
      </c>
      <c r="X34" s="1985">
        <f>(W34*C3)+W34</f>
        <v>0</v>
      </c>
      <c r="Y34" s="1986">
        <f>(X34*C3)+X34</f>
        <v>0</v>
      </c>
      <c r="Z34" s="9"/>
      <c r="AA34" s="9"/>
      <c r="AB34" s="9"/>
      <c r="AC34" s="9"/>
      <c r="AD34" s="9"/>
      <c r="AE34" s="9"/>
      <c r="AF34" s="9"/>
      <c r="AG34" s="9"/>
    </row>
    <row r="35" spans="1:33" ht="15">
      <c r="A35" s="2184"/>
      <c r="B35" s="2165"/>
      <c r="C35" s="2166"/>
      <c r="D35" s="2198"/>
      <c r="E35" s="2185"/>
      <c r="F35" s="2199"/>
      <c r="G35" s="1959" t="str">
        <f t="shared" si="10"/>
        <v/>
      </c>
      <c r="H35" s="1980" t="str">
        <f t="shared" si="14"/>
        <v/>
      </c>
      <c r="I35" s="1980" t="str">
        <f t="shared" si="15"/>
        <v/>
      </c>
      <c r="J35" s="1980" t="str">
        <f t="shared" si="15"/>
        <v/>
      </c>
      <c r="K35" s="1980" t="str">
        <f t="shared" si="15"/>
        <v/>
      </c>
      <c r="L35" s="1980" t="str">
        <f t="shared" si="15"/>
        <v/>
      </c>
      <c r="M35" s="1980" t="str">
        <f t="shared" si="15"/>
        <v/>
      </c>
      <c r="N35" s="1980" t="str">
        <f t="shared" si="15"/>
        <v/>
      </c>
      <c r="O35" s="1980" t="str">
        <f t="shared" si="15"/>
        <v/>
      </c>
      <c r="P35" s="1980" t="str">
        <f t="shared" si="15"/>
        <v/>
      </c>
      <c r="Q35" s="1980" t="str">
        <f t="shared" si="15"/>
        <v/>
      </c>
      <c r="R35" s="1980" t="str">
        <f t="shared" si="15"/>
        <v/>
      </c>
      <c r="S35" s="1980" t="str">
        <f t="shared" si="15"/>
        <v/>
      </c>
      <c r="T35" s="1963" t="str">
        <f>IF(R35="","",R35+(R35*C3))</f>
        <v/>
      </c>
      <c r="U35" s="1981">
        <f t="shared" si="7"/>
        <v>0</v>
      </c>
      <c r="V35" s="1982">
        <f t="shared" si="12"/>
        <v>0</v>
      </c>
      <c r="W35" s="1982">
        <f>(V35*C3)+V35</f>
        <v>0</v>
      </c>
      <c r="X35" s="1982">
        <f>(W35*C3)+W35</f>
        <v>0</v>
      </c>
      <c r="Y35" s="1983">
        <f>(X35*C3)+X35</f>
        <v>0</v>
      </c>
      <c r="Z35" s="9"/>
      <c r="AA35" s="9"/>
      <c r="AB35" s="9"/>
      <c r="AC35" s="9"/>
      <c r="AD35" s="9"/>
      <c r="AE35" s="9"/>
      <c r="AF35" s="9"/>
      <c r="AG35" s="9"/>
    </row>
    <row r="36" spans="1:33" ht="15">
      <c r="A36" s="2184"/>
      <c r="B36" s="2165"/>
      <c r="C36" s="2166"/>
      <c r="D36" s="2198"/>
      <c r="E36" s="2185"/>
      <c r="F36" s="2199"/>
      <c r="G36" s="1958" t="str">
        <f t="shared" si="10"/>
        <v/>
      </c>
      <c r="H36" s="1972" t="str">
        <f t="shared" si="14"/>
        <v/>
      </c>
      <c r="I36" s="1963" t="str">
        <f t="shared" si="15"/>
        <v/>
      </c>
      <c r="J36" s="1963" t="str">
        <f t="shared" si="15"/>
        <v/>
      </c>
      <c r="K36" s="1963" t="str">
        <f t="shared" si="15"/>
        <v/>
      </c>
      <c r="L36" s="1963" t="str">
        <f t="shared" si="15"/>
        <v/>
      </c>
      <c r="M36" s="1963" t="str">
        <f t="shared" si="15"/>
        <v/>
      </c>
      <c r="N36" s="1963" t="str">
        <f t="shared" si="15"/>
        <v/>
      </c>
      <c r="O36" s="1963" t="str">
        <f t="shared" si="15"/>
        <v/>
      </c>
      <c r="P36" s="1963" t="str">
        <f t="shared" si="15"/>
        <v/>
      </c>
      <c r="Q36" s="1963" t="str">
        <f t="shared" si="15"/>
        <v/>
      </c>
      <c r="R36" s="1963" t="str">
        <f t="shared" si="15"/>
        <v/>
      </c>
      <c r="S36" s="1963" t="str">
        <f t="shared" si="15"/>
        <v/>
      </c>
      <c r="T36" s="1963" t="str">
        <f>IF(R36="","",R36+(R36*C3))</f>
        <v/>
      </c>
      <c r="U36" s="1984">
        <f t="shared" si="7"/>
        <v>0</v>
      </c>
      <c r="V36" s="1985">
        <f t="shared" si="12"/>
        <v>0</v>
      </c>
      <c r="W36" s="1985">
        <f>(V36*C3)+V36</f>
        <v>0</v>
      </c>
      <c r="X36" s="1985">
        <f>(W36*C3)+W36</f>
        <v>0</v>
      </c>
      <c r="Y36" s="1986">
        <f>(X36*C3)+X36</f>
        <v>0</v>
      </c>
      <c r="Z36" s="9"/>
      <c r="AA36" s="9"/>
      <c r="AB36" s="9"/>
      <c r="AC36" s="9"/>
      <c r="AD36" s="9"/>
      <c r="AE36" s="9"/>
      <c r="AF36" s="9"/>
      <c r="AG36" s="9"/>
    </row>
    <row r="37" spans="1:33" ht="15">
      <c r="A37" s="2184"/>
      <c r="B37" s="2165"/>
      <c r="C37" s="2166"/>
      <c r="D37" s="2198"/>
      <c r="E37" s="2185"/>
      <c r="F37" s="2199"/>
      <c r="G37" s="1959" t="str">
        <f t="shared" si="10"/>
        <v/>
      </c>
      <c r="H37" s="1980" t="str">
        <f t="shared" si="14"/>
        <v/>
      </c>
      <c r="I37" s="1980" t="str">
        <f t="shared" si="15"/>
        <v/>
      </c>
      <c r="J37" s="1980" t="str">
        <f t="shared" si="15"/>
        <v/>
      </c>
      <c r="K37" s="1980" t="str">
        <f t="shared" si="15"/>
        <v/>
      </c>
      <c r="L37" s="1980" t="str">
        <f t="shared" si="15"/>
        <v/>
      </c>
      <c r="M37" s="1980" t="str">
        <f t="shared" si="15"/>
        <v/>
      </c>
      <c r="N37" s="1980" t="str">
        <f t="shared" si="15"/>
        <v/>
      </c>
      <c r="O37" s="1980" t="str">
        <f t="shared" si="15"/>
        <v/>
      </c>
      <c r="P37" s="1980" t="str">
        <f t="shared" si="15"/>
        <v/>
      </c>
      <c r="Q37" s="1980" t="str">
        <f t="shared" si="15"/>
        <v/>
      </c>
      <c r="R37" s="1980" t="str">
        <f t="shared" si="15"/>
        <v/>
      </c>
      <c r="S37" s="1980" t="str">
        <f t="shared" si="15"/>
        <v/>
      </c>
      <c r="T37" s="1963" t="str">
        <f>IF(R37="","",R37+(R37*C3))</f>
        <v/>
      </c>
      <c r="U37" s="1981">
        <f t="shared" si="7"/>
        <v>0</v>
      </c>
      <c r="V37" s="1982">
        <f t="shared" si="12"/>
        <v>0</v>
      </c>
      <c r="W37" s="1982">
        <f>(V37*C3)+V37</f>
        <v>0</v>
      </c>
      <c r="X37" s="1982">
        <f>(W37*C3)+W37</f>
        <v>0</v>
      </c>
      <c r="Y37" s="1983">
        <f>(X37*C3)+X37</f>
        <v>0</v>
      </c>
      <c r="Z37" s="9"/>
      <c r="AA37" s="9"/>
      <c r="AB37" s="9"/>
      <c r="AC37" s="9"/>
      <c r="AD37" s="9"/>
      <c r="AE37" s="9"/>
      <c r="AF37" s="9"/>
      <c r="AG37" s="9"/>
    </row>
    <row r="38" spans="1:33" ht="15">
      <c r="A38" s="2184"/>
      <c r="B38" s="2165"/>
      <c r="C38" s="2166"/>
      <c r="D38" s="2198"/>
      <c r="E38" s="2185"/>
      <c r="F38" s="2199"/>
      <c r="G38" s="1958" t="str">
        <f t="shared" si="10"/>
        <v/>
      </c>
      <c r="H38" s="1972" t="str">
        <f t="shared" si="14"/>
        <v/>
      </c>
      <c r="I38" s="1963" t="str">
        <f t="shared" si="15"/>
        <v/>
      </c>
      <c r="J38" s="1963" t="str">
        <f t="shared" si="15"/>
        <v/>
      </c>
      <c r="K38" s="1963" t="str">
        <f t="shared" si="15"/>
        <v/>
      </c>
      <c r="L38" s="1963" t="str">
        <f t="shared" si="15"/>
        <v/>
      </c>
      <c r="M38" s="1963" t="str">
        <f t="shared" si="15"/>
        <v/>
      </c>
      <c r="N38" s="1963" t="str">
        <f t="shared" si="15"/>
        <v/>
      </c>
      <c r="O38" s="1963" t="str">
        <f t="shared" si="15"/>
        <v/>
      </c>
      <c r="P38" s="1963" t="str">
        <f t="shared" si="15"/>
        <v/>
      </c>
      <c r="Q38" s="1963" t="str">
        <f t="shared" si="15"/>
        <v/>
      </c>
      <c r="R38" s="1963" t="str">
        <f t="shared" si="15"/>
        <v/>
      </c>
      <c r="S38" s="1963" t="str">
        <f t="shared" si="15"/>
        <v/>
      </c>
      <c r="T38" s="1963" t="str">
        <f>IF(R38="","",R38+(R38*C3))</f>
        <v/>
      </c>
      <c r="U38" s="1984">
        <f t="shared" si="7"/>
        <v>0</v>
      </c>
      <c r="V38" s="1985">
        <f t="shared" si="12"/>
        <v>0</v>
      </c>
      <c r="W38" s="1985">
        <f>(V38*C3)+V38</f>
        <v>0</v>
      </c>
      <c r="X38" s="1985">
        <f>(W38*C3)+W38</f>
        <v>0</v>
      </c>
      <c r="Y38" s="1986">
        <f>(X38*C3)+X38</f>
        <v>0</v>
      </c>
      <c r="Z38" s="9"/>
      <c r="AA38" s="9"/>
      <c r="AB38" s="9"/>
      <c r="AC38" s="9"/>
      <c r="AD38" s="9"/>
      <c r="AE38" s="9"/>
      <c r="AF38" s="9"/>
      <c r="AG38" s="9"/>
    </row>
    <row r="39" spans="1:33" ht="15">
      <c r="A39" s="2184"/>
      <c r="B39" s="2165"/>
      <c r="C39" s="2166"/>
      <c r="D39" s="2198"/>
      <c r="E39" s="2185"/>
      <c r="F39" s="2199"/>
      <c r="G39" s="1959" t="str">
        <f t="shared" si="10"/>
        <v/>
      </c>
      <c r="H39" s="1980" t="str">
        <f t="shared" si="14"/>
        <v/>
      </c>
      <c r="I39" s="1980" t="str">
        <f t="shared" si="15"/>
        <v/>
      </c>
      <c r="J39" s="1980" t="str">
        <f t="shared" si="15"/>
        <v/>
      </c>
      <c r="K39" s="1980" t="str">
        <f t="shared" si="15"/>
        <v/>
      </c>
      <c r="L39" s="1980" t="str">
        <f t="shared" si="15"/>
        <v/>
      </c>
      <c r="M39" s="1980" t="str">
        <f t="shared" si="15"/>
        <v/>
      </c>
      <c r="N39" s="1980" t="str">
        <f t="shared" si="15"/>
        <v/>
      </c>
      <c r="O39" s="1980" t="str">
        <f t="shared" si="15"/>
        <v/>
      </c>
      <c r="P39" s="1980" t="str">
        <f t="shared" si="15"/>
        <v/>
      </c>
      <c r="Q39" s="1980" t="str">
        <f t="shared" si="15"/>
        <v/>
      </c>
      <c r="R39" s="1980" t="str">
        <f t="shared" si="15"/>
        <v/>
      </c>
      <c r="S39" s="1980" t="str">
        <f t="shared" si="15"/>
        <v/>
      </c>
      <c r="T39" s="1963" t="str">
        <f>IF(R39="","",R39+(R39*C3))</f>
        <v/>
      </c>
      <c r="U39" s="1981">
        <f t="shared" si="7"/>
        <v>0</v>
      </c>
      <c r="V39" s="1982">
        <f t="shared" si="12"/>
        <v>0</v>
      </c>
      <c r="W39" s="1982">
        <f>(V39*C3)+V39</f>
        <v>0</v>
      </c>
      <c r="X39" s="1982">
        <f>(W39*C3)+W39</f>
        <v>0</v>
      </c>
      <c r="Y39" s="1983">
        <f>(X39*C3)+X39</f>
        <v>0</v>
      </c>
      <c r="Z39" s="9"/>
      <c r="AA39" s="9"/>
      <c r="AB39" s="9"/>
      <c r="AC39" s="9"/>
      <c r="AD39" s="9"/>
      <c r="AE39" s="9"/>
      <c r="AF39" s="9"/>
      <c r="AG39" s="9"/>
    </row>
    <row r="40" spans="1:33" ht="15">
      <c r="A40" s="2184"/>
      <c r="B40" s="2165"/>
      <c r="C40" s="2166"/>
      <c r="D40" s="2198"/>
      <c r="E40" s="2185"/>
      <c r="F40" s="2199"/>
      <c r="G40" s="1958" t="str">
        <f t="shared" si="10"/>
        <v/>
      </c>
      <c r="H40" s="1972" t="str">
        <f t="shared" si="14"/>
        <v/>
      </c>
      <c r="I40" s="1963" t="str">
        <f t="shared" si="15"/>
        <v/>
      </c>
      <c r="J40" s="1963" t="str">
        <f t="shared" si="15"/>
        <v/>
      </c>
      <c r="K40" s="1963" t="str">
        <f t="shared" si="15"/>
        <v/>
      </c>
      <c r="L40" s="1963" t="str">
        <f t="shared" si="15"/>
        <v/>
      </c>
      <c r="M40" s="1963" t="str">
        <f t="shared" si="15"/>
        <v/>
      </c>
      <c r="N40" s="1963" t="str">
        <f t="shared" si="15"/>
        <v/>
      </c>
      <c r="O40" s="1963" t="str">
        <f t="shared" si="15"/>
        <v/>
      </c>
      <c r="P40" s="1963" t="str">
        <f t="shared" si="15"/>
        <v/>
      </c>
      <c r="Q40" s="1963" t="str">
        <f t="shared" si="15"/>
        <v/>
      </c>
      <c r="R40" s="1963" t="str">
        <f t="shared" si="15"/>
        <v/>
      </c>
      <c r="S40" s="1963" t="str">
        <f t="shared" si="15"/>
        <v/>
      </c>
      <c r="T40" s="1963" t="str">
        <f>IF(R40="","",R40+(R40*C3))</f>
        <v/>
      </c>
      <c r="U40" s="1984">
        <f t="shared" si="7"/>
        <v>0</v>
      </c>
      <c r="V40" s="1985">
        <f t="shared" si="12"/>
        <v>0</v>
      </c>
      <c r="W40" s="1985">
        <f>(V40*C3)+V40</f>
        <v>0</v>
      </c>
      <c r="X40" s="1985">
        <f>(W40*C3)+W40</f>
        <v>0</v>
      </c>
      <c r="Y40" s="1986">
        <f>(X40*C3)+X40</f>
        <v>0</v>
      </c>
      <c r="Z40" s="9"/>
      <c r="AA40" s="9"/>
      <c r="AB40" s="9"/>
      <c r="AC40" s="9"/>
      <c r="AD40" s="9"/>
      <c r="AE40" s="9"/>
      <c r="AF40" s="9"/>
      <c r="AG40" s="9"/>
    </row>
    <row r="41" spans="1:33" ht="15">
      <c r="A41" s="2184"/>
      <c r="B41" s="2165"/>
      <c r="C41" s="2166"/>
      <c r="D41" s="2198"/>
      <c r="E41" s="2185"/>
      <c r="F41" s="2199"/>
      <c r="G41" s="1959" t="str">
        <f t="shared" si="10"/>
        <v/>
      </c>
      <c r="H41" s="1980" t="str">
        <f t="shared" si="14"/>
        <v/>
      </c>
      <c r="I41" s="1980" t="str">
        <f t="shared" si="15"/>
        <v/>
      </c>
      <c r="J41" s="1980" t="str">
        <f t="shared" si="15"/>
        <v/>
      </c>
      <c r="K41" s="1980" t="str">
        <f t="shared" si="15"/>
        <v/>
      </c>
      <c r="L41" s="1980" t="str">
        <f t="shared" si="15"/>
        <v/>
      </c>
      <c r="M41" s="1980" t="str">
        <f t="shared" si="15"/>
        <v/>
      </c>
      <c r="N41" s="1980" t="str">
        <f t="shared" si="15"/>
        <v/>
      </c>
      <c r="O41" s="1980" t="str">
        <f t="shared" si="15"/>
        <v/>
      </c>
      <c r="P41" s="1980" t="str">
        <f t="shared" si="15"/>
        <v/>
      </c>
      <c r="Q41" s="1980" t="str">
        <f t="shared" si="15"/>
        <v/>
      </c>
      <c r="R41" s="1980" t="str">
        <f t="shared" si="15"/>
        <v/>
      </c>
      <c r="S41" s="1980" t="str">
        <f t="shared" si="15"/>
        <v/>
      </c>
      <c r="T41" s="1963" t="str">
        <f>IF(R41="","",R41+(R41*C3))</f>
        <v/>
      </c>
      <c r="U41" s="1981">
        <f t="shared" si="7"/>
        <v>0</v>
      </c>
      <c r="V41" s="1982">
        <f t="shared" si="12"/>
        <v>0</v>
      </c>
      <c r="W41" s="1982">
        <f>(V41*C3)+V41</f>
        <v>0</v>
      </c>
      <c r="X41" s="1982">
        <f>(W41*C3)+W41</f>
        <v>0</v>
      </c>
      <c r="Y41" s="1983">
        <f>(X41*C3)+X41</f>
        <v>0</v>
      </c>
      <c r="Z41" s="9"/>
      <c r="AA41" s="9"/>
      <c r="AB41" s="9"/>
      <c r="AC41" s="9"/>
      <c r="AD41" s="9"/>
      <c r="AE41" s="9"/>
      <c r="AF41" s="9"/>
      <c r="AG41" s="9"/>
    </row>
    <row r="42" spans="1:33" ht="15">
      <c r="A42" s="2184"/>
      <c r="B42" s="2165"/>
      <c r="C42" s="2166"/>
      <c r="D42" s="2198"/>
      <c r="E42" s="2185"/>
      <c r="F42" s="2199"/>
      <c r="G42" s="1958" t="str">
        <f t="shared" si="10"/>
        <v/>
      </c>
      <c r="H42" s="1972" t="str">
        <f t="shared" si="14"/>
        <v/>
      </c>
      <c r="I42" s="1963" t="str">
        <f t="shared" si="15"/>
        <v/>
      </c>
      <c r="J42" s="1963" t="str">
        <f t="shared" si="15"/>
        <v/>
      </c>
      <c r="K42" s="1963" t="str">
        <f t="shared" si="15"/>
        <v/>
      </c>
      <c r="L42" s="1963" t="str">
        <f t="shared" si="15"/>
        <v/>
      </c>
      <c r="M42" s="1963" t="str">
        <f t="shared" si="15"/>
        <v/>
      </c>
      <c r="N42" s="1963" t="str">
        <f t="shared" si="15"/>
        <v/>
      </c>
      <c r="O42" s="1963" t="str">
        <f t="shared" si="15"/>
        <v/>
      </c>
      <c r="P42" s="1963" t="str">
        <f t="shared" si="15"/>
        <v/>
      </c>
      <c r="Q42" s="1963" t="str">
        <f t="shared" si="15"/>
        <v/>
      </c>
      <c r="R42" s="1963" t="str">
        <f t="shared" si="15"/>
        <v/>
      </c>
      <c r="S42" s="1963" t="str">
        <f t="shared" si="15"/>
        <v/>
      </c>
      <c r="T42" s="1963" t="str">
        <f>IF(R42="","",R42+(R42*C3))</f>
        <v/>
      </c>
      <c r="U42" s="1984">
        <f t="shared" si="7"/>
        <v>0</v>
      </c>
      <c r="V42" s="1985">
        <f t="shared" si="12"/>
        <v>0</v>
      </c>
      <c r="W42" s="1985">
        <f>(V42*C3)+V42</f>
        <v>0</v>
      </c>
      <c r="X42" s="1985">
        <f>(W42*C3)+W42</f>
        <v>0</v>
      </c>
      <c r="Y42" s="1986">
        <f>(X42*C3)+X42</f>
        <v>0</v>
      </c>
      <c r="Z42" s="9"/>
      <c r="AA42" s="9"/>
      <c r="AB42" s="9"/>
      <c r="AC42" s="9"/>
      <c r="AD42" s="9"/>
      <c r="AE42" s="9"/>
      <c r="AF42" s="9"/>
      <c r="AG42" s="9"/>
    </row>
    <row r="43" spans="1:33" ht="15">
      <c r="A43" s="2184"/>
      <c r="B43" s="2165"/>
      <c r="C43" s="2166"/>
      <c r="D43" s="2198"/>
      <c r="E43" s="2185"/>
      <c r="F43" s="2199"/>
      <c r="G43" s="1959" t="str">
        <f t="shared" si="10"/>
        <v/>
      </c>
      <c r="H43" s="1980" t="str">
        <f t="shared" si="14"/>
        <v/>
      </c>
      <c r="I43" s="1980" t="str">
        <f t="shared" si="15"/>
        <v/>
      </c>
      <c r="J43" s="1980" t="str">
        <f t="shared" si="15"/>
        <v/>
      </c>
      <c r="K43" s="1980" t="str">
        <f t="shared" si="15"/>
        <v/>
      </c>
      <c r="L43" s="1980" t="str">
        <f t="shared" si="15"/>
        <v/>
      </c>
      <c r="M43" s="1980" t="str">
        <f t="shared" si="15"/>
        <v/>
      </c>
      <c r="N43" s="1980" t="str">
        <f t="shared" si="15"/>
        <v/>
      </c>
      <c r="O43" s="1980" t="str">
        <f t="shared" si="15"/>
        <v/>
      </c>
      <c r="P43" s="1980" t="str">
        <f t="shared" si="15"/>
        <v/>
      </c>
      <c r="Q43" s="1980" t="str">
        <f t="shared" si="15"/>
        <v/>
      </c>
      <c r="R43" s="1980" t="str">
        <f t="shared" si="15"/>
        <v/>
      </c>
      <c r="S43" s="1980" t="str">
        <f t="shared" si="15"/>
        <v/>
      </c>
      <c r="T43" s="1963" t="str">
        <f>IF(R43="","",R43+(R43*C3))</f>
        <v/>
      </c>
      <c r="U43" s="1981">
        <f t="shared" si="7"/>
        <v>0</v>
      </c>
      <c r="V43" s="1982">
        <f t="shared" si="12"/>
        <v>0</v>
      </c>
      <c r="W43" s="1982">
        <f>(V43*C3)+V43</f>
        <v>0</v>
      </c>
      <c r="X43" s="1982">
        <f>(W43*C3)+W43</f>
        <v>0</v>
      </c>
      <c r="Y43" s="1983">
        <f>(X43*C3)+X43</f>
        <v>0</v>
      </c>
      <c r="Z43" s="9"/>
      <c r="AA43" s="9"/>
      <c r="AB43" s="9"/>
      <c r="AC43" s="9"/>
      <c r="AD43" s="9"/>
      <c r="AE43" s="9"/>
      <c r="AF43" s="9"/>
      <c r="AG43" s="9"/>
    </row>
    <row r="44" spans="1:33" ht="15">
      <c r="A44" s="2184"/>
      <c r="B44" s="2165"/>
      <c r="C44" s="2166"/>
      <c r="D44" s="2198"/>
      <c r="E44" s="2185"/>
      <c r="F44" s="2199"/>
      <c r="G44" s="1958" t="str">
        <f t="shared" si="10"/>
        <v/>
      </c>
      <c r="H44" s="1972" t="str">
        <f t="shared" si="14"/>
        <v/>
      </c>
      <c r="I44" s="1963" t="str">
        <f t="shared" ref="I44:S49" si="16">IF($A44="","",IF(I$4&gt;=$A44,IF(MONTH(I$4)=12,IF($B44="PL",$G44,(13-MONTH($A44))/12*$G44+$G44),IF(I$4=$A44,$G44,$G44)),""))</f>
        <v/>
      </c>
      <c r="J44" s="1963" t="str">
        <f t="shared" si="16"/>
        <v/>
      </c>
      <c r="K44" s="1963" t="str">
        <f t="shared" si="16"/>
        <v/>
      </c>
      <c r="L44" s="1963" t="str">
        <f t="shared" si="16"/>
        <v/>
      </c>
      <c r="M44" s="1963" t="str">
        <f t="shared" si="16"/>
        <v/>
      </c>
      <c r="N44" s="1963" t="str">
        <f t="shared" si="16"/>
        <v/>
      </c>
      <c r="O44" s="1963" t="str">
        <f t="shared" si="16"/>
        <v/>
      </c>
      <c r="P44" s="1963" t="str">
        <f t="shared" si="16"/>
        <v/>
      </c>
      <c r="Q44" s="1963" t="str">
        <f t="shared" si="16"/>
        <v/>
      </c>
      <c r="R44" s="1963" t="str">
        <f t="shared" si="16"/>
        <v/>
      </c>
      <c r="S44" s="1963" t="str">
        <f t="shared" si="16"/>
        <v/>
      </c>
      <c r="T44" s="1963" t="str">
        <f>IF(R44="","",R44+(R44*C3))</f>
        <v/>
      </c>
      <c r="U44" s="1984">
        <f t="shared" si="7"/>
        <v>0</v>
      </c>
      <c r="V44" s="1985">
        <f t="shared" si="12"/>
        <v>0</v>
      </c>
      <c r="W44" s="1985">
        <f>(V44*C3)+V44</f>
        <v>0</v>
      </c>
      <c r="X44" s="1985">
        <f>(W44*C3)+W44</f>
        <v>0</v>
      </c>
      <c r="Y44" s="1986">
        <f>(X44*C3)+X44</f>
        <v>0</v>
      </c>
      <c r="Z44" s="9"/>
      <c r="AA44" s="9"/>
      <c r="AB44" s="9"/>
      <c r="AC44" s="9"/>
      <c r="AD44" s="9"/>
      <c r="AE44" s="9"/>
      <c r="AF44" s="9"/>
      <c r="AG44" s="9"/>
    </row>
    <row r="45" spans="1:33" ht="15">
      <c r="A45" s="2184"/>
      <c r="B45" s="2165"/>
      <c r="C45" s="2166"/>
      <c r="D45" s="2198"/>
      <c r="E45" s="2185"/>
      <c r="F45" s="2199"/>
      <c r="G45" s="1959" t="str">
        <f t="shared" si="10"/>
        <v/>
      </c>
      <c r="H45" s="1980" t="str">
        <f t="shared" si="14"/>
        <v/>
      </c>
      <c r="I45" s="1980" t="str">
        <f t="shared" si="16"/>
        <v/>
      </c>
      <c r="J45" s="1980" t="str">
        <f t="shared" si="16"/>
        <v/>
      </c>
      <c r="K45" s="1980" t="str">
        <f t="shared" si="16"/>
        <v/>
      </c>
      <c r="L45" s="1980" t="str">
        <f t="shared" si="16"/>
        <v/>
      </c>
      <c r="M45" s="1980" t="str">
        <f t="shared" si="16"/>
        <v/>
      </c>
      <c r="N45" s="1980" t="str">
        <f t="shared" si="16"/>
        <v/>
      </c>
      <c r="O45" s="1980" t="str">
        <f t="shared" si="16"/>
        <v/>
      </c>
      <c r="P45" s="1980" t="str">
        <f t="shared" si="16"/>
        <v/>
      </c>
      <c r="Q45" s="1980" t="str">
        <f t="shared" si="16"/>
        <v/>
      </c>
      <c r="R45" s="1980" t="str">
        <f t="shared" si="16"/>
        <v/>
      </c>
      <c r="S45" s="1980" t="str">
        <f t="shared" si="16"/>
        <v/>
      </c>
      <c r="T45" s="1963" t="str">
        <f>IF(R45="","",R45+(R45*C3))</f>
        <v/>
      </c>
      <c r="U45" s="1981">
        <f t="shared" si="7"/>
        <v>0</v>
      </c>
      <c r="V45" s="1982">
        <f t="shared" si="12"/>
        <v>0</v>
      </c>
      <c r="W45" s="1982">
        <f>(V45*C3)+V45</f>
        <v>0</v>
      </c>
      <c r="X45" s="1982">
        <f>(W45*C3)+W45</f>
        <v>0</v>
      </c>
      <c r="Y45" s="1983">
        <f>(X45*C3)+X45</f>
        <v>0</v>
      </c>
      <c r="Z45" s="9"/>
      <c r="AA45" s="9"/>
      <c r="AB45" s="9"/>
      <c r="AC45" s="9"/>
      <c r="AD45" s="9"/>
      <c r="AE45" s="9"/>
      <c r="AF45" s="9"/>
      <c r="AG45" s="9"/>
    </row>
    <row r="46" spans="1:33" ht="15">
      <c r="A46" s="2184"/>
      <c r="B46" s="2165"/>
      <c r="C46" s="2166"/>
      <c r="D46" s="2198"/>
      <c r="E46" s="2185"/>
      <c r="F46" s="2199"/>
      <c r="G46" s="1958" t="str">
        <f t="shared" si="10"/>
        <v/>
      </c>
      <c r="H46" s="1972" t="str">
        <f t="shared" si="14"/>
        <v/>
      </c>
      <c r="I46" s="1963" t="str">
        <f t="shared" si="16"/>
        <v/>
      </c>
      <c r="J46" s="1963" t="str">
        <f t="shared" si="16"/>
        <v/>
      </c>
      <c r="K46" s="1963" t="str">
        <f t="shared" si="16"/>
        <v/>
      </c>
      <c r="L46" s="1963" t="str">
        <f t="shared" si="16"/>
        <v/>
      </c>
      <c r="M46" s="1963" t="str">
        <f t="shared" si="16"/>
        <v/>
      </c>
      <c r="N46" s="1963" t="str">
        <f t="shared" si="16"/>
        <v/>
      </c>
      <c r="O46" s="1963" t="str">
        <f t="shared" si="16"/>
        <v/>
      </c>
      <c r="P46" s="1963" t="str">
        <f t="shared" si="16"/>
        <v/>
      </c>
      <c r="Q46" s="1963" t="str">
        <f t="shared" si="16"/>
        <v/>
      </c>
      <c r="R46" s="1963" t="str">
        <f t="shared" si="16"/>
        <v/>
      </c>
      <c r="S46" s="1963" t="str">
        <f t="shared" si="16"/>
        <v/>
      </c>
      <c r="T46" s="1963" t="str">
        <f>IF(R46="","",R46+(R46*C3))</f>
        <v/>
      </c>
      <c r="U46" s="1984">
        <f t="shared" si="7"/>
        <v>0</v>
      </c>
      <c r="V46" s="1985">
        <f t="shared" si="12"/>
        <v>0</v>
      </c>
      <c r="W46" s="1985">
        <f>(V46*C3)+V46</f>
        <v>0</v>
      </c>
      <c r="X46" s="1985">
        <f>(W46*C3)+W46</f>
        <v>0</v>
      </c>
      <c r="Y46" s="1986">
        <f>(X46*C3)+X46</f>
        <v>0</v>
      </c>
      <c r="Z46" s="9"/>
      <c r="AA46" s="9"/>
      <c r="AB46" s="9"/>
      <c r="AC46" s="9"/>
      <c r="AD46" s="9"/>
      <c r="AE46" s="9"/>
      <c r="AF46" s="9"/>
      <c r="AG46" s="9"/>
    </row>
    <row r="47" spans="1:33" ht="15">
      <c r="A47" s="2184"/>
      <c r="B47" s="2165"/>
      <c r="C47" s="2166"/>
      <c r="D47" s="2198"/>
      <c r="E47" s="2185"/>
      <c r="F47" s="2199"/>
      <c r="G47" s="1959" t="str">
        <f t="shared" si="10"/>
        <v/>
      </c>
      <c r="H47" s="1980" t="str">
        <f t="shared" si="14"/>
        <v/>
      </c>
      <c r="I47" s="1980" t="str">
        <f t="shared" si="16"/>
        <v/>
      </c>
      <c r="J47" s="1980" t="str">
        <f t="shared" si="16"/>
        <v/>
      </c>
      <c r="K47" s="1980" t="str">
        <f t="shared" si="16"/>
        <v/>
      </c>
      <c r="L47" s="1980" t="str">
        <f t="shared" si="16"/>
        <v/>
      </c>
      <c r="M47" s="1980" t="str">
        <f t="shared" si="16"/>
        <v/>
      </c>
      <c r="N47" s="1980" t="str">
        <f t="shared" si="16"/>
        <v/>
      </c>
      <c r="O47" s="1980" t="str">
        <f t="shared" si="16"/>
        <v/>
      </c>
      <c r="P47" s="1980" t="str">
        <f t="shared" si="16"/>
        <v/>
      </c>
      <c r="Q47" s="1980" t="str">
        <f t="shared" si="16"/>
        <v/>
      </c>
      <c r="R47" s="1980" t="str">
        <f t="shared" si="16"/>
        <v/>
      </c>
      <c r="S47" s="1980" t="str">
        <f t="shared" si="16"/>
        <v/>
      </c>
      <c r="T47" s="1963" t="str">
        <f>IF(R47="","",R47+(R47*C3))</f>
        <v/>
      </c>
      <c r="U47" s="1981">
        <f t="shared" si="7"/>
        <v>0</v>
      </c>
      <c r="V47" s="1982">
        <f t="shared" si="12"/>
        <v>0</v>
      </c>
      <c r="W47" s="1982">
        <f>(V47*C3)+V47</f>
        <v>0</v>
      </c>
      <c r="X47" s="1982">
        <f>(W47*C3)+W47</f>
        <v>0</v>
      </c>
      <c r="Y47" s="1983">
        <f>(X47*C3)+X47</f>
        <v>0</v>
      </c>
      <c r="Z47" s="9"/>
      <c r="AA47" s="9"/>
      <c r="AB47" s="9"/>
      <c r="AC47" s="9"/>
      <c r="AD47" s="9"/>
      <c r="AE47" s="9"/>
      <c r="AF47" s="9"/>
      <c r="AG47" s="9"/>
    </row>
    <row r="48" spans="1:33" ht="15">
      <c r="A48" s="2184"/>
      <c r="B48" s="2165"/>
      <c r="C48" s="2166"/>
      <c r="D48" s="2198"/>
      <c r="E48" s="2185"/>
      <c r="F48" s="2199"/>
      <c r="G48" s="1958" t="str">
        <f t="shared" si="10"/>
        <v/>
      </c>
      <c r="H48" s="1972" t="str">
        <f t="shared" si="14"/>
        <v/>
      </c>
      <c r="I48" s="1963" t="str">
        <f t="shared" si="16"/>
        <v/>
      </c>
      <c r="J48" s="1963" t="str">
        <f t="shared" si="16"/>
        <v/>
      </c>
      <c r="K48" s="1963" t="str">
        <f t="shared" si="16"/>
        <v/>
      </c>
      <c r="L48" s="1963" t="str">
        <f t="shared" si="16"/>
        <v/>
      </c>
      <c r="M48" s="1963" t="str">
        <f t="shared" si="16"/>
        <v/>
      </c>
      <c r="N48" s="1963" t="str">
        <f t="shared" si="16"/>
        <v/>
      </c>
      <c r="O48" s="1963" t="str">
        <f t="shared" si="16"/>
        <v/>
      </c>
      <c r="P48" s="1963" t="str">
        <f t="shared" si="16"/>
        <v/>
      </c>
      <c r="Q48" s="1963" t="str">
        <f t="shared" si="16"/>
        <v/>
      </c>
      <c r="R48" s="1963" t="str">
        <f t="shared" si="16"/>
        <v/>
      </c>
      <c r="S48" s="1963" t="str">
        <f t="shared" si="16"/>
        <v/>
      </c>
      <c r="T48" s="1963" t="str">
        <f>IF(R48="","",R48+(R48*C3))</f>
        <v/>
      </c>
      <c r="U48" s="1984">
        <f t="shared" si="7"/>
        <v>0</v>
      </c>
      <c r="V48" s="1985">
        <f t="shared" si="12"/>
        <v>0</v>
      </c>
      <c r="W48" s="1985">
        <f>(V48*C3)+V48</f>
        <v>0</v>
      </c>
      <c r="X48" s="1985">
        <f>(W48*C3)+W48</f>
        <v>0</v>
      </c>
      <c r="Y48" s="1986">
        <f>(X48*C3)+X48</f>
        <v>0</v>
      </c>
      <c r="Z48" s="9"/>
      <c r="AA48" s="9"/>
      <c r="AB48" s="9"/>
      <c r="AC48" s="9"/>
      <c r="AD48" s="9"/>
      <c r="AE48" s="9"/>
      <c r="AF48" s="9"/>
      <c r="AG48" s="9"/>
    </row>
    <row r="49" spans="1:33" ht="15">
      <c r="A49" s="2184"/>
      <c r="B49" s="2165"/>
      <c r="C49" s="2166"/>
      <c r="D49" s="2198"/>
      <c r="E49" s="2185"/>
      <c r="F49" s="2199"/>
      <c r="G49" s="1961" t="str">
        <f t="shared" si="10"/>
        <v/>
      </c>
      <c r="H49" s="1988" t="str">
        <f t="shared" si="14"/>
        <v/>
      </c>
      <c r="I49" s="1989" t="str">
        <f t="shared" si="16"/>
        <v/>
      </c>
      <c r="J49" s="1989" t="str">
        <f t="shared" si="16"/>
        <v/>
      </c>
      <c r="K49" s="1989" t="str">
        <f t="shared" si="16"/>
        <v/>
      </c>
      <c r="L49" s="1989" t="str">
        <f t="shared" si="16"/>
        <v/>
      </c>
      <c r="M49" s="1989" t="str">
        <f t="shared" si="16"/>
        <v/>
      </c>
      <c r="N49" s="1989" t="str">
        <f t="shared" si="16"/>
        <v/>
      </c>
      <c r="O49" s="1989" t="str">
        <f t="shared" si="16"/>
        <v/>
      </c>
      <c r="P49" s="1989" t="str">
        <f t="shared" si="16"/>
        <v/>
      </c>
      <c r="Q49" s="1989" t="str">
        <f t="shared" si="16"/>
        <v/>
      </c>
      <c r="R49" s="1989" t="str">
        <f t="shared" si="16"/>
        <v/>
      </c>
      <c r="S49" s="1989" t="str">
        <f t="shared" si="16"/>
        <v/>
      </c>
      <c r="T49" s="1963" t="str">
        <f>IF(R49="","",R49+(R49*C3))</f>
        <v/>
      </c>
      <c r="U49" s="1990">
        <f t="shared" si="7"/>
        <v>0</v>
      </c>
      <c r="V49" s="1991">
        <f t="shared" si="12"/>
        <v>0</v>
      </c>
      <c r="W49" s="1991">
        <f>(V49*C3)+V49</f>
        <v>0</v>
      </c>
      <c r="X49" s="1991">
        <f>(W49*C3)+W49</f>
        <v>0</v>
      </c>
      <c r="Y49" s="1992">
        <f>(X49*C3)+X49</f>
        <v>0</v>
      </c>
      <c r="Z49" s="9"/>
      <c r="AA49" s="9"/>
      <c r="AB49" s="9"/>
      <c r="AC49" s="9"/>
      <c r="AD49" s="9"/>
      <c r="AE49" s="9"/>
      <c r="AF49" s="9"/>
      <c r="AG49" s="9"/>
    </row>
    <row r="50" spans="1:33" ht="13.25" customHeight="1">
      <c r="A50" s="2344">
        <f>'6- DESP FX'!A55</f>
        <v>45658</v>
      </c>
      <c r="B50" s="2344"/>
      <c r="C50" s="2344"/>
      <c r="D50" s="2345"/>
      <c r="E50" s="2345"/>
      <c r="F50" s="2345"/>
      <c r="G50" s="2345"/>
      <c r="H50" s="2345"/>
      <c r="I50" s="2345"/>
      <c r="J50" s="2345"/>
      <c r="K50" s="2345"/>
      <c r="L50" s="2345"/>
      <c r="M50" s="2345"/>
      <c r="N50" s="2345"/>
      <c r="O50" s="2345"/>
      <c r="P50" s="2345"/>
      <c r="Q50" s="2345"/>
      <c r="R50" s="2345"/>
      <c r="S50" s="2345"/>
      <c r="T50" s="2345"/>
      <c r="U50" s="2345"/>
      <c r="V50" s="2345"/>
      <c r="W50" s="2345"/>
      <c r="X50" s="2345"/>
      <c r="Y50" s="2345"/>
      <c r="Z50" s="9"/>
      <c r="AA50" s="9"/>
      <c r="AB50" s="9"/>
      <c r="AC50" s="9"/>
      <c r="AD50" s="9"/>
      <c r="AE50" s="9"/>
      <c r="AF50" s="9"/>
      <c r="AG50" s="9"/>
    </row>
    <row r="51" spans="1:33" hidden="1">
      <c r="A51" s="40"/>
      <c r="D51" s="3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idden="1">
      <c r="A52" s="40"/>
      <c r="D52" s="39"/>
      <c r="E52" s="9"/>
      <c r="F52" s="9"/>
      <c r="G52" s="9"/>
      <c r="H52" s="183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idden="1">
      <c r="A53" s="40"/>
      <c r="D53" s="39"/>
      <c r="E53" s="9"/>
      <c r="F53" s="9"/>
      <c r="G53" s="9"/>
      <c r="H53" s="358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idden="1">
      <c r="A54" s="40"/>
      <c r="D54" s="39"/>
      <c r="E54" s="9"/>
      <c r="F54" s="9"/>
      <c r="G54" s="361"/>
      <c r="H54" s="361" t="s">
        <v>374</v>
      </c>
      <c r="I54" s="361" t="s">
        <v>375</v>
      </c>
      <c r="J54" s="361" t="s">
        <v>376</v>
      </c>
      <c r="K54" s="361" t="s">
        <v>377</v>
      </c>
      <c r="L54" s="361" t="s">
        <v>378</v>
      </c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idden="1">
      <c r="A55" s="40"/>
      <c r="D55" s="39"/>
      <c r="E55" s="9"/>
      <c r="F55" s="9"/>
      <c r="G55" s="359" t="s">
        <v>525</v>
      </c>
      <c r="H55" s="360" t="e">
        <f>G9/E9</f>
        <v>#DIV/0!</v>
      </c>
      <c r="I55" s="361" t="e">
        <f>(H55*$C3)+H55</f>
        <v>#DIV/0!</v>
      </c>
      <c r="J55" s="361" t="e">
        <f>(I55*$C3)+I55</f>
        <v>#DIV/0!</v>
      </c>
      <c r="K55" s="361" t="e">
        <f>(J55*$C3)+J55</f>
        <v>#DIV/0!</v>
      </c>
      <c r="L55" s="361" t="e">
        <f>(K55*$C3)+K55</f>
        <v>#DIV/0!</v>
      </c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idden="1">
      <c r="A56" s="40"/>
      <c r="D56" s="3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idden="1">
      <c r="A57" s="40"/>
      <c r="D57" s="3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>
      <c r="A58" s="40"/>
      <c r="D58" s="3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>
      <c r="A59" s="40"/>
      <c r="D59" s="3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>
      <c r="A60" s="40"/>
      <c r="D60" s="3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>
      <c r="A61" s="40"/>
      <c r="D61" s="3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>
      <c r="A62" s="40"/>
      <c r="D62" s="3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>
      <c r="A63" s="40"/>
      <c r="D63" s="3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>
      <c r="A64" s="40"/>
      <c r="D64" s="3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>
      <c r="A65" s="40"/>
      <c r="D65" s="3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>
      <c r="A66" s="40"/>
      <c r="D66" s="3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>
      <c r="A67" s="40"/>
      <c r="D67" s="3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>
      <c r="A68" s="40"/>
      <c r="D68" s="3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>
      <c r="A69" s="40"/>
      <c r="D69" s="3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>
      <c r="A70" s="40"/>
      <c r="D70" s="3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>
      <c r="A71" s="40"/>
      <c r="D71" s="3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>
      <c r="A72" s="40"/>
      <c r="D72" s="3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>
      <c r="A73" s="40"/>
      <c r="D73" s="3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>
      <c r="A74" s="40"/>
      <c r="D74" s="3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>
      <c r="A75" s="40"/>
      <c r="D75" s="3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>
      <c r="A76" s="40"/>
      <c r="D76" s="3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>
      <c r="A77" s="40"/>
      <c r="D77" s="3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>
      <c r="A78" s="40"/>
      <c r="D78" s="3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>
      <c r="A79" s="40"/>
      <c r="D79" s="3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>
      <c r="A80" s="40"/>
      <c r="D80" s="3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  <row r="81" spans="1:33">
      <c r="A81" s="40"/>
      <c r="D81" s="3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</row>
    <row r="82" spans="1:33">
      <c r="A82" s="40"/>
      <c r="D82" s="3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</row>
    <row r="83" spans="1:33">
      <c r="A83" s="40"/>
      <c r="D83" s="3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</row>
    <row r="84" spans="1:33">
      <c r="A84" s="40"/>
      <c r="D84" s="3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</row>
    <row r="85" spans="1:33">
      <c r="A85" s="40"/>
      <c r="D85" s="3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</row>
    <row r="86" spans="1:33">
      <c r="A86" s="40"/>
      <c r="D86" s="3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</row>
    <row r="87" spans="1:33">
      <c r="A87" s="40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</row>
    <row r="88" spans="1:33">
      <c r="A88" s="40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</row>
    <row r="89" spans="1:33">
      <c r="A89" s="40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</row>
    <row r="90" spans="1:33" hidden="1">
      <c r="A90" s="40"/>
      <c r="C90" s="10" t="s">
        <v>17</v>
      </c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</row>
    <row r="91" spans="1:33" hidden="1">
      <c r="A91" s="40"/>
      <c r="C91" s="10" t="s">
        <v>18</v>
      </c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</row>
    <row r="92" spans="1:33" hidden="1">
      <c r="A92" s="40"/>
      <c r="C92" s="10" t="s">
        <v>19</v>
      </c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</row>
    <row r="93" spans="1:33" hidden="1">
      <c r="A93" s="40"/>
      <c r="C93" s="10" t="s">
        <v>214</v>
      </c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</row>
    <row r="94" spans="1:33">
      <c r="A94" s="40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</row>
    <row r="95" spans="1:33">
      <c r="A95" s="40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</row>
    <row r="96" spans="1:33">
      <c r="A96" s="40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</row>
    <row r="97" spans="1:33">
      <c r="A97" s="40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</row>
    <row r="98" spans="1:33">
      <c r="A98" s="40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</row>
    <row r="99" spans="1:33">
      <c r="A99" s="40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</row>
    <row r="100" spans="1:33">
      <c r="A100" s="40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</row>
    <row r="101" spans="1:33">
      <c r="A101" s="40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</row>
    <row r="102" spans="1:33">
      <c r="A102" s="40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</row>
    <row r="103" spans="1:33">
      <c r="A103" s="40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</row>
    <row r="104" spans="1:33">
      <c r="A104" s="40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</row>
    <row r="105" spans="1:33">
      <c r="A105" s="40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</row>
    <row r="106" spans="1:33">
      <c r="A106" s="40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</row>
    <row r="107" spans="1:33">
      <c r="A107" s="40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</row>
    <row r="108" spans="1:33">
      <c r="A108" s="40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</row>
    <row r="109" spans="1:33">
      <c r="A109" s="40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</row>
    <row r="110" spans="1:33">
      <c r="A110" s="40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</row>
    <row r="111" spans="1:33">
      <c r="A111" s="40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</row>
    <row r="112" spans="1:33">
      <c r="A112" s="40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</row>
    <row r="113" spans="1:33">
      <c r="A113" s="40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</row>
    <row r="114" spans="1:33">
      <c r="A114" s="40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</row>
    <row r="115" spans="1:33">
      <c r="A115" s="40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</row>
    <row r="116" spans="1:33">
      <c r="A116" s="40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</row>
    <row r="117" spans="1:33">
      <c r="A117" s="40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</row>
    <row r="118" spans="1:33">
      <c r="A118" s="40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</row>
    <row r="119" spans="1:33">
      <c r="A119" s="40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</row>
    <row r="120" spans="1:33">
      <c r="A120" s="40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</row>
    <row r="121" spans="1:33">
      <c r="A121" s="40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</row>
    <row r="122" spans="1:33">
      <c r="A122" s="40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</row>
    <row r="123" spans="1:33">
      <c r="A123" s="40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</row>
    <row r="124" spans="1:33">
      <c r="A124" s="40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</row>
    <row r="125" spans="1:33">
      <c r="A125" s="40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</row>
    <row r="126" spans="1:33">
      <c r="A126" s="40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</row>
    <row r="127" spans="1:33">
      <c r="A127" s="40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</row>
    <row r="128" spans="1:33">
      <c r="A128" s="40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</row>
    <row r="129" spans="1:33">
      <c r="A129" s="40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</row>
    <row r="130" spans="1:33">
      <c r="A130" s="40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</row>
    <row r="131" spans="1:33">
      <c r="A131" s="40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</row>
    <row r="132" spans="1:33">
      <c r="A132" s="40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</row>
    <row r="133" spans="1:33">
      <c r="A133" s="40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</row>
    <row r="134" spans="1:33">
      <c r="A134" s="40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</row>
    <row r="135" spans="1:33">
      <c r="A135" s="40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</row>
    <row r="136" spans="1:33">
      <c r="A136" s="40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</row>
    <row r="137" spans="1:33">
      <c r="A137" s="40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</row>
    <row r="138" spans="1:33">
      <c r="A138" s="40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</row>
    <row r="139" spans="1:33">
      <c r="A139" s="40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</row>
    <row r="140" spans="1:33">
      <c r="A140" s="40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</row>
    <row r="141" spans="1:33">
      <c r="A141" s="40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</row>
    <row r="142" spans="1:33">
      <c r="A142" s="40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</row>
    <row r="143" spans="1:33">
      <c r="A143" s="40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</row>
    <row r="144" spans="1:33">
      <c r="A144" s="40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</row>
    <row r="145" spans="1:33">
      <c r="A145" s="40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</row>
    <row r="146" spans="1:33">
      <c r="A146" s="40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</row>
    <row r="147" spans="1:33">
      <c r="A147" s="40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</row>
    <row r="148" spans="1:33">
      <c r="A148" s="40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</row>
    <row r="149" spans="1:33">
      <c r="A149" s="40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</row>
    <row r="150" spans="1:33">
      <c r="A150" s="40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</row>
    <row r="151" spans="1:33">
      <c r="A151" s="40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</row>
    <row r="152" spans="1:33">
      <c r="A152" s="40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</row>
    <row r="153" spans="1:33">
      <c r="A153" s="40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</row>
    <row r="154" spans="1:33">
      <c r="A154" s="40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</row>
    <row r="155" spans="1:33">
      <c r="A155" s="40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</row>
    <row r="156" spans="1:33">
      <c r="A156" s="40"/>
    </row>
    <row r="157" spans="1:33">
      <c r="A157" s="40"/>
    </row>
    <row r="158" spans="1:33">
      <c r="A158" s="40"/>
    </row>
    <row r="159" spans="1:33">
      <c r="A159" s="40"/>
    </row>
    <row r="160" spans="1:33">
      <c r="A160" s="40"/>
    </row>
    <row r="161" spans="1:1">
      <c r="A161" s="40"/>
    </row>
    <row r="162" spans="1:1">
      <c r="A162" s="40"/>
    </row>
    <row r="163" spans="1:1">
      <c r="A163" s="40"/>
    </row>
    <row r="164" spans="1:1">
      <c r="A164" s="40"/>
    </row>
    <row r="165" spans="1:1">
      <c r="A165" s="40"/>
    </row>
    <row r="166" spans="1:1">
      <c r="A166" s="40"/>
    </row>
    <row r="167" spans="1:1">
      <c r="A167" s="40"/>
    </row>
    <row r="168" spans="1:1">
      <c r="A168" s="40"/>
    </row>
    <row r="169" spans="1:1">
      <c r="A169" s="40"/>
    </row>
    <row r="170" spans="1:1">
      <c r="A170" s="40"/>
    </row>
    <row r="171" spans="1:1">
      <c r="A171" s="40"/>
    </row>
    <row r="172" spans="1:1">
      <c r="A172" s="40"/>
    </row>
    <row r="173" spans="1:1">
      <c r="A173" s="40"/>
    </row>
    <row r="174" spans="1:1">
      <c r="A174" s="40"/>
    </row>
    <row r="175" spans="1:1">
      <c r="A175" s="40"/>
    </row>
    <row r="176" spans="1:1">
      <c r="A176" s="40"/>
    </row>
    <row r="177" spans="1:1">
      <c r="A177" s="40"/>
    </row>
    <row r="178" spans="1:1">
      <c r="A178" s="40"/>
    </row>
    <row r="179" spans="1:1">
      <c r="A179" s="40"/>
    </row>
    <row r="180" spans="1:1">
      <c r="A180" s="40"/>
    </row>
    <row r="181" spans="1:1">
      <c r="A181" s="40"/>
    </row>
    <row r="182" spans="1:1">
      <c r="A182" s="40"/>
    </row>
    <row r="183" spans="1:1">
      <c r="A183" s="40"/>
    </row>
    <row r="184" spans="1:1">
      <c r="A184" s="40"/>
    </row>
    <row r="185" spans="1:1">
      <c r="A185" s="40"/>
    </row>
    <row r="186" spans="1:1">
      <c r="A186" s="40"/>
    </row>
    <row r="187" spans="1:1">
      <c r="A187" s="40"/>
    </row>
    <row r="188" spans="1:1">
      <c r="A188" s="40"/>
    </row>
    <row r="189" spans="1:1">
      <c r="A189" s="40"/>
    </row>
    <row r="190" spans="1:1">
      <c r="A190" s="40"/>
    </row>
    <row r="191" spans="1:1">
      <c r="A191" s="40"/>
    </row>
    <row r="192" spans="1:1">
      <c r="A192" s="40"/>
    </row>
    <row r="193" spans="1:1">
      <c r="A193" s="40"/>
    </row>
    <row r="194" spans="1:1">
      <c r="A194" s="40"/>
    </row>
    <row r="195" spans="1:1">
      <c r="A195" s="40"/>
    </row>
    <row r="196" spans="1:1">
      <c r="A196" s="40"/>
    </row>
    <row r="197" spans="1:1">
      <c r="A197" s="40"/>
    </row>
    <row r="198" spans="1:1">
      <c r="A198" s="40"/>
    </row>
    <row r="199" spans="1:1">
      <c r="A199" s="40"/>
    </row>
    <row r="200" spans="1:1">
      <c r="A200" s="40"/>
    </row>
    <row r="201" spans="1:1">
      <c r="A201" s="40"/>
    </row>
    <row r="202" spans="1:1">
      <c r="A202" s="40"/>
    </row>
    <row r="203" spans="1:1">
      <c r="A203" s="40"/>
    </row>
    <row r="204" spans="1:1">
      <c r="A204" s="40"/>
    </row>
    <row r="205" spans="1:1">
      <c r="A205" s="40"/>
    </row>
    <row r="206" spans="1:1">
      <c r="A206" s="40"/>
    </row>
    <row r="207" spans="1:1">
      <c r="A207" s="40"/>
    </row>
    <row r="208" spans="1:1">
      <c r="A208" s="40"/>
    </row>
    <row r="209" spans="1:1">
      <c r="A209" s="40"/>
    </row>
    <row r="210" spans="1:1">
      <c r="A210" s="40"/>
    </row>
    <row r="211" spans="1:1">
      <c r="A211" s="40"/>
    </row>
    <row r="212" spans="1:1">
      <c r="A212" s="40"/>
    </row>
    <row r="213" spans="1:1">
      <c r="A213" s="40"/>
    </row>
    <row r="214" spans="1:1">
      <c r="A214" s="40"/>
    </row>
    <row r="215" spans="1:1">
      <c r="A215" s="40"/>
    </row>
    <row r="216" spans="1:1">
      <c r="A216" s="40"/>
    </row>
    <row r="217" spans="1:1">
      <c r="A217" s="40"/>
    </row>
    <row r="218" spans="1:1">
      <c r="A218" s="40"/>
    </row>
    <row r="219" spans="1:1">
      <c r="A219" s="40"/>
    </row>
    <row r="220" spans="1:1">
      <c r="A220" s="40"/>
    </row>
    <row r="221" spans="1:1">
      <c r="A221" s="40"/>
    </row>
    <row r="222" spans="1:1">
      <c r="A222" s="40"/>
    </row>
    <row r="223" spans="1:1">
      <c r="A223" s="40"/>
    </row>
    <row r="224" spans="1:1">
      <c r="A224" s="40"/>
    </row>
    <row r="225" spans="1:1">
      <c r="A225" s="40"/>
    </row>
    <row r="226" spans="1:1">
      <c r="A226" s="40"/>
    </row>
    <row r="227" spans="1:1">
      <c r="A227" s="40"/>
    </row>
    <row r="228" spans="1:1">
      <c r="A228" s="40"/>
    </row>
    <row r="229" spans="1:1">
      <c r="A229" s="40"/>
    </row>
    <row r="230" spans="1:1">
      <c r="A230" s="40"/>
    </row>
    <row r="231" spans="1:1">
      <c r="A231" s="40"/>
    </row>
    <row r="232" spans="1:1">
      <c r="A232" s="40"/>
    </row>
    <row r="233" spans="1:1">
      <c r="A233" s="40"/>
    </row>
    <row r="234" spans="1:1">
      <c r="A234" s="40"/>
    </row>
    <row r="235" spans="1:1">
      <c r="A235" s="40"/>
    </row>
    <row r="236" spans="1:1">
      <c r="A236" s="40"/>
    </row>
    <row r="237" spans="1:1">
      <c r="A237" s="40"/>
    </row>
    <row r="238" spans="1:1">
      <c r="A238" s="40"/>
    </row>
    <row r="239" spans="1:1">
      <c r="A239" s="40"/>
    </row>
    <row r="240" spans="1:1">
      <c r="A240" s="40"/>
    </row>
    <row r="241" spans="1:1">
      <c r="A241" s="40"/>
    </row>
    <row r="242" spans="1:1">
      <c r="A242" s="40"/>
    </row>
    <row r="243" spans="1:1">
      <c r="A243" s="40"/>
    </row>
    <row r="244" spans="1:1">
      <c r="A244" s="40"/>
    </row>
    <row r="245" spans="1:1">
      <c r="A245" s="40"/>
    </row>
    <row r="246" spans="1:1">
      <c r="A246" s="40"/>
    </row>
    <row r="247" spans="1:1">
      <c r="A247" s="40"/>
    </row>
    <row r="248" spans="1:1">
      <c r="A248" s="40"/>
    </row>
    <row r="249" spans="1:1">
      <c r="A249" s="40"/>
    </row>
    <row r="250" spans="1:1">
      <c r="A250" s="40"/>
    </row>
    <row r="251" spans="1:1">
      <c r="A251" s="40"/>
    </row>
    <row r="252" spans="1:1">
      <c r="A252" s="40"/>
    </row>
    <row r="253" spans="1:1">
      <c r="A253" s="40"/>
    </row>
  </sheetData>
  <sheetProtection algorithmName="SHA-512" hashValue="D+3E1GU+315exF54uTcCz/0t1a64j/J4A3RFuIKWDO9AatfzJpaMVnb5b0AQLDj1JlYxuPbY5ETrijgLNfYPFw==" saltValue="zpWbVq7qkKLZo+GUi6cY+A==" spinCount="100000" sheet="1" objects="1" scenarios="1" selectLockedCells="1"/>
  <mergeCells count="15">
    <mergeCell ref="A1:Y1"/>
    <mergeCell ref="E10:F10"/>
    <mergeCell ref="A10:D10"/>
    <mergeCell ref="A2:C2"/>
    <mergeCell ref="A3:B3"/>
    <mergeCell ref="D4:G4"/>
    <mergeCell ref="D3:G3"/>
    <mergeCell ref="D2:G2"/>
    <mergeCell ref="E8:F8"/>
    <mergeCell ref="E9:F9"/>
    <mergeCell ref="A50:C50"/>
    <mergeCell ref="D50:Y50"/>
    <mergeCell ref="A11:G11"/>
    <mergeCell ref="A12:G12"/>
    <mergeCell ref="A13:G13"/>
  </mergeCells>
  <phoneticPr fontId="2" type="noConversion"/>
  <conditionalFormatting sqref="A14:A49">
    <cfRule type="cellIs" dxfId="123" priority="2" operator="greaterThan">
      <formula>$R$4+40</formula>
    </cfRule>
    <cfRule type="cellIs" dxfId="122" priority="3" operator="lessThan">
      <formula>$H$4</formula>
    </cfRule>
  </conditionalFormatting>
  <conditionalFormatting sqref="D9">
    <cfRule type="expression" dxfId="121" priority="1">
      <formula>$D$9&lt;&gt;$E$9</formula>
    </cfRule>
  </conditionalFormatting>
  <conditionalFormatting sqref="H2 J2 L2 N2 P2 R2 D4 H4:Y4">
    <cfRule type="cellIs" dxfId="120" priority="239" stopIfTrue="1" operator="lessThan">
      <formula>0</formula>
    </cfRule>
  </conditionalFormatting>
  <dataValidations xWindow="105" yWindow="279" count="2">
    <dataValidation errorStyle="warning" operator="greaterThanOrEqual" errorTitle="MINIMO 100%" error="Nao e permitido valores abaixo de 100%." promptTitle="ENCARGOS SOBRE OS SALARIOS" prompt="SEM ENCARGOS: 0%_x000a__x000a_SALARIOS C/ FERIAS + 13º + ENCARGOS (37,5%): ATE 102,50%_x000a__x000a_SALARIOS C/ FERIAS, +13º + ENCARGOS (37,5%) + MULTA FUNDO DE GARANTIA (50%): ATE 108,76%" sqref="F14:F49" xr:uid="{00000000-0002-0000-0700-000000000000}"/>
    <dataValidation type="list" allowBlank="1" showInputMessage="1" showErrorMessage="1" sqref="B14:B49" xr:uid="{00000000-0002-0000-0700-000001000000}">
      <formula1>$B$5:$B$9</formula1>
    </dataValidation>
  </dataValidations>
  <printOptions horizontalCentered="1" gridLines="1"/>
  <pageMargins left="0.39000000000000007" right="0" top="1.18" bottom="0.59" header="0.51" footer="0.51"/>
  <pageSetup paperSize="9" scale="52" orientation="landscape" horizontalDpi="4294967292" verticalDpi="4294967292" r:id="rId1"/>
  <headerFooter alignWithMargins="0">
    <oddHeader>&amp;C&amp;K000000Projeção de Despesas com Pessoal&amp;R&amp;K000000&amp;A</oddHeader>
    <oddFooter>&amp;C&amp;K000000PlanoCerto - © Prof. Dr. Luís Eduardo Machado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F0"/>
  </sheetPr>
  <dimension ref="A1:O45"/>
  <sheetViews>
    <sheetView showGridLines="0" zoomScale="110" zoomScaleNormal="110" workbookViewId="0">
      <selection activeCell="C9" sqref="C9:D9"/>
    </sheetView>
  </sheetViews>
  <sheetFormatPr baseColWidth="10" defaultColWidth="8.83203125" defaultRowHeight="13"/>
  <cols>
    <col min="1" max="1" width="4.1640625" customWidth="1"/>
    <col min="2" max="2" width="14.6640625" customWidth="1"/>
    <col min="6" max="6" width="15.1640625" customWidth="1"/>
    <col min="10" max="10" width="15.1640625" customWidth="1"/>
    <col min="14" max="14" width="0" hidden="1" customWidth="1"/>
    <col min="15" max="15" width="10.1640625" hidden="1" customWidth="1"/>
  </cols>
  <sheetData>
    <row r="1" spans="1:15" ht="13.25" customHeight="1">
      <c r="A1" s="2265" t="s">
        <v>274</v>
      </c>
      <c r="B1" s="2266"/>
      <c r="C1" s="2266"/>
      <c r="D1" s="2266"/>
      <c r="E1" s="2267"/>
      <c r="F1" s="520"/>
      <c r="G1" s="520"/>
      <c r="H1" s="520"/>
      <c r="I1" s="520"/>
      <c r="J1" s="520"/>
      <c r="K1" s="520"/>
      <c r="L1" s="520"/>
    </row>
    <row r="2" spans="1:15" ht="13.25" customHeight="1">
      <c r="A2" s="2268"/>
      <c r="B2" s="2269"/>
      <c r="C2" s="2269"/>
      <c r="D2" s="2269"/>
      <c r="E2" s="2270"/>
      <c r="F2" s="520"/>
      <c r="G2" s="2374" t="s">
        <v>592</v>
      </c>
      <c r="H2" s="2374"/>
      <c r="I2" s="2374"/>
      <c r="J2" s="2374"/>
      <c r="K2" s="2374"/>
      <c r="L2" s="2374"/>
    </row>
    <row r="3" spans="1:15" ht="17.5" customHeight="1" thickBot="1">
      <c r="A3" s="2271"/>
      <c r="B3" s="2272"/>
      <c r="C3" s="2272"/>
      <c r="D3" s="2272"/>
      <c r="E3" s="2273"/>
      <c r="F3" s="520"/>
      <c r="G3" s="2375" t="s">
        <v>600</v>
      </c>
      <c r="H3" s="2375"/>
      <c r="I3" s="2375"/>
      <c r="J3" s="2375"/>
      <c r="K3" s="2375"/>
      <c r="L3" s="2375"/>
    </row>
    <row r="4" spans="1:15" ht="14">
      <c r="A4" s="520"/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</row>
    <row r="5" spans="1:15" ht="15">
      <c r="A5" s="520"/>
      <c r="B5" s="2378" t="s">
        <v>507</v>
      </c>
      <c r="C5" s="2378"/>
      <c r="D5" s="2378"/>
      <c r="E5" s="520"/>
      <c r="F5" s="2393" t="s">
        <v>509</v>
      </c>
      <c r="G5" s="2393"/>
      <c r="H5" s="2393"/>
      <c r="I5" s="520"/>
      <c r="J5" s="2394" t="s">
        <v>510</v>
      </c>
      <c r="K5" s="2394"/>
      <c r="L5" s="2394"/>
      <c r="N5" s="238"/>
    </row>
    <row r="6" spans="1:15" ht="14">
      <c r="A6" s="520"/>
      <c r="B6" s="520"/>
      <c r="C6" s="520"/>
      <c r="D6" s="520"/>
      <c r="E6" s="520"/>
      <c r="F6" s="520"/>
      <c r="G6" s="520"/>
      <c r="H6" s="520"/>
      <c r="I6" s="520"/>
      <c r="J6" s="520"/>
      <c r="K6" s="520"/>
      <c r="L6" s="520"/>
    </row>
    <row r="7" spans="1:15" ht="14">
      <c r="A7" s="520"/>
      <c r="B7" s="2379" t="s">
        <v>260</v>
      </c>
      <c r="C7" s="2381" t="s">
        <v>379</v>
      </c>
      <c r="D7" s="2382"/>
      <c r="E7" s="520"/>
      <c r="F7" s="2379" t="s">
        <v>260</v>
      </c>
      <c r="G7" s="2381" t="s">
        <v>379</v>
      </c>
      <c r="H7" s="2382"/>
      <c r="I7" s="520"/>
      <c r="J7" s="2379" t="s">
        <v>260</v>
      </c>
      <c r="K7" s="2381" t="s">
        <v>379</v>
      </c>
      <c r="L7" s="2382"/>
    </row>
    <row r="8" spans="1:15" ht="14">
      <c r="A8" s="520"/>
      <c r="B8" s="2380"/>
      <c r="C8" s="2383"/>
      <c r="D8" s="2384"/>
      <c r="E8" s="520"/>
      <c r="F8" s="2380"/>
      <c r="G8" s="2383"/>
      <c r="H8" s="2384"/>
      <c r="I8" s="520"/>
      <c r="J8" s="2380"/>
      <c r="K8" s="2383"/>
      <c r="L8" s="2384"/>
      <c r="N8" s="2397" t="s">
        <v>511</v>
      </c>
      <c r="O8" s="2397"/>
    </row>
    <row r="9" spans="1:15" ht="15">
      <c r="A9" s="678">
        <v>1</v>
      </c>
      <c r="B9" s="679">
        <f>'9- PRODUT'!B6</f>
        <v>45658</v>
      </c>
      <c r="C9" s="2376"/>
      <c r="D9" s="2377"/>
      <c r="E9" s="520"/>
      <c r="F9" s="679">
        <f t="shared" ref="F9:F20" si="0">B9</f>
        <v>45658</v>
      </c>
      <c r="G9" s="2376"/>
      <c r="H9" s="2377"/>
      <c r="I9" s="520"/>
      <c r="J9" s="679">
        <f t="shared" ref="J9:J20" si="1">F9</f>
        <v>45658</v>
      </c>
      <c r="K9" s="2376"/>
      <c r="L9" s="2377"/>
      <c r="N9" s="2395">
        <f>(C9*C23)+(G9*G23)+(K9*K23)</f>
        <v>0</v>
      </c>
      <c r="O9" s="2395"/>
    </row>
    <row r="10" spans="1:15" ht="15">
      <c r="A10" s="680">
        <v>2</v>
      </c>
      <c r="B10" s="679">
        <f>'9- PRODUT'!B7</f>
        <v>45689</v>
      </c>
      <c r="C10" s="2376"/>
      <c r="D10" s="2377"/>
      <c r="E10" s="520"/>
      <c r="F10" s="679">
        <f t="shared" si="0"/>
        <v>45689</v>
      </c>
      <c r="G10" s="2376"/>
      <c r="H10" s="2377"/>
      <c r="I10" s="520"/>
      <c r="J10" s="679">
        <f t="shared" si="1"/>
        <v>45689</v>
      </c>
      <c r="K10" s="2376"/>
      <c r="L10" s="2377"/>
      <c r="N10" s="2395">
        <f>(C10*C23)+(G10*G23)+(K10*K23)</f>
        <v>0</v>
      </c>
      <c r="O10" s="2395"/>
    </row>
    <row r="11" spans="1:15" ht="15">
      <c r="A11" s="678">
        <v>3</v>
      </c>
      <c r="B11" s="679">
        <f>'9- PRODUT'!B8</f>
        <v>45720</v>
      </c>
      <c r="C11" s="2376"/>
      <c r="D11" s="2377"/>
      <c r="E11" s="520"/>
      <c r="F11" s="679">
        <f t="shared" si="0"/>
        <v>45720</v>
      </c>
      <c r="G11" s="2376"/>
      <c r="H11" s="2377"/>
      <c r="I11" s="520"/>
      <c r="J11" s="679">
        <f t="shared" si="1"/>
        <v>45720</v>
      </c>
      <c r="K11" s="2376"/>
      <c r="L11" s="2377"/>
      <c r="N11" s="2395">
        <f>(C11*C23)+(G11*G23)+(K11*K23)</f>
        <v>0</v>
      </c>
      <c r="O11" s="2395"/>
    </row>
    <row r="12" spans="1:15" ht="15">
      <c r="A12" s="680">
        <v>4</v>
      </c>
      <c r="B12" s="679">
        <f>'9- PRODUT'!B9</f>
        <v>45751</v>
      </c>
      <c r="C12" s="2376"/>
      <c r="D12" s="2377"/>
      <c r="E12" s="520"/>
      <c r="F12" s="679">
        <f t="shared" si="0"/>
        <v>45751</v>
      </c>
      <c r="G12" s="2376"/>
      <c r="H12" s="2377"/>
      <c r="I12" s="520"/>
      <c r="J12" s="679">
        <f t="shared" si="1"/>
        <v>45751</v>
      </c>
      <c r="K12" s="2376"/>
      <c r="L12" s="2377"/>
      <c r="N12" s="2395">
        <f>(C12*C23)+(G12*G23)+(K12*K23)</f>
        <v>0</v>
      </c>
      <c r="O12" s="2395"/>
    </row>
    <row r="13" spans="1:15" ht="15">
      <c r="A13" s="678">
        <v>5</v>
      </c>
      <c r="B13" s="679">
        <f>'9- PRODUT'!B10</f>
        <v>45782</v>
      </c>
      <c r="C13" s="2376"/>
      <c r="D13" s="2377"/>
      <c r="E13" s="520"/>
      <c r="F13" s="679">
        <f t="shared" si="0"/>
        <v>45782</v>
      </c>
      <c r="G13" s="2376"/>
      <c r="H13" s="2377"/>
      <c r="I13" s="520"/>
      <c r="J13" s="679">
        <f t="shared" si="1"/>
        <v>45782</v>
      </c>
      <c r="K13" s="2376"/>
      <c r="L13" s="2377"/>
      <c r="N13" s="2395">
        <f>(C13*C23)+(G13*G23)+(K13*K23)</f>
        <v>0</v>
      </c>
      <c r="O13" s="2395"/>
    </row>
    <row r="14" spans="1:15" ht="15">
      <c r="A14" s="680">
        <v>6</v>
      </c>
      <c r="B14" s="679">
        <f>'9- PRODUT'!B11</f>
        <v>45813</v>
      </c>
      <c r="C14" s="2376"/>
      <c r="D14" s="2377"/>
      <c r="E14" s="520"/>
      <c r="F14" s="679">
        <f t="shared" si="0"/>
        <v>45813</v>
      </c>
      <c r="G14" s="2376"/>
      <c r="H14" s="2377"/>
      <c r="I14" s="520"/>
      <c r="J14" s="679">
        <f t="shared" si="1"/>
        <v>45813</v>
      </c>
      <c r="K14" s="2376"/>
      <c r="L14" s="2377"/>
      <c r="N14" s="2395">
        <f>(C14*C23)+(G14*G23)+(K14*K23)</f>
        <v>0</v>
      </c>
      <c r="O14" s="2395"/>
    </row>
    <row r="15" spans="1:15" ht="15">
      <c r="A15" s="678">
        <v>7</v>
      </c>
      <c r="B15" s="679">
        <f>'9- PRODUT'!B12</f>
        <v>45844</v>
      </c>
      <c r="C15" s="2376"/>
      <c r="D15" s="2377"/>
      <c r="E15" s="520"/>
      <c r="F15" s="679">
        <f t="shared" si="0"/>
        <v>45844</v>
      </c>
      <c r="G15" s="2376"/>
      <c r="H15" s="2377"/>
      <c r="I15" s="520"/>
      <c r="J15" s="679">
        <f t="shared" si="1"/>
        <v>45844</v>
      </c>
      <c r="K15" s="2376"/>
      <c r="L15" s="2377"/>
      <c r="N15" s="2395">
        <f>(C15*C23)+(G15*G23)+(K15*K23)</f>
        <v>0</v>
      </c>
      <c r="O15" s="2395"/>
    </row>
    <row r="16" spans="1:15" ht="15">
      <c r="A16" s="680">
        <v>8</v>
      </c>
      <c r="B16" s="679">
        <f>'9- PRODUT'!B13</f>
        <v>45875</v>
      </c>
      <c r="C16" s="2376"/>
      <c r="D16" s="2377"/>
      <c r="E16" s="520"/>
      <c r="F16" s="679">
        <f t="shared" si="0"/>
        <v>45875</v>
      </c>
      <c r="G16" s="2376"/>
      <c r="H16" s="2377"/>
      <c r="I16" s="520"/>
      <c r="J16" s="679">
        <f t="shared" si="1"/>
        <v>45875</v>
      </c>
      <c r="K16" s="2376"/>
      <c r="L16" s="2377"/>
      <c r="N16" s="2395">
        <f>(C16*C23)+(G16*G23)+(K16*K23)</f>
        <v>0</v>
      </c>
      <c r="O16" s="2395"/>
    </row>
    <row r="17" spans="1:15" ht="15">
      <c r="A17" s="678">
        <v>9</v>
      </c>
      <c r="B17" s="679">
        <f>'9- PRODUT'!B14</f>
        <v>45906</v>
      </c>
      <c r="C17" s="2376"/>
      <c r="D17" s="2377"/>
      <c r="E17" s="520"/>
      <c r="F17" s="679">
        <f t="shared" si="0"/>
        <v>45906</v>
      </c>
      <c r="G17" s="2376"/>
      <c r="H17" s="2377"/>
      <c r="I17" s="520"/>
      <c r="J17" s="679">
        <f t="shared" si="1"/>
        <v>45906</v>
      </c>
      <c r="K17" s="2376"/>
      <c r="L17" s="2377"/>
      <c r="N17" s="2395">
        <f>(C17*C23)+(G17*G23)+(K17*K23)</f>
        <v>0</v>
      </c>
      <c r="O17" s="2395"/>
    </row>
    <row r="18" spans="1:15" ht="15">
      <c r="A18" s="680">
        <v>10</v>
      </c>
      <c r="B18" s="679">
        <f>'9- PRODUT'!B15</f>
        <v>45937</v>
      </c>
      <c r="C18" s="2376"/>
      <c r="D18" s="2377"/>
      <c r="E18" s="520"/>
      <c r="F18" s="679">
        <f t="shared" si="0"/>
        <v>45937</v>
      </c>
      <c r="G18" s="2376"/>
      <c r="H18" s="2377"/>
      <c r="I18" s="520"/>
      <c r="J18" s="679">
        <f t="shared" si="1"/>
        <v>45937</v>
      </c>
      <c r="K18" s="2376"/>
      <c r="L18" s="2377"/>
      <c r="N18" s="2395">
        <f>(C18*C23)+(G18*G23)+(K18*K23)</f>
        <v>0</v>
      </c>
      <c r="O18" s="2395"/>
    </row>
    <row r="19" spans="1:15" ht="15">
      <c r="A19" s="678">
        <v>11</v>
      </c>
      <c r="B19" s="679">
        <f>'9- PRODUT'!B16</f>
        <v>45968</v>
      </c>
      <c r="C19" s="2376"/>
      <c r="D19" s="2377"/>
      <c r="E19" s="520"/>
      <c r="F19" s="679">
        <f t="shared" si="0"/>
        <v>45968</v>
      </c>
      <c r="G19" s="2376"/>
      <c r="H19" s="2377"/>
      <c r="I19" s="520"/>
      <c r="J19" s="679">
        <f t="shared" si="1"/>
        <v>45968</v>
      </c>
      <c r="K19" s="2376"/>
      <c r="L19" s="2377"/>
      <c r="N19" s="2395">
        <f>(C19*C23)+(G19*G23)+(K19*K23)</f>
        <v>0</v>
      </c>
      <c r="O19" s="2395"/>
    </row>
    <row r="20" spans="1:15" ht="15">
      <c r="A20" s="680">
        <v>12</v>
      </c>
      <c r="B20" s="679">
        <f>'9- PRODUT'!B17</f>
        <v>45999</v>
      </c>
      <c r="C20" s="2376"/>
      <c r="D20" s="2377"/>
      <c r="E20" s="520"/>
      <c r="F20" s="679">
        <f t="shared" si="0"/>
        <v>45999</v>
      </c>
      <c r="G20" s="2376"/>
      <c r="H20" s="2377"/>
      <c r="I20" s="520"/>
      <c r="J20" s="679">
        <f t="shared" si="1"/>
        <v>45999</v>
      </c>
      <c r="K20" s="2376"/>
      <c r="L20" s="2377"/>
      <c r="N20" s="2395">
        <f>(C20*C23)+(G20*G23)+(K20*K23)</f>
        <v>0</v>
      </c>
      <c r="O20" s="2395"/>
    </row>
    <row r="21" spans="1:15" ht="15">
      <c r="A21" s="681"/>
      <c r="B21" s="682"/>
      <c r="C21" s="2391">
        <f>SUM(C9:C20)</f>
        <v>0</v>
      </c>
      <c r="D21" s="2392"/>
      <c r="E21" s="520"/>
      <c r="F21" s="683" t="e">
        <f>(G21/C21)-100%</f>
        <v>#DIV/0!</v>
      </c>
      <c r="G21" s="2391">
        <f>SUM(G9:G20)</f>
        <v>0</v>
      </c>
      <c r="H21" s="2392"/>
      <c r="I21" s="684"/>
      <c r="J21" s="683" t="e">
        <f>(K21/C21)-100%</f>
        <v>#DIV/0!</v>
      </c>
      <c r="K21" s="2391">
        <f>SUM(K9:K20)</f>
        <v>0</v>
      </c>
      <c r="L21" s="2392"/>
      <c r="M21" s="244"/>
      <c r="N21" s="344"/>
      <c r="O21" s="344"/>
    </row>
    <row r="22" spans="1:15" ht="15" thickBot="1">
      <c r="A22" s="520"/>
      <c r="B22" s="520"/>
      <c r="C22" s="520"/>
      <c r="D22" s="520"/>
      <c r="E22" s="520"/>
      <c r="F22" s="520"/>
      <c r="G22" s="520"/>
      <c r="H22" s="520"/>
      <c r="I22" s="520"/>
      <c r="J22" s="520"/>
      <c r="K22" s="520"/>
      <c r="L22" s="520"/>
    </row>
    <row r="23" spans="1:15" ht="13.25" customHeight="1">
      <c r="A23" s="520"/>
      <c r="B23" s="2385" t="s">
        <v>508</v>
      </c>
      <c r="C23" s="2387">
        <f>B44</f>
        <v>0.34</v>
      </c>
      <c r="D23" s="2388"/>
      <c r="E23" s="520"/>
      <c r="F23" s="2385" t="s">
        <v>508</v>
      </c>
      <c r="G23" s="2387">
        <f>E44</f>
        <v>0.33</v>
      </c>
      <c r="H23" s="2388"/>
      <c r="I23" s="520"/>
      <c r="J23" s="2385" t="s">
        <v>508</v>
      </c>
      <c r="K23" s="2387">
        <f>G44</f>
        <v>0.33</v>
      </c>
      <c r="L23" s="2388"/>
    </row>
    <row r="24" spans="1:15" ht="13.75" customHeight="1" thickBot="1">
      <c r="A24" s="520"/>
      <c r="B24" s="2386"/>
      <c r="C24" s="2389"/>
      <c r="D24" s="2390"/>
      <c r="E24" s="520"/>
      <c r="F24" s="2386"/>
      <c r="G24" s="2389"/>
      <c r="H24" s="2390"/>
      <c r="I24" s="520"/>
      <c r="J24" s="2386"/>
      <c r="K24" s="2389"/>
      <c r="L24" s="2390"/>
    </row>
    <row r="25" spans="1:15" ht="14">
      <c r="A25" s="520"/>
      <c r="B25" s="520"/>
      <c r="C25" s="520"/>
      <c r="D25" s="520"/>
      <c r="E25" s="520"/>
      <c r="F25" s="520"/>
      <c r="G25" s="520"/>
      <c r="H25" s="520"/>
      <c r="I25" s="520"/>
      <c r="J25" s="520"/>
      <c r="K25" s="520"/>
      <c r="L25" s="520"/>
    </row>
    <row r="27" spans="1:15" hidden="1">
      <c r="F27" s="266">
        <f>C23+G23+K23</f>
        <v>1</v>
      </c>
    </row>
    <row r="28" spans="1:15" ht="17.5" customHeight="1">
      <c r="C28" s="2396" t="str">
        <f>IF(F27&lt;&gt;100%,"A soma das probabilidades NÃO pode ser diferente de 100%","")</f>
        <v/>
      </c>
      <c r="D28" s="2396"/>
      <c r="E28" s="2396"/>
      <c r="F28" s="2396"/>
      <c r="G28" s="2396"/>
      <c r="H28" s="2396"/>
      <c r="I28" s="2396"/>
      <c r="J28" s="2396"/>
      <c r="K28" s="2396"/>
    </row>
    <row r="32" spans="1:15" hidden="1"/>
    <row r="33" spans="1:13" hidden="1"/>
    <row r="34" spans="1:13" hidden="1">
      <c r="A34" t="s">
        <v>593</v>
      </c>
    </row>
    <row r="35" spans="1:13" hidden="1">
      <c r="K35" t="s">
        <v>596</v>
      </c>
    </row>
    <row r="36" spans="1:13" hidden="1">
      <c r="A36" t="s">
        <v>595</v>
      </c>
      <c r="K36" s="244">
        <v>1</v>
      </c>
      <c r="L36" s="244">
        <v>0</v>
      </c>
      <c r="M36" s="244">
        <v>0</v>
      </c>
    </row>
    <row r="37" spans="1:13" hidden="1">
      <c r="A37" t="s">
        <v>594</v>
      </c>
      <c r="K37" s="244">
        <v>0.6</v>
      </c>
      <c r="L37" s="244">
        <v>0.2</v>
      </c>
      <c r="M37" s="244">
        <v>0.2</v>
      </c>
    </row>
    <row r="38" spans="1:13" hidden="1">
      <c r="A38" t="s">
        <v>600</v>
      </c>
      <c r="K38" s="244">
        <v>0.34</v>
      </c>
      <c r="L38" s="244">
        <v>0.33</v>
      </c>
      <c r="M38" s="244">
        <v>0.33</v>
      </c>
    </row>
    <row r="39" spans="1:13" hidden="1"/>
    <row r="40" spans="1:13" hidden="1">
      <c r="B40" t="s">
        <v>597</v>
      </c>
      <c r="E40" t="s">
        <v>598</v>
      </c>
      <c r="G40" t="s">
        <v>599</v>
      </c>
    </row>
    <row r="41" spans="1:13" hidden="1">
      <c r="B41" s="390">
        <f>IF(G3="SERIA O CENÁRIO REALISTA MESMO, SEM DÚVIDA",K36,0)</f>
        <v>0</v>
      </c>
      <c r="E41" s="390">
        <f>IF(G3="SERIA O CENÁRIO REALISTA MESMO, SEM DÚVIDA",L36,0)</f>
        <v>0</v>
      </c>
      <c r="G41" s="390">
        <f>IF(G3="SERIA O CENÁRIO REALISTA MESMO, SEM DÚVIDA",M36,0)</f>
        <v>0</v>
      </c>
    </row>
    <row r="42" spans="1:13" hidden="1">
      <c r="B42" s="390">
        <f>IF(G3="HÁ BOA POSSIBILIDADE DE QUE SEJA O VALOR DO CENÁRIO REALISTA",K37,0)</f>
        <v>0</v>
      </c>
      <c r="E42" s="390">
        <f>IF(G3="HÁ BOA POSSIBILIDADE DE QUE SEJA O VALOR DO CENÁRIO REALISTA",L37,0)</f>
        <v>0</v>
      </c>
      <c r="G42" s="390">
        <f>IF(G3="HÁ BOA POSSIBILIDADE DE QUE SEJA O VALOR DO CENÁRIO REALISTA",M37,0)</f>
        <v>0</v>
      </c>
    </row>
    <row r="43" spans="1:13" hidden="1">
      <c r="B43" s="390">
        <f>IF(G3="HÁ DIFICULDADE DE PREVER COM SEGURANÇA, PODENDO SER QUALQUER DOS TRÊS CENÁRIOS",K38,0)</f>
        <v>0.34</v>
      </c>
      <c r="E43" s="390">
        <f>IF(G3="HÁ DIFICULDADE DE PREVER COM SEGURANÇA, PODENDO SER QUALQUER DOS TRÊS CENÁRIOS",L38,0)</f>
        <v>0.33</v>
      </c>
      <c r="G43" s="390">
        <f>IF(G3="HÁ DIFICULDADE DE PREVER COM SEGURANÇA, PODENDO SER QUALQUER DOS TRÊS CENÁRIOS",M38,0)</f>
        <v>0.33</v>
      </c>
    </row>
    <row r="44" spans="1:13" hidden="1">
      <c r="B44" s="391">
        <f>SUM(B41:B43)</f>
        <v>0.34</v>
      </c>
      <c r="E44" s="391">
        <f>SUM(E41:E43)</f>
        <v>0.33</v>
      </c>
      <c r="G44" s="391">
        <f>SUM(G41:G43)</f>
        <v>0.33</v>
      </c>
    </row>
    <row r="45" spans="1:13" hidden="1"/>
  </sheetData>
  <sheetProtection algorithmName="SHA-512" hashValue="eF1RDnkYRRwxRx4Lp9TyGIXD3L6e6CZ96Z+l49q1ddgi6yWfkK65p/onfWVrtYxUhXIfWX1CycF22RPlSNzR8A==" saltValue="c6MPZ4SJlfEIAjr010HNVQ==" spinCount="100000" sheet="1" objects="1" scenarios="1" selectLockedCells="1"/>
  <mergeCells count="71">
    <mergeCell ref="N8:O8"/>
    <mergeCell ref="N15:O15"/>
    <mergeCell ref="N16:O16"/>
    <mergeCell ref="N17:O17"/>
    <mergeCell ref="N18:O18"/>
    <mergeCell ref="N19:O19"/>
    <mergeCell ref="N20:O20"/>
    <mergeCell ref="C28:K28"/>
    <mergeCell ref="A1:E3"/>
    <mergeCell ref="N9:O9"/>
    <mergeCell ref="N10:O10"/>
    <mergeCell ref="N11:O11"/>
    <mergeCell ref="N12:O12"/>
    <mergeCell ref="N13:O13"/>
    <mergeCell ref="N14:O14"/>
    <mergeCell ref="K17:L17"/>
    <mergeCell ref="K18:L18"/>
    <mergeCell ref="K19:L19"/>
    <mergeCell ref="K20:L20"/>
    <mergeCell ref="J23:J24"/>
    <mergeCell ref="K23:L24"/>
    <mergeCell ref="K11:L11"/>
    <mergeCell ref="K12:L12"/>
    <mergeCell ref="K13:L13"/>
    <mergeCell ref="K14:L14"/>
    <mergeCell ref="K15:L15"/>
    <mergeCell ref="K16:L16"/>
    <mergeCell ref="G18:H18"/>
    <mergeCell ref="G19:H19"/>
    <mergeCell ref="G20:H20"/>
    <mergeCell ref="F23:F24"/>
    <mergeCell ref="G23:H24"/>
    <mergeCell ref="G17:H17"/>
    <mergeCell ref="G21:H21"/>
    <mergeCell ref="K21:L21"/>
    <mergeCell ref="J5:L5"/>
    <mergeCell ref="J7:J8"/>
    <mergeCell ref="K7:L8"/>
    <mergeCell ref="K9:L9"/>
    <mergeCell ref="K10:L10"/>
    <mergeCell ref="C12:D12"/>
    <mergeCell ref="C21:D21"/>
    <mergeCell ref="F5:H5"/>
    <mergeCell ref="F7:F8"/>
    <mergeCell ref="G7:H8"/>
    <mergeCell ref="G9:H9"/>
    <mergeCell ref="G10:H10"/>
    <mergeCell ref="B23:B24"/>
    <mergeCell ref="C23:D24"/>
    <mergeCell ref="C13:D13"/>
    <mergeCell ref="C14:D14"/>
    <mergeCell ref="C15:D15"/>
    <mergeCell ref="C16:D16"/>
    <mergeCell ref="C17:D17"/>
    <mergeCell ref="C18:D18"/>
    <mergeCell ref="G2:L2"/>
    <mergeCell ref="G3:L3"/>
    <mergeCell ref="G11:H11"/>
    <mergeCell ref="C19:D19"/>
    <mergeCell ref="C20:D20"/>
    <mergeCell ref="G12:H12"/>
    <mergeCell ref="G13:H13"/>
    <mergeCell ref="G14:H14"/>
    <mergeCell ref="G15:H15"/>
    <mergeCell ref="G16:H16"/>
    <mergeCell ref="B5:D5"/>
    <mergeCell ref="B7:B8"/>
    <mergeCell ref="C7:D8"/>
    <mergeCell ref="C9:D9"/>
    <mergeCell ref="C10:D10"/>
    <mergeCell ref="C11:D11"/>
  </mergeCells>
  <phoneticPr fontId="2" type="noConversion"/>
  <conditionalFormatting sqref="C28:K28">
    <cfRule type="containsText" dxfId="119" priority="1" operator="containsText" text="A soma das probabilidades NÃO pode ser diferente de 100%">
      <formula>NOT(ISERROR(SEARCH("A soma das probabilidades NÃO pode ser diferente de 100%",C28)))</formula>
    </cfRule>
  </conditionalFormatting>
  <dataValidations count="1">
    <dataValidation type="list" allowBlank="1" showInputMessage="1" showErrorMessage="1" sqref="G3:L3" xr:uid="{00000000-0002-0000-0800-000000000000}">
      <formula1>$A$36:$A$38</formula1>
    </dataValidation>
  </dataValidations>
  <pageMargins left="0.51" right="0.51" top="0.79000000000000015" bottom="0.79000000000000015" header="0.31" footer="0.31"/>
  <pageSetup paperSize="9" orientation="landscape" horizontalDpi="4294967292" verticalDpi="4294967292"/>
  <headerFooter>
    <oddFooter>&amp;C&amp;K000000PlanoCerto - © Prof. Dr. Luís Eduardo Machado&amp;R&amp;K000000&amp;A</oddFooter>
  </headerFooter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4">
    <tabColor rgb="FF00B0F0"/>
    <pageSetUpPr fitToPage="1"/>
  </sheetPr>
  <dimension ref="A1:AV566"/>
  <sheetViews>
    <sheetView showGridLines="0" zoomScale="110" zoomScaleNormal="110" workbookViewId="0">
      <selection activeCell="E6" sqref="E6"/>
    </sheetView>
  </sheetViews>
  <sheetFormatPr baseColWidth="10" defaultColWidth="9.1640625" defaultRowHeight="13"/>
  <cols>
    <col min="1" max="1" width="4.33203125" style="15" customWidth="1"/>
    <col min="2" max="2" width="24" style="3" customWidth="1"/>
    <col min="3" max="3" width="10.6640625" style="6" customWidth="1"/>
    <col min="4" max="4" width="5.6640625" style="3" customWidth="1"/>
    <col min="5" max="5" width="11.33203125" style="3" customWidth="1"/>
    <col min="6" max="6" width="9.6640625" style="3" customWidth="1"/>
    <col min="7" max="7" width="10.6640625" style="3" hidden="1" customWidth="1"/>
    <col min="8" max="8" width="10" style="3" customWidth="1"/>
    <col min="9" max="11" width="10" style="3" hidden="1" customWidth="1"/>
    <col min="12" max="15" width="10" style="3" customWidth="1"/>
    <col min="16" max="16" width="10" style="3" hidden="1" customWidth="1"/>
    <col min="17" max="22" width="10" style="3" customWidth="1"/>
    <col min="23" max="23" width="10.6640625" style="3" hidden="1" customWidth="1"/>
    <col min="49" max="16384" width="9.1640625" style="3"/>
  </cols>
  <sheetData>
    <row r="1" spans="1:48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84"/>
    </row>
    <row r="2" spans="1:48" ht="24" customHeight="1">
      <c r="A2" s="2265" t="s">
        <v>274</v>
      </c>
      <c r="B2" s="2266"/>
      <c r="C2" s="2266"/>
      <c r="D2" s="2266"/>
      <c r="E2" s="2267"/>
      <c r="F2" s="2419" t="s">
        <v>761</v>
      </c>
      <c r="G2" s="2413" t="s">
        <v>269</v>
      </c>
      <c r="H2" s="2038">
        <v>0</v>
      </c>
      <c r="I2" s="2416" t="s">
        <v>229</v>
      </c>
      <c r="J2" s="685"/>
      <c r="K2" s="685"/>
      <c r="L2" s="2398" t="s">
        <v>725</v>
      </c>
      <c r="M2" s="2399"/>
      <c r="N2" s="2399"/>
      <c r="O2" s="2399"/>
      <c r="P2" s="2399"/>
      <c r="Q2" s="2399"/>
      <c r="R2" s="2399"/>
      <c r="S2" s="2400"/>
      <c r="T2" s="2450" t="s">
        <v>439</v>
      </c>
      <c r="U2" s="2445" t="s">
        <v>733</v>
      </c>
      <c r="V2" s="2446" t="s">
        <v>675</v>
      </c>
      <c r="W2" s="2442" t="s">
        <v>273</v>
      </c>
    </row>
    <row r="3" spans="1:48" ht="21" customHeight="1" thickBot="1">
      <c r="A3" s="2271"/>
      <c r="B3" s="2272"/>
      <c r="C3" s="2272"/>
      <c r="D3" s="2272"/>
      <c r="E3" s="2273"/>
      <c r="F3" s="2420"/>
      <c r="G3" s="2414"/>
      <c r="H3" s="2411" t="s">
        <v>429</v>
      </c>
      <c r="I3" s="2417"/>
      <c r="J3" s="2401" t="s">
        <v>324</v>
      </c>
      <c r="K3" s="2401" t="s">
        <v>358</v>
      </c>
      <c r="L3" s="2449" t="s">
        <v>407</v>
      </c>
      <c r="M3" s="2407" t="s">
        <v>386</v>
      </c>
      <c r="N3" s="2449" t="s">
        <v>526</v>
      </c>
      <c r="O3" s="2407" t="s">
        <v>527</v>
      </c>
      <c r="P3" s="2449" t="s">
        <v>528</v>
      </c>
      <c r="Q3" s="2422" t="s">
        <v>529</v>
      </c>
      <c r="R3" s="2423" t="s">
        <v>495</v>
      </c>
      <c r="S3" s="2410" t="s">
        <v>530</v>
      </c>
      <c r="T3" s="2451"/>
      <c r="U3" s="2294"/>
      <c r="V3" s="2447"/>
      <c r="W3" s="2443"/>
    </row>
    <row r="4" spans="1:48" ht="12.75" customHeight="1">
      <c r="A4" s="2427" t="s">
        <v>271</v>
      </c>
      <c r="B4" s="2429" t="s">
        <v>272</v>
      </c>
      <c r="C4" s="2431" t="s">
        <v>379</v>
      </c>
      <c r="D4" s="2432"/>
      <c r="E4" s="2402" t="s">
        <v>366</v>
      </c>
      <c r="F4" s="2420"/>
      <c r="G4" s="2414"/>
      <c r="H4" s="2411"/>
      <c r="I4" s="2417"/>
      <c r="J4" s="2401"/>
      <c r="K4" s="2401"/>
      <c r="L4" s="2449"/>
      <c r="M4" s="2408"/>
      <c r="N4" s="2449"/>
      <c r="O4" s="2408"/>
      <c r="P4" s="2449"/>
      <c r="Q4" s="2401"/>
      <c r="R4" s="2424"/>
      <c r="S4" s="2410"/>
      <c r="T4" s="2451"/>
      <c r="U4" s="2294"/>
      <c r="V4" s="2447"/>
      <c r="W4" s="2443"/>
    </row>
    <row r="5" spans="1:48" s="14" customFormat="1" ht="12.75" customHeight="1">
      <c r="A5" s="2428"/>
      <c r="B5" s="2430"/>
      <c r="C5" s="2433"/>
      <c r="D5" s="2434"/>
      <c r="E5" s="2410"/>
      <c r="F5" s="2421"/>
      <c r="G5" s="2415"/>
      <c r="H5" s="2412"/>
      <c r="I5" s="2418"/>
      <c r="J5" s="2402"/>
      <c r="K5" s="2402"/>
      <c r="L5" s="2449"/>
      <c r="M5" s="2409"/>
      <c r="N5" s="2449"/>
      <c r="O5" s="2409"/>
      <c r="P5" s="2449"/>
      <c r="Q5" s="2402"/>
      <c r="R5" s="2425"/>
      <c r="S5" s="2410"/>
      <c r="T5" s="2452"/>
      <c r="U5" s="2295"/>
      <c r="V5" s="2448"/>
      <c r="W5" s="2444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</row>
    <row r="6" spans="1:48" ht="15">
      <c r="A6" s="678">
        <v>1</v>
      </c>
      <c r="B6" s="1850">
        <f>'14- RC PROD'!Q5</f>
        <v>45658</v>
      </c>
      <c r="C6" s="2403">
        <f>'8-PRODUT'!N9</f>
        <v>0</v>
      </c>
      <c r="D6" s="2404"/>
      <c r="E6" s="2200"/>
      <c r="F6" s="2201"/>
      <c r="G6" s="686">
        <f t="shared" ref="G6:G17" si="0">IF(C6="","",C6*(1-F6))</f>
        <v>0</v>
      </c>
      <c r="H6" s="1852">
        <f t="shared" ref="H6:H17" si="1">IF(C6="","",C6*$H$2)</f>
        <v>0</v>
      </c>
      <c r="I6" s="687">
        <f t="shared" ref="I6:I17" si="2">IF(C6="","",G6-H6)</f>
        <v>0</v>
      </c>
      <c r="J6" s="688">
        <f t="shared" ref="J6:J17" si="3">IF(I6="","",I6+R6)</f>
        <v>0</v>
      </c>
      <c r="K6" s="688">
        <f t="shared" ref="K6:K17" si="4">C6-J6</f>
        <v>0</v>
      </c>
      <c r="L6" s="2204"/>
      <c r="M6" s="2204"/>
      <c r="N6" s="2204"/>
      <c r="O6" s="2204"/>
      <c r="P6" s="2204"/>
      <c r="Q6" s="2204"/>
      <c r="R6" s="2204"/>
      <c r="S6" s="2204"/>
      <c r="T6" s="1859">
        <f t="shared" ref="T6:T17" si="5">IF(C6="","",L6+N6+P6+Q6+S6+K6)</f>
        <v>0</v>
      </c>
      <c r="U6" s="689">
        <f t="shared" ref="U6:U17" si="6">IF(C6="","",C6-T6)</f>
        <v>0</v>
      </c>
      <c r="V6" s="1863" t="str">
        <f t="shared" ref="V6:V17" si="7">IF(C6=0,"",U6/C6)</f>
        <v/>
      </c>
      <c r="W6" s="116">
        <f t="shared" ref="W6:W17" si="8">IF(C6="","",T6-P6-S6)</f>
        <v>0</v>
      </c>
    </row>
    <row r="7" spans="1:48" ht="15">
      <c r="A7" s="680">
        <v>2</v>
      </c>
      <c r="B7" s="1850">
        <f>'14- RC PROD'!R5</f>
        <v>45689</v>
      </c>
      <c r="C7" s="2403">
        <f>'8-PRODUT'!N10</f>
        <v>0</v>
      </c>
      <c r="D7" s="2404"/>
      <c r="E7" s="2200"/>
      <c r="F7" s="2201"/>
      <c r="G7" s="686">
        <f t="shared" si="0"/>
        <v>0</v>
      </c>
      <c r="H7" s="1852">
        <f t="shared" si="1"/>
        <v>0</v>
      </c>
      <c r="I7" s="687">
        <f t="shared" si="2"/>
        <v>0</v>
      </c>
      <c r="J7" s="688">
        <f t="shared" si="3"/>
        <v>0</v>
      </c>
      <c r="K7" s="688">
        <f t="shared" si="4"/>
        <v>0</v>
      </c>
      <c r="L7" s="2204"/>
      <c r="M7" s="2204"/>
      <c r="N7" s="2204"/>
      <c r="O7" s="2204"/>
      <c r="P7" s="2204"/>
      <c r="Q7" s="2204"/>
      <c r="R7" s="2204"/>
      <c r="S7" s="2204"/>
      <c r="T7" s="1859">
        <f t="shared" si="5"/>
        <v>0</v>
      </c>
      <c r="U7" s="689">
        <f t="shared" si="6"/>
        <v>0</v>
      </c>
      <c r="V7" s="1863" t="str">
        <f t="shared" si="7"/>
        <v/>
      </c>
      <c r="W7" s="116">
        <f t="shared" si="8"/>
        <v>0</v>
      </c>
    </row>
    <row r="8" spans="1:48" ht="15">
      <c r="A8" s="678">
        <v>3</v>
      </c>
      <c r="B8" s="1850">
        <f>'14- RC PROD'!S5</f>
        <v>45720</v>
      </c>
      <c r="C8" s="2403">
        <f>'8-PRODUT'!N11</f>
        <v>0</v>
      </c>
      <c r="D8" s="2404"/>
      <c r="E8" s="2200"/>
      <c r="F8" s="2201"/>
      <c r="G8" s="686">
        <f t="shared" si="0"/>
        <v>0</v>
      </c>
      <c r="H8" s="1852">
        <f t="shared" si="1"/>
        <v>0</v>
      </c>
      <c r="I8" s="687">
        <f t="shared" si="2"/>
        <v>0</v>
      </c>
      <c r="J8" s="688">
        <f t="shared" si="3"/>
        <v>0</v>
      </c>
      <c r="K8" s="688">
        <f t="shared" si="4"/>
        <v>0</v>
      </c>
      <c r="L8" s="2204"/>
      <c r="M8" s="2204"/>
      <c r="N8" s="2204"/>
      <c r="O8" s="2204"/>
      <c r="P8" s="2204"/>
      <c r="Q8" s="2204"/>
      <c r="R8" s="2204"/>
      <c r="S8" s="2204"/>
      <c r="T8" s="1859">
        <f t="shared" si="5"/>
        <v>0</v>
      </c>
      <c r="U8" s="689">
        <f t="shared" si="6"/>
        <v>0</v>
      </c>
      <c r="V8" s="1863" t="str">
        <f t="shared" si="7"/>
        <v/>
      </c>
      <c r="W8" s="116">
        <f t="shared" si="8"/>
        <v>0</v>
      </c>
    </row>
    <row r="9" spans="1:48" ht="15">
      <c r="A9" s="680">
        <v>4</v>
      </c>
      <c r="B9" s="1850">
        <f>'14- RC PROD'!T5</f>
        <v>45751</v>
      </c>
      <c r="C9" s="2403">
        <f>'8-PRODUT'!N12</f>
        <v>0</v>
      </c>
      <c r="D9" s="2404"/>
      <c r="E9" s="2200"/>
      <c r="F9" s="2201"/>
      <c r="G9" s="686">
        <f t="shared" si="0"/>
        <v>0</v>
      </c>
      <c r="H9" s="1852">
        <f t="shared" si="1"/>
        <v>0</v>
      </c>
      <c r="I9" s="687">
        <f t="shared" si="2"/>
        <v>0</v>
      </c>
      <c r="J9" s="688">
        <f t="shared" si="3"/>
        <v>0</v>
      </c>
      <c r="K9" s="688">
        <f t="shared" si="4"/>
        <v>0</v>
      </c>
      <c r="L9" s="2204"/>
      <c r="M9" s="2204"/>
      <c r="N9" s="2204"/>
      <c r="O9" s="2204"/>
      <c r="P9" s="2204"/>
      <c r="Q9" s="2204"/>
      <c r="R9" s="2204"/>
      <c r="S9" s="2204"/>
      <c r="T9" s="1859">
        <f t="shared" si="5"/>
        <v>0</v>
      </c>
      <c r="U9" s="689">
        <f t="shared" si="6"/>
        <v>0</v>
      </c>
      <c r="V9" s="1863" t="str">
        <f t="shared" si="7"/>
        <v/>
      </c>
      <c r="W9" s="116">
        <f t="shared" si="8"/>
        <v>0</v>
      </c>
    </row>
    <row r="10" spans="1:48" ht="15">
      <c r="A10" s="678">
        <v>5</v>
      </c>
      <c r="B10" s="1850">
        <f>'14- RC PROD'!U5</f>
        <v>45782</v>
      </c>
      <c r="C10" s="2403">
        <f>'8-PRODUT'!N13</f>
        <v>0</v>
      </c>
      <c r="D10" s="2404"/>
      <c r="E10" s="2200"/>
      <c r="F10" s="2201"/>
      <c r="G10" s="686">
        <f t="shared" si="0"/>
        <v>0</v>
      </c>
      <c r="H10" s="1852">
        <f t="shared" si="1"/>
        <v>0</v>
      </c>
      <c r="I10" s="687">
        <f t="shared" si="2"/>
        <v>0</v>
      </c>
      <c r="J10" s="688">
        <f t="shared" si="3"/>
        <v>0</v>
      </c>
      <c r="K10" s="688">
        <f t="shared" si="4"/>
        <v>0</v>
      </c>
      <c r="L10" s="2204"/>
      <c r="M10" s="2204"/>
      <c r="N10" s="2204"/>
      <c r="O10" s="2204"/>
      <c r="P10" s="2204"/>
      <c r="Q10" s="2204"/>
      <c r="R10" s="2204"/>
      <c r="S10" s="2204"/>
      <c r="T10" s="1859">
        <f t="shared" si="5"/>
        <v>0</v>
      </c>
      <c r="U10" s="689">
        <f t="shared" si="6"/>
        <v>0</v>
      </c>
      <c r="V10" s="1863" t="str">
        <f t="shared" si="7"/>
        <v/>
      </c>
      <c r="W10" s="116">
        <f t="shared" si="8"/>
        <v>0</v>
      </c>
    </row>
    <row r="11" spans="1:48" ht="15">
      <c r="A11" s="680">
        <v>6</v>
      </c>
      <c r="B11" s="1850">
        <f>'14- RC PROD'!V5</f>
        <v>45813</v>
      </c>
      <c r="C11" s="2403">
        <f>'8-PRODUT'!N14</f>
        <v>0</v>
      </c>
      <c r="D11" s="2404"/>
      <c r="E11" s="2200"/>
      <c r="F11" s="2201"/>
      <c r="G11" s="686">
        <f t="shared" si="0"/>
        <v>0</v>
      </c>
      <c r="H11" s="1852">
        <f t="shared" si="1"/>
        <v>0</v>
      </c>
      <c r="I11" s="687">
        <f t="shared" si="2"/>
        <v>0</v>
      </c>
      <c r="J11" s="688">
        <f t="shared" si="3"/>
        <v>0</v>
      </c>
      <c r="K11" s="688">
        <f t="shared" si="4"/>
        <v>0</v>
      </c>
      <c r="L11" s="2204"/>
      <c r="M11" s="2204"/>
      <c r="N11" s="2204"/>
      <c r="O11" s="2204"/>
      <c r="P11" s="2204"/>
      <c r="Q11" s="2204"/>
      <c r="R11" s="2204"/>
      <c r="S11" s="2204"/>
      <c r="T11" s="1859">
        <f t="shared" si="5"/>
        <v>0</v>
      </c>
      <c r="U11" s="689">
        <f t="shared" si="6"/>
        <v>0</v>
      </c>
      <c r="V11" s="1863" t="str">
        <f t="shared" si="7"/>
        <v/>
      </c>
      <c r="W11" s="116">
        <f t="shared" si="8"/>
        <v>0</v>
      </c>
    </row>
    <row r="12" spans="1:48" ht="15">
      <c r="A12" s="678">
        <v>7</v>
      </c>
      <c r="B12" s="1850">
        <f>'14- RC PROD'!W5</f>
        <v>45844</v>
      </c>
      <c r="C12" s="2403">
        <f>'8-PRODUT'!N15</f>
        <v>0</v>
      </c>
      <c r="D12" s="2404"/>
      <c r="E12" s="2200"/>
      <c r="F12" s="2201"/>
      <c r="G12" s="686">
        <f t="shared" si="0"/>
        <v>0</v>
      </c>
      <c r="H12" s="1852">
        <f t="shared" si="1"/>
        <v>0</v>
      </c>
      <c r="I12" s="687">
        <f t="shared" si="2"/>
        <v>0</v>
      </c>
      <c r="J12" s="688">
        <f t="shared" si="3"/>
        <v>0</v>
      </c>
      <c r="K12" s="688">
        <f t="shared" si="4"/>
        <v>0</v>
      </c>
      <c r="L12" s="2204"/>
      <c r="M12" s="2204"/>
      <c r="N12" s="2204"/>
      <c r="O12" s="2204"/>
      <c r="P12" s="2204"/>
      <c r="Q12" s="2204"/>
      <c r="R12" s="2204"/>
      <c r="S12" s="2204"/>
      <c r="T12" s="1859">
        <f t="shared" si="5"/>
        <v>0</v>
      </c>
      <c r="U12" s="689">
        <f t="shared" si="6"/>
        <v>0</v>
      </c>
      <c r="V12" s="1863" t="str">
        <f t="shared" si="7"/>
        <v/>
      </c>
      <c r="W12" s="116">
        <f t="shared" si="8"/>
        <v>0</v>
      </c>
    </row>
    <row r="13" spans="1:48" ht="15">
      <c r="A13" s="680">
        <v>8</v>
      </c>
      <c r="B13" s="1850">
        <f>'14- RC PROD'!X5</f>
        <v>45875</v>
      </c>
      <c r="C13" s="2403">
        <f>'8-PRODUT'!N16</f>
        <v>0</v>
      </c>
      <c r="D13" s="2404"/>
      <c r="E13" s="2200"/>
      <c r="F13" s="2201"/>
      <c r="G13" s="686">
        <f t="shared" si="0"/>
        <v>0</v>
      </c>
      <c r="H13" s="1852">
        <f t="shared" si="1"/>
        <v>0</v>
      </c>
      <c r="I13" s="687">
        <f t="shared" si="2"/>
        <v>0</v>
      </c>
      <c r="J13" s="688">
        <f t="shared" si="3"/>
        <v>0</v>
      </c>
      <c r="K13" s="688">
        <f t="shared" si="4"/>
        <v>0</v>
      </c>
      <c r="L13" s="2204"/>
      <c r="M13" s="2204"/>
      <c r="N13" s="2204"/>
      <c r="O13" s="2204"/>
      <c r="P13" s="2204"/>
      <c r="Q13" s="2204"/>
      <c r="R13" s="2204"/>
      <c r="S13" s="2204"/>
      <c r="T13" s="1859">
        <f t="shared" si="5"/>
        <v>0</v>
      </c>
      <c r="U13" s="689">
        <f t="shared" si="6"/>
        <v>0</v>
      </c>
      <c r="V13" s="1863" t="str">
        <f t="shared" si="7"/>
        <v/>
      </c>
      <c r="W13" s="116">
        <f t="shared" si="8"/>
        <v>0</v>
      </c>
    </row>
    <row r="14" spans="1:48" ht="15">
      <c r="A14" s="678">
        <v>9</v>
      </c>
      <c r="B14" s="1850">
        <f>'14- RC PROD'!Y5</f>
        <v>45906</v>
      </c>
      <c r="C14" s="2403">
        <f>'8-PRODUT'!N17</f>
        <v>0</v>
      </c>
      <c r="D14" s="2404"/>
      <c r="E14" s="2200"/>
      <c r="F14" s="2201"/>
      <c r="G14" s="686">
        <f t="shared" si="0"/>
        <v>0</v>
      </c>
      <c r="H14" s="1852">
        <f t="shared" si="1"/>
        <v>0</v>
      </c>
      <c r="I14" s="687">
        <f t="shared" si="2"/>
        <v>0</v>
      </c>
      <c r="J14" s="688">
        <f t="shared" si="3"/>
        <v>0</v>
      </c>
      <c r="K14" s="688">
        <f t="shared" si="4"/>
        <v>0</v>
      </c>
      <c r="L14" s="2204"/>
      <c r="M14" s="2204"/>
      <c r="N14" s="2204"/>
      <c r="O14" s="2204"/>
      <c r="P14" s="2204"/>
      <c r="Q14" s="2204"/>
      <c r="R14" s="2204"/>
      <c r="S14" s="2204"/>
      <c r="T14" s="1859">
        <f t="shared" si="5"/>
        <v>0</v>
      </c>
      <c r="U14" s="689">
        <f t="shared" si="6"/>
        <v>0</v>
      </c>
      <c r="V14" s="1863" t="str">
        <f t="shared" si="7"/>
        <v/>
      </c>
      <c r="W14" s="116">
        <f t="shared" si="8"/>
        <v>0</v>
      </c>
    </row>
    <row r="15" spans="1:48" ht="15">
      <c r="A15" s="680">
        <v>10</v>
      </c>
      <c r="B15" s="1850">
        <f>'14- RC PROD'!Z5</f>
        <v>45937</v>
      </c>
      <c r="C15" s="2403">
        <f>'8-PRODUT'!N18</f>
        <v>0</v>
      </c>
      <c r="D15" s="2404"/>
      <c r="E15" s="2200"/>
      <c r="F15" s="2201"/>
      <c r="G15" s="686">
        <f t="shared" si="0"/>
        <v>0</v>
      </c>
      <c r="H15" s="1852">
        <f t="shared" si="1"/>
        <v>0</v>
      </c>
      <c r="I15" s="687">
        <f t="shared" si="2"/>
        <v>0</v>
      </c>
      <c r="J15" s="688">
        <f t="shared" si="3"/>
        <v>0</v>
      </c>
      <c r="K15" s="688">
        <f t="shared" si="4"/>
        <v>0</v>
      </c>
      <c r="L15" s="2204"/>
      <c r="M15" s="2204"/>
      <c r="N15" s="2204"/>
      <c r="O15" s="2204"/>
      <c r="P15" s="2204"/>
      <c r="Q15" s="2204"/>
      <c r="R15" s="2204"/>
      <c r="S15" s="2204"/>
      <c r="T15" s="1859">
        <f t="shared" si="5"/>
        <v>0</v>
      </c>
      <c r="U15" s="689">
        <f t="shared" si="6"/>
        <v>0</v>
      </c>
      <c r="V15" s="1863" t="str">
        <f t="shared" si="7"/>
        <v/>
      </c>
      <c r="W15" s="116">
        <f t="shared" si="8"/>
        <v>0</v>
      </c>
    </row>
    <row r="16" spans="1:48" ht="15">
      <c r="A16" s="678">
        <v>11</v>
      </c>
      <c r="B16" s="1850">
        <f>'14- RC PROD'!AA5</f>
        <v>45968</v>
      </c>
      <c r="C16" s="2403">
        <f>'8-PRODUT'!N19</f>
        <v>0</v>
      </c>
      <c r="D16" s="2404"/>
      <c r="E16" s="2200"/>
      <c r="F16" s="2201"/>
      <c r="G16" s="686">
        <f t="shared" si="0"/>
        <v>0</v>
      </c>
      <c r="H16" s="1852">
        <f t="shared" si="1"/>
        <v>0</v>
      </c>
      <c r="I16" s="687">
        <f t="shared" si="2"/>
        <v>0</v>
      </c>
      <c r="J16" s="688">
        <f t="shared" si="3"/>
        <v>0</v>
      </c>
      <c r="K16" s="688">
        <f t="shared" si="4"/>
        <v>0</v>
      </c>
      <c r="L16" s="2204"/>
      <c r="M16" s="2204"/>
      <c r="N16" s="2204"/>
      <c r="O16" s="2204"/>
      <c r="P16" s="2204"/>
      <c r="Q16" s="2204"/>
      <c r="R16" s="2204"/>
      <c r="S16" s="2204"/>
      <c r="T16" s="1859">
        <f t="shared" si="5"/>
        <v>0</v>
      </c>
      <c r="U16" s="689">
        <f t="shared" si="6"/>
        <v>0</v>
      </c>
      <c r="V16" s="1863" t="str">
        <f t="shared" si="7"/>
        <v/>
      </c>
      <c r="W16" s="116">
        <f t="shared" si="8"/>
        <v>0</v>
      </c>
    </row>
    <row r="17" spans="1:26" ht="16" thickBot="1">
      <c r="A17" s="690">
        <v>12</v>
      </c>
      <c r="B17" s="1851">
        <f>'14- RC PROD'!AB5</f>
        <v>45999</v>
      </c>
      <c r="C17" s="2405">
        <f>'8-PRODUT'!N20</f>
        <v>0</v>
      </c>
      <c r="D17" s="2406"/>
      <c r="E17" s="2202"/>
      <c r="F17" s="2203"/>
      <c r="G17" s="691">
        <f t="shared" si="0"/>
        <v>0</v>
      </c>
      <c r="H17" s="1853">
        <f t="shared" si="1"/>
        <v>0</v>
      </c>
      <c r="I17" s="692">
        <f t="shared" si="2"/>
        <v>0</v>
      </c>
      <c r="J17" s="693">
        <f t="shared" si="3"/>
        <v>0</v>
      </c>
      <c r="K17" s="693">
        <f t="shared" si="4"/>
        <v>0</v>
      </c>
      <c r="L17" s="2205"/>
      <c r="M17" s="2205"/>
      <c r="N17" s="2205"/>
      <c r="O17" s="2205"/>
      <c r="P17" s="2205"/>
      <c r="Q17" s="2205"/>
      <c r="R17" s="2205"/>
      <c r="S17" s="2205"/>
      <c r="T17" s="1860">
        <f t="shared" si="5"/>
        <v>0</v>
      </c>
      <c r="U17" s="694">
        <f t="shared" si="6"/>
        <v>0</v>
      </c>
      <c r="V17" s="1864" t="str">
        <f t="shared" si="7"/>
        <v/>
      </c>
      <c r="W17" s="116">
        <f t="shared" si="8"/>
        <v>0</v>
      </c>
    </row>
    <row r="18" spans="1:26" ht="14" hidden="1" thickBot="1">
      <c r="A18" s="680"/>
      <c r="B18" s="695"/>
      <c r="C18" s="2426">
        <f>SUM(C6:C17)</f>
        <v>0</v>
      </c>
      <c r="D18" s="2426"/>
      <c r="E18" s="696">
        <f>SUM(E6:E17)</f>
        <v>0</v>
      </c>
      <c r="F18" s="697"/>
      <c r="G18" s="698">
        <f t="shared" ref="G18:Q18" si="9">SUM(G6:G17)</f>
        <v>0</v>
      </c>
      <c r="H18" s="699">
        <f t="shared" si="9"/>
        <v>0</v>
      </c>
      <c r="I18" s="698">
        <f t="shared" si="9"/>
        <v>0</v>
      </c>
      <c r="J18" s="700">
        <f t="shared" si="9"/>
        <v>0</v>
      </c>
      <c r="K18" s="701">
        <f t="shared" si="9"/>
        <v>0</v>
      </c>
      <c r="L18" s="702">
        <f t="shared" si="9"/>
        <v>0</v>
      </c>
      <c r="M18" s="702">
        <f t="shared" si="9"/>
        <v>0</v>
      </c>
      <c r="N18" s="702">
        <f t="shared" si="9"/>
        <v>0</v>
      </c>
      <c r="O18" s="702">
        <f t="shared" si="9"/>
        <v>0</v>
      </c>
      <c r="P18" s="702">
        <f t="shared" si="9"/>
        <v>0</v>
      </c>
      <c r="Q18" s="702">
        <f t="shared" si="9"/>
        <v>0</v>
      </c>
      <c r="R18" s="698"/>
      <c r="S18" s="703">
        <f>SUM(S6:S17)</f>
        <v>0</v>
      </c>
      <c r="T18" s="703"/>
      <c r="U18" s="704"/>
      <c r="V18" s="705"/>
      <c r="W18" s="116"/>
    </row>
    <row r="19" spans="1:26" ht="22" customHeight="1" thickBot="1">
      <c r="A19" s="681"/>
      <c r="B19" s="2458"/>
      <c r="C19" s="2458"/>
      <c r="D19" s="2458"/>
      <c r="E19" s="2458"/>
      <c r="F19" s="2458"/>
      <c r="G19" s="706"/>
      <c r="H19" s="2472" t="s">
        <v>730</v>
      </c>
      <c r="I19" s="2473"/>
      <c r="J19" s="2473"/>
      <c r="K19" s="2473"/>
      <c r="L19" s="2473"/>
      <c r="M19" s="2473"/>
      <c r="N19" s="2473"/>
      <c r="O19" s="2473"/>
      <c r="P19" s="2473"/>
      <c r="Q19" s="2473"/>
      <c r="R19" s="2473"/>
      <c r="S19" s="2474"/>
      <c r="T19" s="2040" t="s">
        <v>577</v>
      </c>
      <c r="U19" s="707"/>
      <c r="V19" s="708"/>
      <c r="W19" s="315"/>
      <c r="X19" s="316"/>
      <c r="Y19" s="316"/>
      <c r="Z19" s="316"/>
    </row>
    <row r="20" spans="1:26" ht="12.75" customHeight="1">
      <c r="A20" s="681"/>
      <c r="B20" s="2459" t="s">
        <v>372</v>
      </c>
      <c r="C20" s="2460"/>
      <c r="D20" s="2461">
        <f>C18-E18</f>
        <v>0</v>
      </c>
      <c r="E20" s="2462"/>
      <c r="F20" s="2463"/>
      <c r="G20" s="709"/>
      <c r="H20" s="2475" t="str">
        <f>IF(L18&gt;=M18,"","ATENÇÃO: A SOMA DA MATERIA PRIMA PAGA NÃO PODE SER MAIOR DO QUE A SOMA DA MATÉRIA PRIMA COMPRADA")</f>
        <v/>
      </c>
      <c r="I20" s="2475"/>
      <c r="J20" s="2475"/>
      <c r="K20" s="2475"/>
      <c r="L20" s="2475"/>
      <c r="M20" s="2475"/>
      <c r="N20" s="2475"/>
      <c r="O20" s="2475"/>
      <c r="P20" s="2475"/>
      <c r="Q20" s="2475"/>
      <c r="R20" s="2475"/>
      <c r="S20" s="2475"/>
      <c r="T20" s="2475"/>
      <c r="U20" s="2475"/>
      <c r="V20" s="2476"/>
      <c r="W20" s="116"/>
    </row>
    <row r="21" spans="1:26" ht="13.75" customHeight="1" thickBot="1">
      <c r="A21" s="681"/>
      <c r="B21" s="2469">
        <f>'1- CAPA'!M4+364</f>
        <v>46022</v>
      </c>
      <c r="C21" s="2470"/>
      <c r="D21" s="2464"/>
      <c r="E21" s="2465"/>
      <c r="F21" s="2466"/>
      <c r="G21" s="2456" t="str">
        <f>IF(C18&gt;=E18,"","ATENÇÃO: A SOMA DO VALOR RECEBIDO NÃO PODE SER MAIOR QUE A SOMA DO VALOR FATURADO")</f>
        <v/>
      </c>
      <c r="H21" s="2457"/>
      <c r="I21" s="2457"/>
      <c r="J21" s="2457"/>
      <c r="K21" s="2457"/>
      <c r="L21" s="2457"/>
      <c r="M21" s="2457"/>
      <c r="N21" s="2457"/>
      <c r="O21" s="2457"/>
      <c r="P21" s="2457"/>
      <c r="Q21" s="2457"/>
      <c r="R21" s="2457"/>
      <c r="S21" s="2457"/>
      <c r="T21" s="710"/>
      <c r="U21" s="710"/>
      <c r="V21" s="711"/>
      <c r="W21" s="116"/>
    </row>
    <row r="22" spans="1:26" ht="13.75" customHeight="1" thickBot="1">
      <c r="A22" s="681"/>
      <c r="B22" s="712"/>
      <c r="C22" s="712"/>
      <c r="D22" s="713"/>
      <c r="E22" s="713"/>
      <c r="F22" s="713"/>
      <c r="G22" s="714"/>
      <c r="H22" s="715"/>
      <c r="I22" s="715"/>
      <c r="J22" s="715"/>
      <c r="K22" s="715"/>
      <c r="L22" s="715"/>
      <c r="M22" s="715"/>
      <c r="N22" s="715"/>
      <c r="O22" s="715"/>
      <c r="P22" s="715"/>
      <c r="Q22" s="715"/>
      <c r="R22" s="715"/>
      <c r="S22" s="715"/>
      <c r="T22" s="702"/>
      <c r="U22" s="702"/>
      <c r="V22" s="716"/>
      <c r="W22" s="116"/>
    </row>
    <row r="23" spans="1:26" ht="15" customHeight="1" thickBot="1">
      <c r="A23" s="681"/>
      <c r="B23" s="2467" t="s">
        <v>404</v>
      </c>
      <c r="C23" s="2468"/>
      <c r="D23" s="2468"/>
      <c r="E23" s="2039">
        <v>0</v>
      </c>
      <c r="F23" s="717"/>
      <c r="G23" s="718"/>
      <c r="H23" s="2471" t="str">
        <f>'1- CAPA'!D4</f>
        <v>SIMPLES NACIONAL</v>
      </c>
      <c r="I23" s="2471"/>
      <c r="J23" s="2471"/>
      <c r="K23" s="2471"/>
      <c r="L23" s="2471"/>
      <c r="M23" s="2471"/>
      <c r="N23" s="719" t="s">
        <v>640</v>
      </c>
      <c r="O23" s="720">
        <f>AVERAGE(C6:D17)</f>
        <v>0</v>
      </c>
      <c r="P23" s="721"/>
      <c r="Q23" s="721"/>
      <c r="R23" s="721"/>
      <c r="S23" s="721"/>
      <c r="T23" s="700"/>
      <c r="U23" s="700"/>
      <c r="V23" s="722"/>
      <c r="W23" s="116"/>
    </row>
    <row r="24" spans="1:26" ht="13.75" hidden="1" customHeight="1">
      <c r="A24" s="448"/>
      <c r="B24" s="723"/>
      <c r="C24" s="723"/>
      <c r="D24" s="723"/>
      <c r="E24" s="724"/>
      <c r="F24" s="717"/>
      <c r="G24" s="718"/>
      <c r="H24" s="725"/>
      <c r="I24" s="725"/>
      <c r="J24" s="725"/>
      <c r="K24" s="725"/>
      <c r="L24" s="725"/>
      <c r="M24" s="725"/>
      <c r="N24" s="721"/>
      <c r="O24" s="721"/>
      <c r="P24" s="721"/>
      <c r="Q24" s="726" t="s">
        <v>529</v>
      </c>
      <c r="R24" s="721"/>
      <c r="S24" s="721"/>
      <c r="T24" s="700"/>
      <c r="U24" s="700"/>
      <c r="V24" s="722"/>
      <c r="W24" s="116"/>
    </row>
    <row r="25" spans="1:26" hidden="1">
      <c r="A25" s="727">
        <v>13</v>
      </c>
      <c r="B25" s="728"/>
      <c r="C25" s="2436"/>
      <c r="D25" s="2436"/>
      <c r="E25" s="729"/>
      <c r="F25" s="697"/>
      <c r="G25" s="698" t="str">
        <f t="shared" ref="G25" si="10">IF(D25="","",D25*(1-F25))</f>
        <v/>
      </c>
      <c r="H25" s="703" t="str">
        <f t="shared" ref="H25" si="11">IF(D25="","",G25*$H$2)</f>
        <v/>
      </c>
      <c r="I25" s="698" t="str">
        <f t="shared" ref="I25" si="12">IF(D25="","",G25-H25)</f>
        <v/>
      </c>
      <c r="J25" s="730" t="s">
        <v>387</v>
      </c>
      <c r="K25" s="731">
        <f>SUM(K6:K17)</f>
        <v>0</v>
      </c>
      <c r="L25" s="702"/>
      <c r="M25" s="702"/>
      <c r="N25" s="642">
        <f>SUM(N6:N17)</f>
        <v>0</v>
      </c>
      <c r="O25" s="642"/>
      <c r="P25" s="732">
        <f>N25</f>
        <v>0</v>
      </c>
      <c r="Q25" s="642">
        <f>SUM(Q6:Q17)</f>
        <v>0</v>
      </c>
      <c r="R25" s="733" t="s">
        <v>363</v>
      </c>
      <c r="S25" s="734">
        <f>SUM(S6:S17)</f>
        <v>0</v>
      </c>
      <c r="T25" s="703" t="str">
        <f t="shared" ref="T25" si="13">IF(D25="","",L25+N25+P25+Q25-R25+S25)</f>
        <v/>
      </c>
      <c r="U25" s="704" t="str">
        <f t="shared" ref="U25" si="14">IF(D25="","",I25-T25)</f>
        <v/>
      </c>
      <c r="V25" s="735" t="str">
        <f t="shared" ref="V25" si="15">IF(D25="","",U25/D25)</f>
        <v/>
      </c>
      <c r="W25" s="116" t="str">
        <f t="shared" ref="W25" si="16">IF(D25="","",T25-P25)</f>
        <v/>
      </c>
    </row>
    <row r="26" spans="1:26" hidden="1">
      <c r="A26" s="736">
        <v>14</v>
      </c>
      <c r="B26" s="728"/>
      <c r="C26" s="2436"/>
      <c r="D26" s="2436"/>
      <c r="E26" s="729"/>
      <c r="F26" s="737"/>
      <c r="G26" s="738" t="str">
        <f t="shared" ref="G26:G27" si="17">IF(D26="","",D26*(1-F26))</f>
        <v/>
      </c>
      <c r="H26" s="738" t="str">
        <f t="shared" ref="H26:H27" si="18">IF(D26="","",G26*$H$2)</f>
        <v/>
      </c>
      <c r="I26" s="738" t="str">
        <f t="shared" ref="I26:I27" si="19">IF(D26="","",G26-H26)</f>
        <v/>
      </c>
      <c r="J26" s="739" t="s">
        <v>359</v>
      </c>
      <c r="K26" s="740">
        <f>(K25*'14- RC PROD'!U538)+K25</f>
        <v>0</v>
      </c>
      <c r="L26" s="702"/>
      <c r="M26" s="702"/>
      <c r="N26" s="741">
        <f>(N25*'14- RC PROD'!U538)+N25</f>
        <v>0</v>
      </c>
      <c r="O26" s="741"/>
      <c r="P26" s="742">
        <f>N26</f>
        <v>0</v>
      </c>
      <c r="Q26" s="741">
        <f>(Q25*'14- RC PROD'!U538)+Q25</f>
        <v>0</v>
      </c>
      <c r="R26" s="743" t="s">
        <v>359</v>
      </c>
      <c r="S26" s="743">
        <f>(S25*'14- RC PROD'!U538)+S25</f>
        <v>0</v>
      </c>
      <c r="T26" s="738" t="str">
        <f t="shared" ref="T26:T27" si="20">IF(D26="","",L26+N26+P26+Q26-R26+S26)</f>
        <v/>
      </c>
      <c r="U26" s="738" t="str">
        <f t="shared" ref="U26:U27" si="21">IF(D26="","",I26-T26)</f>
        <v/>
      </c>
      <c r="V26" s="744" t="str">
        <f t="shared" ref="V26:V27" si="22">IF(D26="","",U26/D26)</f>
        <v/>
      </c>
      <c r="W26" s="118" t="str">
        <f t="shared" ref="W26:W27" si="23">IF(D26="","",T26-P26)</f>
        <v/>
      </c>
    </row>
    <row r="27" spans="1:26" hidden="1">
      <c r="A27" s="727">
        <v>15</v>
      </c>
      <c r="B27" s="728"/>
      <c r="C27" s="2436" t="s">
        <v>405</v>
      </c>
      <c r="D27" s="2436"/>
      <c r="E27" s="729" t="s">
        <v>406</v>
      </c>
      <c r="F27" s="737"/>
      <c r="G27" s="698" t="str">
        <f t="shared" si="17"/>
        <v/>
      </c>
      <c r="H27" s="703" t="str">
        <f t="shared" si="18"/>
        <v/>
      </c>
      <c r="I27" s="698" t="str">
        <f t="shared" si="19"/>
        <v/>
      </c>
      <c r="J27" s="739" t="s">
        <v>360</v>
      </c>
      <c r="K27" s="740">
        <f>(K26*'14- RC PROD'!U541)+K26</f>
        <v>0</v>
      </c>
      <c r="L27" s="702"/>
      <c r="M27" s="702"/>
      <c r="N27" s="741">
        <f>(N26*'14- RC PROD'!U541)+N26</f>
        <v>0</v>
      </c>
      <c r="O27" s="741"/>
      <c r="P27" s="742">
        <f>N27</f>
        <v>0</v>
      </c>
      <c r="Q27" s="741">
        <f>(Q26*'14- RC PROD'!U541)+Q26</f>
        <v>0</v>
      </c>
      <c r="R27" s="745" t="s">
        <v>360</v>
      </c>
      <c r="S27" s="743">
        <f>(S26*'14- RC PROD'!U541)+S26</f>
        <v>0</v>
      </c>
      <c r="T27" s="703" t="str">
        <f t="shared" si="20"/>
        <v/>
      </c>
      <c r="U27" s="704" t="str">
        <f t="shared" si="21"/>
        <v/>
      </c>
      <c r="V27" s="735" t="str">
        <f t="shared" si="22"/>
        <v/>
      </c>
      <c r="W27" s="116" t="str">
        <f t="shared" si="23"/>
        <v/>
      </c>
    </row>
    <row r="28" spans="1:26" hidden="1">
      <c r="A28" s="736">
        <v>16</v>
      </c>
      <c r="B28" s="728" t="s">
        <v>374</v>
      </c>
      <c r="C28" s="2454">
        <f>D20</f>
        <v>0</v>
      </c>
      <c r="D28" s="2455"/>
      <c r="E28" s="729">
        <f>C28*E23</f>
        <v>0</v>
      </c>
      <c r="F28" s="737"/>
      <c r="G28" s="738" t="str">
        <f t="shared" ref="G28:G52" si="24">IF(D29="","",D29*(1-F28))</f>
        <v/>
      </c>
      <c r="H28" s="738" t="str">
        <f t="shared" ref="H28:H52" si="25">IF(D29="","",G28*$H$2)</f>
        <v/>
      </c>
      <c r="I28" s="738" t="str">
        <f t="shared" ref="I28:I52" si="26">IF(D29="","",G28-H28)</f>
        <v/>
      </c>
      <c r="J28" s="739" t="s">
        <v>361</v>
      </c>
      <c r="K28" s="740">
        <f>(K27*'14- RC PROD'!U544)+K27</f>
        <v>0</v>
      </c>
      <c r="L28" s="702"/>
      <c r="M28" s="702"/>
      <c r="N28" s="741">
        <f>(N27*'14- RC PROD'!U544)+N27</f>
        <v>0</v>
      </c>
      <c r="O28" s="741"/>
      <c r="P28" s="742">
        <f>N28</f>
        <v>0</v>
      </c>
      <c r="Q28" s="741">
        <f>(Q27*'14- RC PROD'!U544)+Q27</f>
        <v>0</v>
      </c>
      <c r="R28" s="743" t="s">
        <v>361</v>
      </c>
      <c r="S28" s="743">
        <f>(S27*'14- RC PROD'!U544)+S27</f>
        <v>0</v>
      </c>
      <c r="T28" s="738" t="str">
        <f t="shared" ref="T28:T52" si="27">IF(D29="","",L28+N28+P28+Q28-R28+S28)</f>
        <v/>
      </c>
      <c r="U28" s="738" t="str">
        <f t="shared" ref="U28:U52" si="28">IF(D29="","",I28-T28)</f>
        <v/>
      </c>
      <c r="V28" s="744" t="str">
        <f t="shared" ref="V28:V52" si="29">IF(D29="","",U28/D29)</f>
        <v/>
      </c>
      <c r="W28" s="118" t="str">
        <f t="shared" ref="W28:W52" si="30">IF(D29="","",T28-P28)</f>
        <v/>
      </c>
    </row>
    <row r="29" spans="1:26" hidden="1">
      <c r="A29" s="727">
        <v>17</v>
      </c>
      <c r="B29" s="728" t="s">
        <v>375</v>
      </c>
      <c r="C29" s="2454">
        <f>D20+(D20*'14- RC PROD'!U538)</f>
        <v>0</v>
      </c>
      <c r="D29" s="2455"/>
      <c r="E29" s="729">
        <f>C29*E23</f>
        <v>0</v>
      </c>
      <c r="F29" s="737"/>
      <c r="G29" s="698" t="str">
        <f t="shared" si="24"/>
        <v/>
      </c>
      <c r="H29" s="703" t="str">
        <f t="shared" si="25"/>
        <v/>
      </c>
      <c r="I29" s="698" t="str">
        <f t="shared" si="26"/>
        <v/>
      </c>
      <c r="J29" s="739" t="s">
        <v>362</v>
      </c>
      <c r="K29" s="740">
        <f>(K28*'14- RC PROD'!U547)+K28</f>
        <v>0</v>
      </c>
      <c r="L29" s="702"/>
      <c r="M29" s="702"/>
      <c r="N29" s="741">
        <f>(N28*'14- RC PROD'!U547)+N28</f>
        <v>0</v>
      </c>
      <c r="O29" s="741"/>
      <c r="P29" s="742">
        <f>N29</f>
        <v>0</v>
      </c>
      <c r="Q29" s="741">
        <f>(Q28*'14- RC PROD'!U547)+Q28</f>
        <v>0</v>
      </c>
      <c r="R29" s="745" t="s">
        <v>362</v>
      </c>
      <c r="S29" s="743">
        <f>(S28*'14- RC PROD'!U547)+S28</f>
        <v>0</v>
      </c>
      <c r="T29" s="703" t="str">
        <f t="shared" si="27"/>
        <v/>
      </c>
      <c r="U29" s="704" t="str">
        <f t="shared" si="28"/>
        <v/>
      </c>
      <c r="V29" s="735" t="str">
        <f t="shared" si="29"/>
        <v/>
      </c>
      <c r="W29" s="116" t="str">
        <f t="shared" si="30"/>
        <v/>
      </c>
    </row>
    <row r="30" spans="1:26" hidden="1">
      <c r="A30" s="736">
        <v>18</v>
      </c>
      <c r="B30" s="728" t="s">
        <v>376</v>
      </c>
      <c r="C30" s="2436">
        <f>C29+(C29*'14- RC PROD'!U541)</f>
        <v>0</v>
      </c>
      <c r="D30" s="2436"/>
      <c r="E30" s="729">
        <f>C30*E23</f>
        <v>0</v>
      </c>
      <c r="F30" s="737"/>
      <c r="G30" s="738" t="str">
        <f t="shared" si="24"/>
        <v/>
      </c>
      <c r="H30" s="738" t="str">
        <f t="shared" si="25"/>
        <v/>
      </c>
      <c r="I30" s="738" t="str">
        <f t="shared" si="26"/>
        <v/>
      </c>
      <c r="J30" s="700" t="str">
        <f>IF(I30="","",I30+R30)</f>
        <v/>
      </c>
      <c r="K30" s="700"/>
      <c r="L30" s="702"/>
      <c r="M30" s="702"/>
      <c r="N30" s="702"/>
      <c r="O30" s="702"/>
      <c r="P30" s="702"/>
      <c r="Q30" s="702"/>
      <c r="R30" s="738" t="str">
        <f>IF(D31="","",#REF!*(L30+N30+Q30))</f>
        <v/>
      </c>
      <c r="S30" s="738" t="str">
        <f>IF(D31="","",#REF!*D31)</f>
        <v/>
      </c>
      <c r="T30" s="738" t="str">
        <f t="shared" si="27"/>
        <v/>
      </c>
      <c r="U30" s="738" t="str">
        <f t="shared" si="28"/>
        <v/>
      </c>
      <c r="V30" s="744" t="str">
        <f t="shared" si="29"/>
        <v/>
      </c>
      <c r="W30" s="118" t="str">
        <f t="shared" si="30"/>
        <v/>
      </c>
    </row>
    <row r="31" spans="1:26" hidden="1">
      <c r="A31" s="727">
        <v>19</v>
      </c>
      <c r="B31" s="728" t="s">
        <v>377</v>
      </c>
      <c r="C31" s="2436">
        <f>C30+(C30*'14- RC PROD'!U544)</f>
        <v>0</v>
      </c>
      <c r="D31" s="2436"/>
      <c r="E31" s="729">
        <f>C31*E23</f>
        <v>0</v>
      </c>
      <c r="F31" s="697"/>
      <c r="G31" s="698" t="str">
        <f t="shared" si="24"/>
        <v/>
      </c>
      <c r="H31" s="703" t="str">
        <f t="shared" si="25"/>
        <v/>
      </c>
      <c r="I31" s="698" t="str">
        <f t="shared" si="26"/>
        <v/>
      </c>
      <c r="J31" s="746" t="s">
        <v>367</v>
      </c>
      <c r="K31" s="747">
        <f>K17</f>
        <v>0</v>
      </c>
      <c r="L31" s="702"/>
      <c r="M31" s="702"/>
      <c r="N31" s="2435" t="s">
        <v>374</v>
      </c>
      <c r="O31" s="2435"/>
      <c r="P31" s="2435"/>
      <c r="Q31" s="748">
        <f>C18</f>
        <v>0</v>
      </c>
      <c r="R31" s="698" t="str">
        <f>IF(D32="","",#REF!*(L31+N31+Q31))</f>
        <v/>
      </c>
      <c r="S31" s="703" t="str">
        <f>IF(D32="","",#REF!*D32)</f>
        <v/>
      </c>
      <c r="T31" s="703" t="str">
        <f t="shared" si="27"/>
        <v/>
      </c>
      <c r="U31" s="704" t="str">
        <f t="shared" si="28"/>
        <v/>
      </c>
      <c r="V31" s="735" t="str">
        <f t="shared" si="29"/>
        <v/>
      </c>
      <c r="W31" s="116" t="str">
        <f t="shared" si="30"/>
        <v/>
      </c>
    </row>
    <row r="32" spans="1:26" hidden="1">
      <c r="A32" s="736">
        <v>20</v>
      </c>
      <c r="B32" s="728" t="s">
        <v>378</v>
      </c>
      <c r="C32" s="2436">
        <f>C31+(C31*'14- RC PROD'!U547)</f>
        <v>0</v>
      </c>
      <c r="D32" s="2436"/>
      <c r="E32" s="729">
        <f>C32*E23</f>
        <v>0</v>
      </c>
      <c r="F32" s="697"/>
      <c r="G32" s="738" t="str">
        <f t="shared" si="24"/>
        <v/>
      </c>
      <c r="H32" s="738" t="str">
        <f t="shared" si="25"/>
        <v/>
      </c>
      <c r="I32" s="738" t="str">
        <f t="shared" si="26"/>
        <v/>
      </c>
      <c r="J32" s="746" t="s">
        <v>368</v>
      </c>
      <c r="K32" s="746">
        <f>(K31*'14- RC PROD'!U538)+K31</f>
        <v>0</v>
      </c>
      <c r="L32" s="702"/>
      <c r="M32" s="702"/>
      <c r="N32" s="2435" t="s">
        <v>375</v>
      </c>
      <c r="O32" s="2435"/>
      <c r="P32" s="2435"/>
      <c r="Q32" s="748">
        <f>(Q31*'14- RC PROD'!U538)+Q31</f>
        <v>0</v>
      </c>
      <c r="R32" s="738" t="str">
        <f>IF(D33="","",#REF!*(L32+N32+Q32))</f>
        <v/>
      </c>
      <c r="S32" s="738" t="str">
        <f>IF(D33="","",#REF!*D33)</f>
        <v/>
      </c>
      <c r="T32" s="738" t="str">
        <f t="shared" si="27"/>
        <v/>
      </c>
      <c r="U32" s="738" t="str">
        <f t="shared" si="28"/>
        <v/>
      </c>
      <c r="V32" s="744" t="str">
        <f t="shared" si="29"/>
        <v/>
      </c>
      <c r="W32" s="118" t="str">
        <f t="shared" si="30"/>
        <v/>
      </c>
    </row>
    <row r="33" spans="1:23" hidden="1">
      <c r="A33" s="727">
        <v>21</v>
      </c>
      <c r="B33" s="728"/>
      <c r="C33" s="2436">
        <f>C32+(C32*'14- RC PROD'!U547)</f>
        <v>0</v>
      </c>
      <c r="D33" s="2436"/>
      <c r="E33" s="729">
        <f>C33*E23</f>
        <v>0</v>
      </c>
      <c r="F33" s="697"/>
      <c r="G33" s="698" t="str">
        <f t="shared" si="24"/>
        <v/>
      </c>
      <c r="H33" s="703" t="str">
        <f t="shared" si="25"/>
        <v/>
      </c>
      <c r="I33" s="698" t="str">
        <f t="shared" si="26"/>
        <v/>
      </c>
      <c r="J33" s="746" t="s">
        <v>369</v>
      </c>
      <c r="K33" s="746">
        <f>(K32*'14- RC PROD'!U541)+K32</f>
        <v>0</v>
      </c>
      <c r="L33" s="702"/>
      <c r="M33" s="702"/>
      <c r="N33" s="2435" t="s">
        <v>376</v>
      </c>
      <c r="O33" s="2435"/>
      <c r="P33" s="2435"/>
      <c r="Q33" s="748">
        <f>(Q32*'14- RC PROD'!U541)+Q32</f>
        <v>0</v>
      </c>
      <c r="R33" s="698" t="str">
        <f>IF(D34="","",#REF!*(L33+N33+Q33))</f>
        <v/>
      </c>
      <c r="S33" s="703" t="str">
        <f>IF(D34="","",#REF!*D34)</f>
        <v/>
      </c>
      <c r="T33" s="703" t="str">
        <f t="shared" si="27"/>
        <v/>
      </c>
      <c r="U33" s="704" t="str">
        <f t="shared" si="28"/>
        <v/>
      </c>
      <c r="V33" s="735" t="str">
        <f t="shared" si="29"/>
        <v/>
      </c>
      <c r="W33" s="116" t="str">
        <f t="shared" si="30"/>
        <v/>
      </c>
    </row>
    <row r="34" spans="1:23" hidden="1">
      <c r="A34" s="736">
        <v>22</v>
      </c>
      <c r="B34" s="728"/>
      <c r="C34" s="2436"/>
      <c r="D34" s="2436"/>
      <c r="E34" s="729"/>
      <c r="F34" s="697"/>
      <c r="G34" s="738" t="str">
        <f t="shared" si="24"/>
        <v/>
      </c>
      <c r="H34" s="738" t="str">
        <f t="shared" si="25"/>
        <v/>
      </c>
      <c r="I34" s="738" t="str">
        <f t="shared" si="26"/>
        <v/>
      </c>
      <c r="J34" s="746" t="s">
        <v>370</v>
      </c>
      <c r="K34" s="746">
        <f>(K33*'14- RC PROD'!U544)+K33</f>
        <v>0</v>
      </c>
      <c r="L34" s="702"/>
      <c r="M34" s="702"/>
      <c r="N34" s="2435" t="s">
        <v>377</v>
      </c>
      <c r="O34" s="2435"/>
      <c r="P34" s="2435"/>
      <c r="Q34" s="748">
        <f>(Q33*'14- RC PROD'!U544)+Q33</f>
        <v>0</v>
      </c>
      <c r="R34" s="738" t="str">
        <f>IF(D35="","",#REF!*(L34+N34+Q34))</f>
        <v/>
      </c>
      <c r="S34" s="738" t="str">
        <f>IF(D35="","",#REF!*D35)</f>
        <v/>
      </c>
      <c r="T34" s="738" t="str">
        <f t="shared" si="27"/>
        <v/>
      </c>
      <c r="U34" s="738" t="str">
        <f t="shared" si="28"/>
        <v/>
      </c>
      <c r="V34" s="744" t="str">
        <f t="shared" si="29"/>
        <v/>
      </c>
      <c r="W34" s="118" t="str">
        <f t="shared" si="30"/>
        <v/>
      </c>
    </row>
    <row r="35" spans="1:23" hidden="1">
      <c r="A35" s="727">
        <v>23</v>
      </c>
      <c r="B35" s="728"/>
      <c r="C35" s="2436"/>
      <c r="D35" s="2436"/>
      <c r="E35" s="729"/>
      <c r="F35" s="749" t="s">
        <v>494</v>
      </c>
      <c r="G35" s="698" t="str">
        <f t="shared" si="24"/>
        <v/>
      </c>
      <c r="H35" s="703" t="str">
        <f t="shared" si="25"/>
        <v/>
      </c>
      <c r="I35" s="698" t="str">
        <f t="shared" si="26"/>
        <v/>
      </c>
      <c r="J35" s="746" t="s">
        <v>371</v>
      </c>
      <c r="K35" s="746">
        <f>(K34*'14- RC PROD'!U547)+K34</f>
        <v>0</v>
      </c>
      <c r="L35" s="702"/>
      <c r="M35" s="702"/>
      <c r="N35" s="2435" t="s">
        <v>378</v>
      </c>
      <c r="O35" s="2435"/>
      <c r="P35" s="2435"/>
      <c r="Q35" s="748">
        <f>(Q34*'14- RC PROD'!U547)+Q34</f>
        <v>0</v>
      </c>
      <c r="R35" s="698" t="str">
        <f>IF(D36="","",#REF!*(L35+N35+Q35))</f>
        <v/>
      </c>
      <c r="S35" s="703" t="str">
        <f>IF(D36="","",#REF!*D36)</f>
        <v/>
      </c>
      <c r="T35" s="703" t="str">
        <f t="shared" si="27"/>
        <v/>
      </c>
      <c r="U35" s="704" t="str">
        <f t="shared" si="28"/>
        <v/>
      </c>
      <c r="V35" s="735" t="str">
        <f t="shared" si="29"/>
        <v/>
      </c>
      <c r="W35" s="116" t="str">
        <f t="shared" si="30"/>
        <v/>
      </c>
    </row>
    <row r="36" spans="1:23" hidden="1">
      <c r="A36" s="736">
        <v>24</v>
      </c>
      <c r="B36" s="750" t="s">
        <v>491</v>
      </c>
      <c r="C36" s="2437" t="s">
        <v>492</v>
      </c>
      <c r="D36" s="2437"/>
      <c r="E36" s="751" t="s">
        <v>493</v>
      </c>
      <c r="F36" s="752">
        <f>C37</f>
        <v>0</v>
      </c>
      <c r="G36" s="738" t="str">
        <f t="shared" si="24"/>
        <v/>
      </c>
      <c r="H36" s="738" t="str">
        <f t="shared" si="25"/>
        <v/>
      </c>
      <c r="I36" s="738" t="str">
        <f t="shared" si="26"/>
        <v/>
      </c>
      <c r="J36" s="700" t="str">
        <f>IF(I36="","",I36+R36)</f>
        <v/>
      </c>
      <c r="K36" s="700"/>
      <c r="L36" s="702"/>
      <c r="M36" s="702"/>
      <c r="N36" s="702"/>
      <c r="O36" s="702"/>
      <c r="P36" s="702"/>
      <c r="Q36" s="702"/>
      <c r="R36" s="738" t="str">
        <f>IF(D37="","",#REF!*(L36+N36+Q36))</f>
        <v/>
      </c>
      <c r="S36" s="738" t="str">
        <f>IF(D37="","",#REF!*D37)</f>
        <v/>
      </c>
      <c r="T36" s="738" t="str">
        <f t="shared" si="27"/>
        <v/>
      </c>
      <c r="U36" s="738" t="str">
        <f t="shared" si="28"/>
        <v/>
      </c>
      <c r="V36" s="744" t="str">
        <f t="shared" si="29"/>
        <v/>
      </c>
      <c r="W36" s="118" t="str">
        <f t="shared" si="30"/>
        <v/>
      </c>
    </row>
    <row r="37" spans="1:23" hidden="1">
      <c r="A37" s="727">
        <v>25</v>
      </c>
      <c r="B37" s="750" t="s">
        <v>374</v>
      </c>
      <c r="C37" s="2437">
        <f>M18+O18+S18</f>
        <v>0</v>
      </c>
      <c r="D37" s="2437"/>
      <c r="E37" s="751"/>
      <c r="F37" s="752">
        <f>(C38*E38)+C38</f>
        <v>0</v>
      </c>
      <c r="G37" s="698" t="str">
        <f t="shared" si="24"/>
        <v/>
      </c>
      <c r="H37" s="703" t="str">
        <f t="shared" si="25"/>
        <v/>
      </c>
      <c r="I37" s="698" t="str">
        <f t="shared" si="26"/>
        <v/>
      </c>
      <c r="J37" s="746" t="s">
        <v>380</v>
      </c>
      <c r="K37" s="747">
        <f>SUM(E6:E17)</f>
        <v>0</v>
      </c>
      <c r="L37" s="747"/>
      <c r="M37" s="702"/>
      <c r="N37" s="702"/>
      <c r="O37" s="702"/>
      <c r="P37" s="702"/>
      <c r="Q37" s="702"/>
      <c r="R37" s="698" t="str">
        <f>IF(D38="","",#REF!*(L37+N37+Q37))</f>
        <v/>
      </c>
      <c r="S37" s="703" t="str">
        <f>IF(D38="","",#REF!*D38)</f>
        <v/>
      </c>
      <c r="T37" s="703" t="str">
        <f t="shared" si="27"/>
        <v/>
      </c>
      <c r="U37" s="704" t="str">
        <f t="shared" si="28"/>
        <v/>
      </c>
      <c r="V37" s="735" t="str">
        <f t="shared" si="29"/>
        <v/>
      </c>
      <c r="W37" s="116" t="str">
        <f t="shared" si="30"/>
        <v/>
      </c>
    </row>
    <row r="38" spans="1:23" ht="14" hidden="1">
      <c r="A38" s="736">
        <v>26</v>
      </c>
      <c r="B38" s="750" t="s">
        <v>375</v>
      </c>
      <c r="C38" s="2453">
        <f>C37+'CD PROD'!C19</f>
        <v>0</v>
      </c>
      <c r="D38" s="2441"/>
      <c r="E38" s="753">
        <f>'14- RC PROD'!U538</f>
        <v>0.05</v>
      </c>
      <c r="F38" s="752">
        <f>(C39*E39)+C39</f>
        <v>0</v>
      </c>
      <c r="G38" s="738" t="str">
        <f t="shared" si="24"/>
        <v/>
      </c>
      <c r="H38" s="738" t="str">
        <f t="shared" si="25"/>
        <v/>
      </c>
      <c r="I38" s="738" t="str">
        <f t="shared" si="26"/>
        <v/>
      </c>
      <c r="J38" s="746" t="s">
        <v>381</v>
      </c>
      <c r="K38" s="747">
        <f>L38+D20-E29</f>
        <v>0</v>
      </c>
      <c r="L38" s="747">
        <f>(K37*'14- RC PROD'!U538)+K37</f>
        <v>0</v>
      </c>
      <c r="M38" s="702"/>
      <c r="N38" s="754" t="s">
        <v>399</v>
      </c>
      <c r="O38" s="754"/>
      <c r="P38" s="702"/>
      <c r="Q38" s="702"/>
      <c r="R38" s="738" t="str">
        <f>IF(D39="","",#REF!*(L38+N38+Q38))</f>
        <v/>
      </c>
      <c r="S38" s="738" t="str">
        <f>IF(D39="","",#REF!*D39)</f>
        <v/>
      </c>
      <c r="T38" s="738" t="str">
        <f t="shared" si="27"/>
        <v/>
      </c>
      <c r="U38" s="738" t="str">
        <f t="shared" si="28"/>
        <v/>
      </c>
      <c r="V38" s="744" t="str">
        <f t="shared" si="29"/>
        <v/>
      </c>
      <c r="W38" s="118" t="str">
        <f t="shared" si="30"/>
        <v/>
      </c>
    </row>
    <row r="39" spans="1:23" ht="14" hidden="1">
      <c r="A39" s="727">
        <v>27</v>
      </c>
      <c r="B39" s="750" t="s">
        <v>376</v>
      </c>
      <c r="C39" s="2437">
        <f>F37</f>
        <v>0</v>
      </c>
      <c r="D39" s="2441"/>
      <c r="E39" s="753">
        <f>'14- RC PROD'!U541</f>
        <v>0.05</v>
      </c>
      <c r="F39" s="752">
        <f>(C40*E40)+C40</f>
        <v>0</v>
      </c>
      <c r="G39" s="698" t="str">
        <f t="shared" si="24"/>
        <v/>
      </c>
      <c r="H39" s="703" t="str">
        <f t="shared" si="25"/>
        <v/>
      </c>
      <c r="I39" s="698" t="str">
        <f t="shared" si="26"/>
        <v/>
      </c>
      <c r="J39" s="746" t="s">
        <v>385</v>
      </c>
      <c r="K39" s="747">
        <f>(K38*'14- RC PROD'!U541)+K38-E30</f>
        <v>0</v>
      </c>
      <c r="L39" s="747"/>
      <c r="M39" s="702"/>
      <c r="N39" s="754" t="s">
        <v>363</v>
      </c>
      <c r="O39" s="754">
        <f>D20</f>
        <v>0</v>
      </c>
      <c r="P39" s="702"/>
      <c r="Q39" s="702"/>
      <c r="R39" s="698" t="str">
        <f>IF(D40="","",#REF!*(L39+N39+Q39))</f>
        <v/>
      </c>
      <c r="S39" s="703" t="str">
        <f>IF(D40="","",#REF!*D40)</f>
        <v/>
      </c>
      <c r="T39" s="703" t="str">
        <f t="shared" si="27"/>
        <v/>
      </c>
      <c r="U39" s="704" t="str">
        <f t="shared" si="28"/>
        <v/>
      </c>
      <c r="V39" s="735" t="str">
        <f t="shared" si="29"/>
        <v/>
      </c>
      <c r="W39" s="116" t="str">
        <f t="shared" si="30"/>
        <v/>
      </c>
    </row>
    <row r="40" spans="1:23" ht="14" hidden="1">
      <c r="A40" s="736">
        <v>28</v>
      </c>
      <c r="B40" s="750" t="s">
        <v>377</v>
      </c>
      <c r="C40" s="2437">
        <f>F38</f>
        <v>0</v>
      </c>
      <c r="D40" s="2441"/>
      <c r="E40" s="753">
        <f>'14- RC PROD'!U544</f>
        <v>0.05</v>
      </c>
      <c r="F40" s="752">
        <f>(C41*E41)+C41</f>
        <v>0</v>
      </c>
      <c r="G40" s="738" t="str">
        <f t="shared" si="24"/>
        <v/>
      </c>
      <c r="H40" s="738" t="str">
        <f t="shared" si="25"/>
        <v/>
      </c>
      <c r="I40" s="738" t="str">
        <f t="shared" si="26"/>
        <v/>
      </c>
      <c r="J40" s="746" t="s">
        <v>382</v>
      </c>
      <c r="K40" s="747">
        <f>(K39*'14- RC PROD'!U544)+K39-E31</f>
        <v>0</v>
      </c>
      <c r="L40" s="747"/>
      <c r="M40" s="755"/>
      <c r="N40" s="754" t="s">
        <v>359</v>
      </c>
      <c r="O40" s="754">
        <f>(O39*'14- RC PROD'!U538)+O39</f>
        <v>0</v>
      </c>
      <c r="P40" s="702"/>
      <c r="Q40" s="702"/>
      <c r="R40" s="738" t="str">
        <f>IF(D41="","",#REF!*(L40+N40+Q40))</f>
        <v/>
      </c>
      <c r="S40" s="738" t="str">
        <f>IF(D41="","",#REF!*D41)</f>
        <v/>
      </c>
      <c r="T40" s="738" t="str">
        <f t="shared" si="27"/>
        <v/>
      </c>
      <c r="U40" s="738" t="str">
        <f t="shared" si="28"/>
        <v/>
      </c>
      <c r="V40" s="744" t="str">
        <f t="shared" si="29"/>
        <v/>
      </c>
      <c r="W40" s="118" t="str">
        <f t="shared" si="30"/>
        <v/>
      </c>
    </row>
    <row r="41" spans="1:23" ht="14" hidden="1">
      <c r="A41" s="727">
        <v>29</v>
      </c>
      <c r="B41" s="750" t="s">
        <v>378</v>
      </c>
      <c r="C41" s="2437">
        <f>F39</f>
        <v>0</v>
      </c>
      <c r="D41" s="2441"/>
      <c r="E41" s="753">
        <f>'14- RC PROD'!U547</f>
        <v>0.05</v>
      </c>
      <c r="F41" s="697"/>
      <c r="G41" s="698" t="str">
        <f t="shared" si="24"/>
        <v/>
      </c>
      <c r="H41" s="703" t="str">
        <f t="shared" si="25"/>
        <v/>
      </c>
      <c r="I41" s="698" t="str">
        <f t="shared" si="26"/>
        <v/>
      </c>
      <c r="J41" s="746" t="s">
        <v>383</v>
      </c>
      <c r="K41" s="747">
        <f>(K40*'14- RC PROD'!U547)+K40-E32</f>
        <v>0</v>
      </c>
      <c r="L41" s="747"/>
      <c r="M41" s="702"/>
      <c r="N41" s="754" t="s">
        <v>360</v>
      </c>
      <c r="O41" s="754">
        <f>(O40*'14- RC PROD'!U541)+O40</f>
        <v>0</v>
      </c>
      <c r="P41" s="702"/>
      <c r="Q41" s="702"/>
      <c r="R41" s="698" t="str">
        <f>IF(D42="","",#REF!*(L41+N41+Q41))</f>
        <v/>
      </c>
      <c r="S41" s="703" t="str">
        <f>IF(D42="","",#REF!*D42)</f>
        <v/>
      </c>
      <c r="T41" s="703" t="str">
        <f t="shared" si="27"/>
        <v/>
      </c>
      <c r="U41" s="704" t="str">
        <f t="shared" si="28"/>
        <v/>
      </c>
      <c r="V41" s="735" t="str">
        <f t="shared" si="29"/>
        <v/>
      </c>
      <c r="W41" s="116" t="str">
        <f t="shared" si="30"/>
        <v/>
      </c>
    </row>
    <row r="42" spans="1:23" ht="14" hidden="1">
      <c r="A42" s="736">
        <v>30</v>
      </c>
      <c r="B42" s="728"/>
      <c r="C42" s="2436"/>
      <c r="D42" s="2440"/>
      <c r="E42" s="756"/>
      <c r="F42" s="697"/>
      <c r="G42" s="738" t="str">
        <f t="shared" si="24"/>
        <v/>
      </c>
      <c r="H42" s="738" t="str">
        <f t="shared" si="25"/>
        <v/>
      </c>
      <c r="I42" s="738" t="str">
        <f t="shared" si="26"/>
        <v/>
      </c>
      <c r="J42" s="700" t="str">
        <f t="shared" ref="J42:J52" si="31">IF(I42="","",I42+R42)</f>
        <v/>
      </c>
      <c r="K42" s="700"/>
      <c r="L42" s="702"/>
      <c r="M42" s="702"/>
      <c r="N42" s="754" t="s">
        <v>361</v>
      </c>
      <c r="O42" s="754">
        <f>(O41*'14- RC PROD'!U544)+O41</f>
        <v>0</v>
      </c>
      <c r="P42" s="702"/>
      <c r="Q42" s="702"/>
      <c r="R42" s="738" t="str">
        <f>IF(D43="","",#REF!*(L42+N42+Q42))</f>
        <v/>
      </c>
      <c r="S42" s="738" t="str">
        <f>IF(D43="","",#REF!*D43)</f>
        <v/>
      </c>
      <c r="T42" s="738" t="str">
        <f t="shared" si="27"/>
        <v/>
      </c>
      <c r="U42" s="738" t="str">
        <f t="shared" si="28"/>
        <v/>
      </c>
      <c r="V42" s="744" t="str">
        <f t="shared" si="29"/>
        <v/>
      </c>
      <c r="W42" s="118" t="str">
        <f t="shared" si="30"/>
        <v/>
      </c>
    </row>
    <row r="43" spans="1:23" ht="14" hidden="1">
      <c r="A43" s="727">
        <v>31</v>
      </c>
      <c r="B43" s="728"/>
      <c r="C43" s="2436"/>
      <c r="D43" s="2440"/>
      <c r="E43" s="756"/>
      <c r="F43" s="697"/>
      <c r="G43" s="698" t="str">
        <f t="shared" si="24"/>
        <v/>
      </c>
      <c r="H43" s="703" t="str">
        <f t="shared" si="25"/>
        <v/>
      </c>
      <c r="I43" s="698" t="str">
        <f t="shared" si="26"/>
        <v/>
      </c>
      <c r="J43" s="700" t="str">
        <f t="shared" si="31"/>
        <v/>
      </c>
      <c r="K43" s="700"/>
      <c r="L43" s="702"/>
      <c r="M43" s="702"/>
      <c r="N43" s="754" t="s">
        <v>362</v>
      </c>
      <c r="O43" s="754">
        <f>(O42*'14- RC PROD'!U547)+O42</f>
        <v>0</v>
      </c>
      <c r="P43" s="702"/>
      <c r="Q43" s="702"/>
      <c r="R43" s="698" t="str">
        <f>IF(D44="","",#REF!*(L43+N43+Q43))</f>
        <v/>
      </c>
      <c r="S43" s="703" t="str">
        <f>IF(D44="","",#REF!*D44)</f>
        <v/>
      </c>
      <c r="T43" s="703" t="str">
        <f t="shared" si="27"/>
        <v/>
      </c>
      <c r="U43" s="704" t="str">
        <f t="shared" si="28"/>
        <v/>
      </c>
      <c r="V43" s="735" t="str">
        <f t="shared" si="29"/>
        <v/>
      </c>
      <c r="W43" s="116" t="str">
        <f t="shared" si="30"/>
        <v/>
      </c>
    </row>
    <row r="44" spans="1:23" ht="14" hidden="1">
      <c r="A44" s="736">
        <v>32</v>
      </c>
      <c r="B44" s="728"/>
      <c r="C44" s="2436"/>
      <c r="D44" s="2440"/>
      <c r="E44" s="756"/>
      <c r="F44" s="697"/>
      <c r="G44" s="738" t="str">
        <f t="shared" si="24"/>
        <v/>
      </c>
      <c r="H44" s="738" t="str">
        <f t="shared" si="25"/>
        <v/>
      </c>
      <c r="I44" s="738" t="str">
        <f t="shared" si="26"/>
        <v/>
      </c>
      <c r="J44" s="700" t="str">
        <f t="shared" si="31"/>
        <v/>
      </c>
      <c r="K44" s="700"/>
      <c r="L44" s="702"/>
      <c r="M44" s="702"/>
      <c r="N44" s="702"/>
      <c r="O44" s="702"/>
      <c r="P44" s="702"/>
      <c r="Q44" s="702"/>
      <c r="R44" s="738" t="str">
        <f>IF(D45="","",#REF!*(L44+N44+Q44))</f>
        <v/>
      </c>
      <c r="S44" s="738" t="str">
        <f>IF(D45="","",#REF!*D45)</f>
        <v/>
      </c>
      <c r="T44" s="738" t="str">
        <f t="shared" si="27"/>
        <v/>
      </c>
      <c r="U44" s="738" t="str">
        <f t="shared" si="28"/>
        <v/>
      </c>
      <c r="V44" s="744" t="str">
        <f t="shared" si="29"/>
        <v/>
      </c>
      <c r="W44" s="118" t="str">
        <f t="shared" si="30"/>
        <v/>
      </c>
    </row>
    <row r="45" spans="1:23" ht="14" hidden="1">
      <c r="A45" s="727">
        <v>33</v>
      </c>
      <c r="B45" s="728"/>
      <c r="C45" s="2436"/>
      <c r="D45" s="2440"/>
      <c r="E45" s="756"/>
      <c r="F45" s="697"/>
      <c r="G45" s="698" t="str">
        <f t="shared" si="24"/>
        <v/>
      </c>
      <c r="H45" s="703" t="str">
        <f t="shared" si="25"/>
        <v/>
      </c>
      <c r="I45" s="698" t="str">
        <f t="shared" si="26"/>
        <v/>
      </c>
      <c r="J45" s="700" t="str">
        <f t="shared" si="31"/>
        <v/>
      </c>
      <c r="K45" s="700"/>
      <c r="L45" s="702"/>
      <c r="M45" s="702"/>
      <c r="N45" s="702"/>
      <c r="O45" s="702"/>
      <c r="P45" s="702"/>
      <c r="Q45" s="702"/>
      <c r="R45" s="698" t="str">
        <f>IF(D46="","",#REF!*(L45+N45+Q45))</f>
        <v/>
      </c>
      <c r="S45" s="703" t="str">
        <f>IF(D46="","",#REF!*D46)</f>
        <v/>
      </c>
      <c r="T45" s="703" t="str">
        <f t="shared" si="27"/>
        <v/>
      </c>
      <c r="U45" s="704" t="str">
        <f t="shared" si="28"/>
        <v/>
      </c>
      <c r="V45" s="735" t="str">
        <f t="shared" si="29"/>
        <v/>
      </c>
      <c r="W45" s="116" t="str">
        <f t="shared" si="30"/>
        <v/>
      </c>
    </row>
    <row r="46" spans="1:23" ht="14" hidden="1">
      <c r="A46" s="736">
        <v>34</v>
      </c>
      <c r="B46" s="728"/>
      <c r="C46" s="2436"/>
      <c r="D46" s="2440"/>
      <c r="E46" s="756"/>
      <c r="F46" s="697"/>
      <c r="G46" s="738" t="str">
        <f t="shared" si="24"/>
        <v/>
      </c>
      <c r="H46" s="738" t="str">
        <f t="shared" si="25"/>
        <v/>
      </c>
      <c r="I46" s="738" t="str">
        <f t="shared" si="26"/>
        <v/>
      </c>
      <c r="J46" s="700" t="str">
        <f t="shared" si="31"/>
        <v/>
      </c>
      <c r="K46" s="700"/>
      <c r="L46" s="754" t="s">
        <v>408</v>
      </c>
      <c r="M46" s="754"/>
      <c r="N46" s="702"/>
      <c r="O46" s="702"/>
      <c r="P46" s="702"/>
      <c r="Q46" s="702"/>
      <c r="R46" s="738" t="str">
        <f>IF(D47="","",#REF!*(L46+N46+Q46))</f>
        <v/>
      </c>
      <c r="S46" s="738" t="str">
        <f>IF(D47="","",#REF!*D47)</f>
        <v/>
      </c>
      <c r="T46" s="738" t="str">
        <f t="shared" si="27"/>
        <v/>
      </c>
      <c r="U46" s="738" t="str">
        <f t="shared" si="28"/>
        <v/>
      </c>
      <c r="V46" s="744" t="str">
        <f t="shared" si="29"/>
        <v/>
      </c>
      <c r="W46" s="118" t="str">
        <f t="shared" si="30"/>
        <v/>
      </c>
    </row>
    <row r="47" spans="1:23" ht="14" hidden="1">
      <c r="A47" s="727">
        <v>35</v>
      </c>
      <c r="B47" s="728"/>
      <c r="C47" s="2436"/>
      <c r="D47" s="2440"/>
      <c r="E47" s="756"/>
      <c r="F47" s="697"/>
      <c r="G47" s="698" t="str">
        <f t="shared" si="24"/>
        <v/>
      </c>
      <c r="H47" s="703" t="str">
        <f t="shared" si="25"/>
        <v/>
      </c>
      <c r="I47" s="698" t="str">
        <f t="shared" si="26"/>
        <v/>
      </c>
      <c r="J47" s="700" t="str">
        <f t="shared" si="31"/>
        <v/>
      </c>
      <c r="K47" s="700"/>
      <c r="L47" s="754" t="s">
        <v>363</v>
      </c>
      <c r="M47" s="754">
        <f>L18</f>
        <v>0</v>
      </c>
      <c r="N47" s="702"/>
      <c r="O47" s="702"/>
      <c r="P47" s="702"/>
      <c r="Q47" s="702"/>
      <c r="R47" s="698" t="str">
        <f>IF(D48="","",#REF!*(L47+N47+Q47))</f>
        <v/>
      </c>
      <c r="S47" s="703" t="str">
        <f>IF(D48="","",#REF!*D48)</f>
        <v/>
      </c>
      <c r="T47" s="703" t="str">
        <f t="shared" si="27"/>
        <v/>
      </c>
      <c r="U47" s="704" t="str">
        <f t="shared" si="28"/>
        <v/>
      </c>
      <c r="V47" s="735" t="str">
        <f t="shared" si="29"/>
        <v/>
      </c>
      <c r="W47" s="116" t="str">
        <f t="shared" si="30"/>
        <v/>
      </c>
    </row>
    <row r="48" spans="1:23" ht="14" hidden="1">
      <c r="A48" s="736">
        <v>36</v>
      </c>
      <c r="B48" s="728"/>
      <c r="C48" s="2436"/>
      <c r="D48" s="2440"/>
      <c r="E48" s="756"/>
      <c r="F48" s="697"/>
      <c r="G48" s="738" t="str">
        <f t="shared" si="24"/>
        <v/>
      </c>
      <c r="H48" s="738" t="str">
        <f t="shared" si="25"/>
        <v/>
      </c>
      <c r="I48" s="738" t="str">
        <f t="shared" si="26"/>
        <v/>
      </c>
      <c r="J48" s="700" t="str">
        <f t="shared" si="31"/>
        <v/>
      </c>
      <c r="K48" s="700"/>
      <c r="L48" s="754" t="s">
        <v>359</v>
      </c>
      <c r="M48" s="754">
        <f>M47+(M47*'14- RC PROD'!U538)</f>
        <v>0</v>
      </c>
      <c r="N48" s="702"/>
      <c r="O48" s="702"/>
      <c r="P48" s="702"/>
      <c r="Q48" s="702"/>
      <c r="R48" s="738" t="str">
        <f>IF(D49="","",#REF!*(L48+N48+Q48))</f>
        <v/>
      </c>
      <c r="S48" s="738" t="str">
        <f>IF(D49="","",#REF!*D49)</f>
        <v/>
      </c>
      <c r="T48" s="738" t="str">
        <f t="shared" si="27"/>
        <v/>
      </c>
      <c r="U48" s="738" t="str">
        <f t="shared" si="28"/>
        <v/>
      </c>
      <c r="V48" s="744" t="str">
        <f t="shared" si="29"/>
        <v/>
      </c>
      <c r="W48" s="118" t="str">
        <f t="shared" si="30"/>
        <v/>
      </c>
    </row>
    <row r="49" spans="1:48" ht="14" hidden="1">
      <c r="A49" s="727">
        <v>37</v>
      </c>
      <c r="B49" s="728"/>
      <c r="C49" s="2436"/>
      <c r="D49" s="2440"/>
      <c r="E49" s="756"/>
      <c r="F49" s="697"/>
      <c r="G49" s="698" t="str">
        <f t="shared" si="24"/>
        <v/>
      </c>
      <c r="H49" s="703" t="str">
        <f t="shared" si="25"/>
        <v/>
      </c>
      <c r="I49" s="698" t="str">
        <f t="shared" si="26"/>
        <v/>
      </c>
      <c r="J49" s="700" t="str">
        <f t="shared" si="31"/>
        <v/>
      </c>
      <c r="K49" s="700"/>
      <c r="L49" s="754" t="s">
        <v>360</v>
      </c>
      <c r="M49" s="754">
        <f>M48+(M48*'14- RC PROD'!U541)</f>
        <v>0</v>
      </c>
      <c r="N49" s="702"/>
      <c r="O49" s="702"/>
      <c r="P49" s="702"/>
      <c r="Q49" s="702"/>
      <c r="R49" s="698" t="str">
        <f>IF(D50="","",#REF!*(L49+N49+Q49))</f>
        <v/>
      </c>
      <c r="S49" s="703" t="str">
        <f>IF(D50="","",#REF!*D50)</f>
        <v/>
      </c>
      <c r="T49" s="703" t="str">
        <f t="shared" si="27"/>
        <v/>
      </c>
      <c r="U49" s="704" t="str">
        <f t="shared" si="28"/>
        <v/>
      </c>
      <c r="V49" s="735" t="str">
        <f t="shared" si="29"/>
        <v/>
      </c>
      <c r="W49" s="116" t="str">
        <f t="shared" si="30"/>
        <v/>
      </c>
    </row>
    <row r="50" spans="1:48" ht="14" hidden="1">
      <c r="A50" s="736">
        <v>38</v>
      </c>
      <c r="B50" s="728"/>
      <c r="C50" s="2436"/>
      <c r="D50" s="2440"/>
      <c r="E50" s="756"/>
      <c r="F50" s="697"/>
      <c r="G50" s="738" t="str">
        <f t="shared" si="24"/>
        <v/>
      </c>
      <c r="H50" s="738" t="str">
        <f t="shared" si="25"/>
        <v/>
      </c>
      <c r="I50" s="738" t="str">
        <f t="shared" si="26"/>
        <v/>
      </c>
      <c r="J50" s="700" t="str">
        <f t="shared" si="31"/>
        <v/>
      </c>
      <c r="K50" s="700"/>
      <c r="L50" s="754" t="s">
        <v>361</v>
      </c>
      <c r="M50" s="754">
        <f>M49+(M49*'14- RC PROD'!U544)</f>
        <v>0</v>
      </c>
      <c r="N50" s="702"/>
      <c r="O50" s="702"/>
      <c r="P50" s="702"/>
      <c r="Q50" s="702"/>
      <c r="R50" s="738" t="str">
        <f>IF(D51="","",#REF!*(L50+N50+Q50))</f>
        <v/>
      </c>
      <c r="S50" s="738" t="str">
        <f>IF(D51="","",#REF!*D51)</f>
        <v/>
      </c>
      <c r="T50" s="738" t="str">
        <f t="shared" si="27"/>
        <v/>
      </c>
      <c r="U50" s="738" t="str">
        <f t="shared" si="28"/>
        <v/>
      </c>
      <c r="V50" s="744" t="str">
        <f t="shared" si="29"/>
        <v/>
      </c>
      <c r="W50" s="118" t="str">
        <f t="shared" si="30"/>
        <v/>
      </c>
    </row>
    <row r="51" spans="1:48" ht="14" hidden="1">
      <c r="A51" s="727">
        <v>39</v>
      </c>
      <c r="B51" s="728"/>
      <c r="C51" s="2436"/>
      <c r="D51" s="2440"/>
      <c r="E51" s="756"/>
      <c r="F51" s="697"/>
      <c r="G51" s="698" t="str">
        <f t="shared" si="24"/>
        <v/>
      </c>
      <c r="H51" s="703" t="str">
        <f t="shared" si="25"/>
        <v/>
      </c>
      <c r="I51" s="698" t="str">
        <f t="shared" si="26"/>
        <v/>
      </c>
      <c r="J51" s="700" t="str">
        <f t="shared" si="31"/>
        <v/>
      </c>
      <c r="K51" s="700"/>
      <c r="L51" s="754" t="s">
        <v>362</v>
      </c>
      <c r="M51" s="754">
        <f>M50+(M50*'14- RC PROD'!U547)</f>
        <v>0</v>
      </c>
      <c r="N51" s="702"/>
      <c r="O51" s="702"/>
      <c r="P51" s="702"/>
      <c r="Q51" s="702"/>
      <c r="R51" s="698" t="str">
        <f>IF(D52="","",#REF!*(L51+N51+Q51))</f>
        <v/>
      </c>
      <c r="S51" s="703" t="str">
        <f>IF(D52="","",#REF!*D52)</f>
        <v/>
      </c>
      <c r="T51" s="703" t="str">
        <f t="shared" si="27"/>
        <v/>
      </c>
      <c r="U51" s="704" t="str">
        <f t="shared" si="28"/>
        <v/>
      </c>
      <c r="V51" s="735" t="str">
        <f t="shared" si="29"/>
        <v/>
      </c>
      <c r="W51" s="116" t="str">
        <f t="shared" si="30"/>
        <v/>
      </c>
    </row>
    <row r="52" spans="1:48" ht="14" hidden="1">
      <c r="A52" s="757">
        <v>40</v>
      </c>
      <c r="B52" s="728"/>
      <c r="C52" s="2436"/>
      <c r="D52" s="2440"/>
      <c r="E52" s="756"/>
      <c r="F52" s="758"/>
      <c r="G52" s="759" t="str">
        <f t="shared" si="24"/>
        <v/>
      </c>
      <c r="H52" s="759" t="str">
        <f t="shared" si="25"/>
        <v/>
      </c>
      <c r="I52" s="759" t="str">
        <f t="shared" si="26"/>
        <v/>
      </c>
      <c r="J52" s="700" t="str">
        <f t="shared" si="31"/>
        <v/>
      </c>
      <c r="K52" s="700"/>
      <c r="L52" s="760"/>
      <c r="M52" s="760"/>
      <c r="N52" s="760"/>
      <c r="O52" s="760"/>
      <c r="P52" s="760"/>
      <c r="Q52" s="760"/>
      <c r="R52" s="759" t="str">
        <f>IF(D53="","",#REF!*(L52+N52+Q52))</f>
        <v/>
      </c>
      <c r="S52" s="759" t="str">
        <f>IF(D53="","",#REF!*D53)</f>
        <v/>
      </c>
      <c r="T52" s="759" t="str">
        <f t="shared" si="27"/>
        <v/>
      </c>
      <c r="U52" s="759" t="str">
        <f t="shared" si="28"/>
        <v/>
      </c>
      <c r="V52" s="761" t="str">
        <f t="shared" si="29"/>
        <v/>
      </c>
      <c r="W52" s="119" t="str">
        <f t="shared" si="30"/>
        <v/>
      </c>
    </row>
    <row r="53" spans="1:48" ht="14" hidden="1">
      <c r="A53" s="762"/>
      <c r="B53" s="763"/>
      <c r="C53" s="2438"/>
      <c r="D53" s="2439"/>
      <c r="E53" s="764"/>
      <c r="F53" s="446"/>
      <c r="G53" s="765"/>
      <c r="H53" s="766"/>
      <c r="I53" s="446"/>
      <c r="J53" s="446"/>
      <c r="K53" s="446"/>
      <c r="L53" s="446"/>
      <c r="M53" s="446"/>
      <c r="N53" s="446"/>
      <c r="O53" s="446"/>
      <c r="P53" s="446"/>
      <c r="Q53" s="446"/>
      <c r="R53" s="766"/>
      <c r="S53" s="767"/>
      <c r="T53" s="767"/>
      <c r="U53" s="767"/>
      <c r="V53" s="768"/>
      <c r="W53" s="7"/>
    </row>
    <row r="54" spans="1:48" ht="14" hidden="1">
      <c r="A54" s="762"/>
      <c r="B54" s="446"/>
      <c r="C54" s="756"/>
      <c r="D54" s="446"/>
      <c r="E54" s="446"/>
      <c r="F54" s="446"/>
      <c r="G54" s="769"/>
      <c r="H54" s="770"/>
      <c r="I54" s="446"/>
      <c r="J54" s="446"/>
      <c r="K54" s="446"/>
      <c r="L54" s="446"/>
      <c r="M54" s="446"/>
      <c r="N54" s="446"/>
      <c r="O54" s="446"/>
      <c r="P54" s="446"/>
      <c r="Q54" s="446"/>
      <c r="R54" s="770"/>
      <c r="S54" s="767"/>
      <c r="T54" s="767"/>
      <c r="U54" s="767"/>
      <c r="V54" s="768"/>
      <c r="W54" s="7"/>
    </row>
    <row r="55" spans="1:48" ht="14" hidden="1">
      <c r="A55" s="762"/>
      <c r="B55" s="446"/>
      <c r="C55" s="756"/>
      <c r="D55" s="446"/>
      <c r="E55" s="446"/>
      <c r="F55" s="446"/>
      <c r="G55" s="765"/>
      <c r="H55" s="770"/>
      <c r="I55" s="446"/>
      <c r="J55" s="446"/>
      <c r="K55" s="446"/>
      <c r="L55" s="446"/>
      <c r="M55" s="446"/>
      <c r="N55" s="446"/>
      <c r="O55" s="446"/>
      <c r="P55" s="446"/>
      <c r="Q55" s="446"/>
      <c r="R55" s="770"/>
      <c r="S55" s="446"/>
      <c r="T55" s="446"/>
      <c r="U55" s="767"/>
      <c r="V55" s="768"/>
      <c r="W55" s="7"/>
    </row>
    <row r="56" spans="1:48" ht="14" hidden="1">
      <c r="A56" s="771"/>
      <c r="B56" s="446"/>
      <c r="C56" s="756"/>
      <c r="D56" s="446"/>
      <c r="E56" s="446"/>
      <c r="F56" s="446"/>
      <c r="G56" s="769"/>
      <c r="H56" s="770"/>
      <c r="I56" s="446"/>
      <c r="J56" s="446"/>
      <c r="K56" s="446"/>
      <c r="L56" s="446"/>
      <c r="M56" s="446"/>
      <c r="N56" s="446"/>
      <c r="O56" s="446"/>
      <c r="P56" s="446"/>
      <c r="Q56" s="446"/>
      <c r="R56" s="770"/>
      <c r="S56" s="446"/>
      <c r="T56" s="446"/>
      <c r="U56" s="446"/>
      <c r="V56" s="446"/>
    </row>
    <row r="57" spans="1:48" ht="14" hidden="1">
      <c r="A57" s="771"/>
      <c r="B57" s="446"/>
      <c r="C57" s="756"/>
      <c r="D57" s="446"/>
      <c r="E57" s="446"/>
      <c r="F57" s="446"/>
      <c r="G57" s="765"/>
      <c r="H57" s="770"/>
      <c r="I57" s="446"/>
      <c r="J57" s="446"/>
      <c r="K57" s="446"/>
      <c r="L57" s="446"/>
      <c r="M57" s="446"/>
      <c r="N57" s="446"/>
      <c r="O57" s="446"/>
      <c r="P57" s="446"/>
      <c r="Q57" s="446"/>
      <c r="R57" s="770"/>
      <c r="S57" s="446"/>
      <c r="T57" s="446"/>
      <c r="U57" s="446"/>
      <c r="V57" s="446"/>
    </row>
    <row r="58" spans="1:48" ht="14" hidden="1">
      <c r="A58" s="771"/>
      <c r="B58" s="446"/>
      <c r="C58" s="756"/>
      <c r="D58" s="446"/>
      <c r="E58" s="446"/>
      <c r="F58" s="446"/>
      <c r="G58" s="769"/>
      <c r="H58" s="446"/>
      <c r="I58" s="446"/>
      <c r="J58" s="446"/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</row>
    <row r="59" spans="1:48" ht="14" hidden="1">
      <c r="A59" s="771"/>
      <c r="B59" s="446"/>
      <c r="C59" s="756"/>
      <c r="D59" s="446"/>
      <c r="E59" s="446"/>
      <c r="F59" s="446"/>
      <c r="G59" s="446"/>
      <c r="H59" s="446"/>
      <c r="I59" s="446"/>
      <c r="J59" s="446"/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</row>
    <row r="60" spans="1:48" ht="14" hidden="1">
      <c r="A60" s="771"/>
      <c r="B60" s="446"/>
      <c r="C60" s="756"/>
      <c r="D60" s="446"/>
      <c r="E60" s="446"/>
      <c r="F60" s="446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</row>
    <row r="61" spans="1:48" ht="14" hidden="1">
      <c r="A61" s="771"/>
      <c r="B61" s="446"/>
      <c r="C61" s="756"/>
      <c r="D61" s="446"/>
      <c r="E61" s="446"/>
      <c r="F61" s="446"/>
      <c r="G61" s="446"/>
      <c r="H61" s="446"/>
      <c r="I61" s="446"/>
      <c r="J61" s="446"/>
      <c r="K61" s="446"/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</row>
    <row r="62" spans="1:48" ht="14" hidden="1">
      <c r="A62" s="771"/>
      <c r="B62" s="446"/>
      <c r="C62" s="756"/>
      <c r="D62" s="446"/>
      <c r="E62" s="446"/>
      <c r="F62" s="446"/>
      <c r="G62" s="446"/>
      <c r="H62" s="446"/>
      <c r="I62" s="446"/>
      <c r="J62" s="446"/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</row>
    <row r="63" spans="1:48" ht="14" hidden="1">
      <c r="A63" s="772"/>
      <c r="B63" s="446"/>
      <c r="C63" s="756"/>
      <c r="D63" s="446"/>
      <c r="E63" s="446"/>
      <c r="F63" s="446"/>
      <c r="G63" s="446"/>
      <c r="H63" s="446"/>
      <c r="I63" s="446"/>
      <c r="J63" s="446"/>
      <c r="K63" s="446"/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</row>
    <row r="64" spans="1:48" ht="14" hidden="1">
      <c r="A64" s="772"/>
      <c r="B64" s="446"/>
      <c r="C64" s="756"/>
      <c r="D64" s="446"/>
      <c r="E64" s="446"/>
      <c r="F64" s="446"/>
      <c r="G64" s="446"/>
      <c r="H64" s="446"/>
      <c r="I64" s="446"/>
      <c r="J64" s="446"/>
      <c r="K64" s="446"/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</row>
    <row r="65" spans="1:48" ht="14" hidden="1">
      <c r="A65" s="772"/>
      <c r="B65" s="446"/>
      <c r="C65" s="756"/>
      <c r="D65" s="446"/>
      <c r="E65" s="446"/>
      <c r="F65" s="446"/>
      <c r="G65" s="446"/>
      <c r="H65" s="446"/>
      <c r="I65" s="446"/>
      <c r="J65" s="446"/>
      <c r="K65" s="446"/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</row>
    <row r="66" spans="1:48" ht="14" hidden="1">
      <c r="A66" s="772"/>
      <c r="B66" s="446"/>
      <c r="C66" s="756"/>
      <c r="D66" s="446"/>
      <c r="E66" s="446"/>
      <c r="F66" s="446"/>
      <c r="G66" s="446"/>
      <c r="H66" s="446"/>
      <c r="I66" s="446"/>
      <c r="J66" s="446"/>
      <c r="K66" s="446"/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</row>
    <row r="67" spans="1:48" ht="14" hidden="1">
      <c r="A67" s="772"/>
      <c r="B67" s="446"/>
      <c r="C67" s="756"/>
      <c r="D67" s="446"/>
      <c r="E67" s="446"/>
      <c r="F67" s="446"/>
      <c r="G67" s="446"/>
      <c r="H67" s="446"/>
      <c r="I67" s="446"/>
      <c r="J67" s="446"/>
      <c r="K67" s="446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</row>
    <row r="68" spans="1:48" ht="14" hidden="1">
      <c r="A68" s="772"/>
      <c r="B68" s="446"/>
      <c r="C68" s="756"/>
      <c r="D68" s="446"/>
      <c r="E68" s="446"/>
      <c r="F68" s="446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</row>
    <row r="69" spans="1:48" ht="14" hidden="1">
      <c r="A69" s="772"/>
      <c r="B69" s="446"/>
      <c r="C69" s="756"/>
      <c r="D69" s="446"/>
      <c r="E69" s="446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</row>
    <row r="70" spans="1:48" ht="14" hidden="1">
      <c r="A70" s="772"/>
      <c r="B70" s="446"/>
      <c r="C70" s="756"/>
      <c r="D70" s="446"/>
      <c r="E70" s="446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</row>
    <row r="71" spans="1:48" ht="14" hidden="1">
      <c r="A71" s="772"/>
      <c r="B71" s="446"/>
      <c r="C71" s="756"/>
      <c r="D71" s="446"/>
      <c r="E71" s="446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</row>
    <row r="72" spans="1:48" ht="14" hidden="1">
      <c r="A72" s="772"/>
      <c r="B72" s="446"/>
      <c r="C72" s="756"/>
      <c r="D72" s="446"/>
      <c r="E72" s="446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</row>
    <row r="73" spans="1:48" ht="14" hidden="1">
      <c r="A73" s="772"/>
      <c r="B73" s="446"/>
      <c r="C73" s="756"/>
      <c r="D73" s="446"/>
      <c r="E73" s="446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</row>
    <row r="74" spans="1:48" ht="14" hidden="1">
      <c r="A74" s="772"/>
      <c r="B74" s="446"/>
      <c r="C74" s="756"/>
      <c r="D74" s="446"/>
      <c r="E74" s="446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</row>
    <row r="75" spans="1:48" ht="14" hidden="1">
      <c r="A75" s="772"/>
      <c r="B75" s="446"/>
      <c r="C75" s="756"/>
      <c r="D75" s="446"/>
      <c r="E75" s="446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</row>
    <row r="76" spans="1:48" ht="14" hidden="1">
      <c r="A76" s="772"/>
      <c r="B76" s="446"/>
      <c r="C76" s="756"/>
      <c r="D76" s="446"/>
      <c r="E76" s="446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</row>
    <row r="77" spans="1:48" ht="14" hidden="1">
      <c r="A77" s="772"/>
      <c r="B77" s="446"/>
      <c r="C77" s="756"/>
      <c r="D77" s="446"/>
      <c r="E77" s="446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</row>
    <row r="78" spans="1:48" ht="14" hidden="1">
      <c r="A78" s="772"/>
      <c r="B78" s="446"/>
      <c r="C78" s="756"/>
      <c r="D78" s="446"/>
      <c r="E78" s="446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</row>
    <row r="79" spans="1:48" ht="14" hidden="1">
      <c r="A79" s="772"/>
      <c r="B79" s="446"/>
      <c r="C79" s="756"/>
      <c r="D79" s="446"/>
      <c r="E79" s="446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</row>
    <row r="80" spans="1:48" ht="14" hidden="1">
      <c r="A80" s="772"/>
      <c r="B80" s="446"/>
      <c r="C80" s="756"/>
      <c r="D80" s="446"/>
      <c r="E80" s="446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</row>
    <row r="81" spans="1:48" ht="14" hidden="1">
      <c r="A81" s="772"/>
      <c r="B81" s="446"/>
      <c r="C81" s="756"/>
      <c r="D81" s="446"/>
      <c r="E81" s="446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</row>
    <row r="82" spans="1:48" ht="14" hidden="1">
      <c r="A82" s="772"/>
      <c r="B82" s="446"/>
      <c r="C82" s="756"/>
      <c r="D82" s="446"/>
      <c r="E82" s="446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</row>
    <row r="83" spans="1:48" ht="14" hidden="1">
      <c r="A83" s="772"/>
      <c r="B83" s="446"/>
      <c r="C83" s="756"/>
      <c r="D83" s="446"/>
      <c r="E83" s="446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</row>
    <row r="84" spans="1:48" ht="14" hidden="1">
      <c r="A84" s="772"/>
      <c r="B84" s="446"/>
      <c r="C84" s="756"/>
      <c r="D84" s="446"/>
      <c r="E84" s="446"/>
      <c r="F84" s="446"/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</row>
    <row r="85" spans="1:48" ht="14" hidden="1">
      <c r="A85" s="772"/>
      <c r="B85" s="446"/>
      <c r="C85" s="756"/>
      <c r="D85" s="446"/>
      <c r="E85" s="446"/>
      <c r="F85" s="446"/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</row>
    <row r="86" spans="1:48" ht="14" hidden="1">
      <c r="A86" s="772"/>
      <c r="B86" s="446"/>
      <c r="C86" s="756"/>
      <c r="D86" s="446"/>
      <c r="E86" s="446"/>
      <c r="F86" s="446"/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</row>
    <row r="87" spans="1:48" ht="14" hidden="1">
      <c r="A87" s="772"/>
      <c r="B87" s="446"/>
      <c r="C87" s="756"/>
      <c r="D87" s="446"/>
      <c r="E87" s="446"/>
      <c r="F87" s="446"/>
      <c r="G87" s="446"/>
      <c r="H87" s="446"/>
      <c r="I87" s="446"/>
      <c r="J87" s="446"/>
      <c r="K87" s="446"/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</row>
    <row r="88" spans="1:48" ht="14" hidden="1">
      <c r="A88" s="772"/>
      <c r="B88" s="446"/>
      <c r="C88" s="756"/>
      <c r="D88" s="446"/>
      <c r="E88" s="446"/>
      <c r="F88" s="446"/>
      <c r="G88" s="446"/>
      <c r="H88" s="446"/>
      <c r="I88" s="446"/>
      <c r="J88" s="446"/>
      <c r="K88" s="446"/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</row>
    <row r="89" spans="1:48" ht="14" hidden="1">
      <c r="A89" s="772"/>
      <c r="B89" s="446"/>
      <c r="C89" s="756"/>
      <c r="D89" s="446"/>
      <c r="E89" s="446"/>
      <c r="F89" s="446"/>
      <c r="G89" s="446"/>
      <c r="H89" s="446"/>
      <c r="I89" s="446"/>
      <c r="J89" s="446"/>
      <c r="K89" s="446"/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</row>
    <row r="90" spans="1:48" ht="14" hidden="1">
      <c r="A90" s="772"/>
      <c r="B90" s="446"/>
      <c r="C90" s="756"/>
      <c r="D90" s="446"/>
      <c r="E90" s="446"/>
      <c r="F90" s="446"/>
      <c r="G90" s="446"/>
      <c r="H90" s="446"/>
      <c r="I90" s="446"/>
      <c r="J90" s="446"/>
      <c r="K90" s="446"/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</row>
    <row r="91" spans="1:48" ht="14" hidden="1">
      <c r="A91" s="772"/>
      <c r="B91" s="446"/>
      <c r="C91" s="756"/>
      <c r="D91" s="446"/>
      <c r="E91" s="446"/>
      <c r="F91" s="446"/>
      <c r="G91" s="446"/>
      <c r="H91" s="446"/>
      <c r="I91" s="446"/>
      <c r="J91" s="446"/>
      <c r="K91" s="446"/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</row>
    <row r="92" spans="1:48" ht="14" hidden="1">
      <c r="A92" s="772"/>
      <c r="B92" s="446"/>
      <c r="C92" s="756"/>
      <c r="D92" s="446"/>
      <c r="E92" s="446"/>
      <c r="F92" s="446"/>
      <c r="G92" s="446"/>
      <c r="H92" s="446"/>
      <c r="I92" s="446"/>
      <c r="J92" s="446"/>
      <c r="K92" s="446"/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</row>
    <row r="93" spans="1:48" ht="14" hidden="1">
      <c r="A93" s="772"/>
      <c r="B93" s="446"/>
      <c r="C93" s="756"/>
      <c r="D93" s="446"/>
      <c r="E93" s="446"/>
      <c r="F93" s="446"/>
      <c r="G93" s="446"/>
      <c r="H93" s="446"/>
      <c r="I93" s="446"/>
      <c r="J93" s="446"/>
      <c r="K93" s="446"/>
      <c r="L93" s="446"/>
      <c r="M93" s="446"/>
      <c r="N93" s="446"/>
      <c r="O93" s="446"/>
      <c r="P93" s="446"/>
      <c r="Q93" s="446"/>
      <c r="R93" s="446"/>
      <c r="S93" s="446"/>
      <c r="T93" s="446"/>
      <c r="U93" s="446"/>
      <c r="V93" s="446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</row>
    <row r="94" spans="1:48" ht="14" hidden="1">
      <c r="A94" s="772"/>
      <c r="B94" s="446"/>
      <c r="C94" s="756"/>
      <c r="D94" s="446"/>
      <c r="E94" s="446"/>
      <c r="F94" s="446"/>
      <c r="G94" s="446"/>
      <c r="H94" s="446"/>
      <c r="I94" s="446"/>
      <c r="J94" s="446"/>
      <c r="K94" s="446"/>
      <c r="L94" s="446"/>
      <c r="M94" s="446"/>
      <c r="N94" s="446"/>
      <c r="O94" s="446"/>
      <c r="P94" s="446"/>
      <c r="Q94" s="446"/>
      <c r="R94" s="446"/>
      <c r="S94" s="446"/>
      <c r="T94" s="446"/>
      <c r="U94" s="446"/>
      <c r="V94" s="446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</row>
    <row r="95" spans="1:48" ht="14" hidden="1">
      <c r="A95" s="772"/>
      <c r="B95" s="446"/>
      <c r="C95" s="756"/>
      <c r="D95" s="446"/>
      <c r="E95" s="446"/>
      <c r="F95" s="446"/>
      <c r="G95" s="446"/>
      <c r="H95" s="446"/>
      <c r="I95" s="446"/>
      <c r="J95" s="446"/>
      <c r="K95" s="446"/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</row>
    <row r="96" spans="1:48" ht="14" hidden="1">
      <c r="A96" s="772"/>
      <c r="B96" s="446"/>
      <c r="C96" s="756"/>
      <c r="D96" s="446"/>
      <c r="E96" s="446"/>
      <c r="F96" s="446"/>
      <c r="G96" s="446"/>
      <c r="H96" s="446"/>
      <c r="I96" s="446"/>
      <c r="J96" s="446"/>
      <c r="K96" s="446"/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</row>
    <row r="97" spans="1:48" ht="14" hidden="1">
      <c r="A97" s="772"/>
      <c r="B97" s="446"/>
      <c r="C97" s="756"/>
      <c r="D97" s="446"/>
      <c r="E97" s="446"/>
      <c r="F97" s="446"/>
      <c r="G97" s="446"/>
      <c r="H97" s="446"/>
      <c r="I97" s="446"/>
      <c r="J97" s="446"/>
      <c r="K97" s="446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</row>
    <row r="98" spans="1:48" ht="14" hidden="1">
      <c r="A98" s="772"/>
      <c r="B98" s="446"/>
      <c r="C98" s="756"/>
      <c r="D98" s="446"/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  <c r="P98" s="446"/>
      <c r="Q98" s="446"/>
      <c r="R98" s="446"/>
      <c r="S98" s="446"/>
      <c r="T98" s="446"/>
      <c r="U98" s="446"/>
      <c r="V98" s="446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</row>
    <row r="99" spans="1:48" ht="14" hidden="1">
      <c r="A99" s="772"/>
      <c r="B99" s="446"/>
      <c r="C99" s="756"/>
      <c r="D99" s="446"/>
      <c r="E99" s="446"/>
      <c r="F99" s="446"/>
      <c r="G99" s="446"/>
      <c r="H99" s="446"/>
      <c r="I99" s="446"/>
      <c r="J99" s="446"/>
      <c r="K99" s="446"/>
      <c r="L99" s="446"/>
      <c r="M99" s="446"/>
      <c r="N99" s="446"/>
      <c r="O99" s="446"/>
      <c r="P99" s="446"/>
      <c r="Q99" s="446"/>
      <c r="R99" s="446"/>
      <c r="S99" s="446"/>
      <c r="T99" s="446"/>
      <c r="U99" s="446"/>
      <c r="V99" s="446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</row>
    <row r="100" spans="1:48" ht="14" hidden="1">
      <c r="A100" s="772"/>
      <c r="B100" s="446"/>
      <c r="C100" s="756"/>
      <c r="D100" s="446"/>
      <c r="E100" s="446"/>
      <c r="F100" s="446"/>
      <c r="G100" s="446"/>
      <c r="H100" s="446"/>
      <c r="I100" s="446"/>
      <c r="J100" s="446"/>
      <c r="K100" s="446"/>
      <c r="L100" s="446"/>
      <c r="M100" s="446"/>
      <c r="N100" s="446"/>
      <c r="O100" s="446"/>
      <c r="P100" s="446"/>
      <c r="Q100" s="446"/>
      <c r="R100" s="446"/>
      <c r="S100" s="446"/>
      <c r="T100" s="446"/>
      <c r="U100" s="446"/>
      <c r="V100" s="446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</row>
    <row r="101" spans="1:48" ht="14" hidden="1">
      <c r="A101" s="772"/>
      <c r="B101" s="446"/>
      <c r="C101" s="756"/>
      <c r="D101" s="446"/>
      <c r="E101" s="446"/>
      <c r="F101" s="446"/>
      <c r="G101" s="446"/>
      <c r="H101" s="446"/>
      <c r="I101" s="446"/>
      <c r="J101" s="446"/>
      <c r="K101" s="446"/>
      <c r="L101" s="446"/>
      <c r="M101" s="446"/>
      <c r="N101" s="446"/>
      <c r="O101" s="446"/>
      <c r="P101" s="446"/>
      <c r="Q101" s="446"/>
      <c r="R101" s="446"/>
      <c r="S101" s="446"/>
      <c r="T101" s="446"/>
      <c r="U101" s="446"/>
      <c r="V101" s="446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</row>
    <row r="102" spans="1:48" ht="14" hidden="1">
      <c r="A102" s="772"/>
      <c r="B102" s="446"/>
      <c r="C102" s="756"/>
      <c r="D102" s="446"/>
      <c r="E102" s="446"/>
      <c r="F102" s="446"/>
      <c r="G102" s="446"/>
      <c r="H102" s="446"/>
      <c r="I102" s="446"/>
      <c r="J102" s="446"/>
      <c r="K102" s="446"/>
      <c r="L102" s="446"/>
      <c r="M102" s="446"/>
      <c r="N102" s="446"/>
      <c r="O102" s="446"/>
      <c r="P102" s="446"/>
      <c r="Q102" s="446"/>
      <c r="R102" s="446"/>
      <c r="S102" s="446"/>
      <c r="T102" s="446"/>
      <c r="U102" s="446"/>
      <c r="V102" s="446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</row>
    <row r="103" spans="1:48" ht="14" hidden="1">
      <c r="A103" s="772"/>
      <c r="B103" s="446"/>
      <c r="C103" s="756"/>
      <c r="D103" s="446"/>
      <c r="E103" s="446"/>
      <c r="F103" s="446"/>
      <c r="G103" s="446"/>
      <c r="H103" s="446"/>
      <c r="I103" s="446"/>
      <c r="J103" s="446"/>
      <c r="K103" s="446"/>
      <c r="L103" s="446"/>
      <c r="M103" s="446"/>
      <c r="N103" s="446"/>
      <c r="O103" s="446"/>
      <c r="P103" s="446"/>
      <c r="Q103" s="446"/>
      <c r="R103" s="446"/>
      <c r="S103" s="446"/>
      <c r="T103" s="446"/>
      <c r="U103" s="446"/>
      <c r="V103" s="446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</row>
    <row r="104" spans="1:48" ht="14" hidden="1">
      <c r="A104" s="772"/>
      <c r="B104" s="446"/>
      <c r="C104" s="756"/>
      <c r="D104" s="446"/>
      <c r="E104" s="446"/>
      <c r="F104" s="446"/>
      <c r="G104" s="446"/>
      <c r="H104" s="446"/>
      <c r="I104" s="446"/>
      <c r="J104" s="446"/>
      <c r="K104" s="446"/>
      <c r="L104" s="446"/>
      <c r="M104" s="446"/>
      <c r="N104" s="446"/>
      <c r="O104" s="446"/>
      <c r="P104" s="446"/>
      <c r="Q104" s="446"/>
      <c r="R104" s="446"/>
      <c r="S104" s="446"/>
      <c r="T104" s="446"/>
      <c r="U104" s="446"/>
      <c r="V104" s="446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</row>
    <row r="105" spans="1:48" ht="14" hidden="1">
      <c r="A105" s="772"/>
      <c r="B105" s="446"/>
      <c r="C105" s="756"/>
      <c r="D105" s="446"/>
      <c r="E105" s="446"/>
      <c r="F105" s="446"/>
      <c r="G105" s="446"/>
      <c r="H105" s="446"/>
      <c r="I105" s="446"/>
      <c r="J105" s="446"/>
      <c r="K105" s="446"/>
      <c r="L105" s="446"/>
      <c r="M105" s="446"/>
      <c r="N105" s="446"/>
      <c r="O105" s="446"/>
      <c r="P105" s="446"/>
      <c r="Q105" s="446"/>
      <c r="R105" s="446"/>
      <c r="S105" s="446"/>
      <c r="T105" s="446"/>
      <c r="U105" s="446"/>
      <c r="V105" s="446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</row>
    <row r="106" spans="1:48" ht="14" hidden="1">
      <c r="A106" s="772"/>
      <c r="B106" s="446"/>
      <c r="C106" s="756"/>
      <c r="D106" s="446"/>
      <c r="E106" s="446"/>
      <c r="F106" s="446"/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446"/>
      <c r="S106" s="446"/>
      <c r="T106" s="446"/>
      <c r="U106" s="446"/>
      <c r="V106" s="446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</row>
    <row r="107" spans="1:48" ht="14" hidden="1">
      <c r="A107" s="772"/>
      <c r="B107" s="446"/>
      <c r="C107" s="756"/>
      <c r="D107" s="446"/>
      <c r="E107" s="446"/>
      <c r="F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R107" s="446"/>
      <c r="S107" s="446"/>
      <c r="T107" s="446"/>
      <c r="U107" s="446"/>
      <c r="V107" s="446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</row>
    <row r="108" spans="1:48" ht="14" hidden="1">
      <c r="A108" s="772"/>
      <c r="B108" s="446"/>
      <c r="C108" s="756"/>
      <c r="D108" s="446"/>
      <c r="E108" s="446"/>
      <c r="F108" s="446"/>
      <c r="G108" s="446"/>
      <c r="H108" s="446"/>
      <c r="I108" s="446"/>
      <c r="J108" s="446"/>
      <c r="K108" s="446"/>
      <c r="L108" s="446"/>
      <c r="M108" s="446"/>
      <c r="N108" s="446"/>
      <c r="O108" s="446"/>
      <c r="P108" s="446"/>
      <c r="Q108" s="446"/>
      <c r="R108" s="446"/>
      <c r="S108" s="446"/>
      <c r="T108" s="446"/>
      <c r="U108" s="446"/>
      <c r="V108" s="446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</row>
    <row r="109" spans="1:48" ht="14" hidden="1">
      <c r="A109" s="772"/>
      <c r="B109" s="446"/>
      <c r="C109" s="756"/>
      <c r="D109" s="446"/>
      <c r="E109" s="446"/>
      <c r="F109" s="446"/>
      <c r="G109" s="446"/>
      <c r="H109" s="446"/>
      <c r="I109" s="446"/>
      <c r="J109" s="446"/>
      <c r="K109" s="446"/>
      <c r="L109" s="446"/>
      <c r="M109" s="446"/>
      <c r="N109" s="446"/>
      <c r="O109" s="446"/>
      <c r="P109" s="446"/>
      <c r="Q109" s="446"/>
      <c r="R109" s="446"/>
      <c r="S109" s="446"/>
      <c r="T109" s="446"/>
      <c r="U109" s="446"/>
      <c r="V109" s="446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</row>
    <row r="110" spans="1:48" ht="14" hidden="1">
      <c r="A110" s="772"/>
      <c r="B110" s="446"/>
      <c r="C110" s="756"/>
      <c r="D110" s="446"/>
      <c r="E110" s="446"/>
      <c r="F110" s="446"/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446"/>
      <c r="S110" s="446"/>
      <c r="T110" s="446"/>
      <c r="U110" s="446"/>
      <c r="V110" s="446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</row>
    <row r="111" spans="1:48" ht="14" hidden="1">
      <c r="A111" s="772"/>
      <c r="B111" s="446"/>
      <c r="C111" s="756"/>
      <c r="D111" s="446"/>
      <c r="E111" s="446"/>
      <c r="F111" s="446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R111" s="446"/>
      <c r="S111" s="446"/>
      <c r="T111" s="446"/>
      <c r="U111" s="446"/>
      <c r="V111" s="446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</row>
    <row r="112" spans="1:48" ht="14" hidden="1">
      <c r="A112" s="772"/>
      <c r="B112" s="446"/>
      <c r="C112" s="756"/>
      <c r="D112" s="446"/>
      <c r="E112" s="446"/>
      <c r="F112" s="446"/>
      <c r="G112" s="446"/>
      <c r="H112" s="446"/>
      <c r="I112" s="446"/>
      <c r="J112" s="446"/>
      <c r="K112" s="446"/>
      <c r="L112" s="446"/>
      <c r="M112" s="446"/>
      <c r="N112" s="446"/>
      <c r="O112" s="446"/>
      <c r="P112" s="446"/>
      <c r="Q112" s="446"/>
      <c r="R112" s="446"/>
      <c r="S112" s="446"/>
      <c r="T112" s="446"/>
      <c r="U112" s="446"/>
      <c r="V112" s="446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</row>
    <row r="113" spans="1:48" ht="14" hidden="1">
      <c r="A113" s="772"/>
      <c r="B113" s="446"/>
      <c r="C113" s="756"/>
      <c r="D113" s="446"/>
      <c r="E113" s="446"/>
      <c r="F113" s="446"/>
      <c r="G113" s="446"/>
      <c r="H113" s="446"/>
      <c r="I113" s="446"/>
      <c r="J113" s="446"/>
      <c r="K113" s="446"/>
      <c r="L113" s="446"/>
      <c r="M113" s="446"/>
      <c r="N113" s="446"/>
      <c r="O113" s="446"/>
      <c r="P113" s="446"/>
      <c r="Q113" s="446"/>
      <c r="R113" s="446"/>
      <c r="S113" s="446"/>
      <c r="T113" s="446"/>
      <c r="U113" s="446"/>
      <c r="V113" s="446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</row>
    <row r="114" spans="1:48" ht="14" hidden="1">
      <c r="A114" s="772"/>
      <c r="B114" s="446"/>
      <c r="C114" s="756"/>
      <c r="D114" s="446"/>
      <c r="E114" s="446"/>
      <c r="F114" s="446"/>
      <c r="G114" s="446"/>
      <c r="H114" s="446"/>
      <c r="I114" s="446"/>
      <c r="J114" s="446"/>
      <c r="K114" s="446"/>
      <c r="L114" s="446"/>
      <c r="M114" s="446"/>
      <c r="N114" s="446"/>
      <c r="O114" s="446"/>
      <c r="P114" s="446"/>
      <c r="Q114" s="446"/>
      <c r="R114" s="446"/>
      <c r="S114" s="446"/>
      <c r="T114" s="446"/>
      <c r="U114" s="446"/>
      <c r="V114" s="446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</row>
    <row r="115" spans="1:48" ht="14" hidden="1">
      <c r="A115" s="772"/>
      <c r="B115" s="446"/>
      <c r="C115" s="756"/>
      <c r="D115" s="446"/>
      <c r="E115" s="446"/>
      <c r="F115" s="446"/>
      <c r="G115" s="446"/>
      <c r="H115" s="446"/>
      <c r="I115" s="446"/>
      <c r="J115" s="446"/>
      <c r="K115" s="446"/>
      <c r="L115" s="446"/>
      <c r="M115" s="446"/>
      <c r="N115" s="446"/>
      <c r="O115" s="446"/>
      <c r="P115" s="446"/>
      <c r="Q115" s="446"/>
      <c r="R115" s="446"/>
      <c r="S115" s="446"/>
      <c r="T115" s="446"/>
      <c r="U115" s="446"/>
      <c r="V115" s="446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</row>
    <row r="116" spans="1:48" ht="14" hidden="1">
      <c r="A116" s="772"/>
      <c r="B116" s="446"/>
      <c r="C116" s="756"/>
      <c r="D116" s="446"/>
      <c r="E116" s="446"/>
      <c r="F116" s="446"/>
      <c r="G116" s="446"/>
      <c r="H116" s="446"/>
      <c r="I116" s="446"/>
      <c r="J116" s="446"/>
      <c r="K116" s="446"/>
      <c r="L116" s="446"/>
      <c r="M116" s="446"/>
      <c r="N116" s="446"/>
      <c r="O116" s="446"/>
      <c r="P116" s="446"/>
      <c r="Q116" s="446"/>
      <c r="R116" s="446"/>
      <c r="S116" s="446"/>
      <c r="T116" s="446"/>
      <c r="U116" s="446"/>
      <c r="V116" s="446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</row>
    <row r="117" spans="1:48" ht="14" hidden="1">
      <c r="A117" s="772"/>
      <c r="B117" s="446"/>
      <c r="C117" s="756"/>
      <c r="D117" s="446"/>
      <c r="E117" s="446"/>
      <c r="F117" s="446"/>
      <c r="G117" s="446"/>
      <c r="H117" s="446"/>
      <c r="I117" s="446"/>
      <c r="J117" s="446"/>
      <c r="K117" s="446"/>
      <c r="L117" s="446"/>
      <c r="M117" s="446"/>
      <c r="N117" s="446"/>
      <c r="O117" s="446"/>
      <c r="P117" s="446"/>
      <c r="Q117" s="446"/>
      <c r="R117" s="446"/>
      <c r="S117" s="446"/>
      <c r="T117" s="446"/>
      <c r="U117" s="446"/>
      <c r="V117" s="446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</row>
    <row r="118" spans="1:48" ht="14" hidden="1">
      <c r="A118" s="772"/>
      <c r="B118" s="446"/>
      <c r="C118" s="756"/>
      <c r="D118" s="446"/>
      <c r="E118" s="446"/>
      <c r="F118" s="446"/>
      <c r="G118" s="446"/>
      <c r="H118" s="446"/>
      <c r="I118" s="446"/>
      <c r="J118" s="446"/>
      <c r="K118" s="446"/>
      <c r="L118" s="446"/>
      <c r="M118" s="446"/>
      <c r="N118" s="446"/>
      <c r="O118" s="446"/>
      <c r="P118" s="446"/>
      <c r="Q118" s="446"/>
      <c r="R118" s="446"/>
      <c r="S118" s="446"/>
      <c r="T118" s="446"/>
      <c r="U118" s="446"/>
      <c r="V118" s="446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</row>
    <row r="119" spans="1:48" ht="14" hidden="1">
      <c r="A119" s="772"/>
      <c r="B119" s="446"/>
      <c r="C119" s="756"/>
      <c r="D119" s="446"/>
      <c r="E119" s="446"/>
      <c r="F119" s="446"/>
      <c r="G119" s="446"/>
      <c r="H119" s="446"/>
      <c r="I119" s="446"/>
      <c r="J119" s="446"/>
      <c r="K119" s="446"/>
      <c r="L119" s="446"/>
      <c r="M119" s="446"/>
      <c r="N119" s="446"/>
      <c r="O119" s="446"/>
      <c r="P119" s="446"/>
      <c r="Q119" s="446"/>
      <c r="R119" s="446"/>
      <c r="S119" s="446"/>
      <c r="T119" s="446"/>
      <c r="U119" s="446"/>
      <c r="V119" s="446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</row>
    <row r="120" spans="1:48" ht="14" hidden="1">
      <c r="A120" s="772"/>
      <c r="B120" s="446"/>
      <c r="C120" s="756"/>
      <c r="D120" s="446"/>
      <c r="E120" s="446"/>
      <c r="F120" s="446"/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46"/>
      <c r="R120" s="446"/>
      <c r="S120" s="446"/>
      <c r="T120" s="446"/>
      <c r="U120" s="446"/>
      <c r="V120" s="446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</row>
    <row r="121" spans="1:48" ht="14" hidden="1">
      <c r="A121" s="772"/>
      <c r="B121" s="446"/>
      <c r="C121" s="756"/>
      <c r="D121" s="446"/>
      <c r="E121" s="446"/>
      <c r="F121" s="446"/>
      <c r="G121" s="446"/>
      <c r="H121" s="446"/>
      <c r="I121" s="446"/>
      <c r="J121" s="446"/>
      <c r="K121" s="446"/>
      <c r="L121" s="446"/>
      <c r="M121" s="446"/>
      <c r="N121" s="446"/>
      <c r="O121" s="446"/>
      <c r="P121" s="446"/>
      <c r="Q121" s="446"/>
      <c r="R121" s="446"/>
      <c r="S121" s="446"/>
      <c r="T121" s="446"/>
      <c r="U121" s="446"/>
      <c r="V121" s="446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</row>
    <row r="122" spans="1:48" ht="14" hidden="1">
      <c r="A122" s="772"/>
      <c r="B122" s="446"/>
      <c r="C122" s="756"/>
      <c r="D122" s="446"/>
      <c r="E122" s="446"/>
      <c r="F122" s="446"/>
      <c r="G122" s="446"/>
      <c r="H122" s="446"/>
      <c r="I122" s="446"/>
      <c r="J122" s="446"/>
      <c r="K122" s="446"/>
      <c r="L122" s="446"/>
      <c r="M122" s="446"/>
      <c r="N122" s="446"/>
      <c r="O122" s="446"/>
      <c r="P122" s="446"/>
      <c r="Q122" s="446"/>
      <c r="R122" s="446"/>
      <c r="S122" s="446"/>
      <c r="T122" s="446"/>
      <c r="U122" s="446"/>
      <c r="V122" s="446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</row>
    <row r="123" spans="1:48" ht="14" hidden="1">
      <c r="A123" s="772"/>
      <c r="B123" s="446"/>
      <c r="C123" s="756"/>
      <c r="D123" s="446"/>
      <c r="E123" s="446"/>
      <c r="F123" s="446"/>
      <c r="G123" s="446"/>
      <c r="H123" s="446"/>
      <c r="I123" s="446"/>
      <c r="J123" s="446"/>
      <c r="K123" s="446"/>
      <c r="L123" s="446"/>
      <c r="M123" s="446"/>
      <c r="N123" s="446"/>
      <c r="O123" s="446"/>
      <c r="P123" s="446"/>
      <c r="Q123" s="446"/>
      <c r="R123" s="446"/>
      <c r="S123" s="446"/>
      <c r="T123" s="446"/>
      <c r="U123" s="446"/>
      <c r="V123" s="446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</row>
    <row r="124" spans="1:48" ht="14" hidden="1">
      <c r="A124" s="772"/>
      <c r="B124" s="446"/>
      <c r="C124" s="756"/>
      <c r="D124" s="446"/>
      <c r="E124" s="446"/>
      <c r="F124" s="446"/>
      <c r="G124" s="446"/>
      <c r="H124" s="446"/>
      <c r="I124" s="446"/>
      <c r="J124" s="446"/>
      <c r="K124" s="446"/>
      <c r="L124" s="446"/>
      <c r="M124" s="446"/>
      <c r="N124" s="446"/>
      <c r="O124" s="446"/>
      <c r="P124" s="446"/>
      <c r="Q124" s="446"/>
      <c r="R124" s="446"/>
      <c r="S124" s="446"/>
      <c r="T124" s="446"/>
      <c r="U124" s="446"/>
      <c r="V124" s="446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</row>
    <row r="125" spans="1:48" ht="14" hidden="1">
      <c r="A125" s="772"/>
      <c r="B125" s="446"/>
      <c r="C125" s="756"/>
      <c r="D125" s="446"/>
      <c r="E125" s="446"/>
      <c r="F125" s="446"/>
      <c r="G125" s="446"/>
      <c r="H125" s="446"/>
      <c r="I125" s="446"/>
      <c r="J125" s="446"/>
      <c r="K125" s="446"/>
      <c r="L125" s="446"/>
      <c r="M125" s="446"/>
      <c r="N125" s="446"/>
      <c r="O125" s="446"/>
      <c r="P125" s="446"/>
      <c r="Q125" s="446"/>
      <c r="R125" s="446"/>
      <c r="S125" s="446"/>
      <c r="T125" s="446"/>
      <c r="U125" s="446"/>
      <c r="V125" s="446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</row>
    <row r="126" spans="1:48" ht="14" hidden="1">
      <c r="A126" s="772"/>
      <c r="B126" s="446"/>
      <c r="C126" s="756"/>
      <c r="D126" s="446"/>
      <c r="E126" s="446"/>
      <c r="F126" s="446"/>
      <c r="G126" s="446"/>
      <c r="H126" s="446"/>
      <c r="I126" s="446"/>
      <c r="J126" s="446"/>
      <c r="K126" s="446"/>
      <c r="L126" s="446"/>
      <c r="M126" s="446"/>
      <c r="N126" s="446"/>
      <c r="O126" s="446"/>
      <c r="P126" s="446"/>
      <c r="Q126" s="446"/>
      <c r="R126" s="446"/>
      <c r="S126" s="446"/>
      <c r="T126" s="446"/>
      <c r="U126" s="446"/>
      <c r="V126" s="446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</row>
    <row r="127" spans="1:48" ht="14" hidden="1">
      <c r="A127" s="772"/>
      <c r="B127" s="446"/>
      <c r="C127" s="756"/>
      <c r="D127" s="446"/>
      <c r="E127" s="446"/>
      <c r="F127" s="446"/>
      <c r="G127" s="446"/>
      <c r="H127" s="446"/>
      <c r="I127" s="446"/>
      <c r="J127" s="446"/>
      <c r="K127" s="446"/>
      <c r="L127" s="446"/>
      <c r="M127" s="446"/>
      <c r="N127" s="446"/>
      <c r="O127" s="446"/>
      <c r="P127" s="446"/>
      <c r="Q127" s="446"/>
      <c r="R127" s="446"/>
      <c r="S127" s="446"/>
      <c r="T127" s="446"/>
      <c r="U127" s="446"/>
      <c r="V127" s="446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</row>
    <row r="128" spans="1:48" ht="14" hidden="1">
      <c r="A128" s="772"/>
      <c r="B128" s="446"/>
      <c r="C128" s="756"/>
      <c r="D128" s="446"/>
      <c r="E128" s="446"/>
      <c r="F128" s="446"/>
      <c r="G128" s="446"/>
      <c r="H128" s="446"/>
      <c r="I128" s="446"/>
      <c r="J128" s="446"/>
      <c r="K128" s="446"/>
      <c r="L128" s="446"/>
      <c r="M128" s="446"/>
      <c r="N128" s="446"/>
      <c r="O128" s="446"/>
      <c r="P128" s="446"/>
      <c r="Q128" s="446"/>
      <c r="R128" s="446"/>
      <c r="S128" s="446"/>
      <c r="T128" s="446"/>
      <c r="U128" s="446"/>
      <c r="V128" s="446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</row>
    <row r="129" spans="1:48" ht="14" hidden="1">
      <c r="A129" s="772"/>
      <c r="B129" s="446"/>
      <c r="C129" s="756"/>
      <c r="D129" s="446"/>
      <c r="E129" s="446"/>
      <c r="F129" s="446"/>
      <c r="G129" s="446"/>
      <c r="H129" s="446"/>
      <c r="I129" s="446"/>
      <c r="J129" s="446"/>
      <c r="K129" s="446"/>
      <c r="L129" s="446"/>
      <c r="M129" s="446"/>
      <c r="N129" s="446"/>
      <c r="O129" s="446"/>
      <c r="P129" s="446"/>
      <c r="Q129" s="446"/>
      <c r="R129" s="446"/>
      <c r="S129" s="446"/>
      <c r="T129" s="446"/>
      <c r="U129" s="446"/>
      <c r="V129" s="446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</row>
    <row r="130" spans="1:48" ht="14" hidden="1">
      <c r="A130" s="772"/>
      <c r="B130" s="446"/>
      <c r="C130" s="756"/>
      <c r="D130" s="446"/>
      <c r="E130" s="446"/>
      <c r="F130" s="446"/>
      <c r="G130" s="446"/>
      <c r="H130" s="446"/>
      <c r="I130" s="446"/>
      <c r="J130" s="446"/>
      <c r="K130" s="446"/>
      <c r="L130" s="446"/>
      <c r="M130" s="446"/>
      <c r="N130" s="446"/>
      <c r="O130" s="446"/>
      <c r="P130" s="446"/>
      <c r="Q130" s="446"/>
      <c r="R130" s="446"/>
      <c r="S130" s="446"/>
      <c r="T130" s="446"/>
      <c r="U130" s="446"/>
      <c r="V130" s="446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</row>
    <row r="131" spans="1:48" ht="14" hidden="1">
      <c r="A131" s="772"/>
      <c r="B131" s="446"/>
      <c r="C131" s="756"/>
      <c r="D131" s="446"/>
      <c r="E131" s="446"/>
      <c r="F131" s="446"/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46"/>
      <c r="R131" s="446"/>
      <c r="S131" s="446"/>
      <c r="T131" s="446"/>
      <c r="U131" s="446"/>
      <c r="V131" s="446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</row>
    <row r="132" spans="1:48" ht="14" hidden="1">
      <c r="A132" s="772"/>
      <c r="B132" s="446"/>
      <c r="C132" s="756"/>
      <c r="D132" s="446"/>
      <c r="E132" s="446"/>
      <c r="F132" s="446"/>
      <c r="G132" s="446"/>
      <c r="H132" s="446"/>
      <c r="I132" s="446"/>
      <c r="J132" s="446"/>
      <c r="K132" s="446"/>
      <c r="L132" s="446"/>
      <c r="M132" s="446"/>
      <c r="N132" s="446"/>
      <c r="O132" s="446"/>
      <c r="P132" s="446"/>
      <c r="Q132" s="446"/>
      <c r="R132" s="446"/>
      <c r="S132" s="446"/>
      <c r="T132" s="446"/>
      <c r="U132" s="446"/>
      <c r="V132" s="446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</row>
    <row r="133" spans="1:48" ht="14" hidden="1">
      <c r="A133" s="772"/>
      <c r="B133" s="446"/>
      <c r="C133" s="756"/>
      <c r="D133" s="446"/>
      <c r="E133" s="446"/>
      <c r="F133" s="446"/>
      <c r="G133" s="446"/>
      <c r="H133" s="446"/>
      <c r="I133" s="446"/>
      <c r="J133" s="446"/>
      <c r="K133" s="446"/>
      <c r="L133" s="446"/>
      <c r="M133" s="446"/>
      <c r="N133" s="446"/>
      <c r="O133" s="446"/>
      <c r="P133" s="446"/>
      <c r="Q133" s="446"/>
      <c r="R133" s="446"/>
      <c r="S133" s="446"/>
      <c r="T133" s="446"/>
      <c r="U133" s="446"/>
      <c r="V133" s="446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</row>
    <row r="134" spans="1:48" ht="14" hidden="1">
      <c r="A134" s="772"/>
      <c r="B134" s="446"/>
      <c r="C134" s="756"/>
      <c r="D134" s="446"/>
      <c r="E134" s="446"/>
      <c r="F134" s="446"/>
      <c r="G134" s="446"/>
      <c r="H134" s="446"/>
      <c r="I134" s="446"/>
      <c r="J134" s="446"/>
      <c r="K134" s="446"/>
      <c r="L134" s="446"/>
      <c r="M134" s="446"/>
      <c r="N134" s="446"/>
      <c r="O134" s="446"/>
      <c r="P134" s="446"/>
      <c r="Q134" s="446"/>
      <c r="R134" s="446"/>
      <c r="S134" s="446"/>
      <c r="T134" s="446"/>
      <c r="U134" s="446"/>
      <c r="V134" s="446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</row>
    <row r="135" spans="1:48" ht="14" hidden="1">
      <c r="A135" s="772"/>
      <c r="B135" s="446"/>
      <c r="C135" s="756"/>
      <c r="D135" s="446"/>
      <c r="E135" s="446"/>
      <c r="F135" s="446"/>
      <c r="G135" s="446"/>
      <c r="H135" s="446"/>
      <c r="I135" s="446"/>
      <c r="J135" s="446"/>
      <c r="K135" s="446"/>
      <c r="L135" s="446"/>
      <c r="M135" s="446"/>
      <c r="N135" s="446"/>
      <c r="O135" s="446"/>
      <c r="P135" s="446"/>
      <c r="Q135" s="446"/>
      <c r="R135" s="446"/>
      <c r="S135" s="446"/>
      <c r="T135" s="446"/>
      <c r="U135" s="446"/>
      <c r="V135" s="446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</row>
    <row r="136" spans="1:48" customFormat="1" ht="14" hidden="1">
      <c r="A136" s="773"/>
      <c r="B136" s="446"/>
      <c r="C136" s="756"/>
      <c r="D136" s="446"/>
      <c r="E136" s="446"/>
      <c r="F136" s="520"/>
      <c r="G136" s="520"/>
      <c r="H136" s="520"/>
      <c r="I136" s="520"/>
      <c r="J136" s="520"/>
      <c r="K136" s="520"/>
      <c r="L136" s="520"/>
      <c r="M136" s="520"/>
      <c r="N136" s="520"/>
      <c r="O136" s="520"/>
      <c r="P136" s="520"/>
      <c r="Q136" s="520"/>
      <c r="R136" s="520"/>
      <c r="S136" s="520"/>
      <c r="T136" s="520"/>
      <c r="U136" s="520"/>
      <c r="V136" s="520"/>
    </row>
    <row r="137" spans="1:48" customFormat="1" ht="14" hidden="1">
      <c r="A137" s="773"/>
      <c r="B137" s="520"/>
      <c r="C137" s="774"/>
      <c r="D137" s="520"/>
      <c r="E137" s="520"/>
      <c r="F137" s="520"/>
      <c r="G137" s="520"/>
      <c r="H137" s="520"/>
      <c r="I137" s="520"/>
      <c r="J137" s="520"/>
      <c r="K137" s="520"/>
      <c r="L137" s="520"/>
      <c r="M137" s="520"/>
      <c r="N137" s="520"/>
      <c r="O137" s="520"/>
      <c r="P137" s="520"/>
      <c r="Q137" s="520"/>
      <c r="R137" s="520"/>
      <c r="S137" s="520"/>
      <c r="T137" s="520"/>
      <c r="U137" s="520"/>
      <c r="V137" s="520"/>
    </row>
    <row r="138" spans="1:48" customFormat="1" ht="14" hidden="1">
      <c r="A138" s="773"/>
      <c r="B138" s="520"/>
      <c r="C138" s="774"/>
      <c r="D138" s="520"/>
      <c r="E138" s="520"/>
      <c r="F138" s="520"/>
      <c r="G138" s="520"/>
      <c r="H138" s="520"/>
      <c r="I138" s="520"/>
      <c r="J138" s="520"/>
      <c r="K138" s="520"/>
      <c r="L138" s="520"/>
      <c r="M138" s="520"/>
      <c r="N138" s="520"/>
      <c r="O138" s="520"/>
      <c r="P138" s="520"/>
      <c r="Q138" s="520"/>
      <c r="R138" s="520"/>
      <c r="S138" s="520"/>
      <c r="T138" s="520"/>
      <c r="U138" s="520"/>
      <c r="V138" s="520"/>
    </row>
    <row r="139" spans="1:48" customFormat="1" ht="14" hidden="1">
      <c r="A139" s="773"/>
      <c r="B139" s="520"/>
      <c r="C139" s="774"/>
      <c r="D139" s="520"/>
      <c r="E139" s="520"/>
      <c r="F139" s="520"/>
      <c r="G139" s="520"/>
      <c r="H139" s="520"/>
      <c r="I139" s="520"/>
      <c r="J139" s="520"/>
      <c r="K139" s="520"/>
      <c r="L139" s="520"/>
      <c r="M139" s="520"/>
      <c r="N139" s="520"/>
      <c r="O139" s="520"/>
      <c r="P139" s="520"/>
      <c r="Q139" s="520"/>
      <c r="R139" s="520"/>
      <c r="S139" s="520"/>
      <c r="T139" s="520"/>
      <c r="U139" s="520"/>
      <c r="V139" s="520"/>
    </row>
    <row r="140" spans="1:48" customFormat="1" ht="14" hidden="1">
      <c r="A140" s="773"/>
      <c r="B140" s="520"/>
      <c r="C140" s="774"/>
      <c r="D140" s="520"/>
      <c r="E140" s="520"/>
      <c r="F140" s="520"/>
      <c r="G140" s="520"/>
      <c r="H140" s="520"/>
      <c r="I140" s="520"/>
      <c r="J140" s="520"/>
      <c r="K140" s="520"/>
      <c r="L140" s="520"/>
      <c r="M140" s="520"/>
      <c r="N140" s="520"/>
      <c r="O140" s="520"/>
      <c r="P140" s="520"/>
      <c r="Q140" s="520"/>
      <c r="R140" s="520"/>
      <c r="S140" s="520"/>
      <c r="T140" s="520"/>
      <c r="U140" s="520"/>
      <c r="V140" s="520"/>
    </row>
    <row r="141" spans="1:48" customFormat="1" ht="14" hidden="1">
      <c r="A141" s="773"/>
      <c r="B141" s="520"/>
      <c r="C141" s="774"/>
      <c r="D141" s="520"/>
      <c r="E141" s="520"/>
      <c r="F141" s="520"/>
      <c r="G141" s="520"/>
      <c r="H141" s="520"/>
      <c r="I141" s="520"/>
      <c r="J141" s="520"/>
      <c r="K141" s="520"/>
      <c r="L141" s="520"/>
      <c r="M141" s="520"/>
      <c r="N141" s="520"/>
      <c r="O141" s="520"/>
      <c r="P141" s="520"/>
      <c r="Q141" s="520"/>
      <c r="R141" s="520"/>
      <c r="S141" s="520"/>
      <c r="T141" s="520"/>
      <c r="U141" s="520"/>
      <c r="V141" s="520"/>
    </row>
    <row r="142" spans="1:48" customFormat="1" ht="14" hidden="1">
      <c r="A142" s="773"/>
      <c r="B142" s="520"/>
      <c r="C142" s="774"/>
      <c r="D142" s="520"/>
      <c r="E142" s="520"/>
      <c r="F142" s="520"/>
      <c r="G142" s="520"/>
      <c r="H142" s="520"/>
      <c r="I142" s="520"/>
      <c r="J142" s="520"/>
      <c r="K142" s="520"/>
      <c r="L142" s="520"/>
      <c r="M142" s="520"/>
      <c r="N142" s="520"/>
      <c r="O142" s="520"/>
      <c r="P142" s="520"/>
      <c r="Q142" s="520"/>
      <c r="R142" s="520"/>
      <c r="S142" s="520"/>
      <c r="T142" s="520"/>
      <c r="U142" s="520"/>
      <c r="V142" s="520"/>
    </row>
    <row r="143" spans="1:48" customFormat="1" ht="14" hidden="1">
      <c r="A143" s="773"/>
      <c r="B143" s="520"/>
      <c r="C143" s="774"/>
      <c r="D143" s="520"/>
      <c r="E143" s="520"/>
      <c r="F143" s="520"/>
      <c r="G143" s="520"/>
      <c r="H143" s="520"/>
      <c r="I143" s="520"/>
      <c r="J143" s="520"/>
      <c r="K143" s="520"/>
      <c r="L143" s="520"/>
      <c r="M143" s="520"/>
      <c r="N143" s="520"/>
      <c r="O143" s="520"/>
      <c r="P143" s="520"/>
      <c r="Q143" s="520"/>
      <c r="R143" s="520"/>
      <c r="S143" s="520"/>
      <c r="T143" s="520"/>
      <c r="U143" s="520"/>
      <c r="V143" s="520"/>
    </row>
    <row r="144" spans="1:48" customFormat="1" ht="14" hidden="1">
      <c r="A144" s="773"/>
      <c r="B144" s="520"/>
      <c r="C144" s="774"/>
      <c r="D144" s="520"/>
      <c r="E144" s="520"/>
      <c r="F144" s="520"/>
      <c r="G144" s="520"/>
      <c r="H144" s="520"/>
      <c r="I144" s="520"/>
      <c r="J144" s="520"/>
      <c r="K144" s="520"/>
      <c r="L144" s="520"/>
      <c r="M144" s="520"/>
      <c r="N144" s="520"/>
      <c r="O144" s="520"/>
      <c r="P144" s="520"/>
      <c r="Q144" s="520"/>
      <c r="R144" s="520"/>
      <c r="S144" s="520"/>
      <c r="T144" s="520"/>
      <c r="U144" s="520"/>
      <c r="V144" s="520"/>
    </row>
    <row r="145" spans="1:22" customFormat="1" ht="14" hidden="1">
      <c r="A145" s="773"/>
      <c r="B145" s="520"/>
      <c r="C145" s="774"/>
      <c r="D145" s="520"/>
      <c r="E145" s="520"/>
      <c r="F145" s="520"/>
      <c r="G145" s="520"/>
      <c r="H145" s="520"/>
      <c r="I145" s="520"/>
      <c r="J145" s="520"/>
      <c r="K145" s="520"/>
      <c r="L145" s="520"/>
      <c r="M145" s="520"/>
      <c r="N145" s="520"/>
      <c r="O145" s="520"/>
      <c r="P145" s="520"/>
      <c r="Q145" s="520"/>
      <c r="R145" s="520"/>
      <c r="S145" s="520"/>
      <c r="T145" s="520"/>
      <c r="U145" s="520"/>
      <c r="V145" s="520"/>
    </row>
    <row r="146" spans="1:22" customFormat="1" ht="14" hidden="1">
      <c r="A146" s="773"/>
      <c r="B146" s="520"/>
      <c r="C146" s="774"/>
      <c r="D146" s="520"/>
      <c r="E146" s="520"/>
      <c r="F146" s="520"/>
      <c r="G146" s="520"/>
      <c r="H146" s="520"/>
      <c r="I146" s="520"/>
      <c r="J146" s="520"/>
      <c r="K146" s="520"/>
      <c r="L146" s="520"/>
      <c r="M146" s="520"/>
      <c r="N146" s="520"/>
      <c r="O146" s="520"/>
      <c r="P146" s="520"/>
      <c r="Q146" s="520"/>
      <c r="R146" s="520"/>
      <c r="S146" s="520"/>
      <c r="T146" s="520"/>
      <c r="U146" s="520"/>
      <c r="V146" s="520"/>
    </row>
    <row r="147" spans="1:22" customFormat="1" ht="14" hidden="1">
      <c r="A147" s="773"/>
      <c r="B147" s="520"/>
      <c r="C147" s="774"/>
      <c r="D147" s="520"/>
      <c r="E147" s="520"/>
      <c r="F147" s="520"/>
      <c r="G147" s="520"/>
      <c r="H147" s="520"/>
      <c r="I147" s="520"/>
      <c r="J147" s="520"/>
      <c r="K147" s="520"/>
      <c r="L147" s="520"/>
      <c r="M147" s="520"/>
      <c r="N147" s="520"/>
      <c r="O147" s="520"/>
      <c r="P147" s="520"/>
      <c r="Q147" s="520"/>
      <c r="R147" s="520"/>
      <c r="S147" s="520"/>
      <c r="T147" s="520"/>
      <c r="U147" s="520"/>
      <c r="V147" s="520"/>
    </row>
    <row r="148" spans="1:22" customFormat="1" ht="14" hidden="1">
      <c r="A148" s="773"/>
      <c r="B148" s="520"/>
      <c r="C148" s="774"/>
      <c r="D148" s="520"/>
      <c r="E148" s="520"/>
      <c r="F148" s="520"/>
      <c r="G148" s="520"/>
      <c r="H148" s="520"/>
      <c r="I148" s="520"/>
      <c r="J148" s="520"/>
      <c r="K148" s="520"/>
      <c r="L148" s="520"/>
      <c r="M148" s="520"/>
      <c r="N148" s="520"/>
      <c r="O148" s="520"/>
      <c r="P148" s="520"/>
      <c r="Q148" s="520"/>
      <c r="R148" s="520"/>
      <c r="S148" s="520"/>
      <c r="T148" s="520"/>
      <c r="U148" s="520"/>
      <c r="V148" s="520"/>
    </row>
    <row r="149" spans="1:22" customFormat="1" ht="14" hidden="1">
      <c r="A149" s="773"/>
      <c r="B149" s="520"/>
      <c r="C149" s="774"/>
      <c r="D149" s="520"/>
      <c r="E149" s="520"/>
      <c r="F149" s="520"/>
      <c r="G149" s="520"/>
      <c r="H149" s="520"/>
      <c r="I149" s="520"/>
      <c r="J149" s="520"/>
      <c r="K149" s="520"/>
      <c r="L149" s="520"/>
      <c r="M149" s="520"/>
      <c r="N149" s="520"/>
      <c r="O149" s="520"/>
      <c r="P149" s="520"/>
      <c r="Q149" s="520"/>
      <c r="R149" s="520"/>
      <c r="S149" s="520"/>
      <c r="T149" s="520"/>
      <c r="U149" s="520"/>
      <c r="V149" s="520"/>
    </row>
    <row r="150" spans="1:22" customFormat="1" ht="14" hidden="1">
      <c r="A150" s="773"/>
      <c r="B150" s="520"/>
      <c r="C150" s="774"/>
      <c r="D150" s="520"/>
      <c r="E150" s="520"/>
      <c r="F150" s="520"/>
      <c r="G150" s="520"/>
      <c r="H150" s="520"/>
      <c r="I150" s="520"/>
      <c r="J150" s="520"/>
      <c r="K150" s="520"/>
      <c r="L150" s="520"/>
      <c r="M150" s="520"/>
      <c r="N150" s="520"/>
      <c r="O150" s="520"/>
      <c r="P150" s="520"/>
      <c r="Q150" s="520"/>
      <c r="R150" s="520"/>
      <c r="S150" s="520"/>
      <c r="T150" s="520"/>
      <c r="U150" s="520"/>
      <c r="V150" s="520"/>
    </row>
    <row r="151" spans="1:22" customFormat="1" ht="14" hidden="1">
      <c r="A151" s="773"/>
      <c r="B151" s="520"/>
      <c r="C151" s="774"/>
      <c r="D151" s="520"/>
      <c r="E151" s="520"/>
      <c r="F151" s="520"/>
      <c r="G151" s="520"/>
      <c r="H151" s="520"/>
      <c r="I151" s="520"/>
      <c r="J151" s="520"/>
      <c r="K151" s="520"/>
      <c r="L151" s="520"/>
      <c r="M151" s="520"/>
      <c r="N151" s="520"/>
      <c r="O151" s="520"/>
      <c r="P151" s="520"/>
      <c r="Q151" s="520"/>
      <c r="R151" s="520"/>
      <c r="S151" s="520"/>
      <c r="T151" s="520"/>
      <c r="U151" s="520"/>
      <c r="V151" s="520"/>
    </row>
    <row r="152" spans="1:22" customFormat="1" ht="14" hidden="1">
      <c r="A152" s="773"/>
      <c r="B152" s="520"/>
      <c r="C152" s="774"/>
      <c r="D152" s="520"/>
      <c r="E152" s="520"/>
      <c r="F152" s="520"/>
      <c r="G152" s="520"/>
      <c r="H152" s="520"/>
      <c r="I152" s="520"/>
      <c r="J152" s="520"/>
      <c r="K152" s="520"/>
      <c r="L152" s="520"/>
      <c r="M152" s="520"/>
      <c r="N152" s="520"/>
      <c r="O152" s="520"/>
      <c r="P152" s="520"/>
      <c r="Q152" s="520"/>
      <c r="R152" s="520"/>
      <c r="S152" s="520"/>
      <c r="T152" s="520"/>
      <c r="U152" s="520"/>
      <c r="V152" s="520"/>
    </row>
    <row r="153" spans="1:22" customFormat="1" ht="14" hidden="1">
      <c r="A153" s="773"/>
      <c r="B153" s="520"/>
      <c r="C153" s="774"/>
      <c r="D153" s="520"/>
      <c r="E153" s="520"/>
      <c r="F153" s="520"/>
      <c r="G153" s="520"/>
      <c r="H153" s="520"/>
      <c r="I153" s="520"/>
      <c r="J153" s="520"/>
      <c r="K153" s="520"/>
      <c r="L153" s="520"/>
      <c r="M153" s="520"/>
      <c r="N153" s="520"/>
      <c r="O153" s="520"/>
      <c r="P153" s="520"/>
      <c r="Q153" s="520"/>
      <c r="R153" s="520"/>
      <c r="S153" s="520"/>
      <c r="T153" s="520"/>
      <c r="U153" s="520"/>
      <c r="V153" s="520"/>
    </row>
    <row r="154" spans="1:22" customFormat="1" ht="14" hidden="1">
      <c r="A154" s="773"/>
      <c r="B154" s="520"/>
      <c r="C154" s="774"/>
      <c r="D154" s="520"/>
      <c r="E154" s="520"/>
      <c r="F154" s="520"/>
      <c r="G154" s="520"/>
      <c r="H154" s="520"/>
      <c r="I154" s="520"/>
      <c r="J154" s="520"/>
      <c r="K154" s="520"/>
      <c r="L154" s="520"/>
      <c r="M154" s="520"/>
      <c r="N154" s="520"/>
      <c r="O154" s="520"/>
      <c r="P154" s="520"/>
      <c r="Q154" s="520"/>
      <c r="R154" s="520"/>
      <c r="S154" s="520"/>
      <c r="T154" s="520"/>
      <c r="U154" s="520"/>
      <c r="V154" s="520"/>
    </row>
    <row r="155" spans="1:22" customFormat="1" ht="14" hidden="1">
      <c r="A155" s="773"/>
      <c r="B155" s="520"/>
      <c r="C155" s="774"/>
      <c r="D155" s="520"/>
      <c r="E155" s="520"/>
      <c r="F155" s="520"/>
      <c r="G155" s="520"/>
      <c r="H155" s="520"/>
      <c r="I155" s="520"/>
      <c r="J155" s="520"/>
      <c r="K155" s="520"/>
      <c r="L155" s="520"/>
      <c r="M155" s="520"/>
      <c r="N155" s="520"/>
      <c r="O155" s="520"/>
      <c r="P155" s="520"/>
      <c r="Q155" s="520"/>
      <c r="R155" s="520"/>
      <c r="S155" s="520"/>
      <c r="T155" s="520"/>
      <c r="U155" s="520"/>
      <c r="V155" s="520"/>
    </row>
    <row r="156" spans="1:22" customFormat="1" ht="14" hidden="1">
      <c r="A156" s="773"/>
      <c r="B156" s="520"/>
      <c r="C156" s="774"/>
      <c r="D156" s="520"/>
      <c r="E156" s="520"/>
      <c r="F156" s="520"/>
      <c r="G156" s="520"/>
      <c r="H156" s="520"/>
      <c r="I156" s="520"/>
      <c r="J156" s="520"/>
      <c r="K156" s="520"/>
      <c r="L156" s="520"/>
      <c r="M156" s="520"/>
      <c r="N156" s="520"/>
      <c r="O156" s="520"/>
      <c r="P156" s="520"/>
      <c r="Q156" s="520"/>
      <c r="R156" s="520"/>
      <c r="S156" s="520"/>
      <c r="T156" s="520"/>
      <c r="U156" s="520"/>
      <c r="V156" s="520"/>
    </row>
    <row r="157" spans="1:22" customFormat="1" ht="14" hidden="1">
      <c r="A157" s="773"/>
      <c r="B157" s="520"/>
      <c r="C157" s="774"/>
      <c r="D157" s="520"/>
      <c r="E157" s="520"/>
      <c r="F157" s="520"/>
      <c r="G157" s="520"/>
      <c r="H157" s="520"/>
      <c r="I157" s="520"/>
      <c r="J157" s="520"/>
      <c r="K157" s="520"/>
      <c r="L157" s="520"/>
      <c r="M157" s="520"/>
      <c r="N157" s="520"/>
      <c r="O157" s="520"/>
      <c r="P157" s="520"/>
      <c r="Q157" s="520"/>
      <c r="R157" s="520"/>
      <c r="S157" s="520"/>
      <c r="T157" s="520"/>
      <c r="U157" s="520"/>
      <c r="V157" s="520"/>
    </row>
    <row r="158" spans="1:22" customFormat="1" ht="14" hidden="1">
      <c r="A158" s="773"/>
      <c r="B158" s="520"/>
      <c r="C158" s="774"/>
      <c r="D158" s="520"/>
      <c r="E158" s="520"/>
      <c r="F158" s="520"/>
      <c r="G158" s="520"/>
      <c r="H158" s="520"/>
      <c r="I158" s="520"/>
      <c r="J158" s="520"/>
      <c r="K158" s="520"/>
      <c r="L158" s="520"/>
      <c r="M158" s="520"/>
      <c r="N158" s="520"/>
      <c r="O158" s="520"/>
      <c r="P158" s="520"/>
      <c r="Q158" s="520"/>
      <c r="R158" s="520"/>
      <c r="S158" s="520"/>
      <c r="T158" s="520"/>
      <c r="U158" s="520"/>
      <c r="V158" s="520"/>
    </row>
    <row r="159" spans="1:22" customFormat="1" ht="14" hidden="1">
      <c r="A159" s="773"/>
      <c r="B159" s="520"/>
      <c r="C159" s="774"/>
      <c r="D159" s="520"/>
      <c r="E159" s="520"/>
      <c r="F159" s="520"/>
      <c r="G159" s="520"/>
      <c r="H159" s="520"/>
      <c r="I159" s="520"/>
      <c r="J159" s="520"/>
      <c r="K159" s="520"/>
      <c r="L159" s="520"/>
      <c r="M159" s="520"/>
      <c r="N159" s="520"/>
      <c r="O159" s="520"/>
      <c r="P159" s="520"/>
      <c r="Q159" s="520"/>
      <c r="R159" s="520"/>
      <c r="S159" s="520"/>
      <c r="T159" s="520"/>
      <c r="U159" s="520"/>
      <c r="V159" s="520"/>
    </row>
    <row r="160" spans="1:22" customFormat="1" ht="14" hidden="1">
      <c r="A160" s="773"/>
      <c r="B160" s="520"/>
      <c r="C160" s="774"/>
      <c r="D160" s="520"/>
      <c r="E160" s="520"/>
      <c r="F160" s="520"/>
      <c r="G160" s="520"/>
      <c r="H160" s="520"/>
      <c r="I160" s="520"/>
      <c r="J160" s="520"/>
      <c r="K160" s="520"/>
      <c r="L160" s="520"/>
      <c r="M160" s="520"/>
      <c r="N160" s="520"/>
      <c r="O160" s="520"/>
      <c r="P160" s="520"/>
      <c r="Q160" s="520"/>
      <c r="R160" s="520"/>
      <c r="S160" s="520"/>
      <c r="T160" s="520"/>
      <c r="U160" s="520"/>
      <c r="V160" s="520"/>
    </row>
    <row r="161" spans="1:22" customFormat="1" ht="14" hidden="1">
      <c r="A161" s="773"/>
      <c r="B161" s="520"/>
      <c r="C161" s="774"/>
      <c r="D161" s="520"/>
      <c r="E161" s="520"/>
      <c r="F161" s="520"/>
      <c r="G161" s="520"/>
      <c r="H161" s="520"/>
      <c r="I161" s="520"/>
      <c r="J161" s="520"/>
      <c r="K161" s="520"/>
      <c r="L161" s="520"/>
      <c r="M161" s="520"/>
      <c r="N161" s="520"/>
      <c r="O161" s="520"/>
      <c r="P161" s="520"/>
      <c r="Q161" s="520"/>
      <c r="R161" s="520"/>
      <c r="S161" s="520"/>
      <c r="T161" s="520"/>
      <c r="U161" s="520"/>
      <c r="V161" s="520"/>
    </row>
    <row r="162" spans="1:22" customFormat="1" ht="14" hidden="1">
      <c r="A162" s="773"/>
      <c r="B162" s="520"/>
      <c r="C162" s="774"/>
      <c r="D162" s="520"/>
      <c r="E162" s="520"/>
      <c r="F162" s="520"/>
      <c r="G162" s="520"/>
      <c r="H162" s="520"/>
      <c r="I162" s="520"/>
      <c r="J162" s="520"/>
      <c r="K162" s="520"/>
      <c r="L162" s="520"/>
      <c r="M162" s="520"/>
      <c r="N162" s="520"/>
      <c r="O162" s="520"/>
      <c r="P162" s="520"/>
      <c r="Q162" s="520"/>
      <c r="R162" s="520"/>
      <c r="S162" s="520"/>
      <c r="T162" s="520"/>
      <c r="U162" s="520"/>
      <c r="V162" s="520"/>
    </row>
    <row r="163" spans="1:22" customFormat="1" ht="14" hidden="1">
      <c r="A163" s="773"/>
      <c r="B163" s="520"/>
      <c r="C163" s="774"/>
      <c r="D163" s="520"/>
      <c r="E163" s="520"/>
      <c r="F163" s="520"/>
      <c r="G163" s="520"/>
      <c r="H163" s="520"/>
      <c r="I163" s="520"/>
      <c r="J163" s="520"/>
      <c r="K163" s="520"/>
      <c r="L163" s="520"/>
      <c r="M163" s="520"/>
      <c r="N163" s="520"/>
      <c r="O163" s="520"/>
      <c r="P163" s="520"/>
      <c r="Q163" s="520"/>
      <c r="R163" s="520"/>
      <c r="S163" s="520"/>
      <c r="T163" s="520"/>
      <c r="U163" s="520"/>
      <c r="V163" s="520"/>
    </row>
    <row r="164" spans="1:22" customFormat="1" ht="14" hidden="1">
      <c r="A164" s="773"/>
      <c r="B164" s="520"/>
      <c r="C164" s="774"/>
      <c r="D164" s="520"/>
      <c r="E164" s="520"/>
      <c r="F164" s="520"/>
      <c r="G164" s="520"/>
      <c r="H164" s="520"/>
      <c r="I164" s="520"/>
      <c r="J164" s="520"/>
      <c r="K164" s="520"/>
      <c r="L164" s="520"/>
      <c r="M164" s="520"/>
      <c r="N164" s="520"/>
      <c r="O164" s="520"/>
      <c r="P164" s="520"/>
      <c r="Q164" s="520"/>
      <c r="R164" s="520"/>
      <c r="S164" s="520"/>
      <c r="T164" s="520"/>
      <c r="U164" s="520"/>
      <c r="V164" s="520"/>
    </row>
    <row r="165" spans="1:22" customFormat="1" ht="14" hidden="1">
      <c r="A165" s="773"/>
      <c r="B165" s="520"/>
      <c r="C165" s="774"/>
      <c r="D165" s="520"/>
      <c r="E165" s="520"/>
      <c r="F165" s="520"/>
      <c r="G165" s="520"/>
      <c r="H165" s="520"/>
      <c r="I165" s="520"/>
      <c r="J165" s="520"/>
      <c r="K165" s="520"/>
      <c r="L165" s="520"/>
      <c r="M165" s="520"/>
      <c r="N165" s="520"/>
      <c r="O165" s="520"/>
      <c r="P165" s="520"/>
      <c r="Q165" s="520"/>
      <c r="R165" s="520"/>
      <c r="S165" s="520"/>
      <c r="T165" s="520"/>
      <c r="U165" s="520"/>
      <c r="V165" s="520"/>
    </row>
    <row r="166" spans="1:22" customFormat="1" ht="14" hidden="1">
      <c r="A166" s="773"/>
      <c r="B166" s="520"/>
      <c r="C166" s="774"/>
      <c r="D166" s="520"/>
      <c r="E166" s="520"/>
      <c r="F166" s="520"/>
      <c r="G166" s="520"/>
      <c r="H166" s="520"/>
      <c r="I166" s="520"/>
      <c r="J166" s="520"/>
      <c r="K166" s="520"/>
      <c r="L166" s="520"/>
      <c r="M166" s="520"/>
      <c r="N166" s="520"/>
      <c r="O166" s="520"/>
      <c r="P166" s="520"/>
      <c r="Q166" s="520"/>
      <c r="R166" s="520"/>
      <c r="S166" s="520"/>
      <c r="T166" s="520"/>
      <c r="U166" s="520"/>
      <c r="V166" s="520"/>
    </row>
    <row r="167" spans="1:22" customFormat="1" ht="14" hidden="1">
      <c r="A167" s="773"/>
      <c r="B167" s="520"/>
      <c r="C167" s="774"/>
      <c r="D167" s="520"/>
      <c r="E167" s="520"/>
      <c r="F167" s="520"/>
      <c r="G167" s="520"/>
      <c r="H167" s="520"/>
      <c r="I167" s="520"/>
      <c r="J167" s="520"/>
      <c r="K167" s="520"/>
      <c r="L167" s="520"/>
      <c r="M167" s="520"/>
      <c r="N167" s="520"/>
      <c r="O167" s="520"/>
      <c r="P167" s="520"/>
      <c r="Q167" s="520"/>
      <c r="R167" s="520"/>
      <c r="S167" s="520"/>
      <c r="T167" s="520"/>
      <c r="U167" s="520"/>
      <c r="V167" s="520"/>
    </row>
    <row r="168" spans="1:22" customFormat="1" ht="14">
      <c r="A168" s="773"/>
      <c r="B168" s="520"/>
      <c r="C168" s="774"/>
      <c r="D168" s="520"/>
      <c r="E168" s="520"/>
      <c r="F168" s="520"/>
      <c r="G168" s="520"/>
      <c r="H168" s="520"/>
      <c r="I168" s="520"/>
      <c r="J168" s="520"/>
      <c r="K168" s="520"/>
      <c r="L168" s="520"/>
      <c r="M168" s="520"/>
      <c r="N168" s="520"/>
      <c r="O168" s="520"/>
      <c r="P168" s="520"/>
      <c r="Q168" s="520"/>
      <c r="R168" s="520"/>
      <c r="S168" s="520"/>
      <c r="T168" s="520"/>
      <c r="U168" s="520"/>
      <c r="V168" s="520"/>
    </row>
    <row r="169" spans="1:22" customFormat="1" ht="14">
      <c r="A169" s="773"/>
      <c r="B169" s="520"/>
      <c r="C169" s="774"/>
      <c r="D169" s="520"/>
      <c r="E169" s="446"/>
      <c r="F169" s="520"/>
      <c r="G169" s="520"/>
      <c r="H169" s="520"/>
      <c r="I169" s="520"/>
      <c r="J169" s="520"/>
      <c r="K169" s="520"/>
      <c r="L169" s="520"/>
      <c r="M169" s="520"/>
      <c r="N169" s="520"/>
      <c r="O169" s="520"/>
      <c r="P169" s="520"/>
      <c r="Q169" s="520"/>
      <c r="R169" s="520"/>
      <c r="S169" s="520"/>
      <c r="T169" s="520"/>
      <c r="U169" s="520"/>
      <c r="V169" s="520"/>
    </row>
    <row r="170" spans="1:22" customFormat="1" ht="14">
      <c r="A170" s="773"/>
      <c r="B170" s="520"/>
      <c r="C170" s="774"/>
      <c r="D170" s="520"/>
      <c r="E170" s="446"/>
      <c r="F170" s="520"/>
      <c r="G170" s="520"/>
      <c r="H170" s="520"/>
      <c r="I170" s="520"/>
      <c r="J170" s="520"/>
      <c r="K170" s="520"/>
      <c r="L170" s="520"/>
      <c r="M170" s="520"/>
      <c r="N170" s="520"/>
      <c r="O170" s="520"/>
      <c r="P170" s="520"/>
      <c r="Q170" s="520"/>
      <c r="R170" s="520"/>
      <c r="S170" s="520"/>
      <c r="T170" s="520"/>
      <c r="U170" s="520"/>
      <c r="V170" s="520"/>
    </row>
    <row r="171" spans="1:22" customFormat="1" ht="14">
      <c r="A171" s="773"/>
      <c r="B171" s="520"/>
      <c r="C171" s="774"/>
      <c r="D171" s="520"/>
      <c r="E171" s="520"/>
      <c r="F171" s="520"/>
      <c r="G171" s="520"/>
      <c r="H171" s="520"/>
      <c r="I171" s="520"/>
      <c r="J171" s="520"/>
      <c r="K171" s="520"/>
      <c r="L171" s="520"/>
      <c r="M171" s="520"/>
      <c r="N171" s="520"/>
      <c r="O171" s="520"/>
      <c r="P171" s="520"/>
      <c r="Q171" s="520"/>
      <c r="R171" s="520"/>
      <c r="S171" s="520"/>
      <c r="T171" s="520"/>
      <c r="U171" s="520"/>
      <c r="V171" s="520"/>
    </row>
    <row r="172" spans="1:22" customFormat="1" ht="14">
      <c r="A172" s="773"/>
      <c r="B172" s="520"/>
      <c r="C172" s="774"/>
      <c r="D172" s="520"/>
      <c r="E172" s="520"/>
      <c r="F172" s="520"/>
      <c r="G172" s="520"/>
      <c r="H172" s="520"/>
      <c r="I172" s="520"/>
      <c r="J172" s="520"/>
      <c r="K172" s="520"/>
      <c r="L172" s="520"/>
      <c r="M172" s="520"/>
      <c r="N172" s="520"/>
      <c r="O172" s="520"/>
      <c r="P172" s="520"/>
      <c r="Q172" s="520"/>
      <c r="R172" s="520"/>
      <c r="S172" s="520"/>
      <c r="T172" s="520"/>
      <c r="U172" s="520"/>
      <c r="V172" s="520"/>
    </row>
    <row r="173" spans="1:22" customFormat="1" ht="14">
      <c r="A173" s="773"/>
      <c r="B173" s="520"/>
      <c r="C173" s="774"/>
      <c r="D173" s="520"/>
      <c r="E173" s="520"/>
      <c r="F173" s="520"/>
      <c r="G173" s="520"/>
      <c r="H173" s="520"/>
      <c r="I173" s="520"/>
      <c r="J173" s="520"/>
      <c r="K173" s="520"/>
      <c r="L173" s="520"/>
      <c r="M173" s="520"/>
      <c r="N173" s="520"/>
      <c r="O173" s="520"/>
      <c r="P173" s="520"/>
      <c r="Q173" s="520"/>
      <c r="R173" s="520"/>
      <c r="S173" s="520"/>
      <c r="T173" s="520"/>
      <c r="U173" s="520"/>
      <c r="V173" s="520"/>
    </row>
    <row r="174" spans="1:22" customFormat="1" ht="14">
      <c r="A174" s="773"/>
      <c r="B174" s="520"/>
      <c r="C174" s="774"/>
      <c r="D174" s="520"/>
      <c r="E174" s="520"/>
      <c r="F174" s="520"/>
      <c r="G174" s="520"/>
      <c r="H174" s="520"/>
      <c r="I174" s="520"/>
      <c r="J174" s="520"/>
      <c r="K174" s="520"/>
      <c r="L174" s="520"/>
      <c r="M174" s="520"/>
      <c r="N174" s="520"/>
      <c r="O174" s="520"/>
      <c r="P174" s="520"/>
      <c r="Q174" s="520"/>
      <c r="R174" s="520"/>
      <c r="S174" s="520"/>
      <c r="T174" s="520"/>
      <c r="U174" s="520"/>
      <c r="V174" s="520"/>
    </row>
    <row r="175" spans="1:22" customFormat="1" ht="14">
      <c r="A175" s="773"/>
      <c r="B175" s="520"/>
      <c r="C175" s="774"/>
      <c r="D175" s="520"/>
      <c r="E175" s="520"/>
      <c r="F175" s="520"/>
      <c r="G175" s="520"/>
      <c r="H175" s="520"/>
      <c r="I175" s="520"/>
      <c r="J175" s="520"/>
      <c r="K175" s="520"/>
      <c r="L175" s="520"/>
      <c r="M175" s="520"/>
      <c r="N175" s="520"/>
      <c r="O175" s="520"/>
      <c r="P175" s="520"/>
      <c r="Q175" s="520"/>
      <c r="R175" s="520"/>
      <c r="S175" s="520"/>
      <c r="T175" s="520"/>
      <c r="U175" s="520"/>
      <c r="V175" s="520"/>
    </row>
    <row r="176" spans="1:22" customFormat="1" ht="14">
      <c r="A176" s="773"/>
      <c r="B176" s="520"/>
      <c r="C176" s="774"/>
      <c r="D176" s="520"/>
      <c r="E176" s="520"/>
      <c r="F176" s="520"/>
      <c r="G176" s="520"/>
      <c r="H176" s="520"/>
      <c r="I176" s="520"/>
      <c r="J176" s="520"/>
      <c r="K176" s="520"/>
      <c r="L176" s="520"/>
      <c r="M176" s="520"/>
      <c r="N176" s="520"/>
      <c r="O176" s="520"/>
      <c r="P176" s="520"/>
      <c r="Q176" s="520"/>
      <c r="R176" s="520"/>
      <c r="S176" s="520"/>
      <c r="T176" s="520"/>
      <c r="U176" s="520"/>
      <c r="V176" s="520"/>
    </row>
    <row r="177" spans="1:22" customFormat="1" ht="14">
      <c r="A177" s="773"/>
      <c r="B177" s="520"/>
      <c r="C177" s="774"/>
      <c r="D177" s="520"/>
      <c r="E177" s="520"/>
      <c r="F177" s="520"/>
      <c r="G177" s="520"/>
      <c r="H177" s="520"/>
      <c r="I177" s="520"/>
      <c r="J177" s="520"/>
      <c r="K177" s="520"/>
      <c r="L177" s="520"/>
      <c r="M177" s="520"/>
      <c r="N177" s="520"/>
      <c r="O177" s="520"/>
      <c r="P177" s="520"/>
      <c r="Q177" s="520"/>
      <c r="R177" s="520"/>
      <c r="S177" s="520"/>
      <c r="T177" s="520"/>
      <c r="U177" s="520"/>
      <c r="V177" s="520"/>
    </row>
    <row r="178" spans="1:22" customFormat="1" ht="14">
      <c r="A178" s="773"/>
      <c r="B178" s="520"/>
      <c r="C178" s="774"/>
      <c r="D178" s="520"/>
      <c r="E178" s="520"/>
      <c r="F178" s="520"/>
      <c r="G178" s="520"/>
      <c r="H178" s="520"/>
      <c r="I178" s="520"/>
      <c r="J178" s="520"/>
      <c r="K178" s="520"/>
      <c r="L178" s="520"/>
      <c r="M178" s="520"/>
      <c r="N178" s="520"/>
      <c r="O178" s="520"/>
      <c r="P178" s="520"/>
      <c r="Q178" s="520"/>
      <c r="R178" s="520"/>
      <c r="S178" s="520"/>
      <c r="T178" s="520"/>
      <c r="U178" s="520"/>
      <c r="V178" s="520"/>
    </row>
    <row r="179" spans="1:22" customFormat="1" ht="14">
      <c r="A179" s="773"/>
      <c r="B179" s="520"/>
      <c r="C179" s="774"/>
      <c r="D179" s="520"/>
      <c r="E179" s="520"/>
      <c r="F179" s="520"/>
      <c r="G179" s="520"/>
      <c r="H179" s="520"/>
      <c r="I179" s="520"/>
      <c r="J179" s="520"/>
      <c r="K179" s="520"/>
      <c r="L179" s="520"/>
      <c r="M179" s="520"/>
      <c r="N179" s="520"/>
      <c r="O179" s="520"/>
      <c r="P179" s="520"/>
      <c r="Q179" s="520"/>
      <c r="R179" s="520"/>
      <c r="S179" s="520"/>
      <c r="T179" s="520"/>
      <c r="U179" s="520"/>
      <c r="V179" s="520"/>
    </row>
    <row r="180" spans="1:22" customFormat="1" ht="14">
      <c r="A180" s="773"/>
      <c r="B180" s="520"/>
      <c r="C180" s="774"/>
      <c r="D180" s="520"/>
      <c r="E180" s="520"/>
      <c r="F180" s="520"/>
      <c r="G180" s="520"/>
      <c r="H180" s="520"/>
      <c r="I180" s="520"/>
      <c r="J180" s="520"/>
      <c r="K180" s="520"/>
      <c r="L180" s="520"/>
      <c r="M180" s="520"/>
      <c r="N180" s="520"/>
      <c r="O180" s="520"/>
      <c r="P180" s="520"/>
      <c r="Q180" s="520"/>
      <c r="R180" s="520"/>
      <c r="S180" s="520"/>
      <c r="T180" s="520"/>
      <c r="U180" s="520"/>
      <c r="V180" s="520"/>
    </row>
    <row r="181" spans="1:22" customFormat="1" ht="14">
      <c r="A181" s="773"/>
      <c r="B181" s="520"/>
      <c r="C181" s="774"/>
      <c r="D181" s="520"/>
      <c r="E181" s="520"/>
      <c r="F181" s="520"/>
      <c r="G181" s="520"/>
      <c r="H181" s="520"/>
      <c r="I181" s="520"/>
      <c r="J181" s="520"/>
      <c r="K181" s="520"/>
      <c r="L181" s="520"/>
      <c r="M181" s="520"/>
      <c r="N181" s="520"/>
      <c r="O181" s="520"/>
      <c r="P181" s="520"/>
      <c r="Q181" s="520"/>
      <c r="R181" s="520"/>
      <c r="S181" s="520"/>
      <c r="T181" s="520"/>
      <c r="U181" s="520"/>
      <c r="V181" s="520"/>
    </row>
    <row r="182" spans="1:22" customFormat="1" ht="14">
      <c r="A182" s="773"/>
      <c r="B182" s="520"/>
      <c r="C182" s="774"/>
      <c r="D182" s="520"/>
      <c r="E182" s="520"/>
      <c r="F182" s="520"/>
      <c r="G182" s="520"/>
      <c r="H182" s="520"/>
      <c r="I182" s="520"/>
      <c r="J182" s="520"/>
      <c r="K182" s="520"/>
      <c r="L182" s="520"/>
      <c r="M182" s="520"/>
      <c r="N182" s="520"/>
      <c r="O182" s="520"/>
      <c r="P182" s="520"/>
      <c r="Q182" s="520"/>
      <c r="R182" s="520"/>
      <c r="S182" s="520"/>
      <c r="T182" s="520"/>
      <c r="U182" s="520"/>
      <c r="V182" s="520"/>
    </row>
    <row r="183" spans="1:22" customFormat="1" ht="14">
      <c r="A183" s="773"/>
      <c r="B183" s="520"/>
      <c r="C183" s="774"/>
      <c r="D183" s="520"/>
      <c r="E183" s="520"/>
      <c r="F183" s="520"/>
      <c r="G183" s="520"/>
      <c r="H183" s="520"/>
      <c r="I183" s="520"/>
      <c r="J183" s="520"/>
      <c r="K183" s="520"/>
      <c r="L183" s="520"/>
      <c r="M183" s="520"/>
      <c r="N183" s="520"/>
      <c r="O183" s="520"/>
      <c r="P183" s="520"/>
      <c r="Q183" s="520"/>
      <c r="R183" s="520"/>
      <c r="S183" s="520"/>
      <c r="T183" s="520"/>
      <c r="U183" s="520"/>
      <c r="V183" s="520"/>
    </row>
    <row r="184" spans="1:22" customFormat="1" ht="14">
      <c r="A184" s="773"/>
      <c r="B184" s="520"/>
      <c r="C184" s="774"/>
      <c r="D184" s="520"/>
      <c r="E184" s="520"/>
      <c r="F184" s="520"/>
      <c r="G184" s="520"/>
      <c r="H184" s="520"/>
      <c r="I184" s="520"/>
      <c r="J184" s="520"/>
      <c r="K184" s="520"/>
      <c r="L184" s="520"/>
      <c r="M184" s="520"/>
      <c r="N184" s="520"/>
      <c r="O184" s="520"/>
      <c r="P184" s="520"/>
      <c r="Q184" s="520"/>
      <c r="R184" s="520"/>
      <c r="S184" s="520"/>
      <c r="T184" s="520"/>
      <c r="U184" s="520"/>
      <c r="V184" s="520"/>
    </row>
    <row r="185" spans="1:22" customFormat="1" ht="14">
      <c r="A185" s="773"/>
      <c r="B185" s="520"/>
      <c r="C185" s="774"/>
      <c r="D185" s="520"/>
      <c r="E185" s="520"/>
      <c r="F185" s="520"/>
      <c r="G185" s="520"/>
      <c r="H185" s="520"/>
      <c r="I185" s="520"/>
      <c r="J185" s="520"/>
      <c r="K185" s="520"/>
      <c r="L185" s="520"/>
      <c r="M185" s="520"/>
      <c r="N185" s="520"/>
      <c r="O185" s="520"/>
      <c r="P185" s="520"/>
      <c r="Q185" s="520"/>
      <c r="R185" s="520"/>
      <c r="S185" s="520"/>
      <c r="T185" s="520"/>
      <c r="U185" s="520"/>
      <c r="V185" s="520"/>
    </row>
    <row r="186" spans="1:22" customFormat="1">
      <c r="A186" s="22"/>
      <c r="C186" s="11"/>
    </row>
    <row r="187" spans="1:22" customFormat="1" hidden="1">
      <c r="A187" s="22"/>
      <c r="C187" s="11"/>
    </row>
    <row r="188" spans="1:22" customFormat="1" hidden="1">
      <c r="A188" s="22" t="s">
        <v>216</v>
      </c>
      <c r="C188" s="11"/>
    </row>
    <row r="189" spans="1:22" customFormat="1" hidden="1">
      <c r="A189" s="22" t="s">
        <v>577</v>
      </c>
      <c r="C189" s="11"/>
    </row>
    <row r="190" spans="1:22" customFormat="1" hidden="1">
      <c r="A190" s="22"/>
      <c r="C190" s="11"/>
    </row>
    <row r="191" spans="1:22" customFormat="1">
      <c r="A191" s="22"/>
      <c r="C191" s="11"/>
    </row>
    <row r="192" spans="1:22" customFormat="1">
      <c r="A192" s="22"/>
      <c r="C192" s="11"/>
    </row>
    <row r="193" spans="1:3" customFormat="1">
      <c r="A193" s="22"/>
      <c r="C193" s="11"/>
    </row>
    <row r="194" spans="1:3" customFormat="1">
      <c r="A194" s="22"/>
      <c r="C194" s="11"/>
    </row>
    <row r="195" spans="1:3" customFormat="1">
      <c r="A195" s="22"/>
      <c r="C195" s="11"/>
    </row>
    <row r="196" spans="1:3" customFormat="1">
      <c r="A196" s="22"/>
      <c r="C196" s="11"/>
    </row>
    <row r="197" spans="1:3" customFormat="1">
      <c r="A197" s="22"/>
      <c r="C197" s="11"/>
    </row>
    <row r="198" spans="1:3" customFormat="1">
      <c r="A198" s="22"/>
      <c r="C198" s="11"/>
    </row>
    <row r="199" spans="1:3" customFormat="1">
      <c r="A199" s="22"/>
      <c r="C199" s="11"/>
    </row>
    <row r="200" spans="1:3" customFormat="1">
      <c r="A200" s="22"/>
      <c r="C200" s="11"/>
    </row>
    <row r="201" spans="1:3" customFormat="1">
      <c r="A201" s="22"/>
      <c r="C201" s="11"/>
    </row>
    <row r="202" spans="1:3" customFormat="1">
      <c r="A202" s="22"/>
      <c r="C202" s="11"/>
    </row>
    <row r="203" spans="1:3" customFormat="1">
      <c r="A203" s="22"/>
      <c r="C203" s="11"/>
    </row>
    <row r="204" spans="1:3" customFormat="1">
      <c r="A204" s="22"/>
      <c r="C204" s="11"/>
    </row>
    <row r="205" spans="1:3" customFormat="1">
      <c r="A205" s="22"/>
      <c r="C205" s="11"/>
    </row>
    <row r="206" spans="1:3" customFormat="1">
      <c r="A206" s="22"/>
      <c r="C206" s="11"/>
    </row>
    <row r="207" spans="1:3" customFormat="1">
      <c r="A207" s="22"/>
      <c r="C207" s="11"/>
    </row>
    <row r="208" spans="1:3" customFormat="1">
      <c r="A208" s="22"/>
      <c r="C208" s="11"/>
    </row>
    <row r="209" spans="1:3" customFormat="1">
      <c r="A209" s="22"/>
      <c r="C209" s="11"/>
    </row>
    <row r="210" spans="1:3" customFormat="1">
      <c r="A210" s="22"/>
      <c r="C210" s="11"/>
    </row>
    <row r="211" spans="1:3" customFormat="1">
      <c r="A211" s="22"/>
      <c r="C211" s="11"/>
    </row>
    <row r="212" spans="1:3" customFormat="1">
      <c r="A212" s="22"/>
      <c r="C212" s="11"/>
    </row>
    <row r="213" spans="1:3" customFormat="1">
      <c r="A213" s="22"/>
      <c r="C213" s="11"/>
    </row>
    <row r="214" spans="1:3" customFormat="1">
      <c r="A214" s="22"/>
      <c r="C214" s="11"/>
    </row>
    <row r="215" spans="1:3" customFormat="1">
      <c r="A215" s="22"/>
      <c r="C215" s="11"/>
    </row>
    <row r="216" spans="1:3" customFormat="1">
      <c r="A216" s="22"/>
      <c r="C216" s="11"/>
    </row>
    <row r="217" spans="1:3" customFormat="1">
      <c r="A217" s="22"/>
      <c r="C217" s="11"/>
    </row>
    <row r="218" spans="1:3" customFormat="1">
      <c r="A218" s="22"/>
      <c r="C218" s="11"/>
    </row>
    <row r="219" spans="1:3" customFormat="1">
      <c r="A219" s="22"/>
      <c r="C219" s="11"/>
    </row>
    <row r="220" spans="1:3" customFormat="1">
      <c r="A220" s="22"/>
      <c r="C220" s="11"/>
    </row>
    <row r="221" spans="1:3" customFormat="1">
      <c r="A221" s="22"/>
      <c r="C221" s="11"/>
    </row>
    <row r="222" spans="1:3" customFormat="1">
      <c r="A222" s="22"/>
      <c r="C222" s="11"/>
    </row>
    <row r="223" spans="1:3" customFormat="1">
      <c r="A223" s="22"/>
      <c r="C223" s="11"/>
    </row>
    <row r="224" spans="1:3" customFormat="1">
      <c r="A224" s="22"/>
      <c r="C224" s="11"/>
    </row>
    <row r="225" spans="1:3" customFormat="1">
      <c r="A225" s="22"/>
      <c r="C225" s="11"/>
    </row>
    <row r="226" spans="1:3" customFormat="1">
      <c r="A226" s="22"/>
      <c r="C226" s="11"/>
    </row>
    <row r="227" spans="1:3" customFormat="1">
      <c r="A227" s="22"/>
      <c r="C227" s="11"/>
    </row>
    <row r="228" spans="1:3" customFormat="1">
      <c r="A228" s="22"/>
      <c r="C228" s="11"/>
    </row>
    <row r="229" spans="1:3" customFormat="1">
      <c r="A229" s="22"/>
      <c r="C229" s="11"/>
    </row>
    <row r="230" spans="1:3" customFormat="1">
      <c r="A230" s="22"/>
      <c r="C230" s="11"/>
    </row>
    <row r="231" spans="1:3" customFormat="1">
      <c r="A231" s="22"/>
      <c r="C231" s="11"/>
    </row>
    <row r="232" spans="1:3" customFormat="1">
      <c r="A232" s="22"/>
      <c r="C232" s="11"/>
    </row>
    <row r="233" spans="1:3" customFormat="1">
      <c r="A233" s="22"/>
      <c r="C233" s="11"/>
    </row>
    <row r="234" spans="1:3" customFormat="1">
      <c r="A234" s="22"/>
      <c r="C234" s="11"/>
    </row>
    <row r="235" spans="1:3" customFormat="1">
      <c r="A235" s="22"/>
      <c r="C235" s="11"/>
    </row>
    <row r="236" spans="1:3" customFormat="1">
      <c r="A236" s="22"/>
      <c r="C236" s="11"/>
    </row>
    <row r="237" spans="1:3" customFormat="1">
      <c r="A237" s="22"/>
      <c r="C237" s="11"/>
    </row>
    <row r="238" spans="1:3" customFormat="1">
      <c r="A238" s="22"/>
      <c r="C238" s="11"/>
    </row>
    <row r="239" spans="1:3" customFormat="1">
      <c r="A239" s="22"/>
      <c r="C239" s="11"/>
    </row>
    <row r="240" spans="1:3" customFormat="1">
      <c r="A240" s="22"/>
      <c r="C240" s="11"/>
    </row>
    <row r="241" spans="1:3" customFormat="1">
      <c r="A241" s="22"/>
      <c r="C241" s="11"/>
    </row>
    <row r="242" spans="1:3" customFormat="1">
      <c r="A242" s="22"/>
      <c r="C242" s="11"/>
    </row>
    <row r="243" spans="1:3" customFormat="1">
      <c r="A243" s="22"/>
      <c r="C243" s="11"/>
    </row>
    <row r="244" spans="1:3" customFormat="1">
      <c r="A244" s="22"/>
      <c r="C244" s="11"/>
    </row>
    <row r="245" spans="1:3" customFormat="1">
      <c r="A245" s="22"/>
      <c r="C245" s="11"/>
    </row>
    <row r="246" spans="1:3" customFormat="1">
      <c r="A246" s="22"/>
      <c r="C246" s="11"/>
    </row>
    <row r="247" spans="1:3" customFormat="1">
      <c r="A247" s="22"/>
      <c r="C247" s="11"/>
    </row>
    <row r="248" spans="1:3" customFormat="1">
      <c r="A248" s="22"/>
      <c r="C248" s="11"/>
    </row>
    <row r="249" spans="1:3" customFormat="1">
      <c r="A249" s="22"/>
      <c r="C249" s="11"/>
    </row>
    <row r="250" spans="1:3" customFormat="1">
      <c r="A250" s="22"/>
      <c r="C250" s="11"/>
    </row>
    <row r="251" spans="1:3" customFormat="1">
      <c r="A251" s="22"/>
      <c r="C251" s="11"/>
    </row>
    <row r="252" spans="1:3" customFormat="1">
      <c r="A252" s="22"/>
      <c r="C252" s="11"/>
    </row>
    <row r="253" spans="1:3" customFormat="1">
      <c r="A253" s="22"/>
      <c r="C253" s="11"/>
    </row>
    <row r="254" spans="1:3" customFormat="1">
      <c r="A254" s="22"/>
      <c r="C254" s="11"/>
    </row>
    <row r="255" spans="1:3" customFormat="1">
      <c r="A255" s="22"/>
      <c r="C255" s="11"/>
    </row>
    <row r="256" spans="1:3" customFormat="1">
      <c r="A256" s="22"/>
      <c r="C256" s="11"/>
    </row>
    <row r="257" spans="1:3" customFormat="1">
      <c r="A257" s="22"/>
      <c r="C257" s="11"/>
    </row>
    <row r="258" spans="1:3" customFormat="1">
      <c r="A258" s="22"/>
      <c r="C258" s="11"/>
    </row>
    <row r="259" spans="1:3" customFormat="1">
      <c r="A259" s="22"/>
      <c r="C259" s="11"/>
    </row>
    <row r="260" spans="1:3" customFormat="1">
      <c r="A260" s="22"/>
      <c r="C260" s="11"/>
    </row>
    <row r="261" spans="1:3" customFormat="1">
      <c r="A261" s="22"/>
      <c r="C261" s="11"/>
    </row>
    <row r="262" spans="1:3" customFormat="1">
      <c r="A262" s="22"/>
      <c r="C262" s="11"/>
    </row>
    <row r="263" spans="1:3" customFormat="1">
      <c r="A263" s="22"/>
      <c r="C263" s="11"/>
    </row>
    <row r="264" spans="1:3" customFormat="1">
      <c r="A264" s="22"/>
      <c r="C264" s="11"/>
    </row>
    <row r="265" spans="1:3" customFormat="1">
      <c r="A265" s="22"/>
      <c r="C265" s="11"/>
    </row>
    <row r="266" spans="1:3" customFormat="1">
      <c r="A266" s="22"/>
      <c r="C266" s="11"/>
    </row>
    <row r="267" spans="1:3" customFormat="1">
      <c r="A267" s="22"/>
      <c r="C267" s="11"/>
    </row>
    <row r="268" spans="1:3" customFormat="1">
      <c r="A268" s="22"/>
      <c r="C268" s="11"/>
    </row>
    <row r="269" spans="1:3" customFormat="1">
      <c r="A269" s="22"/>
      <c r="C269" s="11"/>
    </row>
    <row r="270" spans="1:3" customFormat="1">
      <c r="A270" s="22"/>
      <c r="C270" s="11"/>
    </row>
    <row r="271" spans="1:3" customFormat="1">
      <c r="A271" s="22"/>
      <c r="C271" s="11"/>
    </row>
    <row r="272" spans="1:3" customFormat="1">
      <c r="A272" s="22"/>
      <c r="C272" s="11"/>
    </row>
    <row r="273" spans="1:3" customFormat="1">
      <c r="A273" s="22"/>
      <c r="C273" s="11"/>
    </row>
    <row r="274" spans="1:3" customFormat="1">
      <c r="A274" s="22"/>
      <c r="C274" s="11"/>
    </row>
    <row r="275" spans="1:3" customFormat="1">
      <c r="A275" s="22"/>
      <c r="C275" s="11"/>
    </row>
    <row r="276" spans="1:3" customFormat="1">
      <c r="A276" s="22"/>
      <c r="C276" s="11"/>
    </row>
    <row r="277" spans="1:3" customFormat="1">
      <c r="A277" s="22"/>
      <c r="C277" s="11"/>
    </row>
    <row r="278" spans="1:3" customFormat="1">
      <c r="A278" s="22"/>
      <c r="C278" s="11"/>
    </row>
    <row r="279" spans="1:3" customFormat="1">
      <c r="A279" s="22"/>
      <c r="C279" s="11"/>
    </row>
    <row r="280" spans="1:3" customFormat="1">
      <c r="A280" s="22"/>
      <c r="C280" s="11"/>
    </row>
    <row r="281" spans="1:3" customFormat="1">
      <c r="A281" s="22"/>
      <c r="C281" s="11"/>
    </row>
    <row r="282" spans="1:3" customFormat="1">
      <c r="A282" s="22"/>
      <c r="C282" s="11"/>
    </row>
    <row r="283" spans="1:3" customFormat="1">
      <c r="A283" s="22"/>
      <c r="C283" s="11"/>
    </row>
    <row r="284" spans="1:3" customFormat="1">
      <c r="A284" s="22"/>
      <c r="C284" s="11"/>
    </row>
    <row r="285" spans="1:3" customFormat="1">
      <c r="A285" s="22"/>
      <c r="C285" s="11"/>
    </row>
    <row r="286" spans="1:3" customFormat="1">
      <c r="A286" s="22"/>
      <c r="C286" s="11"/>
    </row>
    <row r="287" spans="1:3" customFormat="1">
      <c r="A287" s="22"/>
      <c r="C287" s="11"/>
    </row>
    <row r="288" spans="1:3" customFormat="1">
      <c r="A288" s="22"/>
      <c r="C288" s="11"/>
    </row>
    <row r="289" spans="1:3" customFormat="1">
      <c r="A289" s="22"/>
      <c r="C289" s="11"/>
    </row>
    <row r="290" spans="1:3" customFormat="1">
      <c r="A290" s="22"/>
      <c r="C290" s="11"/>
    </row>
    <row r="291" spans="1:3" customFormat="1">
      <c r="A291" s="22"/>
      <c r="C291" s="11"/>
    </row>
    <row r="292" spans="1:3" customFormat="1">
      <c r="A292" s="22"/>
      <c r="C292" s="11"/>
    </row>
    <row r="293" spans="1:3" customFormat="1">
      <c r="A293" s="22"/>
      <c r="C293" s="11"/>
    </row>
    <row r="294" spans="1:3" customFormat="1">
      <c r="A294" s="22"/>
      <c r="C294" s="11"/>
    </row>
    <row r="295" spans="1:3" customFormat="1">
      <c r="A295" s="22"/>
      <c r="C295" s="11"/>
    </row>
    <row r="296" spans="1:3" customFormat="1">
      <c r="A296" s="22"/>
      <c r="C296" s="11"/>
    </row>
    <row r="297" spans="1:3" customFormat="1">
      <c r="A297" s="22"/>
      <c r="C297" s="11"/>
    </row>
    <row r="298" spans="1:3" customFormat="1">
      <c r="A298" s="22"/>
      <c r="C298" s="11"/>
    </row>
    <row r="299" spans="1:3" customFormat="1">
      <c r="A299" s="22"/>
      <c r="C299" s="11"/>
    </row>
    <row r="300" spans="1:3" customFormat="1">
      <c r="A300" s="22"/>
      <c r="C300" s="11"/>
    </row>
    <row r="301" spans="1:3" customFormat="1">
      <c r="A301" s="22"/>
      <c r="C301" s="11"/>
    </row>
    <row r="302" spans="1:3" customFormat="1">
      <c r="A302" s="22"/>
      <c r="C302" s="11"/>
    </row>
    <row r="303" spans="1:3" customFormat="1">
      <c r="A303" s="22"/>
      <c r="C303" s="11"/>
    </row>
    <row r="304" spans="1:3" customFormat="1">
      <c r="A304" s="22"/>
      <c r="C304" s="11"/>
    </row>
    <row r="305" spans="1:3" customFormat="1">
      <c r="A305" s="22"/>
      <c r="C305" s="11"/>
    </row>
    <row r="306" spans="1:3" customFormat="1">
      <c r="A306" s="22"/>
      <c r="C306" s="11"/>
    </row>
    <row r="307" spans="1:3" customFormat="1">
      <c r="A307" s="22"/>
      <c r="C307" s="11"/>
    </row>
    <row r="308" spans="1:3" customFormat="1">
      <c r="A308" s="22"/>
      <c r="C308" s="11"/>
    </row>
    <row r="309" spans="1:3" customFormat="1">
      <c r="A309" s="22"/>
      <c r="C309" s="11"/>
    </row>
    <row r="310" spans="1:3" customFormat="1">
      <c r="A310" s="22"/>
      <c r="C310" s="11"/>
    </row>
    <row r="311" spans="1:3" customFormat="1">
      <c r="A311" s="22"/>
      <c r="C311" s="11"/>
    </row>
    <row r="312" spans="1:3" customFormat="1">
      <c r="A312" s="22"/>
      <c r="C312" s="11"/>
    </row>
    <row r="313" spans="1:3" customFormat="1">
      <c r="A313" s="22"/>
      <c r="C313" s="11"/>
    </row>
    <row r="314" spans="1:3" customFormat="1">
      <c r="A314" s="22"/>
      <c r="C314" s="11"/>
    </row>
    <row r="315" spans="1:3" customFormat="1">
      <c r="A315" s="22"/>
      <c r="C315" s="11"/>
    </row>
    <row r="316" spans="1:3" customFormat="1">
      <c r="A316" s="22"/>
      <c r="C316" s="11"/>
    </row>
    <row r="317" spans="1:3" customFormat="1">
      <c r="A317" s="22"/>
      <c r="C317" s="11"/>
    </row>
    <row r="318" spans="1:3" customFormat="1">
      <c r="A318" s="22"/>
      <c r="C318" s="11"/>
    </row>
    <row r="319" spans="1:3" customFormat="1">
      <c r="A319" s="22"/>
      <c r="C319" s="11"/>
    </row>
    <row r="320" spans="1:3" customFormat="1">
      <c r="A320" s="22"/>
      <c r="C320" s="11"/>
    </row>
    <row r="321" spans="1:3" customFormat="1">
      <c r="A321" s="22"/>
      <c r="C321" s="11"/>
    </row>
    <row r="322" spans="1:3" customFormat="1">
      <c r="A322" s="22"/>
      <c r="C322" s="11"/>
    </row>
    <row r="323" spans="1:3" customFormat="1">
      <c r="A323" s="22"/>
      <c r="C323" s="11"/>
    </row>
    <row r="324" spans="1:3" customFormat="1">
      <c r="A324" s="22"/>
      <c r="C324" s="11"/>
    </row>
    <row r="325" spans="1:3" customFormat="1">
      <c r="A325" s="22"/>
      <c r="C325" s="11"/>
    </row>
    <row r="326" spans="1:3" customFormat="1">
      <c r="A326" s="22"/>
      <c r="C326" s="11"/>
    </row>
    <row r="327" spans="1:3" customFormat="1">
      <c r="A327" s="22"/>
      <c r="C327" s="11"/>
    </row>
    <row r="328" spans="1:3" customFormat="1">
      <c r="A328" s="22"/>
      <c r="C328" s="11"/>
    </row>
    <row r="329" spans="1:3" customFormat="1">
      <c r="A329" s="22"/>
      <c r="C329" s="11"/>
    </row>
    <row r="330" spans="1:3" customFormat="1">
      <c r="A330" s="22"/>
      <c r="C330" s="11"/>
    </row>
    <row r="331" spans="1:3" customFormat="1">
      <c r="A331" s="22"/>
      <c r="C331" s="11"/>
    </row>
    <row r="332" spans="1:3" customFormat="1">
      <c r="A332" s="22"/>
      <c r="C332" s="11"/>
    </row>
    <row r="333" spans="1:3" customFormat="1">
      <c r="A333" s="22"/>
      <c r="C333" s="11"/>
    </row>
    <row r="334" spans="1:3" customFormat="1">
      <c r="A334" s="22"/>
      <c r="C334" s="11"/>
    </row>
    <row r="335" spans="1:3" customFormat="1">
      <c r="A335" s="22"/>
      <c r="C335" s="11"/>
    </row>
    <row r="336" spans="1:3" customFormat="1">
      <c r="A336" s="22"/>
      <c r="C336" s="11"/>
    </row>
    <row r="337" spans="1:3" customFormat="1">
      <c r="A337" s="22"/>
      <c r="C337" s="11"/>
    </row>
    <row r="338" spans="1:3" customFormat="1">
      <c r="A338" s="22"/>
      <c r="C338" s="11"/>
    </row>
    <row r="339" spans="1:3" customFormat="1">
      <c r="A339" s="22"/>
      <c r="C339" s="11"/>
    </row>
    <row r="340" spans="1:3" customFormat="1">
      <c r="A340" s="22"/>
      <c r="C340" s="11"/>
    </row>
    <row r="341" spans="1:3" customFormat="1">
      <c r="A341" s="22"/>
      <c r="C341" s="11"/>
    </row>
    <row r="342" spans="1:3" customFormat="1">
      <c r="A342" s="22"/>
      <c r="C342" s="11"/>
    </row>
    <row r="343" spans="1:3" customFormat="1">
      <c r="A343" s="22"/>
      <c r="C343" s="11"/>
    </row>
    <row r="344" spans="1:3" customFormat="1">
      <c r="A344" s="22"/>
      <c r="C344" s="11"/>
    </row>
    <row r="345" spans="1:3" customFormat="1">
      <c r="A345" s="22"/>
      <c r="C345" s="11"/>
    </row>
    <row r="346" spans="1:3" customFormat="1">
      <c r="A346" s="22"/>
      <c r="C346" s="11"/>
    </row>
    <row r="347" spans="1:3" customFormat="1">
      <c r="A347" s="22"/>
      <c r="C347" s="11"/>
    </row>
    <row r="348" spans="1:3" customFormat="1">
      <c r="A348" s="22"/>
      <c r="C348" s="11"/>
    </row>
    <row r="349" spans="1:3" customFormat="1">
      <c r="A349" s="22"/>
      <c r="C349" s="11"/>
    </row>
    <row r="350" spans="1:3" customFormat="1">
      <c r="A350" s="22"/>
      <c r="C350" s="11"/>
    </row>
    <row r="351" spans="1:3" customFormat="1">
      <c r="A351" s="22"/>
      <c r="C351" s="11"/>
    </row>
    <row r="352" spans="1:3" customFormat="1">
      <c r="A352" s="22"/>
      <c r="C352" s="11"/>
    </row>
    <row r="353" spans="1:3" customFormat="1">
      <c r="A353" s="22"/>
      <c r="C353" s="11"/>
    </row>
    <row r="354" spans="1:3" customFormat="1">
      <c r="A354" s="22"/>
      <c r="C354" s="11"/>
    </row>
    <row r="355" spans="1:3" customFormat="1">
      <c r="A355" s="22"/>
      <c r="C355" s="11"/>
    </row>
    <row r="356" spans="1:3" customFormat="1">
      <c r="A356" s="22"/>
      <c r="C356" s="11"/>
    </row>
    <row r="357" spans="1:3" customFormat="1">
      <c r="A357" s="22"/>
      <c r="C357" s="11"/>
    </row>
    <row r="358" spans="1:3" customFormat="1">
      <c r="A358" s="22"/>
      <c r="C358" s="11"/>
    </row>
    <row r="359" spans="1:3" customFormat="1">
      <c r="A359" s="22"/>
      <c r="C359" s="11"/>
    </row>
    <row r="360" spans="1:3" customFormat="1">
      <c r="A360" s="22"/>
      <c r="C360" s="11"/>
    </row>
    <row r="361" spans="1:3" customFormat="1">
      <c r="A361" s="22"/>
      <c r="C361" s="11"/>
    </row>
    <row r="362" spans="1:3" customFormat="1">
      <c r="A362" s="22"/>
      <c r="C362" s="11"/>
    </row>
    <row r="363" spans="1:3" customFormat="1">
      <c r="A363" s="22"/>
      <c r="C363" s="11"/>
    </row>
    <row r="364" spans="1:3" customFormat="1">
      <c r="A364" s="22"/>
      <c r="C364" s="11"/>
    </row>
    <row r="365" spans="1:3" customFormat="1">
      <c r="A365" s="22"/>
      <c r="C365" s="11"/>
    </row>
    <row r="366" spans="1:3" customFormat="1">
      <c r="A366" s="22"/>
      <c r="C366" s="11"/>
    </row>
    <row r="367" spans="1:3" customFormat="1">
      <c r="A367" s="22"/>
      <c r="C367" s="11"/>
    </row>
    <row r="368" spans="1:3" customFormat="1">
      <c r="A368" s="22"/>
      <c r="C368" s="11"/>
    </row>
    <row r="369" spans="1:3" customFormat="1">
      <c r="A369" s="22"/>
      <c r="C369" s="11"/>
    </row>
    <row r="370" spans="1:3" customFormat="1">
      <c r="A370" s="22"/>
      <c r="C370" s="11"/>
    </row>
    <row r="371" spans="1:3" customFormat="1">
      <c r="A371" s="22"/>
      <c r="C371" s="11"/>
    </row>
    <row r="372" spans="1:3" customFormat="1">
      <c r="A372" s="22"/>
      <c r="C372" s="11"/>
    </row>
    <row r="373" spans="1:3" customFormat="1">
      <c r="A373" s="22"/>
      <c r="C373" s="11"/>
    </row>
    <row r="374" spans="1:3" customFormat="1">
      <c r="A374" s="22"/>
      <c r="C374" s="11"/>
    </row>
    <row r="375" spans="1:3" customFormat="1">
      <c r="A375" s="22"/>
      <c r="C375" s="11"/>
    </row>
    <row r="376" spans="1:3" customFormat="1">
      <c r="A376" s="22"/>
      <c r="C376" s="11"/>
    </row>
    <row r="377" spans="1:3" customFormat="1">
      <c r="A377" s="22"/>
      <c r="C377" s="11"/>
    </row>
    <row r="378" spans="1:3" customFormat="1">
      <c r="A378" s="22"/>
      <c r="C378" s="11"/>
    </row>
    <row r="379" spans="1:3" customFormat="1">
      <c r="A379" s="22"/>
      <c r="C379" s="11"/>
    </row>
    <row r="380" spans="1:3" customFormat="1">
      <c r="A380" s="22"/>
      <c r="C380" s="11"/>
    </row>
    <row r="381" spans="1:3" customFormat="1">
      <c r="A381" s="22"/>
      <c r="C381" s="11"/>
    </row>
    <row r="382" spans="1:3" customFormat="1">
      <c r="A382" s="22"/>
      <c r="C382" s="11"/>
    </row>
    <row r="383" spans="1:3" customFormat="1">
      <c r="A383" s="22"/>
      <c r="C383" s="11"/>
    </row>
    <row r="384" spans="1:3" customFormat="1">
      <c r="A384" s="22"/>
      <c r="C384" s="11"/>
    </row>
    <row r="385" spans="1:3" customFormat="1">
      <c r="A385" s="22"/>
      <c r="C385" s="11"/>
    </row>
    <row r="386" spans="1:3" customFormat="1">
      <c r="A386" s="22"/>
      <c r="C386" s="11"/>
    </row>
    <row r="387" spans="1:3" customFormat="1">
      <c r="A387" s="22"/>
      <c r="C387" s="11"/>
    </row>
    <row r="388" spans="1:3" customFormat="1">
      <c r="A388" s="22"/>
      <c r="C388" s="11"/>
    </row>
    <row r="389" spans="1:3" customFormat="1">
      <c r="A389" s="22"/>
      <c r="C389" s="11"/>
    </row>
    <row r="390" spans="1:3" customFormat="1">
      <c r="A390" s="22"/>
      <c r="C390" s="11"/>
    </row>
    <row r="391" spans="1:3" customFormat="1">
      <c r="A391" s="22"/>
      <c r="C391" s="11"/>
    </row>
    <row r="392" spans="1:3" customFormat="1">
      <c r="A392" s="22"/>
      <c r="C392" s="11"/>
    </row>
    <row r="393" spans="1:3" customFormat="1">
      <c r="A393" s="22"/>
      <c r="C393" s="11"/>
    </row>
    <row r="394" spans="1:3" customFormat="1">
      <c r="A394" s="22"/>
      <c r="C394" s="11"/>
    </row>
    <row r="395" spans="1:3" customFormat="1">
      <c r="A395" s="22"/>
      <c r="C395" s="11"/>
    </row>
    <row r="396" spans="1:3" customFormat="1">
      <c r="A396" s="22"/>
      <c r="C396" s="11"/>
    </row>
    <row r="397" spans="1:3" customFormat="1">
      <c r="A397" s="22"/>
      <c r="C397" s="11"/>
    </row>
    <row r="398" spans="1:3" customFormat="1">
      <c r="A398" s="22"/>
      <c r="C398" s="11"/>
    </row>
    <row r="399" spans="1:3" customFormat="1">
      <c r="A399" s="22"/>
      <c r="C399" s="11"/>
    </row>
    <row r="400" spans="1:3" customFormat="1">
      <c r="A400" s="22"/>
      <c r="C400" s="11"/>
    </row>
    <row r="401" spans="1:3" customFormat="1">
      <c r="A401" s="22"/>
      <c r="C401" s="11"/>
    </row>
    <row r="402" spans="1:3" customFormat="1">
      <c r="A402" s="22"/>
      <c r="C402" s="11"/>
    </row>
    <row r="403" spans="1:3" customFormat="1">
      <c r="A403" s="22"/>
      <c r="C403" s="11"/>
    </row>
    <row r="404" spans="1:3" customFormat="1">
      <c r="A404" s="22"/>
      <c r="C404" s="11"/>
    </row>
    <row r="405" spans="1:3" customFormat="1">
      <c r="A405" s="22"/>
      <c r="C405" s="11"/>
    </row>
    <row r="406" spans="1:3" customFormat="1">
      <c r="A406" s="22"/>
      <c r="C406" s="11"/>
    </row>
    <row r="407" spans="1:3" customFormat="1">
      <c r="A407" s="22"/>
      <c r="C407" s="11"/>
    </row>
    <row r="408" spans="1:3" customFormat="1">
      <c r="A408" s="22"/>
      <c r="C408" s="11"/>
    </row>
    <row r="409" spans="1:3" customFormat="1">
      <c r="A409" s="22"/>
      <c r="C409" s="11"/>
    </row>
    <row r="410" spans="1:3" customFormat="1">
      <c r="A410" s="22"/>
      <c r="C410" s="11"/>
    </row>
    <row r="411" spans="1:3" customFormat="1">
      <c r="A411" s="22"/>
      <c r="C411" s="11"/>
    </row>
    <row r="412" spans="1:3" customFormat="1">
      <c r="A412" s="22"/>
      <c r="C412" s="11"/>
    </row>
    <row r="413" spans="1:3" customFormat="1">
      <c r="A413" s="22"/>
      <c r="C413" s="11"/>
    </row>
    <row r="414" spans="1:3" customFormat="1">
      <c r="A414" s="22"/>
      <c r="C414" s="11"/>
    </row>
    <row r="415" spans="1:3" customFormat="1">
      <c r="A415" s="22"/>
      <c r="C415" s="11"/>
    </row>
    <row r="416" spans="1:3" customFormat="1">
      <c r="A416" s="22"/>
      <c r="C416" s="11"/>
    </row>
    <row r="417" spans="1:48" customFormat="1">
      <c r="A417" s="22"/>
      <c r="C417" s="11"/>
    </row>
    <row r="418" spans="1:48" customFormat="1">
      <c r="A418" s="22"/>
      <c r="C418" s="11"/>
    </row>
    <row r="419" spans="1:48" customFormat="1">
      <c r="A419" s="22"/>
      <c r="C419" s="11"/>
    </row>
    <row r="420" spans="1:48" customFormat="1">
      <c r="A420" s="22"/>
      <c r="C420" s="11"/>
    </row>
    <row r="421" spans="1:48" customFormat="1">
      <c r="A421" s="22"/>
      <c r="C421" s="11"/>
    </row>
    <row r="422" spans="1:48" customFormat="1">
      <c r="A422" s="22"/>
      <c r="C422" s="11"/>
    </row>
    <row r="423" spans="1:48" customFormat="1">
      <c r="A423" s="22"/>
      <c r="C423" s="11"/>
    </row>
    <row r="424" spans="1:48" customFormat="1">
      <c r="A424" s="22"/>
      <c r="C424" s="11"/>
    </row>
    <row r="425" spans="1:48" customFormat="1">
      <c r="A425" s="22"/>
      <c r="C425" s="11"/>
    </row>
    <row r="426" spans="1:48" customFormat="1">
      <c r="A426" s="22"/>
      <c r="C426" s="11"/>
    </row>
    <row r="427" spans="1:48" customFormat="1">
      <c r="A427" s="22"/>
      <c r="C427" s="11"/>
    </row>
    <row r="428" spans="1:48">
      <c r="B428"/>
      <c r="C428" s="11"/>
      <c r="D428"/>
      <c r="E428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</row>
    <row r="429" spans="1:48"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</row>
    <row r="430" spans="1:48"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</row>
    <row r="431" spans="1:48"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</row>
    <row r="432" spans="1:48"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</row>
    <row r="433" spans="24:48"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</row>
    <row r="434" spans="24:48"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</row>
    <row r="435" spans="24:48"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</row>
    <row r="436" spans="24:48"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</row>
    <row r="437" spans="24:48"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</row>
    <row r="438" spans="24:48"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</row>
    <row r="439" spans="24:48"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</row>
    <row r="440" spans="24:48"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</row>
    <row r="441" spans="24:48"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</row>
    <row r="442" spans="24:48"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</row>
    <row r="443" spans="24:48"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</row>
    <row r="444" spans="24:48"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</row>
    <row r="445" spans="24:48"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</row>
    <row r="446" spans="24:48"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</row>
    <row r="447" spans="24:48"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</row>
    <row r="448" spans="24:48"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</row>
    <row r="449" spans="24:48"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</row>
    <row r="450" spans="24:48"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</row>
    <row r="451" spans="24:48"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</row>
    <row r="452" spans="24:48"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</row>
    <row r="453" spans="24:48"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</row>
    <row r="454" spans="24:48"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</row>
    <row r="455" spans="24:48"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</row>
    <row r="456" spans="24:48"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</row>
    <row r="457" spans="24:48"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</row>
    <row r="458" spans="24:48"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</row>
    <row r="459" spans="24:48"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</row>
    <row r="460" spans="24:48"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</row>
    <row r="461" spans="24:48"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</row>
    <row r="462" spans="24:48"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</row>
    <row r="463" spans="24:48"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</row>
    <row r="464" spans="24:48"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</row>
    <row r="465" spans="24:48"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</row>
    <row r="466" spans="24:48"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</row>
    <row r="467" spans="24:48"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</row>
    <row r="468" spans="24:48"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</row>
    <row r="469" spans="24:48"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</row>
    <row r="470" spans="24:48"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</row>
    <row r="471" spans="24:48"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</row>
    <row r="472" spans="24:48"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</row>
    <row r="473" spans="24:48"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</row>
    <row r="474" spans="24:48"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</row>
    <row r="475" spans="24:48"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</row>
    <row r="476" spans="24:48"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</row>
    <row r="477" spans="24:48"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</row>
    <row r="478" spans="24:48"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</row>
    <row r="479" spans="24:48"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</row>
    <row r="480" spans="24:48"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</row>
    <row r="481" spans="24:48"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</row>
    <row r="482" spans="24:48"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</row>
    <row r="483" spans="24:48"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</row>
    <row r="484" spans="24:48"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</row>
    <row r="485" spans="24:48"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</row>
    <row r="486" spans="24:48"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</row>
    <row r="487" spans="24:48"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</row>
    <row r="488" spans="24:48"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</row>
    <row r="489" spans="24:48"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</row>
    <row r="490" spans="24:48"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</row>
    <row r="491" spans="24:48"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</row>
    <row r="492" spans="24:48"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</row>
    <row r="493" spans="24:48"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</row>
    <row r="494" spans="24:48"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</row>
    <row r="495" spans="24:48"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</row>
    <row r="496" spans="24:48"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</row>
    <row r="497" spans="24:48"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</row>
    <row r="498" spans="24:48"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</row>
    <row r="499" spans="24:48"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</row>
    <row r="500" spans="24:48"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</row>
    <row r="501" spans="24:48"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</row>
    <row r="502" spans="24:48"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</row>
    <row r="503" spans="24:48"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</row>
    <row r="504" spans="24:48"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</row>
    <row r="505" spans="24:48"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</row>
    <row r="506" spans="24:48"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</row>
    <row r="507" spans="24:48"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</row>
    <row r="508" spans="24:48"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</row>
    <row r="509" spans="24:48"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</row>
    <row r="510" spans="24:48"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</row>
    <row r="511" spans="24:48"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</row>
    <row r="512" spans="24:48"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</row>
    <row r="513" spans="24:48"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</row>
    <row r="514" spans="24:48"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</row>
    <row r="515" spans="24:48"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</row>
    <row r="516" spans="24:48"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</row>
    <row r="517" spans="24:48"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</row>
    <row r="518" spans="24:48"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</row>
    <row r="519" spans="24:48"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</row>
    <row r="520" spans="24:48"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</row>
    <row r="521" spans="24:48"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</row>
    <row r="522" spans="24:48"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</row>
    <row r="523" spans="24:48"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</row>
    <row r="524" spans="24:48"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</row>
    <row r="525" spans="24:48"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</row>
    <row r="526" spans="24:48"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</row>
    <row r="527" spans="24:48"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</row>
    <row r="528" spans="24:48"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</row>
    <row r="529" spans="24:48"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</row>
    <row r="530" spans="24:48"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</row>
    <row r="531" spans="24:48"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</row>
    <row r="532" spans="24:48"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</row>
    <row r="533" spans="24:48"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</row>
    <row r="534" spans="24:48"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</row>
    <row r="535" spans="24:48"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</row>
    <row r="536" spans="24:48"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</row>
    <row r="537" spans="24:48"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</row>
    <row r="538" spans="24:48"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</row>
    <row r="539" spans="24:48"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</row>
    <row r="540" spans="24:48"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</row>
    <row r="541" spans="24:48"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</row>
    <row r="542" spans="24:48"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</row>
    <row r="543" spans="24:48"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</row>
    <row r="544" spans="24:48"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</row>
    <row r="545" spans="24:48"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</row>
    <row r="546" spans="24:48"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</row>
    <row r="547" spans="24:48"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</row>
    <row r="548" spans="24:48"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</row>
    <row r="549" spans="24:48"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</row>
    <row r="550" spans="24:48"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</row>
    <row r="551" spans="24:48"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</row>
    <row r="552" spans="24:48"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</row>
    <row r="553" spans="24:48"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</row>
    <row r="554" spans="24:48"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</row>
    <row r="555" spans="24:48"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</row>
    <row r="556" spans="24:48"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</row>
    <row r="557" spans="24:48"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</row>
    <row r="558" spans="24:48"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</row>
    <row r="559" spans="24:48"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</row>
    <row r="560" spans="24:48"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</row>
    <row r="561" spans="24:48"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</row>
    <row r="562" spans="24:48"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</row>
    <row r="563" spans="24:48"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</row>
    <row r="564" spans="24:48"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</row>
    <row r="565" spans="24:48"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</row>
    <row r="566" spans="24:48"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</row>
  </sheetData>
  <sheetProtection algorithmName="SHA-512" hashValue="RpOq9+LoaqE43tinOVT4UXNuQXD6FV/kKBdyV8UNyx+CW1rSRiqcSLHJ3F+OSByO55+m3G/FGGipOdhTNsiXsg==" saltValue="3k82CxdlBzbAbTFwTiGyOA==" spinCount="100000" sheet="1" objects="1" scenarios="1" selectLockedCells="1"/>
  <mergeCells count="81">
    <mergeCell ref="N31:P31"/>
    <mergeCell ref="N32:P32"/>
    <mergeCell ref="G21:S21"/>
    <mergeCell ref="B19:F19"/>
    <mergeCell ref="B20:C20"/>
    <mergeCell ref="D20:F21"/>
    <mergeCell ref="B23:D23"/>
    <mergeCell ref="B21:C21"/>
    <mergeCell ref="C26:D26"/>
    <mergeCell ref="C27:D27"/>
    <mergeCell ref="H23:M23"/>
    <mergeCell ref="C28:D28"/>
    <mergeCell ref="H19:S19"/>
    <mergeCell ref="H20:V20"/>
    <mergeCell ref="C41:D41"/>
    <mergeCell ref="C29:D29"/>
    <mergeCell ref="C30:D30"/>
    <mergeCell ref="C31:D31"/>
    <mergeCell ref="C32:D32"/>
    <mergeCell ref="C33:D33"/>
    <mergeCell ref="C42:D42"/>
    <mergeCell ref="C43:D43"/>
    <mergeCell ref="C39:D39"/>
    <mergeCell ref="W2:W5"/>
    <mergeCell ref="U2:U5"/>
    <mergeCell ref="V2:V5"/>
    <mergeCell ref="P3:P5"/>
    <mergeCell ref="T2:T5"/>
    <mergeCell ref="L3:L5"/>
    <mergeCell ref="N3:N5"/>
    <mergeCell ref="M3:M5"/>
    <mergeCell ref="N35:P35"/>
    <mergeCell ref="C37:D37"/>
    <mergeCell ref="C38:D38"/>
    <mergeCell ref="C25:D25"/>
    <mergeCell ref="C40:D40"/>
    <mergeCell ref="C53:D53"/>
    <mergeCell ref="C44:D44"/>
    <mergeCell ref="C45:D45"/>
    <mergeCell ref="C46:D46"/>
    <mergeCell ref="C47:D47"/>
    <mergeCell ref="C48:D48"/>
    <mergeCell ref="C52:D52"/>
    <mergeCell ref="C51:D51"/>
    <mergeCell ref="C49:D49"/>
    <mergeCell ref="C50:D50"/>
    <mergeCell ref="N33:P33"/>
    <mergeCell ref="N34:P34"/>
    <mergeCell ref="C34:D34"/>
    <mergeCell ref="C35:D35"/>
    <mergeCell ref="C36:D36"/>
    <mergeCell ref="C18:D18"/>
    <mergeCell ref="C6:D6"/>
    <mergeCell ref="C7:D7"/>
    <mergeCell ref="A4:A5"/>
    <mergeCell ref="B4:B5"/>
    <mergeCell ref="C4:D5"/>
    <mergeCell ref="C8:D8"/>
    <mergeCell ref="C10:D10"/>
    <mergeCell ref="C9:D9"/>
    <mergeCell ref="C11:D11"/>
    <mergeCell ref="C12:D12"/>
    <mergeCell ref="C13:D13"/>
    <mergeCell ref="C14:D14"/>
    <mergeCell ref="C15:D15"/>
    <mergeCell ref="L2:S2"/>
    <mergeCell ref="A1:V1"/>
    <mergeCell ref="K3:K5"/>
    <mergeCell ref="C16:D16"/>
    <mergeCell ref="C17:D17"/>
    <mergeCell ref="J3:J5"/>
    <mergeCell ref="O3:O5"/>
    <mergeCell ref="E4:E5"/>
    <mergeCell ref="H3:H5"/>
    <mergeCell ref="G2:G5"/>
    <mergeCell ref="I2:I5"/>
    <mergeCell ref="A2:E3"/>
    <mergeCell ref="F2:F5"/>
    <mergeCell ref="Q3:Q5"/>
    <mergeCell ref="S3:S5"/>
    <mergeCell ref="R3:R5"/>
  </mergeCells>
  <phoneticPr fontId="2" type="noConversion"/>
  <conditionalFormatting sqref="C6:C17">
    <cfRule type="containsBlanks" dxfId="118" priority="18">
      <formula>LEN(TRIM(C6))=0</formula>
    </cfRule>
  </conditionalFormatting>
  <conditionalFormatting sqref="H20 G21:G24">
    <cfRule type="containsText" dxfId="117" priority="22" operator="containsText" text="A SOMA DO VALOR RECEBIDO NÃO PODE SER MAIOR QUE A SOMA DO VALOR FATURADO">
      <formula>NOT(ISERROR(SEARCH("A SOMA DO VALOR RECEBIDO NÃO PODE SER MAIOR QUE A SOMA DO VALOR FATURADO",G20)))</formula>
    </cfRule>
  </conditionalFormatting>
  <conditionalFormatting sqref="H20">
    <cfRule type="containsText" dxfId="116" priority="19" operator="containsText" text="ATENÇÃO: A SOMA DA MATERIA PRIMA PAGA NÃO PODE SER MAIOR DO QUE A SOMA DA MATÉRIA PRIMA COMPRADA">
      <formula>NOT(ISERROR(SEARCH("ATENÇÃO: A SOMA DA MATERIA PRIMA PAGA NÃO PODE SER MAIOR DO QUE A SOMA DA MATÉRIA PRIMA COMPRADA",H20)))</formula>
    </cfRule>
  </conditionalFormatting>
  <conditionalFormatting sqref="L2 X2:X4 Z2:Z4">
    <cfRule type="cellIs" dxfId="115" priority="24" stopIfTrue="1" operator="lessThan">
      <formula>0</formula>
    </cfRule>
  </conditionalFormatting>
  <conditionalFormatting sqref="T19">
    <cfRule type="containsText" dxfId="114" priority="1" operator="containsText" text="SIM">
      <formula>NOT(ISERROR(SEARCH("SIM",T19)))</formula>
    </cfRule>
  </conditionalFormatting>
  <dataValidations count="1">
    <dataValidation type="list" allowBlank="1" showInputMessage="1" showErrorMessage="1" sqref="T19" xr:uid="{00000000-0002-0000-0900-000000000000}">
      <formula1>$A$188:$A$189</formula1>
    </dataValidation>
  </dataValidations>
  <printOptions horizontalCentered="1"/>
  <pageMargins left="0.39000000000000007" right="0.2" top="1.18" bottom="0.59" header="0.51" footer="0.51"/>
  <pageSetup paperSize="9" scale="75" orientation="landscape" horizontalDpi="4294967292" verticalDpi="4294967292"/>
  <headerFooter alignWithMargins="0">
    <oddHeader>&amp;C&amp;K000000Projeção financeira dos produtos/serviços/mercadorias&amp;R&amp;K000000&amp;A</oddHeader>
    <oddFooter>&amp;C&amp;K000000PlanoCerto - © Prof. Dr. Luís Eduardo Machado</oddFooter>
  </headerFooter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 tint="0.39997558519241921"/>
  </sheetPr>
  <dimension ref="A1:R45"/>
  <sheetViews>
    <sheetView showGridLines="0" zoomScale="110" zoomScaleNormal="110" workbookViewId="0">
      <selection activeCell="K9" sqref="K9:L20"/>
    </sheetView>
  </sheetViews>
  <sheetFormatPr baseColWidth="10" defaultColWidth="8.83203125" defaultRowHeight="13"/>
  <cols>
    <col min="1" max="1" width="4.1640625" customWidth="1"/>
    <col min="2" max="2" width="14.6640625" customWidth="1"/>
    <col min="6" max="6" width="15.1640625" customWidth="1"/>
    <col min="10" max="10" width="15.1640625" customWidth="1"/>
    <col min="14" max="14" width="0" hidden="1" customWidth="1"/>
    <col min="15" max="15" width="10.1640625" hidden="1" customWidth="1"/>
  </cols>
  <sheetData>
    <row r="1" spans="1:18" ht="13.25" customHeight="1">
      <c r="A1" s="2480" t="s">
        <v>512</v>
      </c>
      <c r="B1" s="2481"/>
      <c r="C1" s="2481"/>
      <c r="D1" s="2481"/>
      <c r="E1" s="2482"/>
      <c r="F1" s="520"/>
      <c r="G1" s="2374"/>
      <c r="H1" s="2374"/>
      <c r="I1" s="2374"/>
      <c r="J1" s="2374"/>
      <c r="K1" s="2374"/>
      <c r="L1" s="2374"/>
    </row>
    <row r="2" spans="1:18" ht="13.25" customHeight="1">
      <c r="A2" s="2483"/>
      <c r="B2" s="2484"/>
      <c r="C2" s="2484"/>
      <c r="D2" s="2484"/>
      <c r="E2" s="2485"/>
      <c r="F2" s="520"/>
      <c r="G2" s="2374" t="s">
        <v>592</v>
      </c>
      <c r="H2" s="2374"/>
      <c r="I2" s="2374"/>
      <c r="J2" s="2374"/>
      <c r="K2" s="2374"/>
      <c r="L2" s="2374"/>
      <c r="M2" s="2489"/>
      <c r="N2" s="2489"/>
      <c r="O2" s="2489"/>
      <c r="P2" s="2489"/>
      <c r="Q2" s="2489"/>
      <c r="R2" s="2489"/>
    </row>
    <row r="3" spans="1:18" ht="17.5" customHeight="1" thickBot="1">
      <c r="A3" s="2486"/>
      <c r="B3" s="2487"/>
      <c r="C3" s="2487"/>
      <c r="D3" s="2487"/>
      <c r="E3" s="2488"/>
      <c r="F3" s="520"/>
      <c r="G3" s="2477" t="s">
        <v>600</v>
      </c>
      <c r="H3" s="2477"/>
      <c r="I3" s="2477"/>
      <c r="J3" s="2477"/>
      <c r="K3" s="2477"/>
      <c r="L3" s="2477"/>
    </row>
    <row r="4" spans="1:18" ht="14">
      <c r="A4" s="520"/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</row>
    <row r="5" spans="1:18" ht="13" customHeight="1">
      <c r="A5" s="520"/>
      <c r="B5" s="2378" t="s">
        <v>507</v>
      </c>
      <c r="C5" s="2378"/>
      <c r="D5" s="2378"/>
      <c r="E5" s="520"/>
      <c r="F5" s="2393" t="s">
        <v>509</v>
      </c>
      <c r="G5" s="2393"/>
      <c r="H5" s="2393"/>
      <c r="I5" s="520"/>
      <c r="J5" s="2394" t="s">
        <v>510</v>
      </c>
      <c r="K5" s="2394"/>
      <c r="L5" s="2394"/>
      <c r="N5" s="238"/>
    </row>
    <row r="6" spans="1:18" ht="14">
      <c r="A6" s="520"/>
      <c r="B6" s="520"/>
      <c r="C6" s="520"/>
      <c r="D6" s="520"/>
      <c r="E6" s="520"/>
      <c r="F6" s="520"/>
      <c r="G6" s="520"/>
      <c r="H6" s="520"/>
      <c r="I6" s="520"/>
      <c r="J6" s="520"/>
      <c r="K6" s="520"/>
      <c r="L6" s="520"/>
    </row>
    <row r="7" spans="1:18" ht="14">
      <c r="A7" s="520"/>
      <c r="B7" s="2379" t="s">
        <v>272</v>
      </c>
      <c r="C7" s="2381" t="s">
        <v>379</v>
      </c>
      <c r="D7" s="2382"/>
      <c r="E7" s="520"/>
      <c r="F7" s="2379" t="s">
        <v>272</v>
      </c>
      <c r="G7" s="2381" t="s">
        <v>379</v>
      </c>
      <c r="H7" s="2382"/>
      <c r="I7" s="520"/>
      <c r="J7" s="2379" t="s">
        <v>272</v>
      </c>
      <c r="K7" s="2381" t="s">
        <v>379</v>
      </c>
      <c r="L7" s="2382"/>
    </row>
    <row r="8" spans="1:18" ht="14">
      <c r="A8" s="520"/>
      <c r="B8" s="2380"/>
      <c r="C8" s="2383"/>
      <c r="D8" s="2384"/>
      <c r="E8" s="520"/>
      <c r="F8" s="2380"/>
      <c r="G8" s="2383"/>
      <c r="H8" s="2384"/>
      <c r="I8" s="520"/>
      <c r="J8" s="2380"/>
      <c r="K8" s="2383"/>
      <c r="L8" s="2384"/>
      <c r="N8" s="2397" t="s">
        <v>511</v>
      </c>
      <c r="O8" s="2397"/>
    </row>
    <row r="9" spans="1:18" ht="15">
      <c r="A9" s="678">
        <v>1</v>
      </c>
      <c r="B9" s="679">
        <f>'9- PRODUT'!B6</f>
        <v>45658</v>
      </c>
      <c r="C9" s="2478"/>
      <c r="D9" s="2479"/>
      <c r="E9" s="520"/>
      <c r="F9" s="679">
        <f t="shared" ref="F9:F20" si="0">B9</f>
        <v>45658</v>
      </c>
      <c r="G9" s="2478"/>
      <c r="H9" s="2479"/>
      <c r="I9" s="520"/>
      <c r="J9" s="679">
        <f t="shared" ref="J9:J20" si="1">F9</f>
        <v>45658</v>
      </c>
      <c r="K9" s="2478"/>
      <c r="L9" s="2479"/>
      <c r="N9" s="2395">
        <f>(C9*C23)+(G9*G23)+(K9*K23)</f>
        <v>0</v>
      </c>
      <c r="O9" s="2395"/>
    </row>
    <row r="10" spans="1:18" ht="15">
      <c r="A10" s="680">
        <v>2</v>
      </c>
      <c r="B10" s="679">
        <f>'9- PRODUT'!B7</f>
        <v>45689</v>
      </c>
      <c r="C10" s="2478"/>
      <c r="D10" s="2479"/>
      <c r="E10" s="520"/>
      <c r="F10" s="679">
        <f t="shared" si="0"/>
        <v>45689</v>
      </c>
      <c r="G10" s="2478"/>
      <c r="H10" s="2479"/>
      <c r="I10" s="520"/>
      <c r="J10" s="679">
        <f t="shared" si="1"/>
        <v>45689</v>
      </c>
      <c r="K10" s="2478"/>
      <c r="L10" s="2479"/>
      <c r="N10" s="2395">
        <f>(C10*C23)+(G10*G23)+(K10*K23)</f>
        <v>0</v>
      </c>
      <c r="O10" s="2395"/>
    </row>
    <row r="11" spans="1:18" ht="15">
      <c r="A11" s="678">
        <v>3</v>
      </c>
      <c r="B11" s="679">
        <f>'9- PRODUT'!B8</f>
        <v>45720</v>
      </c>
      <c r="C11" s="2478"/>
      <c r="D11" s="2479"/>
      <c r="E11" s="520"/>
      <c r="F11" s="679">
        <f t="shared" si="0"/>
        <v>45720</v>
      </c>
      <c r="G11" s="2478"/>
      <c r="H11" s="2479"/>
      <c r="I11" s="520"/>
      <c r="J11" s="679">
        <f t="shared" si="1"/>
        <v>45720</v>
      </c>
      <c r="K11" s="2478"/>
      <c r="L11" s="2479"/>
      <c r="N11" s="2395">
        <f>(C11*C23)+(G11*G23)+(K11*K23)</f>
        <v>0</v>
      </c>
      <c r="O11" s="2395"/>
    </row>
    <row r="12" spans="1:18" ht="15">
      <c r="A12" s="680">
        <v>4</v>
      </c>
      <c r="B12" s="679">
        <f>'9- PRODUT'!B9</f>
        <v>45751</v>
      </c>
      <c r="C12" s="2478"/>
      <c r="D12" s="2479"/>
      <c r="E12" s="520"/>
      <c r="F12" s="679">
        <f t="shared" si="0"/>
        <v>45751</v>
      </c>
      <c r="G12" s="2478"/>
      <c r="H12" s="2479"/>
      <c r="I12" s="520"/>
      <c r="J12" s="679">
        <f t="shared" si="1"/>
        <v>45751</v>
      </c>
      <c r="K12" s="2478"/>
      <c r="L12" s="2479"/>
      <c r="N12" s="2395">
        <f>(C12*C23)+(G12*G23)+(K12*K23)</f>
        <v>0</v>
      </c>
      <c r="O12" s="2395"/>
    </row>
    <row r="13" spans="1:18" ht="15">
      <c r="A13" s="678">
        <v>5</v>
      </c>
      <c r="B13" s="679">
        <f>'9- PRODUT'!B10</f>
        <v>45782</v>
      </c>
      <c r="C13" s="2478"/>
      <c r="D13" s="2479"/>
      <c r="E13" s="520"/>
      <c r="F13" s="679">
        <f t="shared" si="0"/>
        <v>45782</v>
      </c>
      <c r="G13" s="2478"/>
      <c r="H13" s="2479"/>
      <c r="I13" s="520"/>
      <c r="J13" s="679">
        <f t="shared" si="1"/>
        <v>45782</v>
      </c>
      <c r="K13" s="2478"/>
      <c r="L13" s="2479"/>
      <c r="N13" s="2395">
        <f>(C13*C23)+(G13*G23)+(K13*K23)</f>
        <v>0</v>
      </c>
      <c r="O13" s="2395"/>
    </row>
    <row r="14" spans="1:18" ht="15">
      <c r="A14" s="680">
        <v>6</v>
      </c>
      <c r="B14" s="679">
        <f>'9- PRODUT'!B11</f>
        <v>45813</v>
      </c>
      <c r="C14" s="2478"/>
      <c r="D14" s="2479"/>
      <c r="E14" s="520"/>
      <c r="F14" s="679">
        <f t="shared" si="0"/>
        <v>45813</v>
      </c>
      <c r="G14" s="2478"/>
      <c r="H14" s="2479"/>
      <c r="I14" s="520"/>
      <c r="J14" s="679">
        <f t="shared" si="1"/>
        <v>45813</v>
      </c>
      <c r="K14" s="2478"/>
      <c r="L14" s="2479"/>
      <c r="N14" s="2395">
        <f>(C14*C23)+(G14*G23)+(K14*K23)</f>
        <v>0</v>
      </c>
      <c r="O14" s="2395"/>
    </row>
    <row r="15" spans="1:18" ht="15">
      <c r="A15" s="678">
        <v>7</v>
      </c>
      <c r="B15" s="679">
        <f>'9- PRODUT'!B12</f>
        <v>45844</v>
      </c>
      <c r="C15" s="2478"/>
      <c r="D15" s="2479"/>
      <c r="E15" s="520"/>
      <c r="F15" s="679">
        <f t="shared" si="0"/>
        <v>45844</v>
      </c>
      <c r="G15" s="2478"/>
      <c r="H15" s="2479"/>
      <c r="I15" s="520"/>
      <c r="J15" s="679">
        <f t="shared" si="1"/>
        <v>45844</v>
      </c>
      <c r="K15" s="2478"/>
      <c r="L15" s="2479"/>
      <c r="N15" s="2395">
        <f>(C15*C23)+(G15*G23)+(K15*K23)</f>
        <v>0</v>
      </c>
      <c r="O15" s="2395"/>
    </row>
    <row r="16" spans="1:18" ht="15">
      <c r="A16" s="680">
        <v>8</v>
      </c>
      <c r="B16" s="679">
        <f>'9- PRODUT'!B13</f>
        <v>45875</v>
      </c>
      <c r="C16" s="2478"/>
      <c r="D16" s="2479"/>
      <c r="E16" s="520"/>
      <c r="F16" s="679">
        <f t="shared" si="0"/>
        <v>45875</v>
      </c>
      <c r="G16" s="2478"/>
      <c r="H16" s="2479"/>
      <c r="I16" s="520"/>
      <c r="J16" s="679">
        <f t="shared" si="1"/>
        <v>45875</v>
      </c>
      <c r="K16" s="2478"/>
      <c r="L16" s="2479"/>
      <c r="N16" s="2395">
        <f>(C16*C23)+(G16*G23)+(K16*K23)</f>
        <v>0</v>
      </c>
      <c r="O16" s="2395"/>
    </row>
    <row r="17" spans="1:15" ht="15">
      <c r="A17" s="678">
        <v>9</v>
      </c>
      <c r="B17" s="679">
        <f>'9- PRODUT'!B14</f>
        <v>45906</v>
      </c>
      <c r="C17" s="2478"/>
      <c r="D17" s="2479"/>
      <c r="E17" s="520"/>
      <c r="F17" s="679">
        <f t="shared" si="0"/>
        <v>45906</v>
      </c>
      <c r="G17" s="2478"/>
      <c r="H17" s="2479"/>
      <c r="I17" s="520"/>
      <c r="J17" s="679">
        <f t="shared" si="1"/>
        <v>45906</v>
      </c>
      <c r="K17" s="2478"/>
      <c r="L17" s="2479"/>
      <c r="N17" s="2395">
        <f>(C17*C23)+(G17*G23)+(K17*K23)</f>
        <v>0</v>
      </c>
      <c r="O17" s="2395"/>
    </row>
    <row r="18" spans="1:15" ht="15">
      <c r="A18" s="680">
        <v>10</v>
      </c>
      <c r="B18" s="679">
        <f>'9- PRODUT'!B15</f>
        <v>45937</v>
      </c>
      <c r="C18" s="2478"/>
      <c r="D18" s="2479"/>
      <c r="E18" s="520"/>
      <c r="F18" s="679">
        <f t="shared" si="0"/>
        <v>45937</v>
      </c>
      <c r="G18" s="2478"/>
      <c r="H18" s="2479"/>
      <c r="I18" s="520"/>
      <c r="J18" s="679">
        <f t="shared" si="1"/>
        <v>45937</v>
      </c>
      <c r="K18" s="2478"/>
      <c r="L18" s="2479"/>
      <c r="N18" s="2395">
        <f>(C18*C23)+(G18*G23)+(K18*K23)</f>
        <v>0</v>
      </c>
      <c r="O18" s="2395"/>
    </row>
    <row r="19" spans="1:15" ht="15">
      <c r="A19" s="678">
        <v>11</v>
      </c>
      <c r="B19" s="679">
        <f>'9- PRODUT'!B16</f>
        <v>45968</v>
      </c>
      <c r="C19" s="2478"/>
      <c r="D19" s="2479"/>
      <c r="E19" s="520"/>
      <c r="F19" s="679">
        <f t="shared" si="0"/>
        <v>45968</v>
      </c>
      <c r="G19" s="2478"/>
      <c r="H19" s="2479"/>
      <c r="I19" s="520"/>
      <c r="J19" s="679">
        <f t="shared" si="1"/>
        <v>45968</v>
      </c>
      <c r="K19" s="2478"/>
      <c r="L19" s="2479"/>
      <c r="N19" s="2395">
        <f>(C19*C23)+(G19*G23)+(K19*K23)</f>
        <v>0</v>
      </c>
      <c r="O19" s="2395"/>
    </row>
    <row r="20" spans="1:15" ht="15">
      <c r="A20" s="680">
        <v>12</v>
      </c>
      <c r="B20" s="679">
        <f>'9- PRODUT'!B17</f>
        <v>45999</v>
      </c>
      <c r="C20" s="2478"/>
      <c r="D20" s="2479"/>
      <c r="E20" s="520"/>
      <c r="F20" s="679">
        <f t="shared" si="0"/>
        <v>45999</v>
      </c>
      <c r="G20" s="2478"/>
      <c r="H20" s="2479"/>
      <c r="I20" s="520"/>
      <c r="J20" s="679">
        <f t="shared" si="1"/>
        <v>45999</v>
      </c>
      <c r="K20" s="2478"/>
      <c r="L20" s="2479"/>
      <c r="N20" s="2395">
        <f>(C20*C23)+(G20*G23)+(K20*K23)</f>
        <v>0</v>
      </c>
      <c r="O20" s="2395"/>
    </row>
    <row r="21" spans="1:15" ht="15">
      <c r="A21" s="681"/>
      <c r="B21" s="682"/>
      <c r="C21" s="2391">
        <f>SUM(C9:C20)</f>
        <v>0</v>
      </c>
      <c r="D21" s="2392"/>
      <c r="E21" s="520"/>
      <c r="F21" s="775" t="e">
        <f>(G21/C21)-100%</f>
        <v>#DIV/0!</v>
      </c>
      <c r="G21" s="2391">
        <f>SUM(G9:G20)</f>
        <v>0</v>
      </c>
      <c r="H21" s="2392"/>
      <c r="I21" s="520"/>
      <c r="J21" s="775" t="e">
        <f>(K21/C21)-100%</f>
        <v>#DIV/0!</v>
      </c>
      <c r="K21" s="2391">
        <f>SUM(K9:K20)</f>
        <v>0</v>
      </c>
      <c r="L21" s="2392"/>
      <c r="N21" s="344"/>
      <c r="O21" s="344"/>
    </row>
    <row r="22" spans="1:15" ht="15" thickBot="1">
      <c r="A22" s="520"/>
      <c r="B22" s="520"/>
      <c r="C22" s="520"/>
      <c r="D22" s="520"/>
      <c r="E22" s="520"/>
      <c r="F22" s="520"/>
      <c r="G22" s="520"/>
      <c r="H22" s="520"/>
      <c r="I22" s="520"/>
      <c r="J22" s="520"/>
      <c r="K22" s="520"/>
      <c r="L22" s="520"/>
    </row>
    <row r="23" spans="1:15" ht="13.25" customHeight="1">
      <c r="A23" s="520"/>
      <c r="B23" s="2385" t="s">
        <v>508</v>
      </c>
      <c r="C23" s="2387">
        <f>B44</f>
        <v>0.34</v>
      </c>
      <c r="D23" s="2388"/>
      <c r="E23" s="520"/>
      <c r="F23" s="2385" t="s">
        <v>508</v>
      </c>
      <c r="G23" s="2387">
        <f>E44</f>
        <v>0.33</v>
      </c>
      <c r="H23" s="2388"/>
      <c r="I23" s="520"/>
      <c r="J23" s="2385" t="s">
        <v>508</v>
      </c>
      <c r="K23" s="2387">
        <f>G44</f>
        <v>0.33</v>
      </c>
      <c r="L23" s="2388"/>
    </row>
    <row r="24" spans="1:15" ht="13.75" customHeight="1" thickBot="1">
      <c r="A24" s="520"/>
      <c r="B24" s="2386"/>
      <c r="C24" s="2389"/>
      <c r="D24" s="2390"/>
      <c r="E24" s="520"/>
      <c r="F24" s="2386"/>
      <c r="G24" s="2389"/>
      <c r="H24" s="2390"/>
      <c r="I24" s="520"/>
      <c r="J24" s="2386"/>
      <c r="K24" s="2389"/>
      <c r="L24" s="2390"/>
    </row>
    <row r="27" spans="1:15" hidden="1">
      <c r="F27" s="266">
        <f>C23+G23+K23</f>
        <v>1</v>
      </c>
    </row>
    <row r="28" spans="1:15" ht="17.5" customHeight="1">
      <c r="C28" s="2396" t="str">
        <f>IF(F27&lt;&gt;100%,"A soma das probabilidades NÃO pode ser diferente de 100%","")</f>
        <v/>
      </c>
      <c r="D28" s="2396"/>
      <c r="E28" s="2396"/>
      <c r="F28" s="2396"/>
      <c r="G28" s="2396"/>
      <c r="H28" s="2396"/>
      <c r="I28" s="2396"/>
      <c r="J28" s="2396"/>
      <c r="K28" s="2396"/>
    </row>
    <row r="34" spans="1:13" hidden="1">
      <c r="A34" t="s">
        <v>593</v>
      </c>
    </row>
    <row r="35" spans="1:13" hidden="1">
      <c r="K35" t="s">
        <v>596</v>
      </c>
    </row>
    <row r="36" spans="1:13" hidden="1">
      <c r="A36" t="s">
        <v>595</v>
      </c>
      <c r="K36" s="244">
        <v>1</v>
      </c>
      <c r="L36" s="244">
        <v>0</v>
      </c>
      <c r="M36" s="244">
        <v>0</v>
      </c>
    </row>
    <row r="37" spans="1:13" hidden="1">
      <c r="A37" t="s">
        <v>594</v>
      </c>
      <c r="K37" s="244">
        <v>0.6</v>
      </c>
      <c r="L37" s="244">
        <v>0.2</v>
      </c>
      <c r="M37" s="244">
        <v>0.2</v>
      </c>
    </row>
    <row r="38" spans="1:13" hidden="1">
      <c r="A38" t="s">
        <v>600</v>
      </c>
      <c r="K38" s="244">
        <v>0.34</v>
      </c>
      <c r="L38" s="244">
        <v>0.33</v>
      </c>
      <c r="M38" s="244">
        <v>0.33</v>
      </c>
    </row>
    <row r="39" spans="1:13" hidden="1"/>
    <row r="40" spans="1:13" hidden="1">
      <c r="B40" t="s">
        <v>597</v>
      </c>
      <c r="E40" t="s">
        <v>598</v>
      </c>
      <c r="G40" t="s">
        <v>599</v>
      </c>
    </row>
    <row r="41" spans="1:13" hidden="1">
      <c r="B41" s="390">
        <f>IF(G3="SERIA O CENÁRIO REALISTA MESMO, SEM DÚVIDA",K36,0)</f>
        <v>0</v>
      </c>
      <c r="E41" s="390">
        <f>IF(G3="SERIA O CENÁRIO REALISTA MESMO, SEM DÚVIDA",L36,0)</f>
        <v>0</v>
      </c>
      <c r="G41" s="390">
        <f>IF(G3="SERIA O CENÁRIO REALISTA MESMO, SEM DÚVIDA",M36,0)</f>
        <v>0</v>
      </c>
    </row>
    <row r="42" spans="1:13" hidden="1">
      <c r="B42" s="390">
        <f>IF(G3="HÁ BOA POSSIBILIDADE DE QUE SEJA O VALOR DO CENÁRIO REALISTA",K37,0)</f>
        <v>0</v>
      </c>
      <c r="E42" s="390">
        <f>IF(G3="HÁ BOA POSSIBILIDADE DE QUE SEJA O VALOR DO CENÁRIO REALISTA",L37,0)</f>
        <v>0</v>
      </c>
      <c r="G42" s="390">
        <f>IF(G3="HÁ BOA POSSIBILIDADE DE QUE SEJA O VALOR DO CENÁRIO REALISTA",M37,0)</f>
        <v>0</v>
      </c>
    </row>
    <row r="43" spans="1:13" hidden="1">
      <c r="B43" s="390">
        <f>IF(G3="HÁ DIFICULDADE DE PREVER COM SEGURANÇA, PODENDO SER QUALQUER DOS TRÊS CENÁRIOS",K38,0)</f>
        <v>0.34</v>
      </c>
      <c r="E43" s="390">
        <f>IF(G3="HÁ DIFICULDADE DE PREVER COM SEGURANÇA, PODENDO SER QUALQUER DOS TRÊS CENÁRIOS",L38,0)</f>
        <v>0.33</v>
      </c>
      <c r="G43" s="390">
        <f>IF(G3="HÁ DIFICULDADE DE PREVER COM SEGURANÇA, PODENDO SER QUALQUER DOS TRÊS CENÁRIOS",M38,0)</f>
        <v>0.33</v>
      </c>
    </row>
    <row r="44" spans="1:13" hidden="1">
      <c r="B44" s="391">
        <f>SUM(B41:B43)</f>
        <v>0.34</v>
      </c>
      <c r="E44" s="391">
        <f>SUM(E41:E43)</f>
        <v>0.33</v>
      </c>
      <c r="G44" s="391">
        <f>SUM(G41:G43)</f>
        <v>0.33</v>
      </c>
    </row>
    <row r="45" spans="1:13" hidden="1"/>
  </sheetData>
  <sheetProtection algorithmName="SHA-512" hashValue="DmQS61HH6oMjjkJ/gGZt4excyEq5GjysZ+sCO+b2Oz0Ru+YSq5LGyWwTwNAH9nDTIoERJTgDVZe0mGrcXj7N+Q==" saltValue="ceRzZvF9yQNrhK2p4mq32g==" spinCount="100000" sheet="1" objects="1" scenarios="1" selectLockedCells="1"/>
  <mergeCells count="73">
    <mergeCell ref="B23:B24"/>
    <mergeCell ref="C23:D24"/>
    <mergeCell ref="F23:F24"/>
    <mergeCell ref="G23:H24"/>
    <mergeCell ref="J23:J24"/>
    <mergeCell ref="C20:D20"/>
    <mergeCell ref="G20:H20"/>
    <mergeCell ref="K20:L20"/>
    <mergeCell ref="N20:O20"/>
    <mergeCell ref="K23:L24"/>
    <mergeCell ref="C21:D21"/>
    <mergeCell ref="G21:H21"/>
    <mergeCell ref="K21:L21"/>
    <mergeCell ref="C18:D18"/>
    <mergeCell ref="G18:H18"/>
    <mergeCell ref="K18:L18"/>
    <mergeCell ref="N18:O18"/>
    <mergeCell ref="C19:D19"/>
    <mergeCell ref="G19:H19"/>
    <mergeCell ref="K19:L19"/>
    <mergeCell ref="N19:O19"/>
    <mergeCell ref="C16:D16"/>
    <mergeCell ref="G16:H16"/>
    <mergeCell ref="K16:L16"/>
    <mergeCell ref="N16:O16"/>
    <mergeCell ref="C17:D17"/>
    <mergeCell ref="G17:H17"/>
    <mergeCell ref="K17:L17"/>
    <mergeCell ref="N17:O17"/>
    <mergeCell ref="C14:D14"/>
    <mergeCell ref="G14:H14"/>
    <mergeCell ref="K14:L14"/>
    <mergeCell ref="N14:O14"/>
    <mergeCell ref="C15:D15"/>
    <mergeCell ref="G15:H15"/>
    <mergeCell ref="K15:L15"/>
    <mergeCell ref="N15:O15"/>
    <mergeCell ref="C12:D12"/>
    <mergeCell ref="G12:H12"/>
    <mergeCell ref="K12:L12"/>
    <mergeCell ref="N12:O12"/>
    <mergeCell ref="C13:D13"/>
    <mergeCell ref="G13:H13"/>
    <mergeCell ref="K13:L13"/>
    <mergeCell ref="N13:O13"/>
    <mergeCell ref="K9:L9"/>
    <mergeCell ref="N9:O9"/>
    <mergeCell ref="G1:L1"/>
    <mergeCell ref="C11:D11"/>
    <mergeCell ref="G11:H11"/>
    <mergeCell ref="K11:L11"/>
    <mergeCell ref="N11:O11"/>
    <mergeCell ref="C10:D10"/>
    <mergeCell ref="G10:H10"/>
    <mergeCell ref="K10:L10"/>
    <mergeCell ref="N10:O10"/>
    <mergeCell ref="M2:R2"/>
    <mergeCell ref="C28:K28"/>
    <mergeCell ref="G2:L2"/>
    <mergeCell ref="G3:L3"/>
    <mergeCell ref="N8:O8"/>
    <mergeCell ref="C9:D9"/>
    <mergeCell ref="A1:E3"/>
    <mergeCell ref="B5:D5"/>
    <mergeCell ref="F5:H5"/>
    <mergeCell ref="J5:L5"/>
    <mergeCell ref="B7:B8"/>
    <mergeCell ref="C7:D8"/>
    <mergeCell ref="F7:F8"/>
    <mergeCell ref="G7:H8"/>
    <mergeCell ref="J7:J8"/>
    <mergeCell ref="K7:L8"/>
    <mergeCell ref="G9:H9"/>
  </mergeCells>
  <phoneticPr fontId="2" type="noConversion"/>
  <conditionalFormatting sqref="C28:K28">
    <cfRule type="containsText" dxfId="113" priority="1" operator="containsText" text="A soma das probabilidades NÃO pode ser diferente de 100%">
      <formula>NOT(ISERROR(SEARCH("A soma das probabilidades NÃO pode ser diferente de 100%",C28)))</formula>
    </cfRule>
  </conditionalFormatting>
  <dataValidations count="1">
    <dataValidation type="list" allowBlank="1" showInputMessage="1" showErrorMessage="1" sqref="M2:R2 G3:L3" xr:uid="{00000000-0002-0000-0A00-000000000000}">
      <formula1>$A$36:$A$38</formula1>
    </dataValidation>
  </dataValidations>
  <pageMargins left="0.51" right="0.51" top="0.79000000000000015" bottom="0.79000000000000015" header="0.31" footer="0.31"/>
  <pageSetup paperSize="9" orientation="landscape" horizontalDpi="4294967292" verticalDpi="4294967292"/>
  <headerFooter>
    <oddFooter>&amp;C&amp;K000000PlanoCerto - © Prof. Dr. Luís Eduardo Machado&amp;R&amp;K000000&amp;A</oddFooter>
  </headerFooter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7">
    <tabColor theme="5" tint="0.39997558519241921"/>
    <pageSetUpPr fitToPage="1"/>
  </sheetPr>
  <dimension ref="A1:U205"/>
  <sheetViews>
    <sheetView showGridLines="0" zoomScale="110" zoomScaleNormal="110" workbookViewId="0">
      <selection activeCell="L6" sqref="L6:R17"/>
    </sheetView>
  </sheetViews>
  <sheetFormatPr baseColWidth="10" defaultColWidth="9.1640625" defaultRowHeight="13"/>
  <cols>
    <col min="1" max="1" width="4.33203125" style="15" customWidth="1"/>
    <col min="2" max="2" width="22.6640625" style="3" customWidth="1"/>
    <col min="3" max="3" width="7.33203125" style="6" customWidth="1"/>
    <col min="4" max="5" width="10.6640625" style="3" customWidth="1"/>
    <col min="6" max="6" width="9.6640625" style="3" customWidth="1"/>
    <col min="7" max="7" width="10.6640625" style="3" hidden="1" customWidth="1"/>
    <col min="8" max="8" width="10.83203125" style="3" customWidth="1"/>
    <col min="9" max="11" width="10" style="3" hidden="1" customWidth="1"/>
    <col min="12" max="21" width="10" style="3" customWidth="1"/>
    <col min="22" max="16384" width="9.1640625" style="3"/>
  </cols>
  <sheetData>
    <row r="1" spans="1:21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84"/>
    </row>
    <row r="2" spans="1:21" ht="24" customHeight="1">
      <c r="A2" s="2522" t="s">
        <v>512</v>
      </c>
      <c r="B2" s="2523"/>
      <c r="C2" s="2523"/>
      <c r="D2" s="2523"/>
      <c r="E2" s="2524"/>
      <c r="F2" s="2419" t="s">
        <v>761</v>
      </c>
      <c r="G2" s="2413" t="s">
        <v>269</v>
      </c>
      <c r="H2" s="2038">
        <v>0</v>
      </c>
      <c r="I2" s="2506" t="s">
        <v>229</v>
      </c>
      <c r="J2" s="685"/>
      <c r="K2" s="685"/>
      <c r="L2" s="2398" t="s">
        <v>725</v>
      </c>
      <c r="M2" s="2399"/>
      <c r="N2" s="2399"/>
      <c r="O2" s="2399"/>
      <c r="P2" s="2399"/>
      <c r="Q2" s="2399"/>
      <c r="R2" s="2400"/>
      <c r="S2" s="2498" t="s">
        <v>439</v>
      </c>
      <c r="T2" s="2495" t="s">
        <v>733</v>
      </c>
      <c r="U2" s="2446" t="s">
        <v>675</v>
      </c>
    </row>
    <row r="3" spans="1:21" ht="21" customHeight="1" thickBot="1">
      <c r="A3" s="2525"/>
      <c r="B3" s="2526"/>
      <c r="C3" s="2526"/>
      <c r="D3" s="2526"/>
      <c r="E3" s="2527"/>
      <c r="F3" s="2420"/>
      <c r="G3" s="2414"/>
      <c r="H3" s="2504" t="s">
        <v>782</v>
      </c>
      <c r="I3" s="2507"/>
      <c r="J3" s="2401" t="s">
        <v>324</v>
      </c>
      <c r="K3" s="2401" t="s">
        <v>364</v>
      </c>
      <c r="L3" s="2499" t="s">
        <v>505</v>
      </c>
      <c r="M3" s="2512" t="s">
        <v>506</v>
      </c>
      <c r="N3" s="2499" t="s">
        <v>526</v>
      </c>
      <c r="O3" s="2515" t="s">
        <v>527</v>
      </c>
      <c r="P3" s="2516" t="s">
        <v>529</v>
      </c>
      <c r="Q3" s="2423" t="s">
        <v>495</v>
      </c>
      <c r="R3" s="2519" t="s">
        <v>530</v>
      </c>
      <c r="S3" s="2429"/>
      <c r="T3" s="2496"/>
      <c r="U3" s="2447"/>
    </row>
    <row r="4" spans="1:21" ht="12.75" customHeight="1">
      <c r="A4" s="2427" t="s">
        <v>271</v>
      </c>
      <c r="B4" s="2429" t="s">
        <v>272</v>
      </c>
      <c r="C4" s="2500" t="s">
        <v>51</v>
      </c>
      <c r="D4" s="2502" t="s">
        <v>379</v>
      </c>
      <c r="E4" s="2520" t="s">
        <v>366</v>
      </c>
      <c r="F4" s="2424"/>
      <c r="G4" s="2414"/>
      <c r="H4" s="2411"/>
      <c r="I4" s="2507"/>
      <c r="J4" s="2401"/>
      <c r="K4" s="2401"/>
      <c r="L4" s="2499"/>
      <c r="M4" s="2513"/>
      <c r="N4" s="2499"/>
      <c r="O4" s="2515"/>
      <c r="P4" s="2517"/>
      <c r="Q4" s="2424"/>
      <c r="R4" s="2519"/>
      <c r="S4" s="2429"/>
      <c r="T4" s="2496"/>
      <c r="U4" s="2447"/>
    </row>
    <row r="5" spans="1:21" s="14" customFormat="1" ht="12.75" customHeight="1">
      <c r="A5" s="2428"/>
      <c r="B5" s="2430"/>
      <c r="C5" s="2501"/>
      <c r="D5" s="2503"/>
      <c r="E5" s="2521"/>
      <c r="F5" s="2425"/>
      <c r="G5" s="2415"/>
      <c r="H5" s="2505"/>
      <c r="I5" s="2508"/>
      <c r="J5" s="2402"/>
      <c r="K5" s="2402"/>
      <c r="L5" s="2499"/>
      <c r="M5" s="2514"/>
      <c r="N5" s="2499"/>
      <c r="O5" s="2515"/>
      <c r="P5" s="2518"/>
      <c r="Q5" s="2425"/>
      <c r="R5" s="2519"/>
      <c r="S5" s="2430"/>
      <c r="T5" s="2497"/>
      <c r="U5" s="2448"/>
    </row>
    <row r="6" spans="1:21" ht="15">
      <c r="A6" s="678">
        <v>1</v>
      </c>
      <c r="B6" s="1850">
        <f>'14- RC PROD'!Q5</f>
        <v>45658</v>
      </c>
      <c r="C6" s="1865" t="s">
        <v>306</v>
      </c>
      <c r="D6" s="1855">
        <f>'10-MERCAD'!N9</f>
        <v>0</v>
      </c>
      <c r="E6" s="2200"/>
      <c r="F6" s="2201"/>
      <c r="G6" s="776">
        <f>IF(D6="","",D6*(1-F6))</f>
        <v>0</v>
      </c>
      <c r="H6" s="1857">
        <f t="shared" ref="H6:H17" si="0">IF(D6="","",D6*$H$2)</f>
        <v>0</v>
      </c>
      <c r="I6" s="777">
        <f>IF(D6="","",G6-H6)</f>
        <v>0</v>
      </c>
      <c r="J6" s="688">
        <f t="shared" ref="J6:J17" si="1">IF(I6="","",I6+Q6)</f>
        <v>0</v>
      </c>
      <c r="K6" s="688">
        <f t="shared" ref="K6:K17" si="2">D6-J6</f>
        <v>0</v>
      </c>
      <c r="L6" s="2204"/>
      <c r="M6" s="2204"/>
      <c r="N6" s="2204"/>
      <c r="O6" s="2204"/>
      <c r="P6" s="2204"/>
      <c r="Q6" s="2204"/>
      <c r="R6" s="2204"/>
      <c r="S6" s="1861">
        <f t="shared" ref="S6:S17" si="3">IF(D6="","",L6+N6+P6+R6+K6)</f>
        <v>0</v>
      </c>
      <c r="T6" s="778">
        <f t="shared" ref="T6:T17" si="4">IF(D6="","",D6-S6)</f>
        <v>0</v>
      </c>
      <c r="U6" s="1863" t="str">
        <f t="shared" ref="U6:U17" si="5">IF(D6=0,"",T6/D6)</f>
        <v/>
      </c>
    </row>
    <row r="7" spans="1:21" ht="15">
      <c r="A7" s="680">
        <v>2</v>
      </c>
      <c r="B7" s="1850">
        <f>'14- RC PROD'!R5</f>
        <v>45689</v>
      </c>
      <c r="C7" s="1865" t="s">
        <v>306</v>
      </c>
      <c r="D7" s="1855">
        <f>'10-MERCAD'!N10</f>
        <v>0</v>
      </c>
      <c r="E7" s="2200"/>
      <c r="F7" s="2201"/>
      <c r="G7" s="779">
        <f t="shared" ref="G7:G16" si="6">IF(D7="","",D7*(1-F7))</f>
        <v>0</v>
      </c>
      <c r="H7" s="1857">
        <f t="shared" si="0"/>
        <v>0</v>
      </c>
      <c r="I7" s="777">
        <f t="shared" ref="I7:I16" si="7">IF(D7="","",G7-H7)</f>
        <v>0</v>
      </c>
      <c r="J7" s="688">
        <f t="shared" si="1"/>
        <v>0</v>
      </c>
      <c r="K7" s="688">
        <f t="shared" si="2"/>
        <v>0</v>
      </c>
      <c r="L7" s="2204"/>
      <c r="M7" s="2204"/>
      <c r="N7" s="2204"/>
      <c r="O7" s="2204"/>
      <c r="P7" s="2204"/>
      <c r="Q7" s="2204"/>
      <c r="R7" s="2204"/>
      <c r="S7" s="1861">
        <f t="shared" si="3"/>
        <v>0</v>
      </c>
      <c r="T7" s="778">
        <f t="shared" si="4"/>
        <v>0</v>
      </c>
      <c r="U7" s="1863" t="str">
        <f t="shared" si="5"/>
        <v/>
      </c>
    </row>
    <row r="8" spans="1:21" ht="15">
      <c r="A8" s="678">
        <v>3</v>
      </c>
      <c r="B8" s="1850">
        <f>'14- RC PROD'!S5</f>
        <v>45720</v>
      </c>
      <c r="C8" s="1865" t="s">
        <v>306</v>
      </c>
      <c r="D8" s="1855">
        <f>'10-MERCAD'!N11</f>
        <v>0</v>
      </c>
      <c r="E8" s="2200"/>
      <c r="F8" s="2201"/>
      <c r="G8" s="776">
        <f t="shared" si="6"/>
        <v>0</v>
      </c>
      <c r="H8" s="1857">
        <f t="shared" si="0"/>
        <v>0</v>
      </c>
      <c r="I8" s="777">
        <f t="shared" si="7"/>
        <v>0</v>
      </c>
      <c r="J8" s="688">
        <f t="shared" si="1"/>
        <v>0</v>
      </c>
      <c r="K8" s="688">
        <f t="shared" si="2"/>
        <v>0</v>
      </c>
      <c r="L8" s="2204"/>
      <c r="M8" s="2204"/>
      <c r="N8" s="2204"/>
      <c r="O8" s="2204"/>
      <c r="P8" s="2204"/>
      <c r="Q8" s="2204"/>
      <c r="R8" s="2204"/>
      <c r="S8" s="1861">
        <f t="shared" si="3"/>
        <v>0</v>
      </c>
      <c r="T8" s="778">
        <f t="shared" si="4"/>
        <v>0</v>
      </c>
      <c r="U8" s="1863" t="str">
        <f t="shared" si="5"/>
        <v/>
      </c>
    </row>
    <row r="9" spans="1:21" ht="15">
      <c r="A9" s="680">
        <v>4</v>
      </c>
      <c r="B9" s="1850">
        <f>'14- RC PROD'!T5</f>
        <v>45751</v>
      </c>
      <c r="C9" s="1865" t="s">
        <v>306</v>
      </c>
      <c r="D9" s="1855">
        <f>'10-MERCAD'!N12</f>
        <v>0</v>
      </c>
      <c r="E9" s="2200"/>
      <c r="F9" s="2201"/>
      <c r="G9" s="779">
        <f t="shared" si="6"/>
        <v>0</v>
      </c>
      <c r="H9" s="1857">
        <f t="shared" si="0"/>
        <v>0</v>
      </c>
      <c r="I9" s="777">
        <f t="shared" si="7"/>
        <v>0</v>
      </c>
      <c r="J9" s="688">
        <f t="shared" si="1"/>
        <v>0</v>
      </c>
      <c r="K9" s="688">
        <f t="shared" si="2"/>
        <v>0</v>
      </c>
      <c r="L9" s="2204"/>
      <c r="M9" s="2204"/>
      <c r="N9" s="2204"/>
      <c r="O9" s="2204"/>
      <c r="P9" s="2204"/>
      <c r="Q9" s="2204"/>
      <c r="R9" s="2204"/>
      <c r="S9" s="1861">
        <f t="shared" si="3"/>
        <v>0</v>
      </c>
      <c r="T9" s="778">
        <f t="shared" si="4"/>
        <v>0</v>
      </c>
      <c r="U9" s="1863" t="str">
        <f t="shared" si="5"/>
        <v/>
      </c>
    </row>
    <row r="10" spans="1:21" ht="15">
      <c r="A10" s="678">
        <v>5</v>
      </c>
      <c r="B10" s="1850">
        <f>'14- RC PROD'!U5</f>
        <v>45782</v>
      </c>
      <c r="C10" s="1865" t="s">
        <v>306</v>
      </c>
      <c r="D10" s="1855">
        <f>'10-MERCAD'!N13</f>
        <v>0</v>
      </c>
      <c r="E10" s="2200"/>
      <c r="F10" s="2201"/>
      <c r="G10" s="776">
        <f t="shared" si="6"/>
        <v>0</v>
      </c>
      <c r="H10" s="1857">
        <f t="shared" si="0"/>
        <v>0</v>
      </c>
      <c r="I10" s="777">
        <f t="shared" si="7"/>
        <v>0</v>
      </c>
      <c r="J10" s="688">
        <f t="shared" si="1"/>
        <v>0</v>
      </c>
      <c r="K10" s="688">
        <f t="shared" si="2"/>
        <v>0</v>
      </c>
      <c r="L10" s="2204"/>
      <c r="M10" s="2204"/>
      <c r="N10" s="2204"/>
      <c r="O10" s="2204"/>
      <c r="P10" s="2204"/>
      <c r="Q10" s="2204"/>
      <c r="R10" s="2204"/>
      <c r="S10" s="1861">
        <f t="shared" si="3"/>
        <v>0</v>
      </c>
      <c r="T10" s="778">
        <f t="shared" si="4"/>
        <v>0</v>
      </c>
      <c r="U10" s="1863" t="str">
        <f t="shared" si="5"/>
        <v/>
      </c>
    </row>
    <row r="11" spans="1:21" ht="15">
      <c r="A11" s="680">
        <v>6</v>
      </c>
      <c r="B11" s="1850">
        <f>'14- RC PROD'!V5</f>
        <v>45813</v>
      </c>
      <c r="C11" s="1865" t="s">
        <v>306</v>
      </c>
      <c r="D11" s="1855">
        <f>'10-MERCAD'!N14</f>
        <v>0</v>
      </c>
      <c r="E11" s="2200"/>
      <c r="F11" s="2201"/>
      <c r="G11" s="779">
        <f t="shared" si="6"/>
        <v>0</v>
      </c>
      <c r="H11" s="1857">
        <f t="shared" si="0"/>
        <v>0</v>
      </c>
      <c r="I11" s="777">
        <f t="shared" si="7"/>
        <v>0</v>
      </c>
      <c r="J11" s="688">
        <f t="shared" si="1"/>
        <v>0</v>
      </c>
      <c r="K11" s="688">
        <f t="shared" si="2"/>
        <v>0</v>
      </c>
      <c r="L11" s="2204"/>
      <c r="M11" s="2204"/>
      <c r="N11" s="2204"/>
      <c r="O11" s="2204"/>
      <c r="P11" s="2204"/>
      <c r="Q11" s="2204"/>
      <c r="R11" s="2204"/>
      <c r="S11" s="1861">
        <f t="shared" si="3"/>
        <v>0</v>
      </c>
      <c r="T11" s="778">
        <f t="shared" si="4"/>
        <v>0</v>
      </c>
      <c r="U11" s="1863" t="str">
        <f t="shared" si="5"/>
        <v/>
      </c>
    </row>
    <row r="12" spans="1:21" ht="15">
      <c r="A12" s="678">
        <v>7</v>
      </c>
      <c r="B12" s="1850">
        <f>'14- RC PROD'!W5</f>
        <v>45844</v>
      </c>
      <c r="C12" s="1865" t="s">
        <v>306</v>
      </c>
      <c r="D12" s="1855">
        <f>'10-MERCAD'!N15</f>
        <v>0</v>
      </c>
      <c r="E12" s="2200"/>
      <c r="F12" s="2201"/>
      <c r="G12" s="776">
        <f t="shared" si="6"/>
        <v>0</v>
      </c>
      <c r="H12" s="1857">
        <f t="shared" si="0"/>
        <v>0</v>
      </c>
      <c r="I12" s="777">
        <f t="shared" si="7"/>
        <v>0</v>
      </c>
      <c r="J12" s="688">
        <f t="shared" si="1"/>
        <v>0</v>
      </c>
      <c r="K12" s="688">
        <f t="shared" si="2"/>
        <v>0</v>
      </c>
      <c r="L12" s="2204"/>
      <c r="M12" s="2204"/>
      <c r="N12" s="2204"/>
      <c r="O12" s="2204"/>
      <c r="P12" s="2204"/>
      <c r="Q12" s="2204"/>
      <c r="R12" s="2204"/>
      <c r="S12" s="1861">
        <f t="shared" si="3"/>
        <v>0</v>
      </c>
      <c r="T12" s="778">
        <f t="shared" si="4"/>
        <v>0</v>
      </c>
      <c r="U12" s="1863" t="str">
        <f t="shared" si="5"/>
        <v/>
      </c>
    </row>
    <row r="13" spans="1:21" ht="15">
      <c r="A13" s="680">
        <v>8</v>
      </c>
      <c r="B13" s="1850">
        <f>'14- RC PROD'!X5</f>
        <v>45875</v>
      </c>
      <c r="C13" s="1865" t="s">
        <v>306</v>
      </c>
      <c r="D13" s="1855">
        <f>'10-MERCAD'!N16</f>
        <v>0</v>
      </c>
      <c r="E13" s="2200"/>
      <c r="F13" s="2201"/>
      <c r="G13" s="779">
        <f t="shared" si="6"/>
        <v>0</v>
      </c>
      <c r="H13" s="1857">
        <f t="shared" si="0"/>
        <v>0</v>
      </c>
      <c r="I13" s="777">
        <f t="shared" si="7"/>
        <v>0</v>
      </c>
      <c r="J13" s="688">
        <f t="shared" si="1"/>
        <v>0</v>
      </c>
      <c r="K13" s="688">
        <f t="shared" si="2"/>
        <v>0</v>
      </c>
      <c r="L13" s="2204"/>
      <c r="M13" s="2204"/>
      <c r="N13" s="2204"/>
      <c r="O13" s="2204"/>
      <c r="P13" s="2204"/>
      <c r="Q13" s="2204"/>
      <c r="R13" s="2204"/>
      <c r="S13" s="1861">
        <f t="shared" si="3"/>
        <v>0</v>
      </c>
      <c r="T13" s="778">
        <f t="shared" si="4"/>
        <v>0</v>
      </c>
      <c r="U13" s="1863" t="str">
        <f t="shared" si="5"/>
        <v/>
      </c>
    </row>
    <row r="14" spans="1:21" ht="15">
      <c r="A14" s="678">
        <v>9</v>
      </c>
      <c r="B14" s="1850">
        <f>'14- RC PROD'!Y5</f>
        <v>45906</v>
      </c>
      <c r="C14" s="1865" t="s">
        <v>306</v>
      </c>
      <c r="D14" s="1855">
        <f>'10-MERCAD'!N17</f>
        <v>0</v>
      </c>
      <c r="E14" s="2200"/>
      <c r="F14" s="2201"/>
      <c r="G14" s="776">
        <f t="shared" si="6"/>
        <v>0</v>
      </c>
      <c r="H14" s="1857">
        <f t="shared" si="0"/>
        <v>0</v>
      </c>
      <c r="I14" s="777">
        <f t="shared" si="7"/>
        <v>0</v>
      </c>
      <c r="J14" s="688">
        <f t="shared" si="1"/>
        <v>0</v>
      </c>
      <c r="K14" s="688">
        <f t="shared" si="2"/>
        <v>0</v>
      </c>
      <c r="L14" s="2204"/>
      <c r="M14" s="2204"/>
      <c r="N14" s="2204"/>
      <c r="O14" s="2204"/>
      <c r="P14" s="2204"/>
      <c r="Q14" s="2204"/>
      <c r="R14" s="2204"/>
      <c r="S14" s="1861">
        <f t="shared" si="3"/>
        <v>0</v>
      </c>
      <c r="T14" s="778">
        <f t="shared" si="4"/>
        <v>0</v>
      </c>
      <c r="U14" s="1863" t="str">
        <f t="shared" si="5"/>
        <v/>
      </c>
    </row>
    <row r="15" spans="1:21" ht="15">
      <c r="A15" s="680">
        <v>10</v>
      </c>
      <c r="B15" s="1850">
        <f>'14- RC PROD'!Z5</f>
        <v>45937</v>
      </c>
      <c r="C15" s="1865" t="s">
        <v>306</v>
      </c>
      <c r="D15" s="1855">
        <f>'10-MERCAD'!N18</f>
        <v>0</v>
      </c>
      <c r="E15" s="2200"/>
      <c r="F15" s="2201"/>
      <c r="G15" s="779">
        <f t="shared" si="6"/>
        <v>0</v>
      </c>
      <c r="H15" s="1857">
        <f t="shared" si="0"/>
        <v>0</v>
      </c>
      <c r="I15" s="777">
        <f t="shared" si="7"/>
        <v>0</v>
      </c>
      <c r="J15" s="688">
        <f t="shared" si="1"/>
        <v>0</v>
      </c>
      <c r="K15" s="688">
        <f t="shared" si="2"/>
        <v>0</v>
      </c>
      <c r="L15" s="2204"/>
      <c r="M15" s="2204"/>
      <c r="N15" s="2204"/>
      <c r="O15" s="2204"/>
      <c r="P15" s="2204"/>
      <c r="Q15" s="2204"/>
      <c r="R15" s="2204"/>
      <c r="S15" s="1861">
        <f t="shared" si="3"/>
        <v>0</v>
      </c>
      <c r="T15" s="778">
        <f t="shared" si="4"/>
        <v>0</v>
      </c>
      <c r="U15" s="1863" t="str">
        <f t="shared" si="5"/>
        <v/>
      </c>
    </row>
    <row r="16" spans="1:21" ht="15">
      <c r="A16" s="678">
        <v>11</v>
      </c>
      <c r="B16" s="1850">
        <f>'14- RC PROD'!AA5</f>
        <v>45968</v>
      </c>
      <c r="C16" s="1865" t="s">
        <v>306</v>
      </c>
      <c r="D16" s="1855">
        <f>'10-MERCAD'!N19</f>
        <v>0</v>
      </c>
      <c r="E16" s="2200"/>
      <c r="F16" s="2201"/>
      <c r="G16" s="776">
        <f t="shared" si="6"/>
        <v>0</v>
      </c>
      <c r="H16" s="1857">
        <f t="shared" si="0"/>
        <v>0</v>
      </c>
      <c r="I16" s="777">
        <f t="shared" si="7"/>
        <v>0</v>
      </c>
      <c r="J16" s="688">
        <f t="shared" si="1"/>
        <v>0</v>
      </c>
      <c r="K16" s="688">
        <f t="shared" si="2"/>
        <v>0</v>
      </c>
      <c r="L16" s="2204"/>
      <c r="M16" s="2204"/>
      <c r="N16" s="2204"/>
      <c r="O16" s="2204"/>
      <c r="P16" s="2204"/>
      <c r="Q16" s="2204"/>
      <c r="R16" s="2204"/>
      <c r="S16" s="1861">
        <f t="shared" si="3"/>
        <v>0</v>
      </c>
      <c r="T16" s="778">
        <f t="shared" si="4"/>
        <v>0</v>
      </c>
      <c r="U16" s="1863" t="str">
        <f t="shared" si="5"/>
        <v/>
      </c>
    </row>
    <row r="17" spans="1:21" ht="16" thickBot="1">
      <c r="A17" s="690">
        <v>12</v>
      </c>
      <c r="B17" s="1851">
        <f>'14- RC PROD'!AB5</f>
        <v>45999</v>
      </c>
      <c r="C17" s="1866" t="s">
        <v>306</v>
      </c>
      <c r="D17" s="1856">
        <f>'10-MERCAD'!N20</f>
        <v>0</v>
      </c>
      <c r="E17" s="2202"/>
      <c r="F17" s="2203"/>
      <c r="G17" s="780">
        <f>IF(D17="","",D17*(1-F17))</f>
        <v>0</v>
      </c>
      <c r="H17" s="1858">
        <f t="shared" si="0"/>
        <v>0</v>
      </c>
      <c r="I17" s="781">
        <f>IF(D17="","",G17-H17)</f>
        <v>0</v>
      </c>
      <c r="J17" s="693">
        <f t="shared" si="1"/>
        <v>0</v>
      </c>
      <c r="K17" s="693">
        <f t="shared" si="2"/>
        <v>0</v>
      </c>
      <c r="L17" s="2205"/>
      <c r="M17" s="2205"/>
      <c r="N17" s="2205"/>
      <c r="O17" s="2205"/>
      <c r="P17" s="2205"/>
      <c r="Q17" s="2205"/>
      <c r="R17" s="2205"/>
      <c r="S17" s="1862">
        <f t="shared" si="3"/>
        <v>0</v>
      </c>
      <c r="T17" s="782">
        <f t="shared" si="4"/>
        <v>0</v>
      </c>
      <c r="U17" s="1864" t="str">
        <f t="shared" si="5"/>
        <v/>
      </c>
    </row>
    <row r="18" spans="1:21" hidden="1">
      <c r="A18" s="736"/>
      <c r="B18" s="695"/>
      <c r="C18" s="783"/>
      <c r="D18" s="784">
        <f>SUM(D6:D17)</f>
        <v>0</v>
      </c>
      <c r="E18" s="785">
        <f>SUM(E6:E17)</f>
        <v>0</v>
      </c>
      <c r="F18" s="697"/>
      <c r="G18" s="786">
        <f t="shared" ref="G18:P18" si="8">SUM(G6:G17)</f>
        <v>0</v>
      </c>
      <c r="H18" s="786">
        <f t="shared" si="8"/>
        <v>0</v>
      </c>
      <c r="I18" s="786">
        <f t="shared" si="8"/>
        <v>0</v>
      </c>
      <c r="J18" s="700">
        <f t="shared" si="8"/>
        <v>0</v>
      </c>
      <c r="K18" s="700">
        <f t="shared" si="8"/>
        <v>0</v>
      </c>
      <c r="L18" s="702">
        <f t="shared" si="8"/>
        <v>0</v>
      </c>
      <c r="M18" s="702">
        <f t="shared" si="8"/>
        <v>0</v>
      </c>
      <c r="N18" s="702">
        <f t="shared" si="8"/>
        <v>0</v>
      </c>
      <c r="O18" s="702">
        <f t="shared" si="8"/>
        <v>0</v>
      </c>
      <c r="P18" s="702">
        <f t="shared" si="8"/>
        <v>0</v>
      </c>
      <c r="Q18" s="738"/>
      <c r="R18" s="738">
        <f>SUM(R6:R17)</f>
        <v>0</v>
      </c>
      <c r="S18" s="738"/>
      <c r="T18" s="738"/>
      <c r="U18" s="744"/>
    </row>
    <row r="19" spans="1:21" ht="22" customHeight="1" thickBot="1">
      <c r="A19" s="681"/>
      <c r="B19" s="2458"/>
      <c r="C19" s="2458"/>
      <c r="D19" s="2458"/>
      <c r="E19" s="2458"/>
      <c r="F19" s="2458"/>
      <c r="G19" s="787"/>
      <c r="H19" s="2528" t="s">
        <v>730</v>
      </c>
      <c r="I19" s="2529"/>
      <c r="J19" s="2529"/>
      <c r="K19" s="2529"/>
      <c r="L19" s="2529"/>
      <c r="M19" s="2529"/>
      <c r="N19" s="2529"/>
      <c r="O19" s="2529"/>
      <c r="P19" s="2529"/>
      <c r="Q19" s="2529"/>
      <c r="R19" s="2040" t="s">
        <v>649</v>
      </c>
      <c r="S19" s="788"/>
      <c r="T19" s="788"/>
      <c r="U19" s="789"/>
    </row>
    <row r="20" spans="1:21" ht="14">
      <c r="A20" s="681"/>
      <c r="B20" s="2459" t="s">
        <v>372</v>
      </c>
      <c r="C20" s="2460"/>
      <c r="D20" s="2461">
        <f>D18-E18</f>
        <v>0</v>
      </c>
      <c r="E20" s="2462"/>
      <c r="F20" s="2463"/>
      <c r="G20" s="790"/>
      <c r="H20" s="2510" t="str">
        <f>IF(L18&gt;=M18,"","ATENÇÃO: A SOMA DO VALOR DA MERCADORIA PAGA NÃO PODE SER MAIOR DO QUE A SOMA DO VALOR DA MERCADORIA COMPRADA")</f>
        <v/>
      </c>
      <c r="I20" s="2511"/>
      <c r="J20" s="2511"/>
      <c r="K20" s="2511"/>
      <c r="L20" s="2511"/>
      <c r="M20" s="2511"/>
      <c r="N20" s="2511"/>
      <c r="O20" s="2511"/>
      <c r="P20" s="2511"/>
      <c r="Q20" s="2511"/>
      <c r="R20" s="2511"/>
      <c r="S20" s="788"/>
      <c r="T20" s="788"/>
      <c r="U20" s="789"/>
    </row>
    <row r="21" spans="1:21" ht="15" thickBot="1">
      <c r="A21" s="681"/>
      <c r="B21" s="2469">
        <f>'1- CAPA'!M4+364</f>
        <v>46022</v>
      </c>
      <c r="C21" s="2470"/>
      <c r="D21" s="2464"/>
      <c r="E21" s="2465"/>
      <c r="F21" s="2466"/>
      <c r="G21" s="2510" t="str">
        <f>IF(D18&gt;=E18,"","ATENÇÃO: A SOMA DO VALOR RECEBIDO NÃO PODE SER MAIOR QUE A SOMA DO VALOR FATURADO")</f>
        <v/>
      </c>
      <c r="H21" s="2511"/>
      <c r="I21" s="2511"/>
      <c r="J21" s="2511"/>
      <c r="K21" s="2511"/>
      <c r="L21" s="2511"/>
      <c r="M21" s="2511"/>
      <c r="N21" s="2511"/>
      <c r="O21" s="2511"/>
      <c r="P21" s="2511"/>
      <c r="Q21" s="2511"/>
      <c r="R21" s="788"/>
      <c r="S21" s="788"/>
      <c r="T21" s="788"/>
      <c r="U21" s="789"/>
    </row>
    <row r="22" spans="1:21" ht="15" thickBot="1">
      <c r="A22" s="681"/>
      <c r="B22" s="712"/>
      <c r="C22" s="712"/>
      <c r="D22" s="713"/>
      <c r="E22" s="713"/>
      <c r="F22" s="713"/>
      <c r="G22" s="791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02"/>
      <c r="S22" s="702"/>
      <c r="T22" s="702"/>
      <c r="U22" s="716"/>
    </row>
    <row r="23" spans="1:21" ht="15" customHeight="1" thickBot="1">
      <c r="A23" s="681"/>
      <c r="B23" s="2490" t="s">
        <v>404</v>
      </c>
      <c r="C23" s="2491"/>
      <c r="D23" s="2492"/>
      <c r="E23" s="2493">
        <v>0</v>
      </c>
      <c r="F23" s="2494"/>
      <c r="G23" s="786"/>
      <c r="H23" s="793"/>
      <c r="I23" s="786"/>
      <c r="J23" s="700"/>
      <c r="K23" s="700"/>
      <c r="L23" s="2509" t="str">
        <f>'1- CAPA'!D4</f>
        <v>SIMPLES NACIONAL</v>
      </c>
      <c r="M23" s="2509"/>
      <c r="N23" s="2509"/>
      <c r="O23" s="794" t="s">
        <v>640</v>
      </c>
      <c r="P23" s="795">
        <f>AVERAGE(D6:D17)</f>
        <v>0</v>
      </c>
      <c r="Q23" s="700"/>
      <c r="R23" s="700"/>
      <c r="S23" s="700"/>
      <c r="T23" s="700"/>
      <c r="U23" s="722"/>
    </row>
    <row r="24" spans="1:21" ht="13.75" hidden="1" customHeight="1">
      <c r="A24" s="736"/>
      <c r="B24" s="796"/>
      <c r="C24" s="796"/>
      <c r="D24" s="796"/>
      <c r="E24" s="724"/>
      <c r="F24" s="724"/>
      <c r="G24" s="786"/>
      <c r="H24" s="793"/>
      <c r="I24" s="786"/>
      <c r="J24" s="700"/>
      <c r="K24" s="700"/>
      <c r="L24" s="797"/>
      <c r="M24" s="797"/>
      <c r="N24" s="797"/>
      <c r="O24" s="702"/>
      <c r="P24" s="702" t="s">
        <v>529</v>
      </c>
      <c r="Q24" s="700"/>
      <c r="R24" s="700"/>
      <c r="S24" s="700"/>
      <c r="T24" s="700"/>
      <c r="U24" s="798"/>
    </row>
    <row r="25" spans="1:21" hidden="1">
      <c r="A25" s="727">
        <v>13</v>
      </c>
      <c r="B25" s="728"/>
      <c r="C25" s="799"/>
      <c r="D25" s="785"/>
      <c r="E25" s="785"/>
      <c r="F25" s="737"/>
      <c r="G25" s="800"/>
      <c r="H25" s="801"/>
      <c r="I25" s="800"/>
      <c r="J25" s="739" t="s">
        <v>388</v>
      </c>
      <c r="K25" s="739">
        <f>SUM(K6:K17)</f>
        <v>0</v>
      </c>
      <c r="L25" s="732">
        <f>N25</f>
        <v>0</v>
      </c>
      <c r="M25" s="732"/>
      <c r="N25" s="642">
        <f>SUM(N6:N17)</f>
        <v>0</v>
      </c>
      <c r="O25" s="741"/>
      <c r="P25" s="741">
        <f>SUM(P6:P17)</f>
        <v>0</v>
      </c>
      <c r="Q25" s="743" t="s">
        <v>363</v>
      </c>
      <c r="R25" s="743">
        <f>SUM(R6:R17)</f>
        <v>0</v>
      </c>
      <c r="S25" s="703"/>
      <c r="T25" s="704"/>
      <c r="U25" s="735"/>
    </row>
    <row r="26" spans="1:21" hidden="1">
      <c r="A26" s="736">
        <v>14</v>
      </c>
      <c r="B26" s="728"/>
      <c r="C26" s="799"/>
      <c r="D26" s="785"/>
      <c r="E26" s="785"/>
      <c r="F26" s="737"/>
      <c r="G26" s="786"/>
      <c r="H26" s="786"/>
      <c r="I26" s="786"/>
      <c r="J26" s="739" t="s">
        <v>359</v>
      </c>
      <c r="K26" s="739">
        <f>(K25*'15- RC MERC'!U536)+K25</f>
        <v>0</v>
      </c>
      <c r="L26" s="742">
        <f>N26</f>
        <v>0</v>
      </c>
      <c r="M26" s="742"/>
      <c r="N26" s="741">
        <f>(N25*'15- RC MERC'!U536)+N25</f>
        <v>0</v>
      </c>
      <c r="O26" s="741"/>
      <c r="P26" s="741">
        <f>(P25*'15- RC MERC'!U536)+P25</f>
        <v>0</v>
      </c>
      <c r="Q26" s="745" t="s">
        <v>359</v>
      </c>
      <c r="R26" s="802">
        <f>(R25*'15- RC MERC'!U536)+R25</f>
        <v>0</v>
      </c>
      <c r="S26" s="738"/>
      <c r="T26" s="738"/>
      <c r="U26" s="744"/>
    </row>
    <row r="27" spans="1:21" hidden="1">
      <c r="A27" s="727">
        <v>15</v>
      </c>
      <c r="B27" s="728"/>
      <c r="C27" s="2436" t="s">
        <v>405</v>
      </c>
      <c r="D27" s="2436"/>
      <c r="E27" s="729" t="s">
        <v>406</v>
      </c>
      <c r="F27" s="737"/>
      <c r="G27" s="800"/>
      <c r="H27" s="801"/>
      <c r="I27" s="800"/>
      <c r="J27" s="739" t="s">
        <v>360</v>
      </c>
      <c r="K27" s="739">
        <f>(K26*'15- RC MERC'!U539)+K26</f>
        <v>0</v>
      </c>
      <c r="L27" s="742">
        <f>N27</f>
        <v>0</v>
      </c>
      <c r="M27" s="742"/>
      <c r="N27" s="741">
        <f>(N26*'15- RC MERC'!U539)+N26</f>
        <v>0</v>
      </c>
      <c r="O27" s="741"/>
      <c r="P27" s="741">
        <f>(P26*'15- RC MERC'!U539)+P26</f>
        <v>0</v>
      </c>
      <c r="Q27" s="743" t="s">
        <v>360</v>
      </c>
      <c r="R27" s="802">
        <f>(R26*'15- RC MERC'!U539)+R26</f>
        <v>0</v>
      </c>
      <c r="S27" s="703"/>
      <c r="T27" s="704"/>
      <c r="U27" s="735"/>
    </row>
    <row r="28" spans="1:21" hidden="1">
      <c r="A28" s="736">
        <v>16</v>
      </c>
      <c r="B28" s="728" t="s">
        <v>374</v>
      </c>
      <c r="C28" s="2455">
        <f>D20</f>
        <v>0</v>
      </c>
      <c r="D28" s="2455"/>
      <c r="E28" s="729">
        <f>C28*E23</f>
        <v>0</v>
      </c>
      <c r="F28" s="737"/>
      <c r="G28" s="786"/>
      <c r="H28" s="786"/>
      <c r="I28" s="786"/>
      <c r="J28" s="739" t="s">
        <v>361</v>
      </c>
      <c r="K28" s="739">
        <f>(K27*'15- RC MERC'!U542)+K27</f>
        <v>0</v>
      </c>
      <c r="L28" s="742">
        <f>N28</f>
        <v>0</v>
      </c>
      <c r="M28" s="742"/>
      <c r="N28" s="741">
        <f>(N27*'15- RC MERC'!U542)+N27</f>
        <v>0</v>
      </c>
      <c r="O28" s="741"/>
      <c r="P28" s="741">
        <f>(P27*'15- RC MERC'!U542)+P27</f>
        <v>0</v>
      </c>
      <c r="Q28" s="745" t="s">
        <v>361</v>
      </c>
      <c r="R28" s="802">
        <f>(R27*'15- RC MERC'!U542)+R27</f>
        <v>0</v>
      </c>
      <c r="S28" s="738"/>
      <c r="T28" s="738"/>
      <c r="U28" s="744"/>
    </row>
    <row r="29" spans="1:21" hidden="1">
      <c r="A29" s="727">
        <v>17</v>
      </c>
      <c r="B29" s="728" t="s">
        <v>375</v>
      </c>
      <c r="C29" s="2455">
        <f>D20+(D20*'15- RC MERC'!U536)</f>
        <v>0</v>
      </c>
      <c r="D29" s="2455"/>
      <c r="E29" s="729">
        <f>C29*E23</f>
        <v>0</v>
      </c>
      <c r="F29" s="737"/>
      <c r="G29" s="800"/>
      <c r="H29" s="801"/>
      <c r="I29" s="800"/>
      <c r="J29" s="739" t="s">
        <v>362</v>
      </c>
      <c r="K29" s="739">
        <f>(K28*'15- RC MERC'!U545)+K28</f>
        <v>0</v>
      </c>
      <c r="L29" s="742">
        <f>N29</f>
        <v>0</v>
      </c>
      <c r="M29" s="742"/>
      <c r="N29" s="741">
        <f>(N28*'15- RC MERC'!U545)+N28</f>
        <v>0</v>
      </c>
      <c r="O29" s="741"/>
      <c r="P29" s="741">
        <f>(P28*'15- RC MERC'!U545)+P28</f>
        <v>0</v>
      </c>
      <c r="Q29" s="743" t="s">
        <v>362</v>
      </c>
      <c r="R29" s="802">
        <f>(R28*'15- RC MERC'!U545)+R28</f>
        <v>0</v>
      </c>
      <c r="S29" s="703"/>
      <c r="T29" s="704"/>
      <c r="U29" s="735"/>
    </row>
    <row r="30" spans="1:21" hidden="1">
      <c r="A30" s="736">
        <v>18</v>
      </c>
      <c r="B30" s="728" t="s">
        <v>376</v>
      </c>
      <c r="C30" s="2455">
        <f>C29+(C29*'15- RC MERC'!U539)</f>
        <v>0</v>
      </c>
      <c r="D30" s="2455"/>
      <c r="E30" s="729">
        <f>C30*E23</f>
        <v>0</v>
      </c>
      <c r="F30" s="697"/>
      <c r="G30" s="786" t="str">
        <f t="shared" ref="G30:G52" si="9">IF(D31="","",D31*(1-F30))</f>
        <v/>
      </c>
      <c r="H30" s="786" t="str">
        <f t="shared" ref="H30:H52" si="10">IF(D31="","",G30*$H$2)</f>
        <v/>
      </c>
      <c r="I30" s="786" t="str">
        <f t="shared" ref="I30:I52" si="11">IF(D31="","",G30-H30)</f>
        <v/>
      </c>
      <c r="J30" s="700" t="str">
        <f>IF(I30="","",I30+Q30)</f>
        <v/>
      </c>
      <c r="K30" s="700"/>
      <c r="L30" s="702"/>
      <c r="M30" s="702"/>
      <c r="N30" s="702"/>
      <c r="O30" s="702"/>
      <c r="P30" s="702"/>
      <c r="Q30" s="738" t="str">
        <f>IF(D31="","",#REF!*(L30+N30+P30))</f>
        <v/>
      </c>
      <c r="R30" s="738" t="str">
        <f>IF(D31="","",#REF!*D31)</f>
        <v/>
      </c>
      <c r="S30" s="738" t="str">
        <f t="shared" ref="S30:S52" si="12">IF(D31="","",L30+N30+P30-Q30+R30)</f>
        <v/>
      </c>
      <c r="T30" s="738" t="str">
        <f t="shared" ref="T30:T52" si="13">IF(D31="","",I30-S30)</f>
        <v/>
      </c>
      <c r="U30" s="744" t="str">
        <f t="shared" ref="U30:U52" si="14">IF(D31="","",T30/D31)</f>
        <v/>
      </c>
    </row>
    <row r="31" spans="1:21" hidden="1">
      <c r="A31" s="727">
        <v>19</v>
      </c>
      <c r="B31" s="728" t="s">
        <v>377</v>
      </c>
      <c r="C31" s="2455">
        <f>C30+(C30*'15- RC MERC'!U542)</f>
        <v>0</v>
      </c>
      <c r="D31" s="2455"/>
      <c r="E31" s="729">
        <f>C31*E23</f>
        <v>0</v>
      </c>
      <c r="F31" s="697"/>
      <c r="G31" s="800" t="str">
        <f t="shared" si="9"/>
        <v/>
      </c>
      <c r="H31" s="801" t="str">
        <f t="shared" si="10"/>
        <v/>
      </c>
      <c r="I31" s="800" t="str">
        <f t="shared" si="11"/>
        <v/>
      </c>
      <c r="J31" s="746" t="s">
        <v>367</v>
      </c>
      <c r="K31" s="746">
        <f>K17</f>
        <v>0</v>
      </c>
      <c r="L31" s="702"/>
      <c r="M31" s="702"/>
      <c r="N31" s="803" t="s">
        <v>374</v>
      </c>
      <c r="O31" s="803"/>
      <c r="P31" s="748">
        <f>D18</f>
        <v>0</v>
      </c>
      <c r="Q31" s="698" t="str">
        <f>IF(D32="","",#REF!*(L31+N31+P31))</f>
        <v/>
      </c>
      <c r="R31" s="703" t="str">
        <f>IF(D32="","",#REF!*D32)</f>
        <v/>
      </c>
      <c r="S31" s="703" t="str">
        <f t="shared" si="12"/>
        <v/>
      </c>
      <c r="T31" s="704" t="str">
        <f t="shared" si="13"/>
        <v/>
      </c>
      <c r="U31" s="735" t="str">
        <f t="shared" si="14"/>
        <v/>
      </c>
    </row>
    <row r="32" spans="1:21" hidden="1">
      <c r="A32" s="736">
        <v>20</v>
      </c>
      <c r="B32" s="728" t="s">
        <v>378</v>
      </c>
      <c r="C32" s="2455">
        <f>C31+(C31*'15- RC MERC'!U545)</f>
        <v>0</v>
      </c>
      <c r="D32" s="2455"/>
      <c r="E32" s="729">
        <f>C32*E23</f>
        <v>0</v>
      </c>
      <c r="F32" s="697"/>
      <c r="G32" s="786" t="str">
        <f t="shared" si="9"/>
        <v/>
      </c>
      <c r="H32" s="786" t="str">
        <f t="shared" si="10"/>
        <v/>
      </c>
      <c r="I32" s="786" t="str">
        <f t="shared" si="11"/>
        <v/>
      </c>
      <c r="J32" s="746" t="s">
        <v>368</v>
      </c>
      <c r="K32" s="746">
        <f>(K31*'15- RC MERC'!U536)+K31</f>
        <v>0</v>
      </c>
      <c r="L32" s="702"/>
      <c r="M32" s="702"/>
      <c r="N32" s="803" t="s">
        <v>375</v>
      </c>
      <c r="O32" s="803"/>
      <c r="P32" s="748">
        <f>(P31*'15- RC MERC'!U536)+P31</f>
        <v>0</v>
      </c>
      <c r="Q32" s="738" t="str">
        <f>IF(D33="","",#REF!*(L32+N32+P32))</f>
        <v/>
      </c>
      <c r="R32" s="738" t="str">
        <f>IF(D33="","",#REF!*D33)</f>
        <v/>
      </c>
      <c r="S32" s="738" t="str">
        <f t="shared" si="12"/>
        <v/>
      </c>
      <c r="T32" s="738" t="str">
        <f t="shared" si="13"/>
        <v/>
      </c>
      <c r="U32" s="744" t="str">
        <f t="shared" si="14"/>
        <v/>
      </c>
    </row>
    <row r="33" spans="1:21" hidden="1">
      <c r="A33" s="727">
        <v>21</v>
      </c>
      <c r="B33" s="728"/>
      <c r="C33" s="2455">
        <f>C32+(C32*'15- RC MERC'!U545)</f>
        <v>0</v>
      </c>
      <c r="D33" s="2455"/>
      <c r="E33" s="729">
        <f>C33*E23</f>
        <v>0</v>
      </c>
      <c r="F33" s="697"/>
      <c r="G33" s="800" t="str">
        <f t="shared" si="9"/>
        <v/>
      </c>
      <c r="H33" s="801" t="str">
        <f t="shared" si="10"/>
        <v/>
      </c>
      <c r="I33" s="800" t="str">
        <f t="shared" si="11"/>
        <v/>
      </c>
      <c r="J33" s="746" t="s">
        <v>369</v>
      </c>
      <c r="K33" s="746">
        <f>(K32*'15- RC MERC'!U539)+K32</f>
        <v>0</v>
      </c>
      <c r="L33" s="702"/>
      <c r="M33" s="702"/>
      <c r="N33" s="803" t="s">
        <v>376</v>
      </c>
      <c r="O33" s="803"/>
      <c r="P33" s="748">
        <f>(P32*'15- RC MERC'!U539)+P32</f>
        <v>0</v>
      </c>
      <c r="Q33" s="698" t="str">
        <f>IF(D34="","",#REF!*(L33+N33+P33))</f>
        <v/>
      </c>
      <c r="R33" s="703" t="str">
        <f>IF(D34="","",#REF!*D34)</f>
        <v/>
      </c>
      <c r="S33" s="703" t="str">
        <f t="shared" si="12"/>
        <v/>
      </c>
      <c r="T33" s="704" t="str">
        <f t="shared" si="13"/>
        <v/>
      </c>
      <c r="U33" s="735" t="str">
        <f t="shared" si="14"/>
        <v/>
      </c>
    </row>
    <row r="34" spans="1:21" hidden="1">
      <c r="A34" s="736">
        <v>22</v>
      </c>
      <c r="B34" s="728"/>
      <c r="C34" s="799"/>
      <c r="D34" s="785"/>
      <c r="E34" s="785"/>
      <c r="F34" s="697"/>
      <c r="G34" s="786" t="str">
        <f t="shared" si="9"/>
        <v/>
      </c>
      <c r="H34" s="786" t="str">
        <f t="shared" si="10"/>
        <v/>
      </c>
      <c r="I34" s="786" t="str">
        <f t="shared" si="11"/>
        <v/>
      </c>
      <c r="J34" s="746" t="s">
        <v>370</v>
      </c>
      <c r="K34" s="746">
        <f>(K33*'15- RC MERC'!U542)+K33</f>
        <v>0</v>
      </c>
      <c r="L34" s="702"/>
      <c r="M34" s="702"/>
      <c r="N34" s="803" t="s">
        <v>377</v>
      </c>
      <c r="O34" s="803"/>
      <c r="P34" s="748">
        <f>(P33*'15- RC MERC'!U542)+P33</f>
        <v>0</v>
      </c>
      <c r="Q34" s="738" t="str">
        <f>IF(D35="","",#REF!*(L34+N34+P34))</f>
        <v/>
      </c>
      <c r="R34" s="738" t="str">
        <f>IF(D35="","",#REF!*D35)</f>
        <v/>
      </c>
      <c r="S34" s="738" t="str">
        <f t="shared" si="12"/>
        <v/>
      </c>
      <c r="T34" s="738" t="str">
        <f t="shared" si="13"/>
        <v/>
      </c>
      <c r="U34" s="744" t="str">
        <f t="shared" si="14"/>
        <v/>
      </c>
    </row>
    <row r="35" spans="1:21" hidden="1">
      <c r="A35" s="727">
        <v>23</v>
      </c>
      <c r="B35" s="728"/>
      <c r="C35" s="799"/>
      <c r="D35" s="785"/>
      <c r="E35" s="785"/>
      <c r="F35" s="749" t="s">
        <v>494</v>
      </c>
      <c r="G35" s="800" t="str">
        <f t="shared" si="9"/>
        <v/>
      </c>
      <c r="H35" s="801" t="str">
        <f t="shared" si="10"/>
        <v/>
      </c>
      <c r="I35" s="800" t="str">
        <f t="shared" si="11"/>
        <v/>
      </c>
      <c r="J35" s="746" t="s">
        <v>371</v>
      </c>
      <c r="K35" s="746">
        <f>(K34*'15- RC MERC'!U545)+K34</f>
        <v>0</v>
      </c>
      <c r="L35" s="702"/>
      <c r="M35" s="702"/>
      <c r="N35" s="803" t="s">
        <v>378</v>
      </c>
      <c r="O35" s="803"/>
      <c r="P35" s="748">
        <f>(P34*'15- RC MERC'!U545)+P34</f>
        <v>0</v>
      </c>
      <c r="Q35" s="698" t="str">
        <f>IF(D36="","",#REF!*(L35+N35+P35))</f>
        <v/>
      </c>
      <c r="R35" s="703" t="str">
        <f>IF(D36="","",#REF!*D36)</f>
        <v/>
      </c>
      <c r="S35" s="703" t="str">
        <f t="shared" si="12"/>
        <v/>
      </c>
      <c r="T35" s="704" t="str">
        <f t="shared" si="13"/>
        <v/>
      </c>
      <c r="U35" s="735" t="str">
        <f t="shared" si="14"/>
        <v/>
      </c>
    </row>
    <row r="36" spans="1:21" hidden="1">
      <c r="A36" s="736">
        <v>24</v>
      </c>
      <c r="B36" s="750" t="s">
        <v>491</v>
      </c>
      <c r="C36" s="2437" t="s">
        <v>492</v>
      </c>
      <c r="D36" s="2437"/>
      <c r="E36" s="751" t="s">
        <v>493</v>
      </c>
      <c r="F36" s="752">
        <f>C37</f>
        <v>0</v>
      </c>
      <c r="G36" s="786" t="str">
        <f t="shared" si="9"/>
        <v/>
      </c>
      <c r="H36" s="786" t="str">
        <f t="shared" si="10"/>
        <v/>
      </c>
      <c r="I36" s="786" t="str">
        <f t="shared" si="11"/>
        <v/>
      </c>
      <c r="J36" s="700" t="str">
        <f>IF(I36="","",I36+Q36)</f>
        <v/>
      </c>
      <c r="K36" s="700"/>
      <c r="L36" s="702"/>
      <c r="M36" s="702"/>
      <c r="N36" s="702"/>
      <c r="O36" s="702"/>
      <c r="P36" s="702"/>
      <c r="Q36" s="738" t="str">
        <f>IF(D37="","",#REF!*(L36+N36+P36))</f>
        <v/>
      </c>
      <c r="R36" s="738" t="str">
        <f>IF(D37="","",#REF!*D37)</f>
        <v/>
      </c>
      <c r="S36" s="738" t="str">
        <f t="shared" si="12"/>
        <v/>
      </c>
      <c r="T36" s="738" t="str">
        <f t="shared" si="13"/>
        <v/>
      </c>
      <c r="U36" s="744" t="str">
        <f t="shared" si="14"/>
        <v/>
      </c>
    </row>
    <row r="37" spans="1:21" hidden="1">
      <c r="A37" s="727">
        <v>25</v>
      </c>
      <c r="B37" s="750" t="s">
        <v>374</v>
      </c>
      <c r="C37" s="2437">
        <f>M18+O18+R18</f>
        <v>0</v>
      </c>
      <c r="D37" s="2437"/>
      <c r="E37" s="751"/>
      <c r="F37" s="752">
        <f>(C38*E38)+C38</f>
        <v>0</v>
      </c>
      <c r="G37" s="800" t="str">
        <f t="shared" si="9"/>
        <v/>
      </c>
      <c r="H37" s="801" t="str">
        <f t="shared" si="10"/>
        <v/>
      </c>
      <c r="I37" s="800" t="str">
        <f t="shared" si="11"/>
        <v/>
      </c>
      <c r="J37" s="700" t="str">
        <f>IF(I37="","",I37+Q37)</f>
        <v/>
      </c>
      <c r="K37" s="700"/>
      <c r="L37" s="702"/>
      <c r="M37" s="702"/>
      <c r="N37" s="702"/>
      <c r="O37" s="702"/>
      <c r="P37" s="702"/>
      <c r="Q37" s="698" t="str">
        <f>IF(D38="","",#REF!*(L37+N37+P37))</f>
        <v/>
      </c>
      <c r="R37" s="703" t="str">
        <f>IF(D38="","",#REF!*D38)</f>
        <v/>
      </c>
      <c r="S37" s="703" t="str">
        <f t="shared" si="12"/>
        <v/>
      </c>
      <c r="T37" s="704" t="str">
        <f t="shared" si="13"/>
        <v/>
      </c>
      <c r="U37" s="735" t="str">
        <f t="shared" si="14"/>
        <v/>
      </c>
    </row>
    <row r="38" spans="1:21" ht="14" hidden="1">
      <c r="A38" s="736">
        <v>26</v>
      </c>
      <c r="B38" s="750" t="s">
        <v>375</v>
      </c>
      <c r="C38" s="2453">
        <f>F36+'CD MERC'!C19</f>
        <v>0</v>
      </c>
      <c r="D38" s="2441"/>
      <c r="E38" s="753">
        <f>'15- RC MERC'!U536</f>
        <v>0.05</v>
      </c>
      <c r="F38" s="752">
        <f>(C39*E39)+C39</f>
        <v>0</v>
      </c>
      <c r="G38" s="786" t="str">
        <f t="shared" si="9"/>
        <v/>
      </c>
      <c r="H38" s="786" t="str">
        <f t="shared" si="10"/>
        <v/>
      </c>
      <c r="I38" s="786" t="str">
        <f t="shared" si="11"/>
        <v/>
      </c>
      <c r="J38" s="746" t="s">
        <v>380</v>
      </c>
      <c r="K38" s="804">
        <f>SUM(E6:E17)</f>
        <v>0</v>
      </c>
      <c r="L38" s="702"/>
      <c r="M38" s="702"/>
      <c r="N38" s="702" t="s">
        <v>400</v>
      </c>
      <c r="O38" s="702"/>
      <c r="P38" s="702"/>
      <c r="Q38" s="738" t="str">
        <f>IF(D39="","",#REF!*(L38+N38+P38))</f>
        <v/>
      </c>
      <c r="R38" s="738" t="str">
        <f>IF(D39="","",#REF!*D39)</f>
        <v/>
      </c>
      <c r="S38" s="738" t="str">
        <f t="shared" si="12"/>
        <v/>
      </c>
      <c r="T38" s="738" t="str">
        <f t="shared" si="13"/>
        <v/>
      </c>
      <c r="U38" s="744" t="str">
        <f t="shared" si="14"/>
        <v/>
      </c>
    </row>
    <row r="39" spans="1:21" ht="14" hidden="1">
      <c r="A39" s="727">
        <v>27</v>
      </c>
      <c r="B39" s="750" t="s">
        <v>376</v>
      </c>
      <c r="C39" s="2437">
        <f>F37</f>
        <v>0</v>
      </c>
      <c r="D39" s="2441"/>
      <c r="E39" s="753">
        <f>'15- RC MERC'!U539</f>
        <v>0.05</v>
      </c>
      <c r="F39" s="752">
        <f>(C40*E40)+C40</f>
        <v>0</v>
      </c>
      <c r="G39" s="800" t="str">
        <f t="shared" si="9"/>
        <v/>
      </c>
      <c r="H39" s="801" t="str">
        <f t="shared" si="10"/>
        <v/>
      </c>
      <c r="I39" s="800" t="str">
        <f t="shared" si="11"/>
        <v/>
      </c>
      <c r="J39" s="746" t="s">
        <v>384</v>
      </c>
      <c r="K39" s="804">
        <f>L39+D20-E29</f>
        <v>0</v>
      </c>
      <c r="L39" s="804">
        <f>(K38*'15- RC MERC'!U536)+K38</f>
        <v>0</v>
      </c>
      <c r="M39" s="702"/>
      <c r="N39" s="702" t="s">
        <v>363</v>
      </c>
      <c r="O39" s="702">
        <f>D20</f>
        <v>0</v>
      </c>
      <c r="P39" s="702"/>
      <c r="Q39" s="698" t="str">
        <f>IF(D40="","",#REF!*(L39+N39+P39))</f>
        <v/>
      </c>
      <c r="R39" s="703" t="str">
        <f>IF(D40="","",#REF!*D40)</f>
        <v/>
      </c>
      <c r="S39" s="703" t="str">
        <f t="shared" si="12"/>
        <v/>
      </c>
      <c r="T39" s="704" t="str">
        <f t="shared" si="13"/>
        <v/>
      </c>
      <c r="U39" s="735" t="str">
        <f t="shared" si="14"/>
        <v/>
      </c>
    </row>
    <row r="40" spans="1:21" ht="14" hidden="1">
      <c r="A40" s="736">
        <v>28</v>
      </c>
      <c r="B40" s="750" t="s">
        <v>377</v>
      </c>
      <c r="C40" s="2437">
        <f>F38</f>
        <v>0</v>
      </c>
      <c r="D40" s="2441"/>
      <c r="E40" s="753">
        <f>'15- RC MERC'!U542</f>
        <v>0.05</v>
      </c>
      <c r="F40" s="752">
        <f>(C41*E41)+C41</f>
        <v>0</v>
      </c>
      <c r="G40" s="786" t="str">
        <f t="shared" si="9"/>
        <v/>
      </c>
      <c r="H40" s="786" t="str">
        <f t="shared" si="10"/>
        <v/>
      </c>
      <c r="I40" s="786" t="str">
        <f t="shared" si="11"/>
        <v/>
      </c>
      <c r="J40" s="746" t="s">
        <v>385</v>
      </c>
      <c r="K40" s="804">
        <f>(K39*'15- RC MERC'!U539)+K39-E30</f>
        <v>0</v>
      </c>
      <c r="L40" s="702"/>
      <c r="M40" s="702"/>
      <c r="N40" s="702" t="s">
        <v>359</v>
      </c>
      <c r="O40" s="702">
        <f>(O39*'15- RC MERC'!U536)+O39</f>
        <v>0</v>
      </c>
      <c r="P40" s="702"/>
      <c r="Q40" s="738" t="str">
        <f>IF(D41="","",#REF!*(L40+N40+P40))</f>
        <v/>
      </c>
      <c r="R40" s="738" t="str">
        <f>IF(D41="","",#REF!*D41)</f>
        <v/>
      </c>
      <c r="S40" s="738" t="str">
        <f t="shared" si="12"/>
        <v/>
      </c>
      <c r="T40" s="738" t="str">
        <f t="shared" si="13"/>
        <v/>
      </c>
      <c r="U40" s="744" t="str">
        <f t="shared" si="14"/>
        <v/>
      </c>
    </row>
    <row r="41" spans="1:21" ht="14" hidden="1">
      <c r="A41" s="727">
        <v>29</v>
      </c>
      <c r="B41" s="750" t="s">
        <v>378</v>
      </c>
      <c r="C41" s="2437">
        <f>F39</f>
        <v>0</v>
      </c>
      <c r="D41" s="2441"/>
      <c r="E41" s="753">
        <f>'15- RC MERC'!U545</f>
        <v>0.05</v>
      </c>
      <c r="F41" s="697"/>
      <c r="G41" s="800" t="str">
        <f t="shared" si="9"/>
        <v/>
      </c>
      <c r="H41" s="801" t="str">
        <f t="shared" si="10"/>
        <v/>
      </c>
      <c r="I41" s="800" t="str">
        <f t="shared" si="11"/>
        <v/>
      </c>
      <c r="J41" s="746" t="s">
        <v>382</v>
      </c>
      <c r="K41" s="804">
        <f>(K40*'15- RC MERC'!U542)+K40-E31</f>
        <v>0</v>
      </c>
      <c r="L41" s="702"/>
      <c r="M41" s="702"/>
      <c r="N41" s="702" t="s">
        <v>360</v>
      </c>
      <c r="O41" s="702">
        <f>(O40*'15- RC MERC'!U539)+O40</f>
        <v>0</v>
      </c>
      <c r="P41" s="702"/>
      <c r="Q41" s="698" t="str">
        <f>IF(D42="","",#REF!*(L41+N41+P41))</f>
        <v/>
      </c>
      <c r="R41" s="703" t="str">
        <f>IF(D42="","",#REF!*D42)</f>
        <v/>
      </c>
      <c r="S41" s="703" t="str">
        <f t="shared" si="12"/>
        <v/>
      </c>
      <c r="T41" s="704" t="str">
        <f t="shared" si="13"/>
        <v/>
      </c>
      <c r="U41" s="735" t="str">
        <f t="shared" si="14"/>
        <v/>
      </c>
    </row>
    <row r="42" spans="1:21" hidden="1">
      <c r="A42" s="736">
        <v>30</v>
      </c>
      <c r="B42" s="728"/>
      <c r="C42" s="799"/>
      <c r="D42" s="785"/>
      <c r="E42" s="785"/>
      <c r="F42" s="697"/>
      <c r="G42" s="786" t="str">
        <f t="shared" si="9"/>
        <v/>
      </c>
      <c r="H42" s="786" t="str">
        <f t="shared" si="10"/>
        <v/>
      </c>
      <c r="I42" s="786" t="str">
        <f t="shared" si="11"/>
        <v/>
      </c>
      <c r="J42" s="746" t="s">
        <v>383</v>
      </c>
      <c r="K42" s="804">
        <f>(K41*'15- RC MERC'!U545)+K41-E32</f>
        <v>0</v>
      </c>
      <c r="L42" s="702"/>
      <c r="M42" s="702"/>
      <c r="N42" s="702" t="s">
        <v>361</v>
      </c>
      <c r="O42" s="702">
        <f>(O41*'15- RC MERC'!U542)+O41</f>
        <v>0</v>
      </c>
      <c r="P42" s="702"/>
      <c r="Q42" s="738" t="str">
        <f>IF(D43="","",#REF!*(L42+N42+P42))</f>
        <v/>
      </c>
      <c r="R42" s="738" t="str">
        <f>IF(D43="","",#REF!*D43)</f>
        <v/>
      </c>
      <c r="S42" s="738" t="str">
        <f t="shared" si="12"/>
        <v/>
      </c>
      <c r="T42" s="738" t="str">
        <f t="shared" si="13"/>
        <v/>
      </c>
      <c r="U42" s="744" t="str">
        <f t="shared" si="14"/>
        <v/>
      </c>
    </row>
    <row r="43" spans="1:21" hidden="1">
      <c r="A43" s="727">
        <v>31</v>
      </c>
      <c r="B43" s="728"/>
      <c r="C43" s="799"/>
      <c r="D43" s="785"/>
      <c r="E43" s="785"/>
      <c r="F43" s="697"/>
      <c r="G43" s="800" t="str">
        <f t="shared" si="9"/>
        <v/>
      </c>
      <c r="H43" s="801" t="str">
        <f t="shared" si="10"/>
        <v/>
      </c>
      <c r="I43" s="800" t="str">
        <f t="shared" si="11"/>
        <v/>
      </c>
      <c r="J43" s="700" t="str">
        <f t="shared" ref="J43:J52" si="15">IF(I43="","",I43+Q43)</f>
        <v/>
      </c>
      <c r="K43" s="700"/>
      <c r="L43" s="702"/>
      <c r="M43" s="702"/>
      <c r="N43" s="702" t="s">
        <v>362</v>
      </c>
      <c r="O43" s="702">
        <f>(O42*'15- RC MERC'!U545)+O42</f>
        <v>0</v>
      </c>
      <c r="P43" s="702"/>
      <c r="Q43" s="698" t="str">
        <f>IF(D44="","",#REF!*(L43+N43+P43))</f>
        <v/>
      </c>
      <c r="R43" s="703" t="str">
        <f>IF(D44="","",#REF!*D44)</f>
        <v/>
      </c>
      <c r="S43" s="703" t="str">
        <f t="shared" si="12"/>
        <v/>
      </c>
      <c r="T43" s="704" t="str">
        <f t="shared" si="13"/>
        <v/>
      </c>
      <c r="U43" s="735" t="str">
        <f t="shared" si="14"/>
        <v/>
      </c>
    </row>
    <row r="44" spans="1:21" hidden="1">
      <c r="A44" s="736">
        <v>32</v>
      </c>
      <c r="B44" s="728"/>
      <c r="C44" s="799"/>
      <c r="D44" s="785"/>
      <c r="E44" s="785"/>
      <c r="F44" s="697"/>
      <c r="G44" s="786" t="str">
        <f t="shared" si="9"/>
        <v/>
      </c>
      <c r="H44" s="786" t="str">
        <f t="shared" si="10"/>
        <v/>
      </c>
      <c r="I44" s="786" t="str">
        <f t="shared" si="11"/>
        <v/>
      </c>
      <c r="J44" s="700" t="str">
        <f t="shared" si="15"/>
        <v/>
      </c>
      <c r="K44" s="700"/>
      <c r="L44" s="754" t="s">
        <v>409</v>
      </c>
      <c r="M44" s="754"/>
      <c r="N44" s="702"/>
      <c r="O44" s="702"/>
      <c r="P44" s="702"/>
      <c r="Q44" s="738" t="str">
        <f>IF(D45="","",#REF!*(L44+N44+P44))</f>
        <v/>
      </c>
      <c r="R44" s="738" t="str">
        <f>IF(D45="","",#REF!*D45)</f>
        <v/>
      </c>
      <c r="S44" s="738" t="str">
        <f t="shared" si="12"/>
        <v/>
      </c>
      <c r="T44" s="738" t="str">
        <f t="shared" si="13"/>
        <v/>
      </c>
      <c r="U44" s="744" t="str">
        <f t="shared" si="14"/>
        <v/>
      </c>
    </row>
    <row r="45" spans="1:21" hidden="1">
      <c r="A45" s="727">
        <v>33</v>
      </c>
      <c r="B45" s="728"/>
      <c r="C45" s="799"/>
      <c r="D45" s="785"/>
      <c r="E45" s="785"/>
      <c r="F45" s="697"/>
      <c r="G45" s="800" t="str">
        <f t="shared" si="9"/>
        <v/>
      </c>
      <c r="H45" s="801" t="str">
        <f t="shared" si="10"/>
        <v/>
      </c>
      <c r="I45" s="800" t="str">
        <f t="shared" si="11"/>
        <v/>
      </c>
      <c r="J45" s="700" t="str">
        <f t="shared" si="15"/>
        <v/>
      </c>
      <c r="K45" s="700"/>
      <c r="L45" s="754" t="s">
        <v>363</v>
      </c>
      <c r="M45" s="754">
        <f>L18</f>
        <v>0</v>
      </c>
      <c r="N45" s="702"/>
      <c r="O45" s="702"/>
      <c r="P45" s="702"/>
      <c r="Q45" s="698" t="str">
        <f>IF(D46="","",#REF!*(L45+N45+P45))</f>
        <v/>
      </c>
      <c r="R45" s="703" t="str">
        <f>IF(D46="","",#REF!*D46)</f>
        <v/>
      </c>
      <c r="S45" s="703" t="str">
        <f t="shared" si="12"/>
        <v/>
      </c>
      <c r="T45" s="704" t="str">
        <f t="shared" si="13"/>
        <v/>
      </c>
      <c r="U45" s="735" t="str">
        <f t="shared" si="14"/>
        <v/>
      </c>
    </row>
    <row r="46" spans="1:21" hidden="1">
      <c r="A46" s="736">
        <v>34</v>
      </c>
      <c r="B46" s="728"/>
      <c r="C46" s="799"/>
      <c r="D46" s="785"/>
      <c r="E46" s="785"/>
      <c r="F46" s="697"/>
      <c r="G46" s="786" t="str">
        <f t="shared" si="9"/>
        <v/>
      </c>
      <c r="H46" s="786" t="str">
        <f t="shared" si="10"/>
        <v/>
      </c>
      <c r="I46" s="786" t="str">
        <f t="shared" si="11"/>
        <v/>
      </c>
      <c r="J46" s="700" t="str">
        <f t="shared" si="15"/>
        <v/>
      </c>
      <c r="K46" s="700"/>
      <c r="L46" s="754" t="s">
        <v>359</v>
      </c>
      <c r="M46" s="754">
        <f>M45+(M45*'15- RC MERC'!U536)</f>
        <v>0</v>
      </c>
      <c r="N46" s="702"/>
      <c r="O46" s="702"/>
      <c r="P46" s="702"/>
      <c r="Q46" s="738" t="str">
        <f>IF(D47="","",#REF!*(L46+N46+P46))</f>
        <v/>
      </c>
      <c r="R46" s="738" t="str">
        <f>IF(D47="","",#REF!*D47)</f>
        <v/>
      </c>
      <c r="S46" s="738" t="str">
        <f t="shared" si="12"/>
        <v/>
      </c>
      <c r="T46" s="738" t="str">
        <f t="shared" si="13"/>
        <v/>
      </c>
      <c r="U46" s="744" t="str">
        <f t="shared" si="14"/>
        <v/>
      </c>
    </row>
    <row r="47" spans="1:21" hidden="1">
      <c r="A47" s="727">
        <v>35</v>
      </c>
      <c r="B47" s="728"/>
      <c r="C47" s="799"/>
      <c r="D47" s="785"/>
      <c r="E47" s="785"/>
      <c r="F47" s="697"/>
      <c r="G47" s="800" t="str">
        <f t="shared" si="9"/>
        <v/>
      </c>
      <c r="H47" s="801" t="str">
        <f t="shared" si="10"/>
        <v/>
      </c>
      <c r="I47" s="800" t="str">
        <f t="shared" si="11"/>
        <v/>
      </c>
      <c r="J47" s="700" t="str">
        <f t="shared" si="15"/>
        <v/>
      </c>
      <c r="K47" s="700"/>
      <c r="L47" s="754" t="s">
        <v>360</v>
      </c>
      <c r="M47" s="754">
        <f>M46+(M46*'15- RC MERC'!U539)</f>
        <v>0</v>
      </c>
      <c r="N47" s="702"/>
      <c r="O47" s="702"/>
      <c r="P47" s="702"/>
      <c r="Q47" s="698" t="str">
        <f>IF(D48="","",#REF!*(L47+N47+P47))</f>
        <v/>
      </c>
      <c r="R47" s="703" t="str">
        <f>IF(D48="","",#REF!*D48)</f>
        <v/>
      </c>
      <c r="S47" s="703" t="str">
        <f t="shared" si="12"/>
        <v/>
      </c>
      <c r="T47" s="704" t="str">
        <f t="shared" si="13"/>
        <v/>
      </c>
      <c r="U47" s="735" t="str">
        <f t="shared" si="14"/>
        <v/>
      </c>
    </row>
    <row r="48" spans="1:21" hidden="1">
      <c r="A48" s="736">
        <v>36</v>
      </c>
      <c r="B48" s="728"/>
      <c r="C48" s="799"/>
      <c r="D48" s="785"/>
      <c r="E48" s="785"/>
      <c r="F48" s="697"/>
      <c r="G48" s="786" t="str">
        <f t="shared" si="9"/>
        <v/>
      </c>
      <c r="H48" s="786" t="str">
        <f t="shared" si="10"/>
        <v/>
      </c>
      <c r="I48" s="786" t="str">
        <f t="shared" si="11"/>
        <v/>
      </c>
      <c r="J48" s="700" t="str">
        <f t="shared" si="15"/>
        <v/>
      </c>
      <c r="K48" s="700"/>
      <c r="L48" s="754" t="s">
        <v>361</v>
      </c>
      <c r="M48" s="754">
        <f>M47+(M47*'15- RC MERC'!U542)</f>
        <v>0</v>
      </c>
      <c r="N48" s="702"/>
      <c r="O48" s="702"/>
      <c r="P48" s="702"/>
      <c r="Q48" s="738" t="str">
        <f>IF(D49="","",#REF!*(L48+N48+P48))</f>
        <v/>
      </c>
      <c r="R48" s="738" t="str">
        <f>IF(D49="","",#REF!*D49)</f>
        <v/>
      </c>
      <c r="S48" s="738" t="str">
        <f t="shared" si="12"/>
        <v/>
      </c>
      <c r="T48" s="738" t="str">
        <f t="shared" si="13"/>
        <v/>
      </c>
      <c r="U48" s="744" t="str">
        <f t="shared" si="14"/>
        <v/>
      </c>
    </row>
    <row r="49" spans="1:21" hidden="1">
      <c r="A49" s="727">
        <v>37</v>
      </c>
      <c r="B49" s="728"/>
      <c r="C49" s="799"/>
      <c r="D49" s="785"/>
      <c r="E49" s="785"/>
      <c r="F49" s="697"/>
      <c r="G49" s="800" t="str">
        <f t="shared" si="9"/>
        <v/>
      </c>
      <c r="H49" s="801" t="str">
        <f t="shared" si="10"/>
        <v/>
      </c>
      <c r="I49" s="800" t="str">
        <f t="shared" si="11"/>
        <v/>
      </c>
      <c r="J49" s="700" t="str">
        <f t="shared" si="15"/>
        <v/>
      </c>
      <c r="K49" s="700"/>
      <c r="L49" s="754" t="s">
        <v>362</v>
      </c>
      <c r="M49" s="754">
        <f>M48+(M48*'15- RC MERC'!U545)</f>
        <v>0</v>
      </c>
      <c r="N49" s="702"/>
      <c r="O49" s="702"/>
      <c r="P49" s="702"/>
      <c r="Q49" s="698" t="str">
        <f>IF(D50="","",#REF!*(L49+N49+P49))</f>
        <v/>
      </c>
      <c r="R49" s="703" t="str">
        <f>IF(D50="","",#REF!*D50)</f>
        <v/>
      </c>
      <c r="S49" s="703" t="str">
        <f t="shared" si="12"/>
        <v/>
      </c>
      <c r="T49" s="704" t="str">
        <f t="shared" si="13"/>
        <v/>
      </c>
      <c r="U49" s="735" t="str">
        <f t="shared" si="14"/>
        <v/>
      </c>
    </row>
    <row r="50" spans="1:21" hidden="1">
      <c r="A50" s="736">
        <v>38</v>
      </c>
      <c r="B50" s="728"/>
      <c r="C50" s="799"/>
      <c r="D50" s="785"/>
      <c r="E50" s="785"/>
      <c r="F50" s="697"/>
      <c r="G50" s="786" t="str">
        <f t="shared" si="9"/>
        <v/>
      </c>
      <c r="H50" s="786" t="str">
        <f t="shared" si="10"/>
        <v/>
      </c>
      <c r="I50" s="786" t="str">
        <f t="shared" si="11"/>
        <v/>
      </c>
      <c r="J50" s="700" t="str">
        <f t="shared" si="15"/>
        <v/>
      </c>
      <c r="K50" s="700"/>
      <c r="L50" s="702"/>
      <c r="M50" s="702"/>
      <c r="N50" s="702"/>
      <c r="O50" s="702"/>
      <c r="P50" s="702"/>
      <c r="Q50" s="738" t="str">
        <f>IF(D51="","",#REF!*(L50+N50+P50))</f>
        <v/>
      </c>
      <c r="R50" s="738" t="str">
        <f>IF(D51="","",#REF!*D51)</f>
        <v/>
      </c>
      <c r="S50" s="738" t="str">
        <f t="shared" si="12"/>
        <v/>
      </c>
      <c r="T50" s="738" t="str">
        <f t="shared" si="13"/>
        <v/>
      </c>
      <c r="U50" s="744" t="str">
        <f t="shared" si="14"/>
        <v/>
      </c>
    </row>
    <row r="51" spans="1:21" hidden="1">
      <c r="A51" s="727">
        <v>39</v>
      </c>
      <c r="B51" s="728"/>
      <c r="C51" s="799"/>
      <c r="D51" s="785"/>
      <c r="E51" s="785"/>
      <c r="F51" s="697"/>
      <c r="G51" s="800" t="str">
        <f t="shared" si="9"/>
        <v/>
      </c>
      <c r="H51" s="801" t="str">
        <f t="shared" si="10"/>
        <v/>
      </c>
      <c r="I51" s="800" t="str">
        <f t="shared" si="11"/>
        <v/>
      </c>
      <c r="J51" s="700" t="str">
        <f t="shared" si="15"/>
        <v/>
      </c>
      <c r="K51" s="700"/>
      <c r="L51" s="702"/>
      <c r="M51" s="702"/>
      <c r="N51" s="702"/>
      <c r="O51" s="702"/>
      <c r="P51" s="702"/>
      <c r="Q51" s="698" t="str">
        <f>IF(D52="","",#REF!*(L51+N51+P51))</f>
        <v/>
      </c>
      <c r="R51" s="703" t="str">
        <f>IF(D52="","",#REF!*D52)</f>
        <v/>
      </c>
      <c r="S51" s="703" t="str">
        <f t="shared" si="12"/>
        <v/>
      </c>
      <c r="T51" s="704" t="str">
        <f t="shared" si="13"/>
        <v/>
      </c>
      <c r="U51" s="735" t="str">
        <f t="shared" si="14"/>
        <v/>
      </c>
    </row>
    <row r="52" spans="1:21" hidden="1">
      <c r="A52" s="757">
        <v>40</v>
      </c>
      <c r="B52" s="728"/>
      <c r="C52" s="799"/>
      <c r="D52" s="785"/>
      <c r="E52" s="785"/>
      <c r="F52" s="758"/>
      <c r="G52" s="805" t="str">
        <f t="shared" si="9"/>
        <v/>
      </c>
      <c r="H52" s="805" t="str">
        <f t="shared" si="10"/>
        <v/>
      </c>
      <c r="I52" s="805" t="str">
        <f t="shared" si="11"/>
        <v/>
      </c>
      <c r="J52" s="806" t="str">
        <f t="shared" si="15"/>
        <v/>
      </c>
      <c r="K52" s="806"/>
      <c r="L52" s="760"/>
      <c r="M52" s="760"/>
      <c r="N52" s="760"/>
      <c r="O52" s="760"/>
      <c r="P52" s="760"/>
      <c r="Q52" s="759" t="str">
        <f>IF(D53="","",#REF!*(L52+N52+P52))</f>
        <v/>
      </c>
      <c r="R52" s="759" t="str">
        <f>IF(D53="","",#REF!*D53)</f>
        <v/>
      </c>
      <c r="S52" s="759" t="str">
        <f t="shared" si="12"/>
        <v/>
      </c>
      <c r="T52" s="759" t="str">
        <f t="shared" si="13"/>
        <v/>
      </c>
      <c r="U52" s="761" t="str">
        <f t="shared" si="14"/>
        <v/>
      </c>
    </row>
    <row r="53" spans="1:21" ht="14" hidden="1">
      <c r="A53" s="762"/>
      <c r="B53" s="763"/>
      <c r="C53" s="807"/>
      <c r="D53" s="808"/>
      <c r="E53" s="808"/>
      <c r="F53" s="446"/>
      <c r="G53" s="809"/>
      <c r="H53" s="766"/>
      <c r="I53" s="446"/>
      <c r="J53" s="446"/>
      <c r="K53" s="446"/>
      <c r="L53" s="446"/>
      <c r="M53" s="446"/>
      <c r="N53" s="446"/>
      <c r="O53" s="446"/>
      <c r="P53" s="446"/>
      <c r="Q53" s="766"/>
      <c r="R53" s="767"/>
      <c r="S53" s="767"/>
      <c r="T53" s="767"/>
      <c r="U53" s="768"/>
    </row>
    <row r="54" spans="1:21" ht="14" hidden="1">
      <c r="A54" s="762"/>
      <c r="B54" s="446"/>
      <c r="C54" s="799"/>
      <c r="D54" s="446"/>
      <c r="E54" s="446"/>
      <c r="F54" s="446"/>
      <c r="G54" s="809"/>
      <c r="H54" s="770"/>
      <c r="I54" s="446"/>
      <c r="J54" s="446"/>
      <c r="K54" s="446"/>
      <c r="L54" s="446"/>
      <c r="M54" s="446"/>
      <c r="N54" s="446"/>
      <c r="O54" s="446"/>
      <c r="P54" s="446"/>
      <c r="Q54" s="770"/>
      <c r="R54" s="767"/>
      <c r="S54" s="767"/>
      <c r="T54" s="767"/>
      <c r="U54" s="768"/>
    </row>
    <row r="55" spans="1:21" ht="14" hidden="1">
      <c r="A55" s="762"/>
      <c r="B55" s="446"/>
      <c r="C55" s="756"/>
      <c r="D55" s="446"/>
      <c r="E55" s="446"/>
      <c r="F55" s="446"/>
      <c r="G55" s="809"/>
      <c r="H55" s="770"/>
      <c r="I55" s="446"/>
      <c r="J55" s="446"/>
      <c r="K55" s="446"/>
      <c r="L55" s="446"/>
      <c r="M55" s="446"/>
      <c r="N55" s="446"/>
      <c r="O55" s="446"/>
      <c r="P55" s="446"/>
      <c r="Q55" s="770"/>
      <c r="R55" s="446"/>
      <c r="S55" s="446"/>
      <c r="T55" s="767"/>
      <c r="U55" s="768"/>
    </row>
    <row r="56" spans="1:21" ht="14" hidden="1">
      <c r="A56" s="771"/>
      <c r="B56" s="446"/>
      <c r="C56" s="756"/>
      <c r="D56" s="446"/>
      <c r="E56" s="446"/>
      <c r="F56" s="446"/>
      <c r="G56" s="809"/>
      <c r="H56" s="770"/>
      <c r="I56" s="446"/>
      <c r="J56" s="446"/>
      <c r="K56" s="446"/>
      <c r="L56" s="446"/>
      <c r="M56" s="446"/>
      <c r="N56" s="446"/>
      <c r="O56" s="446"/>
      <c r="P56" s="446"/>
      <c r="Q56" s="770"/>
      <c r="R56" s="446"/>
      <c r="S56" s="446"/>
      <c r="T56" s="446"/>
      <c r="U56" s="446"/>
    </row>
    <row r="57" spans="1:21" ht="14" hidden="1">
      <c r="A57" s="771"/>
      <c r="B57" s="446"/>
      <c r="C57" s="756"/>
      <c r="D57" s="446"/>
      <c r="E57" s="446"/>
      <c r="F57" s="446"/>
      <c r="G57" s="809"/>
      <c r="H57" s="770"/>
      <c r="I57" s="446"/>
      <c r="J57" s="446"/>
      <c r="K57" s="446"/>
      <c r="L57" s="446"/>
      <c r="M57" s="446"/>
      <c r="N57" s="446"/>
      <c r="O57" s="446"/>
      <c r="P57" s="446"/>
      <c r="Q57" s="770"/>
      <c r="R57" s="446"/>
      <c r="S57" s="446"/>
      <c r="T57" s="446"/>
      <c r="U57" s="446"/>
    </row>
    <row r="58" spans="1:21" ht="14" hidden="1">
      <c r="A58" s="771"/>
      <c r="B58" s="446"/>
      <c r="C58" s="756"/>
      <c r="D58" s="446"/>
      <c r="E58" s="446"/>
      <c r="F58" s="446"/>
      <c r="G58" s="809"/>
      <c r="H58" s="446"/>
      <c r="I58" s="446"/>
      <c r="J58" s="446"/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</row>
    <row r="59" spans="1:21" ht="14" hidden="1">
      <c r="A59" s="771"/>
      <c r="B59" s="446"/>
      <c r="C59" s="756"/>
      <c r="D59" s="446"/>
      <c r="E59" s="446"/>
      <c r="F59" s="446"/>
      <c r="G59" s="446"/>
      <c r="H59" s="446"/>
      <c r="I59" s="446"/>
      <c r="J59" s="446"/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</row>
    <row r="60" spans="1:21" ht="14" hidden="1">
      <c r="A60" s="771"/>
      <c r="B60" s="446"/>
      <c r="C60" s="756"/>
      <c r="D60" s="446"/>
      <c r="E60" s="446"/>
      <c r="F60" s="446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</row>
    <row r="61" spans="1:21" ht="14" hidden="1">
      <c r="A61" s="771"/>
      <c r="B61" s="446"/>
      <c r="C61" s="756"/>
      <c r="D61" s="446"/>
      <c r="E61" s="446"/>
      <c r="F61" s="446"/>
      <c r="G61" s="446"/>
      <c r="H61" s="446"/>
      <c r="I61" s="446"/>
      <c r="J61" s="446"/>
      <c r="K61" s="446"/>
      <c r="L61" s="446"/>
      <c r="M61" s="446"/>
      <c r="N61" s="446"/>
      <c r="O61" s="446"/>
      <c r="P61" s="446"/>
      <c r="Q61" s="446"/>
      <c r="R61" s="446"/>
      <c r="S61" s="446"/>
      <c r="T61" s="446"/>
      <c r="U61" s="446"/>
    </row>
    <row r="62" spans="1:21" ht="14" hidden="1">
      <c r="A62" s="771"/>
      <c r="B62" s="446"/>
      <c r="C62" s="756"/>
      <c r="D62" s="446"/>
      <c r="E62" s="446"/>
      <c r="F62" s="446"/>
      <c r="G62" s="446"/>
      <c r="H62" s="446"/>
      <c r="I62" s="446"/>
      <c r="J62" s="446"/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</row>
    <row r="63" spans="1:21" ht="14" hidden="1">
      <c r="A63" s="772"/>
      <c r="B63" s="446"/>
      <c r="C63" s="756"/>
      <c r="D63" s="446"/>
      <c r="E63" s="446"/>
      <c r="F63" s="446"/>
      <c r="G63" s="446"/>
      <c r="H63" s="446"/>
      <c r="I63" s="446"/>
      <c r="J63" s="446"/>
      <c r="K63" s="446"/>
      <c r="L63" s="446"/>
      <c r="M63" s="446"/>
      <c r="N63" s="446"/>
      <c r="O63" s="446"/>
      <c r="P63" s="446"/>
      <c r="Q63" s="446"/>
      <c r="R63" s="446"/>
      <c r="S63" s="446"/>
      <c r="T63" s="446"/>
      <c r="U63" s="446"/>
    </row>
    <row r="64" spans="1:21" ht="14" hidden="1">
      <c r="A64" s="772"/>
      <c r="B64" s="446"/>
      <c r="C64" s="756"/>
      <c r="D64" s="446"/>
      <c r="E64" s="446"/>
      <c r="F64" s="446"/>
      <c r="G64" s="446"/>
      <c r="H64" s="446"/>
      <c r="I64" s="446"/>
      <c r="J64" s="446"/>
      <c r="K64" s="446"/>
      <c r="L64" s="446"/>
      <c r="M64" s="446"/>
      <c r="N64" s="446"/>
      <c r="O64" s="446"/>
      <c r="P64" s="446"/>
      <c r="Q64" s="446"/>
      <c r="R64" s="446"/>
      <c r="S64" s="446"/>
      <c r="T64" s="446"/>
      <c r="U64" s="446"/>
    </row>
    <row r="65" spans="1:21" ht="14" hidden="1">
      <c r="A65" s="772"/>
      <c r="B65" s="446"/>
      <c r="C65" s="446"/>
      <c r="D65" s="785"/>
      <c r="E65" s="785"/>
      <c r="F65" s="446"/>
      <c r="G65" s="446"/>
      <c r="H65" s="446"/>
      <c r="I65" s="446"/>
      <c r="J65" s="446"/>
      <c r="K65" s="446"/>
      <c r="L65" s="446"/>
      <c r="M65" s="446"/>
      <c r="N65" s="446"/>
      <c r="O65" s="446"/>
      <c r="P65" s="446"/>
      <c r="Q65" s="446"/>
      <c r="R65" s="446"/>
      <c r="S65" s="446"/>
      <c r="T65" s="446"/>
      <c r="U65" s="446"/>
    </row>
    <row r="66" spans="1:21" ht="14" hidden="1">
      <c r="A66" s="772"/>
      <c r="B66" s="446"/>
      <c r="C66" s="446"/>
      <c r="D66" s="446"/>
      <c r="E66" s="446"/>
      <c r="F66" s="446"/>
      <c r="G66" s="446"/>
      <c r="H66" s="446"/>
      <c r="I66" s="446"/>
      <c r="J66" s="446"/>
      <c r="K66" s="446"/>
      <c r="L66" s="446"/>
      <c r="M66" s="446"/>
      <c r="N66" s="446"/>
      <c r="O66" s="446"/>
      <c r="P66" s="446"/>
      <c r="Q66" s="446"/>
      <c r="R66" s="446"/>
      <c r="S66" s="446"/>
      <c r="T66" s="446"/>
      <c r="U66" s="446"/>
    </row>
    <row r="67" spans="1:21" ht="14" hidden="1">
      <c r="A67" s="772"/>
      <c r="B67" s="446"/>
      <c r="C67" s="446"/>
      <c r="D67" s="446"/>
      <c r="E67" s="446"/>
      <c r="F67" s="446"/>
      <c r="G67" s="446"/>
      <c r="H67" s="446"/>
      <c r="I67" s="446"/>
      <c r="J67" s="446"/>
      <c r="K67" s="446"/>
      <c r="L67" s="446"/>
      <c r="M67" s="446"/>
      <c r="N67" s="446"/>
      <c r="O67" s="446"/>
      <c r="P67" s="446"/>
      <c r="Q67" s="446"/>
      <c r="R67" s="446"/>
      <c r="S67" s="446"/>
      <c r="T67" s="446"/>
      <c r="U67" s="446"/>
    </row>
    <row r="68" spans="1:21" ht="14" hidden="1">
      <c r="A68" s="772"/>
      <c r="B68" s="446"/>
      <c r="C68" s="446"/>
      <c r="D68" s="446"/>
      <c r="E68" s="446"/>
      <c r="F68" s="446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</row>
    <row r="69" spans="1:21" ht="14" hidden="1">
      <c r="A69" s="772"/>
      <c r="B69" s="446"/>
      <c r="C69" s="446"/>
      <c r="D69" s="446"/>
      <c r="E69" s="446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</row>
    <row r="70" spans="1:21" ht="14" hidden="1">
      <c r="A70" s="772"/>
      <c r="B70" s="446"/>
      <c r="C70" s="446"/>
      <c r="D70" s="446"/>
      <c r="E70" s="446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</row>
    <row r="71" spans="1:21" ht="14" hidden="1">
      <c r="A71" s="772"/>
      <c r="B71" s="446"/>
      <c r="C71" s="446"/>
      <c r="D71" s="446"/>
      <c r="E71" s="446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</row>
    <row r="72" spans="1:21" ht="14" hidden="1">
      <c r="A72" s="772"/>
      <c r="B72" s="446"/>
      <c r="C72" s="446"/>
      <c r="D72" s="446"/>
      <c r="E72" s="446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</row>
    <row r="73" spans="1:21" ht="14" hidden="1">
      <c r="A73" s="772"/>
      <c r="B73" s="446"/>
      <c r="C73" s="446"/>
      <c r="D73" s="446"/>
      <c r="E73" s="446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</row>
    <row r="74" spans="1:21" ht="14" hidden="1">
      <c r="A74" s="772"/>
      <c r="B74" s="446"/>
      <c r="C74" s="446"/>
      <c r="D74" s="446"/>
      <c r="E74" s="446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</row>
    <row r="75" spans="1:21" ht="14" hidden="1">
      <c r="A75" s="772"/>
      <c r="B75" s="446"/>
      <c r="C75" s="756"/>
      <c r="D75" s="446"/>
      <c r="E75" s="446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</row>
    <row r="76" spans="1:21" ht="14" hidden="1">
      <c r="A76" s="772"/>
      <c r="B76" s="446"/>
      <c r="C76" s="756"/>
      <c r="D76" s="446"/>
      <c r="E76" s="446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</row>
    <row r="77" spans="1:21" ht="14" hidden="1">
      <c r="A77" s="772"/>
      <c r="B77" s="446"/>
      <c r="C77" s="756"/>
      <c r="D77" s="446"/>
      <c r="E77" s="446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</row>
    <row r="78" spans="1:21" ht="14" hidden="1">
      <c r="A78" s="772"/>
      <c r="B78" s="446"/>
      <c r="C78" s="756"/>
      <c r="D78" s="446"/>
      <c r="E78" s="446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</row>
    <row r="79" spans="1:21" ht="14" hidden="1">
      <c r="A79" s="772"/>
      <c r="B79" s="446"/>
      <c r="C79" s="756"/>
      <c r="D79" s="446"/>
      <c r="E79" s="446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</row>
    <row r="80" spans="1:21" ht="14" hidden="1">
      <c r="A80" s="772"/>
      <c r="B80" s="446"/>
      <c r="C80" s="756"/>
      <c r="D80" s="446"/>
      <c r="E80" s="446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</row>
    <row r="81" spans="1:21" ht="14" hidden="1">
      <c r="A81" s="772"/>
      <c r="B81" s="446"/>
      <c r="C81" s="756"/>
      <c r="D81" s="446"/>
      <c r="E81" s="446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</row>
    <row r="82" spans="1:21" ht="14" hidden="1">
      <c r="A82" s="772"/>
      <c r="B82" s="446"/>
      <c r="C82" s="756"/>
      <c r="D82" s="446"/>
      <c r="E82" s="446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</row>
    <row r="83" spans="1:21" ht="14" hidden="1">
      <c r="A83" s="772"/>
      <c r="B83" s="446"/>
      <c r="C83" s="756"/>
      <c r="D83" s="446"/>
      <c r="E83" s="446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</row>
    <row r="84" spans="1:21" ht="14" hidden="1">
      <c r="A84" s="772"/>
      <c r="B84" s="446"/>
      <c r="C84" s="756"/>
      <c r="D84" s="446"/>
      <c r="E84" s="446"/>
      <c r="F84" s="446"/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</row>
    <row r="85" spans="1:21" ht="14" hidden="1">
      <c r="A85" s="772"/>
      <c r="B85" s="446"/>
      <c r="C85" s="756"/>
      <c r="D85" s="446"/>
      <c r="E85" s="446"/>
      <c r="F85" s="446"/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</row>
    <row r="86" spans="1:21" ht="14" hidden="1">
      <c r="A86" s="772"/>
      <c r="B86" s="446"/>
      <c r="C86" s="756"/>
      <c r="D86" s="446"/>
      <c r="E86" s="446"/>
      <c r="F86" s="446"/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</row>
    <row r="87" spans="1:21" ht="14" hidden="1">
      <c r="A87" s="772"/>
      <c r="B87" s="446"/>
      <c r="C87" s="756"/>
      <c r="D87" s="446"/>
      <c r="E87" s="446"/>
      <c r="F87" s="446"/>
      <c r="G87" s="446"/>
      <c r="H87" s="446"/>
      <c r="I87" s="446"/>
      <c r="J87" s="446"/>
      <c r="K87" s="446"/>
      <c r="L87" s="446"/>
      <c r="M87" s="446"/>
      <c r="N87" s="446"/>
      <c r="O87" s="446"/>
      <c r="P87" s="446"/>
      <c r="Q87" s="446"/>
      <c r="R87" s="446"/>
      <c r="S87" s="446"/>
      <c r="T87" s="446"/>
      <c r="U87" s="446"/>
    </row>
    <row r="88" spans="1:21" ht="14" hidden="1">
      <c r="A88" s="772"/>
      <c r="B88" s="446"/>
      <c r="C88" s="756"/>
      <c r="D88" s="446"/>
      <c r="E88" s="446"/>
      <c r="F88" s="446"/>
      <c r="G88" s="446"/>
      <c r="H88" s="446"/>
      <c r="I88" s="446"/>
      <c r="J88" s="446"/>
      <c r="K88" s="446"/>
      <c r="L88" s="446"/>
      <c r="M88" s="446"/>
      <c r="N88" s="446"/>
      <c r="O88" s="446"/>
      <c r="P88" s="446"/>
      <c r="Q88" s="446"/>
      <c r="R88" s="446"/>
      <c r="S88" s="446"/>
      <c r="T88" s="446"/>
      <c r="U88" s="446"/>
    </row>
    <row r="89" spans="1:21" ht="14" hidden="1">
      <c r="A89" s="772"/>
      <c r="B89" s="446"/>
      <c r="C89" s="756"/>
      <c r="D89" s="446"/>
      <c r="E89" s="446"/>
      <c r="F89" s="446"/>
      <c r="G89" s="446"/>
      <c r="H89" s="446"/>
      <c r="I89" s="446"/>
      <c r="J89" s="446"/>
      <c r="K89" s="446"/>
      <c r="L89" s="446"/>
      <c r="M89" s="446"/>
      <c r="N89" s="446"/>
      <c r="O89" s="446"/>
      <c r="P89" s="446"/>
      <c r="Q89" s="446"/>
      <c r="R89" s="446"/>
      <c r="S89" s="446"/>
      <c r="T89" s="446"/>
      <c r="U89" s="446"/>
    </row>
    <row r="90" spans="1:21" ht="14" hidden="1">
      <c r="A90" s="772"/>
      <c r="B90" s="446"/>
      <c r="C90" s="756"/>
      <c r="D90" s="446"/>
      <c r="E90" s="446"/>
      <c r="F90" s="446"/>
      <c r="G90" s="446"/>
      <c r="H90" s="446"/>
      <c r="I90" s="446"/>
      <c r="J90" s="446"/>
      <c r="K90" s="446"/>
      <c r="L90" s="446"/>
      <c r="M90" s="446"/>
      <c r="N90" s="446"/>
      <c r="O90" s="446"/>
      <c r="P90" s="446"/>
      <c r="Q90" s="446"/>
      <c r="R90" s="446"/>
      <c r="S90" s="446"/>
      <c r="T90" s="446"/>
      <c r="U90" s="446"/>
    </row>
    <row r="91" spans="1:21" ht="14" hidden="1">
      <c r="A91" s="772"/>
      <c r="B91" s="446"/>
      <c r="C91" s="756"/>
      <c r="D91" s="446"/>
      <c r="E91" s="446"/>
      <c r="F91" s="446"/>
      <c r="G91" s="446"/>
      <c r="H91" s="446"/>
      <c r="I91" s="446"/>
      <c r="J91" s="446"/>
      <c r="K91" s="446"/>
      <c r="L91" s="446"/>
      <c r="M91" s="446"/>
      <c r="N91" s="446"/>
      <c r="O91" s="446"/>
      <c r="P91" s="446"/>
      <c r="Q91" s="446"/>
      <c r="R91" s="446"/>
      <c r="S91" s="446"/>
      <c r="T91" s="446"/>
      <c r="U91" s="446"/>
    </row>
    <row r="92" spans="1:21" ht="14" hidden="1">
      <c r="A92" s="772"/>
      <c r="B92" s="446"/>
      <c r="C92" s="756"/>
      <c r="D92" s="446"/>
      <c r="E92" s="446"/>
      <c r="F92" s="446"/>
      <c r="G92" s="446"/>
      <c r="H92" s="446"/>
      <c r="I92" s="446"/>
      <c r="J92" s="446"/>
      <c r="K92" s="446"/>
      <c r="L92" s="446"/>
      <c r="M92" s="446"/>
      <c r="N92" s="446"/>
      <c r="O92" s="446"/>
      <c r="P92" s="446"/>
      <c r="Q92" s="446"/>
      <c r="R92" s="446"/>
      <c r="S92" s="446"/>
      <c r="T92" s="446"/>
      <c r="U92" s="446"/>
    </row>
    <row r="93" spans="1:21" ht="14" hidden="1">
      <c r="A93" s="772"/>
      <c r="B93" s="446"/>
      <c r="C93" s="756"/>
      <c r="D93" s="446"/>
      <c r="E93" s="446"/>
      <c r="F93" s="446"/>
      <c r="G93" s="446"/>
      <c r="H93" s="446"/>
      <c r="I93" s="446"/>
      <c r="J93" s="446"/>
      <c r="K93" s="446"/>
      <c r="L93" s="446"/>
      <c r="M93" s="446"/>
      <c r="N93" s="446"/>
      <c r="O93" s="446"/>
      <c r="P93" s="446"/>
      <c r="Q93" s="446"/>
      <c r="R93" s="446"/>
      <c r="S93" s="446"/>
      <c r="T93" s="446"/>
      <c r="U93" s="446"/>
    </row>
    <row r="94" spans="1:21" ht="14" hidden="1">
      <c r="A94" s="772"/>
      <c r="B94" s="446"/>
      <c r="C94" s="756"/>
      <c r="D94" s="446"/>
      <c r="E94" s="446"/>
      <c r="F94" s="446"/>
      <c r="G94" s="446"/>
      <c r="H94" s="446"/>
      <c r="I94" s="446"/>
      <c r="J94" s="446"/>
      <c r="K94" s="446"/>
      <c r="L94" s="446"/>
      <c r="M94" s="446"/>
      <c r="N94" s="446"/>
      <c r="O94" s="446"/>
      <c r="P94" s="446"/>
      <c r="Q94" s="446"/>
      <c r="R94" s="446"/>
      <c r="S94" s="446"/>
      <c r="T94" s="446"/>
      <c r="U94" s="446"/>
    </row>
    <row r="95" spans="1:21" ht="14" hidden="1">
      <c r="A95" s="772"/>
      <c r="B95" s="446"/>
      <c r="C95" s="756"/>
      <c r="D95" s="446"/>
      <c r="E95" s="446"/>
      <c r="F95" s="446"/>
      <c r="G95" s="446"/>
      <c r="H95" s="446"/>
      <c r="I95" s="446"/>
      <c r="J95" s="446"/>
      <c r="K95" s="446"/>
      <c r="L95" s="446"/>
      <c r="M95" s="446"/>
      <c r="N95" s="446"/>
      <c r="O95" s="446"/>
      <c r="P95" s="446"/>
      <c r="Q95" s="446"/>
      <c r="R95" s="446"/>
      <c r="S95" s="446"/>
      <c r="T95" s="446"/>
      <c r="U95" s="446"/>
    </row>
    <row r="96" spans="1:21" ht="14" hidden="1">
      <c r="A96" s="772"/>
      <c r="B96" s="446"/>
      <c r="C96" s="756"/>
      <c r="D96" s="446"/>
      <c r="E96" s="446"/>
      <c r="F96" s="446"/>
      <c r="G96" s="446"/>
      <c r="H96" s="446"/>
      <c r="I96" s="446"/>
      <c r="J96" s="446"/>
      <c r="K96" s="446"/>
      <c r="L96" s="446"/>
      <c r="M96" s="446"/>
      <c r="N96" s="446"/>
      <c r="O96" s="446"/>
      <c r="P96" s="446"/>
      <c r="Q96" s="446"/>
      <c r="R96" s="446"/>
      <c r="S96" s="446"/>
      <c r="T96" s="446"/>
      <c r="U96" s="446"/>
    </row>
    <row r="97" spans="1:21" ht="14" hidden="1">
      <c r="A97" s="772"/>
      <c r="B97" s="446"/>
      <c r="C97" s="756"/>
      <c r="D97" s="446"/>
      <c r="E97" s="446"/>
      <c r="F97" s="446"/>
      <c r="G97" s="446"/>
      <c r="H97" s="446"/>
      <c r="I97" s="446"/>
      <c r="J97" s="446"/>
      <c r="K97" s="446"/>
      <c r="L97" s="446"/>
      <c r="M97" s="446"/>
      <c r="N97" s="446"/>
      <c r="O97" s="446"/>
      <c r="P97" s="446"/>
      <c r="Q97" s="446"/>
      <c r="R97" s="446"/>
      <c r="S97" s="446"/>
      <c r="T97" s="446"/>
      <c r="U97" s="446"/>
    </row>
    <row r="98" spans="1:21" ht="14" hidden="1">
      <c r="A98" s="772"/>
      <c r="B98" s="446"/>
      <c r="C98" s="756"/>
      <c r="D98" s="446"/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  <c r="P98" s="446"/>
      <c r="Q98" s="446"/>
      <c r="R98" s="446"/>
      <c r="S98" s="446"/>
      <c r="T98" s="446"/>
      <c r="U98" s="446"/>
    </row>
    <row r="99" spans="1:21" ht="14" hidden="1">
      <c r="A99" s="772"/>
      <c r="B99" s="446"/>
      <c r="C99" s="756"/>
      <c r="D99" s="446"/>
      <c r="E99" s="446"/>
      <c r="F99" s="446"/>
      <c r="G99" s="446"/>
      <c r="H99" s="446"/>
      <c r="I99" s="446"/>
      <c r="J99" s="446"/>
      <c r="K99" s="446"/>
      <c r="L99" s="446"/>
      <c r="M99" s="446"/>
      <c r="N99" s="446"/>
      <c r="O99" s="446"/>
      <c r="P99" s="446"/>
      <c r="Q99" s="446"/>
      <c r="R99" s="446"/>
      <c r="S99" s="446"/>
      <c r="T99" s="446"/>
      <c r="U99" s="446"/>
    </row>
    <row r="100" spans="1:21" ht="14" hidden="1">
      <c r="A100" s="772"/>
      <c r="B100" s="446"/>
      <c r="C100" s="756"/>
      <c r="D100" s="446"/>
      <c r="E100" s="446"/>
      <c r="F100" s="446"/>
      <c r="G100" s="446"/>
      <c r="H100" s="446"/>
      <c r="I100" s="446"/>
      <c r="J100" s="446"/>
      <c r="K100" s="446"/>
      <c r="L100" s="446"/>
      <c r="M100" s="446"/>
      <c r="N100" s="446"/>
      <c r="O100" s="446"/>
      <c r="P100" s="446"/>
      <c r="Q100" s="446"/>
      <c r="R100" s="446"/>
      <c r="S100" s="446"/>
      <c r="T100" s="446"/>
      <c r="U100" s="446"/>
    </row>
    <row r="101" spans="1:21" ht="14" hidden="1">
      <c r="A101" s="772"/>
      <c r="B101" s="446"/>
      <c r="C101" s="756"/>
      <c r="D101" s="446"/>
      <c r="E101" s="446"/>
      <c r="F101" s="446"/>
      <c r="G101" s="446"/>
      <c r="H101" s="446"/>
      <c r="I101" s="446"/>
      <c r="J101" s="446"/>
      <c r="K101" s="446"/>
      <c r="L101" s="446"/>
      <c r="M101" s="446"/>
      <c r="N101" s="446"/>
      <c r="O101" s="446"/>
      <c r="P101" s="446"/>
      <c r="Q101" s="446"/>
      <c r="R101" s="446"/>
      <c r="S101" s="446"/>
      <c r="T101" s="446"/>
      <c r="U101" s="446"/>
    </row>
    <row r="102" spans="1:21" ht="14" hidden="1">
      <c r="A102" s="772"/>
      <c r="B102" s="446"/>
      <c r="C102" s="756"/>
      <c r="D102" s="446"/>
      <c r="E102" s="446"/>
      <c r="F102" s="446"/>
      <c r="G102" s="446"/>
      <c r="H102" s="446"/>
      <c r="I102" s="446"/>
      <c r="J102" s="446"/>
      <c r="K102" s="446"/>
      <c r="L102" s="446"/>
      <c r="M102" s="446"/>
      <c r="N102" s="446"/>
      <c r="O102" s="446"/>
      <c r="P102" s="446"/>
      <c r="Q102" s="446"/>
      <c r="R102" s="446"/>
      <c r="S102" s="446"/>
      <c r="T102" s="446"/>
      <c r="U102" s="446"/>
    </row>
    <row r="103" spans="1:21" ht="14" hidden="1">
      <c r="A103" s="772"/>
      <c r="B103" s="446"/>
      <c r="C103" s="756"/>
      <c r="D103" s="446"/>
      <c r="E103" s="446"/>
      <c r="F103" s="446"/>
      <c r="G103" s="446"/>
      <c r="H103" s="446"/>
      <c r="I103" s="446"/>
      <c r="J103" s="446"/>
      <c r="K103" s="446"/>
      <c r="L103" s="446"/>
      <c r="M103" s="446"/>
      <c r="N103" s="446"/>
      <c r="O103" s="446"/>
      <c r="P103" s="446"/>
      <c r="Q103" s="446"/>
      <c r="R103" s="446"/>
      <c r="S103" s="446"/>
      <c r="T103" s="446"/>
      <c r="U103" s="446"/>
    </row>
    <row r="104" spans="1:21" ht="14" hidden="1">
      <c r="A104" s="772"/>
      <c r="B104" s="446"/>
      <c r="C104" s="756"/>
      <c r="D104" s="446"/>
      <c r="E104" s="446"/>
      <c r="F104" s="446"/>
      <c r="G104" s="446"/>
      <c r="H104" s="446"/>
      <c r="I104" s="446"/>
      <c r="J104" s="446"/>
      <c r="K104" s="446"/>
      <c r="L104" s="446"/>
      <c r="M104" s="446"/>
      <c r="N104" s="446"/>
      <c r="O104" s="446"/>
      <c r="P104" s="446"/>
      <c r="Q104" s="446"/>
      <c r="R104" s="446"/>
      <c r="S104" s="446"/>
      <c r="T104" s="446"/>
      <c r="U104" s="446"/>
    </row>
    <row r="105" spans="1:21" ht="14" hidden="1">
      <c r="A105" s="772"/>
      <c r="B105" s="446"/>
      <c r="C105" s="756"/>
      <c r="D105" s="446"/>
      <c r="E105" s="446"/>
      <c r="F105" s="446"/>
      <c r="G105" s="446"/>
      <c r="H105" s="446"/>
      <c r="I105" s="446"/>
      <c r="J105" s="446"/>
      <c r="K105" s="446"/>
      <c r="L105" s="446"/>
      <c r="M105" s="446"/>
      <c r="N105" s="446"/>
      <c r="O105" s="446"/>
      <c r="P105" s="446"/>
      <c r="Q105" s="446"/>
      <c r="R105" s="446"/>
      <c r="S105" s="446"/>
      <c r="T105" s="446"/>
      <c r="U105" s="446"/>
    </row>
    <row r="106" spans="1:21" ht="14" hidden="1">
      <c r="A106" s="772"/>
      <c r="B106" s="446"/>
      <c r="C106" s="756"/>
      <c r="D106" s="446"/>
      <c r="E106" s="446"/>
      <c r="F106" s="446"/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446"/>
      <c r="S106" s="446"/>
      <c r="T106" s="446"/>
      <c r="U106" s="446"/>
    </row>
    <row r="107" spans="1:21" ht="14" hidden="1">
      <c r="A107" s="772"/>
      <c r="B107" s="446"/>
      <c r="C107" s="756"/>
      <c r="D107" s="446"/>
      <c r="E107" s="446"/>
      <c r="F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R107" s="446"/>
      <c r="S107" s="446"/>
      <c r="T107" s="446"/>
      <c r="U107" s="446"/>
    </row>
    <row r="108" spans="1:21" ht="14" hidden="1">
      <c r="A108" s="772"/>
      <c r="B108" s="446"/>
      <c r="C108" s="756"/>
      <c r="D108" s="446"/>
      <c r="E108" s="446"/>
      <c r="F108" s="446"/>
      <c r="G108" s="446"/>
      <c r="H108" s="446"/>
      <c r="I108" s="446"/>
      <c r="J108" s="446"/>
      <c r="K108" s="446"/>
      <c r="L108" s="446"/>
      <c r="M108" s="446"/>
      <c r="N108" s="446"/>
      <c r="O108" s="446"/>
      <c r="P108" s="446"/>
      <c r="Q108" s="446"/>
      <c r="R108" s="446"/>
      <c r="S108" s="446"/>
      <c r="T108" s="446"/>
      <c r="U108" s="446"/>
    </row>
    <row r="109" spans="1:21" ht="14" hidden="1">
      <c r="A109" s="772"/>
      <c r="B109" s="446"/>
      <c r="C109" s="756"/>
      <c r="D109" s="446"/>
      <c r="E109" s="446"/>
      <c r="F109" s="446"/>
      <c r="G109" s="446"/>
      <c r="H109" s="446"/>
      <c r="I109" s="446"/>
      <c r="J109" s="446"/>
      <c r="K109" s="446"/>
      <c r="L109" s="446"/>
      <c r="M109" s="446"/>
      <c r="N109" s="446"/>
      <c r="O109" s="446"/>
      <c r="P109" s="446"/>
      <c r="Q109" s="446"/>
      <c r="R109" s="446"/>
      <c r="S109" s="446"/>
      <c r="T109" s="446"/>
      <c r="U109" s="446"/>
    </row>
    <row r="110" spans="1:21" ht="14" hidden="1">
      <c r="A110" s="772"/>
      <c r="B110" s="446"/>
      <c r="C110" s="756"/>
      <c r="D110" s="446"/>
      <c r="E110" s="446"/>
      <c r="F110" s="446"/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446"/>
      <c r="S110" s="446"/>
      <c r="T110" s="446"/>
      <c r="U110" s="446"/>
    </row>
    <row r="111" spans="1:21" ht="14" hidden="1">
      <c r="A111" s="772"/>
      <c r="B111" s="446"/>
      <c r="C111" s="756"/>
      <c r="D111" s="446"/>
      <c r="E111" s="446"/>
      <c r="F111" s="446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R111" s="446"/>
      <c r="S111" s="446"/>
      <c r="T111" s="446"/>
      <c r="U111" s="446"/>
    </row>
    <row r="112" spans="1:21" ht="14" hidden="1">
      <c r="A112" s="772"/>
      <c r="B112" s="446"/>
      <c r="C112" s="756"/>
      <c r="D112" s="446"/>
      <c r="E112" s="446"/>
      <c r="F112" s="446"/>
      <c r="G112" s="446"/>
      <c r="H112" s="446"/>
      <c r="I112" s="446"/>
      <c r="J112" s="446"/>
      <c r="K112" s="446"/>
      <c r="L112" s="446"/>
      <c r="M112" s="446"/>
      <c r="N112" s="446"/>
      <c r="O112" s="446"/>
      <c r="P112" s="446"/>
      <c r="Q112" s="446"/>
      <c r="R112" s="446"/>
      <c r="S112" s="446"/>
      <c r="T112" s="446"/>
      <c r="U112" s="446"/>
    </row>
    <row r="113" spans="1:21" ht="14" hidden="1">
      <c r="A113" s="772"/>
      <c r="B113" s="446"/>
      <c r="C113" s="756"/>
      <c r="D113" s="446"/>
      <c r="E113" s="446"/>
      <c r="F113" s="446"/>
      <c r="G113" s="446"/>
      <c r="H113" s="446"/>
      <c r="I113" s="446"/>
      <c r="J113" s="446"/>
      <c r="K113" s="446"/>
      <c r="L113" s="446"/>
      <c r="M113" s="446"/>
      <c r="N113" s="446"/>
      <c r="O113" s="446"/>
      <c r="P113" s="446"/>
      <c r="Q113" s="446"/>
      <c r="R113" s="446"/>
      <c r="S113" s="446"/>
      <c r="T113" s="446"/>
      <c r="U113" s="446"/>
    </row>
    <row r="114" spans="1:21" ht="14" hidden="1">
      <c r="A114" s="772"/>
      <c r="B114" s="446"/>
      <c r="C114" s="756"/>
      <c r="D114" s="446"/>
      <c r="E114" s="446"/>
      <c r="F114" s="446"/>
      <c r="G114" s="446"/>
      <c r="H114" s="446"/>
      <c r="I114" s="446"/>
      <c r="J114" s="446"/>
      <c r="K114" s="446"/>
      <c r="L114" s="446"/>
      <c r="M114" s="446"/>
      <c r="N114" s="446"/>
      <c r="O114" s="446"/>
      <c r="P114" s="446"/>
      <c r="Q114" s="446"/>
      <c r="R114" s="446"/>
      <c r="S114" s="446"/>
      <c r="T114" s="446"/>
      <c r="U114" s="446"/>
    </row>
    <row r="115" spans="1:21" ht="14" hidden="1">
      <c r="A115" s="772"/>
      <c r="B115" s="446"/>
      <c r="C115" s="756"/>
      <c r="D115" s="446"/>
      <c r="E115" s="446"/>
      <c r="F115" s="446"/>
      <c r="G115" s="446"/>
      <c r="H115" s="446"/>
      <c r="I115" s="446"/>
      <c r="J115" s="446"/>
      <c r="K115" s="446"/>
      <c r="L115" s="446"/>
      <c r="M115" s="446"/>
      <c r="N115" s="446"/>
      <c r="O115" s="446"/>
      <c r="P115" s="446"/>
      <c r="Q115" s="446"/>
      <c r="R115" s="446"/>
      <c r="S115" s="446"/>
      <c r="T115" s="446"/>
      <c r="U115" s="446"/>
    </row>
    <row r="116" spans="1:21" ht="14" hidden="1">
      <c r="A116" s="772"/>
      <c r="B116" s="446"/>
      <c r="C116" s="756"/>
      <c r="D116" s="446"/>
      <c r="E116" s="446"/>
      <c r="F116" s="446"/>
      <c r="G116" s="446"/>
      <c r="H116" s="446"/>
      <c r="I116" s="446"/>
      <c r="J116" s="446"/>
      <c r="K116" s="446"/>
      <c r="L116" s="446"/>
      <c r="M116" s="446"/>
      <c r="N116" s="446"/>
      <c r="O116" s="446"/>
      <c r="P116" s="446"/>
      <c r="Q116" s="446"/>
      <c r="R116" s="446"/>
      <c r="S116" s="446"/>
      <c r="T116" s="446"/>
      <c r="U116" s="446"/>
    </row>
    <row r="117" spans="1:21" ht="14" hidden="1">
      <c r="A117" s="772"/>
      <c r="B117" s="446"/>
      <c r="C117" s="756"/>
      <c r="D117" s="446"/>
      <c r="E117" s="446"/>
      <c r="F117" s="446"/>
      <c r="G117" s="446"/>
      <c r="H117" s="446"/>
      <c r="I117" s="446"/>
      <c r="J117" s="446"/>
      <c r="K117" s="446"/>
      <c r="L117" s="446"/>
      <c r="M117" s="446"/>
      <c r="N117" s="446"/>
      <c r="O117" s="446"/>
      <c r="P117" s="446"/>
      <c r="Q117" s="446"/>
      <c r="R117" s="446"/>
      <c r="S117" s="446"/>
      <c r="T117" s="446"/>
      <c r="U117" s="446"/>
    </row>
    <row r="118" spans="1:21" ht="14" hidden="1">
      <c r="A118" s="772"/>
      <c r="B118" s="446"/>
      <c r="C118" s="756"/>
      <c r="D118" s="446"/>
      <c r="E118" s="446"/>
      <c r="F118" s="446"/>
      <c r="G118" s="446"/>
      <c r="H118" s="446"/>
      <c r="I118" s="446"/>
      <c r="J118" s="446"/>
      <c r="K118" s="446"/>
      <c r="L118" s="446"/>
      <c r="M118" s="446"/>
      <c r="N118" s="446"/>
      <c r="O118" s="446"/>
      <c r="P118" s="446"/>
      <c r="Q118" s="446"/>
      <c r="R118" s="446"/>
      <c r="S118" s="446"/>
      <c r="T118" s="446"/>
      <c r="U118" s="446"/>
    </row>
    <row r="119" spans="1:21" ht="14" hidden="1">
      <c r="A119" s="772"/>
      <c r="B119" s="446"/>
      <c r="C119" s="756"/>
      <c r="D119" s="446"/>
      <c r="E119" s="446"/>
      <c r="F119" s="446"/>
      <c r="G119" s="446"/>
      <c r="H119" s="446"/>
      <c r="I119" s="446"/>
      <c r="J119" s="446"/>
      <c r="K119" s="446"/>
      <c r="L119" s="446"/>
      <c r="M119" s="446"/>
      <c r="N119" s="446"/>
      <c r="O119" s="446"/>
      <c r="P119" s="446"/>
      <c r="Q119" s="446"/>
      <c r="R119" s="446"/>
      <c r="S119" s="446"/>
      <c r="T119" s="446"/>
      <c r="U119" s="446"/>
    </row>
    <row r="120" spans="1:21" ht="14" hidden="1">
      <c r="A120" s="772"/>
      <c r="B120" s="446"/>
      <c r="C120" s="756"/>
      <c r="D120" s="446"/>
      <c r="E120" s="446"/>
      <c r="F120" s="446"/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46"/>
      <c r="R120" s="446"/>
      <c r="S120" s="446"/>
      <c r="T120" s="446"/>
      <c r="U120" s="446"/>
    </row>
    <row r="121" spans="1:21" ht="14" hidden="1">
      <c r="A121" s="772"/>
      <c r="B121" s="446"/>
      <c r="C121" s="756"/>
      <c r="D121" s="446"/>
      <c r="E121" s="446"/>
      <c r="F121" s="446"/>
      <c r="G121" s="446"/>
      <c r="H121" s="446"/>
      <c r="I121" s="446"/>
      <c r="J121" s="446"/>
      <c r="K121" s="446"/>
      <c r="L121" s="446"/>
      <c r="M121" s="446"/>
      <c r="N121" s="446"/>
      <c r="O121" s="446"/>
      <c r="P121" s="446"/>
      <c r="Q121" s="446"/>
      <c r="R121" s="446"/>
      <c r="S121" s="446"/>
      <c r="T121" s="446"/>
      <c r="U121" s="446"/>
    </row>
    <row r="122" spans="1:21" ht="14" hidden="1">
      <c r="A122" s="772"/>
      <c r="B122" s="446"/>
      <c r="C122" s="756"/>
      <c r="D122" s="446"/>
      <c r="E122" s="446"/>
      <c r="F122" s="446"/>
      <c r="G122" s="446"/>
      <c r="H122" s="446"/>
      <c r="I122" s="446"/>
      <c r="J122" s="446"/>
      <c r="K122" s="446"/>
      <c r="L122" s="446"/>
      <c r="M122" s="446"/>
      <c r="N122" s="446"/>
      <c r="O122" s="446"/>
      <c r="P122" s="446"/>
      <c r="Q122" s="446"/>
      <c r="R122" s="446"/>
      <c r="S122" s="446"/>
      <c r="T122" s="446"/>
      <c r="U122" s="446"/>
    </row>
    <row r="123" spans="1:21" ht="14" hidden="1">
      <c r="A123" s="772"/>
      <c r="B123" s="446"/>
      <c r="C123" s="756"/>
      <c r="D123" s="446"/>
      <c r="E123" s="446"/>
      <c r="F123" s="446"/>
      <c r="G123" s="446"/>
      <c r="H123" s="446"/>
      <c r="I123" s="446"/>
      <c r="J123" s="446"/>
      <c r="K123" s="446"/>
      <c r="L123" s="446"/>
      <c r="M123" s="446"/>
      <c r="N123" s="446"/>
      <c r="O123" s="446"/>
      <c r="P123" s="446"/>
      <c r="Q123" s="446"/>
      <c r="R123" s="446"/>
      <c r="S123" s="446"/>
      <c r="T123" s="446"/>
      <c r="U123" s="446"/>
    </row>
    <row r="124" spans="1:21" ht="14" hidden="1">
      <c r="A124" s="772"/>
      <c r="B124" s="446"/>
      <c r="C124" s="756"/>
      <c r="D124" s="446"/>
      <c r="E124" s="446"/>
      <c r="F124" s="446"/>
      <c r="G124" s="446"/>
      <c r="H124" s="446"/>
      <c r="I124" s="446"/>
      <c r="J124" s="446"/>
      <c r="K124" s="446"/>
      <c r="L124" s="446"/>
      <c r="M124" s="446"/>
      <c r="N124" s="446"/>
      <c r="O124" s="446"/>
      <c r="P124" s="446"/>
      <c r="Q124" s="446"/>
      <c r="R124" s="446"/>
      <c r="S124" s="446"/>
      <c r="T124" s="446"/>
      <c r="U124" s="446"/>
    </row>
    <row r="125" spans="1:21" ht="14" hidden="1">
      <c r="A125" s="772"/>
      <c r="B125" s="446"/>
      <c r="C125" s="756"/>
      <c r="D125" s="446"/>
      <c r="E125" s="446"/>
      <c r="F125" s="446"/>
      <c r="G125" s="446"/>
      <c r="H125" s="446"/>
      <c r="I125" s="446"/>
      <c r="J125" s="446"/>
      <c r="K125" s="446"/>
      <c r="L125" s="446"/>
      <c r="M125" s="446"/>
      <c r="N125" s="446"/>
      <c r="O125" s="446"/>
      <c r="P125" s="446"/>
      <c r="Q125" s="446"/>
      <c r="R125" s="446"/>
      <c r="S125" s="446"/>
      <c r="T125" s="446"/>
      <c r="U125" s="446"/>
    </row>
    <row r="126" spans="1:21" ht="14" hidden="1">
      <c r="A126" s="772"/>
      <c r="B126" s="446"/>
      <c r="C126" s="756"/>
      <c r="D126" s="446"/>
      <c r="E126" s="446"/>
      <c r="F126" s="446"/>
      <c r="G126" s="446"/>
      <c r="H126" s="446"/>
      <c r="I126" s="446"/>
      <c r="J126" s="446"/>
      <c r="K126" s="446"/>
      <c r="L126" s="446"/>
      <c r="M126" s="446"/>
      <c r="N126" s="446"/>
      <c r="O126" s="446"/>
      <c r="P126" s="446"/>
      <c r="Q126" s="446"/>
      <c r="R126" s="446"/>
      <c r="S126" s="446"/>
      <c r="T126" s="446"/>
      <c r="U126" s="446"/>
    </row>
    <row r="127" spans="1:21" ht="14" hidden="1">
      <c r="A127" s="772"/>
      <c r="B127" s="446"/>
      <c r="C127" s="756"/>
      <c r="D127" s="446"/>
      <c r="E127" s="446"/>
      <c r="F127" s="446"/>
      <c r="G127" s="446"/>
      <c r="H127" s="446"/>
      <c r="I127" s="446"/>
      <c r="J127" s="446"/>
      <c r="K127" s="446"/>
      <c r="L127" s="446"/>
      <c r="M127" s="446"/>
      <c r="N127" s="446"/>
      <c r="O127" s="446"/>
      <c r="P127" s="446"/>
      <c r="Q127" s="446"/>
      <c r="R127" s="446"/>
      <c r="S127" s="446"/>
      <c r="T127" s="446"/>
      <c r="U127" s="446"/>
    </row>
    <row r="128" spans="1:21" ht="14" hidden="1">
      <c r="A128" s="772"/>
      <c r="B128" s="446"/>
      <c r="C128" s="756"/>
      <c r="D128" s="446"/>
      <c r="E128" s="446"/>
      <c r="F128" s="446"/>
      <c r="G128" s="446"/>
      <c r="H128" s="446"/>
      <c r="I128" s="446"/>
      <c r="J128" s="446"/>
      <c r="K128" s="446"/>
      <c r="L128" s="446"/>
      <c r="M128" s="446"/>
      <c r="N128" s="446"/>
      <c r="O128" s="446"/>
      <c r="P128" s="446"/>
      <c r="Q128" s="446"/>
      <c r="R128" s="446"/>
      <c r="S128" s="446"/>
      <c r="T128" s="446"/>
      <c r="U128" s="446"/>
    </row>
    <row r="129" spans="1:21" ht="14" hidden="1">
      <c r="A129" s="772"/>
      <c r="B129" s="446"/>
      <c r="C129" s="756"/>
      <c r="D129" s="446"/>
      <c r="E129" s="446"/>
      <c r="F129" s="446"/>
      <c r="G129" s="446"/>
      <c r="H129" s="446"/>
      <c r="I129" s="446"/>
      <c r="J129" s="446"/>
      <c r="K129" s="446"/>
      <c r="L129" s="446"/>
      <c r="M129" s="446"/>
      <c r="N129" s="446"/>
      <c r="O129" s="446"/>
      <c r="P129" s="446"/>
      <c r="Q129" s="446"/>
      <c r="R129" s="446"/>
      <c r="S129" s="446"/>
      <c r="T129" s="446"/>
      <c r="U129" s="446"/>
    </row>
    <row r="130" spans="1:21" ht="14" hidden="1">
      <c r="A130" s="772"/>
      <c r="B130" s="446"/>
      <c r="C130" s="756"/>
      <c r="D130" s="446"/>
      <c r="E130" s="446"/>
      <c r="F130" s="446"/>
      <c r="G130" s="446"/>
      <c r="H130" s="446"/>
      <c r="I130" s="446"/>
      <c r="J130" s="446"/>
      <c r="K130" s="446"/>
      <c r="L130" s="446"/>
      <c r="M130" s="446"/>
      <c r="N130" s="446"/>
      <c r="O130" s="446"/>
      <c r="P130" s="446"/>
      <c r="Q130" s="446"/>
      <c r="R130" s="446"/>
      <c r="S130" s="446"/>
      <c r="T130" s="446"/>
      <c r="U130" s="446"/>
    </row>
    <row r="131" spans="1:21" ht="14" hidden="1">
      <c r="A131" s="772"/>
      <c r="B131" s="446"/>
      <c r="C131" s="756"/>
      <c r="D131" s="446"/>
      <c r="E131" s="446"/>
      <c r="F131" s="446"/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46"/>
      <c r="R131" s="446"/>
      <c r="S131" s="446"/>
      <c r="T131" s="446"/>
      <c r="U131" s="446"/>
    </row>
    <row r="132" spans="1:21" ht="14" hidden="1">
      <c r="A132" s="772"/>
      <c r="B132" s="446"/>
      <c r="C132" s="756"/>
      <c r="D132" s="446"/>
      <c r="E132" s="446"/>
      <c r="F132" s="446"/>
      <c r="G132" s="446"/>
      <c r="H132" s="446"/>
      <c r="I132" s="446"/>
      <c r="J132" s="446"/>
      <c r="K132" s="446"/>
      <c r="L132" s="446"/>
      <c r="M132" s="446"/>
      <c r="N132" s="446"/>
      <c r="O132" s="446"/>
      <c r="P132" s="446"/>
      <c r="Q132" s="446"/>
      <c r="R132" s="446"/>
      <c r="S132" s="446"/>
      <c r="T132" s="446"/>
      <c r="U132" s="446"/>
    </row>
    <row r="133" spans="1:21" ht="14" hidden="1">
      <c r="A133" s="772"/>
      <c r="B133" s="446"/>
      <c r="C133" s="756"/>
      <c r="D133" s="446"/>
      <c r="E133" s="446"/>
      <c r="F133" s="446"/>
      <c r="G133" s="446"/>
      <c r="H133" s="446"/>
      <c r="I133" s="446"/>
      <c r="J133" s="446"/>
      <c r="K133" s="446"/>
      <c r="L133" s="446"/>
      <c r="M133" s="446"/>
      <c r="N133" s="446"/>
      <c r="O133" s="446"/>
      <c r="P133" s="446"/>
      <c r="Q133" s="446"/>
      <c r="R133" s="446"/>
      <c r="S133" s="446"/>
      <c r="T133" s="446"/>
      <c r="U133" s="446"/>
    </row>
    <row r="134" spans="1:21" ht="14" hidden="1">
      <c r="A134" s="772"/>
      <c r="B134" s="446"/>
      <c r="C134" s="756"/>
      <c r="D134" s="446"/>
      <c r="E134" s="446"/>
      <c r="F134" s="446"/>
      <c r="G134" s="446"/>
      <c r="H134" s="446"/>
      <c r="I134" s="446"/>
      <c r="J134" s="446"/>
      <c r="K134" s="446"/>
      <c r="L134" s="446"/>
      <c r="M134" s="446"/>
      <c r="N134" s="446"/>
      <c r="O134" s="446"/>
      <c r="P134" s="446"/>
      <c r="Q134" s="446"/>
      <c r="R134" s="446"/>
      <c r="S134" s="446"/>
      <c r="T134" s="446"/>
      <c r="U134" s="446"/>
    </row>
    <row r="135" spans="1:21" ht="14" hidden="1">
      <c r="A135" s="772"/>
      <c r="B135" s="446"/>
      <c r="C135" s="756"/>
      <c r="D135" s="446"/>
      <c r="E135" s="446"/>
      <c r="F135" s="446"/>
      <c r="G135" s="446"/>
      <c r="H135" s="446"/>
      <c r="I135" s="446"/>
      <c r="J135" s="446"/>
      <c r="K135" s="446"/>
      <c r="L135" s="446"/>
      <c r="M135" s="446"/>
      <c r="N135" s="446"/>
      <c r="O135" s="446"/>
      <c r="P135" s="446"/>
      <c r="Q135" s="446"/>
      <c r="R135" s="446"/>
      <c r="S135" s="446"/>
      <c r="T135" s="446"/>
      <c r="U135" s="446"/>
    </row>
    <row r="136" spans="1:21" ht="14" hidden="1">
      <c r="A136" s="772"/>
      <c r="B136" s="446"/>
      <c r="C136" s="756"/>
      <c r="D136" s="446"/>
      <c r="E136" s="446"/>
      <c r="F136" s="446"/>
      <c r="G136" s="446"/>
      <c r="H136" s="446"/>
      <c r="I136" s="446"/>
      <c r="J136" s="446"/>
      <c r="K136" s="446"/>
      <c r="L136" s="446"/>
      <c r="M136" s="446"/>
      <c r="N136" s="446"/>
      <c r="O136" s="446"/>
      <c r="P136" s="446"/>
      <c r="Q136" s="446"/>
      <c r="R136" s="446"/>
      <c r="S136" s="446"/>
      <c r="T136" s="446"/>
      <c r="U136" s="446"/>
    </row>
    <row r="137" spans="1:21" ht="14" hidden="1">
      <c r="A137" s="772"/>
      <c r="B137" s="446"/>
      <c r="C137" s="756"/>
      <c r="D137" s="446"/>
      <c r="E137" s="446"/>
      <c r="F137" s="446"/>
      <c r="G137" s="446"/>
      <c r="H137" s="446"/>
      <c r="I137" s="446"/>
      <c r="J137" s="446"/>
      <c r="K137" s="446"/>
      <c r="L137" s="446"/>
      <c r="M137" s="446"/>
      <c r="N137" s="446"/>
      <c r="O137" s="446"/>
      <c r="P137" s="446"/>
      <c r="Q137" s="446"/>
      <c r="R137" s="446"/>
      <c r="S137" s="446"/>
      <c r="T137" s="446"/>
      <c r="U137" s="446"/>
    </row>
    <row r="138" spans="1:21" ht="14" hidden="1">
      <c r="A138" s="772"/>
      <c r="B138" s="446"/>
      <c r="C138" s="756"/>
      <c r="D138" s="446"/>
      <c r="E138" s="446"/>
      <c r="F138" s="446"/>
      <c r="G138" s="446"/>
      <c r="H138" s="446"/>
      <c r="I138" s="446"/>
      <c r="J138" s="446"/>
      <c r="K138" s="446"/>
      <c r="L138" s="446"/>
      <c r="M138" s="446"/>
      <c r="N138" s="446"/>
      <c r="O138" s="446"/>
      <c r="P138" s="446"/>
      <c r="Q138" s="446"/>
      <c r="R138" s="446"/>
      <c r="S138" s="446"/>
      <c r="T138" s="446"/>
      <c r="U138" s="446"/>
    </row>
    <row r="139" spans="1:21" ht="14" hidden="1">
      <c r="A139" s="772"/>
      <c r="B139" s="446"/>
      <c r="C139" s="756"/>
      <c r="D139" s="446"/>
      <c r="E139" s="446"/>
      <c r="F139" s="446"/>
      <c r="G139" s="446"/>
      <c r="H139" s="446"/>
      <c r="I139" s="446"/>
      <c r="J139" s="446"/>
      <c r="K139" s="446"/>
      <c r="L139" s="446"/>
      <c r="M139" s="446"/>
      <c r="N139" s="446"/>
      <c r="O139" s="446"/>
      <c r="P139" s="446"/>
      <c r="Q139" s="446"/>
      <c r="R139" s="446"/>
      <c r="S139" s="446"/>
      <c r="T139" s="446"/>
      <c r="U139" s="446"/>
    </row>
    <row r="140" spans="1:21" ht="14" hidden="1">
      <c r="A140" s="772"/>
      <c r="B140" s="446"/>
      <c r="C140" s="756"/>
      <c r="D140" s="446"/>
      <c r="E140" s="446"/>
      <c r="F140" s="446"/>
      <c r="G140" s="446"/>
      <c r="H140" s="446"/>
      <c r="I140" s="446"/>
      <c r="J140" s="446"/>
      <c r="K140" s="446"/>
      <c r="L140" s="446"/>
      <c r="M140" s="446"/>
      <c r="N140" s="446"/>
      <c r="O140" s="446"/>
      <c r="P140" s="446"/>
      <c r="Q140" s="446"/>
      <c r="R140" s="446"/>
      <c r="S140" s="446"/>
      <c r="T140" s="446"/>
      <c r="U140" s="446"/>
    </row>
    <row r="141" spans="1:21" ht="14" hidden="1">
      <c r="A141" s="772"/>
      <c r="B141" s="446"/>
      <c r="C141" s="756"/>
      <c r="D141" s="446"/>
      <c r="E141" s="446"/>
      <c r="F141" s="446"/>
      <c r="G141" s="446"/>
      <c r="H141" s="446"/>
      <c r="I141" s="446"/>
      <c r="J141" s="446"/>
      <c r="K141" s="446"/>
      <c r="L141" s="446"/>
      <c r="M141" s="446"/>
      <c r="N141" s="446"/>
      <c r="O141" s="446"/>
      <c r="P141" s="446"/>
      <c r="Q141" s="446"/>
      <c r="R141" s="446"/>
      <c r="S141" s="446"/>
      <c r="T141" s="446"/>
      <c r="U141" s="446"/>
    </row>
    <row r="142" spans="1:21" ht="14" hidden="1">
      <c r="A142" s="772"/>
      <c r="B142" s="446"/>
      <c r="C142" s="756"/>
      <c r="D142" s="446"/>
      <c r="E142" s="446"/>
      <c r="F142" s="446"/>
      <c r="G142" s="446"/>
      <c r="H142" s="446"/>
      <c r="I142" s="446"/>
      <c r="J142" s="446"/>
      <c r="K142" s="446"/>
      <c r="L142" s="446"/>
      <c r="M142" s="446"/>
      <c r="N142" s="446"/>
      <c r="O142" s="446"/>
      <c r="P142" s="446"/>
      <c r="Q142" s="446"/>
      <c r="R142" s="446"/>
      <c r="S142" s="446"/>
      <c r="T142" s="446"/>
      <c r="U142" s="446"/>
    </row>
    <row r="143" spans="1:21" ht="14" hidden="1">
      <c r="A143" s="772"/>
      <c r="B143" s="446"/>
      <c r="C143" s="756"/>
      <c r="D143" s="446"/>
      <c r="E143" s="446"/>
      <c r="F143" s="446"/>
      <c r="G143" s="446"/>
      <c r="H143" s="446"/>
      <c r="I143" s="446"/>
      <c r="J143" s="446"/>
      <c r="K143" s="446"/>
      <c r="L143" s="446"/>
      <c r="M143" s="446"/>
      <c r="N143" s="446"/>
      <c r="O143" s="446"/>
      <c r="P143" s="446"/>
      <c r="Q143" s="446"/>
      <c r="R143" s="446"/>
      <c r="S143" s="446"/>
      <c r="T143" s="446"/>
      <c r="U143" s="446"/>
    </row>
    <row r="144" spans="1:21" ht="14" hidden="1">
      <c r="A144" s="772"/>
      <c r="B144" s="446"/>
      <c r="C144" s="756"/>
      <c r="D144" s="446"/>
      <c r="E144" s="446"/>
      <c r="F144" s="446"/>
      <c r="G144" s="446"/>
      <c r="H144" s="446"/>
      <c r="I144" s="446"/>
      <c r="J144" s="446"/>
      <c r="K144" s="446"/>
      <c r="L144" s="446"/>
      <c r="M144" s="446"/>
      <c r="N144" s="446"/>
      <c r="O144" s="446"/>
      <c r="P144" s="446"/>
      <c r="Q144" s="446"/>
      <c r="R144" s="446"/>
      <c r="S144" s="446"/>
      <c r="T144" s="446"/>
      <c r="U144" s="446"/>
    </row>
    <row r="145" spans="1:21" ht="14" hidden="1">
      <c r="A145" s="772"/>
      <c r="B145" s="446"/>
      <c r="C145" s="756"/>
      <c r="D145" s="446"/>
      <c r="E145" s="446"/>
      <c r="F145" s="446"/>
      <c r="G145" s="446"/>
      <c r="H145" s="446"/>
      <c r="I145" s="446"/>
      <c r="J145" s="446"/>
      <c r="K145" s="446"/>
      <c r="L145" s="446"/>
      <c r="M145" s="446"/>
      <c r="N145" s="446"/>
      <c r="O145" s="446"/>
      <c r="P145" s="446"/>
      <c r="Q145" s="446"/>
      <c r="R145" s="446"/>
      <c r="S145" s="446"/>
      <c r="T145" s="446"/>
      <c r="U145" s="446"/>
    </row>
    <row r="146" spans="1:21" ht="14" hidden="1">
      <c r="A146" s="772"/>
      <c r="B146" s="446"/>
      <c r="C146" s="756"/>
      <c r="D146" s="446"/>
      <c r="E146" s="446"/>
      <c r="F146" s="446"/>
      <c r="G146" s="446"/>
      <c r="H146" s="446"/>
      <c r="I146" s="446"/>
      <c r="J146" s="446"/>
      <c r="K146" s="446"/>
      <c r="L146" s="446"/>
      <c r="M146" s="446"/>
      <c r="N146" s="446"/>
      <c r="O146" s="446"/>
      <c r="P146" s="446"/>
      <c r="Q146" s="446"/>
      <c r="R146" s="446"/>
      <c r="S146" s="446"/>
      <c r="T146" s="446"/>
      <c r="U146" s="446"/>
    </row>
    <row r="147" spans="1:21" ht="14" hidden="1">
      <c r="A147" s="772"/>
      <c r="B147" s="446"/>
      <c r="C147" s="756"/>
      <c r="D147" s="446"/>
      <c r="E147" s="446"/>
      <c r="F147" s="446"/>
      <c r="G147" s="446"/>
      <c r="H147" s="446"/>
      <c r="I147" s="446"/>
      <c r="J147" s="446"/>
      <c r="K147" s="446"/>
      <c r="L147" s="446"/>
      <c r="M147" s="446"/>
      <c r="N147" s="446"/>
      <c r="O147" s="446"/>
      <c r="P147" s="446"/>
      <c r="Q147" s="446"/>
      <c r="R147" s="446"/>
      <c r="S147" s="446"/>
      <c r="T147" s="446"/>
      <c r="U147" s="446"/>
    </row>
    <row r="148" spans="1:21" ht="14" hidden="1">
      <c r="A148" s="772"/>
      <c r="B148" s="446"/>
      <c r="C148" s="756"/>
      <c r="D148" s="446"/>
      <c r="E148" s="446"/>
      <c r="F148" s="446"/>
      <c r="G148" s="446"/>
      <c r="H148" s="446"/>
      <c r="I148" s="446"/>
      <c r="J148" s="446"/>
      <c r="K148" s="446"/>
      <c r="L148" s="446"/>
      <c r="M148" s="446"/>
      <c r="N148" s="446"/>
      <c r="O148" s="446"/>
      <c r="P148" s="446"/>
      <c r="Q148" s="446"/>
      <c r="R148" s="446"/>
      <c r="S148" s="446"/>
      <c r="T148" s="446"/>
      <c r="U148" s="446"/>
    </row>
    <row r="149" spans="1:21" ht="14" hidden="1">
      <c r="A149" s="772"/>
      <c r="B149" s="446"/>
      <c r="C149" s="756"/>
      <c r="D149" s="446"/>
      <c r="E149" s="446"/>
      <c r="F149" s="446"/>
      <c r="G149" s="446"/>
      <c r="H149" s="446"/>
      <c r="I149" s="446"/>
      <c r="J149" s="446"/>
      <c r="K149" s="446"/>
      <c r="L149" s="446"/>
      <c r="M149" s="446"/>
      <c r="N149" s="446"/>
      <c r="O149" s="446"/>
      <c r="P149" s="446"/>
      <c r="Q149" s="446"/>
      <c r="R149" s="446"/>
      <c r="S149" s="446"/>
      <c r="T149" s="446"/>
      <c r="U149" s="446"/>
    </row>
    <row r="150" spans="1:21" ht="14" hidden="1">
      <c r="A150" s="772"/>
      <c r="B150" s="446"/>
      <c r="C150" s="756"/>
      <c r="D150" s="446"/>
      <c r="E150" s="446"/>
      <c r="F150" s="446"/>
      <c r="G150" s="446"/>
      <c r="H150" s="446"/>
      <c r="I150" s="446"/>
      <c r="J150" s="446"/>
      <c r="K150" s="446"/>
      <c r="L150" s="446"/>
      <c r="M150" s="446"/>
      <c r="N150" s="446"/>
      <c r="O150" s="446"/>
      <c r="P150" s="446"/>
      <c r="Q150" s="446"/>
      <c r="R150" s="446"/>
      <c r="S150" s="446"/>
      <c r="T150" s="446"/>
      <c r="U150" s="446"/>
    </row>
    <row r="151" spans="1:21" ht="14" hidden="1">
      <c r="A151" s="772"/>
      <c r="B151" s="446"/>
      <c r="C151" s="756"/>
      <c r="D151" s="446"/>
      <c r="E151" s="446"/>
      <c r="F151" s="446"/>
      <c r="G151" s="446"/>
      <c r="H151" s="446"/>
      <c r="I151" s="446"/>
      <c r="J151" s="446"/>
      <c r="K151" s="446"/>
      <c r="L151" s="446"/>
      <c r="M151" s="446"/>
      <c r="N151" s="446"/>
      <c r="O151" s="446"/>
      <c r="P151" s="446"/>
      <c r="Q151" s="446"/>
      <c r="R151" s="446"/>
      <c r="S151" s="446"/>
      <c r="T151" s="446"/>
      <c r="U151" s="446"/>
    </row>
    <row r="152" spans="1:21" ht="14" hidden="1">
      <c r="A152" s="772"/>
      <c r="B152" s="446"/>
      <c r="C152" s="756"/>
      <c r="D152" s="446"/>
      <c r="E152" s="446"/>
      <c r="F152" s="446"/>
      <c r="G152" s="446"/>
      <c r="H152" s="446"/>
      <c r="I152" s="446"/>
      <c r="J152" s="446"/>
      <c r="K152" s="446"/>
      <c r="L152" s="446"/>
      <c r="M152" s="446"/>
      <c r="N152" s="446"/>
      <c r="O152" s="446"/>
      <c r="P152" s="446"/>
      <c r="Q152" s="446"/>
      <c r="R152" s="446"/>
      <c r="S152" s="446"/>
      <c r="T152" s="446"/>
      <c r="U152" s="446"/>
    </row>
    <row r="153" spans="1:21" ht="14" hidden="1">
      <c r="A153" s="772"/>
      <c r="B153" s="446"/>
      <c r="C153" s="756"/>
      <c r="D153" s="446"/>
      <c r="E153" s="446"/>
      <c r="F153" s="446"/>
      <c r="G153" s="446"/>
      <c r="H153" s="446"/>
      <c r="I153" s="446"/>
      <c r="J153" s="446"/>
      <c r="K153" s="446"/>
      <c r="L153" s="446"/>
      <c r="M153" s="446"/>
      <c r="N153" s="446"/>
      <c r="O153" s="446"/>
      <c r="P153" s="446"/>
      <c r="Q153" s="446"/>
      <c r="R153" s="446"/>
      <c r="S153" s="446"/>
      <c r="T153" s="446"/>
      <c r="U153" s="446"/>
    </row>
    <row r="154" spans="1:21" ht="14" hidden="1">
      <c r="A154" s="772"/>
      <c r="B154" s="446"/>
      <c r="C154" s="756"/>
      <c r="D154" s="446"/>
      <c r="E154" s="446"/>
      <c r="F154" s="446"/>
      <c r="G154" s="446"/>
      <c r="H154" s="446"/>
      <c r="I154" s="446"/>
      <c r="J154" s="446"/>
      <c r="K154" s="446"/>
      <c r="L154" s="446"/>
      <c r="M154" s="446"/>
      <c r="N154" s="446"/>
      <c r="O154" s="446"/>
      <c r="P154" s="446"/>
      <c r="Q154" s="446"/>
      <c r="R154" s="446"/>
      <c r="S154" s="446"/>
      <c r="T154" s="446"/>
      <c r="U154" s="446"/>
    </row>
    <row r="155" spans="1:21" ht="14" hidden="1">
      <c r="A155" s="772"/>
      <c r="B155" s="446"/>
      <c r="C155" s="756"/>
      <c r="D155" s="446"/>
      <c r="E155" s="446"/>
      <c r="F155" s="446"/>
      <c r="G155" s="446"/>
      <c r="H155" s="446"/>
      <c r="I155" s="446"/>
      <c r="J155" s="446"/>
      <c r="K155" s="446"/>
      <c r="L155" s="446"/>
      <c r="M155" s="446"/>
      <c r="N155" s="446"/>
      <c r="O155" s="446"/>
      <c r="P155" s="446"/>
      <c r="Q155" s="446"/>
      <c r="R155" s="446"/>
      <c r="S155" s="446"/>
      <c r="T155" s="446"/>
      <c r="U155" s="446"/>
    </row>
    <row r="156" spans="1:21" ht="14" hidden="1">
      <c r="A156" s="772"/>
      <c r="B156" s="446"/>
      <c r="C156" s="756"/>
      <c r="D156" s="446"/>
      <c r="E156" s="446"/>
      <c r="F156" s="446"/>
      <c r="G156" s="446"/>
      <c r="H156" s="446"/>
      <c r="I156" s="446"/>
      <c r="J156" s="446"/>
      <c r="K156" s="446"/>
      <c r="L156" s="446"/>
      <c r="M156" s="446"/>
      <c r="N156" s="446"/>
      <c r="O156" s="446"/>
      <c r="P156" s="446"/>
      <c r="Q156" s="446"/>
      <c r="R156" s="446"/>
      <c r="S156" s="446"/>
      <c r="T156" s="446"/>
      <c r="U156" s="446"/>
    </row>
    <row r="157" spans="1:21" ht="14" hidden="1">
      <c r="A157" s="772"/>
      <c r="B157" s="446"/>
      <c r="C157" s="756"/>
      <c r="D157" s="446"/>
      <c r="E157" s="446"/>
      <c r="F157" s="446"/>
      <c r="G157" s="446"/>
      <c r="H157" s="446"/>
      <c r="I157" s="446"/>
      <c r="J157" s="446"/>
      <c r="K157" s="446"/>
      <c r="L157" s="446"/>
      <c r="M157" s="446"/>
      <c r="N157" s="446"/>
      <c r="O157" s="446"/>
      <c r="P157" s="446"/>
      <c r="Q157" s="446"/>
      <c r="R157" s="446"/>
      <c r="S157" s="446"/>
      <c r="T157" s="446"/>
      <c r="U157" s="446"/>
    </row>
    <row r="158" spans="1:21" ht="14" hidden="1">
      <c r="A158" s="772"/>
      <c r="B158" s="446"/>
      <c r="C158" s="756"/>
      <c r="D158" s="446"/>
      <c r="E158" s="446"/>
      <c r="F158" s="446"/>
      <c r="G158" s="446"/>
      <c r="H158" s="446"/>
      <c r="I158" s="446"/>
      <c r="J158" s="446"/>
      <c r="K158" s="446"/>
      <c r="L158" s="446"/>
      <c r="M158" s="446"/>
      <c r="N158" s="446"/>
      <c r="O158" s="446"/>
      <c r="P158" s="446"/>
      <c r="Q158" s="446"/>
      <c r="R158" s="446"/>
      <c r="S158" s="446"/>
      <c r="T158" s="446"/>
      <c r="U158" s="446"/>
    </row>
    <row r="159" spans="1:21" ht="14" hidden="1">
      <c r="A159" s="772"/>
      <c r="B159" s="446"/>
      <c r="C159" s="756"/>
      <c r="D159" s="446"/>
      <c r="E159" s="446"/>
      <c r="F159" s="446"/>
      <c r="G159" s="446"/>
      <c r="H159" s="446"/>
      <c r="I159" s="446"/>
      <c r="J159" s="446"/>
      <c r="K159" s="446"/>
      <c r="L159" s="446"/>
      <c r="M159" s="446"/>
      <c r="N159" s="446"/>
      <c r="O159" s="446"/>
      <c r="P159" s="446"/>
      <c r="Q159" s="446"/>
      <c r="R159" s="446"/>
      <c r="S159" s="446"/>
      <c r="T159" s="446"/>
      <c r="U159" s="446"/>
    </row>
    <row r="160" spans="1:21" ht="14" hidden="1">
      <c r="A160" s="772"/>
      <c r="B160" s="446"/>
      <c r="C160" s="756"/>
      <c r="D160" s="446"/>
      <c r="E160" s="446"/>
      <c r="F160" s="446"/>
      <c r="G160" s="446"/>
      <c r="H160" s="446"/>
      <c r="I160" s="446"/>
      <c r="J160" s="446"/>
      <c r="K160" s="446"/>
      <c r="L160" s="446"/>
      <c r="M160" s="446"/>
      <c r="N160" s="446"/>
      <c r="O160" s="446"/>
      <c r="P160" s="446"/>
      <c r="Q160" s="446"/>
      <c r="R160" s="446"/>
      <c r="S160" s="446"/>
      <c r="T160" s="446"/>
      <c r="U160" s="446"/>
    </row>
    <row r="161" spans="1:21" ht="14" hidden="1">
      <c r="A161" s="772"/>
      <c r="B161" s="446"/>
      <c r="C161" s="756"/>
      <c r="D161" s="446"/>
      <c r="E161" s="446"/>
      <c r="F161" s="446"/>
      <c r="G161" s="446"/>
      <c r="H161" s="446"/>
      <c r="I161" s="446"/>
      <c r="J161" s="446"/>
      <c r="K161" s="446"/>
      <c r="L161" s="446"/>
      <c r="M161" s="446"/>
      <c r="N161" s="446"/>
      <c r="O161" s="446"/>
      <c r="P161" s="446"/>
      <c r="Q161" s="446"/>
      <c r="R161" s="446"/>
      <c r="S161" s="446"/>
      <c r="T161" s="446"/>
      <c r="U161" s="446"/>
    </row>
    <row r="162" spans="1:21" ht="14" hidden="1">
      <c r="A162" s="772"/>
      <c r="B162" s="446"/>
      <c r="C162" s="756"/>
      <c r="D162" s="446"/>
      <c r="E162" s="446"/>
      <c r="F162" s="446"/>
      <c r="G162" s="446"/>
      <c r="H162" s="446"/>
      <c r="I162" s="446"/>
      <c r="J162" s="446"/>
      <c r="K162" s="446"/>
      <c r="L162" s="446"/>
      <c r="M162" s="446"/>
      <c r="N162" s="446"/>
      <c r="O162" s="446"/>
      <c r="P162" s="446"/>
      <c r="Q162" s="446"/>
      <c r="R162" s="446"/>
      <c r="S162" s="446"/>
      <c r="T162" s="446"/>
      <c r="U162" s="446"/>
    </row>
    <row r="163" spans="1:21" ht="14" hidden="1">
      <c r="A163" s="772"/>
      <c r="B163" s="446"/>
      <c r="C163" s="756"/>
      <c r="D163" s="446"/>
      <c r="E163" s="446"/>
      <c r="F163" s="446"/>
      <c r="G163" s="446"/>
      <c r="H163" s="446"/>
      <c r="I163" s="446"/>
      <c r="J163" s="446"/>
      <c r="K163" s="446"/>
      <c r="L163" s="446"/>
      <c r="M163" s="446"/>
      <c r="N163" s="446"/>
      <c r="O163" s="446"/>
      <c r="P163" s="446"/>
      <c r="Q163" s="446"/>
      <c r="R163" s="446"/>
      <c r="S163" s="446"/>
      <c r="T163" s="446"/>
      <c r="U163" s="446"/>
    </row>
    <row r="164" spans="1:21" ht="14" hidden="1">
      <c r="A164" s="772"/>
      <c r="B164" s="446"/>
      <c r="C164" s="756"/>
      <c r="D164" s="446"/>
      <c r="E164" s="446"/>
      <c r="F164" s="446"/>
      <c r="G164" s="446"/>
      <c r="H164" s="446"/>
      <c r="I164" s="446"/>
      <c r="J164" s="446"/>
      <c r="K164" s="446"/>
      <c r="L164" s="446"/>
      <c r="M164" s="446"/>
      <c r="N164" s="446"/>
      <c r="O164" s="446"/>
      <c r="P164" s="446"/>
      <c r="Q164" s="446"/>
      <c r="R164" s="446"/>
      <c r="S164" s="446"/>
      <c r="T164" s="446"/>
      <c r="U164" s="446"/>
    </row>
    <row r="165" spans="1:21" ht="14" hidden="1">
      <c r="A165" s="772"/>
      <c r="B165" s="446"/>
      <c r="C165" s="756"/>
      <c r="D165" s="446"/>
      <c r="E165" s="446"/>
      <c r="F165" s="446"/>
      <c r="G165" s="446"/>
      <c r="H165" s="446"/>
      <c r="I165" s="446"/>
      <c r="J165" s="446"/>
      <c r="K165" s="446"/>
      <c r="L165" s="446"/>
      <c r="M165" s="446"/>
      <c r="N165" s="446"/>
      <c r="O165" s="446"/>
      <c r="P165" s="446"/>
      <c r="Q165" s="446"/>
      <c r="R165" s="446"/>
      <c r="S165" s="446"/>
      <c r="T165" s="446"/>
      <c r="U165" s="446"/>
    </row>
    <row r="166" spans="1:21" ht="14" hidden="1">
      <c r="A166" s="772"/>
      <c r="B166" s="446"/>
      <c r="C166" s="756"/>
      <c r="D166" s="446"/>
      <c r="E166" s="446"/>
      <c r="F166" s="446"/>
      <c r="G166" s="446"/>
      <c r="H166" s="446"/>
      <c r="I166" s="446"/>
      <c r="J166" s="446"/>
      <c r="K166" s="446"/>
      <c r="L166" s="446"/>
      <c r="M166" s="446"/>
      <c r="N166" s="446"/>
      <c r="O166" s="446"/>
      <c r="P166" s="446"/>
      <c r="Q166" s="446"/>
      <c r="R166" s="446"/>
      <c r="S166" s="446"/>
      <c r="T166" s="446"/>
      <c r="U166" s="446"/>
    </row>
    <row r="167" spans="1:21" ht="14" hidden="1">
      <c r="A167" s="772"/>
      <c r="B167" s="446"/>
      <c r="C167" s="756"/>
      <c r="D167" s="446"/>
      <c r="E167" s="446"/>
      <c r="F167" s="446"/>
      <c r="G167" s="446"/>
      <c r="H167" s="446"/>
      <c r="I167" s="446"/>
      <c r="J167" s="446"/>
      <c r="K167" s="446"/>
      <c r="L167" s="446"/>
      <c r="M167" s="446"/>
      <c r="N167" s="446"/>
      <c r="O167" s="446"/>
      <c r="P167" s="446"/>
      <c r="Q167" s="446"/>
      <c r="R167" s="446"/>
      <c r="S167" s="446"/>
      <c r="T167" s="446"/>
      <c r="U167" s="446"/>
    </row>
    <row r="168" spans="1:21" ht="14" hidden="1">
      <c r="A168" s="772"/>
      <c r="B168" s="446"/>
      <c r="C168" s="756"/>
      <c r="D168" s="446"/>
      <c r="E168" s="446"/>
      <c r="F168" s="446"/>
      <c r="G168" s="446"/>
      <c r="H168" s="446"/>
      <c r="I168" s="446"/>
      <c r="J168" s="446"/>
      <c r="K168" s="446"/>
      <c r="L168" s="446"/>
      <c r="M168" s="446"/>
      <c r="N168" s="446"/>
      <c r="O168" s="446"/>
      <c r="P168" s="446"/>
      <c r="Q168" s="446"/>
      <c r="R168" s="446"/>
      <c r="S168" s="446"/>
      <c r="T168" s="446"/>
      <c r="U168" s="446"/>
    </row>
    <row r="169" spans="1:21" ht="14" hidden="1">
      <c r="A169" s="772"/>
      <c r="B169" s="446"/>
      <c r="C169" s="756"/>
      <c r="D169" s="446"/>
      <c r="E169" s="446"/>
      <c r="F169" s="446"/>
      <c r="G169" s="446"/>
      <c r="H169" s="446"/>
      <c r="I169" s="446"/>
      <c r="J169" s="446"/>
      <c r="K169" s="446"/>
      <c r="L169" s="446"/>
      <c r="M169" s="446"/>
      <c r="N169" s="446"/>
      <c r="O169" s="446"/>
      <c r="P169" s="446"/>
      <c r="Q169" s="446"/>
      <c r="R169" s="446"/>
      <c r="S169" s="446"/>
      <c r="T169" s="446"/>
      <c r="U169" s="446"/>
    </row>
    <row r="170" spans="1:21" ht="14" hidden="1">
      <c r="A170" s="772"/>
      <c r="B170" s="446"/>
      <c r="C170" s="756"/>
      <c r="D170" s="446"/>
      <c r="E170" s="446"/>
      <c r="F170" s="446"/>
      <c r="G170" s="446"/>
      <c r="H170" s="446"/>
      <c r="I170" s="446"/>
      <c r="J170" s="446"/>
      <c r="K170" s="446"/>
      <c r="L170" s="446"/>
      <c r="M170" s="446"/>
      <c r="N170" s="446"/>
      <c r="O170" s="446"/>
      <c r="P170" s="446"/>
      <c r="Q170" s="446"/>
      <c r="R170" s="446"/>
      <c r="S170" s="446"/>
      <c r="T170" s="446"/>
      <c r="U170" s="446"/>
    </row>
    <row r="171" spans="1:21" ht="14" hidden="1">
      <c r="A171" s="772"/>
      <c r="B171" s="446"/>
      <c r="C171" s="756"/>
      <c r="D171" s="446"/>
      <c r="E171" s="446"/>
      <c r="F171" s="446"/>
      <c r="G171" s="446"/>
      <c r="H171" s="446"/>
      <c r="I171" s="446"/>
      <c r="J171" s="446"/>
      <c r="K171" s="446"/>
      <c r="L171" s="446"/>
      <c r="M171" s="446"/>
      <c r="N171" s="446"/>
      <c r="O171" s="446"/>
      <c r="P171" s="446"/>
      <c r="Q171" s="446"/>
      <c r="R171" s="446"/>
      <c r="S171" s="446"/>
      <c r="T171" s="446"/>
      <c r="U171" s="446"/>
    </row>
    <row r="172" spans="1:21" ht="14" hidden="1">
      <c r="A172" s="772"/>
      <c r="B172" s="446"/>
      <c r="C172" s="756"/>
      <c r="D172" s="446"/>
      <c r="E172" s="446"/>
      <c r="F172" s="446"/>
      <c r="G172" s="446"/>
      <c r="H172" s="446"/>
      <c r="I172" s="446"/>
      <c r="J172" s="446"/>
      <c r="K172" s="446"/>
      <c r="L172" s="446"/>
      <c r="M172" s="446"/>
      <c r="N172" s="446"/>
      <c r="O172" s="446"/>
      <c r="P172" s="446"/>
      <c r="Q172" s="446"/>
      <c r="R172" s="446"/>
      <c r="S172" s="446"/>
      <c r="T172" s="446"/>
      <c r="U172" s="446"/>
    </row>
    <row r="173" spans="1:21" ht="14" hidden="1">
      <c r="A173" s="772"/>
      <c r="B173" s="446"/>
      <c r="C173" s="756"/>
      <c r="D173" s="446"/>
      <c r="E173" s="446"/>
      <c r="F173" s="446"/>
      <c r="G173" s="446"/>
      <c r="H173" s="446"/>
      <c r="I173" s="446"/>
      <c r="J173" s="446"/>
      <c r="K173" s="446"/>
      <c r="L173" s="446"/>
      <c r="M173" s="446"/>
      <c r="N173" s="446"/>
      <c r="O173" s="446"/>
      <c r="P173" s="446"/>
      <c r="Q173" s="446"/>
      <c r="R173" s="446"/>
      <c r="S173" s="446"/>
      <c r="T173" s="446"/>
      <c r="U173" s="446"/>
    </row>
    <row r="174" spans="1:21" ht="14" hidden="1">
      <c r="A174" s="772"/>
      <c r="B174" s="446"/>
      <c r="C174" s="756"/>
      <c r="D174" s="446"/>
      <c r="E174" s="446"/>
      <c r="F174" s="446"/>
      <c r="G174" s="446"/>
      <c r="H174" s="446"/>
      <c r="I174" s="446"/>
      <c r="J174" s="446"/>
      <c r="K174" s="446"/>
      <c r="L174" s="446"/>
      <c r="M174" s="446"/>
      <c r="N174" s="446"/>
      <c r="O174" s="446"/>
      <c r="P174" s="446"/>
      <c r="Q174" s="446"/>
      <c r="R174" s="446"/>
      <c r="S174" s="446"/>
      <c r="T174" s="446"/>
      <c r="U174" s="446"/>
    </row>
    <row r="175" spans="1:21" ht="14" hidden="1">
      <c r="A175" s="772"/>
      <c r="B175" s="446"/>
      <c r="C175" s="756"/>
      <c r="D175" s="446"/>
      <c r="E175" s="446"/>
      <c r="F175" s="446"/>
      <c r="G175" s="446"/>
      <c r="H175" s="446"/>
      <c r="I175" s="446"/>
      <c r="J175" s="446"/>
      <c r="K175" s="446"/>
      <c r="L175" s="446"/>
      <c r="M175" s="446"/>
      <c r="N175" s="446"/>
      <c r="O175" s="446"/>
      <c r="P175" s="446"/>
      <c r="Q175" s="446"/>
      <c r="R175" s="446"/>
      <c r="S175" s="446"/>
      <c r="T175" s="446"/>
      <c r="U175" s="446"/>
    </row>
    <row r="176" spans="1:21" ht="14" hidden="1">
      <c r="A176" s="772"/>
      <c r="B176" s="446"/>
      <c r="C176" s="756"/>
      <c r="D176" s="446"/>
      <c r="E176" s="446"/>
      <c r="F176" s="446"/>
      <c r="G176" s="446"/>
      <c r="H176" s="446"/>
      <c r="I176" s="446"/>
      <c r="J176" s="446"/>
      <c r="K176" s="446"/>
      <c r="L176" s="446"/>
      <c r="M176" s="446"/>
      <c r="N176" s="446"/>
      <c r="O176" s="446"/>
      <c r="P176" s="446"/>
      <c r="Q176" s="446"/>
      <c r="R176" s="446"/>
      <c r="S176" s="446"/>
      <c r="T176" s="446"/>
      <c r="U176" s="446"/>
    </row>
    <row r="177" spans="1:21" ht="14" hidden="1">
      <c r="A177" s="772"/>
      <c r="B177" s="446"/>
      <c r="C177" s="756"/>
      <c r="D177" s="446"/>
      <c r="E177" s="446"/>
      <c r="F177" s="446"/>
      <c r="G177" s="446"/>
      <c r="H177" s="446"/>
      <c r="I177" s="446"/>
      <c r="J177" s="446"/>
      <c r="K177" s="446"/>
      <c r="L177" s="446"/>
      <c r="M177" s="446"/>
      <c r="N177" s="446"/>
      <c r="O177" s="446"/>
      <c r="P177" s="446"/>
      <c r="Q177" s="446"/>
      <c r="R177" s="446"/>
      <c r="S177" s="446"/>
      <c r="T177" s="446"/>
      <c r="U177" s="446"/>
    </row>
    <row r="178" spans="1:21" ht="14" hidden="1">
      <c r="A178" s="772"/>
      <c r="B178" s="446"/>
      <c r="C178" s="756"/>
      <c r="D178" s="446"/>
      <c r="E178" s="446"/>
      <c r="F178" s="446"/>
      <c r="G178" s="446"/>
      <c r="H178" s="446"/>
      <c r="I178" s="446"/>
      <c r="J178" s="446"/>
      <c r="K178" s="446"/>
      <c r="L178" s="446"/>
      <c r="M178" s="446"/>
      <c r="N178" s="446"/>
      <c r="O178" s="446"/>
      <c r="P178" s="446"/>
      <c r="Q178" s="446"/>
      <c r="R178" s="446"/>
      <c r="S178" s="446"/>
      <c r="T178" s="446"/>
      <c r="U178" s="446"/>
    </row>
    <row r="179" spans="1:21" ht="14" hidden="1">
      <c r="A179" s="772"/>
      <c r="B179" s="446"/>
      <c r="C179" s="756"/>
      <c r="D179" s="446"/>
      <c r="E179" s="446"/>
      <c r="F179" s="446"/>
      <c r="G179" s="446"/>
      <c r="H179" s="446"/>
      <c r="I179" s="446"/>
      <c r="J179" s="446"/>
      <c r="K179" s="446"/>
      <c r="L179" s="446"/>
      <c r="M179" s="446"/>
      <c r="N179" s="446"/>
      <c r="O179" s="446"/>
      <c r="P179" s="446"/>
      <c r="Q179" s="446"/>
      <c r="R179" s="446"/>
      <c r="S179" s="446"/>
      <c r="T179" s="446"/>
      <c r="U179" s="446"/>
    </row>
    <row r="180" spans="1:21" ht="14" hidden="1">
      <c r="A180" s="772"/>
      <c r="B180" s="446"/>
      <c r="C180" s="756"/>
      <c r="D180" s="446"/>
      <c r="E180" s="446"/>
      <c r="F180" s="446"/>
      <c r="G180" s="446"/>
      <c r="H180" s="446"/>
      <c r="I180" s="446"/>
      <c r="J180" s="446"/>
      <c r="K180" s="446"/>
      <c r="L180" s="446"/>
      <c r="M180" s="446"/>
      <c r="N180" s="446"/>
      <c r="O180" s="446"/>
      <c r="P180" s="446"/>
      <c r="Q180" s="446"/>
      <c r="R180" s="446"/>
      <c r="S180" s="446"/>
      <c r="T180" s="446"/>
      <c r="U180" s="446"/>
    </row>
    <row r="181" spans="1:21" ht="14" hidden="1">
      <c r="A181" s="772"/>
      <c r="B181" s="446"/>
      <c r="C181" s="756"/>
      <c r="D181" s="446"/>
      <c r="E181" s="446"/>
      <c r="F181" s="446"/>
      <c r="G181" s="446"/>
      <c r="H181" s="446"/>
      <c r="I181" s="446"/>
      <c r="J181" s="446"/>
      <c r="K181" s="446"/>
      <c r="L181" s="446"/>
      <c r="M181" s="446"/>
      <c r="N181" s="446"/>
      <c r="O181" s="446"/>
      <c r="P181" s="446"/>
      <c r="Q181" s="446"/>
      <c r="R181" s="446"/>
      <c r="S181" s="446"/>
      <c r="T181" s="446"/>
      <c r="U181" s="446"/>
    </row>
    <row r="182" spans="1:21" ht="14" hidden="1">
      <c r="A182" s="772"/>
      <c r="B182" s="446"/>
      <c r="C182" s="756"/>
      <c r="D182" s="446"/>
      <c r="E182" s="446"/>
      <c r="F182" s="446"/>
      <c r="G182" s="446"/>
      <c r="H182" s="446"/>
      <c r="I182" s="446"/>
      <c r="J182" s="446"/>
      <c r="K182" s="446"/>
      <c r="L182" s="446"/>
      <c r="M182" s="446"/>
      <c r="N182" s="446"/>
      <c r="O182" s="446"/>
      <c r="P182" s="446"/>
      <c r="Q182" s="446"/>
      <c r="R182" s="446"/>
      <c r="S182" s="446"/>
      <c r="T182" s="446"/>
      <c r="U182" s="446"/>
    </row>
    <row r="183" spans="1:21" ht="14" hidden="1">
      <c r="A183" s="772"/>
      <c r="B183" s="446"/>
      <c r="C183" s="756"/>
      <c r="D183" s="446"/>
      <c r="E183" s="446"/>
      <c r="F183" s="446"/>
      <c r="G183" s="446"/>
      <c r="H183" s="446"/>
      <c r="I183" s="446"/>
      <c r="J183" s="446"/>
      <c r="K183" s="446"/>
      <c r="L183" s="446"/>
      <c r="M183" s="446"/>
      <c r="N183" s="446"/>
      <c r="O183" s="446"/>
      <c r="P183" s="446"/>
      <c r="Q183" s="446"/>
      <c r="R183" s="446"/>
      <c r="S183" s="446"/>
      <c r="T183" s="446"/>
      <c r="U183" s="446"/>
    </row>
    <row r="184" spans="1:21" ht="14">
      <c r="A184" s="772"/>
      <c r="B184" s="446"/>
      <c r="C184" s="756"/>
      <c r="D184" s="446"/>
      <c r="E184" s="446"/>
      <c r="F184" s="446"/>
      <c r="G184" s="446"/>
      <c r="H184" s="446"/>
      <c r="I184" s="446"/>
      <c r="J184" s="446"/>
      <c r="K184" s="446"/>
      <c r="L184" s="446"/>
      <c r="M184" s="446"/>
      <c r="N184" s="446"/>
      <c r="O184" s="446"/>
      <c r="P184" s="446"/>
      <c r="Q184" s="446"/>
      <c r="R184" s="446"/>
      <c r="S184" s="446"/>
      <c r="T184" s="446"/>
      <c r="U184" s="446"/>
    </row>
    <row r="185" spans="1:21" ht="14">
      <c r="A185" s="772"/>
      <c r="B185" s="446"/>
      <c r="C185" s="756"/>
      <c r="D185" s="446"/>
      <c r="E185" s="446"/>
      <c r="F185" s="446"/>
      <c r="G185" s="446"/>
      <c r="H185" s="446"/>
      <c r="I185" s="446"/>
      <c r="J185" s="446"/>
      <c r="K185" s="446"/>
      <c r="L185" s="446"/>
      <c r="M185" s="446"/>
      <c r="N185" s="446"/>
      <c r="O185" s="446"/>
      <c r="P185" s="446"/>
      <c r="Q185" s="446"/>
      <c r="R185" s="446"/>
      <c r="S185" s="446"/>
      <c r="T185" s="446"/>
      <c r="U185" s="446"/>
    </row>
    <row r="186" spans="1:21" ht="14">
      <c r="A186" s="772"/>
      <c r="B186" s="446"/>
      <c r="C186" s="756"/>
      <c r="D186" s="446"/>
      <c r="E186" s="446"/>
      <c r="F186" s="446"/>
      <c r="G186" s="446"/>
      <c r="H186" s="446"/>
      <c r="I186" s="446"/>
      <c r="J186" s="446"/>
      <c r="K186" s="446"/>
      <c r="L186" s="446"/>
      <c r="M186" s="446"/>
      <c r="N186" s="446"/>
      <c r="O186" s="446"/>
      <c r="P186" s="446"/>
      <c r="Q186" s="446"/>
      <c r="R186" s="446"/>
      <c r="S186" s="446"/>
      <c r="T186" s="446"/>
      <c r="U186" s="446"/>
    </row>
    <row r="187" spans="1:21" ht="14">
      <c r="A187" s="772"/>
      <c r="B187" s="446"/>
      <c r="C187" s="756"/>
      <c r="D187" s="446"/>
      <c r="E187" s="446"/>
      <c r="F187" s="446"/>
      <c r="G187" s="446"/>
      <c r="H187" s="446"/>
      <c r="I187" s="446"/>
      <c r="J187" s="446"/>
      <c r="K187" s="446"/>
      <c r="L187" s="446"/>
      <c r="M187" s="446"/>
      <c r="N187" s="446"/>
      <c r="O187" s="446"/>
      <c r="P187" s="446"/>
      <c r="Q187" s="446"/>
      <c r="R187" s="446"/>
      <c r="S187" s="446"/>
      <c r="T187" s="446"/>
      <c r="U187" s="446"/>
    </row>
    <row r="188" spans="1:21" ht="14">
      <c r="A188" s="772"/>
      <c r="B188" s="446"/>
      <c r="C188" s="756"/>
      <c r="D188" s="446"/>
      <c r="E188" s="446"/>
      <c r="F188" s="446"/>
      <c r="G188" s="446"/>
      <c r="H188" s="446"/>
      <c r="I188" s="446"/>
      <c r="J188" s="446"/>
      <c r="K188" s="446"/>
      <c r="L188" s="446"/>
      <c r="M188" s="446"/>
      <c r="N188" s="446"/>
      <c r="O188" s="446"/>
      <c r="P188" s="446"/>
      <c r="Q188" s="446"/>
      <c r="R188" s="446"/>
      <c r="S188" s="446"/>
      <c r="T188" s="446"/>
      <c r="U188" s="446"/>
    </row>
    <row r="189" spans="1:21" ht="14">
      <c r="A189" s="772"/>
      <c r="B189" s="446"/>
      <c r="C189" s="756"/>
      <c r="D189" s="446"/>
      <c r="E189" s="446"/>
      <c r="F189" s="446"/>
      <c r="G189" s="446"/>
      <c r="H189" s="446"/>
      <c r="I189" s="446"/>
      <c r="J189" s="446"/>
      <c r="K189" s="446"/>
      <c r="L189" s="446"/>
      <c r="M189" s="446"/>
      <c r="N189" s="446"/>
      <c r="O189" s="446"/>
      <c r="P189" s="446"/>
      <c r="Q189" s="446"/>
      <c r="R189" s="446"/>
      <c r="S189" s="446"/>
      <c r="T189" s="446"/>
      <c r="U189" s="446"/>
    </row>
    <row r="190" spans="1:21" ht="14">
      <c r="A190" s="772"/>
      <c r="B190" s="446"/>
      <c r="C190" s="756"/>
      <c r="D190" s="446"/>
      <c r="E190" s="446"/>
      <c r="F190" s="446"/>
      <c r="G190" s="446"/>
      <c r="H190" s="446"/>
      <c r="I190" s="446"/>
      <c r="J190" s="446"/>
      <c r="K190" s="446"/>
      <c r="L190" s="446"/>
      <c r="M190" s="446"/>
      <c r="N190" s="446"/>
      <c r="O190" s="446"/>
      <c r="P190" s="446"/>
      <c r="Q190" s="446"/>
      <c r="R190" s="446"/>
      <c r="S190" s="446"/>
      <c r="T190" s="446"/>
      <c r="U190" s="446"/>
    </row>
    <row r="191" spans="1:21" ht="14">
      <c r="A191" s="772"/>
      <c r="B191" s="446"/>
      <c r="C191" s="756"/>
      <c r="D191" s="446"/>
      <c r="E191" s="446"/>
      <c r="F191" s="446"/>
      <c r="G191" s="446"/>
      <c r="H191" s="446"/>
      <c r="I191" s="446"/>
      <c r="J191" s="446"/>
      <c r="K191" s="446"/>
      <c r="L191" s="446"/>
      <c r="M191" s="446"/>
      <c r="N191" s="446"/>
      <c r="O191" s="446"/>
      <c r="P191" s="446"/>
      <c r="Q191" s="446"/>
      <c r="R191" s="446"/>
      <c r="S191" s="446"/>
      <c r="T191" s="446"/>
      <c r="U191" s="446"/>
    </row>
    <row r="192" spans="1:21" ht="14">
      <c r="A192" s="772"/>
      <c r="B192" s="446"/>
      <c r="C192" s="756"/>
      <c r="D192" s="446"/>
      <c r="E192" s="446"/>
      <c r="F192" s="446"/>
      <c r="G192" s="446"/>
      <c r="H192" s="446"/>
      <c r="I192" s="446"/>
      <c r="J192" s="446"/>
      <c r="K192" s="446"/>
      <c r="L192" s="446"/>
      <c r="M192" s="446"/>
      <c r="N192" s="446"/>
      <c r="O192" s="446"/>
      <c r="P192" s="446"/>
      <c r="Q192" s="446"/>
      <c r="R192" s="446"/>
      <c r="S192" s="446"/>
      <c r="T192" s="446"/>
      <c r="U192" s="446"/>
    </row>
    <row r="193" spans="1:21" ht="14">
      <c r="A193" s="772"/>
      <c r="B193" s="446"/>
      <c r="C193" s="756"/>
      <c r="D193" s="446"/>
      <c r="E193" s="446"/>
      <c r="F193" s="446"/>
      <c r="G193" s="446"/>
      <c r="H193" s="446"/>
      <c r="I193" s="446"/>
      <c r="J193" s="446"/>
      <c r="K193" s="446"/>
      <c r="L193" s="446"/>
      <c r="M193" s="446"/>
      <c r="N193" s="446"/>
      <c r="O193" s="446"/>
      <c r="P193" s="446"/>
      <c r="Q193" s="446"/>
      <c r="R193" s="446"/>
      <c r="S193" s="446"/>
      <c r="T193" s="446"/>
      <c r="U193" s="446"/>
    </row>
    <row r="194" spans="1:21" ht="14">
      <c r="A194" s="772"/>
      <c r="B194" s="446"/>
      <c r="C194" s="756"/>
      <c r="D194" s="446"/>
      <c r="E194" s="446"/>
      <c r="F194" s="446"/>
      <c r="G194" s="446"/>
      <c r="H194" s="446"/>
      <c r="I194" s="446"/>
      <c r="J194" s="446"/>
      <c r="K194" s="446"/>
      <c r="L194" s="446"/>
      <c r="M194" s="446"/>
      <c r="N194" s="446"/>
      <c r="O194" s="446"/>
      <c r="P194" s="446"/>
      <c r="Q194" s="446"/>
      <c r="R194" s="446"/>
      <c r="S194" s="446"/>
      <c r="T194" s="446"/>
      <c r="U194" s="446"/>
    </row>
    <row r="195" spans="1:21" ht="14">
      <c r="A195" s="772"/>
      <c r="B195" s="446"/>
      <c r="C195" s="756"/>
      <c r="D195" s="446"/>
      <c r="E195" s="446"/>
      <c r="F195" s="446"/>
      <c r="G195" s="446"/>
      <c r="H195" s="446"/>
      <c r="I195" s="446"/>
      <c r="J195" s="446"/>
      <c r="K195" s="446"/>
      <c r="L195" s="446"/>
      <c r="M195" s="446"/>
      <c r="N195" s="446"/>
      <c r="O195" s="446"/>
      <c r="P195" s="446"/>
      <c r="Q195" s="446"/>
      <c r="R195" s="446"/>
      <c r="S195" s="446"/>
      <c r="T195" s="446"/>
      <c r="U195" s="446"/>
    </row>
    <row r="196" spans="1:21" ht="14">
      <c r="A196" s="772"/>
      <c r="B196" s="446"/>
      <c r="C196" s="756"/>
      <c r="D196" s="446"/>
      <c r="E196" s="446"/>
      <c r="F196" s="446"/>
      <c r="G196" s="446"/>
      <c r="H196" s="446"/>
      <c r="I196" s="446"/>
      <c r="J196" s="446"/>
      <c r="K196" s="446"/>
      <c r="L196" s="446"/>
      <c r="M196" s="446"/>
      <c r="N196" s="446"/>
      <c r="O196" s="446"/>
      <c r="P196" s="446"/>
      <c r="Q196" s="446"/>
      <c r="R196" s="446"/>
      <c r="S196" s="446"/>
      <c r="T196" s="446"/>
      <c r="U196" s="446"/>
    </row>
    <row r="197" spans="1:21" ht="14">
      <c r="A197" s="772"/>
      <c r="B197" s="446"/>
      <c r="C197" s="756"/>
      <c r="D197" s="446"/>
      <c r="E197" s="446"/>
      <c r="F197" s="446"/>
      <c r="G197" s="446"/>
      <c r="H197" s="446"/>
      <c r="I197" s="446"/>
      <c r="J197" s="446"/>
      <c r="K197" s="446"/>
      <c r="L197" s="446"/>
      <c r="M197" s="446"/>
      <c r="N197" s="446"/>
      <c r="O197" s="446"/>
      <c r="P197" s="446"/>
      <c r="Q197" s="446"/>
      <c r="R197" s="446"/>
      <c r="S197" s="446"/>
      <c r="T197" s="446"/>
      <c r="U197" s="446"/>
    </row>
    <row r="198" spans="1:21" ht="14">
      <c r="A198" s="772"/>
      <c r="B198" s="446"/>
      <c r="C198" s="756"/>
      <c r="D198" s="446"/>
      <c r="E198" s="446"/>
      <c r="F198" s="446"/>
      <c r="G198" s="446"/>
      <c r="H198" s="446"/>
      <c r="I198" s="446"/>
      <c r="J198" s="446"/>
      <c r="K198" s="446"/>
      <c r="L198" s="446"/>
      <c r="M198" s="446"/>
      <c r="N198" s="446"/>
      <c r="O198" s="446"/>
      <c r="P198" s="446"/>
      <c r="Q198" s="446"/>
      <c r="R198" s="446"/>
      <c r="S198" s="446"/>
      <c r="T198" s="446"/>
      <c r="U198" s="446"/>
    </row>
    <row r="199" spans="1:21" ht="14">
      <c r="A199" s="772"/>
      <c r="B199" s="446"/>
      <c r="C199" s="756"/>
      <c r="D199" s="446"/>
      <c r="E199" s="446"/>
      <c r="F199" s="446"/>
      <c r="G199" s="446"/>
      <c r="H199" s="446"/>
      <c r="I199" s="446"/>
      <c r="J199" s="446"/>
      <c r="K199" s="446"/>
      <c r="L199" s="446"/>
      <c r="M199" s="446"/>
      <c r="N199" s="446"/>
      <c r="O199" s="446"/>
      <c r="P199" s="446"/>
      <c r="Q199" s="446"/>
      <c r="R199" s="446"/>
      <c r="S199" s="446"/>
      <c r="T199" s="446"/>
      <c r="U199" s="446"/>
    </row>
    <row r="200" spans="1:21" ht="14">
      <c r="A200" s="772"/>
      <c r="B200" s="446"/>
      <c r="C200" s="756"/>
      <c r="D200" s="446"/>
      <c r="E200" s="446"/>
      <c r="F200" s="446"/>
      <c r="G200" s="446"/>
      <c r="H200" s="446"/>
      <c r="I200" s="446"/>
      <c r="J200" s="446"/>
      <c r="K200" s="446"/>
      <c r="L200" s="446"/>
      <c r="M200" s="446"/>
      <c r="N200" s="446"/>
      <c r="O200" s="446"/>
      <c r="P200" s="446"/>
      <c r="Q200" s="446"/>
      <c r="R200" s="446"/>
      <c r="S200" s="446"/>
      <c r="T200" s="446"/>
      <c r="U200" s="446"/>
    </row>
    <row r="202" spans="1:21" hidden="1"/>
    <row r="203" spans="1:21" hidden="1">
      <c r="A203" s="15" t="s">
        <v>649</v>
      </c>
    </row>
    <row r="204" spans="1:21" hidden="1">
      <c r="A204" s="15" t="s">
        <v>216</v>
      </c>
    </row>
    <row r="205" spans="1:21" hidden="1"/>
  </sheetData>
  <sheetProtection algorithmName="SHA-512" hashValue="+2mJmNf6RxH1wFnxoCp+KAB6PfLrWFgn+dCC8cDvxHhbAaJ1FSQ+BaQuQwGw6q45/023sHww9PYwzg922D9eow==" saltValue="/UobQyHgT4gqqoOBwYjsaw==" spinCount="100000" sheet="1" selectLockedCells="1"/>
  <mergeCells count="47">
    <mergeCell ref="E4:E5"/>
    <mergeCell ref="A2:E3"/>
    <mergeCell ref="G21:Q21"/>
    <mergeCell ref="B20:C20"/>
    <mergeCell ref="D20:F21"/>
    <mergeCell ref="B21:C21"/>
    <mergeCell ref="H19:Q19"/>
    <mergeCell ref="L2:R2"/>
    <mergeCell ref="L23:N23"/>
    <mergeCell ref="H20:R20"/>
    <mergeCell ref="M3:M5"/>
    <mergeCell ref="O3:O5"/>
    <mergeCell ref="K3:K5"/>
    <mergeCell ref="P3:P5"/>
    <mergeCell ref="R3:R5"/>
    <mergeCell ref="T2:T5"/>
    <mergeCell ref="U2:U5"/>
    <mergeCell ref="S2:S5"/>
    <mergeCell ref="A1:U1"/>
    <mergeCell ref="L3:L5"/>
    <mergeCell ref="N3:N5"/>
    <mergeCell ref="C4:C5"/>
    <mergeCell ref="D4:D5"/>
    <mergeCell ref="H3:H5"/>
    <mergeCell ref="F2:F5"/>
    <mergeCell ref="J3:J5"/>
    <mergeCell ref="I2:I5"/>
    <mergeCell ref="G2:G5"/>
    <mergeCell ref="A4:A5"/>
    <mergeCell ref="B4:B5"/>
    <mergeCell ref="Q3:Q5"/>
    <mergeCell ref="C41:D41"/>
    <mergeCell ref="C36:D36"/>
    <mergeCell ref="C37:D37"/>
    <mergeCell ref="C38:D38"/>
    <mergeCell ref="C39:D39"/>
    <mergeCell ref="C40:D40"/>
    <mergeCell ref="B23:D23"/>
    <mergeCell ref="E23:F23"/>
    <mergeCell ref="B19:F19"/>
    <mergeCell ref="C33:D33"/>
    <mergeCell ref="C32:D32"/>
    <mergeCell ref="C27:D27"/>
    <mergeCell ref="C29:D29"/>
    <mergeCell ref="C30:D30"/>
    <mergeCell ref="C31:D31"/>
    <mergeCell ref="C28:D28"/>
  </mergeCells>
  <phoneticPr fontId="23" type="noConversion"/>
  <conditionalFormatting sqref="D6:D17">
    <cfRule type="containsBlanks" dxfId="112" priority="14">
      <formula>LEN(TRIM(D6))=0</formula>
    </cfRule>
  </conditionalFormatting>
  <conditionalFormatting sqref="G21:Q22">
    <cfRule type="containsText" dxfId="111" priority="17" operator="containsText" text="A SOMA DO VALOR RECEBIDO NÃO PODE SER MAIOR QUE A SOMA DO VALOR FATURADO">
      <formula>NOT(ISERROR(SEARCH("A SOMA DO VALOR RECEBIDO NÃO PODE SER MAIOR QUE A SOMA DO VALOR FATURADO",G21)))</formula>
    </cfRule>
  </conditionalFormatting>
  <conditionalFormatting sqref="H20:R20">
    <cfRule type="containsText" dxfId="110" priority="15" operator="containsText" text="ATENÇÃO: A SOMA DO VALOR DA MERCADORIA PAGA NÃO PODE SER MAIOR DO QUE A SOMA DO VALOR DA MERCADORIA COMPRADA">
      <formula>NOT(ISERROR(SEARCH("ATENÇÃO: A SOMA DO VALOR DA MERCADORIA PAGA NÃO PODE SER MAIOR DO QUE A SOMA DO VALOR DA MERCADORIA COMPRADA",H20)))</formula>
    </cfRule>
    <cfRule type="containsText" dxfId="109" priority="16" operator="containsText" text="A SOMA DO VALOR RECEBIDO NÃO PODE SER MAIOR QUE A SOMA DO VALOR FATURADO">
      <formula>NOT(ISERROR(SEARCH("A SOMA DO VALOR RECEBIDO NÃO PODE SER MAIOR QUE A SOMA DO VALOR FATURADO",H20)))</formula>
    </cfRule>
  </conditionalFormatting>
  <conditionalFormatting sqref="L2 V2:V4 X2:X4">
    <cfRule type="cellIs" dxfId="108" priority="18" stopIfTrue="1" operator="lessThan">
      <formula>0</formula>
    </cfRule>
  </conditionalFormatting>
  <conditionalFormatting sqref="R19">
    <cfRule type="containsText" dxfId="107" priority="1" operator="containsText" text="SIM">
      <formula>NOT(ISERROR(SEARCH("SIM",R19)))</formula>
    </cfRule>
  </conditionalFormatting>
  <dataValidations xWindow="348" yWindow="557" count="3">
    <dataValidation allowBlank="1" showInputMessage="1" showErrorMessage="1" promptTitle="Legenda das unidades" sqref="C54" xr:uid="{00000000-0002-0000-0B00-000000000000}"/>
    <dataValidation type="list" allowBlank="1" showInputMessage="1" showErrorMessage="1" promptTitle="UNIDADE:" prompt="VM = Valor Mensal_x000a_UN = Unidade_x000a_CX = Caixa_x000a_Dz = Duzia_x000a_PCT = Pacote_x000a_RL = Rolo_x000a_h = hora_x000a_m = Metro_x000a_m2 = Metro quadrado_x000a_m3 = Metro cubico" sqref="C6:C18 C42:C53 C34:C36 C25:C26" xr:uid="{00000000-0002-0000-0B00-000001000000}">
      <formula1>$C$54:$C$64</formula1>
    </dataValidation>
    <dataValidation type="list" allowBlank="1" showInputMessage="1" showErrorMessage="1" sqref="R19" xr:uid="{00000000-0002-0000-0B00-000002000000}">
      <formula1>$A$203:$A$204</formula1>
    </dataValidation>
  </dataValidations>
  <pageMargins left="0.39000000000000007" right="0.2" top="1.18" bottom="0.59" header="0.51" footer="0.51"/>
  <pageSetup paperSize="9" scale="75" orientation="landscape" horizontalDpi="4294967292" verticalDpi="4294967292"/>
  <headerFooter alignWithMargins="0">
    <oddHeader>&amp;C&amp;K000000Projeção financeira dos produtos/serviços/mercadorias&amp;R&amp;K000000&amp;A</oddHeader>
    <oddFooter>&amp;C&amp;K000000PlanoCerto - © Prof. Dr. Luís Eduardo Machado</oddFooter>
  </headerFooter>
  <drawing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2" tint="-0.499984740745262"/>
  </sheetPr>
  <dimension ref="A1:O44"/>
  <sheetViews>
    <sheetView showGridLines="0" zoomScale="110" zoomScaleNormal="110" workbookViewId="0">
      <selection activeCell="C9" sqref="C9:D9"/>
    </sheetView>
  </sheetViews>
  <sheetFormatPr baseColWidth="10" defaultColWidth="8.83203125" defaultRowHeight="13"/>
  <cols>
    <col min="1" max="1" width="4.1640625" customWidth="1"/>
    <col min="2" max="2" width="14.6640625" customWidth="1"/>
    <col min="6" max="6" width="15.1640625" customWidth="1"/>
    <col min="10" max="10" width="15.1640625" customWidth="1"/>
    <col min="14" max="14" width="0" hidden="1" customWidth="1"/>
    <col min="15" max="15" width="10.1640625" hidden="1" customWidth="1"/>
  </cols>
  <sheetData>
    <row r="1" spans="1:15" ht="13.25" customHeight="1">
      <c r="A1" s="2265" t="s">
        <v>275</v>
      </c>
      <c r="B1" s="2266"/>
      <c r="C1" s="2266"/>
      <c r="D1" s="2266"/>
      <c r="E1" s="2267"/>
      <c r="F1" s="520"/>
      <c r="G1" s="520"/>
      <c r="H1" s="520"/>
      <c r="I1" s="520"/>
      <c r="J1" s="520"/>
      <c r="K1" s="520"/>
      <c r="L1" s="520"/>
    </row>
    <row r="2" spans="1:15" ht="13.25" customHeight="1">
      <c r="A2" s="2268"/>
      <c r="B2" s="2269"/>
      <c r="C2" s="2269"/>
      <c r="D2" s="2269"/>
      <c r="E2" s="2270"/>
      <c r="F2" s="520"/>
      <c r="G2" s="2374" t="s">
        <v>592</v>
      </c>
      <c r="H2" s="2374"/>
      <c r="I2" s="2374"/>
      <c r="J2" s="2374"/>
      <c r="K2" s="2374"/>
      <c r="L2" s="2374"/>
    </row>
    <row r="3" spans="1:15" ht="17.5" customHeight="1" thickBot="1">
      <c r="A3" s="2271"/>
      <c r="B3" s="2272"/>
      <c r="C3" s="2272"/>
      <c r="D3" s="2272"/>
      <c r="E3" s="2273"/>
      <c r="F3" s="520"/>
      <c r="G3" s="2477" t="s">
        <v>600</v>
      </c>
      <c r="H3" s="2477"/>
      <c r="I3" s="2477"/>
      <c r="J3" s="2477"/>
      <c r="K3" s="2477"/>
      <c r="L3" s="2477"/>
    </row>
    <row r="4" spans="1:15" ht="14">
      <c r="A4" s="520"/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</row>
    <row r="5" spans="1:15" ht="15">
      <c r="A5" s="520"/>
      <c r="B5" s="2378" t="s">
        <v>507</v>
      </c>
      <c r="C5" s="2378"/>
      <c r="D5" s="2378"/>
      <c r="E5" s="520"/>
      <c r="F5" s="2393" t="s">
        <v>509</v>
      </c>
      <c r="G5" s="2393"/>
      <c r="H5" s="2393"/>
      <c r="I5" s="520"/>
      <c r="J5" s="2394" t="s">
        <v>510</v>
      </c>
      <c r="K5" s="2394"/>
      <c r="L5" s="2394"/>
      <c r="N5" s="238"/>
    </row>
    <row r="6" spans="1:15" ht="14">
      <c r="A6" s="520"/>
      <c r="B6" s="520"/>
      <c r="C6" s="520"/>
      <c r="D6" s="520"/>
      <c r="E6" s="520"/>
      <c r="F6" s="520"/>
      <c r="G6" s="520"/>
      <c r="H6" s="520"/>
      <c r="I6" s="520"/>
      <c r="J6" s="520"/>
      <c r="K6" s="520"/>
      <c r="L6" s="520"/>
    </row>
    <row r="7" spans="1:15" ht="14">
      <c r="A7" s="520"/>
      <c r="B7" s="2379" t="s">
        <v>272</v>
      </c>
      <c r="C7" s="2381" t="s">
        <v>379</v>
      </c>
      <c r="D7" s="2382"/>
      <c r="E7" s="520"/>
      <c r="F7" s="2379" t="s">
        <v>272</v>
      </c>
      <c r="G7" s="2381" t="s">
        <v>379</v>
      </c>
      <c r="H7" s="2382"/>
      <c r="I7" s="520"/>
      <c r="J7" s="2379" t="s">
        <v>272</v>
      </c>
      <c r="K7" s="2381" t="s">
        <v>379</v>
      </c>
      <c r="L7" s="2382"/>
    </row>
    <row r="8" spans="1:15" ht="14">
      <c r="A8" s="520"/>
      <c r="B8" s="2380"/>
      <c r="C8" s="2383"/>
      <c r="D8" s="2384"/>
      <c r="E8" s="520"/>
      <c r="F8" s="2380"/>
      <c r="G8" s="2383"/>
      <c r="H8" s="2384"/>
      <c r="I8" s="520"/>
      <c r="J8" s="2380"/>
      <c r="K8" s="2383"/>
      <c r="L8" s="2384"/>
      <c r="N8" s="2397" t="s">
        <v>511</v>
      </c>
      <c r="O8" s="2397"/>
    </row>
    <row r="9" spans="1:15" ht="15">
      <c r="A9" s="678">
        <v>1</v>
      </c>
      <c r="B9" s="679">
        <f>'9- PRODUT'!B6</f>
        <v>45658</v>
      </c>
      <c r="C9" s="2478"/>
      <c r="D9" s="2479"/>
      <c r="E9" s="520"/>
      <c r="F9" s="679">
        <f t="shared" ref="F9:F20" si="0">B9</f>
        <v>45658</v>
      </c>
      <c r="G9" s="2478"/>
      <c r="H9" s="2479"/>
      <c r="I9" s="520"/>
      <c r="J9" s="679">
        <f t="shared" ref="J9:J20" si="1">F9</f>
        <v>45658</v>
      </c>
      <c r="K9" s="2478"/>
      <c r="L9" s="2479"/>
      <c r="N9" s="2395">
        <f>(C9*C23)+(G9*G23)+(K9*K23)</f>
        <v>0</v>
      </c>
      <c r="O9" s="2395"/>
    </row>
    <row r="10" spans="1:15" ht="15">
      <c r="A10" s="680">
        <v>2</v>
      </c>
      <c r="B10" s="679">
        <f>'9- PRODUT'!B7</f>
        <v>45689</v>
      </c>
      <c r="C10" s="2478"/>
      <c r="D10" s="2479"/>
      <c r="E10" s="520"/>
      <c r="F10" s="679">
        <f t="shared" si="0"/>
        <v>45689</v>
      </c>
      <c r="G10" s="2478"/>
      <c r="H10" s="2479"/>
      <c r="I10" s="520"/>
      <c r="J10" s="679">
        <f t="shared" si="1"/>
        <v>45689</v>
      </c>
      <c r="K10" s="2478"/>
      <c r="L10" s="2479"/>
      <c r="N10" s="2395">
        <f>(C10*C23)+(G10*G23)+(K10*K23)</f>
        <v>0</v>
      </c>
      <c r="O10" s="2395"/>
    </row>
    <row r="11" spans="1:15" ht="15">
      <c r="A11" s="678">
        <v>3</v>
      </c>
      <c r="B11" s="679">
        <f>'9- PRODUT'!B8</f>
        <v>45720</v>
      </c>
      <c r="C11" s="2478"/>
      <c r="D11" s="2479"/>
      <c r="E11" s="520"/>
      <c r="F11" s="679">
        <f t="shared" si="0"/>
        <v>45720</v>
      </c>
      <c r="G11" s="2478"/>
      <c r="H11" s="2479"/>
      <c r="I11" s="520"/>
      <c r="J11" s="679">
        <f t="shared" si="1"/>
        <v>45720</v>
      </c>
      <c r="K11" s="2478"/>
      <c r="L11" s="2479"/>
      <c r="N11" s="2395">
        <f>(C11*C23)+(G11*G23)+(K11*K23)</f>
        <v>0</v>
      </c>
      <c r="O11" s="2395"/>
    </row>
    <row r="12" spans="1:15" ht="15">
      <c r="A12" s="680">
        <v>4</v>
      </c>
      <c r="B12" s="679">
        <f>'9- PRODUT'!B9</f>
        <v>45751</v>
      </c>
      <c r="C12" s="2478"/>
      <c r="D12" s="2479"/>
      <c r="E12" s="520"/>
      <c r="F12" s="679">
        <f t="shared" si="0"/>
        <v>45751</v>
      </c>
      <c r="G12" s="2478"/>
      <c r="H12" s="2479"/>
      <c r="I12" s="520"/>
      <c r="J12" s="679">
        <f t="shared" si="1"/>
        <v>45751</v>
      </c>
      <c r="K12" s="2478"/>
      <c r="L12" s="2479"/>
      <c r="N12" s="2395">
        <f>(C12*C23)+(G12*G23)+(K12*K23)</f>
        <v>0</v>
      </c>
      <c r="O12" s="2395"/>
    </row>
    <row r="13" spans="1:15" ht="15">
      <c r="A13" s="678">
        <v>5</v>
      </c>
      <c r="B13" s="679">
        <f>'9- PRODUT'!B10</f>
        <v>45782</v>
      </c>
      <c r="C13" s="2478"/>
      <c r="D13" s="2479"/>
      <c r="E13" s="520"/>
      <c r="F13" s="679">
        <f t="shared" si="0"/>
        <v>45782</v>
      </c>
      <c r="G13" s="2478"/>
      <c r="H13" s="2479"/>
      <c r="I13" s="520"/>
      <c r="J13" s="679">
        <f t="shared" si="1"/>
        <v>45782</v>
      </c>
      <c r="K13" s="2478"/>
      <c r="L13" s="2479"/>
      <c r="N13" s="2395">
        <f>(C13*C23)+(G13*G23)+(K13*K23)</f>
        <v>0</v>
      </c>
      <c r="O13" s="2395"/>
    </row>
    <row r="14" spans="1:15" ht="15">
      <c r="A14" s="680">
        <v>6</v>
      </c>
      <c r="B14" s="679">
        <f>'9- PRODUT'!B11</f>
        <v>45813</v>
      </c>
      <c r="C14" s="2478"/>
      <c r="D14" s="2479"/>
      <c r="E14" s="520"/>
      <c r="F14" s="679">
        <f t="shared" si="0"/>
        <v>45813</v>
      </c>
      <c r="G14" s="2478"/>
      <c r="H14" s="2479"/>
      <c r="I14" s="520"/>
      <c r="J14" s="679">
        <f t="shared" si="1"/>
        <v>45813</v>
      </c>
      <c r="K14" s="2478"/>
      <c r="L14" s="2479"/>
      <c r="N14" s="2395">
        <f>(C14*C23)+(G14*G23)+(K14*K23)</f>
        <v>0</v>
      </c>
      <c r="O14" s="2395"/>
    </row>
    <row r="15" spans="1:15" ht="15">
      <c r="A15" s="678">
        <v>7</v>
      </c>
      <c r="B15" s="679">
        <f>'9- PRODUT'!B12</f>
        <v>45844</v>
      </c>
      <c r="C15" s="2478"/>
      <c r="D15" s="2479"/>
      <c r="E15" s="520"/>
      <c r="F15" s="679">
        <f t="shared" si="0"/>
        <v>45844</v>
      </c>
      <c r="G15" s="2478"/>
      <c r="H15" s="2479"/>
      <c r="I15" s="520"/>
      <c r="J15" s="679">
        <f t="shared" si="1"/>
        <v>45844</v>
      </c>
      <c r="K15" s="2478"/>
      <c r="L15" s="2479"/>
      <c r="N15" s="2395">
        <f>(C15*C23)+(G15*G23)+(K15*K23)</f>
        <v>0</v>
      </c>
      <c r="O15" s="2395"/>
    </row>
    <row r="16" spans="1:15" ht="15">
      <c r="A16" s="680">
        <v>8</v>
      </c>
      <c r="B16" s="679">
        <f>'9- PRODUT'!B13</f>
        <v>45875</v>
      </c>
      <c r="C16" s="2478"/>
      <c r="D16" s="2479"/>
      <c r="E16" s="520"/>
      <c r="F16" s="679">
        <f t="shared" si="0"/>
        <v>45875</v>
      </c>
      <c r="G16" s="2478"/>
      <c r="H16" s="2479"/>
      <c r="I16" s="520"/>
      <c r="J16" s="679">
        <f t="shared" si="1"/>
        <v>45875</v>
      </c>
      <c r="K16" s="2478"/>
      <c r="L16" s="2479"/>
      <c r="N16" s="2395">
        <f>(C16*C23)+(G16*G23)+(K16*K23)</f>
        <v>0</v>
      </c>
      <c r="O16" s="2395"/>
    </row>
    <row r="17" spans="1:15" ht="15">
      <c r="A17" s="678">
        <v>9</v>
      </c>
      <c r="B17" s="679">
        <f>'9- PRODUT'!B14</f>
        <v>45906</v>
      </c>
      <c r="C17" s="2478"/>
      <c r="D17" s="2479"/>
      <c r="E17" s="520"/>
      <c r="F17" s="679">
        <f t="shared" si="0"/>
        <v>45906</v>
      </c>
      <c r="G17" s="2478"/>
      <c r="H17" s="2479"/>
      <c r="I17" s="520"/>
      <c r="J17" s="679">
        <f t="shared" si="1"/>
        <v>45906</v>
      </c>
      <c r="K17" s="2478"/>
      <c r="L17" s="2479"/>
      <c r="N17" s="2395">
        <f>(C17*C23)+(G17*G23)+(K17*K23)</f>
        <v>0</v>
      </c>
      <c r="O17" s="2395"/>
    </row>
    <row r="18" spans="1:15" ht="15">
      <c r="A18" s="680">
        <v>10</v>
      </c>
      <c r="B18" s="679">
        <f>'9- PRODUT'!B15</f>
        <v>45937</v>
      </c>
      <c r="C18" s="2478"/>
      <c r="D18" s="2479"/>
      <c r="E18" s="520"/>
      <c r="F18" s="679">
        <f t="shared" si="0"/>
        <v>45937</v>
      </c>
      <c r="G18" s="2478"/>
      <c r="H18" s="2479"/>
      <c r="I18" s="520"/>
      <c r="J18" s="679">
        <f t="shared" si="1"/>
        <v>45937</v>
      </c>
      <c r="K18" s="2478"/>
      <c r="L18" s="2479"/>
      <c r="N18" s="2395">
        <f>(C18*C23)+(G18*G23)+(K18*K23)</f>
        <v>0</v>
      </c>
      <c r="O18" s="2395"/>
    </row>
    <row r="19" spans="1:15" ht="15">
      <c r="A19" s="678">
        <v>11</v>
      </c>
      <c r="B19" s="679">
        <f>'9- PRODUT'!B16</f>
        <v>45968</v>
      </c>
      <c r="C19" s="2478"/>
      <c r="D19" s="2479"/>
      <c r="E19" s="520"/>
      <c r="F19" s="679">
        <f t="shared" si="0"/>
        <v>45968</v>
      </c>
      <c r="G19" s="2478"/>
      <c r="H19" s="2479"/>
      <c r="I19" s="520"/>
      <c r="J19" s="679">
        <f t="shared" si="1"/>
        <v>45968</v>
      </c>
      <c r="K19" s="2478"/>
      <c r="L19" s="2479"/>
      <c r="N19" s="2395">
        <f>(C19*C23)+(G19*G23)+(K19*K23)</f>
        <v>0</v>
      </c>
      <c r="O19" s="2395"/>
    </row>
    <row r="20" spans="1:15" ht="15">
      <c r="A20" s="680">
        <v>12</v>
      </c>
      <c r="B20" s="679">
        <f>'9- PRODUT'!B17</f>
        <v>45999</v>
      </c>
      <c r="C20" s="2478"/>
      <c r="D20" s="2479"/>
      <c r="E20" s="520"/>
      <c r="F20" s="679">
        <f t="shared" si="0"/>
        <v>45999</v>
      </c>
      <c r="G20" s="2478"/>
      <c r="H20" s="2479"/>
      <c r="I20" s="520"/>
      <c r="J20" s="679">
        <f t="shared" si="1"/>
        <v>45999</v>
      </c>
      <c r="K20" s="2478"/>
      <c r="L20" s="2479"/>
      <c r="N20" s="2395">
        <f>(C20*C23)+(G20*G23)+(K20*K23)</f>
        <v>0</v>
      </c>
      <c r="O20" s="2395"/>
    </row>
    <row r="21" spans="1:15" ht="15">
      <c r="A21" s="681"/>
      <c r="B21" s="682"/>
      <c r="C21" s="2391">
        <f>SUM(C9:C20)</f>
        <v>0</v>
      </c>
      <c r="D21" s="2392"/>
      <c r="E21" s="520"/>
      <c r="F21" s="775" t="e">
        <f>(G21/C21)-100%</f>
        <v>#DIV/0!</v>
      </c>
      <c r="G21" s="2391">
        <f>SUM(G9:G20)</f>
        <v>0</v>
      </c>
      <c r="H21" s="2392"/>
      <c r="I21" s="520"/>
      <c r="J21" s="775" t="e">
        <f>(K21/C21)-100%</f>
        <v>#DIV/0!</v>
      </c>
      <c r="K21" s="2391">
        <f>SUM(K9:K20)</f>
        <v>0</v>
      </c>
      <c r="L21" s="2392"/>
      <c r="N21" s="344"/>
      <c r="O21" s="344"/>
    </row>
    <row r="22" spans="1:15" ht="15" thickBot="1">
      <c r="A22" s="520"/>
      <c r="B22" s="520"/>
      <c r="C22" s="520"/>
      <c r="D22" s="520"/>
      <c r="E22" s="520"/>
      <c r="F22" s="520"/>
      <c r="G22" s="520"/>
      <c r="H22" s="520"/>
      <c r="I22" s="520"/>
      <c r="J22" s="520"/>
      <c r="K22" s="520"/>
      <c r="L22" s="520"/>
    </row>
    <row r="23" spans="1:15" ht="13.25" customHeight="1">
      <c r="A23" s="520"/>
      <c r="B23" s="2385" t="s">
        <v>508</v>
      </c>
      <c r="C23" s="2387">
        <f>B44</f>
        <v>0.34</v>
      </c>
      <c r="D23" s="2388"/>
      <c r="E23" s="520"/>
      <c r="F23" s="2385" t="s">
        <v>508</v>
      </c>
      <c r="G23" s="2387">
        <f>E44</f>
        <v>0.33</v>
      </c>
      <c r="H23" s="2388"/>
      <c r="I23" s="520"/>
      <c r="J23" s="2385" t="s">
        <v>508</v>
      </c>
      <c r="K23" s="2387">
        <f>G44</f>
        <v>0.33</v>
      </c>
      <c r="L23" s="2388"/>
    </row>
    <row r="24" spans="1:15" ht="13.75" customHeight="1" thickBot="1">
      <c r="A24" s="520"/>
      <c r="B24" s="2386"/>
      <c r="C24" s="2389"/>
      <c r="D24" s="2390"/>
      <c r="E24" s="520"/>
      <c r="F24" s="2386"/>
      <c r="G24" s="2389"/>
      <c r="H24" s="2390"/>
      <c r="I24" s="520"/>
      <c r="J24" s="2386"/>
      <c r="K24" s="2389"/>
      <c r="L24" s="2390"/>
    </row>
    <row r="27" spans="1:15" hidden="1">
      <c r="F27" s="266">
        <f>C23+G23+K23</f>
        <v>1</v>
      </c>
    </row>
    <row r="28" spans="1:15" ht="17.5" customHeight="1">
      <c r="C28" s="2396" t="str">
        <f>IF(F27&lt;&gt;100%,"A soma das probabilidades NÃO pode ser diferente de 100%","")</f>
        <v/>
      </c>
      <c r="D28" s="2396"/>
      <c r="E28" s="2396"/>
      <c r="F28" s="2396"/>
      <c r="G28" s="2396"/>
      <c r="H28" s="2396"/>
      <c r="I28" s="2396"/>
      <c r="J28" s="2396"/>
      <c r="K28" s="2396"/>
    </row>
    <row r="33" spans="1:13" hidden="1"/>
    <row r="34" spans="1:13" hidden="1">
      <c r="A34" t="s">
        <v>593</v>
      </c>
    </row>
    <row r="35" spans="1:13" hidden="1">
      <c r="K35" t="s">
        <v>596</v>
      </c>
    </row>
    <row r="36" spans="1:13" hidden="1">
      <c r="A36" t="s">
        <v>595</v>
      </c>
      <c r="K36" s="244">
        <v>1</v>
      </c>
      <c r="L36" s="244">
        <v>0</v>
      </c>
      <c r="M36" s="244">
        <v>0</v>
      </c>
    </row>
    <row r="37" spans="1:13" hidden="1">
      <c r="A37" t="s">
        <v>594</v>
      </c>
      <c r="K37" s="244">
        <v>0.6</v>
      </c>
      <c r="L37" s="244">
        <v>0.2</v>
      </c>
      <c r="M37" s="244">
        <v>0.2</v>
      </c>
    </row>
    <row r="38" spans="1:13" hidden="1">
      <c r="A38" t="s">
        <v>600</v>
      </c>
      <c r="K38" s="244">
        <v>0.34</v>
      </c>
      <c r="L38" s="244">
        <v>0.33</v>
      </c>
      <c r="M38" s="244">
        <v>0.33</v>
      </c>
    </row>
    <row r="39" spans="1:13" hidden="1"/>
    <row r="40" spans="1:13" hidden="1">
      <c r="B40" t="s">
        <v>597</v>
      </c>
      <c r="E40" t="s">
        <v>598</v>
      </c>
      <c r="G40" t="s">
        <v>599</v>
      </c>
    </row>
    <row r="41" spans="1:13" hidden="1">
      <c r="B41" s="390">
        <f>IF(G3="SERIA O CENÁRIO REALISTA MESMO, SEM DÚVIDA",K36,0)</f>
        <v>0</v>
      </c>
      <c r="E41" s="390">
        <f>IF(G3="SERIA O CENÁRIO REALISTA MESMO, SEM DÚVIDA",L36,0)</f>
        <v>0</v>
      </c>
      <c r="G41" s="390">
        <f>IF(G3="SERIA O CENÁRIO REALISTA MESMO, SEM DÚVIDA",M36,0)</f>
        <v>0</v>
      </c>
    </row>
    <row r="42" spans="1:13" hidden="1">
      <c r="B42" s="390">
        <f>IF(G3="HÁ BOA POSSIBILIDADE DE QUE SEJA O VALOR DO CENÁRIO REALISTA",K37,0)</f>
        <v>0</v>
      </c>
      <c r="E42" s="390">
        <f>IF(G3="HÁ BOA POSSIBILIDADE DE QUE SEJA O VALOR DO CENÁRIO REALISTA",L37,0)</f>
        <v>0</v>
      </c>
      <c r="G42" s="390">
        <f>IF(G3="HÁ BOA POSSIBILIDADE DE QUE SEJA O VALOR DO CENÁRIO REALISTA",M37,0)</f>
        <v>0</v>
      </c>
    </row>
    <row r="43" spans="1:13" hidden="1">
      <c r="B43" s="390">
        <f>IF(G3="HÁ DIFICULDADE DE PREVER COM SEGURANÇA, PODENDO SER QUALQUER DOS TRÊS CENÁRIOS",K38,0)</f>
        <v>0.34</v>
      </c>
      <c r="E43" s="390">
        <f>IF(G3="HÁ DIFICULDADE DE PREVER COM SEGURANÇA, PODENDO SER QUALQUER DOS TRÊS CENÁRIOS",L38,0)</f>
        <v>0.33</v>
      </c>
      <c r="G43" s="390">
        <f>IF(G3="HÁ DIFICULDADE DE PREVER COM SEGURANÇA, PODENDO SER QUALQUER DOS TRÊS CENÁRIOS",M38,0)</f>
        <v>0.33</v>
      </c>
    </row>
    <row r="44" spans="1:13" hidden="1">
      <c r="B44" s="391">
        <f>SUM(B41:B43)</f>
        <v>0.34</v>
      </c>
      <c r="E44" s="391">
        <f>SUM(E41:E43)</f>
        <v>0.33</v>
      </c>
      <c r="G44" s="391">
        <f>SUM(G41:G43)</f>
        <v>0.33</v>
      </c>
    </row>
  </sheetData>
  <sheetProtection algorithmName="SHA-512" hashValue="HikTGBx2aFwCAuUmBaWMVDXBWc9SVmFJMCo6i7VcOGWuH9h7TsRRkKcA2T9JNAPn9foV293QsGijlQgQ4wQn0A==" saltValue="SstvTcWu3g0nkt9ih8Srag==" spinCount="100000" sheet="1" objects="1" scenarios="1" selectLockedCells="1"/>
  <mergeCells count="71">
    <mergeCell ref="B23:B24"/>
    <mergeCell ref="C23:D24"/>
    <mergeCell ref="F23:F24"/>
    <mergeCell ref="G23:H24"/>
    <mergeCell ref="J23:J24"/>
    <mergeCell ref="C20:D20"/>
    <mergeCell ref="G20:H20"/>
    <mergeCell ref="K20:L20"/>
    <mergeCell ref="N20:O20"/>
    <mergeCell ref="C28:K28"/>
    <mergeCell ref="K23:L24"/>
    <mergeCell ref="C21:D21"/>
    <mergeCell ref="G21:H21"/>
    <mergeCell ref="K21:L21"/>
    <mergeCell ref="C18:D18"/>
    <mergeCell ref="G18:H18"/>
    <mergeCell ref="K18:L18"/>
    <mergeCell ref="N18:O18"/>
    <mergeCell ref="C19:D19"/>
    <mergeCell ref="G19:H19"/>
    <mergeCell ref="K19:L19"/>
    <mergeCell ref="N19:O19"/>
    <mergeCell ref="C16:D16"/>
    <mergeCell ref="G16:H16"/>
    <mergeCell ref="K16:L16"/>
    <mergeCell ref="N16:O16"/>
    <mergeCell ref="C17:D17"/>
    <mergeCell ref="G17:H17"/>
    <mergeCell ref="K17:L17"/>
    <mergeCell ref="N17:O17"/>
    <mergeCell ref="C14:D14"/>
    <mergeCell ref="G14:H14"/>
    <mergeCell ref="K14:L14"/>
    <mergeCell ref="N14:O14"/>
    <mergeCell ref="C15:D15"/>
    <mergeCell ref="G15:H15"/>
    <mergeCell ref="K15:L15"/>
    <mergeCell ref="N15:O15"/>
    <mergeCell ref="C12:D12"/>
    <mergeCell ref="G12:H12"/>
    <mergeCell ref="K12:L12"/>
    <mergeCell ref="N12:O12"/>
    <mergeCell ref="C13:D13"/>
    <mergeCell ref="G13:H13"/>
    <mergeCell ref="K13:L13"/>
    <mergeCell ref="N13:O13"/>
    <mergeCell ref="G2:L2"/>
    <mergeCell ref="C11:D11"/>
    <mergeCell ref="G11:H11"/>
    <mergeCell ref="K11:L11"/>
    <mergeCell ref="N11:O11"/>
    <mergeCell ref="C10:D10"/>
    <mergeCell ref="G10:H10"/>
    <mergeCell ref="K10:L10"/>
    <mergeCell ref="N10:O10"/>
    <mergeCell ref="G3:L3"/>
    <mergeCell ref="N8:O8"/>
    <mergeCell ref="C9:D9"/>
    <mergeCell ref="A1:E3"/>
    <mergeCell ref="B5:D5"/>
    <mergeCell ref="F5:H5"/>
    <mergeCell ref="J5:L5"/>
    <mergeCell ref="K7:L8"/>
    <mergeCell ref="G9:H9"/>
    <mergeCell ref="K9:L9"/>
    <mergeCell ref="N9:O9"/>
    <mergeCell ref="B7:B8"/>
    <mergeCell ref="C7:D8"/>
    <mergeCell ref="F7:F8"/>
    <mergeCell ref="G7:H8"/>
    <mergeCell ref="J7:J8"/>
  </mergeCells>
  <phoneticPr fontId="2" type="noConversion"/>
  <conditionalFormatting sqref="C28:K28">
    <cfRule type="containsText" dxfId="106" priority="1" operator="containsText" text="A soma das probabilidades NÃO pode ser diferente de 100%">
      <formula>NOT(ISERROR(SEARCH("A soma das probabilidades NÃO pode ser diferente de 100%",C28)))</formula>
    </cfRule>
  </conditionalFormatting>
  <dataValidations count="1">
    <dataValidation type="list" allowBlank="1" showInputMessage="1" showErrorMessage="1" sqref="G3:L3" xr:uid="{00000000-0002-0000-0C00-000000000000}">
      <formula1>$A$36:$A$38</formula1>
    </dataValidation>
  </dataValidations>
  <pageMargins left="0.51" right="0.51" top="0.79000000000000015" bottom="0.79000000000000015" header="0.31" footer="0.31"/>
  <pageSetup paperSize="9" orientation="landscape" horizontalDpi="4294967292" verticalDpi="4294967292"/>
  <headerFooter>
    <oddFooter>&amp;C&amp;K000000PlanoCerto - © Prof. Dr. Luís Eduardo Machado&amp;R&amp;K000000&amp;A</oddFooter>
  </headerFooter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2"/>
  <dimension ref="A1:AG528"/>
  <sheetViews>
    <sheetView workbookViewId="0">
      <selection activeCell="K26" sqref="K26"/>
    </sheetView>
  </sheetViews>
  <sheetFormatPr baseColWidth="10" defaultColWidth="8.83203125" defaultRowHeight="13"/>
  <cols>
    <col min="1" max="1" width="8.6640625" style="6" customWidth="1"/>
    <col min="2" max="2" width="5.83203125" style="6" hidden="1" customWidth="1"/>
    <col min="3" max="4" width="6.6640625" style="6" hidden="1" customWidth="1"/>
    <col min="5" max="5" width="9.83203125" style="6" customWidth="1"/>
    <col min="6" max="6" width="27" customWidth="1"/>
    <col min="7" max="7" width="7.83203125" style="11" customWidth="1"/>
    <col min="8" max="8" width="6" style="11" customWidth="1"/>
    <col min="9" max="9" width="9.83203125" customWidth="1"/>
    <col min="10" max="13" width="7.1640625" customWidth="1"/>
    <col min="16" max="16" width="8.6640625" bestFit="1" customWidth="1"/>
    <col min="26" max="28" width="9.1640625" hidden="1" customWidth="1"/>
  </cols>
  <sheetData>
    <row r="1" spans="1:33" ht="22.75" customHeight="1">
      <c r="A1" s="2552" t="s">
        <v>79</v>
      </c>
      <c r="B1" s="2553"/>
      <c r="C1" s="2553"/>
      <c r="D1" s="2553"/>
      <c r="E1" s="2554"/>
      <c r="F1" s="2555" t="s">
        <v>280</v>
      </c>
      <c r="G1" s="2556"/>
      <c r="H1" s="2556"/>
      <c r="I1" s="2557"/>
      <c r="J1" s="2543" t="s">
        <v>62</v>
      </c>
      <c r="K1" s="2544"/>
      <c r="L1" s="2544"/>
      <c r="M1" s="2547">
        <v>0.03</v>
      </c>
      <c r="N1" s="2534" t="s">
        <v>237</v>
      </c>
      <c r="O1" s="2535"/>
      <c r="P1" s="2535"/>
      <c r="Q1" s="2535"/>
      <c r="R1" s="2535"/>
      <c r="S1" s="2535"/>
      <c r="T1" s="2535"/>
      <c r="U1" s="2535"/>
      <c r="V1" s="2535"/>
      <c r="W1" s="2535"/>
      <c r="X1" s="2535"/>
      <c r="Y1" s="2536"/>
      <c r="Z1" s="2537" t="s">
        <v>152</v>
      </c>
      <c r="AA1" s="2538"/>
      <c r="AB1" s="2539"/>
      <c r="AC1" s="2531" t="s">
        <v>236</v>
      </c>
      <c r="AD1" s="2532"/>
      <c r="AE1" s="2532"/>
      <c r="AF1" s="2532"/>
      <c r="AG1" s="2533"/>
    </row>
    <row r="2" spans="1:33" ht="15" customHeight="1">
      <c r="A2" s="155" t="s">
        <v>234</v>
      </c>
      <c r="B2" s="156"/>
      <c r="C2" s="156"/>
      <c r="D2" s="156"/>
      <c r="E2" s="157" t="s">
        <v>265</v>
      </c>
      <c r="F2" s="2558"/>
      <c r="G2" s="2559"/>
      <c r="H2" s="2559"/>
      <c r="I2" s="2560"/>
      <c r="J2" s="2545"/>
      <c r="K2" s="2546"/>
      <c r="L2" s="2546"/>
      <c r="M2" s="2548"/>
      <c r="N2" s="158" t="s">
        <v>25</v>
      </c>
      <c r="O2" s="158" t="s">
        <v>26</v>
      </c>
      <c r="P2" s="158" t="s">
        <v>27</v>
      </c>
      <c r="Q2" s="158" t="s">
        <v>28</v>
      </c>
      <c r="R2" s="158" t="s">
        <v>29</v>
      </c>
      <c r="S2" s="158" t="s">
        <v>30</v>
      </c>
      <c r="T2" s="158" t="s">
        <v>31</v>
      </c>
      <c r="U2" s="158" t="s">
        <v>32</v>
      </c>
      <c r="V2" s="158" t="s">
        <v>33</v>
      </c>
      <c r="W2" s="158" t="s">
        <v>34</v>
      </c>
      <c r="X2" s="158" t="s">
        <v>35</v>
      </c>
      <c r="Y2" s="158" t="s">
        <v>36</v>
      </c>
      <c r="Z2" s="159" t="s">
        <v>59</v>
      </c>
      <c r="AA2" s="159" t="s">
        <v>60</v>
      </c>
      <c r="AB2" s="159" t="s">
        <v>61</v>
      </c>
      <c r="AC2" s="161" t="s">
        <v>20</v>
      </c>
      <c r="AD2" s="161" t="s">
        <v>21</v>
      </c>
      <c r="AE2" s="161" t="s">
        <v>22</v>
      </c>
      <c r="AF2" s="161" t="s">
        <v>23</v>
      </c>
      <c r="AG2" s="161" t="s">
        <v>24</v>
      </c>
    </row>
    <row r="3" spans="1:33" ht="15" customHeight="1">
      <c r="A3" s="127">
        <f>'1- CAPA'!M4</f>
        <v>45658</v>
      </c>
      <c r="B3" s="129"/>
      <c r="C3" s="129"/>
      <c r="D3" s="129"/>
      <c r="E3" s="128">
        <f>IF(YEAR(A3)=2008,(A3+366),IF(YEAR(A3)=2012,(A3+366),(A3+365)))</f>
        <v>46023</v>
      </c>
      <c r="F3" s="2549" t="s">
        <v>260</v>
      </c>
      <c r="G3" s="2549" t="s">
        <v>64</v>
      </c>
      <c r="H3" s="2551" t="s">
        <v>65</v>
      </c>
      <c r="I3" s="2551" t="s">
        <v>53</v>
      </c>
      <c r="J3" s="2540" t="s">
        <v>264</v>
      </c>
      <c r="K3" s="2541"/>
      <c r="L3" s="2541"/>
      <c r="M3" s="2542"/>
      <c r="N3" s="163" t="e">
        <f t="shared" ref="N3:AG3" si="0">SUM(N8:N487)</f>
        <v>#VALUE!</v>
      </c>
      <c r="O3" s="163" t="e">
        <f t="shared" si="0"/>
        <v>#VALUE!</v>
      </c>
      <c r="P3" s="163" t="e">
        <f t="shared" si="0"/>
        <v>#VALUE!</v>
      </c>
      <c r="Q3" s="163" t="e">
        <f t="shared" si="0"/>
        <v>#VALUE!</v>
      </c>
      <c r="R3" s="163" t="e">
        <f t="shared" si="0"/>
        <v>#VALUE!</v>
      </c>
      <c r="S3" s="163" t="e">
        <f t="shared" si="0"/>
        <v>#VALUE!</v>
      </c>
      <c r="T3" s="163" t="e">
        <f t="shared" si="0"/>
        <v>#VALUE!</v>
      </c>
      <c r="U3" s="163" t="e">
        <f t="shared" si="0"/>
        <v>#VALUE!</v>
      </c>
      <c r="V3" s="163" t="e">
        <f t="shared" si="0"/>
        <v>#VALUE!</v>
      </c>
      <c r="W3" s="163" t="e">
        <f t="shared" si="0"/>
        <v>#VALUE!</v>
      </c>
      <c r="X3" s="163" t="e">
        <f t="shared" si="0"/>
        <v>#VALUE!</v>
      </c>
      <c r="Y3" s="163" t="e">
        <f t="shared" si="0"/>
        <v>#VALUE!</v>
      </c>
      <c r="Z3" s="101" t="e">
        <f t="shared" si="0"/>
        <v>#VALUE!</v>
      </c>
      <c r="AA3" s="101" t="e">
        <f t="shared" si="0"/>
        <v>#VALUE!</v>
      </c>
      <c r="AB3" s="101" t="e">
        <f t="shared" si="0"/>
        <v>#VALUE!</v>
      </c>
      <c r="AC3" s="164" t="e">
        <f t="shared" si="0"/>
        <v>#VALUE!</v>
      </c>
      <c r="AD3" s="164" t="e">
        <f t="shared" si="0"/>
        <v>#VALUE!</v>
      </c>
      <c r="AE3" s="164" t="e">
        <f t="shared" si="0"/>
        <v>#VALUE!</v>
      </c>
      <c r="AF3" s="164" t="e">
        <f t="shared" si="0"/>
        <v>#VALUE!</v>
      </c>
      <c r="AG3" s="164" t="e">
        <f t="shared" si="0"/>
        <v>#VALUE!</v>
      </c>
    </row>
    <row r="4" spans="1:33" s="12" customFormat="1" ht="15" customHeight="1">
      <c r="A4" s="153" t="s">
        <v>63</v>
      </c>
      <c r="B4" s="153" t="s">
        <v>252</v>
      </c>
      <c r="C4" s="153" t="s">
        <v>253</v>
      </c>
      <c r="D4" s="153" t="s">
        <v>254</v>
      </c>
      <c r="E4" s="154" t="s">
        <v>263</v>
      </c>
      <c r="F4" s="2550"/>
      <c r="G4" s="2550"/>
      <c r="H4" s="2550"/>
      <c r="I4" s="2550"/>
      <c r="J4" s="153" t="s">
        <v>54</v>
      </c>
      <c r="K4" s="153" t="s">
        <v>55</v>
      </c>
      <c r="L4" s="153" t="s">
        <v>56</v>
      </c>
      <c r="M4" s="153" t="s">
        <v>57</v>
      </c>
      <c r="N4" s="34">
        <f>'1- CAPA'!M4</f>
        <v>45658</v>
      </c>
      <c r="O4" s="34">
        <f>N4+N7</f>
        <v>45689</v>
      </c>
      <c r="P4" s="34">
        <f t="shared" ref="P4:AB4" si="1">O4+O7</f>
        <v>45717</v>
      </c>
      <c r="Q4" s="34">
        <f t="shared" si="1"/>
        <v>45748</v>
      </c>
      <c r="R4" s="34">
        <f t="shared" si="1"/>
        <v>45778</v>
      </c>
      <c r="S4" s="34">
        <f t="shared" si="1"/>
        <v>45809</v>
      </c>
      <c r="T4" s="34">
        <f t="shared" si="1"/>
        <v>45839</v>
      </c>
      <c r="U4" s="34">
        <f t="shared" si="1"/>
        <v>45870</v>
      </c>
      <c r="V4" s="34">
        <f t="shared" si="1"/>
        <v>45901</v>
      </c>
      <c r="W4" s="34">
        <f t="shared" si="1"/>
        <v>45931</v>
      </c>
      <c r="X4" s="34">
        <f t="shared" si="1"/>
        <v>45962</v>
      </c>
      <c r="Y4" s="34">
        <f t="shared" si="1"/>
        <v>45992</v>
      </c>
      <c r="Z4" s="34">
        <f t="shared" si="1"/>
        <v>46023</v>
      </c>
      <c r="AA4" s="34">
        <f t="shared" si="1"/>
        <v>46054</v>
      </c>
      <c r="AB4" s="34">
        <f t="shared" si="1"/>
        <v>46082</v>
      </c>
      <c r="AC4" s="162">
        <f>Y4</f>
        <v>45992</v>
      </c>
      <c r="AD4" s="162">
        <f>IF(YEAR(AC4)=2008,(AC4+366),IF(YEAR(AC4)=2012,(AC4+366),(AC4+365)))</f>
        <v>46357</v>
      </c>
      <c r="AE4" s="162">
        <f>IF(YEAR(AD4)=2008,(AD4+366),IF(YEAR(AD4)=2012,(AD4+366),(AD4+365)))</f>
        <v>46722</v>
      </c>
      <c r="AF4" s="162">
        <f>IF(YEAR(AE4)=2008,(AE4+366),IF(YEAR(AE4)=2012,(AE4+366),(AE4+365)))</f>
        <v>47087</v>
      </c>
      <c r="AG4" s="162">
        <f>IF(YEAR(AF4)=2008,(AF4+366),IF(YEAR(AF4)=2012,(AF4+366),(AF4+365)))</f>
        <v>47452</v>
      </c>
    </row>
    <row r="5" spans="1:33" s="12" customFormat="1" ht="15" hidden="1" customHeight="1">
      <c r="A5" s="127"/>
      <c r="B5" s="129"/>
      <c r="C5" s="129"/>
      <c r="D5" s="129"/>
      <c r="E5" s="129"/>
      <c r="F5" s="135"/>
      <c r="G5" s="135"/>
      <c r="H5" s="135"/>
      <c r="I5" s="136"/>
      <c r="J5" s="135"/>
      <c r="K5" s="135"/>
      <c r="L5" s="135"/>
      <c r="M5" s="135" t="s">
        <v>252</v>
      </c>
      <c r="N5" s="140">
        <f>MONTH(N4)</f>
        <v>1</v>
      </c>
      <c r="O5" s="140">
        <f t="shared" ref="O5:AB5" si="2">MONTH(O4)</f>
        <v>2</v>
      </c>
      <c r="P5" s="140">
        <f t="shared" si="2"/>
        <v>3</v>
      </c>
      <c r="Q5" s="140">
        <f t="shared" si="2"/>
        <v>4</v>
      </c>
      <c r="R5" s="140">
        <f t="shared" si="2"/>
        <v>5</v>
      </c>
      <c r="S5" s="140">
        <f t="shared" si="2"/>
        <v>6</v>
      </c>
      <c r="T5" s="140">
        <f t="shared" si="2"/>
        <v>7</v>
      </c>
      <c r="U5" s="140">
        <f t="shared" si="2"/>
        <v>8</v>
      </c>
      <c r="V5" s="140">
        <f t="shared" si="2"/>
        <v>9</v>
      </c>
      <c r="W5" s="140">
        <f t="shared" si="2"/>
        <v>10</v>
      </c>
      <c r="X5" s="140">
        <f t="shared" si="2"/>
        <v>11</v>
      </c>
      <c r="Y5" s="140">
        <f t="shared" si="2"/>
        <v>12</v>
      </c>
      <c r="Z5" s="140">
        <f t="shared" si="2"/>
        <v>1</v>
      </c>
      <c r="AA5" s="140">
        <f t="shared" si="2"/>
        <v>2</v>
      </c>
      <c r="AB5" s="140">
        <f t="shared" si="2"/>
        <v>3</v>
      </c>
      <c r="AC5" s="137"/>
      <c r="AD5" s="138"/>
      <c r="AE5" s="138"/>
      <c r="AF5" s="138"/>
      <c r="AG5" s="139"/>
    </row>
    <row r="6" spans="1:33" s="12" customFormat="1" ht="15" hidden="1" customHeight="1">
      <c r="A6" s="127"/>
      <c r="B6" s="129"/>
      <c r="C6" s="129"/>
      <c r="D6" s="129"/>
      <c r="E6" s="129"/>
      <c r="F6" s="135"/>
      <c r="G6" s="135"/>
      <c r="H6" s="135"/>
      <c r="I6" s="136"/>
      <c r="J6" s="135"/>
      <c r="K6" s="135"/>
      <c r="L6" s="135"/>
      <c r="M6" s="135" t="s">
        <v>253</v>
      </c>
      <c r="N6" s="140">
        <f>YEAR(N4)</f>
        <v>2025</v>
      </c>
      <c r="O6" s="140">
        <f t="shared" ref="O6:AB6" si="3">YEAR(O4)</f>
        <v>2025</v>
      </c>
      <c r="P6" s="140">
        <f t="shared" si="3"/>
        <v>2025</v>
      </c>
      <c r="Q6" s="140">
        <f t="shared" si="3"/>
        <v>2025</v>
      </c>
      <c r="R6" s="140">
        <f t="shared" si="3"/>
        <v>2025</v>
      </c>
      <c r="S6" s="140">
        <f t="shared" si="3"/>
        <v>2025</v>
      </c>
      <c r="T6" s="140">
        <f t="shared" si="3"/>
        <v>2025</v>
      </c>
      <c r="U6" s="140">
        <f t="shared" si="3"/>
        <v>2025</v>
      </c>
      <c r="V6" s="140">
        <f t="shared" si="3"/>
        <v>2025</v>
      </c>
      <c r="W6" s="140">
        <f t="shared" si="3"/>
        <v>2025</v>
      </c>
      <c r="X6" s="140">
        <f t="shared" si="3"/>
        <v>2025</v>
      </c>
      <c r="Y6" s="140">
        <f t="shared" si="3"/>
        <v>2025</v>
      </c>
      <c r="Z6" s="140">
        <f t="shared" si="3"/>
        <v>2026</v>
      </c>
      <c r="AA6" s="140">
        <f t="shared" si="3"/>
        <v>2026</v>
      </c>
      <c r="AB6" s="140">
        <f t="shared" si="3"/>
        <v>2026</v>
      </c>
      <c r="AC6" s="137"/>
      <c r="AD6" s="138"/>
      <c r="AE6" s="138"/>
      <c r="AF6" s="138"/>
      <c r="AG6" s="139"/>
    </row>
    <row r="7" spans="1:33" s="12" customFormat="1" ht="15" hidden="1" customHeight="1">
      <c r="A7" s="127"/>
      <c r="B7" s="129"/>
      <c r="C7" s="129"/>
      <c r="D7" s="129"/>
      <c r="E7" s="129"/>
      <c r="F7" s="135"/>
      <c r="G7" s="135"/>
      <c r="H7" s="135"/>
      <c r="I7" s="136"/>
      <c r="J7" s="135"/>
      <c r="K7" s="135"/>
      <c r="L7" s="135"/>
      <c r="M7" s="135" t="s">
        <v>254</v>
      </c>
      <c r="N7" s="140">
        <f t="shared" ref="N7:X7" si="4">IF(N5=2,IF(N6=2008,29,IF(N6=2012,29,28)),IF(OR(N5=1,N5=3,N5=5,N5=7,N5=8,N5=10,N5=12)=TRUE,31,30))</f>
        <v>31</v>
      </c>
      <c r="O7" s="140">
        <f t="shared" si="4"/>
        <v>28</v>
      </c>
      <c r="P7" s="140">
        <f t="shared" si="4"/>
        <v>31</v>
      </c>
      <c r="Q7" s="140">
        <f t="shared" si="4"/>
        <v>30</v>
      </c>
      <c r="R7" s="140">
        <f t="shared" si="4"/>
        <v>31</v>
      </c>
      <c r="S7" s="140">
        <f t="shared" si="4"/>
        <v>30</v>
      </c>
      <c r="T7" s="140">
        <f t="shared" si="4"/>
        <v>31</v>
      </c>
      <c r="U7" s="140">
        <f t="shared" si="4"/>
        <v>31</v>
      </c>
      <c r="V7" s="140">
        <f t="shared" si="4"/>
        <v>30</v>
      </c>
      <c r="W7" s="140">
        <f t="shared" si="4"/>
        <v>31</v>
      </c>
      <c r="X7" s="140">
        <f t="shared" si="4"/>
        <v>30</v>
      </c>
      <c r="Y7" s="140">
        <f>IF(Y5=2,IF(Y6=2008,29,IF(Y6=2012,29,28)),IF(OR(Y5=1,Y5=3,Y5=5,Y5=7,Y5=8,Y5=10,Y5=12)=TRUE,31,30))</f>
        <v>31</v>
      </c>
      <c r="Z7" s="140">
        <f>IF(Z5=2,IF(Z6=2008,29,IF(Z6=2012,29,28)),IF(OR(Z5=1,Z5=3,Z5=5,Z5=7,Z5=8,Z5=10,Z5=12)=TRUE,31,30))</f>
        <v>31</v>
      </c>
      <c r="AA7" s="140">
        <f>IF(AA5=2,IF(AA6=2008,29,IF(AA6=2012,29,28)),IF(OR(AA5=1,AA5=3,AA5=5,AA5=7,AA5=8,AA5=10,AA5=12)=TRUE,31,30))</f>
        <v>28</v>
      </c>
      <c r="AB7" s="140">
        <f>IF(AB5=2,IF(AB6=2008,29,IF(AB6=2012,29,28)),IF(OR(AB5=1,AB5=3,AB5=5,AB5=7,AB5=8,AB5=10,AB5=5)=TRUE,31,30))</f>
        <v>31</v>
      </c>
      <c r="AC7" s="137"/>
      <c r="AD7" s="138"/>
      <c r="AE7" s="138"/>
      <c r="AF7" s="138"/>
      <c r="AG7" s="139"/>
    </row>
    <row r="8" spans="1:33">
      <c r="A8" s="74">
        <v>39083</v>
      </c>
      <c r="B8" s="130">
        <f t="shared" ref="B8:B18" si="5">IF(A8="","",MONTH(A8))</f>
        <v>1</v>
      </c>
      <c r="C8" s="130">
        <f t="shared" ref="C8:C18" si="6">IF(A8="","",YEAR(A8))</f>
        <v>2007</v>
      </c>
      <c r="D8" s="130">
        <f>IF(A8="","",IF(B8=2,IF(C8=2008,29,IF(C8=2012,29,28)),IF(OR(B8=1,B8=3,B8=5,B8=7,B8=8,B8=10,B8=12)=TRUE,31,30)))</f>
        <v>31</v>
      </c>
      <c r="E8" s="149" t="s">
        <v>226</v>
      </c>
      <c r="F8" s="111">
        <f>IF('9- PRODUT'!B6="",IF('11- MERCAD'!B6="","",'11- MERCAD'!B6),'9- PRODUT'!B6)</f>
        <v>45658</v>
      </c>
      <c r="G8" s="13">
        <v>700</v>
      </c>
      <c r="H8" s="112" t="e">
        <f>IF('9- PRODUT'!#REF!="","",'9- PRODUT'!#REF!)</f>
        <v>#REF!</v>
      </c>
      <c r="I8" s="102">
        <f>IF('9- PRODUT'!C6="","",'9- PRODUT'!C6)</f>
        <v>0</v>
      </c>
      <c r="J8" s="41">
        <v>0.1</v>
      </c>
      <c r="K8" s="35">
        <v>0.2</v>
      </c>
      <c r="L8" s="35">
        <v>0.3</v>
      </c>
      <c r="M8" s="35">
        <v>0.4</v>
      </c>
      <c r="N8" s="120">
        <f t="shared" ref="N8:Y23" si="7">IF($A8="","",IF(MONTH(N$4)=MONTH($A8),$J8*$I8*$G8,IF(MONTH(N$4)=MONTH($A8)+1,$K8*$I8*$G8,IF(MONTH(N$4)=MONTH($A8)+2,$L8*$I8*$G8,IF(MONTH(N$4)=MONTH($A8)+3,$M8*$I8*$G8,0)))))</f>
        <v>0</v>
      </c>
      <c r="O8" s="121">
        <f t="shared" si="7"/>
        <v>0</v>
      </c>
      <c r="P8" s="121">
        <f t="shared" si="7"/>
        <v>0</v>
      </c>
      <c r="Q8" s="121">
        <f t="shared" si="7"/>
        <v>0</v>
      </c>
      <c r="R8" s="121">
        <f t="shared" si="7"/>
        <v>0</v>
      </c>
      <c r="S8" s="121">
        <f t="shared" si="7"/>
        <v>0</v>
      </c>
      <c r="T8" s="121">
        <f t="shared" si="7"/>
        <v>0</v>
      </c>
      <c r="U8" s="121">
        <f t="shared" si="7"/>
        <v>0</v>
      </c>
      <c r="V8" s="121">
        <f t="shared" si="7"/>
        <v>0</v>
      </c>
      <c r="W8" s="121">
        <f t="shared" si="7"/>
        <v>0</v>
      </c>
      <c r="X8" s="121">
        <f t="shared" si="7"/>
        <v>0</v>
      </c>
      <c r="Y8" s="121">
        <f t="shared" si="7"/>
        <v>0</v>
      </c>
      <c r="Z8" s="120">
        <f t="shared" ref="Z8:Z71" si="8">IF(A8="","",IF(MONTH($A8)=MONTH(Y$4),$K8*$I8*$G8,IF(MONTH($A8)=MONTH(X$4),$L8*$I8*$G8,IF(MONTH($A8)=MONTH(W$4),$M8*$I8*$G8,0))))</f>
        <v>0</v>
      </c>
      <c r="AA8" s="121">
        <f t="shared" ref="AA8:AA71" si="9">IF(B8="","",IF(MONTH($A8)=MONTH(Z$4),$K8*$I8*$G8,IF(MONTH($A8)=MONTH(Y$4),$L8*$I8*$G8,IF(MONTH($A8)=MONTH(X$4),$M8*$I8*$G8,0))))</f>
        <v>0</v>
      </c>
      <c r="AB8" s="121">
        <f t="shared" ref="AB8:AB71" si="10">IF(C8="","",IF(MONTH($A8)=MONTH(AA$4),$K8*$I8*$G8,IF(MONTH($A8)=MONTH(Z$4),$L8*$I8*$G8,IF(MONTH($A8)=MONTH(Y$4),$M8*$I8*$G8,0))))</f>
        <v>0</v>
      </c>
      <c r="AC8" s="120">
        <f>IF($A8="","",SUM(N8:Y8))</f>
        <v>0</v>
      </c>
      <c r="AD8" s="121">
        <f>IF($A8="","",AC8*(1+$M$1))</f>
        <v>0</v>
      </c>
      <c r="AE8" s="121">
        <f>IF($A8="","",AD8*(1+$M$1))</f>
        <v>0</v>
      </c>
      <c r="AF8" s="121">
        <f>IF($A8="","",AE8*(1+$M$1))</f>
        <v>0</v>
      </c>
      <c r="AG8" s="122">
        <f>IF($A8="","",AF8*(1+$M$1))</f>
        <v>0</v>
      </c>
    </row>
    <row r="9" spans="1:33">
      <c r="A9" s="74">
        <v>39114</v>
      </c>
      <c r="B9" s="130">
        <f t="shared" si="5"/>
        <v>2</v>
      </c>
      <c r="C9" s="130">
        <f t="shared" si="6"/>
        <v>2007</v>
      </c>
      <c r="D9" s="130">
        <f>IF(A9="","",IF(B9=2,IF(C9=2008,29,IF(C9=2012,29,28)),IF(OR(B9=1,B9=3,B9=5,B9=7,B9=8,B9=10,B9=12)=TRUE,31,30)))</f>
        <v>28</v>
      </c>
      <c r="E9" s="149" t="s">
        <v>226</v>
      </c>
      <c r="F9" s="111"/>
      <c r="G9" s="13">
        <v>600</v>
      </c>
      <c r="H9" s="42">
        <f>IF('9- PRODUT'!C7="","",'9- PRODUT'!C7)</f>
        <v>0</v>
      </c>
      <c r="I9" s="43" t="str">
        <f>IF('9- PRODUT'!D7="","",'9- PRODUT'!D7)</f>
        <v/>
      </c>
      <c r="J9" s="41">
        <v>0.1</v>
      </c>
      <c r="K9" s="35">
        <v>0.2</v>
      </c>
      <c r="L9" s="35">
        <v>0.3</v>
      </c>
      <c r="M9" s="35">
        <v>0.4</v>
      </c>
      <c r="N9" s="44">
        <f t="shared" si="7"/>
        <v>0</v>
      </c>
      <c r="O9" s="45" t="e">
        <f t="shared" si="7"/>
        <v>#VALUE!</v>
      </c>
      <c r="P9" s="45" t="e">
        <f t="shared" si="7"/>
        <v>#VALUE!</v>
      </c>
      <c r="Q9" s="45" t="e">
        <f t="shared" si="7"/>
        <v>#VALUE!</v>
      </c>
      <c r="R9" s="45" t="e">
        <f t="shared" si="7"/>
        <v>#VALUE!</v>
      </c>
      <c r="S9" s="45">
        <f t="shared" si="7"/>
        <v>0</v>
      </c>
      <c r="T9" s="45">
        <f t="shared" si="7"/>
        <v>0</v>
      </c>
      <c r="U9" s="45">
        <f t="shared" si="7"/>
        <v>0</v>
      </c>
      <c r="V9" s="45">
        <f t="shared" si="7"/>
        <v>0</v>
      </c>
      <c r="W9" s="45">
        <f t="shared" si="7"/>
        <v>0</v>
      </c>
      <c r="X9" s="45">
        <f t="shared" si="7"/>
        <v>0</v>
      </c>
      <c r="Y9" s="45">
        <f t="shared" si="7"/>
        <v>0</v>
      </c>
      <c r="Z9" s="123">
        <f t="shared" si="8"/>
        <v>0</v>
      </c>
      <c r="AA9" s="124">
        <f t="shared" si="9"/>
        <v>0</v>
      </c>
      <c r="AB9" s="124" t="e">
        <f t="shared" si="10"/>
        <v>#VALUE!</v>
      </c>
      <c r="AC9" s="46" t="e">
        <f t="shared" ref="AC9:AC47" si="11">IF($A9="","",SUM(N9:Y9))</f>
        <v>#VALUE!</v>
      </c>
      <c r="AD9" s="47" t="e">
        <f t="shared" ref="AD9:AG24" si="12">IF($A9="","",AC9*(1+$M$1))</f>
        <v>#VALUE!</v>
      </c>
      <c r="AE9" s="47" t="e">
        <f t="shared" si="12"/>
        <v>#VALUE!</v>
      </c>
      <c r="AF9" s="47" t="e">
        <f t="shared" si="12"/>
        <v>#VALUE!</v>
      </c>
      <c r="AG9" s="48" t="e">
        <f t="shared" si="12"/>
        <v>#VALUE!</v>
      </c>
    </row>
    <row r="10" spans="1:33">
      <c r="A10" s="74">
        <v>39142</v>
      </c>
      <c r="B10" s="130">
        <f t="shared" si="5"/>
        <v>3</v>
      </c>
      <c r="C10" s="130">
        <f t="shared" si="6"/>
        <v>2007</v>
      </c>
      <c r="D10" s="130">
        <f t="shared" ref="D10:D73" si="13">IF(A10="","",IF(B10=2,IF(C10=2008,29,IF(C10=2012,29,28)),IF(OR(B10=1,B10=3,B10=5,B10=7,B10=8,B10=10,B10=12)=TRUE,31,30)))</f>
        <v>31</v>
      </c>
      <c r="E10" s="149" t="s">
        <v>226</v>
      </c>
      <c r="F10" s="111"/>
      <c r="G10" s="13">
        <v>700</v>
      </c>
      <c r="H10" s="112">
        <f>IF('9- PRODUT'!C8="","",'9- PRODUT'!C8)</f>
        <v>0</v>
      </c>
      <c r="I10" s="102" t="str">
        <f>IF('9- PRODUT'!D8="","",'9- PRODUT'!D8)</f>
        <v/>
      </c>
      <c r="J10" s="41">
        <v>0.1</v>
      </c>
      <c r="K10" s="35">
        <v>0.2</v>
      </c>
      <c r="L10" s="35">
        <v>0.3</v>
      </c>
      <c r="M10" s="35">
        <v>0.4</v>
      </c>
      <c r="N10" s="120">
        <f t="shared" si="7"/>
        <v>0</v>
      </c>
      <c r="O10" s="121">
        <f t="shared" si="7"/>
        <v>0</v>
      </c>
      <c r="P10" s="121" t="e">
        <f t="shared" si="7"/>
        <v>#VALUE!</v>
      </c>
      <c r="Q10" s="121" t="e">
        <f t="shared" si="7"/>
        <v>#VALUE!</v>
      </c>
      <c r="R10" s="121" t="e">
        <f t="shared" si="7"/>
        <v>#VALUE!</v>
      </c>
      <c r="S10" s="121" t="e">
        <f t="shared" si="7"/>
        <v>#VALUE!</v>
      </c>
      <c r="T10" s="121">
        <f t="shared" si="7"/>
        <v>0</v>
      </c>
      <c r="U10" s="121">
        <f t="shared" si="7"/>
        <v>0</v>
      </c>
      <c r="V10" s="121">
        <f t="shared" si="7"/>
        <v>0</v>
      </c>
      <c r="W10" s="121">
        <f t="shared" si="7"/>
        <v>0</v>
      </c>
      <c r="X10" s="121">
        <f t="shared" si="7"/>
        <v>0</v>
      </c>
      <c r="Y10" s="121">
        <f t="shared" si="7"/>
        <v>0</v>
      </c>
      <c r="Z10" s="120">
        <f t="shared" si="8"/>
        <v>0</v>
      </c>
      <c r="AA10" s="121">
        <f t="shared" si="9"/>
        <v>0</v>
      </c>
      <c r="AB10" s="121">
        <f t="shared" si="10"/>
        <v>0</v>
      </c>
      <c r="AC10" s="120" t="e">
        <f t="shared" si="11"/>
        <v>#VALUE!</v>
      </c>
      <c r="AD10" s="121" t="e">
        <f t="shared" si="12"/>
        <v>#VALUE!</v>
      </c>
      <c r="AE10" s="121" t="e">
        <f t="shared" si="12"/>
        <v>#VALUE!</v>
      </c>
      <c r="AF10" s="121" t="e">
        <f t="shared" si="12"/>
        <v>#VALUE!</v>
      </c>
      <c r="AG10" s="122" t="e">
        <f t="shared" si="12"/>
        <v>#VALUE!</v>
      </c>
    </row>
    <row r="11" spans="1:33">
      <c r="A11" s="74">
        <v>39173</v>
      </c>
      <c r="B11" s="130">
        <f t="shared" si="5"/>
        <v>4</v>
      </c>
      <c r="C11" s="130">
        <f t="shared" si="6"/>
        <v>2007</v>
      </c>
      <c r="D11" s="130">
        <f t="shared" si="13"/>
        <v>30</v>
      </c>
      <c r="E11" s="149" t="s">
        <v>227</v>
      </c>
      <c r="F11" s="111"/>
      <c r="G11" s="13">
        <v>100</v>
      </c>
      <c r="H11" s="42">
        <f>IF('9- PRODUT'!C9="","",'9- PRODUT'!C9)</f>
        <v>0</v>
      </c>
      <c r="I11" s="43" t="str">
        <f>IF('9- PRODUT'!D9="","",'9- PRODUT'!D9)</f>
        <v/>
      </c>
      <c r="J11" s="41">
        <v>0</v>
      </c>
      <c r="K11" s="35">
        <v>0.33</v>
      </c>
      <c r="L11" s="35">
        <v>0.33</v>
      </c>
      <c r="M11" s="35">
        <v>0.34</v>
      </c>
      <c r="N11" s="44">
        <f t="shared" si="7"/>
        <v>0</v>
      </c>
      <c r="O11" s="45">
        <f t="shared" si="7"/>
        <v>0</v>
      </c>
      <c r="P11" s="45">
        <f t="shared" si="7"/>
        <v>0</v>
      </c>
      <c r="Q11" s="45" t="e">
        <f t="shared" si="7"/>
        <v>#VALUE!</v>
      </c>
      <c r="R11" s="45" t="e">
        <f t="shared" si="7"/>
        <v>#VALUE!</v>
      </c>
      <c r="S11" s="45" t="e">
        <f t="shared" si="7"/>
        <v>#VALUE!</v>
      </c>
      <c r="T11" s="45" t="e">
        <f t="shared" si="7"/>
        <v>#VALUE!</v>
      </c>
      <c r="U11" s="45">
        <f t="shared" si="7"/>
        <v>0</v>
      </c>
      <c r="V11" s="45">
        <f t="shared" si="7"/>
        <v>0</v>
      </c>
      <c r="W11" s="45">
        <f t="shared" si="7"/>
        <v>0</v>
      </c>
      <c r="X11" s="45">
        <f t="shared" si="7"/>
        <v>0</v>
      </c>
      <c r="Y11" s="45">
        <f t="shared" si="7"/>
        <v>0</v>
      </c>
      <c r="Z11" s="123">
        <f t="shared" si="8"/>
        <v>0</v>
      </c>
      <c r="AA11" s="124">
        <f t="shared" si="9"/>
        <v>0</v>
      </c>
      <c r="AB11" s="124">
        <f t="shared" si="10"/>
        <v>0</v>
      </c>
      <c r="AC11" s="46" t="e">
        <f t="shared" si="11"/>
        <v>#VALUE!</v>
      </c>
      <c r="AD11" s="47" t="e">
        <f t="shared" si="12"/>
        <v>#VALUE!</v>
      </c>
      <c r="AE11" s="47" t="e">
        <f t="shared" si="12"/>
        <v>#VALUE!</v>
      </c>
      <c r="AF11" s="47" t="e">
        <f t="shared" si="12"/>
        <v>#VALUE!</v>
      </c>
      <c r="AG11" s="48" t="e">
        <f t="shared" si="12"/>
        <v>#VALUE!</v>
      </c>
    </row>
    <row r="12" spans="1:33">
      <c r="A12" s="74">
        <v>39203</v>
      </c>
      <c r="B12" s="130">
        <f t="shared" si="5"/>
        <v>5</v>
      </c>
      <c r="C12" s="130">
        <f t="shared" si="6"/>
        <v>2007</v>
      </c>
      <c r="D12" s="130">
        <f t="shared" si="13"/>
        <v>31</v>
      </c>
      <c r="E12" s="149" t="s">
        <v>226</v>
      </c>
      <c r="F12" s="111"/>
      <c r="G12" s="13">
        <v>570</v>
      </c>
      <c r="H12" s="112">
        <f>IF('9- PRODUT'!C10="","",'9- PRODUT'!C10)</f>
        <v>0</v>
      </c>
      <c r="I12" s="102" t="str">
        <f>IF('9- PRODUT'!D10="","",'9- PRODUT'!D10)</f>
        <v/>
      </c>
      <c r="J12" s="41">
        <v>0.5</v>
      </c>
      <c r="K12" s="35">
        <v>0.5</v>
      </c>
      <c r="L12" s="35"/>
      <c r="M12" s="35"/>
      <c r="N12" s="120">
        <f t="shared" si="7"/>
        <v>0</v>
      </c>
      <c r="O12" s="121">
        <f t="shared" si="7"/>
        <v>0</v>
      </c>
      <c r="P12" s="121">
        <f t="shared" si="7"/>
        <v>0</v>
      </c>
      <c r="Q12" s="121">
        <f t="shared" si="7"/>
        <v>0</v>
      </c>
      <c r="R12" s="121" t="e">
        <f t="shared" si="7"/>
        <v>#VALUE!</v>
      </c>
      <c r="S12" s="121" t="e">
        <f t="shared" si="7"/>
        <v>#VALUE!</v>
      </c>
      <c r="T12" s="121" t="e">
        <f t="shared" si="7"/>
        <v>#VALUE!</v>
      </c>
      <c r="U12" s="121" t="e">
        <f t="shared" si="7"/>
        <v>#VALUE!</v>
      </c>
      <c r="V12" s="121">
        <f t="shared" si="7"/>
        <v>0</v>
      </c>
      <c r="W12" s="121">
        <f t="shared" si="7"/>
        <v>0</v>
      </c>
      <c r="X12" s="121">
        <f t="shared" si="7"/>
        <v>0</v>
      </c>
      <c r="Y12" s="121">
        <f t="shared" si="7"/>
        <v>0</v>
      </c>
      <c r="Z12" s="120">
        <f t="shared" si="8"/>
        <v>0</v>
      </c>
      <c r="AA12" s="121">
        <f t="shared" si="9"/>
        <v>0</v>
      </c>
      <c r="AB12" s="121">
        <f t="shared" si="10"/>
        <v>0</v>
      </c>
      <c r="AC12" s="120" t="e">
        <f t="shared" si="11"/>
        <v>#VALUE!</v>
      </c>
      <c r="AD12" s="121" t="e">
        <f t="shared" si="12"/>
        <v>#VALUE!</v>
      </c>
      <c r="AE12" s="121" t="e">
        <f t="shared" si="12"/>
        <v>#VALUE!</v>
      </c>
      <c r="AF12" s="121" t="e">
        <f t="shared" si="12"/>
        <v>#VALUE!</v>
      </c>
      <c r="AG12" s="122" t="e">
        <f t="shared" si="12"/>
        <v>#VALUE!</v>
      </c>
    </row>
    <row r="13" spans="1:33">
      <c r="A13" s="74">
        <v>39234</v>
      </c>
      <c r="B13" s="130">
        <f t="shared" si="5"/>
        <v>6</v>
      </c>
      <c r="C13" s="130">
        <f t="shared" si="6"/>
        <v>2007</v>
      </c>
      <c r="D13" s="130">
        <f t="shared" si="13"/>
        <v>30</v>
      </c>
      <c r="E13" s="149" t="s">
        <v>226</v>
      </c>
      <c r="F13" s="111"/>
      <c r="G13" s="13">
        <v>900</v>
      </c>
      <c r="H13" s="42">
        <f>IF('9- PRODUT'!C11="","",'9- PRODUT'!C11)</f>
        <v>0</v>
      </c>
      <c r="I13" s="43" t="str">
        <f>IF('9- PRODUT'!D11="","",'9- PRODUT'!D11)</f>
        <v/>
      </c>
      <c r="J13" s="41">
        <v>1</v>
      </c>
      <c r="K13" s="35"/>
      <c r="L13" s="35"/>
      <c r="M13" s="35"/>
      <c r="N13" s="44">
        <f t="shared" si="7"/>
        <v>0</v>
      </c>
      <c r="O13" s="45">
        <f t="shared" si="7"/>
        <v>0</v>
      </c>
      <c r="P13" s="45">
        <f t="shared" si="7"/>
        <v>0</v>
      </c>
      <c r="Q13" s="45">
        <f t="shared" si="7"/>
        <v>0</v>
      </c>
      <c r="R13" s="45">
        <f t="shared" si="7"/>
        <v>0</v>
      </c>
      <c r="S13" s="45" t="e">
        <f t="shared" si="7"/>
        <v>#VALUE!</v>
      </c>
      <c r="T13" s="45" t="e">
        <f t="shared" si="7"/>
        <v>#VALUE!</v>
      </c>
      <c r="U13" s="45" t="e">
        <f t="shared" si="7"/>
        <v>#VALUE!</v>
      </c>
      <c r="V13" s="45" t="e">
        <f t="shared" si="7"/>
        <v>#VALUE!</v>
      </c>
      <c r="W13" s="45">
        <f t="shared" si="7"/>
        <v>0</v>
      </c>
      <c r="X13" s="45">
        <f t="shared" si="7"/>
        <v>0</v>
      </c>
      <c r="Y13" s="45">
        <f t="shared" si="7"/>
        <v>0</v>
      </c>
      <c r="Z13" s="123">
        <f t="shared" si="8"/>
        <v>0</v>
      </c>
      <c r="AA13" s="124">
        <f t="shared" si="9"/>
        <v>0</v>
      </c>
      <c r="AB13" s="124">
        <f t="shared" si="10"/>
        <v>0</v>
      </c>
      <c r="AC13" s="46" t="e">
        <f t="shared" si="11"/>
        <v>#VALUE!</v>
      </c>
      <c r="AD13" s="47" t="e">
        <f t="shared" si="12"/>
        <v>#VALUE!</v>
      </c>
      <c r="AE13" s="47" t="e">
        <f t="shared" si="12"/>
        <v>#VALUE!</v>
      </c>
      <c r="AF13" s="47" t="e">
        <f t="shared" si="12"/>
        <v>#VALUE!</v>
      </c>
      <c r="AG13" s="48" t="e">
        <f t="shared" si="12"/>
        <v>#VALUE!</v>
      </c>
    </row>
    <row r="14" spans="1:33">
      <c r="A14" s="74">
        <v>39264</v>
      </c>
      <c r="B14" s="130">
        <f t="shared" si="5"/>
        <v>7</v>
      </c>
      <c r="C14" s="130">
        <f t="shared" si="6"/>
        <v>2007</v>
      </c>
      <c r="D14" s="130">
        <f t="shared" si="13"/>
        <v>31</v>
      </c>
      <c r="E14" s="149" t="s">
        <v>226</v>
      </c>
      <c r="F14" s="111"/>
      <c r="G14" s="13">
        <v>355</v>
      </c>
      <c r="H14" s="112">
        <f>IF('9- PRODUT'!C12="","",'9- PRODUT'!C12)</f>
        <v>0</v>
      </c>
      <c r="I14" s="102" t="str">
        <f>IF('9- PRODUT'!D12="","",'9- PRODUT'!D12)</f>
        <v/>
      </c>
      <c r="J14" s="41">
        <v>0.1</v>
      </c>
      <c r="K14" s="35">
        <v>0.2</v>
      </c>
      <c r="L14" s="35">
        <v>0.3</v>
      </c>
      <c r="M14" s="35">
        <v>0.4</v>
      </c>
      <c r="N14" s="120">
        <f t="shared" si="7"/>
        <v>0</v>
      </c>
      <c r="O14" s="121">
        <f t="shared" si="7"/>
        <v>0</v>
      </c>
      <c r="P14" s="121">
        <f t="shared" si="7"/>
        <v>0</v>
      </c>
      <c r="Q14" s="121">
        <f t="shared" si="7"/>
        <v>0</v>
      </c>
      <c r="R14" s="121">
        <f t="shared" si="7"/>
        <v>0</v>
      </c>
      <c r="S14" s="121">
        <f t="shared" si="7"/>
        <v>0</v>
      </c>
      <c r="T14" s="121" t="e">
        <f t="shared" si="7"/>
        <v>#VALUE!</v>
      </c>
      <c r="U14" s="121" t="e">
        <f t="shared" si="7"/>
        <v>#VALUE!</v>
      </c>
      <c r="V14" s="121" t="e">
        <f t="shared" si="7"/>
        <v>#VALUE!</v>
      </c>
      <c r="W14" s="121" t="e">
        <f t="shared" si="7"/>
        <v>#VALUE!</v>
      </c>
      <c r="X14" s="121">
        <f t="shared" si="7"/>
        <v>0</v>
      </c>
      <c r="Y14" s="121">
        <f t="shared" si="7"/>
        <v>0</v>
      </c>
      <c r="Z14" s="120">
        <f t="shared" si="8"/>
        <v>0</v>
      </c>
      <c r="AA14" s="121">
        <f t="shared" si="9"/>
        <v>0</v>
      </c>
      <c r="AB14" s="121">
        <f t="shared" si="10"/>
        <v>0</v>
      </c>
      <c r="AC14" s="120" t="e">
        <f t="shared" si="11"/>
        <v>#VALUE!</v>
      </c>
      <c r="AD14" s="121" t="e">
        <f t="shared" si="12"/>
        <v>#VALUE!</v>
      </c>
      <c r="AE14" s="121" t="e">
        <f t="shared" si="12"/>
        <v>#VALUE!</v>
      </c>
      <c r="AF14" s="121" t="e">
        <f t="shared" si="12"/>
        <v>#VALUE!</v>
      </c>
      <c r="AG14" s="122" t="e">
        <f t="shared" si="12"/>
        <v>#VALUE!</v>
      </c>
    </row>
    <row r="15" spans="1:33">
      <c r="A15" s="74">
        <v>39295</v>
      </c>
      <c r="B15" s="130">
        <f t="shared" si="5"/>
        <v>8</v>
      </c>
      <c r="C15" s="130">
        <f t="shared" si="6"/>
        <v>2007</v>
      </c>
      <c r="D15" s="130">
        <f t="shared" si="13"/>
        <v>31</v>
      </c>
      <c r="E15" s="149" t="s">
        <v>226</v>
      </c>
      <c r="F15" s="111"/>
      <c r="G15" s="13">
        <v>150</v>
      </c>
      <c r="H15" s="42">
        <f>IF('9- PRODUT'!C13="","",'9- PRODUT'!C13)</f>
        <v>0</v>
      </c>
      <c r="I15" s="43" t="str">
        <f>IF('9- PRODUT'!D13="","",'9- PRODUT'!D13)</f>
        <v/>
      </c>
      <c r="J15" s="41">
        <v>0.1</v>
      </c>
      <c r="K15" s="35">
        <v>0.2</v>
      </c>
      <c r="L15" s="35">
        <v>0.3</v>
      </c>
      <c r="M15" s="35">
        <v>0.4</v>
      </c>
      <c r="N15" s="44">
        <f t="shared" si="7"/>
        <v>0</v>
      </c>
      <c r="O15" s="45">
        <f t="shared" si="7"/>
        <v>0</v>
      </c>
      <c r="P15" s="45">
        <f t="shared" si="7"/>
        <v>0</v>
      </c>
      <c r="Q15" s="45">
        <f t="shared" si="7"/>
        <v>0</v>
      </c>
      <c r="R15" s="45">
        <f t="shared" si="7"/>
        <v>0</v>
      </c>
      <c r="S15" s="45">
        <f t="shared" si="7"/>
        <v>0</v>
      </c>
      <c r="T15" s="45">
        <f t="shared" si="7"/>
        <v>0</v>
      </c>
      <c r="U15" s="45" t="e">
        <f t="shared" si="7"/>
        <v>#VALUE!</v>
      </c>
      <c r="V15" s="45" t="e">
        <f t="shared" si="7"/>
        <v>#VALUE!</v>
      </c>
      <c r="W15" s="45" t="e">
        <f t="shared" si="7"/>
        <v>#VALUE!</v>
      </c>
      <c r="X15" s="45" t="e">
        <f t="shared" si="7"/>
        <v>#VALUE!</v>
      </c>
      <c r="Y15" s="45">
        <f t="shared" si="7"/>
        <v>0</v>
      </c>
      <c r="Z15" s="123">
        <f t="shared" si="8"/>
        <v>0</v>
      </c>
      <c r="AA15" s="124">
        <f t="shared" si="9"/>
        <v>0</v>
      </c>
      <c r="AB15" s="124">
        <f t="shared" si="10"/>
        <v>0</v>
      </c>
      <c r="AC15" s="46" t="e">
        <f t="shared" si="11"/>
        <v>#VALUE!</v>
      </c>
      <c r="AD15" s="47" t="e">
        <f t="shared" si="12"/>
        <v>#VALUE!</v>
      </c>
      <c r="AE15" s="47" t="e">
        <f t="shared" si="12"/>
        <v>#VALUE!</v>
      </c>
      <c r="AF15" s="47" t="e">
        <f t="shared" si="12"/>
        <v>#VALUE!</v>
      </c>
      <c r="AG15" s="48" t="e">
        <f t="shared" si="12"/>
        <v>#VALUE!</v>
      </c>
    </row>
    <row r="16" spans="1:33">
      <c r="A16" s="74">
        <v>39326</v>
      </c>
      <c r="B16" s="130">
        <f t="shared" si="5"/>
        <v>9</v>
      </c>
      <c r="C16" s="130">
        <f t="shared" si="6"/>
        <v>2007</v>
      </c>
      <c r="D16" s="130">
        <f t="shared" si="13"/>
        <v>30</v>
      </c>
      <c r="E16" s="149" t="s">
        <v>226</v>
      </c>
      <c r="F16" s="111"/>
      <c r="G16" s="13">
        <v>900</v>
      </c>
      <c r="H16" s="112">
        <f>IF('9- PRODUT'!C14="","",'9- PRODUT'!C14)</f>
        <v>0</v>
      </c>
      <c r="I16" s="102" t="str">
        <f>IF('9- PRODUT'!D14="","",'9- PRODUT'!D14)</f>
        <v/>
      </c>
      <c r="J16" s="41">
        <v>0.5</v>
      </c>
      <c r="K16" s="35">
        <v>0.2</v>
      </c>
      <c r="L16" s="35">
        <v>0.1</v>
      </c>
      <c r="M16" s="35">
        <v>0.1</v>
      </c>
      <c r="N16" s="120">
        <f t="shared" si="7"/>
        <v>0</v>
      </c>
      <c r="O16" s="121">
        <f t="shared" si="7"/>
        <v>0</v>
      </c>
      <c r="P16" s="121">
        <f t="shared" si="7"/>
        <v>0</v>
      </c>
      <c r="Q16" s="121">
        <f t="shared" si="7"/>
        <v>0</v>
      </c>
      <c r="R16" s="121">
        <f t="shared" si="7"/>
        <v>0</v>
      </c>
      <c r="S16" s="121">
        <f t="shared" si="7"/>
        <v>0</v>
      </c>
      <c r="T16" s="121">
        <f t="shared" si="7"/>
        <v>0</v>
      </c>
      <c r="U16" s="121">
        <f t="shared" si="7"/>
        <v>0</v>
      </c>
      <c r="V16" s="121" t="e">
        <f t="shared" si="7"/>
        <v>#VALUE!</v>
      </c>
      <c r="W16" s="121" t="e">
        <f t="shared" si="7"/>
        <v>#VALUE!</v>
      </c>
      <c r="X16" s="121" t="e">
        <f t="shared" si="7"/>
        <v>#VALUE!</v>
      </c>
      <c r="Y16" s="121" t="e">
        <f t="shared" si="7"/>
        <v>#VALUE!</v>
      </c>
      <c r="Z16" s="120">
        <f t="shared" si="8"/>
        <v>0</v>
      </c>
      <c r="AA16" s="121">
        <f t="shared" si="9"/>
        <v>0</v>
      </c>
      <c r="AB16" s="121">
        <f t="shared" si="10"/>
        <v>0</v>
      </c>
      <c r="AC16" s="120" t="e">
        <f t="shared" si="11"/>
        <v>#VALUE!</v>
      </c>
      <c r="AD16" s="121" t="e">
        <f t="shared" si="12"/>
        <v>#VALUE!</v>
      </c>
      <c r="AE16" s="121" t="e">
        <f t="shared" si="12"/>
        <v>#VALUE!</v>
      </c>
      <c r="AF16" s="121" t="e">
        <f t="shared" si="12"/>
        <v>#VALUE!</v>
      </c>
      <c r="AG16" s="122" t="e">
        <f t="shared" si="12"/>
        <v>#VALUE!</v>
      </c>
    </row>
    <row r="17" spans="1:33">
      <c r="A17" s="74">
        <v>39356</v>
      </c>
      <c r="B17" s="130">
        <f t="shared" si="5"/>
        <v>10</v>
      </c>
      <c r="C17" s="130">
        <f t="shared" si="6"/>
        <v>2007</v>
      </c>
      <c r="D17" s="130">
        <f t="shared" si="13"/>
        <v>31</v>
      </c>
      <c r="E17" s="149" t="s">
        <v>226</v>
      </c>
      <c r="F17" s="111"/>
      <c r="G17" s="13">
        <v>300</v>
      </c>
      <c r="H17" s="42">
        <f>IF('9- PRODUT'!C15="","",'9- PRODUT'!C15)</f>
        <v>0</v>
      </c>
      <c r="I17" s="43" t="str">
        <f>IF('9- PRODUT'!D15="","",'9- PRODUT'!D15)</f>
        <v/>
      </c>
      <c r="J17" s="41">
        <v>0.33</v>
      </c>
      <c r="K17" s="35">
        <v>0.33</v>
      </c>
      <c r="L17" s="35">
        <v>0.34</v>
      </c>
      <c r="M17" s="35"/>
      <c r="N17" s="44">
        <f t="shared" si="7"/>
        <v>0</v>
      </c>
      <c r="O17" s="45">
        <f t="shared" si="7"/>
        <v>0</v>
      </c>
      <c r="P17" s="45">
        <f t="shared" si="7"/>
        <v>0</v>
      </c>
      <c r="Q17" s="45">
        <f t="shared" si="7"/>
        <v>0</v>
      </c>
      <c r="R17" s="45">
        <f t="shared" si="7"/>
        <v>0</v>
      </c>
      <c r="S17" s="45">
        <f t="shared" si="7"/>
        <v>0</v>
      </c>
      <c r="T17" s="45">
        <f t="shared" si="7"/>
        <v>0</v>
      </c>
      <c r="U17" s="45">
        <f t="shared" si="7"/>
        <v>0</v>
      </c>
      <c r="V17" s="45">
        <f t="shared" si="7"/>
        <v>0</v>
      </c>
      <c r="W17" s="45" t="e">
        <f t="shared" si="7"/>
        <v>#VALUE!</v>
      </c>
      <c r="X17" s="45" t="e">
        <f t="shared" si="7"/>
        <v>#VALUE!</v>
      </c>
      <c r="Y17" s="45" t="e">
        <f t="shared" si="7"/>
        <v>#VALUE!</v>
      </c>
      <c r="Z17" s="123" t="e">
        <f t="shared" si="8"/>
        <v>#VALUE!</v>
      </c>
      <c r="AA17" s="124">
        <f t="shared" si="9"/>
        <v>0</v>
      </c>
      <c r="AB17" s="124">
        <f t="shared" si="10"/>
        <v>0</v>
      </c>
      <c r="AC17" s="46" t="e">
        <f t="shared" si="11"/>
        <v>#VALUE!</v>
      </c>
      <c r="AD17" s="47" t="e">
        <f t="shared" si="12"/>
        <v>#VALUE!</v>
      </c>
      <c r="AE17" s="47" t="e">
        <f t="shared" si="12"/>
        <v>#VALUE!</v>
      </c>
      <c r="AF17" s="47" t="e">
        <f t="shared" si="12"/>
        <v>#VALUE!</v>
      </c>
      <c r="AG17" s="48" t="e">
        <f t="shared" si="12"/>
        <v>#VALUE!</v>
      </c>
    </row>
    <row r="18" spans="1:33">
      <c r="A18" s="74">
        <v>39448</v>
      </c>
      <c r="B18" s="130">
        <f t="shared" si="5"/>
        <v>1</v>
      </c>
      <c r="C18" s="130">
        <f t="shared" si="6"/>
        <v>2008</v>
      </c>
      <c r="D18" s="130">
        <f t="shared" si="13"/>
        <v>31</v>
      </c>
      <c r="E18" s="149" t="s">
        <v>226</v>
      </c>
      <c r="F18" s="111"/>
      <c r="G18" s="13">
        <v>100</v>
      </c>
      <c r="H18" s="112">
        <f>IF('9- PRODUT'!C16="","",'9- PRODUT'!C16)</f>
        <v>0</v>
      </c>
      <c r="I18" s="102" t="str">
        <f>IF('9- PRODUT'!D16="","",'9- PRODUT'!D16)</f>
        <v/>
      </c>
      <c r="J18" s="41">
        <v>0.1</v>
      </c>
      <c r="K18" s="35">
        <v>0.3</v>
      </c>
      <c r="L18" s="35">
        <v>0.3</v>
      </c>
      <c r="M18" s="35">
        <v>0.3</v>
      </c>
      <c r="N18" s="120" t="e">
        <f t="shared" si="7"/>
        <v>#VALUE!</v>
      </c>
      <c r="O18" s="121" t="e">
        <f t="shared" si="7"/>
        <v>#VALUE!</v>
      </c>
      <c r="P18" s="121" t="e">
        <f t="shared" si="7"/>
        <v>#VALUE!</v>
      </c>
      <c r="Q18" s="121" t="e">
        <f t="shared" si="7"/>
        <v>#VALUE!</v>
      </c>
      <c r="R18" s="121">
        <f t="shared" si="7"/>
        <v>0</v>
      </c>
      <c r="S18" s="121">
        <f t="shared" si="7"/>
        <v>0</v>
      </c>
      <c r="T18" s="121">
        <f t="shared" si="7"/>
        <v>0</v>
      </c>
      <c r="U18" s="121">
        <f t="shared" si="7"/>
        <v>0</v>
      </c>
      <c r="V18" s="121">
        <f t="shared" si="7"/>
        <v>0</v>
      </c>
      <c r="W18" s="121">
        <f t="shared" si="7"/>
        <v>0</v>
      </c>
      <c r="X18" s="121">
        <f t="shared" si="7"/>
        <v>0</v>
      </c>
      <c r="Y18" s="121">
        <f t="shared" si="7"/>
        <v>0</v>
      </c>
      <c r="Z18" s="120">
        <f t="shared" si="8"/>
        <v>0</v>
      </c>
      <c r="AA18" s="121" t="e">
        <f t="shared" si="9"/>
        <v>#VALUE!</v>
      </c>
      <c r="AB18" s="121" t="e">
        <f t="shared" si="10"/>
        <v>#VALUE!</v>
      </c>
      <c r="AC18" s="120" t="e">
        <f t="shared" si="11"/>
        <v>#VALUE!</v>
      </c>
      <c r="AD18" s="121" t="e">
        <f t="shared" si="12"/>
        <v>#VALUE!</v>
      </c>
      <c r="AE18" s="121" t="e">
        <f t="shared" si="12"/>
        <v>#VALUE!</v>
      </c>
      <c r="AF18" s="121" t="e">
        <f t="shared" si="12"/>
        <v>#VALUE!</v>
      </c>
      <c r="AG18" s="122" t="e">
        <f t="shared" si="12"/>
        <v>#VALUE!</v>
      </c>
    </row>
    <row r="19" spans="1:33">
      <c r="A19" s="74"/>
      <c r="B19" s="130" t="str">
        <f>IF(A19="","",MONTH(A19))</f>
        <v/>
      </c>
      <c r="C19" s="130" t="str">
        <f>IF(A19="","",YEAR(A19))</f>
        <v/>
      </c>
      <c r="D19" s="130" t="str">
        <f t="shared" si="13"/>
        <v/>
      </c>
      <c r="E19" s="149"/>
      <c r="F19" s="111"/>
      <c r="G19" s="13"/>
      <c r="H19" s="42">
        <f>IF('9- PRODUT'!C17="","",'9- PRODUT'!C17)</f>
        <v>0</v>
      </c>
      <c r="I19" s="43" t="str">
        <f>IF('9- PRODUT'!D17="","",'9- PRODUT'!D17)</f>
        <v/>
      </c>
      <c r="J19" s="41"/>
      <c r="K19" s="35"/>
      <c r="L19" s="35"/>
      <c r="M19" s="35"/>
      <c r="N19" s="44" t="str">
        <f>IF($A19="","",IF(MONTH(N$4)=MONTH($A19),$J19*$I19*$G19,IF(MONTH(N$4)=MONTH($A19)+1,$K19*$I19*$G19,IF(MONTH(N$4)=MONTH($A19)+2,$L19*$I19*$G19,IF(MONTH(N$4)=MONTH($A19)+3,$M19*$I19*$G19,0)))))</f>
        <v/>
      </c>
      <c r="O19" s="45" t="str">
        <f t="shared" si="7"/>
        <v/>
      </c>
      <c r="P19" s="45" t="str">
        <f t="shared" si="7"/>
        <v/>
      </c>
      <c r="Q19" s="45" t="str">
        <f t="shared" si="7"/>
        <v/>
      </c>
      <c r="R19" s="45" t="str">
        <f t="shared" si="7"/>
        <v/>
      </c>
      <c r="S19" s="45" t="str">
        <f t="shared" si="7"/>
        <v/>
      </c>
      <c r="T19" s="45" t="str">
        <f t="shared" si="7"/>
        <v/>
      </c>
      <c r="U19" s="45" t="str">
        <f t="shared" si="7"/>
        <v/>
      </c>
      <c r="V19" s="45" t="str">
        <f t="shared" si="7"/>
        <v/>
      </c>
      <c r="W19" s="45" t="str">
        <f t="shared" si="7"/>
        <v/>
      </c>
      <c r="X19" s="45" t="str">
        <f t="shared" si="7"/>
        <v/>
      </c>
      <c r="Y19" s="45" t="str">
        <f t="shared" si="7"/>
        <v/>
      </c>
      <c r="Z19" s="123" t="str">
        <f t="shared" si="8"/>
        <v/>
      </c>
      <c r="AA19" s="124" t="str">
        <f t="shared" si="9"/>
        <v/>
      </c>
      <c r="AB19" s="124" t="str">
        <f t="shared" si="10"/>
        <v/>
      </c>
      <c r="AC19" s="46" t="str">
        <f t="shared" si="11"/>
        <v/>
      </c>
      <c r="AD19" s="47" t="str">
        <f t="shared" si="12"/>
        <v/>
      </c>
      <c r="AE19" s="47" t="str">
        <f t="shared" si="12"/>
        <v/>
      </c>
      <c r="AF19" s="47" t="str">
        <f t="shared" si="12"/>
        <v/>
      </c>
      <c r="AG19" s="48" t="str">
        <f t="shared" si="12"/>
        <v/>
      </c>
    </row>
    <row r="20" spans="1:33">
      <c r="A20" s="74"/>
      <c r="B20" s="130" t="str">
        <f t="shared" ref="B20:B83" si="14">IF(A20="","",MONTH(A20))</f>
        <v/>
      </c>
      <c r="C20" s="130" t="str">
        <f t="shared" ref="C20:C83" si="15">IF(A20="","",YEAR(A20))</f>
        <v/>
      </c>
      <c r="D20" s="130" t="str">
        <f t="shared" si="13"/>
        <v/>
      </c>
      <c r="E20" s="149"/>
      <c r="F20" s="111" t="str">
        <f>IF('9- PRODUT'!B25="",IF('11- MERCAD'!B25="",IF('13- SERVIÇ'!B24="","",'13- SERVIÇ'!B24),'11- MERCAD'!B25),'9- PRODUT'!B25)</f>
        <v/>
      </c>
      <c r="G20" s="13"/>
      <c r="H20" s="112" t="str">
        <f>IF('9- PRODUT'!C25="","",'9- PRODUT'!C25)</f>
        <v/>
      </c>
      <c r="I20" s="102" t="str">
        <f>IF('9- PRODUT'!D25="","",'9- PRODUT'!D25)</f>
        <v/>
      </c>
      <c r="J20" s="41"/>
      <c r="K20" s="35"/>
      <c r="L20" s="35"/>
      <c r="M20" s="35"/>
      <c r="N20" s="120" t="str">
        <f t="shared" ref="N20:Y35" si="16">IF($A20="","",IF(MONTH(N$4)=MONTH($A20),$J20*$I20*$G20,IF(MONTH(N$4)=MONTH($A20)+1,$K20*$I20*$G20,IF(MONTH(N$4)=MONTH($A20)+2,$L20*$I20*$G20,IF(MONTH(N$4)=MONTH($A20)+3,$M20*$I20*$G20,0)))))</f>
        <v/>
      </c>
      <c r="O20" s="121" t="str">
        <f t="shared" si="7"/>
        <v/>
      </c>
      <c r="P20" s="121" t="str">
        <f t="shared" si="7"/>
        <v/>
      </c>
      <c r="Q20" s="121" t="str">
        <f t="shared" si="7"/>
        <v/>
      </c>
      <c r="R20" s="121" t="str">
        <f t="shared" si="7"/>
        <v/>
      </c>
      <c r="S20" s="121" t="str">
        <f t="shared" si="7"/>
        <v/>
      </c>
      <c r="T20" s="121" t="str">
        <f t="shared" si="7"/>
        <v/>
      </c>
      <c r="U20" s="121" t="str">
        <f t="shared" si="7"/>
        <v/>
      </c>
      <c r="V20" s="121" t="str">
        <f t="shared" si="7"/>
        <v/>
      </c>
      <c r="W20" s="121" t="str">
        <f t="shared" si="7"/>
        <v/>
      </c>
      <c r="X20" s="121" t="str">
        <f t="shared" si="7"/>
        <v/>
      </c>
      <c r="Y20" s="121" t="str">
        <f t="shared" si="7"/>
        <v/>
      </c>
      <c r="Z20" s="120" t="str">
        <f t="shared" si="8"/>
        <v/>
      </c>
      <c r="AA20" s="121" t="str">
        <f t="shared" si="9"/>
        <v/>
      </c>
      <c r="AB20" s="121" t="str">
        <f t="shared" si="10"/>
        <v/>
      </c>
      <c r="AC20" s="120" t="str">
        <f t="shared" si="11"/>
        <v/>
      </c>
      <c r="AD20" s="121" t="str">
        <f t="shared" si="12"/>
        <v/>
      </c>
      <c r="AE20" s="121" t="str">
        <f t="shared" si="12"/>
        <v/>
      </c>
      <c r="AF20" s="121" t="str">
        <f t="shared" si="12"/>
        <v/>
      </c>
      <c r="AG20" s="122" t="str">
        <f t="shared" si="12"/>
        <v/>
      </c>
    </row>
    <row r="21" spans="1:33">
      <c r="A21" s="74"/>
      <c r="B21" s="130" t="str">
        <f t="shared" si="14"/>
        <v/>
      </c>
      <c r="C21" s="130" t="str">
        <f t="shared" si="15"/>
        <v/>
      </c>
      <c r="D21" s="130" t="str">
        <f t="shared" si="13"/>
        <v/>
      </c>
      <c r="E21" s="149"/>
      <c r="F21" s="111" t="str">
        <f>IF('9- PRODUT'!B26="",IF('11- MERCAD'!B26="",IF('13- SERVIÇ'!B25="","",'13- SERVIÇ'!B25),'11- MERCAD'!B26),'9- PRODUT'!B26)</f>
        <v/>
      </c>
      <c r="G21" s="13"/>
      <c r="H21" s="42" t="str">
        <f>IF('9- PRODUT'!C26="","",'9- PRODUT'!C26)</f>
        <v/>
      </c>
      <c r="I21" s="43" t="str">
        <f>IF('9- PRODUT'!D26="","",'9- PRODUT'!D26)</f>
        <v/>
      </c>
      <c r="J21" s="41"/>
      <c r="K21" s="35"/>
      <c r="L21" s="35"/>
      <c r="M21" s="35"/>
      <c r="N21" s="44" t="str">
        <f t="shared" si="16"/>
        <v/>
      </c>
      <c r="O21" s="45" t="str">
        <f t="shared" si="7"/>
        <v/>
      </c>
      <c r="P21" s="45" t="str">
        <f t="shared" si="7"/>
        <v/>
      </c>
      <c r="Q21" s="45" t="str">
        <f t="shared" si="7"/>
        <v/>
      </c>
      <c r="R21" s="45" t="str">
        <f t="shared" si="7"/>
        <v/>
      </c>
      <c r="S21" s="45" t="str">
        <f t="shared" si="7"/>
        <v/>
      </c>
      <c r="T21" s="45" t="str">
        <f t="shared" si="7"/>
        <v/>
      </c>
      <c r="U21" s="45" t="str">
        <f t="shared" si="7"/>
        <v/>
      </c>
      <c r="V21" s="45" t="str">
        <f t="shared" si="7"/>
        <v/>
      </c>
      <c r="W21" s="45" t="str">
        <f t="shared" si="7"/>
        <v/>
      </c>
      <c r="X21" s="45" t="str">
        <f t="shared" si="7"/>
        <v/>
      </c>
      <c r="Y21" s="45" t="str">
        <f t="shared" si="7"/>
        <v/>
      </c>
      <c r="Z21" s="123" t="str">
        <f t="shared" si="8"/>
        <v/>
      </c>
      <c r="AA21" s="124" t="str">
        <f t="shared" si="9"/>
        <v/>
      </c>
      <c r="AB21" s="124" t="str">
        <f t="shared" si="10"/>
        <v/>
      </c>
      <c r="AC21" s="46" t="str">
        <f t="shared" si="11"/>
        <v/>
      </c>
      <c r="AD21" s="47" t="str">
        <f t="shared" si="12"/>
        <v/>
      </c>
      <c r="AE21" s="47" t="str">
        <f t="shared" si="12"/>
        <v/>
      </c>
      <c r="AF21" s="47" t="str">
        <f t="shared" si="12"/>
        <v/>
      </c>
      <c r="AG21" s="48" t="str">
        <f t="shared" si="12"/>
        <v/>
      </c>
    </row>
    <row r="22" spans="1:33">
      <c r="A22" s="74"/>
      <c r="B22" s="130" t="str">
        <f t="shared" si="14"/>
        <v/>
      </c>
      <c r="C22" s="130" t="str">
        <f t="shared" si="15"/>
        <v/>
      </c>
      <c r="D22" s="130" t="str">
        <f t="shared" si="13"/>
        <v/>
      </c>
      <c r="E22" s="149"/>
      <c r="F22" s="111" t="str">
        <f>IF('9- PRODUT'!B27="",IF('11- MERCAD'!B27="",IF('13- SERVIÇ'!B26="","",'13- SERVIÇ'!B26),'11- MERCAD'!B27),'9- PRODUT'!B27)</f>
        <v/>
      </c>
      <c r="G22" s="13"/>
      <c r="H22" s="112" t="str">
        <f>IF('9- PRODUT'!C27="","",'9- PRODUT'!C27)</f>
        <v>EM ABERTO</v>
      </c>
      <c r="I22" s="102" t="str">
        <f>IF('9- PRODUT'!D27="","",'9- PRODUT'!D27)</f>
        <v/>
      </c>
      <c r="J22" s="41"/>
      <c r="K22" s="35"/>
      <c r="L22" s="35"/>
      <c r="M22" s="35"/>
      <c r="N22" s="120" t="str">
        <f t="shared" si="16"/>
        <v/>
      </c>
      <c r="O22" s="121" t="str">
        <f t="shared" si="7"/>
        <v/>
      </c>
      <c r="P22" s="121" t="str">
        <f t="shared" si="7"/>
        <v/>
      </c>
      <c r="Q22" s="121" t="str">
        <f t="shared" si="7"/>
        <v/>
      </c>
      <c r="R22" s="121" t="str">
        <f t="shared" si="7"/>
        <v/>
      </c>
      <c r="S22" s="121" t="str">
        <f t="shared" si="7"/>
        <v/>
      </c>
      <c r="T22" s="121" t="str">
        <f t="shared" si="7"/>
        <v/>
      </c>
      <c r="U22" s="121" t="str">
        <f t="shared" si="7"/>
        <v/>
      </c>
      <c r="V22" s="121" t="str">
        <f t="shared" si="7"/>
        <v/>
      </c>
      <c r="W22" s="121" t="str">
        <f t="shared" si="7"/>
        <v/>
      </c>
      <c r="X22" s="121" t="str">
        <f t="shared" si="7"/>
        <v/>
      </c>
      <c r="Y22" s="121" t="str">
        <f t="shared" si="7"/>
        <v/>
      </c>
      <c r="Z22" s="120" t="str">
        <f t="shared" si="8"/>
        <v/>
      </c>
      <c r="AA22" s="121" t="str">
        <f t="shared" si="9"/>
        <v/>
      </c>
      <c r="AB22" s="121" t="str">
        <f t="shared" si="10"/>
        <v/>
      </c>
      <c r="AC22" s="120" t="str">
        <f t="shared" si="11"/>
        <v/>
      </c>
      <c r="AD22" s="121" t="str">
        <f t="shared" si="12"/>
        <v/>
      </c>
      <c r="AE22" s="121" t="str">
        <f t="shared" si="12"/>
        <v/>
      </c>
      <c r="AF22" s="121" t="str">
        <f t="shared" si="12"/>
        <v/>
      </c>
      <c r="AG22" s="122" t="str">
        <f t="shared" si="12"/>
        <v/>
      </c>
    </row>
    <row r="23" spans="1:33">
      <c r="A23" s="74"/>
      <c r="B23" s="130" t="str">
        <f t="shared" si="14"/>
        <v/>
      </c>
      <c r="C23" s="130" t="str">
        <f t="shared" si="15"/>
        <v/>
      </c>
      <c r="D23" s="130" t="str">
        <f t="shared" si="13"/>
        <v/>
      </c>
      <c r="E23" s="149"/>
      <c r="F23" s="111" t="str">
        <f>IF('9- PRODUT'!B29="",IF('11- MERCAD'!B29="",IF('13- SERVIÇ'!B28="","",'13- SERVIÇ'!B28),'11- MERCAD'!B29),'9- PRODUT'!B29)</f>
        <v>ANO2</v>
      </c>
      <c r="G23" s="13"/>
      <c r="H23" s="42">
        <f>IF('9- PRODUT'!C29="","",'9- PRODUT'!C29)</f>
        <v>0</v>
      </c>
      <c r="I23" s="43" t="str">
        <f>IF('9- PRODUT'!D29="","",'9- PRODUT'!D29)</f>
        <v/>
      </c>
      <c r="J23" s="41"/>
      <c r="K23" s="35"/>
      <c r="L23" s="35"/>
      <c r="M23" s="35"/>
      <c r="N23" s="44" t="str">
        <f t="shared" si="16"/>
        <v/>
      </c>
      <c r="O23" s="45" t="str">
        <f t="shared" si="7"/>
        <v/>
      </c>
      <c r="P23" s="45" t="str">
        <f t="shared" si="7"/>
        <v/>
      </c>
      <c r="Q23" s="45" t="str">
        <f t="shared" si="7"/>
        <v/>
      </c>
      <c r="R23" s="45" t="str">
        <f t="shared" si="7"/>
        <v/>
      </c>
      <c r="S23" s="45" t="str">
        <f t="shared" si="7"/>
        <v/>
      </c>
      <c r="T23" s="45" t="str">
        <f t="shared" si="7"/>
        <v/>
      </c>
      <c r="U23" s="45" t="str">
        <f t="shared" si="7"/>
        <v/>
      </c>
      <c r="V23" s="45" t="str">
        <f t="shared" si="7"/>
        <v/>
      </c>
      <c r="W23" s="45" t="str">
        <f t="shared" si="7"/>
        <v/>
      </c>
      <c r="X23" s="45" t="str">
        <f t="shared" si="7"/>
        <v/>
      </c>
      <c r="Y23" s="45" t="str">
        <f t="shared" si="7"/>
        <v/>
      </c>
      <c r="Z23" s="123" t="str">
        <f t="shared" si="8"/>
        <v/>
      </c>
      <c r="AA23" s="124" t="str">
        <f t="shared" si="9"/>
        <v/>
      </c>
      <c r="AB23" s="124" t="str">
        <f t="shared" si="10"/>
        <v/>
      </c>
      <c r="AC23" s="46" t="str">
        <f t="shared" si="11"/>
        <v/>
      </c>
      <c r="AD23" s="47" t="str">
        <f t="shared" si="12"/>
        <v/>
      </c>
      <c r="AE23" s="47" t="str">
        <f t="shared" si="12"/>
        <v/>
      </c>
      <c r="AF23" s="47" t="str">
        <f t="shared" si="12"/>
        <v/>
      </c>
      <c r="AG23" s="48" t="str">
        <f t="shared" si="12"/>
        <v/>
      </c>
    </row>
    <row r="24" spans="1:33">
      <c r="A24" s="74"/>
      <c r="B24" s="130" t="str">
        <f t="shared" si="14"/>
        <v/>
      </c>
      <c r="C24" s="130" t="str">
        <f t="shared" si="15"/>
        <v/>
      </c>
      <c r="D24" s="130" t="str">
        <f t="shared" si="13"/>
        <v/>
      </c>
      <c r="E24" s="149"/>
      <c r="F24" s="111" t="str">
        <f>IF('9- PRODUT'!B30="",IF('11- MERCAD'!B30="",IF('13- SERVIÇ'!B29="","",'13- SERVIÇ'!B29),'11- MERCAD'!B30),'9- PRODUT'!B30)</f>
        <v>ANO3</v>
      </c>
      <c r="G24" s="13"/>
      <c r="H24" s="112">
        <f>IF('9- PRODUT'!C30="","",'9- PRODUT'!C30)</f>
        <v>0</v>
      </c>
      <c r="I24" s="102" t="str">
        <f>IF('9- PRODUT'!D30="","",'9- PRODUT'!D30)</f>
        <v/>
      </c>
      <c r="J24" s="41"/>
      <c r="K24" s="35"/>
      <c r="L24" s="35"/>
      <c r="M24" s="35"/>
      <c r="N24" s="120" t="str">
        <f t="shared" si="16"/>
        <v/>
      </c>
      <c r="O24" s="121" t="str">
        <f t="shared" si="16"/>
        <v/>
      </c>
      <c r="P24" s="121" t="str">
        <f t="shared" si="16"/>
        <v/>
      </c>
      <c r="Q24" s="121" t="str">
        <f t="shared" si="16"/>
        <v/>
      </c>
      <c r="R24" s="121" t="str">
        <f t="shared" si="16"/>
        <v/>
      </c>
      <c r="S24" s="121" t="str">
        <f t="shared" si="16"/>
        <v/>
      </c>
      <c r="T24" s="121" t="str">
        <f t="shared" si="16"/>
        <v/>
      </c>
      <c r="U24" s="121" t="str">
        <f t="shared" si="16"/>
        <v/>
      </c>
      <c r="V24" s="121" t="str">
        <f t="shared" si="16"/>
        <v/>
      </c>
      <c r="W24" s="121" t="str">
        <f t="shared" si="16"/>
        <v/>
      </c>
      <c r="X24" s="121" t="str">
        <f t="shared" si="16"/>
        <v/>
      </c>
      <c r="Y24" s="121" t="str">
        <f t="shared" si="16"/>
        <v/>
      </c>
      <c r="Z24" s="120" t="str">
        <f t="shared" si="8"/>
        <v/>
      </c>
      <c r="AA24" s="121" t="str">
        <f t="shared" si="9"/>
        <v/>
      </c>
      <c r="AB24" s="121" t="str">
        <f t="shared" si="10"/>
        <v/>
      </c>
      <c r="AC24" s="120" t="str">
        <f t="shared" si="11"/>
        <v/>
      </c>
      <c r="AD24" s="121" t="str">
        <f t="shared" si="12"/>
        <v/>
      </c>
      <c r="AE24" s="121" t="str">
        <f t="shared" si="12"/>
        <v/>
      </c>
      <c r="AF24" s="121" t="str">
        <f t="shared" si="12"/>
        <v/>
      </c>
      <c r="AG24" s="122" t="str">
        <f t="shared" si="12"/>
        <v/>
      </c>
    </row>
    <row r="25" spans="1:33">
      <c r="A25" s="74"/>
      <c r="B25" s="130" t="str">
        <f t="shared" si="14"/>
        <v/>
      </c>
      <c r="C25" s="130" t="str">
        <f t="shared" si="15"/>
        <v/>
      </c>
      <c r="D25" s="130" t="str">
        <f t="shared" si="13"/>
        <v/>
      </c>
      <c r="E25" s="149"/>
      <c r="F25" s="111" t="str">
        <f>IF('9- PRODUT'!B31="",IF('11- MERCAD'!B31="",IF('13- SERVIÇ'!B30="","",'13- SERVIÇ'!B30),'11- MERCAD'!B31),'9- PRODUT'!B31)</f>
        <v>ANO4</v>
      </c>
      <c r="G25" s="13"/>
      <c r="H25" s="42">
        <f>IF('9- PRODUT'!C31="","",'9- PRODUT'!C31)</f>
        <v>0</v>
      </c>
      <c r="I25" s="43" t="str">
        <f>IF('9- PRODUT'!D31="","",'9- PRODUT'!D31)</f>
        <v/>
      </c>
      <c r="J25" s="41"/>
      <c r="K25" s="35"/>
      <c r="L25" s="35"/>
      <c r="M25" s="35"/>
      <c r="N25" s="44" t="str">
        <f t="shared" si="16"/>
        <v/>
      </c>
      <c r="O25" s="45" t="str">
        <f t="shared" si="16"/>
        <v/>
      </c>
      <c r="P25" s="45" t="str">
        <f t="shared" si="16"/>
        <v/>
      </c>
      <c r="Q25" s="45" t="str">
        <f t="shared" si="16"/>
        <v/>
      </c>
      <c r="R25" s="45" t="str">
        <f t="shared" si="16"/>
        <v/>
      </c>
      <c r="S25" s="45" t="str">
        <f t="shared" si="16"/>
        <v/>
      </c>
      <c r="T25" s="45" t="str">
        <f t="shared" si="16"/>
        <v/>
      </c>
      <c r="U25" s="45" t="str">
        <f t="shared" si="16"/>
        <v/>
      </c>
      <c r="V25" s="45" t="str">
        <f t="shared" si="16"/>
        <v/>
      </c>
      <c r="W25" s="45" t="str">
        <f t="shared" si="16"/>
        <v/>
      </c>
      <c r="X25" s="45" t="str">
        <f t="shared" si="16"/>
        <v/>
      </c>
      <c r="Y25" s="45" t="str">
        <f t="shared" si="16"/>
        <v/>
      </c>
      <c r="Z25" s="123" t="str">
        <f t="shared" si="8"/>
        <v/>
      </c>
      <c r="AA25" s="124" t="str">
        <f t="shared" si="9"/>
        <v/>
      </c>
      <c r="AB25" s="124" t="str">
        <f t="shared" si="10"/>
        <v/>
      </c>
      <c r="AC25" s="46" t="str">
        <f t="shared" si="11"/>
        <v/>
      </c>
      <c r="AD25" s="47" t="str">
        <f t="shared" ref="AD25:AG40" si="17">IF($A25="","",AC25*(1+$M$1))</f>
        <v/>
      </c>
      <c r="AE25" s="47" t="str">
        <f t="shared" si="17"/>
        <v/>
      </c>
      <c r="AF25" s="47" t="str">
        <f t="shared" si="17"/>
        <v/>
      </c>
      <c r="AG25" s="48" t="str">
        <f t="shared" si="17"/>
        <v/>
      </c>
    </row>
    <row r="26" spans="1:33">
      <c r="A26" s="74"/>
      <c r="B26" s="130" t="str">
        <f t="shared" si="14"/>
        <v/>
      </c>
      <c r="C26" s="130" t="str">
        <f t="shared" si="15"/>
        <v/>
      </c>
      <c r="D26" s="130" t="str">
        <f t="shared" si="13"/>
        <v/>
      </c>
      <c r="E26" s="149"/>
      <c r="F26" s="111" t="str">
        <f>IF('9- PRODUT'!B32="",IF('11- MERCAD'!B32="",IF('13- SERVIÇ'!B31="","",'13- SERVIÇ'!B31),'11- MERCAD'!B32),'9- PRODUT'!B32)</f>
        <v>ANO5</v>
      </c>
      <c r="G26" s="13"/>
      <c r="H26" s="112">
        <f>IF('9- PRODUT'!C32="","",'9- PRODUT'!C32)</f>
        <v>0</v>
      </c>
      <c r="I26" s="102" t="str">
        <f>IF('9- PRODUT'!D32="","",'9- PRODUT'!D32)</f>
        <v/>
      </c>
      <c r="J26" s="41"/>
      <c r="K26" s="35"/>
      <c r="L26" s="35"/>
      <c r="M26" s="35"/>
      <c r="N26" s="120" t="str">
        <f t="shared" si="16"/>
        <v/>
      </c>
      <c r="O26" s="121" t="str">
        <f t="shared" si="16"/>
        <v/>
      </c>
      <c r="P26" s="121" t="str">
        <f t="shared" si="16"/>
        <v/>
      </c>
      <c r="Q26" s="121" t="str">
        <f t="shared" si="16"/>
        <v/>
      </c>
      <c r="R26" s="121" t="str">
        <f t="shared" si="16"/>
        <v/>
      </c>
      <c r="S26" s="121" t="str">
        <f t="shared" si="16"/>
        <v/>
      </c>
      <c r="T26" s="121" t="str">
        <f t="shared" si="16"/>
        <v/>
      </c>
      <c r="U26" s="121" t="str">
        <f t="shared" si="16"/>
        <v/>
      </c>
      <c r="V26" s="121" t="str">
        <f t="shared" si="16"/>
        <v/>
      </c>
      <c r="W26" s="121" t="str">
        <f t="shared" si="16"/>
        <v/>
      </c>
      <c r="X26" s="121" t="str">
        <f t="shared" si="16"/>
        <v/>
      </c>
      <c r="Y26" s="121" t="str">
        <f t="shared" si="16"/>
        <v/>
      </c>
      <c r="Z26" s="120" t="str">
        <f t="shared" si="8"/>
        <v/>
      </c>
      <c r="AA26" s="121" t="str">
        <f t="shared" si="9"/>
        <v/>
      </c>
      <c r="AB26" s="121" t="str">
        <f t="shared" si="10"/>
        <v/>
      </c>
      <c r="AC26" s="120" t="str">
        <f t="shared" si="11"/>
        <v/>
      </c>
      <c r="AD26" s="121" t="str">
        <f t="shared" si="17"/>
        <v/>
      </c>
      <c r="AE26" s="121" t="str">
        <f t="shared" si="17"/>
        <v/>
      </c>
      <c r="AF26" s="121" t="str">
        <f t="shared" si="17"/>
        <v/>
      </c>
      <c r="AG26" s="122" t="str">
        <f t="shared" si="17"/>
        <v/>
      </c>
    </row>
    <row r="27" spans="1:33">
      <c r="A27" s="74"/>
      <c r="B27" s="130" t="str">
        <f t="shared" si="14"/>
        <v/>
      </c>
      <c r="C27" s="130" t="str">
        <f t="shared" si="15"/>
        <v/>
      </c>
      <c r="D27" s="130" t="str">
        <f t="shared" si="13"/>
        <v/>
      </c>
      <c r="E27" s="149"/>
      <c r="F27" s="111" t="str">
        <f>IF('9- PRODUT'!B33="",IF('11- MERCAD'!B33="",IF('13- SERVIÇ'!B32="","",'13- SERVIÇ'!B32),'11- MERCAD'!B33),'9- PRODUT'!B33)</f>
        <v/>
      </c>
      <c r="G27" s="13"/>
      <c r="H27" s="42">
        <f>IF('9- PRODUT'!C33="","",'9- PRODUT'!C33)</f>
        <v>0</v>
      </c>
      <c r="I27" s="43" t="str">
        <f>IF('9- PRODUT'!D33="","",'9- PRODUT'!D33)</f>
        <v/>
      </c>
      <c r="J27" s="41"/>
      <c r="K27" s="35"/>
      <c r="L27" s="35"/>
      <c r="M27" s="35"/>
      <c r="N27" s="44" t="str">
        <f t="shared" si="16"/>
        <v/>
      </c>
      <c r="O27" s="45" t="str">
        <f t="shared" si="16"/>
        <v/>
      </c>
      <c r="P27" s="45" t="str">
        <f t="shared" si="16"/>
        <v/>
      </c>
      <c r="Q27" s="45" t="str">
        <f t="shared" si="16"/>
        <v/>
      </c>
      <c r="R27" s="45" t="str">
        <f t="shared" si="16"/>
        <v/>
      </c>
      <c r="S27" s="45" t="str">
        <f t="shared" si="16"/>
        <v/>
      </c>
      <c r="T27" s="45" t="str">
        <f t="shared" si="16"/>
        <v/>
      </c>
      <c r="U27" s="45" t="str">
        <f t="shared" si="16"/>
        <v/>
      </c>
      <c r="V27" s="45" t="str">
        <f t="shared" si="16"/>
        <v/>
      </c>
      <c r="W27" s="45" t="str">
        <f t="shared" si="16"/>
        <v/>
      </c>
      <c r="X27" s="45" t="str">
        <f t="shared" si="16"/>
        <v/>
      </c>
      <c r="Y27" s="45" t="str">
        <f t="shared" si="16"/>
        <v/>
      </c>
      <c r="Z27" s="123" t="str">
        <f t="shared" si="8"/>
        <v/>
      </c>
      <c r="AA27" s="124" t="str">
        <f t="shared" si="9"/>
        <v/>
      </c>
      <c r="AB27" s="124" t="str">
        <f t="shared" si="10"/>
        <v/>
      </c>
      <c r="AC27" s="46" t="str">
        <f t="shared" si="11"/>
        <v/>
      </c>
      <c r="AD27" s="47" t="str">
        <f t="shared" si="17"/>
        <v/>
      </c>
      <c r="AE27" s="47" t="str">
        <f t="shared" si="17"/>
        <v/>
      </c>
      <c r="AF27" s="47" t="str">
        <f t="shared" si="17"/>
        <v/>
      </c>
      <c r="AG27" s="48" t="str">
        <f t="shared" si="17"/>
        <v/>
      </c>
    </row>
    <row r="28" spans="1:33">
      <c r="A28" s="74"/>
      <c r="B28" s="130" t="str">
        <f t="shared" si="14"/>
        <v/>
      </c>
      <c r="C28" s="130" t="str">
        <f t="shared" si="15"/>
        <v/>
      </c>
      <c r="D28" s="130" t="str">
        <f t="shared" si="13"/>
        <v/>
      </c>
      <c r="E28" s="149"/>
      <c r="F28" s="111" t="str">
        <f>IF('9- PRODUT'!B34="",IF('11- MERCAD'!B34="",IF('13- SERVIÇ'!B33="","",'13- SERVIÇ'!B33),'11- MERCAD'!B34),'9- PRODUT'!B34)</f>
        <v/>
      </c>
      <c r="G28" s="13"/>
      <c r="H28" s="112" t="str">
        <f>IF('9- PRODUT'!C34="","",'9- PRODUT'!C34)</f>
        <v/>
      </c>
      <c r="I28" s="102" t="str">
        <f>IF('9- PRODUT'!D34="","",'9- PRODUT'!D34)</f>
        <v/>
      </c>
      <c r="J28" s="41"/>
      <c r="K28" s="35"/>
      <c r="L28" s="35"/>
      <c r="M28" s="35"/>
      <c r="N28" s="120" t="str">
        <f t="shared" si="16"/>
        <v/>
      </c>
      <c r="O28" s="121" t="str">
        <f t="shared" si="16"/>
        <v/>
      </c>
      <c r="P28" s="121" t="str">
        <f t="shared" si="16"/>
        <v/>
      </c>
      <c r="Q28" s="121" t="str">
        <f t="shared" si="16"/>
        <v/>
      </c>
      <c r="R28" s="121" t="str">
        <f t="shared" si="16"/>
        <v/>
      </c>
      <c r="S28" s="121" t="str">
        <f t="shared" si="16"/>
        <v/>
      </c>
      <c r="T28" s="121" t="str">
        <f t="shared" si="16"/>
        <v/>
      </c>
      <c r="U28" s="121" t="str">
        <f t="shared" si="16"/>
        <v/>
      </c>
      <c r="V28" s="121" t="str">
        <f t="shared" si="16"/>
        <v/>
      </c>
      <c r="W28" s="121" t="str">
        <f t="shared" si="16"/>
        <v/>
      </c>
      <c r="X28" s="121" t="str">
        <f t="shared" si="16"/>
        <v/>
      </c>
      <c r="Y28" s="121" t="str">
        <f t="shared" si="16"/>
        <v/>
      </c>
      <c r="Z28" s="120" t="str">
        <f t="shared" si="8"/>
        <v/>
      </c>
      <c r="AA28" s="121" t="str">
        <f t="shared" si="9"/>
        <v/>
      </c>
      <c r="AB28" s="121" t="str">
        <f t="shared" si="10"/>
        <v/>
      </c>
      <c r="AC28" s="120" t="str">
        <f t="shared" si="11"/>
        <v/>
      </c>
      <c r="AD28" s="121" t="str">
        <f t="shared" si="17"/>
        <v/>
      </c>
      <c r="AE28" s="121" t="str">
        <f t="shared" si="17"/>
        <v/>
      </c>
      <c r="AF28" s="121" t="str">
        <f t="shared" si="17"/>
        <v/>
      </c>
      <c r="AG28" s="122" t="str">
        <f t="shared" si="17"/>
        <v/>
      </c>
    </row>
    <row r="29" spans="1:33">
      <c r="A29" s="74"/>
      <c r="B29" s="130" t="str">
        <f t="shared" si="14"/>
        <v/>
      </c>
      <c r="C29" s="130" t="str">
        <f t="shared" si="15"/>
        <v/>
      </c>
      <c r="D29" s="130" t="str">
        <f t="shared" si="13"/>
        <v/>
      </c>
      <c r="E29" s="149"/>
      <c r="F29" s="111" t="str">
        <f>IF('9- PRODUT'!B35="",IF('11- MERCAD'!B35="",IF('13- SERVIÇ'!B34="","",'13- SERVIÇ'!B34),'11- MERCAD'!B35),'9- PRODUT'!B35)</f>
        <v/>
      </c>
      <c r="G29" s="13"/>
      <c r="H29" s="42" t="str">
        <f>IF('9- PRODUT'!C35="","",'9- PRODUT'!C35)</f>
        <v/>
      </c>
      <c r="I29" s="43" t="str">
        <f>IF('9- PRODUT'!D35="","",'9- PRODUT'!D35)</f>
        <v/>
      </c>
      <c r="J29" s="41"/>
      <c r="K29" s="35"/>
      <c r="L29" s="35"/>
      <c r="M29" s="35"/>
      <c r="N29" s="44" t="str">
        <f t="shared" si="16"/>
        <v/>
      </c>
      <c r="O29" s="45" t="str">
        <f t="shared" si="16"/>
        <v/>
      </c>
      <c r="P29" s="45" t="str">
        <f t="shared" si="16"/>
        <v/>
      </c>
      <c r="Q29" s="45" t="str">
        <f t="shared" si="16"/>
        <v/>
      </c>
      <c r="R29" s="45" t="str">
        <f t="shared" si="16"/>
        <v/>
      </c>
      <c r="S29" s="45" t="str">
        <f t="shared" si="16"/>
        <v/>
      </c>
      <c r="T29" s="45" t="str">
        <f t="shared" si="16"/>
        <v/>
      </c>
      <c r="U29" s="45" t="str">
        <f t="shared" si="16"/>
        <v/>
      </c>
      <c r="V29" s="45" t="str">
        <f t="shared" si="16"/>
        <v/>
      </c>
      <c r="W29" s="45" t="str">
        <f t="shared" si="16"/>
        <v/>
      </c>
      <c r="X29" s="45" t="str">
        <f t="shared" si="16"/>
        <v/>
      </c>
      <c r="Y29" s="45" t="str">
        <f t="shared" si="16"/>
        <v/>
      </c>
      <c r="Z29" s="123" t="str">
        <f t="shared" si="8"/>
        <v/>
      </c>
      <c r="AA29" s="124" t="str">
        <f t="shared" si="9"/>
        <v/>
      </c>
      <c r="AB29" s="124" t="str">
        <f t="shared" si="10"/>
        <v/>
      </c>
      <c r="AC29" s="46" t="str">
        <f t="shared" si="11"/>
        <v/>
      </c>
      <c r="AD29" s="47" t="str">
        <f t="shared" si="17"/>
        <v/>
      </c>
      <c r="AE29" s="47" t="str">
        <f t="shared" si="17"/>
        <v/>
      </c>
      <c r="AF29" s="47" t="str">
        <f t="shared" si="17"/>
        <v/>
      </c>
      <c r="AG29" s="48" t="str">
        <f t="shared" si="17"/>
        <v/>
      </c>
    </row>
    <row r="30" spans="1:33">
      <c r="A30" s="74"/>
      <c r="B30" s="130" t="str">
        <f t="shared" si="14"/>
        <v/>
      </c>
      <c r="C30" s="130" t="str">
        <f t="shared" si="15"/>
        <v/>
      </c>
      <c r="D30" s="130" t="str">
        <f t="shared" si="13"/>
        <v/>
      </c>
      <c r="E30" s="149"/>
      <c r="F30" s="111" t="str">
        <f>IF('9- PRODUT'!B36="",IF('11- MERCAD'!B36="",IF('13- SERVIÇ'!B35="","",'13- SERVIÇ'!B35),'11- MERCAD'!B36),'9- PRODUT'!B36)</f>
        <v>PAGTO DE INSUMOS</v>
      </c>
      <c r="G30" s="13"/>
      <c r="H30" s="112" t="str">
        <f>IF('9- PRODUT'!C36="","",'9- PRODUT'!C36)</f>
        <v>pagto.</v>
      </c>
      <c r="I30" s="102" t="str">
        <f>IF('9- PRODUT'!D36="","",'9- PRODUT'!D36)</f>
        <v/>
      </c>
      <c r="J30" s="41"/>
      <c r="K30" s="35"/>
      <c r="L30" s="35"/>
      <c r="M30" s="35"/>
      <c r="N30" s="120" t="str">
        <f t="shared" si="16"/>
        <v/>
      </c>
      <c r="O30" s="121" t="str">
        <f t="shared" si="16"/>
        <v/>
      </c>
      <c r="P30" s="121" t="str">
        <f t="shared" si="16"/>
        <v/>
      </c>
      <c r="Q30" s="121" t="str">
        <f t="shared" si="16"/>
        <v/>
      </c>
      <c r="R30" s="121" t="str">
        <f t="shared" si="16"/>
        <v/>
      </c>
      <c r="S30" s="121" t="str">
        <f t="shared" si="16"/>
        <v/>
      </c>
      <c r="T30" s="121" t="str">
        <f t="shared" si="16"/>
        <v/>
      </c>
      <c r="U30" s="121" t="str">
        <f t="shared" si="16"/>
        <v/>
      </c>
      <c r="V30" s="121" t="str">
        <f t="shared" si="16"/>
        <v/>
      </c>
      <c r="W30" s="121" t="str">
        <f t="shared" si="16"/>
        <v/>
      </c>
      <c r="X30" s="121" t="str">
        <f t="shared" si="16"/>
        <v/>
      </c>
      <c r="Y30" s="121" t="str">
        <f t="shared" si="16"/>
        <v/>
      </c>
      <c r="Z30" s="120" t="str">
        <f t="shared" si="8"/>
        <v/>
      </c>
      <c r="AA30" s="121" t="str">
        <f t="shared" si="9"/>
        <v/>
      </c>
      <c r="AB30" s="121" t="str">
        <f t="shared" si="10"/>
        <v/>
      </c>
      <c r="AC30" s="120" t="str">
        <f t="shared" si="11"/>
        <v/>
      </c>
      <c r="AD30" s="121" t="str">
        <f t="shared" si="17"/>
        <v/>
      </c>
      <c r="AE30" s="121" t="str">
        <f t="shared" si="17"/>
        <v/>
      </c>
      <c r="AF30" s="121" t="str">
        <f t="shared" si="17"/>
        <v/>
      </c>
      <c r="AG30" s="122" t="str">
        <f t="shared" si="17"/>
        <v/>
      </c>
    </row>
    <row r="31" spans="1:33">
      <c r="A31" s="74"/>
      <c r="B31" s="130" t="str">
        <f t="shared" si="14"/>
        <v/>
      </c>
      <c r="C31" s="130" t="str">
        <f t="shared" si="15"/>
        <v/>
      </c>
      <c r="D31" s="130" t="str">
        <f t="shared" si="13"/>
        <v/>
      </c>
      <c r="E31" s="149"/>
      <c r="F31" s="111" t="str">
        <f>IF('9- PRODUT'!B37="",IF('11- MERCAD'!B37="",IF('13- SERVIÇ'!B36="","",'13- SERVIÇ'!B36),'11- MERCAD'!B37),'9- PRODUT'!B37)</f>
        <v>ANO1</v>
      </c>
      <c r="G31" s="13"/>
      <c r="H31" s="42">
        <f>IF('9- PRODUT'!C37="","",'9- PRODUT'!C37)</f>
        <v>0</v>
      </c>
      <c r="I31" s="43" t="str">
        <f>IF('9- PRODUT'!D37="","",'9- PRODUT'!D37)</f>
        <v/>
      </c>
      <c r="J31" s="41"/>
      <c r="K31" s="35"/>
      <c r="L31" s="35"/>
      <c r="M31" s="35"/>
      <c r="N31" s="44" t="str">
        <f t="shared" si="16"/>
        <v/>
      </c>
      <c r="O31" s="45" t="str">
        <f t="shared" si="16"/>
        <v/>
      </c>
      <c r="P31" s="45" t="str">
        <f t="shared" si="16"/>
        <v/>
      </c>
      <c r="Q31" s="45" t="str">
        <f t="shared" si="16"/>
        <v/>
      </c>
      <c r="R31" s="45" t="str">
        <f t="shared" si="16"/>
        <v/>
      </c>
      <c r="S31" s="45" t="str">
        <f t="shared" si="16"/>
        <v/>
      </c>
      <c r="T31" s="45" t="str">
        <f t="shared" si="16"/>
        <v/>
      </c>
      <c r="U31" s="45" t="str">
        <f t="shared" si="16"/>
        <v/>
      </c>
      <c r="V31" s="45" t="str">
        <f t="shared" si="16"/>
        <v/>
      </c>
      <c r="W31" s="45" t="str">
        <f t="shared" si="16"/>
        <v/>
      </c>
      <c r="X31" s="45" t="str">
        <f t="shared" si="16"/>
        <v/>
      </c>
      <c r="Y31" s="45" t="str">
        <f t="shared" si="16"/>
        <v/>
      </c>
      <c r="Z31" s="123" t="str">
        <f t="shared" si="8"/>
        <v/>
      </c>
      <c r="AA31" s="124" t="str">
        <f t="shared" si="9"/>
        <v/>
      </c>
      <c r="AB31" s="124" t="str">
        <f t="shared" si="10"/>
        <v/>
      </c>
      <c r="AC31" s="46" t="str">
        <f t="shared" si="11"/>
        <v/>
      </c>
      <c r="AD31" s="47" t="str">
        <f t="shared" si="17"/>
        <v/>
      </c>
      <c r="AE31" s="47" t="str">
        <f t="shared" si="17"/>
        <v/>
      </c>
      <c r="AF31" s="47" t="str">
        <f t="shared" si="17"/>
        <v/>
      </c>
      <c r="AG31" s="48" t="str">
        <f t="shared" si="17"/>
        <v/>
      </c>
    </row>
    <row r="32" spans="1:33">
      <c r="A32" s="74"/>
      <c r="B32" s="130" t="str">
        <f t="shared" si="14"/>
        <v/>
      </c>
      <c r="C32" s="130" t="str">
        <f t="shared" si="15"/>
        <v/>
      </c>
      <c r="D32" s="130" t="str">
        <f t="shared" si="13"/>
        <v/>
      </c>
      <c r="E32" s="149"/>
      <c r="F32" s="111" t="str">
        <f>IF('9- PRODUT'!B38="",IF('11- MERCAD'!B38="",IF('13- SERVIÇ'!B37="","",'13- SERVIÇ'!B37),'11- MERCAD'!B38),'9- PRODUT'!B38)</f>
        <v>ANO2</v>
      </c>
      <c r="G32" s="13"/>
      <c r="H32" s="112">
        <f>IF('9- PRODUT'!C38="","",'9- PRODUT'!C38)</f>
        <v>0</v>
      </c>
      <c r="I32" s="102" t="str">
        <f>IF('9- PRODUT'!D38="","",'9- PRODUT'!D38)</f>
        <v/>
      </c>
      <c r="J32" s="41"/>
      <c r="K32" s="35"/>
      <c r="L32" s="35"/>
      <c r="M32" s="35"/>
      <c r="N32" s="120" t="str">
        <f t="shared" si="16"/>
        <v/>
      </c>
      <c r="O32" s="121" t="str">
        <f t="shared" si="16"/>
        <v/>
      </c>
      <c r="P32" s="121" t="str">
        <f t="shared" si="16"/>
        <v/>
      </c>
      <c r="Q32" s="121" t="str">
        <f t="shared" si="16"/>
        <v/>
      </c>
      <c r="R32" s="121" t="str">
        <f t="shared" si="16"/>
        <v/>
      </c>
      <c r="S32" s="121" t="str">
        <f t="shared" si="16"/>
        <v/>
      </c>
      <c r="T32" s="121" t="str">
        <f t="shared" si="16"/>
        <v/>
      </c>
      <c r="U32" s="121" t="str">
        <f t="shared" si="16"/>
        <v/>
      </c>
      <c r="V32" s="121" t="str">
        <f t="shared" si="16"/>
        <v/>
      </c>
      <c r="W32" s="121" t="str">
        <f t="shared" si="16"/>
        <v/>
      </c>
      <c r="X32" s="121" t="str">
        <f t="shared" si="16"/>
        <v/>
      </c>
      <c r="Y32" s="121" t="str">
        <f t="shared" si="16"/>
        <v/>
      </c>
      <c r="Z32" s="120" t="str">
        <f t="shared" si="8"/>
        <v/>
      </c>
      <c r="AA32" s="121" t="str">
        <f t="shared" si="9"/>
        <v/>
      </c>
      <c r="AB32" s="121" t="str">
        <f t="shared" si="10"/>
        <v/>
      </c>
      <c r="AC32" s="120" t="str">
        <f t="shared" si="11"/>
        <v/>
      </c>
      <c r="AD32" s="121" t="str">
        <f t="shared" si="17"/>
        <v/>
      </c>
      <c r="AE32" s="121" t="str">
        <f t="shared" si="17"/>
        <v/>
      </c>
      <c r="AF32" s="121" t="str">
        <f t="shared" si="17"/>
        <v/>
      </c>
      <c r="AG32" s="122" t="str">
        <f t="shared" si="17"/>
        <v/>
      </c>
    </row>
    <row r="33" spans="1:33">
      <c r="A33" s="74"/>
      <c r="B33" s="130" t="str">
        <f t="shared" si="14"/>
        <v/>
      </c>
      <c r="C33" s="130" t="str">
        <f t="shared" si="15"/>
        <v/>
      </c>
      <c r="D33" s="130" t="str">
        <f t="shared" si="13"/>
        <v/>
      </c>
      <c r="E33" s="149"/>
      <c r="F33" s="111" t="str">
        <f>IF('9- PRODUT'!B39="",IF('11- MERCAD'!B39="",IF('13- SERVIÇ'!B38="","",'13- SERVIÇ'!B38),'11- MERCAD'!B39),'9- PRODUT'!B39)</f>
        <v>ANO3</v>
      </c>
      <c r="G33" s="13"/>
      <c r="H33" s="42">
        <f>IF('9- PRODUT'!C39="","",'9- PRODUT'!C39)</f>
        <v>0</v>
      </c>
      <c r="I33" s="43" t="str">
        <f>IF('9- PRODUT'!D39="","",'9- PRODUT'!D39)</f>
        <v/>
      </c>
      <c r="J33" s="41"/>
      <c r="K33" s="35"/>
      <c r="L33" s="35"/>
      <c r="M33" s="35"/>
      <c r="N33" s="44" t="str">
        <f t="shared" si="16"/>
        <v/>
      </c>
      <c r="O33" s="45" t="str">
        <f t="shared" si="16"/>
        <v/>
      </c>
      <c r="P33" s="45" t="str">
        <f t="shared" si="16"/>
        <v/>
      </c>
      <c r="Q33" s="45" t="str">
        <f t="shared" si="16"/>
        <v/>
      </c>
      <c r="R33" s="45" t="str">
        <f t="shared" si="16"/>
        <v/>
      </c>
      <c r="S33" s="45" t="str">
        <f t="shared" si="16"/>
        <v/>
      </c>
      <c r="T33" s="45" t="str">
        <f t="shared" si="16"/>
        <v/>
      </c>
      <c r="U33" s="45" t="str">
        <f t="shared" si="16"/>
        <v/>
      </c>
      <c r="V33" s="45" t="str">
        <f t="shared" si="16"/>
        <v/>
      </c>
      <c r="W33" s="45" t="str">
        <f t="shared" si="16"/>
        <v/>
      </c>
      <c r="X33" s="45" t="str">
        <f t="shared" si="16"/>
        <v/>
      </c>
      <c r="Y33" s="45" t="str">
        <f t="shared" si="16"/>
        <v/>
      </c>
      <c r="Z33" s="123" t="str">
        <f t="shared" si="8"/>
        <v/>
      </c>
      <c r="AA33" s="124" t="str">
        <f t="shared" si="9"/>
        <v/>
      </c>
      <c r="AB33" s="124" t="str">
        <f t="shared" si="10"/>
        <v/>
      </c>
      <c r="AC33" s="46" t="str">
        <f t="shared" si="11"/>
        <v/>
      </c>
      <c r="AD33" s="47" t="str">
        <f t="shared" si="17"/>
        <v/>
      </c>
      <c r="AE33" s="47" t="str">
        <f t="shared" si="17"/>
        <v/>
      </c>
      <c r="AF33" s="47" t="str">
        <f t="shared" si="17"/>
        <v/>
      </c>
      <c r="AG33" s="48" t="str">
        <f t="shared" si="17"/>
        <v/>
      </c>
    </row>
    <row r="34" spans="1:33">
      <c r="A34" s="74"/>
      <c r="B34" s="130" t="str">
        <f t="shared" si="14"/>
        <v/>
      </c>
      <c r="C34" s="130" t="str">
        <f t="shared" si="15"/>
        <v/>
      </c>
      <c r="D34" s="130" t="str">
        <f t="shared" si="13"/>
        <v/>
      </c>
      <c r="E34" s="149"/>
      <c r="F34" s="111" t="str">
        <f>IF('9- PRODUT'!B40="",IF('11- MERCAD'!B40="",IF('13- SERVIÇ'!B39="","",'13- SERVIÇ'!B39),'11- MERCAD'!B40),'9- PRODUT'!B40)</f>
        <v>ANO4</v>
      </c>
      <c r="G34" s="13"/>
      <c r="H34" s="112">
        <f>IF('9- PRODUT'!C40="","",'9- PRODUT'!C40)</f>
        <v>0</v>
      </c>
      <c r="I34" s="102" t="str">
        <f>IF('9- PRODUT'!D40="","",'9- PRODUT'!D40)</f>
        <v/>
      </c>
      <c r="J34" s="41"/>
      <c r="K34" s="35"/>
      <c r="L34" s="35"/>
      <c r="M34" s="35"/>
      <c r="N34" s="120" t="str">
        <f t="shared" si="16"/>
        <v/>
      </c>
      <c r="O34" s="121" t="str">
        <f t="shared" si="16"/>
        <v/>
      </c>
      <c r="P34" s="121" t="str">
        <f t="shared" si="16"/>
        <v/>
      </c>
      <c r="Q34" s="121" t="str">
        <f t="shared" si="16"/>
        <v/>
      </c>
      <c r="R34" s="121" t="str">
        <f t="shared" si="16"/>
        <v/>
      </c>
      <c r="S34" s="121" t="str">
        <f t="shared" si="16"/>
        <v/>
      </c>
      <c r="T34" s="121" t="str">
        <f t="shared" si="16"/>
        <v/>
      </c>
      <c r="U34" s="121" t="str">
        <f t="shared" si="16"/>
        <v/>
      </c>
      <c r="V34" s="121" t="str">
        <f t="shared" si="16"/>
        <v/>
      </c>
      <c r="W34" s="121" t="str">
        <f t="shared" si="16"/>
        <v/>
      </c>
      <c r="X34" s="121" t="str">
        <f t="shared" si="16"/>
        <v/>
      </c>
      <c r="Y34" s="121" t="str">
        <f t="shared" si="16"/>
        <v/>
      </c>
      <c r="Z34" s="120" t="str">
        <f t="shared" si="8"/>
        <v/>
      </c>
      <c r="AA34" s="121" t="str">
        <f t="shared" si="9"/>
        <v/>
      </c>
      <c r="AB34" s="121" t="str">
        <f t="shared" si="10"/>
        <v/>
      </c>
      <c r="AC34" s="120" t="str">
        <f t="shared" si="11"/>
        <v/>
      </c>
      <c r="AD34" s="121" t="str">
        <f t="shared" si="17"/>
        <v/>
      </c>
      <c r="AE34" s="121" t="str">
        <f t="shared" si="17"/>
        <v/>
      </c>
      <c r="AF34" s="121" t="str">
        <f t="shared" si="17"/>
        <v/>
      </c>
      <c r="AG34" s="122" t="str">
        <f t="shared" si="17"/>
        <v/>
      </c>
    </row>
    <row r="35" spans="1:33">
      <c r="A35" s="74"/>
      <c r="B35" s="130" t="str">
        <f t="shared" si="14"/>
        <v/>
      </c>
      <c r="C35" s="130" t="str">
        <f t="shared" si="15"/>
        <v/>
      </c>
      <c r="D35" s="130" t="str">
        <f t="shared" si="13"/>
        <v/>
      </c>
      <c r="E35" s="149"/>
      <c r="F35" s="111" t="str">
        <f>IF('9- PRODUT'!B41="",IF('11- MERCAD'!B41="",IF('13- SERVIÇ'!B40="","",'13- SERVIÇ'!B40),'11- MERCAD'!B41),'9- PRODUT'!B41)</f>
        <v>ANO5</v>
      </c>
      <c r="G35" s="13"/>
      <c r="H35" s="42">
        <f>IF('9- PRODUT'!C41="","",'9- PRODUT'!C41)</f>
        <v>0</v>
      </c>
      <c r="I35" s="43" t="str">
        <f>IF('9- PRODUT'!D41="","",'9- PRODUT'!D41)</f>
        <v/>
      </c>
      <c r="J35" s="41"/>
      <c r="K35" s="35"/>
      <c r="L35" s="35"/>
      <c r="M35" s="35"/>
      <c r="N35" s="44" t="str">
        <f t="shared" si="16"/>
        <v/>
      </c>
      <c r="O35" s="45" t="str">
        <f t="shared" si="16"/>
        <v/>
      </c>
      <c r="P35" s="45" t="str">
        <f t="shared" si="16"/>
        <v/>
      </c>
      <c r="Q35" s="45" t="str">
        <f t="shared" si="16"/>
        <v/>
      </c>
      <c r="R35" s="45" t="str">
        <f t="shared" si="16"/>
        <v/>
      </c>
      <c r="S35" s="45" t="str">
        <f t="shared" si="16"/>
        <v/>
      </c>
      <c r="T35" s="45" t="str">
        <f t="shared" si="16"/>
        <v/>
      </c>
      <c r="U35" s="45" t="str">
        <f t="shared" si="16"/>
        <v/>
      </c>
      <c r="V35" s="45" t="str">
        <f t="shared" si="16"/>
        <v/>
      </c>
      <c r="W35" s="45" t="str">
        <f t="shared" si="16"/>
        <v/>
      </c>
      <c r="X35" s="45" t="str">
        <f t="shared" si="16"/>
        <v/>
      </c>
      <c r="Y35" s="45" t="str">
        <f t="shared" si="16"/>
        <v/>
      </c>
      <c r="Z35" s="123" t="str">
        <f t="shared" si="8"/>
        <v/>
      </c>
      <c r="AA35" s="124" t="str">
        <f t="shared" si="9"/>
        <v/>
      </c>
      <c r="AB35" s="124" t="str">
        <f t="shared" si="10"/>
        <v/>
      </c>
      <c r="AC35" s="46" t="str">
        <f t="shared" si="11"/>
        <v/>
      </c>
      <c r="AD35" s="47" t="str">
        <f t="shared" si="17"/>
        <v/>
      </c>
      <c r="AE35" s="47" t="str">
        <f t="shared" si="17"/>
        <v/>
      </c>
      <c r="AF35" s="47" t="str">
        <f t="shared" si="17"/>
        <v/>
      </c>
      <c r="AG35" s="48" t="str">
        <f t="shared" si="17"/>
        <v/>
      </c>
    </row>
    <row r="36" spans="1:33">
      <c r="A36" s="74"/>
      <c r="B36" s="130" t="str">
        <f t="shared" si="14"/>
        <v/>
      </c>
      <c r="C36" s="130" t="str">
        <f t="shared" si="15"/>
        <v/>
      </c>
      <c r="D36" s="130" t="str">
        <f t="shared" si="13"/>
        <v/>
      </c>
      <c r="E36" s="149"/>
      <c r="F36" s="111" t="str">
        <f>IF('9- PRODUT'!B42="",IF('11- MERCAD'!B42="",IF('13- SERVIÇ'!B41="","",'13- SERVIÇ'!B41),'11- MERCAD'!B42),'9- PRODUT'!B42)</f>
        <v/>
      </c>
      <c r="G36" s="13"/>
      <c r="H36" s="112" t="str">
        <f>IF('9- PRODUT'!C42="","",'9- PRODUT'!C42)</f>
        <v/>
      </c>
      <c r="I36" s="102" t="str">
        <f>IF('9- PRODUT'!D42="","",'9- PRODUT'!D42)</f>
        <v/>
      </c>
      <c r="J36" s="41"/>
      <c r="K36" s="35"/>
      <c r="L36" s="35"/>
      <c r="M36" s="35"/>
      <c r="N36" s="120" t="str">
        <f t="shared" ref="N36:Y47" si="18">IF($A36="","",IF(MONTH(N$4)=MONTH($A36),$J36*$I36*$G36,IF(MONTH(N$4)=MONTH($A36)+1,$K36*$I36*$G36,IF(MONTH(N$4)=MONTH($A36)+2,$L36*$I36*$G36,IF(MONTH(N$4)=MONTH($A36)+3,$M36*$I36*$G36,0)))))</f>
        <v/>
      </c>
      <c r="O36" s="121" t="str">
        <f t="shared" si="18"/>
        <v/>
      </c>
      <c r="P36" s="121" t="str">
        <f t="shared" si="18"/>
        <v/>
      </c>
      <c r="Q36" s="121" t="str">
        <f t="shared" si="18"/>
        <v/>
      </c>
      <c r="R36" s="121" t="str">
        <f t="shared" si="18"/>
        <v/>
      </c>
      <c r="S36" s="121" t="str">
        <f t="shared" si="18"/>
        <v/>
      </c>
      <c r="T36" s="121" t="str">
        <f t="shared" si="18"/>
        <v/>
      </c>
      <c r="U36" s="121" t="str">
        <f t="shared" si="18"/>
        <v/>
      </c>
      <c r="V36" s="121" t="str">
        <f t="shared" si="18"/>
        <v/>
      </c>
      <c r="W36" s="121" t="str">
        <f t="shared" si="18"/>
        <v/>
      </c>
      <c r="X36" s="121" t="str">
        <f t="shared" si="18"/>
        <v/>
      </c>
      <c r="Y36" s="121" t="str">
        <f t="shared" si="18"/>
        <v/>
      </c>
      <c r="Z36" s="120" t="str">
        <f t="shared" si="8"/>
        <v/>
      </c>
      <c r="AA36" s="121" t="str">
        <f t="shared" si="9"/>
        <v/>
      </c>
      <c r="AB36" s="121" t="str">
        <f t="shared" si="10"/>
        <v/>
      </c>
      <c r="AC36" s="120" t="str">
        <f t="shared" si="11"/>
        <v/>
      </c>
      <c r="AD36" s="121" t="str">
        <f t="shared" si="17"/>
        <v/>
      </c>
      <c r="AE36" s="121" t="str">
        <f t="shared" si="17"/>
        <v/>
      </c>
      <c r="AF36" s="121" t="str">
        <f t="shared" si="17"/>
        <v/>
      </c>
      <c r="AG36" s="122" t="str">
        <f t="shared" si="17"/>
        <v/>
      </c>
    </row>
    <row r="37" spans="1:33">
      <c r="A37" s="74"/>
      <c r="B37" s="130" t="str">
        <f t="shared" si="14"/>
        <v/>
      </c>
      <c r="C37" s="130" t="str">
        <f t="shared" si="15"/>
        <v/>
      </c>
      <c r="D37" s="130" t="str">
        <f t="shared" si="13"/>
        <v/>
      </c>
      <c r="E37" s="149"/>
      <c r="F37" s="111" t="str">
        <f>IF('9- PRODUT'!B43="",IF('11- MERCAD'!B43="",IF('13- SERVIÇ'!B42="","",'13- SERVIÇ'!B42),'11- MERCAD'!B43),'9- PRODUT'!B43)</f>
        <v/>
      </c>
      <c r="G37" s="13"/>
      <c r="H37" s="42" t="str">
        <f>IF('9- PRODUT'!C43="","",'9- PRODUT'!C43)</f>
        <v/>
      </c>
      <c r="I37" s="43" t="str">
        <f>IF('9- PRODUT'!D43="","",'9- PRODUT'!D43)</f>
        <v/>
      </c>
      <c r="J37" s="41"/>
      <c r="K37" s="35"/>
      <c r="L37" s="35"/>
      <c r="M37" s="35"/>
      <c r="N37" s="44" t="str">
        <f t="shared" si="18"/>
        <v/>
      </c>
      <c r="O37" s="45" t="str">
        <f t="shared" si="18"/>
        <v/>
      </c>
      <c r="P37" s="45" t="str">
        <f t="shared" si="18"/>
        <v/>
      </c>
      <c r="Q37" s="45" t="str">
        <f t="shared" si="18"/>
        <v/>
      </c>
      <c r="R37" s="45" t="str">
        <f t="shared" si="18"/>
        <v/>
      </c>
      <c r="S37" s="45" t="str">
        <f t="shared" si="18"/>
        <v/>
      </c>
      <c r="T37" s="45" t="str">
        <f t="shared" si="18"/>
        <v/>
      </c>
      <c r="U37" s="45" t="str">
        <f t="shared" si="18"/>
        <v/>
      </c>
      <c r="V37" s="45" t="str">
        <f t="shared" si="18"/>
        <v/>
      </c>
      <c r="W37" s="45" t="str">
        <f t="shared" si="18"/>
        <v/>
      </c>
      <c r="X37" s="45" t="str">
        <f t="shared" si="18"/>
        <v/>
      </c>
      <c r="Y37" s="45" t="str">
        <f t="shared" si="18"/>
        <v/>
      </c>
      <c r="Z37" s="123" t="str">
        <f t="shared" si="8"/>
        <v/>
      </c>
      <c r="AA37" s="124" t="str">
        <f t="shared" si="9"/>
        <v/>
      </c>
      <c r="AB37" s="124" t="str">
        <f t="shared" si="10"/>
        <v/>
      </c>
      <c r="AC37" s="46" t="str">
        <f t="shared" si="11"/>
        <v/>
      </c>
      <c r="AD37" s="47" t="str">
        <f t="shared" si="17"/>
        <v/>
      </c>
      <c r="AE37" s="47" t="str">
        <f t="shared" si="17"/>
        <v/>
      </c>
      <c r="AF37" s="47" t="str">
        <f t="shared" si="17"/>
        <v/>
      </c>
      <c r="AG37" s="48" t="str">
        <f t="shared" si="17"/>
        <v/>
      </c>
    </row>
    <row r="38" spans="1:33">
      <c r="A38" s="74"/>
      <c r="B38" s="130" t="str">
        <f t="shared" si="14"/>
        <v/>
      </c>
      <c r="C38" s="130" t="str">
        <f t="shared" si="15"/>
        <v/>
      </c>
      <c r="D38" s="130" t="str">
        <f t="shared" si="13"/>
        <v/>
      </c>
      <c r="E38" s="149"/>
      <c r="F38" s="111" t="str">
        <f>IF('9- PRODUT'!B44="",IF('11- MERCAD'!B44="",IF('13- SERVIÇ'!B43="","",'13- SERVIÇ'!B43),'11- MERCAD'!B44),'9- PRODUT'!B44)</f>
        <v/>
      </c>
      <c r="G38" s="13"/>
      <c r="H38" s="112" t="str">
        <f>IF('9- PRODUT'!C44="","",'9- PRODUT'!C44)</f>
        <v/>
      </c>
      <c r="I38" s="102" t="str">
        <f>IF('9- PRODUT'!D44="","",'9- PRODUT'!D44)</f>
        <v/>
      </c>
      <c r="J38" s="41"/>
      <c r="K38" s="35"/>
      <c r="L38" s="35"/>
      <c r="M38" s="35"/>
      <c r="N38" s="120" t="str">
        <f t="shared" si="18"/>
        <v/>
      </c>
      <c r="O38" s="121" t="str">
        <f t="shared" si="18"/>
        <v/>
      </c>
      <c r="P38" s="121" t="str">
        <f t="shared" si="18"/>
        <v/>
      </c>
      <c r="Q38" s="121" t="str">
        <f t="shared" si="18"/>
        <v/>
      </c>
      <c r="R38" s="121" t="str">
        <f t="shared" si="18"/>
        <v/>
      </c>
      <c r="S38" s="121" t="str">
        <f t="shared" si="18"/>
        <v/>
      </c>
      <c r="T38" s="121" t="str">
        <f t="shared" si="18"/>
        <v/>
      </c>
      <c r="U38" s="121" t="str">
        <f t="shared" si="18"/>
        <v/>
      </c>
      <c r="V38" s="121" t="str">
        <f t="shared" si="18"/>
        <v/>
      </c>
      <c r="W38" s="121" t="str">
        <f t="shared" si="18"/>
        <v/>
      </c>
      <c r="X38" s="121" t="str">
        <f t="shared" si="18"/>
        <v/>
      </c>
      <c r="Y38" s="121" t="str">
        <f t="shared" si="18"/>
        <v/>
      </c>
      <c r="Z38" s="120" t="str">
        <f t="shared" si="8"/>
        <v/>
      </c>
      <c r="AA38" s="121" t="str">
        <f t="shared" si="9"/>
        <v/>
      </c>
      <c r="AB38" s="121" t="str">
        <f t="shared" si="10"/>
        <v/>
      </c>
      <c r="AC38" s="120" t="str">
        <f t="shared" si="11"/>
        <v/>
      </c>
      <c r="AD38" s="121" t="str">
        <f t="shared" si="17"/>
        <v/>
      </c>
      <c r="AE38" s="121" t="str">
        <f t="shared" si="17"/>
        <v/>
      </c>
      <c r="AF38" s="121" t="str">
        <f t="shared" si="17"/>
        <v/>
      </c>
      <c r="AG38" s="122" t="str">
        <f t="shared" si="17"/>
        <v/>
      </c>
    </row>
    <row r="39" spans="1:33">
      <c r="A39" s="74"/>
      <c r="B39" s="130" t="str">
        <f t="shared" si="14"/>
        <v/>
      </c>
      <c r="C39" s="130" t="str">
        <f t="shared" si="15"/>
        <v/>
      </c>
      <c r="D39" s="130" t="str">
        <f t="shared" si="13"/>
        <v/>
      </c>
      <c r="E39" s="149"/>
      <c r="F39" s="111" t="str">
        <f>IF('9- PRODUT'!B45="",IF('11- MERCAD'!B45="",IF('13- SERVIÇ'!B44="","",'13- SERVIÇ'!B44),'11- MERCAD'!B45),'9- PRODUT'!B45)</f>
        <v/>
      </c>
      <c r="G39" s="13"/>
      <c r="H39" s="42" t="str">
        <f>IF('9- PRODUT'!C45="","",'9- PRODUT'!C45)</f>
        <v/>
      </c>
      <c r="I39" s="43" t="str">
        <f>IF('9- PRODUT'!D45="","",'9- PRODUT'!D45)</f>
        <v/>
      </c>
      <c r="J39" s="41"/>
      <c r="K39" s="35"/>
      <c r="L39" s="35"/>
      <c r="M39" s="35"/>
      <c r="N39" s="44" t="str">
        <f t="shared" si="18"/>
        <v/>
      </c>
      <c r="O39" s="45" t="str">
        <f t="shared" si="18"/>
        <v/>
      </c>
      <c r="P39" s="45" t="str">
        <f t="shared" si="18"/>
        <v/>
      </c>
      <c r="Q39" s="45" t="str">
        <f t="shared" si="18"/>
        <v/>
      </c>
      <c r="R39" s="45" t="str">
        <f t="shared" si="18"/>
        <v/>
      </c>
      <c r="S39" s="45" t="str">
        <f t="shared" si="18"/>
        <v/>
      </c>
      <c r="T39" s="45" t="str">
        <f t="shared" si="18"/>
        <v/>
      </c>
      <c r="U39" s="45" t="str">
        <f t="shared" si="18"/>
        <v/>
      </c>
      <c r="V39" s="45" t="str">
        <f t="shared" si="18"/>
        <v/>
      </c>
      <c r="W39" s="45" t="str">
        <f t="shared" si="18"/>
        <v/>
      </c>
      <c r="X39" s="45" t="str">
        <f t="shared" si="18"/>
        <v/>
      </c>
      <c r="Y39" s="45" t="str">
        <f t="shared" si="18"/>
        <v/>
      </c>
      <c r="Z39" s="123" t="str">
        <f t="shared" si="8"/>
        <v/>
      </c>
      <c r="AA39" s="124" t="str">
        <f t="shared" si="9"/>
        <v/>
      </c>
      <c r="AB39" s="124" t="str">
        <f t="shared" si="10"/>
        <v/>
      </c>
      <c r="AC39" s="46" t="str">
        <f t="shared" si="11"/>
        <v/>
      </c>
      <c r="AD39" s="47" t="str">
        <f t="shared" si="17"/>
        <v/>
      </c>
      <c r="AE39" s="47" t="str">
        <f t="shared" si="17"/>
        <v/>
      </c>
      <c r="AF39" s="47" t="str">
        <f t="shared" si="17"/>
        <v/>
      </c>
      <c r="AG39" s="48" t="str">
        <f t="shared" si="17"/>
        <v/>
      </c>
    </row>
    <row r="40" spans="1:33">
      <c r="A40" s="74"/>
      <c r="B40" s="130" t="str">
        <f t="shared" si="14"/>
        <v/>
      </c>
      <c r="C40" s="130" t="str">
        <f t="shared" si="15"/>
        <v/>
      </c>
      <c r="D40" s="130" t="str">
        <f t="shared" si="13"/>
        <v/>
      </c>
      <c r="E40" s="149"/>
      <c r="F40" s="111" t="str">
        <f>IF('9- PRODUT'!B46="",IF('11- MERCAD'!B46="",IF('13- SERVIÇ'!B45="","",'13- SERVIÇ'!B45),'11- MERCAD'!B46),'9- PRODUT'!B46)</f>
        <v/>
      </c>
      <c r="G40" s="13"/>
      <c r="H40" s="112" t="str">
        <f>IF('9- PRODUT'!C46="","",'9- PRODUT'!C46)</f>
        <v/>
      </c>
      <c r="I40" s="102" t="str">
        <f>IF('9- PRODUT'!D46="","",'9- PRODUT'!D46)</f>
        <v/>
      </c>
      <c r="J40" s="41"/>
      <c r="K40" s="35"/>
      <c r="L40" s="35"/>
      <c r="M40" s="35"/>
      <c r="N40" s="120" t="str">
        <f t="shared" si="18"/>
        <v/>
      </c>
      <c r="O40" s="121" t="str">
        <f t="shared" si="18"/>
        <v/>
      </c>
      <c r="P40" s="121" t="str">
        <f t="shared" si="18"/>
        <v/>
      </c>
      <c r="Q40" s="121" t="str">
        <f t="shared" si="18"/>
        <v/>
      </c>
      <c r="R40" s="121" t="str">
        <f t="shared" si="18"/>
        <v/>
      </c>
      <c r="S40" s="121" t="str">
        <f t="shared" si="18"/>
        <v/>
      </c>
      <c r="T40" s="121" t="str">
        <f t="shared" si="18"/>
        <v/>
      </c>
      <c r="U40" s="121" t="str">
        <f t="shared" si="18"/>
        <v/>
      </c>
      <c r="V40" s="121" t="str">
        <f t="shared" si="18"/>
        <v/>
      </c>
      <c r="W40" s="121" t="str">
        <f t="shared" si="18"/>
        <v/>
      </c>
      <c r="X40" s="121" t="str">
        <f t="shared" si="18"/>
        <v/>
      </c>
      <c r="Y40" s="121" t="str">
        <f t="shared" si="18"/>
        <v/>
      </c>
      <c r="Z40" s="120" t="str">
        <f t="shared" si="8"/>
        <v/>
      </c>
      <c r="AA40" s="121" t="str">
        <f t="shared" si="9"/>
        <v/>
      </c>
      <c r="AB40" s="121" t="str">
        <f t="shared" si="10"/>
        <v/>
      </c>
      <c r="AC40" s="120" t="str">
        <f t="shared" si="11"/>
        <v/>
      </c>
      <c r="AD40" s="121" t="str">
        <f t="shared" si="17"/>
        <v/>
      </c>
      <c r="AE40" s="121" t="str">
        <f t="shared" si="17"/>
        <v/>
      </c>
      <c r="AF40" s="121" t="str">
        <f t="shared" si="17"/>
        <v/>
      </c>
      <c r="AG40" s="122" t="str">
        <f t="shared" si="17"/>
        <v/>
      </c>
    </row>
    <row r="41" spans="1:33">
      <c r="A41" s="74"/>
      <c r="B41" s="130" t="str">
        <f t="shared" si="14"/>
        <v/>
      </c>
      <c r="C41" s="130" t="str">
        <f t="shared" si="15"/>
        <v/>
      </c>
      <c r="D41" s="130" t="str">
        <f t="shared" si="13"/>
        <v/>
      </c>
      <c r="E41" s="149"/>
      <c r="F41" s="111" t="str">
        <f>IF('9- PRODUT'!B47="",IF('11- MERCAD'!B47="",IF('13- SERVIÇ'!B46="","",'13- SERVIÇ'!B46),'11- MERCAD'!B47),'9- PRODUT'!B47)</f>
        <v/>
      </c>
      <c r="G41" s="13"/>
      <c r="H41" s="42" t="str">
        <f>IF('9- PRODUT'!C47="","",'9- PRODUT'!C47)</f>
        <v/>
      </c>
      <c r="I41" s="43" t="str">
        <f>IF('9- PRODUT'!D47="","",'9- PRODUT'!D47)</f>
        <v/>
      </c>
      <c r="J41" s="41"/>
      <c r="K41" s="35"/>
      <c r="L41" s="35"/>
      <c r="M41" s="35"/>
      <c r="N41" s="44" t="str">
        <f t="shared" si="18"/>
        <v/>
      </c>
      <c r="O41" s="45" t="str">
        <f t="shared" si="18"/>
        <v/>
      </c>
      <c r="P41" s="45" t="str">
        <f t="shared" si="18"/>
        <v/>
      </c>
      <c r="Q41" s="45" t="str">
        <f t="shared" si="18"/>
        <v/>
      </c>
      <c r="R41" s="45" t="str">
        <f t="shared" si="18"/>
        <v/>
      </c>
      <c r="S41" s="45" t="str">
        <f t="shared" si="18"/>
        <v/>
      </c>
      <c r="T41" s="45" t="str">
        <f t="shared" si="18"/>
        <v/>
      </c>
      <c r="U41" s="45" t="str">
        <f t="shared" si="18"/>
        <v/>
      </c>
      <c r="V41" s="45" t="str">
        <f t="shared" si="18"/>
        <v/>
      </c>
      <c r="W41" s="45" t="str">
        <f t="shared" si="18"/>
        <v/>
      </c>
      <c r="X41" s="45" t="str">
        <f t="shared" si="18"/>
        <v/>
      </c>
      <c r="Y41" s="45" t="str">
        <f t="shared" si="18"/>
        <v/>
      </c>
      <c r="Z41" s="123" t="str">
        <f t="shared" si="8"/>
        <v/>
      </c>
      <c r="AA41" s="124" t="str">
        <f t="shared" si="9"/>
        <v/>
      </c>
      <c r="AB41" s="124" t="str">
        <f t="shared" si="10"/>
        <v/>
      </c>
      <c r="AC41" s="46" t="str">
        <f t="shared" si="11"/>
        <v/>
      </c>
      <c r="AD41" s="47" t="str">
        <f t="shared" ref="AD41:AG47" si="19">IF($A41="","",AC41*(1+$M$1))</f>
        <v/>
      </c>
      <c r="AE41" s="47" t="str">
        <f t="shared" si="19"/>
        <v/>
      </c>
      <c r="AF41" s="47" t="str">
        <f t="shared" si="19"/>
        <v/>
      </c>
      <c r="AG41" s="48" t="str">
        <f t="shared" si="19"/>
        <v/>
      </c>
    </row>
    <row r="42" spans="1:33">
      <c r="A42" s="74"/>
      <c r="B42" s="130" t="str">
        <f t="shared" si="14"/>
        <v/>
      </c>
      <c r="C42" s="130" t="str">
        <f t="shared" si="15"/>
        <v/>
      </c>
      <c r="D42" s="130" t="str">
        <f t="shared" si="13"/>
        <v/>
      </c>
      <c r="E42" s="149"/>
      <c r="F42" s="111" t="str">
        <f>IF('9- PRODUT'!B48="",IF('11- MERCAD'!B48="",IF('13- SERVIÇ'!B47="","",'13- SERVIÇ'!B47),'11- MERCAD'!B48),'9- PRODUT'!B48)</f>
        <v/>
      </c>
      <c r="G42" s="13"/>
      <c r="H42" s="112" t="str">
        <f>IF('9- PRODUT'!C48="","",'9- PRODUT'!C48)</f>
        <v/>
      </c>
      <c r="I42" s="102" t="str">
        <f>IF('9- PRODUT'!D48="","",'9- PRODUT'!D48)</f>
        <v/>
      </c>
      <c r="J42" s="41"/>
      <c r="K42" s="35"/>
      <c r="L42" s="35"/>
      <c r="M42" s="35"/>
      <c r="N42" s="120" t="str">
        <f t="shared" si="18"/>
        <v/>
      </c>
      <c r="O42" s="121" t="str">
        <f t="shared" si="18"/>
        <v/>
      </c>
      <c r="P42" s="121" t="str">
        <f t="shared" si="18"/>
        <v/>
      </c>
      <c r="Q42" s="121" t="str">
        <f t="shared" si="18"/>
        <v/>
      </c>
      <c r="R42" s="121" t="str">
        <f t="shared" si="18"/>
        <v/>
      </c>
      <c r="S42" s="121" t="str">
        <f t="shared" si="18"/>
        <v/>
      </c>
      <c r="T42" s="121" t="str">
        <f t="shared" si="18"/>
        <v/>
      </c>
      <c r="U42" s="121" t="str">
        <f t="shared" si="18"/>
        <v/>
      </c>
      <c r="V42" s="121" t="str">
        <f t="shared" si="18"/>
        <v/>
      </c>
      <c r="W42" s="121" t="str">
        <f t="shared" si="18"/>
        <v/>
      </c>
      <c r="X42" s="121" t="str">
        <f t="shared" si="18"/>
        <v/>
      </c>
      <c r="Y42" s="121" t="str">
        <f t="shared" si="18"/>
        <v/>
      </c>
      <c r="Z42" s="120" t="str">
        <f t="shared" si="8"/>
        <v/>
      </c>
      <c r="AA42" s="121" t="str">
        <f t="shared" si="9"/>
        <v/>
      </c>
      <c r="AB42" s="121" t="str">
        <f t="shared" si="10"/>
        <v/>
      </c>
      <c r="AC42" s="120" t="str">
        <f t="shared" si="11"/>
        <v/>
      </c>
      <c r="AD42" s="121" t="str">
        <f t="shared" si="19"/>
        <v/>
      </c>
      <c r="AE42" s="121" t="str">
        <f t="shared" si="19"/>
        <v/>
      </c>
      <c r="AF42" s="121" t="str">
        <f t="shared" si="19"/>
        <v/>
      </c>
      <c r="AG42" s="122" t="str">
        <f t="shared" si="19"/>
        <v/>
      </c>
    </row>
    <row r="43" spans="1:33">
      <c r="A43" s="74"/>
      <c r="B43" s="130" t="str">
        <f t="shared" si="14"/>
        <v/>
      </c>
      <c r="C43" s="130" t="str">
        <f t="shared" si="15"/>
        <v/>
      </c>
      <c r="D43" s="130" t="str">
        <f t="shared" si="13"/>
        <v/>
      </c>
      <c r="E43" s="149"/>
      <c r="F43" s="111" t="str">
        <f>IF('9- PRODUT'!B49="",IF('11- MERCAD'!B49="",IF('13- SERVIÇ'!B48="","",'13- SERVIÇ'!B48),'11- MERCAD'!B49),'9- PRODUT'!B49)</f>
        <v/>
      </c>
      <c r="G43" s="13"/>
      <c r="H43" s="42" t="str">
        <f>IF('9- PRODUT'!C49="","",'9- PRODUT'!C49)</f>
        <v/>
      </c>
      <c r="I43" s="43" t="str">
        <f>IF('9- PRODUT'!D49="","",'9- PRODUT'!D49)</f>
        <v/>
      </c>
      <c r="J43" s="41"/>
      <c r="K43" s="35"/>
      <c r="L43" s="35"/>
      <c r="M43" s="35"/>
      <c r="N43" s="44" t="str">
        <f t="shared" si="18"/>
        <v/>
      </c>
      <c r="O43" s="45" t="str">
        <f t="shared" si="18"/>
        <v/>
      </c>
      <c r="P43" s="45" t="str">
        <f t="shared" si="18"/>
        <v/>
      </c>
      <c r="Q43" s="45" t="str">
        <f t="shared" si="18"/>
        <v/>
      </c>
      <c r="R43" s="45" t="str">
        <f t="shared" si="18"/>
        <v/>
      </c>
      <c r="S43" s="45" t="str">
        <f t="shared" si="18"/>
        <v/>
      </c>
      <c r="T43" s="45" t="str">
        <f t="shared" si="18"/>
        <v/>
      </c>
      <c r="U43" s="45" t="str">
        <f t="shared" si="18"/>
        <v/>
      </c>
      <c r="V43" s="45" t="str">
        <f t="shared" si="18"/>
        <v/>
      </c>
      <c r="W43" s="45" t="str">
        <f t="shared" si="18"/>
        <v/>
      </c>
      <c r="X43" s="45" t="str">
        <f t="shared" si="18"/>
        <v/>
      </c>
      <c r="Y43" s="45" t="str">
        <f t="shared" si="18"/>
        <v/>
      </c>
      <c r="Z43" s="123" t="str">
        <f t="shared" si="8"/>
        <v/>
      </c>
      <c r="AA43" s="124" t="str">
        <f t="shared" si="9"/>
        <v/>
      </c>
      <c r="AB43" s="124" t="str">
        <f t="shared" si="10"/>
        <v/>
      </c>
      <c r="AC43" s="46" t="str">
        <f t="shared" si="11"/>
        <v/>
      </c>
      <c r="AD43" s="47" t="str">
        <f t="shared" si="19"/>
        <v/>
      </c>
      <c r="AE43" s="47" t="str">
        <f t="shared" si="19"/>
        <v/>
      </c>
      <c r="AF43" s="47" t="str">
        <f t="shared" si="19"/>
        <v/>
      </c>
      <c r="AG43" s="48" t="str">
        <f t="shared" si="19"/>
        <v/>
      </c>
    </row>
    <row r="44" spans="1:33">
      <c r="A44" s="74"/>
      <c r="B44" s="130" t="str">
        <f t="shared" si="14"/>
        <v/>
      </c>
      <c r="C44" s="130" t="str">
        <f t="shared" si="15"/>
        <v/>
      </c>
      <c r="D44" s="130" t="str">
        <f t="shared" si="13"/>
        <v/>
      </c>
      <c r="E44" s="149"/>
      <c r="F44" s="111" t="str">
        <f>IF('9- PRODUT'!B50="",IF('11- MERCAD'!B50="",IF('13- SERVIÇ'!B49="","",'13- SERVIÇ'!B49),'11- MERCAD'!B50),'9- PRODUT'!B50)</f>
        <v/>
      </c>
      <c r="G44" s="13"/>
      <c r="H44" s="112" t="str">
        <f>IF('9- PRODUT'!C50="","",'9- PRODUT'!C50)</f>
        <v/>
      </c>
      <c r="I44" s="102" t="str">
        <f>IF('9- PRODUT'!D50="","",'9- PRODUT'!D50)</f>
        <v/>
      </c>
      <c r="J44" s="41"/>
      <c r="K44" s="35"/>
      <c r="L44" s="35"/>
      <c r="M44" s="35"/>
      <c r="N44" s="120" t="str">
        <f t="shared" si="18"/>
        <v/>
      </c>
      <c r="O44" s="121" t="str">
        <f t="shared" si="18"/>
        <v/>
      </c>
      <c r="P44" s="121" t="str">
        <f t="shared" si="18"/>
        <v/>
      </c>
      <c r="Q44" s="121" t="str">
        <f t="shared" si="18"/>
        <v/>
      </c>
      <c r="R44" s="121" t="str">
        <f t="shared" si="18"/>
        <v/>
      </c>
      <c r="S44" s="121" t="str">
        <f t="shared" si="18"/>
        <v/>
      </c>
      <c r="T44" s="121" t="str">
        <f t="shared" si="18"/>
        <v/>
      </c>
      <c r="U44" s="121" t="str">
        <f t="shared" si="18"/>
        <v/>
      </c>
      <c r="V44" s="121" t="str">
        <f t="shared" si="18"/>
        <v/>
      </c>
      <c r="W44" s="121" t="str">
        <f t="shared" si="18"/>
        <v/>
      </c>
      <c r="X44" s="121" t="str">
        <f t="shared" si="18"/>
        <v/>
      </c>
      <c r="Y44" s="121" t="str">
        <f t="shared" si="18"/>
        <v/>
      </c>
      <c r="Z44" s="120" t="str">
        <f t="shared" si="8"/>
        <v/>
      </c>
      <c r="AA44" s="121" t="str">
        <f t="shared" si="9"/>
        <v/>
      </c>
      <c r="AB44" s="121" t="str">
        <f t="shared" si="10"/>
        <v/>
      </c>
      <c r="AC44" s="120" t="str">
        <f t="shared" si="11"/>
        <v/>
      </c>
      <c r="AD44" s="121" t="str">
        <f t="shared" si="19"/>
        <v/>
      </c>
      <c r="AE44" s="121" t="str">
        <f t="shared" si="19"/>
        <v/>
      </c>
      <c r="AF44" s="121" t="str">
        <f t="shared" si="19"/>
        <v/>
      </c>
      <c r="AG44" s="122" t="str">
        <f t="shared" si="19"/>
        <v/>
      </c>
    </row>
    <row r="45" spans="1:33">
      <c r="A45" s="74"/>
      <c r="B45" s="130" t="str">
        <f t="shared" si="14"/>
        <v/>
      </c>
      <c r="C45" s="130" t="str">
        <f t="shared" si="15"/>
        <v/>
      </c>
      <c r="D45" s="130" t="str">
        <f t="shared" si="13"/>
        <v/>
      </c>
      <c r="E45" s="149"/>
      <c r="F45" s="111" t="str">
        <f>IF('9- PRODUT'!B51="",IF('11- MERCAD'!B51="",IF('13- SERVIÇ'!B50="","",'13- SERVIÇ'!B50),'11- MERCAD'!B51),'9- PRODUT'!B51)</f>
        <v/>
      </c>
      <c r="G45" s="13"/>
      <c r="H45" s="42" t="str">
        <f>IF('9- PRODUT'!C51="","",'9- PRODUT'!C51)</f>
        <v/>
      </c>
      <c r="I45" s="43" t="str">
        <f>IF('9- PRODUT'!D51="","",'9- PRODUT'!D51)</f>
        <v/>
      </c>
      <c r="J45" s="41"/>
      <c r="K45" s="35"/>
      <c r="L45" s="35"/>
      <c r="M45" s="35"/>
      <c r="N45" s="44" t="str">
        <f t="shared" si="18"/>
        <v/>
      </c>
      <c r="O45" s="45" t="str">
        <f t="shared" si="18"/>
        <v/>
      </c>
      <c r="P45" s="45" t="str">
        <f t="shared" si="18"/>
        <v/>
      </c>
      <c r="Q45" s="45" t="str">
        <f t="shared" si="18"/>
        <v/>
      </c>
      <c r="R45" s="45" t="str">
        <f t="shared" si="18"/>
        <v/>
      </c>
      <c r="S45" s="45" t="str">
        <f t="shared" si="18"/>
        <v/>
      </c>
      <c r="T45" s="45" t="str">
        <f t="shared" si="18"/>
        <v/>
      </c>
      <c r="U45" s="45" t="str">
        <f t="shared" si="18"/>
        <v/>
      </c>
      <c r="V45" s="45" t="str">
        <f t="shared" si="18"/>
        <v/>
      </c>
      <c r="W45" s="45" t="str">
        <f t="shared" si="18"/>
        <v/>
      </c>
      <c r="X45" s="45" t="str">
        <f t="shared" si="18"/>
        <v/>
      </c>
      <c r="Y45" s="45" t="str">
        <f t="shared" si="18"/>
        <v/>
      </c>
      <c r="Z45" s="123" t="str">
        <f t="shared" si="8"/>
        <v/>
      </c>
      <c r="AA45" s="124" t="str">
        <f t="shared" si="9"/>
        <v/>
      </c>
      <c r="AB45" s="124" t="str">
        <f t="shared" si="10"/>
        <v/>
      </c>
      <c r="AC45" s="46" t="str">
        <f t="shared" si="11"/>
        <v/>
      </c>
      <c r="AD45" s="47" t="str">
        <f t="shared" si="19"/>
        <v/>
      </c>
      <c r="AE45" s="47" t="str">
        <f t="shared" si="19"/>
        <v/>
      </c>
      <c r="AF45" s="47" t="str">
        <f t="shared" si="19"/>
        <v/>
      </c>
      <c r="AG45" s="48" t="str">
        <f t="shared" si="19"/>
        <v/>
      </c>
    </row>
    <row r="46" spans="1:33">
      <c r="A46" s="74"/>
      <c r="B46" s="130" t="str">
        <f t="shared" si="14"/>
        <v/>
      </c>
      <c r="C46" s="130" t="str">
        <f t="shared" si="15"/>
        <v/>
      </c>
      <c r="D46" s="130" t="str">
        <f t="shared" si="13"/>
        <v/>
      </c>
      <c r="E46" s="149"/>
      <c r="F46" s="111" t="str">
        <f>IF('9- PRODUT'!B52="",IF('11- MERCAD'!B52="",IF('13- SERVIÇ'!B51="","",'13- SERVIÇ'!B51),'11- MERCAD'!B52),'9- PRODUT'!B52)</f>
        <v/>
      </c>
      <c r="G46" s="13"/>
      <c r="H46" s="112" t="str">
        <f>IF('9- PRODUT'!C52="","",'9- PRODUT'!C52)</f>
        <v/>
      </c>
      <c r="I46" s="102" t="str">
        <f>IF('9- PRODUT'!D52="","",'9- PRODUT'!D52)</f>
        <v/>
      </c>
      <c r="J46" s="41"/>
      <c r="K46" s="35"/>
      <c r="L46" s="35"/>
      <c r="M46" s="35"/>
      <c r="N46" s="120" t="str">
        <f t="shared" si="18"/>
        <v/>
      </c>
      <c r="O46" s="121" t="str">
        <f t="shared" si="18"/>
        <v/>
      </c>
      <c r="P46" s="121" t="str">
        <f t="shared" si="18"/>
        <v/>
      </c>
      <c r="Q46" s="121" t="str">
        <f t="shared" si="18"/>
        <v/>
      </c>
      <c r="R46" s="121" t="str">
        <f t="shared" si="18"/>
        <v/>
      </c>
      <c r="S46" s="121" t="str">
        <f t="shared" si="18"/>
        <v/>
      </c>
      <c r="T46" s="121" t="str">
        <f t="shared" si="18"/>
        <v/>
      </c>
      <c r="U46" s="121" t="str">
        <f t="shared" si="18"/>
        <v/>
      </c>
      <c r="V46" s="121" t="str">
        <f t="shared" si="18"/>
        <v/>
      </c>
      <c r="W46" s="121" t="str">
        <f t="shared" si="18"/>
        <v/>
      </c>
      <c r="X46" s="121" t="str">
        <f t="shared" si="18"/>
        <v/>
      </c>
      <c r="Y46" s="121" t="str">
        <f t="shared" si="18"/>
        <v/>
      </c>
      <c r="Z46" s="120" t="str">
        <f t="shared" si="8"/>
        <v/>
      </c>
      <c r="AA46" s="121" t="str">
        <f t="shared" si="9"/>
        <v/>
      </c>
      <c r="AB46" s="121" t="str">
        <f t="shared" si="10"/>
        <v/>
      </c>
      <c r="AC46" s="120" t="str">
        <f t="shared" si="11"/>
        <v/>
      </c>
      <c r="AD46" s="121" t="str">
        <f t="shared" si="19"/>
        <v/>
      </c>
      <c r="AE46" s="121" t="str">
        <f t="shared" si="19"/>
        <v/>
      </c>
      <c r="AF46" s="121" t="str">
        <f t="shared" si="19"/>
        <v/>
      </c>
      <c r="AG46" s="122" t="str">
        <f t="shared" si="19"/>
        <v/>
      </c>
    </row>
    <row r="47" spans="1:33">
      <c r="A47" s="75"/>
      <c r="B47" s="131" t="str">
        <f t="shared" si="14"/>
        <v/>
      </c>
      <c r="C47" s="131" t="str">
        <f t="shared" si="15"/>
        <v/>
      </c>
      <c r="D47" s="131" t="str">
        <f t="shared" si="13"/>
        <v/>
      </c>
      <c r="E47" s="150"/>
      <c r="F47" s="111" t="e">
        <f>IF('9- PRODUT'!B53="",IF('11- MERCAD'!#REF!="",IF('13- SERVIÇ'!B52="","",'13- SERVIÇ'!B52),'11- MERCAD'!#REF!),'9- PRODUT'!B53)</f>
        <v>#REF!</v>
      </c>
      <c r="G47" s="66"/>
      <c r="H47" s="65" t="str">
        <f>IF('9- PRODUT'!C53="","",'9- PRODUT'!C53)</f>
        <v/>
      </c>
      <c r="I47" s="79" t="str">
        <f>IF('9- PRODUT'!D53="","",'9- PRODUT'!D53)</f>
        <v/>
      </c>
      <c r="J47" s="67"/>
      <c r="K47" s="68"/>
      <c r="L47" s="68"/>
      <c r="M47" s="68"/>
      <c r="N47" s="69" t="str">
        <f t="shared" si="18"/>
        <v/>
      </c>
      <c r="O47" s="70" t="str">
        <f t="shared" si="18"/>
        <v/>
      </c>
      <c r="P47" s="70" t="str">
        <f t="shared" si="18"/>
        <v/>
      </c>
      <c r="Q47" s="70" t="str">
        <f t="shared" si="18"/>
        <v/>
      </c>
      <c r="R47" s="70" t="str">
        <f t="shared" si="18"/>
        <v/>
      </c>
      <c r="S47" s="70" t="str">
        <f t="shared" si="18"/>
        <v/>
      </c>
      <c r="T47" s="70" t="str">
        <f t="shared" si="18"/>
        <v/>
      </c>
      <c r="U47" s="70" t="str">
        <f t="shared" si="18"/>
        <v/>
      </c>
      <c r="V47" s="70" t="str">
        <f t="shared" si="18"/>
        <v/>
      </c>
      <c r="W47" s="70" t="str">
        <f t="shared" si="18"/>
        <v/>
      </c>
      <c r="X47" s="70" t="str">
        <f t="shared" si="18"/>
        <v/>
      </c>
      <c r="Y47" s="70" t="str">
        <f t="shared" si="18"/>
        <v/>
      </c>
      <c r="Z47" s="125" t="str">
        <f t="shared" si="8"/>
        <v/>
      </c>
      <c r="AA47" s="126" t="str">
        <f t="shared" si="9"/>
        <v/>
      </c>
      <c r="AB47" s="126" t="str">
        <f t="shared" si="10"/>
        <v/>
      </c>
      <c r="AC47" s="71" t="str">
        <f t="shared" si="11"/>
        <v/>
      </c>
      <c r="AD47" s="72" t="str">
        <f t="shared" si="19"/>
        <v/>
      </c>
      <c r="AE47" s="72" t="str">
        <f t="shared" si="19"/>
        <v/>
      </c>
      <c r="AF47" s="72" t="str">
        <f t="shared" si="19"/>
        <v/>
      </c>
      <c r="AG47" s="73" t="str">
        <f t="shared" si="19"/>
        <v/>
      </c>
    </row>
    <row r="48" spans="1:33" hidden="1">
      <c r="A48" s="76">
        <f>IF(A8="","",A8+D8)</f>
        <v>39114</v>
      </c>
      <c r="B48" s="132">
        <f t="shared" si="14"/>
        <v>2</v>
      </c>
      <c r="C48" s="132">
        <f t="shared" si="15"/>
        <v>2007</v>
      </c>
      <c r="D48" s="132">
        <f t="shared" si="13"/>
        <v>28</v>
      </c>
      <c r="E48" s="58"/>
      <c r="F48" s="1"/>
      <c r="G48" s="59">
        <f t="shared" ref="G48:G111" si="20">IF(A48&gt;$Y$4,0,G8)</f>
        <v>700</v>
      </c>
      <c r="H48" s="59"/>
      <c r="I48" s="43">
        <f t="shared" ref="I48:I87" si="21">IF(E8="TODO MES",I8,0)</f>
        <v>0</v>
      </c>
      <c r="J48" s="142">
        <f t="shared" ref="J48:M63" si="22">J8</f>
        <v>0.1</v>
      </c>
      <c r="K48" s="142">
        <f t="shared" si="22"/>
        <v>0.2</v>
      </c>
      <c r="L48" s="142">
        <f t="shared" si="22"/>
        <v>0.3</v>
      </c>
      <c r="M48" s="142">
        <f t="shared" si="22"/>
        <v>0.4</v>
      </c>
      <c r="N48" s="44">
        <f t="shared" ref="N48:Y57" si="23">IF($A48="","",IF(MONTH(N$4)=MONTH($A48),$J48*$I48*$G48,IF(MONTH(N$4)=MONTH($A48)+1,$K48*$I48*$G48,IF(MONTH(N$4)=MONTH($A48)+2,$L48*$I48*$G48,IF(MONTH(N$4)=MONTH($A48)+3,$M48*$I48*$G48,0)))))</f>
        <v>0</v>
      </c>
      <c r="O48" s="45">
        <f t="shared" si="23"/>
        <v>0</v>
      </c>
      <c r="P48" s="45">
        <f t="shared" si="23"/>
        <v>0</v>
      </c>
      <c r="Q48" s="45">
        <f t="shared" si="23"/>
        <v>0</v>
      </c>
      <c r="R48" s="45">
        <f t="shared" si="23"/>
        <v>0</v>
      </c>
      <c r="S48" s="45">
        <f t="shared" si="23"/>
        <v>0</v>
      </c>
      <c r="T48" s="45">
        <f t="shared" si="23"/>
        <v>0</v>
      </c>
      <c r="U48" s="45">
        <f t="shared" si="23"/>
        <v>0</v>
      </c>
      <c r="V48" s="45">
        <f t="shared" si="23"/>
        <v>0</v>
      </c>
      <c r="W48" s="45">
        <f t="shared" si="23"/>
        <v>0</v>
      </c>
      <c r="X48" s="45">
        <f t="shared" si="23"/>
        <v>0</v>
      </c>
      <c r="Y48" s="45">
        <f t="shared" si="23"/>
        <v>0</v>
      </c>
      <c r="Z48" s="120">
        <f t="shared" si="8"/>
        <v>0</v>
      </c>
      <c r="AA48" s="121">
        <f t="shared" si="9"/>
        <v>0</v>
      </c>
      <c r="AB48" s="121">
        <f t="shared" si="10"/>
        <v>0</v>
      </c>
      <c r="AC48" s="46">
        <f t="shared" ref="AC48:AC111" si="24">SUM(N48:Y48)</f>
        <v>0</v>
      </c>
      <c r="AD48" s="47">
        <f t="shared" ref="AD48:AG67" si="25">AC48*(1+$M$1)</f>
        <v>0</v>
      </c>
      <c r="AE48" s="47">
        <f t="shared" si="25"/>
        <v>0</v>
      </c>
      <c r="AF48" s="47">
        <f t="shared" si="25"/>
        <v>0</v>
      </c>
      <c r="AG48" s="48">
        <f t="shared" si="25"/>
        <v>0</v>
      </c>
    </row>
    <row r="49" spans="1:33" hidden="1">
      <c r="A49" s="77">
        <f t="shared" ref="A49:A87" si="26">IF(A9="","",A9+D9)</f>
        <v>39142</v>
      </c>
      <c r="B49" s="133">
        <f t="shared" si="14"/>
        <v>3</v>
      </c>
      <c r="C49" s="133">
        <f t="shared" si="15"/>
        <v>2007</v>
      </c>
      <c r="D49" s="133">
        <f t="shared" si="13"/>
        <v>31</v>
      </c>
      <c r="E49" s="60"/>
      <c r="F49" s="2"/>
      <c r="G49" s="61">
        <f t="shared" si="20"/>
        <v>600</v>
      </c>
      <c r="H49" s="61"/>
      <c r="I49" s="27" t="str">
        <f t="shared" si="21"/>
        <v/>
      </c>
      <c r="J49" s="143">
        <f t="shared" si="22"/>
        <v>0.1</v>
      </c>
      <c r="K49" s="143">
        <f t="shared" si="22"/>
        <v>0.2</v>
      </c>
      <c r="L49" s="143">
        <f t="shared" si="22"/>
        <v>0.3</v>
      </c>
      <c r="M49" s="143">
        <f t="shared" si="22"/>
        <v>0.4</v>
      </c>
      <c r="N49" s="31">
        <f t="shared" si="23"/>
        <v>0</v>
      </c>
      <c r="O49" s="32">
        <f t="shared" si="23"/>
        <v>0</v>
      </c>
      <c r="P49" s="32" t="e">
        <f t="shared" si="23"/>
        <v>#VALUE!</v>
      </c>
      <c r="Q49" s="32" t="e">
        <f t="shared" si="23"/>
        <v>#VALUE!</v>
      </c>
      <c r="R49" s="32" t="e">
        <f t="shared" si="23"/>
        <v>#VALUE!</v>
      </c>
      <c r="S49" s="32" t="e">
        <f t="shared" si="23"/>
        <v>#VALUE!</v>
      </c>
      <c r="T49" s="32">
        <f t="shared" si="23"/>
        <v>0</v>
      </c>
      <c r="U49" s="32">
        <f t="shared" si="23"/>
        <v>0</v>
      </c>
      <c r="V49" s="32">
        <f t="shared" si="23"/>
        <v>0</v>
      </c>
      <c r="W49" s="32">
        <f t="shared" si="23"/>
        <v>0</v>
      </c>
      <c r="X49" s="32">
        <f t="shared" si="23"/>
        <v>0</v>
      </c>
      <c r="Y49" s="32">
        <f t="shared" si="23"/>
        <v>0</v>
      </c>
      <c r="Z49" s="123">
        <f t="shared" si="8"/>
        <v>0</v>
      </c>
      <c r="AA49" s="124">
        <f t="shared" si="9"/>
        <v>0</v>
      </c>
      <c r="AB49" s="141">
        <f t="shared" si="10"/>
        <v>0</v>
      </c>
      <c r="AC49" s="31" t="e">
        <f t="shared" si="24"/>
        <v>#VALUE!</v>
      </c>
      <c r="AD49" s="32" t="e">
        <f t="shared" si="25"/>
        <v>#VALUE!</v>
      </c>
      <c r="AE49" s="32" t="e">
        <f t="shared" si="25"/>
        <v>#VALUE!</v>
      </c>
      <c r="AF49" s="32" t="e">
        <f t="shared" si="25"/>
        <v>#VALUE!</v>
      </c>
      <c r="AG49" s="33" t="e">
        <f t="shared" si="25"/>
        <v>#VALUE!</v>
      </c>
    </row>
    <row r="50" spans="1:33" hidden="1">
      <c r="A50" s="76">
        <f t="shared" si="26"/>
        <v>39173</v>
      </c>
      <c r="B50" s="132">
        <f t="shared" si="14"/>
        <v>4</v>
      </c>
      <c r="C50" s="132">
        <f t="shared" si="15"/>
        <v>2007</v>
      </c>
      <c r="D50" s="132">
        <f t="shared" si="13"/>
        <v>30</v>
      </c>
      <c r="E50" s="58"/>
      <c r="F50" s="1"/>
      <c r="G50" s="59">
        <f t="shared" si="20"/>
        <v>700</v>
      </c>
      <c r="H50" s="59"/>
      <c r="I50" s="43" t="str">
        <f t="shared" si="21"/>
        <v/>
      </c>
      <c r="J50" s="142">
        <f t="shared" si="22"/>
        <v>0.1</v>
      </c>
      <c r="K50" s="142">
        <f t="shared" si="22"/>
        <v>0.2</v>
      </c>
      <c r="L50" s="142">
        <f t="shared" si="22"/>
        <v>0.3</v>
      </c>
      <c r="M50" s="142">
        <f t="shared" si="22"/>
        <v>0.4</v>
      </c>
      <c r="N50" s="44">
        <f t="shared" si="23"/>
        <v>0</v>
      </c>
      <c r="O50" s="45">
        <f t="shared" si="23"/>
        <v>0</v>
      </c>
      <c r="P50" s="45">
        <f t="shared" si="23"/>
        <v>0</v>
      </c>
      <c r="Q50" s="45" t="e">
        <f t="shared" si="23"/>
        <v>#VALUE!</v>
      </c>
      <c r="R50" s="45" t="e">
        <f t="shared" si="23"/>
        <v>#VALUE!</v>
      </c>
      <c r="S50" s="45" t="e">
        <f t="shared" si="23"/>
        <v>#VALUE!</v>
      </c>
      <c r="T50" s="45" t="e">
        <f t="shared" si="23"/>
        <v>#VALUE!</v>
      </c>
      <c r="U50" s="45">
        <f t="shared" si="23"/>
        <v>0</v>
      </c>
      <c r="V50" s="45">
        <f t="shared" si="23"/>
        <v>0</v>
      </c>
      <c r="W50" s="45">
        <f t="shared" si="23"/>
        <v>0</v>
      </c>
      <c r="X50" s="45">
        <f t="shared" si="23"/>
        <v>0</v>
      </c>
      <c r="Y50" s="45">
        <f t="shared" si="23"/>
        <v>0</v>
      </c>
      <c r="Z50" s="120">
        <f t="shared" si="8"/>
        <v>0</v>
      </c>
      <c r="AA50" s="121">
        <f t="shared" si="9"/>
        <v>0</v>
      </c>
      <c r="AB50" s="121">
        <f t="shared" si="10"/>
        <v>0</v>
      </c>
      <c r="AC50" s="46" t="e">
        <f t="shared" si="24"/>
        <v>#VALUE!</v>
      </c>
      <c r="AD50" s="47" t="e">
        <f t="shared" si="25"/>
        <v>#VALUE!</v>
      </c>
      <c r="AE50" s="47" t="e">
        <f t="shared" si="25"/>
        <v>#VALUE!</v>
      </c>
      <c r="AF50" s="47" t="e">
        <f t="shared" si="25"/>
        <v>#VALUE!</v>
      </c>
      <c r="AG50" s="48" t="e">
        <f t="shared" si="25"/>
        <v>#VALUE!</v>
      </c>
    </row>
    <row r="51" spans="1:33" hidden="1">
      <c r="A51" s="77">
        <f t="shared" si="26"/>
        <v>39203</v>
      </c>
      <c r="B51" s="133">
        <f t="shared" si="14"/>
        <v>5</v>
      </c>
      <c r="C51" s="133">
        <f t="shared" si="15"/>
        <v>2007</v>
      </c>
      <c r="D51" s="133">
        <f t="shared" si="13"/>
        <v>31</v>
      </c>
      <c r="E51" s="60"/>
      <c r="F51" s="2"/>
      <c r="G51" s="61">
        <f t="shared" si="20"/>
        <v>100</v>
      </c>
      <c r="H51" s="61"/>
      <c r="I51" s="27">
        <f t="shared" si="21"/>
        <v>0</v>
      </c>
      <c r="J51" s="143">
        <f t="shared" si="22"/>
        <v>0</v>
      </c>
      <c r="K51" s="143">
        <f t="shared" si="22"/>
        <v>0.33</v>
      </c>
      <c r="L51" s="143">
        <f t="shared" si="22"/>
        <v>0.33</v>
      </c>
      <c r="M51" s="143">
        <f t="shared" si="22"/>
        <v>0.34</v>
      </c>
      <c r="N51" s="31">
        <f t="shared" si="23"/>
        <v>0</v>
      </c>
      <c r="O51" s="32">
        <f t="shared" si="23"/>
        <v>0</v>
      </c>
      <c r="P51" s="32">
        <f t="shared" si="23"/>
        <v>0</v>
      </c>
      <c r="Q51" s="32">
        <f t="shared" si="23"/>
        <v>0</v>
      </c>
      <c r="R51" s="32">
        <f t="shared" si="23"/>
        <v>0</v>
      </c>
      <c r="S51" s="32">
        <f t="shared" si="23"/>
        <v>0</v>
      </c>
      <c r="T51" s="32">
        <f t="shared" si="23"/>
        <v>0</v>
      </c>
      <c r="U51" s="32">
        <f t="shared" si="23"/>
        <v>0</v>
      </c>
      <c r="V51" s="32">
        <f t="shared" si="23"/>
        <v>0</v>
      </c>
      <c r="W51" s="32">
        <f t="shared" si="23"/>
        <v>0</v>
      </c>
      <c r="X51" s="32">
        <f t="shared" si="23"/>
        <v>0</v>
      </c>
      <c r="Y51" s="32">
        <f t="shared" si="23"/>
        <v>0</v>
      </c>
      <c r="Z51" s="123">
        <f t="shared" si="8"/>
        <v>0</v>
      </c>
      <c r="AA51" s="124">
        <f t="shared" si="9"/>
        <v>0</v>
      </c>
      <c r="AB51" s="141">
        <f t="shared" si="10"/>
        <v>0</v>
      </c>
      <c r="AC51" s="31">
        <f t="shared" si="24"/>
        <v>0</v>
      </c>
      <c r="AD51" s="32">
        <f t="shared" si="25"/>
        <v>0</v>
      </c>
      <c r="AE51" s="32">
        <f t="shared" si="25"/>
        <v>0</v>
      </c>
      <c r="AF51" s="32">
        <f t="shared" si="25"/>
        <v>0</v>
      </c>
      <c r="AG51" s="33">
        <f t="shared" si="25"/>
        <v>0</v>
      </c>
    </row>
    <row r="52" spans="1:33" hidden="1">
      <c r="A52" s="76">
        <f t="shared" si="26"/>
        <v>39234</v>
      </c>
      <c r="B52" s="132">
        <f t="shared" si="14"/>
        <v>6</v>
      </c>
      <c r="C52" s="132">
        <f t="shared" si="15"/>
        <v>2007</v>
      </c>
      <c r="D52" s="132">
        <f t="shared" si="13"/>
        <v>30</v>
      </c>
      <c r="E52" s="58"/>
      <c r="F52" s="1"/>
      <c r="G52" s="59">
        <f t="shared" si="20"/>
        <v>570</v>
      </c>
      <c r="H52" s="59"/>
      <c r="I52" s="43" t="str">
        <f t="shared" si="21"/>
        <v/>
      </c>
      <c r="J52" s="142">
        <f t="shared" si="22"/>
        <v>0.5</v>
      </c>
      <c r="K52" s="142">
        <f t="shared" si="22"/>
        <v>0.5</v>
      </c>
      <c r="L52" s="142">
        <f t="shared" si="22"/>
        <v>0</v>
      </c>
      <c r="M52" s="142">
        <f t="shared" si="22"/>
        <v>0</v>
      </c>
      <c r="N52" s="44">
        <f t="shared" si="23"/>
        <v>0</v>
      </c>
      <c r="O52" s="45">
        <f t="shared" si="23"/>
        <v>0</v>
      </c>
      <c r="P52" s="45">
        <f t="shared" si="23"/>
        <v>0</v>
      </c>
      <c r="Q52" s="45">
        <f t="shared" si="23"/>
        <v>0</v>
      </c>
      <c r="R52" s="45">
        <f t="shared" si="23"/>
        <v>0</v>
      </c>
      <c r="S52" s="45" t="e">
        <f t="shared" si="23"/>
        <v>#VALUE!</v>
      </c>
      <c r="T52" s="45" t="e">
        <f t="shared" si="23"/>
        <v>#VALUE!</v>
      </c>
      <c r="U52" s="45" t="e">
        <f t="shared" si="23"/>
        <v>#VALUE!</v>
      </c>
      <c r="V52" s="45" t="e">
        <f t="shared" si="23"/>
        <v>#VALUE!</v>
      </c>
      <c r="W52" s="45">
        <f t="shared" si="23"/>
        <v>0</v>
      </c>
      <c r="X52" s="45">
        <f t="shared" si="23"/>
        <v>0</v>
      </c>
      <c r="Y52" s="45">
        <f t="shared" si="23"/>
        <v>0</v>
      </c>
      <c r="Z52" s="120">
        <f t="shared" si="8"/>
        <v>0</v>
      </c>
      <c r="AA52" s="121">
        <f t="shared" si="9"/>
        <v>0</v>
      </c>
      <c r="AB52" s="121">
        <f t="shared" si="10"/>
        <v>0</v>
      </c>
      <c r="AC52" s="46" t="e">
        <f t="shared" si="24"/>
        <v>#VALUE!</v>
      </c>
      <c r="AD52" s="47" t="e">
        <f t="shared" si="25"/>
        <v>#VALUE!</v>
      </c>
      <c r="AE52" s="47" t="e">
        <f t="shared" si="25"/>
        <v>#VALUE!</v>
      </c>
      <c r="AF52" s="47" t="e">
        <f t="shared" si="25"/>
        <v>#VALUE!</v>
      </c>
      <c r="AG52" s="48" t="e">
        <f t="shared" si="25"/>
        <v>#VALUE!</v>
      </c>
    </row>
    <row r="53" spans="1:33" hidden="1">
      <c r="A53" s="77">
        <f t="shared" si="26"/>
        <v>39264</v>
      </c>
      <c r="B53" s="133">
        <f t="shared" si="14"/>
        <v>7</v>
      </c>
      <c r="C53" s="133">
        <f t="shared" si="15"/>
        <v>2007</v>
      </c>
      <c r="D53" s="133">
        <f t="shared" si="13"/>
        <v>31</v>
      </c>
      <c r="E53" s="60"/>
      <c r="F53" s="2"/>
      <c r="G53" s="61">
        <f t="shared" si="20"/>
        <v>900</v>
      </c>
      <c r="H53" s="61"/>
      <c r="I53" s="27" t="str">
        <f t="shared" si="21"/>
        <v/>
      </c>
      <c r="J53" s="143">
        <f t="shared" si="22"/>
        <v>1</v>
      </c>
      <c r="K53" s="143">
        <f t="shared" si="22"/>
        <v>0</v>
      </c>
      <c r="L53" s="143">
        <f t="shared" si="22"/>
        <v>0</v>
      </c>
      <c r="M53" s="143">
        <f t="shared" si="22"/>
        <v>0</v>
      </c>
      <c r="N53" s="31">
        <f t="shared" si="23"/>
        <v>0</v>
      </c>
      <c r="O53" s="32">
        <f t="shared" si="23"/>
        <v>0</v>
      </c>
      <c r="P53" s="32">
        <f t="shared" si="23"/>
        <v>0</v>
      </c>
      <c r="Q53" s="32">
        <f t="shared" si="23"/>
        <v>0</v>
      </c>
      <c r="R53" s="32">
        <f t="shared" si="23"/>
        <v>0</v>
      </c>
      <c r="S53" s="32">
        <f t="shared" si="23"/>
        <v>0</v>
      </c>
      <c r="T53" s="32" t="e">
        <f t="shared" si="23"/>
        <v>#VALUE!</v>
      </c>
      <c r="U53" s="32" t="e">
        <f t="shared" si="23"/>
        <v>#VALUE!</v>
      </c>
      <c r="V53" s="32" t="e">
        <f t="shared" si="23"/>
        <v>#VALUE!</v>
      </c>
      <c r="W53" s="32" t="e">
        <f t="shared" si="23"/>
        <v>#VALUE!</v>
      </c>
      <c r="X53" s="32">
        <f t="shared" si="23"/>
        <v>0</v>
      </c>
      <c r="Y53" s="32">
        <f t="shared" si="23"/>
        <v>0</v>
      </c>
      <c r="Z53" s="123">
        <f t="shared" si="8"/>
        <v>0</v>
      </c>
      <c r="AA53" s="124">
        <f t="shared" si="9"/>
        <v>0</v>
      </c>
      <c r="AB53" s="141">
        <f t="shared" si="10"/>
        <v>0</v>
      </c>
      <c r="AC53" s="31" t="e">
        <f t="shared" si="24"/>
        <v>#VALUE!</v>
      </c>
      <c r="AD53" s="32" t="e">
        <f t="shared" si="25"/>
        <v>#VALUE!</v>
      </c>
      <c r="AE53" s="32" t="e">
        <f t="shared" si="25"/>
        <v>#VALUE!</v>
      </c>
      <c r="AF53" s="32" t="e">
        <f t="shared" si="25"/>
        <v>#VALUE!</v>
      </c>
      <c r="AG53" s="33" t="e">
        <f t="shared" si="25"/>
        <v>#VALUE!</v>
      </c>
    </row>
    <row r="54" spans="1:33" hidden="1">
      <c r="A54" s="76">
        <f t="shared" si="26"/>
        <v>39295</v>
      </c>
      <c r="B54" s="132">
        <f t="shared" si="14"/>
        <v>8</v>
      </c>
      <c r="C54" s="132">
        <f t="shared" si="15"/>
        <v>2007</v>
      </c>
      <c r="D54" s="132">
        <f t="shared" si="13"/>
        <v>31</v>
      </c>
      <c r="E54" s="58"/>
      <c r="F54" s="1"/>
      <c r="G54" s="59">
        <f t="shared" si="20"/>
        <v>355</v>
      </c>
      <c r="H54" s="59"/>
      <c r="I54" s="43" t="str">
        <f t="shared" si="21"/>
        <v/>
      </c>
      <c r="J54" s="142">
        <f t="shared" si="22"/>
        <v>0.1</v>
      </c>
      <c r="K54" s="142">
        <f t="shared" si="22"/>
        <v>0.2</v>
      </c>
      <c r="L54" s="142">
        <f t="shared" si="22"/>
        <v>0.3</v>
      </c>
      <c r="M54" s="142">
        <f t="shared" si="22"/>
        <v>0.4</v>
      </c>
      <c r="N54" s="44">
        <f t="shared" si="23"/>
        <v>0</v>
      </c>
      <c r="O54" s="45">
        <f t="shared" si="23"/>
        <v>0</v>
      </c>
      <c r="P54" s="45">
        <f t="shared" si="23"/>
        <v>0</v>
      </c>
      <c r="Q54" s="45">
        <f t="shared" si="23"/>
        <v>0</v>
      </c>
      <c r="R54" s="45">
        <f t="shared" si="23"/>
        <v>0</v>
      </c>
      <c r="S54" s="45">
        <f t="shared" si="23"/>
        <v>0</v>
      </c>
      <c r="T54" s="45">
        <f t="shared" si="23"/>
        <v>0</v>
      </c>
      <c r="U54" s="45" t="e">
        <f t="shared" si="23"/>
        <v>#VALUE!</v>
      </c>
      <c r="V54" s="45" t="e">
        <f t="shared" si="23"/>
        <v>#VALUE!</v>
      </c>
      <c r="W54" s="45" t="e">
        <f t="shared" si="23"/>
        <v>#VALUE!</v>
      </c>
      <c r="X54" s="45" t="e">
        <f t="shared" si="23"/>
        <v>#VALUE!</v>
      </c>
      <c r="Y54" s="45">
        <f t="shared" si="23"/>
        <v>0</v>
      </c>
      <c r="Z54" s="120">
        <f t="shared" si="8"/>
        <v>0</v>
      </c>
      <c r="AA54" s="121">
        <f t="shared" si="9"/>
        <v>0</v>
      </c>
      <c r="AB54" s="121">
        <f t="shared" si="10"/>
        <v>0</v>
      </c>
      <c r="AC54" s="46" t="e">
        <f t="shared" si="24"/>
        <v>#VALUE!</v>
      </c>
      <c r="AD54" s="47" t="e">
        <f t="shared" si="25"/>
        <v>#VALUE!</v>
      </c>
      <c r="AE54" s="47" t="e">
        <f t="shared" si="25"/>
        <v>#VALUE!</v>
      </c>
      <c r="AF54" s="47" t="e">
        <f t="shared" si="25"/>
        <v>#VALUE!</v>
      </c>
      <c r="AG54" s="48" t="e">
        <f t="shared" si="25"/>
        <v>#VALUE!</v>
      </c>
    </row>
    <row r="55" spans="1:33" hidden="1">
      <c r="A55" s="77">
        <f t="shared" si="26"/>
        <v>39326</v>
      </c>
      <c r="B55" s="133">
        <f t="shared" si="14"/>
        <v>9</v>
      </c>
      <c r="C55" s="133">
        <f t="shared" si="15"/>
        <v>2007</v>
      </c>
      <c r="D55" s="133">
        <f t="shared" si="13"/>
        <v>30</v>
      </c>
      <c r="E55" s="60"/>
      <c r="F55" s="2"/>
      <c r="G55" s="61">
        <f t="shared" si="20"/>
        <v>150</v>
      </c>
      <c r="H55" s="61"/>
      <c r="I55" s="27" t="str">
        <f t="shared" si="21"/>
        <v/>
      </c>
      <c r="J55" s="143">
        <f t="shared" si="22"/>
        <v>0.1</v>
      </c>
      <c r="K55" s="143">
        <f t="shared" si="22"/>
        <v>0.2</v>
      </c>
      <c r="L55" s="143">
        <f t="shared" si="22"/>
        <v>0.3</v>
      </c>
      <c r="M55" s="143">
        <f t="shared" si="22"/>
        <v>0.4</v>
      </c>
      <c r="N55" s="31">
        <f t="shared" si="23"/>
        <v>0</v>
      </c>
      <c r="O55" s="32">
        <f t="shared" si="23"/>
        <v>0</v>
      </c>
      <c r="P55" s="32">
        <f t="shared" si="23"/>
        <v>0</v>
      </c>
      <c r="Q55" s="32">
        <f t="shared" si="23"/>
        <v>0</v>
      </c>
      <c r="R55" s="32">
        <f t="shared" si="23"/>
        <v>0</v>
      </c>
      <c r="S55" s="32">
        <f t="shared" si="23"/>
        <v>0</v>
      </c>
      <c r="T55" s="32">
        <f t="shared" si="23"/>
        <v>0</v>
      </c>
      <c r="U55" s="32">
        <f t="shared" si="23"/>
        <v>0</v>
      </c>
      <c r="V55" s="32" t="e">
        <f t="shared" si="23"/>
        <v>#VALUE!</v>
      </c>
      <c r="W55" s="32" t="e">
        <f t="shared" si="23"/>
        <v>#VALUE!</v>
      </c>
      <c r="X55" s="32" t="e">
        <f t="shared" si="23"/>
        <v>#VALUE!</v>
      </c>
      <c r="Y55" s="32" t="e">
        <f t="shared" si="23"/>
        <v>#VALUE!</v>
      </c>
      <c r="Z55" s="123">
        <f t="shared" si="8"/>
        <v>0</v>
      </c>
      <c r="AA55" s="124">
        <f t="shared" si="9"/>
        <v>0</v>
      </c>
      <c r="AB55" s="141">
        <f t="shared" si="10"/>
        <v>0</v>
      </c>
      <c r="AC55" s="31" t="e">
        <f t="shared" si="24"/>
        <v>#VALUE!</v>
      </c>
      <c r="AD55" s="32" t="e">
        <f t="shared" si="25"/>
        <v>#VALUE!</v>
      </c>
      <c r="AE55" s="32" t="e">
        <f t="shared" si="25"/>
        <v>#VALUE!</v>
      </c>
      <c r="AF55" s="32" t="e">
        <f t="shared" si="25"/>
        <v>#VALUE!</v>
      </c>
      <c r="AG55" s="33" t="e">
        <f t="shared" si="25"/>
        <v>#VALUE!</v>
      </c>
    </row>
    <row r="56" spans="1:33" hidden="1">
      <c r="A56" s="76">
        <f t="shared" si="26"/>
        <v>39356</v>
      </c>
      <c r="B56" s="132">
        <f t="shared" si="14"/>
        <v>10</v>
      </c>
      <c r="C56" s="132">
        <f t="shared" si="15"/>
        <v>2007</v>
      </c>
      <c r="D56" s="132">
        <f t="shared" si="13"/>
        <v>31</v>
      </c>
      <c r="E56" s="58"/>
      <c r="F56" s="1"/>
      <c r="G56" s="59">
        <f t="shared" si="20"/>
        <v>900</v>
      </c>
      <c r="H56" s="59"/>
      <c r="I56" s="43" t="str">
        <f t="shared" si="21"/>
        <v/>
      </c>
      <c r="J56" s="142">
        <f t="shared" si="22"/>
        <v>0.5</v>
      </c>
      <c r="K56" s="142">
        <f t="shared" si="22"/>
        <v>0.2</v>
      </c>
      <c r="L56" s="142">
        <f t="shared" si="22"/>
        <v>0.1</v>
      </c>
      <c r="M56" s="142">
        <f t="shared" si="22"/>
        <v>0.1</v>
      </c>
      <c r="N56" s="44">
        <f t="shared" si="23"/>
        <v>0</v>
      </c>
      <c r="O56" s="45">
        <f t="shared" si="23"/>
        <v>0</v>
      </c>
      <c r="P56" s="45">
        <f t="shared" si="23"/>
        <v>0</v>
      </c>
      <c r="Q56" s="45">
        <f t="shared" si="23"/>
        <v>0</v>
      </c>
      <c r="R56" s="45">
        <f t="shared" si="23"/>
        <v>0</v>
      </c>
      <c r="S56" s="45">
        <f t="shared" si="23"/>
        <v>0</v>
      </c>
      <c r="T56" s="45">
        <f t="shared" si="23"/>
        <v>0</v>
      </c>
      <c r="U56" s="45">
        <f t="shared" si="23"/>
        <v>0</v>
      </c>
      <c r="V56" s="45">
        <f t="shared" si="23"/>
        <v>0</v>
      </c>
      <c r="W56" s="45" t="e">
        <f t="shared" si="23"/>
        <v>#VALUE!</v>
      </c>
      <c r="X56" s="45" t="e">
        <f t="shared" si="23"/>
        <v>#VALUE!</v>
      </c>
      <c r="Y56" s="45" t="e">
        <f t="shared" si="23"/>
        <v>#VALUE!</v>
      </c>
      <c r="Z56" s="120" t="e">
        <f t="shared" si="8"/>
        <v>#VALUE!</v>
      </c>
      <c r="AA56" s="121">
        <f t="shared" si="9"/>
        <v>0</v>
      </c>
      <c r="AB56" s="121">
        <f t="shared" si="10"/>
        <v>0</v>
      </c>
      <c r="AC56" s="46" t="e">
        <f t="shared" si="24"/>
        <v>#VALUE!</v>
      </c>
      <c r="AD56" s="47" t="e">
        <f t="shared" si="25"/>
        <v>#VALUE!</v>
      </c>
      <c r="AE56" s="47" t="e">
        <f t="shared" si="25"/>
        <v>#VALUE!</v>
      </c>
      <c r="AF56" s="47" t="e">
        <f t="shared" si="25"/>
        <v>#VALUE!</v>
      </c>
      <c r="AG56" s="48" t="e">
        <f t="shared" si="25"/>
        <v>#VALUE!</v>
      </c>
    </row>
    <row r="57" spans="1:33" hidden="1">
      <c r="A57" s="77">
        <f t="shared" si="26"/>
        <v>39387</v>
      </c>
      <c r="B57" s="133">
        <f t="shared" si="14"/>
        <v>11</v>
      </c>
      <c r="C57" s="133">
        <f t="shared" si="15"/>
        <v>2007</v>
      </c>
      <c r="D57" s="133">
        <f t="shared" si="13"/>
        <v>30</v>
      </c>
      <c r="E57" s="60"/>
      <c r="F57" s="2"/>
      <c r="G57" s="61">
        <f t="shared" si="20"/>
        <v>300</v>
      </c>
      <c r="H57" s="61"/>
      <c r="I57" s="27" t="str">
        <f t="shared" si="21"/>
        <v/>
      </c>
      <c r="J57" s="143">
        <f t="shared" si="22"/>
        <v>0.33</v>
      </c>
      <c r="K57" s="143">
        <f t="shared" si="22"/>
        <v>0.33</v>
      </c>
      <c r="L57" s="143">
        <f t="shared" si="22"/>
        <v>0.34</v>
      </c>
      <c r="M57" s="143">
        <f t="shared" si="22"/>
        <v>0</v>
      </c>
      <c r="N57" s="31">
        <f t="shared" si="23"/>
        <v>0</v>
      </c>
      <c r="O57" s="32">
        <f t="shared" si="23"/>
        <v>0</v>
      </c>
      <c r="P57" s="32">
        <f t="shared" si="23"/>
        <v>0</v>
      </c>
      <c r="Q57" s="32">
        <f t="shared" si="23"/>
        <v>0</v>
      </c>
      <c r="R57" s="32">
        <f t="shared" si="23"/>
        <v>0</v>
      </c>
      <c r="S57" s="32">
        <f t="shared" si="23"/>
        <v>0</v>
      </c>
      <c r="T57" s="32">
        <f t="shared" si="23"/>
        <v>0</v>
      </c>
      <c r="U57" s="32">
        <f t="shared" si="23"/>
        <v>0</v>
      </c>
      <c r="V57" s="32">
        <f t="shared" si="23"/>
        <v>0</v>
      </c>
      <c r="W57" s="32">
        <f t="shared" si="23"/>
        <v>0</v>
      </c>
      <c r="X57" s="32" t="e">
        <f t="shared" si="23"/>
        <v>#VALUE!</v>
      </c>
      <c r="Y57" s="32" t="e">
        <f t="shared" si="23"/>
        <v>#VALUE!</v>
      </c>
      <c r="Z57" s="123" t="e">
        <f t="shared" si="8"/>
        <v>#VALUE!</v>
      </c>
      <c r="AA57" s="124" t="e">
        <f t="shared" si="9"/>
        <v>#VALUE!</v>
      </c>
      <c r="AB57" s="141">
        <f t="shared" si="10"/>
        <v>0</v>
      </c>
      <c r="AC57" s="31" t="e">
        <f t="shared" si="24"/>
        <v>#VALUE!</v>
      </c>
      <c r="AD57" s="32" t="e">
        <f t="shared" si="25"/>
        <v>#VALUE!</v>
      </c>
      <c r="AE57" s="32" t="e">
        <f t="shared" si="25"/>
        <v>#VALUE!</v>
      </c>
      <c r="AF57" s="32" t="e">
        <f t="shared" si="25"/>
        <v>#VALUE!</v>
      </c>
      <c r="AG57" s="33" t="e">
        <f t="shared" si="25"/>
        <v>#VALUE!</v>
      </c>
    </row>
    <row r="58" spans="1:33" hidden="1">
      <c r="A58" s="76">
        <f t="shared" si="26"/>
        <v>39479</v>
      </c>
      <c r="B58" s="132">
        <f t="shared" si="14"/>
        <v>2</v>
      </c>
      <c r="C58" s="132">
        <f t="shared" si="15"/>
        <v>2008</v>
      </c>
      <c r="D58" s="132">
        <f t="shared" si="13"/>
        <v>29</v>
      </c>
      <c r="E58" s="58"/>
      <c r="F58" s="1"/>
      <c r="G58" s="59">
        <f t="shared" si="20"/>
        <v>100</v>
      </c>
      <c r="H58" s="59"/>
      <c r="I58" s="43" t="str">
        <f t="shared" si="21"/>
        <v/>
      </c>
      <c r="J58" s="142">
        <f t="shared" si="22"/>
        <v>0.1</v>
      </c>
      <c r="K58" s="142">
        <f t="shared" si="22"/>
        <v>0.3</v>
      </c>
      <c r="L58" s="142">
        <f t="shared" si="22"/>
        <v>0.3</v>
      </c>
      <c r="M58" s="142">
        <f t="shared" si="22"/>
        <v>0.3</v>
      </c>
      <c r="N58" s="44">
        <f t="shared" ref="N58:Y67" si="27">IF($A58="","",IF(MONTH(N$4)=MONTH($A58),$J58*$I58*$G58,IF(MONTH(N$4)=MONTH($A58)+1,$K58*$I58*$G58,IF(MONTH(N$4)=MONTH($A58)+2,$L58*$I58*$G58,IF(MONTH(N$4)=MONTH($A58)+3,$M58*$I58*$G58,0)))))</f>
        <v>0</v>
      </c>
      <c r="O58" s="45" t="e">
        <f t="shared" si="27"/>
        <v>#VALUE!</v>
      </c>
      <c r="P58" s="45" t="e">
        <f t="shared" si="27"/>
        <v>#VALUE!</v>
      </c>
      <c r="Q58" s="45" t="e">
        <f t="shared" si="27"/>
        <v>#VALUE!</v>
      </c>
      <c r="R58" s="45" t="e">
        <f t="shared" si="27"/>
        <v>#VALUE!</v>
      </c>
      <c r="S58" s="45">
        <f t="shared" si="27"/>
        <v>0</v>
      </c>
      <c r="T58" s="45">
        <f t="shared" si="27"/>
        <v>0</v>
      </c>
      <c r="U58" s="45">
        <f t="shared" si="27"/>
        <v>0</v>
      </c>
      <c r="V58" s="45">
        <f t="shared" si="27"/>
        <v>0</v>
      </c>
      <c r="W58" s="45">
        <f t="shared" si="27"/>
        <v>0</v>
      </c>
      <c r="X58" s="45">
        <f t="shared" si="27"/>
        <v>0</v>
      </c>
      <c r="Y58" s="45">
        <f t="shared" si="27"/>
        <v>0</v>
      </c>
      <c r="Z58" s="120">
        <f t="shared" si="8"/>
        <v>0</v>
      </c>
      <c r="AA58" s="121">
        <f t="shared" si="9"/>
        <v>0</v>
      </c>
      <c r="AB58" s="121" t="e">
        <f t="shared" si="10"/>
        <v>#VALUE!</v>
      </c>
      <c r="AC58" s="46" t="e">
        <f t="shared" si="24"/>
        <v>#VALUE!</v>
      </c>
      <c r="AD58" s="47" t="e">
        <f t="shared" si="25"/>
        <v>#VALUE!</v>
      </c>
      <c r="AE58" s="47" t="e">
        <f t="shared" si="25"/>
        <v>#VALUE!</v>
      </c>
      <c r="AF58" s="47" t="e">
        <f t="shared" si="25"/>
        <v>#VALUE!</v>
      </c>
      <c r="AG58" s="48" t="e">
        <f t="shared" si="25"/>
        <v>#VALUE!</v>
      </c>
    </row>
    <row r="59" spans="1:33" hidden="1">
      <c r="A59" s="77" t="str">
        <f t="shared" si="26"/>
        <v/>
      </c>
      <c r="B59" s="133" t="str">
        <f t="shared" si="14"/>
        <v/>
      </c>
      <c r="C59" s="133" t="str">
        <f t="shared" si="15"/>
        <v/>
      </c>
      <c r="D59" s="133" t="str">
        <f t="shared" si="13"/>
        <v/>
      </c>
      <c r="E59" s="60"/>
      <c r="F59" s="2"/>
      <c r="G59" s="61">
        <f t="shared" si="20"/>
        <v>0</v>
      </c>
      <c r="H59" s="61"/>
      <c r="I59" s="27">
        <f t="shared" si="21"/>
        <v>0</v>
      </c>
      <c r="J59" s="143">
        <f t="shared" si="22"/>
        <v>0</v>
      </c>
      <c r="K59" s="143">
        <f t="shared" si="22"/>
        <v>0</v>
      </c>
      <c r="L59" s="143">
        <f t="shared" si="22"/>
        <v>0</v>
      </c>
      <c r="M59" s="143">
        <f t="shared" si="22"/>
        <v>0</v>
      </c>
      <c r="N59" s="31" t="str">
        <f t="shared" si="27"/>
        <v/>
      </c>
      <c r="O59" s="32" t="str">
        <f t="shared" si="27"/>
        <v/>
      </c>
      <c r="P59" s="32" t="str">
        <f t="shared" si="27"/>
        <v/>
      </c>
      <c r="Q59" s="32" t="str">
        <f t="shared" si="27"/>
        <v/>
      </c>
      <c r="R59" s="32" t="str">
        <f t="shared" si="27"/>
        <v/>
      </c>
      <c r="S59" s="32" t="str">
        <f t="shared" si="27"/>
        <v/>
      </c>
      <c r="T59" s="32" t="str">
        <f t="shared" si="27"/>
        <v/>
      </c>
      <c r="U59" s="32" t="str">
        <f t="shared" si="27"/>
        <v/>
      </c>
      <c r="V59" s="32" t="str">
        <f t="shared" si="27"/>
        <v/>
      </c>
      <c r="W59" s="32" t="str">
        <f t="shared" si="27"/>
        <v/>
      </c>
      <c r="X59" s="32" t="str">
        <f t="shared" si="27"/>
        <v/>
      </c>
      <c r="Y59" s="32" t="str">
        <f t="shared" si="27"/>
        <v/>
      </c>
      <c r="Z59" s="123" t="str">
        <f t="shared" si="8"/>
        <v/>
      </c>
      <c r="AA59" s="124" t="str">
        <f t="shared" si="9"/>
        <v/>
      </c>
      <c r="AB59" s="141" t="str">
        <f t="shared" si="10"/>
        <v/>
      </c>
      <c r="AC59" s="31">
        <f t="shared" si="24"/>
        <v>0</v>
      </c>
      <c r="AD59" s="32">
        <f t="shared" si="25"/>
        <v>0</v>
      </c>
      <c r="AE59" s="32">
        <f t="shared" si="25"/>
        <v>0</v>
      </c>
      <c r="AF59" s="32">
        <f t="shared" si="25"/>
        <v>0</v>
      </c>
      <c r="AG59" s="33">
        <f t="shared" si="25"/>
        <v>0</v>
      </c>
    </row>
    <row r="60" spans="1:33" hidden="1">
      <c r="A60" s="76" t="str">
        <f t="shared" si="26"/>
        <v/>
      </c>
      <c r="B60" s="132" t="str">
        <f t="shared" si="14"/>
        <v/>
      </c>
      <c r="C60" s="132" t="str">
        <f t="shared" si="15"/>
        <v/>
      </c>
      <c r="D60" s="132" t="str">
        <f t="shared" si="13"/>
        <v/>
      </c>
      <c r="E60" s="58"/>
      <c r="F60" s="1"/>
      <c r="G60" s="59">
        <f t="shared" si="20"/>
        <v>0</v>
      </c>
      <c r="H60" s="59"/>
      <c r="I60" s="43">
        <f t="shared" si="21"/>
        <v>0</v>
      </c>
      <c r="J60" s="142">
        <f t="shared" si="22"/>
        <v>0</v>
      </c>
      <c r="K60" s="142">
        <f t="shared" si="22"/>
        <v>0</v>
      </c>
      <c r="L60" s="142">
        <f t="shared" si="22"/>
        <v>0</v>
      </c>
      <c r="M60" s="142">
        <f t="shared" si="22"/>
        <v>0</v>
      </c>
      <c r="N60" s="44" t="str">
        <f t="shared" si="27"/>
        <v/>
      </c>
      <c r="O60" s="45" t="str">
        <f t="shared" si="27"/>
        <v/>
      </c>
      <c r="P60" s="45" t="str">
        <f t="shared" si="27"/>
        <v/>
      </c>
      <c r="Q60" s="45" t="str">
        <f t="shared" si="27"/>
        <v/>
      </c>
      <c r="R60" s="45" t="str">
        <f t="shared" si="27"/>
        <v/>
      </c>
      <c r="S60" s="45" t="str">
        <f t="shared" si="27"/>
        <v/>
      </c>
      <c r="T60" s="45" t="str">
        <f t="shared" si="27"/>
        <v/>
      </c>
      <c r="U60" s="45" t="str">
        <f t="shared" si="27"/>
        <v/>
      </c>
      <c r="V60" s="45" t="str">
        <f t="shared" si="27"/>
        <v/>
      </c>
      <c r="W60" s="45" t="str">
        <f t="shared" si="27"/>
        <v/>
      </c>
      <c r="X60" s="45" t="str">
        <f t="shared" si="27"/>
        <v/>
      </c>
      <c r="Y60" s="45" t="str">
        <f t="shared" si="27"/>
        <v/>
      </c>
      <c r="Z60" s="120" t="str">
        <f t="shared" si="8"/>
        <v/>
      </c>
      <c r="AA60" s="121" t="str">
        <f t="shared" si="9"/>
        <v/>
      </c>
      <c r="AB60" s="121" t="str">
        <f t="shared" si="10"/>
        <v/>
      </c>
      <c r="AC60" s="46">
        <f t="shared" si="24"/>
        <v>0</v>
      </c>
      <c r="AD60" s="47">
        <f t="shared" si="25"/>
        <v>0</v>
      </c>
      <c r="AE60" s="47">
        <f t="shared" si="25"/>
        <v>0</v>
      </c>
      <c r="AF60" s="47">
        <f t="shared" si="25"/>
        <v>0</v>
      </c>
      <c r="AG60" s="48">
        <f t="shared" si="25"/>
        <v>0</v>
      </c>
    </row>
    <row r="61" spans="1:33" hidden="1">
      <c r="A61" s="77" t="str">
        <f t="shared" si="26"/>
        <v/>
      </c>
      <c r="B61" s="133" t="str">
        <f t="shared" si="14"/>
        <v/>
      </c>
      <c r="C61" s="133" t="str">
        <f t="shared" si="15"/>
        <v/>
      </c>
      <c r="D61" s="133" t="str">
        <f t="shared" si="13"/>
        <v/>
      </c>
      <c r="E61" s="60"/>
      <c r="F61" s="2"/>
      <c r="G61" s="61">
        <f t="shared" si="20"/>
        <v>0</v>
      </c>
      <c r="H61" s="61"/>
      <c r="I61" s="27">
        <f t="shared" si="21"/>
        <v>0</v>
      </c>
      <c r="J61" s="143">
        <f t="shared" si="22"/>
        <v>0</v>
      </c>
      <c r="K61" s="143">
        <f t="shared" si="22"/>
        <v>0</v>
      </c>
      <c r="L61" s="143">
        <f t="shared" si="22"/>
        <v>0</v>
      </c>
      <c r="M61" s="143">
        <f t="shared" si="22"/>
        <v>0</v>
      </c>
      <c r="N61" s="31" t="str">
        <f t="shared" si="27"/>
        <v/>
      </c>
      <c r="O61" s="32" t="str">
        <f t="shared" si="27"/>
        <v/>
      </c>
      <c r="P61" s="32" t="str">
        <f t="shared" si="27"/>
        <v/>
      </c>
      <c r="Q61" s="32" t="str">
        <f t="shared" si="27"/>
        <v/>
      </c>
      <c r="R61" s="32" t="str">
        <f t="shared" si="27"/>
        <v/>
      </c>
      <c r="S61" s="32" t="str">
        <f t="shared" si="27"/>
        <v/>
      </c>
      <c r="T61" s="32" t="str">
        <f t="shared" si="27"/>
        <v/>
      </c>
      <c r="U61" s="32" t="str">
        <f t="shared" si="27"/>
        <v/>
      </c>
      <c r="V61" s="32" t="str">
        <f t="shared" si="27"/>
        <v/>
      </c>
      <c r="W61" s="32" t="str">
        <f t="shared" si="27"/>
        <v/>
      </c>
      <c r="X61" s="32" t="str">
        <f t="shared" si="27"/>
        <v/>
      </c>
      <c r="Y61" s="32" t="str">
        <f t="shared" si="27"/>
        <v/>
      </c>
      <c r="Z61" s="123" t="str">
        <f t="shared" si="8"/>
        <v/>
      </c>
      <c r="AA61" s="124" t="str">
        <f t="shared" si="9"/>
        <v/>
      </c>
      <c r="AB61" s="141" t="str">
        <f t="shared" si="10"/>
        <v/>
      </c>
      <c r="AC61" s="31">
        <f t="shared" si="24"/>
        <v>0</v>
      </c>
      <c r="AD61" s="32">
        <f t="shared" si="25"/>
        <v>0</v>
      </c>
      <c r="AE61" s="32">
        <f t="shared" si="25"/>
        <v>0</v>
      </c>
      <c r="AF61" s="32">
        <f t="shared" si="25"/>
        <v>0</v>
      </c>
      <c r="AG61" s="33">
        <f t="shared" si="25"/>
        <v>0</v>
      </c>
    </row>
    <row r="62" spans="1:33" hidden="1">
      <c r="A62" s="76" t="str">
        <f t="shared" si="26"/>
        <v/>
      </c>
      <c r="B62" s="132" t="str">
        <f t="shared" si="14"/>
        <v/>
      </c>
      <c r="C62" s="132" t="str">
        <f t="shared" si="15"/>
        <v/>
      </c>
      <c r="D62" s="132" t="str">
        <f t="shared" si="13"/>
        <v/>
      </c>
      <c r="E62" s="58"/>
      <c r="F62" s="1"/>
      <c r="G62" s="59">
        <f t="shared" si="20"/>
        <v>0</v>
      </c>
      <c r="H62" s="59"/>
      <c r="I62" s="43">
        <f t="shared" si="21"/>
        <v>0</v>
      </c>
      <c r="J62" s="142">
        <f t="shared" si="22"/>
        <v>0</v>
      </c>
      <c r="K62" s="142">
        <f t="shared" si="22"/>
        <v>0</v>
      </c>
      <c r="L62" s="142">
        <f t="shared" si="22"/>
        <v>0</v>
      </c>
      <c r="M62" s="142">
        <f t="shared" si="22"/>
        <v>0</v>
      </c>
      <c r="N62" s="44" t="str">
        <f t="shared" si="27"/>
        <v/>
      </c>
      <c r="O62" s="45" t="str">
        <f t="shared" si="27"/>
        <v/>
      </c>
      <c r="P62" s="45" t="str">
        <f t="shared" si="27"/>
        <v/>
      </c>
      <c r="Q62" s="45" t="str">
        <f t="shared" si="27"/>
        <v/>
      </c>
      <c r="R62" s="45" t="str">
        <f t="shared" si="27"/>
        <v/>
      </c>
      <c r="S62" s="45" t="str">
        <f t="shared" si="27"/>
        <v/>
      </c>
      <c r="T62" s="45" t="str">
        <f t="shared" si="27"/>
        <v/>
      </c>
      <c r="U62" s="45" t="str">
        <f t="shared" si="27"/>
        <v/>
      </c>
      <c r="V62" s="45" t="str">
        <f t="shared" si="27"/>
        <v/>
      </c>
      <c r="W62" s="45" t="str">
        <f t="shared" si="27"/>
        <v/>
      </c>
      <c r="X62" s="45" t="str">
        <f t="shared" si="27"/>
        <v/>
      </c>
      <c r="Y62" s="45" t="str">
        <f t="shared" si="27"/>
        <v/>
      </c>
      <c r="Z62" s="120" t="str">
        <f t="shared" si="8"/>
        <v/>
      </c>
      <c r="AA62" s="121" t="str">
        <f t="shared" si="9"/>
        <v/>
      </c>
      <c r="AB62" s="121" t="str">
        <f t="shared" si="10"/>
        <v/>
      </c>
      <c r="AC62" s="46">
        <f t="shared" si="24"/>
        <v>0</v>
      </c>
      <c r="AD62" s="47">
        <f t="shared" si="25"/>
        <v>0</v>
      </c>
      <c r="AE62" s="47">
        <f t="shared" si="25"/>
        <v>0</v>
      </c>
      <c r="AF62" s="47">
        <f t="shared" si="25"/>
        <v>0</v>
      </c>
      <c r="AG62" s="48">
        <f t="shared" si="25"/>
        <v>0</v>
      </c>
    </row>
    <row r="63" spans="1:33" hidden="1">
      <c r="A63" s="77" t="str">
        <f t="shared" si="26"/>
        <v/>
      </c>
      <c r="B63" s="133" t="str">
        <f t="shared" si="14"/>
        <v/>
      </c>
      <c r="C63" s="133" t="str">
        <f t="shared" si="15"/>
        <v/>
      </c>
      <c r="D63" s="133" t="str">
        <f t="shared" si="13"/>
        <v/>
      </c>
      <c r="E63" s="60"/>
      <c r="F63" s="2"/>
      <c r="G63" s="61">
        <f t="shared" si="20"/>
        <v>0</v>
      </c>
      <c r="H63" s="61"/>
      <c r="I63" s="27">
        <f t="shared" si="21"/>
        <v>0</v>
      </c>
      <c r="J63" s="143">
        <f t="shared" si="22"/>
        <v>0</v>
      </c>
      <c r="K63" s="143">
        <f t="shared" si="22"/>
        <v>0</v>
      </c>
      <c r="L63" s="143">
        <f t="shared" si="22"/>
        <v>0</v>
      </c>
      <c r="M63" s="143">
        <f t="shared" si="22"/>
        <v>0</v>
      </c>
      <c r="N63" s="31" t="str">
        <f t="shared" si="27"/>
        <v/>
      </c>
      <c r="O63" s="32" t="str">
        <f t="shared" si="27"/>
        <v/>
      </c>
      <c r="P63" s="32" t="str">
        <f t="shared" si="27"/>
        <v/>
      </c>
      <c r="Q63" s="32" t="str">
        <f t="shared" si="27"/>
        <v/>
      </c>
      <c r="R63" s="32" t="str">
        <f t="shared" si="27"/>
        <v/>
      </c>
      <c r="S63" s="32" t="str">
        <f t="shared" si="27"/>
        <v/>
      </c>
      <c r="T63" s="32" t="str">
        <f t="shared" si="27"/>
        <v/>
      </c>
      <c r="U63" s="32" t="str">
        <f t="shared" si="27"/>
        <v/>
      </c>
      <c r="V63" s="32" t="str">
        <f t="shared" si="27"/>
        <v/>
      </c>
      <c r="W63" s="32" t="str">
        <f t="shared" si="27"/>
        <v/>
      </c>
      <c r="X63" s="32" t="str">
        <f t="shared" si="27"/>
        <v/>
      </c>
      <c r="Y63" s="32" t="str">
        <f t="shared" si="27"/>
        <v/>
      </c>
      <c r="Z63" s="123" t="str">
        <f t="shared" si="8"/>
        <v/>
      </c>
      <c r="AA63" s="124" t="str">
        <f t="shared" si="9"/>
        <v/>
      </c>
      <c r="AB63" s="141" t="str">
        <f t="shared" si="10"/>
        <v/>
      </c>
      <c r="AC63" s="31">
        <f t="shared" si="24"/>
        <v>0</v>
      </c>
      <c r="AD63" s="32">
        <f t="shared" si="25"/>
        <v>0</v>
      </c>
      <c r="AE63" s="32">
        <f t="shared" si="25"/>
        <v>0</v>
      </c>
      <c r="AF63" s="32">
        <f t="shared" si="25"/>
        <v>0</v>
      </c>
      <c r="AG63" s="33">
        <f t="shared" si="25"/>
        <v>0</v>
      </c>
    </row>
    <row r="64" spans="1:33" hidden="1">
      <c r="A64" s="76" t="str">
        <f t="shared" si="26"/>
        <v/>
      </c>
      <c r="B64" s="132" t="str">
        <f t="shared" si="14"/>
        <v/>
      </c>
      <c r="C64" s="132" t="str">
        <f t="shared" si="15"/>
        <v/>
      </c>
      <c r="D64" s="132" t="str">
        <f t="shared" si="13"/>
        <v/>
      </c>
      <c r="E64" s="58"/>
      <c r="F64" s="1"/>
      <c r="G64" s="59">
        <f t="shared" si="20"/>
        <v>0</v>
      </c>
      <c r="H64" s="59"/>
      <c r="I64" s="43">
        <f t="shared" si="21"/>
        <v>0</v>
      </c>
      <c r="J64" s="142">
        <f t="shared" ref="J64:M79" si="28">J24</f>
        <v>0</v>
      </c>
      <c r="K64" s="142">
        <f t="shared" si="28"/>
        <v>0</v>
      </c>
      <c r="L64" s="142">
        <f t="shared" si="28"/>
        <v>0</v>
      </c>
      <c r="M64" s="142">
        <f t="shared" si="28"/>
        <v>0</v>
      </c>
      <c r="N64" s="44" t="str">
        <f t="shared" si="27"/>
        <v/>
      </c>
      <c r="O64" s="45" t="str">
        <f t="shared" si="27"/>
        <v/>
      </c>
      <c r="P64" s="45" t="str">
        <f t="shared" si="27"/>
        <v/>
      </c>
      <c r="Q64" s="45" t="str">
        <f t="shared" si="27"/>
        <v/>
      </c>
      <c r="R64" s="45" t="str">
        <f t="shared" si="27"/>
        <v/>
      </c>
      <c r="S64" s="45" t="str">
        <f t="shared" si="27"/>
        <v/>
      </c>
      <c r="T64" s="45" t="str">
        <f t="shared" si="27"/>
        <v/>
      </c>
      <c r="U64" s="45" t="str">
        <f t="shared" si="27"/>
        <v/>
      </c>
      <c r="V64" s="45" t="str">
        <f t="shared" si="27"/>
        <v/>
      </c>
      <c r="W64" s="45" t="str">
        <f t="shared" si="27"/>
        <v/>
      </c>
      <c r="X64" s="45" t="str">
        <f t="shared" si="27"/>
        <v/>
      </c>
      <c r="Y64" s="45" t="str">
        <f t="shared" si="27"/>
        <v/>
      </c>
      <c r="Z64" s="120" t="str">
        <f t="shared" si="8"/>
        <v/>
      </c>
      <c r="AA64" s="121" t="str">
        <f t="shared" si="9"/>
        <v/>
      </c>
      <c r="AB64" s="121" t="str">
        <f t="shared" si="10"/>
        <v/>
      </c>
      <c r="AC64" s="46">
        <f t="shared" si="24"/>
        <v>0</v>
      </c>
      <c r="AD64" s="47">
        <f t="shared" si="25"/>
        <v>0</v>
      </c>
      <c r="AE64" s="47">
        <f t="shared" si="25"/>
        <v>0</v>
      </c>
      <c r="AF64" s="47">
        <f t="shared" si="25"/>
        <v>0</v>
      </c>
      <c r="AG64" s="48">
        <f t="shared" si="25"/>
        <v>0</v>
      </c>
    </row>
    <row r="65" spans="1:33" hidden="1">
      <c r="A65" s="77" t="str">
        <f t="shared" si="26"/>
        <v/>
      </c>
      <c r="B65" s="133" t="str">
        <f t="shared" si="14"/>
        <v/>
      </c>
      <c r="C65" s="133" t="str">
        <f t="shared" si="15"/>
        <v/>
      </c>
      <c r="D65" s="133" t="str">
        <f t="shared" si="13"/>
        <v/>
      </c>
      <c r="E65" s="60"/>
      <c r="F65" s="2"/>
      <c r="G65" s="61">
        <f t="shared" si="20"/>
        <v>0</v>
      </c>
      <c r="H65" s="61"/>
      <c r="I65" s="27">
        <f t="shared" si="21"/>
        <v>0</v>
      </c>
      <c r="J65" s="143">
        <f t="shared" si="28"/>
        <v>0</v>
      </c>
      <c r="K65" s="143">
        <f t="shared" si="28"/>
        <v>0</v>
      </c>
      <c r="L65" s="143">
        <f t="shared" si="28"/>
        <v>0</v>
      </c>
      <c r="M65" s="143">
        <f t="shared" si="28"/>
        <v>0</v>
      </c>
      <c r="N65" s="31" t="str">
        <f t="shared" si="27"/>
        <v/>
      </c>
      <c r="O65" s="32" t="str">
        <f t="shared" si="27"/>
        <v/>
      </c>
      <c r="P65" s="32" t="str">
        <f t="shared" si="27"/>
        <v/>
      </c>
      <c r="Q65" s="32" t="str">
        <f t="shared" si="27"/>
        <v/>
      </c>
      <c r="R65" s="32" t="str">
        <f t="shared" si="27"/>
        <v/>
      </c>
      <c r="S65" s="32" t="str">
        <f t="shared" si="27"/>
        <v/>
      </c>
      <c r="T65" s="32" t="str">
        <f t="shared" si="27"/>
        <v/>
      </c>
      <c r="U65" s="32" t="str">
        <f t="shared" si="27"/>
        <v/>
      </c>
      <c r="V65" s="32" t="str">
        <f t="shared" si="27"/>
        <v/>
      </c>
      <c r="W65" s="32" t="str">
        <f t="shared" si="27"/>
        <v/>
      </c>
      <c r="X65" s="32" t="str">
        <f t="shared" si="27"/>
        <v/>
      </c>
      <c r="Y65" s="32" t="str">
        <f t="shared" si="27"/>
        <v/>
      </c>
      <c r="Z65" s="123" t="str">
        <f t="shared" si="8"/>
        <v/>
      </c>
      <c r="AA65" s="124" t="str">
        <f t="shared" si="9"/>
        <v/>
      </c>
      <c r="AB65" s="141" t="str">
        <f t="shared" si="10"/>
        <v/>
      </c>
      <c r="AC65" s="31">
        <f t="shared" si="24"/>
        <v>0</v>
      </c>
      <c r="AD65" s="32">
        <f t="shared" si="25"/>
        <v>0</v>
      </c>
      <c r="AE65" s="32">
        <f t="shared" si="25"/>
        <v>0</v>
      </c>
      <c r="AF65" s="32">
        <f t="shared" si="25"/>
        <v>0</v>
      </c>
      <c r="AG65" s="33">
        <f t="shared" si="25"/>
        <v>0</v>
      </c>
    </row>
    <row r="66" spans="1:33" hidden="1">
      <c r="A66" s="76" t="str">
        <f t="shared" si="26"/>
        <v/>
      </c>
      <c r="B66" s="132" t="str">
        <f t="shared" si="14"/>
        <v/>
      </c>
      <c r="C66" s="132" t="str">
        <f t="shared" si="15"/>
        <v/>
      </c>
      <c r="D66" s="132" t="str">
        <f t="shared" si="13"/>
        <v/>
      </c>
      <c r="E66" s="58"/>
      <c r="F66" s="1"/>
      <c r="G66" s="59">
        <f t="shared" si="20"/>
        <v>0</v>
      </c>
      <c r="H66" s="59"/>
      <c r="I66" s="43">
        <f t="shared" si="21"/>
        <v>0</v>
      </c>
      <c r="J66" s="142">
        <f t="shared" si="28"/>
        <v>0</v>
      </c>
      <c r="K66" s="142">
        <f t="shared" si="28"/>
        <v>0</v>
      </c>
      <c r="L66" s="142">
        <f t="shared" si="28"/>
        <v>0</v>
      </c>
      <c r="M66" s="142">
        <f t="shared" si="28"/>
        <v>0</v>
      </c>
      <c r="N66" s="44" t="str">
        <f t="shared" si="27"/>
        <v/>
      </c>
      <c r="O66" s="45" t="str">
        <f t="shared" si="27"/>
        <v/>
      </c>
      <c r="P66" s="45" t="str">
        <f t="shared" si="27"/>
        <v/>
      </c>
      <c r="Q66" s="45" t="str">
        <f t="shared" si="27"/>
        <v/>
      </c>
      <c r="R66" s="45" t="str">
        <f t="shared" si="27"/>
        <v/>
      </c>
      <c r="S66" s="45" t="str">
        <f t="shared" si="27"/>
        <v/>
      </c>
      <c r="T66" s="45" t="str">
        <f t="shared" si="27"/>
        <v/>
      </c>
      <c r="U66" s="45" t="str">
        <f t="shared" si="27"/>
        <v/>
      </c>
      <c r="V66" s="45" t="str">
        <f t="shared" si="27"/>
        <v/>
      </c>
      <c r="W66" s="45" t="str">
        <f t="shared" si="27"/>
        <v/>
      </c>
      <c r="X66" s="45" t="str">
        <f t="shared" si="27"/>
        <v/>
      </c>
      <c r="Y66" s="45" t="str">
        <f t="shared" si="27"/>
        <v/>
      </c>
      <c r="Z66" s="120" t="str">
        <f t="shared" si="8"/>
        <v/>
      </c>
      <c r="AA66" s="121" t="str">
        <f t="shared" si="9"/>
        <v/>
      </c>
      <c r="AB66" s="121" t="str">
        <f t="shared" si="10"/>
        <v/>
      </c>
      <c r="AC66" s="46">
        <f t="shared" si="24"/>
        <v>0</v>
      </c>
      <c r="AD66" s="47">
        <f t="shared" si="25"/>
        <v>0</v>
      </c>
      <c r="AE66" s="47">
        <f t="shared" si="25"/>
        <v>0</v>
      </c>
      <c r="AF66" s="47">
        <f t="shared" si="25"/>
        <v>0</v>
      </c>
      <c r="AG66" s="48">
        <f t="shared" si="25"/>
        <v>0</v>
      </c>
    </row>
    <row r="67" spans="1:33" hidden="1">
      <c r="A67" s="77" t="str">
        <f t="shared" si="26"/>
        <v/>
      </c>
      <c r="B67" s="133" t="str">
        <f t="shared" si="14"/>
        <v/>
      </c>
      <c r="C67" s="133" t="str">
        <f t="shared" si="15"/>
        <v/>
      </c>
      <c r="D67" s="133" t="str">
        <f t="shared" si="13"/>
        <v/>
      </c>
      <c r="E67" s="60"/>
      <c r="F67" s="2"/>
      <c r="G67" s="61">
        <f t="shared" si="20"/>
        <v>0</v>
      </c>
      <c r="H67" s="61"/>
      <c r="I67" s="27">
        <f t="shared" si="21"/>
        <v>0</v>
      </c>
      <c r="J67" s="143">
        <f t="shared" si="28"/>
        <v>0</v>
      </c>
      <c r="K67" s="143">
        <f t="shared" si="28"/>
        <v>0</v>
      </c>
      <c r="L67" s="143">
        <f t="shared" si="28"/>
        <v>0</v>
      </c>
      <c r="M67" s="143">
        <f t="shared" si="28"/>
        <v>0</v>
      </c>
      <c r="N67" s="31" t="str">
        <f t="shared" si="27"/>
        <v/>
      </c>
      <c r="O67" s="32" t="str">
        <f t="shared" si="27"/>
        <v/>
      </c>
      <c r="P67" s="32" t="str">
        <f t="shared" si="27"/>
        <v/>
      </c>
      <c r="Q67" s="32" t="str">
        <f t="shared" si="27"/>
        <v/>
      </c>
      <c r="R67" s="32" t="str">
        <f t="shared" si="27"/>
        <v/>
      </c>
      <c r="S67" s="32" t="str">
        <f t="shared" si="27"/>
        <v/>
      </c>
      <c r="T67" s="32" t="str">
        <f t="shared" si="27"/>
        <v/>
      </c>
      <c r="U67" s="32" t="str">
        <f t="shared" si="27"/>
        <v/>
      </c>
      <c r="V67" s="32" t="str">
        <f t="shared" si="27"/>
        <v/>
      </c>
      <c r="W67" s="32" t="str">
        <f t="shared" si="27"/>
        <v/>
      </c>
      <c r="X67" s="32" t="str">
        <f t="shared" si="27"/>
        <v/>
      </c>
      <c r="Y67" s="32" t="str">
        <f t="shared" si="27"/>
        <v/>
      </c>
      <c r="Z67" s="123" t="str">
        <f t="shared" si="8"/>
        <v/>
      </c>
      <c r="AA67" s="124" t="str">
        <f t="shared" si="9"/>
        <v/>
      </c>
      <c r="AB67" s="141" t="str">
        <f t="shared" si="10"/>
        <v/>
      </c>
      <c r="AC67" s="31">
        <f t="shared" si="24"/>
        <v>0</v>
      </c>
      <c r="AD67" s="32">
        <f t="shared" si="25"/>
        <v>0</v>
      </c>
      <c r="AE67" s="32">
        <f t="shared" si="25"/>
        <v>0</v>
      </c>
      <c r="AF67" s="32">
        <f t="shared" si="25"/>
        <v>0</v>
      </c>
      <c r="AG67" s="33">
        <f t="shared" si="25"/>
        <v>0</v>
      </c>
    </row>
    <row r="68" spans="1:33" hidden="1">
      <c r="A68" s="76" t="str">
        <f t="shared" si="26"/>
        <v/>
      </c>
      <c r="B68" s="132" t="str">
        <f t="shared" si="14"/>
        <v/>
      </c>
      <c r="C68" s="132" t="str">
        <f t="shared" si="15"/>
        <v/>
      </c>
      <c r="D68" s="132" t="str">
        <f t="shared" si="13"/>
        <v/>
      </c>
      <c r="E68" s="58"/>
      <c r="F68" s="1"/>
      <c r="G68" s="59">
        <f t="shared" si="20"/>
        <v>0</v>
      </c>
      <c r="H68" s="59"/>
      <c r="I68" s="43">
        <f t="shared" si="21"/>
        <v>0</v>
      </c>
      <c r="J68" s="142">
        <f t="shared" si="28"/>
        <v>0</v>
      </c>
      <c r="K68" s="142">
        <f t="shared" si="28"/>
        <v>0</v>
      </c>
      <c r="L68" s="142">
        <f t="shared" si="28"/>
        <v>0</v>
      </c>
      <c r="M68" s="142">
        <f t="shared" si="28"/>
        <v>0</v>
      </c>
      <c r="N68" s="44" t="str">
        <f t="shared" ref="N68:Y77" si="29">IF($A68="","",IF(MONTH(N$4)=MONTH($A68),$J68*$I68*$G68,IF(MONTH(N$4)=MONTH($A68)+1,$K68*$I68*$G68,IF(MONTH(N$4)=MONTH($A68)+2,$L68*$I68*$G68,IF(MONTH(N$4)=MONTH($A68)+3,$M68*$I68*$G68,0)))))</f>
        <v/>
      </c>
      <c r="O68" s="45" t="str">
        <f t="shared" si="29"/>
        <v/>
      </c>
      <c r="P68" s="45" t="str">
        <f t="shared" si="29"/>
        <v/>
      </c>
      <c r="Q68" s="45" t="str">
        <f t="shared" si="29"/>
        <v/>
      </c>
      <c r="R68" s="45" t="str">
        <f t="shared" si="29"/>
        <v/>
      </c>
      <c r="S68" s="45" t="str">
        <f t="shared" si="29"/>
        <v/>
      </c>
      <c r="T68" s="45" t="str">
        <f t="shared" si="29"/>
        <v/>
      </c>
      <c r="U68" s="45" t="str">
        <f t="shared" si="29"/>
        <v/>
      </c>
      <c r="V68" s="45" t="str">
        <f t="shared" si="29"/>
        <v/>
      </c>
      <c r="W68" s="45" t="str">
        <f t="shared" si="29"/>
        <v/>
      </c>
      <c r="X68" s="45" t="str">
        <f t="shared" si="29"/>
        <v/>
      </c>
      <c r="Y68" s="45" t="str">
        <f t="shared" si="29"/>
        <v/>
      </c>
      <c r="Z68" s="120" t="str">
        <f t="shared" si="8"/>
        <v/>
      </c>
      <c r="AA68" s="121" t="str">
        <f t="shared" si="9"/>
        <v/>
      </c>
      <c r="AB68" s="121" t="str">
        <f t="shared" si="10"/>
        <v/>
      </c>
      <c r="AC68" s="46">
        <f t="shared" si="24"/>
        <v>0</v>
      </c>
      <c r="AD68" s="47">
        <f t="shared" ref="AD68:AG87" si="30">AC68*(1+$M$1)</f>
        <v>0</v>
      </c>
      <c r="AE68" s="47">
        <f t="shared" si="30"/>
        <v>0</v>
      </c>
      <c r="AF68" s="47">
        <f t="shared" si="30"/>
        <v>0</v>
      </c>
      <c r="AG68" s="48">
        <f t="shared" si="30"/>
        <v>0</v>
      </c>
    </row>
    <row r="69" spans="1:33" hidden="1">
      <c r="A69" s="77" t="str">
        <f t="shared" si="26"/>
        <v/>
      </c>
      <c r="B69" s="133" t="str">
        <f t="shared" si="14"/>
        <v/>
      </c>
      <c r="C69" s="133" t="str">
        <f t="shared" si="15"/>
        <v/>
      </c>
      <c r="D69" s="133" t="str">
        <f t="shared" si="13"/>
        <v/>
      </c>
      <c r="E69" s="60"/>
      <c r="F69" s="2"/>
      <c r="G69" s="61">
        <f t="shared" si="20"/>
        <v>0</v>
      </c>
      <c r="H69" s="61"/>
      <c r="I69" s="27">
        <f t="shared" si="21"/>
        <v>0</v>
      </c>
      <c r="J69" s="143">
        <f t="shared" si="28"/>
        <v>0</v>
      </c>
      <c r="K69" s="143">
        <f t="shared" si="28"/>
        <v>0</v>
      </c>
      <c r="L69" s="143">
        <f t="shared" si="28"/>
        <v>0</v>
      </c>
      <c r="M69" s="143">
        <f t="shared" si="28"/>
        <v>0</v>
      </c>
      <c r="N69" s="31" t="str">
        <f t="shared" si="29"/>
        <v/>
      </c>
      <c r="O69" s="32" t="str">
        <f t="shared" si="29"/>
        <v/>
      </c>
      <c r="P69" s="32" t="str">
        <f t="shared" si="29"/>
        <v/>
      </c>
      <c r="Q69" s="32" t="str">
        <f t="shared" si="29"/>
        <v/>
      </c>
      <c r="R69" s="32" t="str">
        <f t="shared" si="29"/>
        <v/>
      </c>
      <c r="S69" s="32" t="str">
        <f t="shared" si="29"/>
        <v/>
      </c>
      <c r="T69" s="32" t="str">
        <f t="shared" si="29"/>
        <v/>
      </c>
      <c r="U69" s="32" t="str">
        <f t="shared" si="29"/>
        <v/>
      </c>
      <c r="V69" s="32" t="str">
        <f t="shared" si="29"/>
        <v/>
      </c>
      <c r="W69" s="32" t="str">
        <f t="shared" si="29"/>
        <v/>
      </c>
      <c r="X69" s="32" t="str">
        <f t="shared" si="29"/>
        <v/>
      </c>
      <c r="Y69" s="32" t="str">
        <f t="shared" si="29"/>
        <v/>
      </c>
      <c r="Z69" s="123" t="str">
        <f t="shared" si="8"/>
        <v/>
      </c>
      <c r="AA69" s="124" t="str">
        <f t="shared" si="9"/>
        <v/>
      </c>
      <c r="AB69" s="141" t="str">
        <f t="shared" si="10"/>
        <v/>
      </c>
      <c r="AC69" s="31">
        <f t="shared" si="24"/>
        <v>0</v>
      </c>
      <c r="AD69" s="32">
        <f t="shared" si="30"/>
        <v>0</v>
      </c>
      <c r="AE69" s="32">
        <f t="shared" si="30"/>
        <v>0</v>
      </c>
      <c r="AF69" s="32">
        <f t="shared" si="30"/>
        <v>0</v>
      </c>
      <c r="AG69" s="33">
        <f t="shared" si="30"/>
        <v>0</v>
      </c>
    </row>
    <row r="70" spans="1:33" hidden="1">
      <c r="A70" s="76" t="str">
        <f t="shared" si="26"/>
        <v/>
      </c>
      <c r="B70" s="132" t="str">
        <f t="shared" si="14"/>
        <v/>
      </c>
      <c r="C70" s="132" t="str">
        <f t="shared" si="15"/>
        <v/>
      </c>
      <c r="D70" s="132" t="str">
        <f t="shared" si="13"/>
        <v/>
      </c>
      <c r="E70" s="58"/>
      <c r="F70" s="1"/>
      <c r="G70" s="59">
        <f t="shared" si="20"/>
        <v>0</v>
      </c>
      <c r="H70" s="59"/>
      <c r="I70" s="43">
        <f t="shared" si="21"/>
        <v>0</v>
      </c>
      <c r="J70" s="142">
        <f t="shared" si="28"/>
        <v>0</v>
      </c>
      <c r="K70" s="142">
        <f t="shared" si="28"/>
        <v>0</v>
      </c>
      <c r="L70" s="142">
        <f t="shared" si="28"/>
        <v>0</v>
      </c>
      <c r="M70" s="142">
        <f t="shared" si="28"/>
        <v>0</v>
      </c>
      <c r="N70" s="44" t="str">
        <f t="shared" si="29"/>
        <v/>
      </c>
      <c r="O70" s="45" t="str">
        <f t="shared" si="29"/>
        <v/>
      </c>
      <c r="P70" s="45" t="str">
        <f t="shared" si="29"/>
        <v/>
      </c>
      <c r="Q70" s="45" t="str">
        <f t="shared" si="29"/>
        <v/>
      </c>
      <c r="R70" s="45" t="str">
        <f t="shared" si="29"/>
        <v/>
      </c>
      <c r="S70" s="45" t="str">
        <f t="shared" si="29"/>
        <v/>
      </c>
      <c r="T70" s="45" t="str">
        <f t="shared" si="29"/>
        <v/>
      </c>
      <c r="U70" s="45" t="str">
        <f t="shared" si="29"/>
        <v/>
      </c>
      <c r="V70" s="45" t="str">
        <f t="shared" si="29"/>
        <v/>
      </c>
      <c r="W70" s="45" t="str">
        <f t="shared" si="29"/>
        <v/>
      </c>
      <c r="X70" s="45" t="str">
        <f t="shared" si="29"/>
        <v/>
      </c>
      <c r="Y70" s="45" t="str">
        <f t="shared" si="29"/>
        <v/>
      </c>
      <c r="Z70" s="120" t="str">
        <f t="shared" si="8"/>
        <v/>
      </c>
      <c r="AA70" s="121" t="str">
        <f t="shared" si="9"/>
        <v/>
      </c>
      <c r="AB70" s="121" t="str">
        <f t="shared" si="10"/>
        <v/>
      </c>
      <c r="AC70" s="46">
        <f t="shared" si="24"/>
        <v>0</v>
      </c>
      <c r="AD70" s="47">
        <f t="shared" si="30"/>
        <v>0</v>
      </c>
      <c r="AE70" s="47">
        <f t="shared" si="30"/>
        <v>0</v>
      </c>
      <c r="AF70" s="47">
        <f t="shared" si="30"/>
        <v>0</v>
      </c>
      <c r="AG70" s="48">
        <f t="shared" si="30"/>
        <v>0</v>
      </c>
    </row>
    <row r="71" spans="1:33" hidden="1">
      <c r="A71" s="77" t="str">
        <f t="shared" si="26"/>
        <v/>
      </c>
      <c r="B71" s="133" t="str">
        <f t="shared" si="14"/>
        <v/>
      </c>
      <c r="C71" s="133" t="str">
        <f t="shared" si="15"/>
        <v/>
      </c>
      <c r="D71" s="133" t="str">
        <f t="shared" si="13"/>
        <v/>
      </c>
      <c r="E71" s="60"/>
      <c r="F71" s="2"/>
      <c r="G71" s="61">
        <f t="shared" si="20"/>
        <v>0</v>
      </c>
      <c r="H71" s="61"/>
      <c r="I71" s="27">
        <f t="shared" si="21"/>
        <v>0</v>
      </c>
      <c r="J71" s="143">
        <f t="shared" si="28"/>
        <v>0</v>
      </c>
      <c r="K71" s="143">
        <f t="shared" si="28"/>
        <v>0</v>
      </c>
      <c r="L71" s="143">
        <f t="shared" si="28"/>
        <v>0</v>
      </c>
      <c r="M71" s="143">
        <f t="shared" si="28"/>
        <v>0</v>
      </c>
      <c r="N71" s="31" t="str">
        <f t="shared" si="29"/>
        <v/>
      </c>
      <c r="O71" s="32" t="str">
        <f t="shared" si="29"/>
        <v/>
      </c>
      <c r="P71" s="32" t="str">
        <f t="shared" si="29"/>
        <v/>
      </c>
      <c r="Q71" s="32" t="str">
        <f t="shared" si="29"/>
        <v/>
      </c>
      <c r="R71" s="32" t="str">
        <f t="shared" si="29"/>
        <v/>
      </c>
      <c r="S71" s="32" t="str">
        <f t="shared" si="29"/>
        <v/>
      </c>
      <c r="T71" s="32" t="str">
        <f t="shared" si="29"/>
        <v/>
      </c>
      <c r="U71" s="32" t="str">
        <f t="shared" si="29"/>
        <v/>
      </c>
      <c r="V71" s="32" t="str">
        <f t="shared" si="29"/>
        <v/>
      </c>
      <c r="W71" s="32" t="str">
        <f t="shared" si="29"/>
        <v/>
      </c>
      <c r="X71" s="32" t="str">
        <f t="shared" si="29"/>
        <v/>
      </c>
      <c r="Y71" s="32" t="str">
        <f t="shared" si="29"/>
        <v/>
      </c>
      <c r="Z71" s="123" t="str">
        <f t="shared" si="8"/>
        <v/>
      </c>
      <c r="AA71" s="124" t="str">
        <f t="shared" si="9"/>
        <v/>
      </c>
      <c r="AB71" s="141" t="str">
        <f t="shared" si="10"/>
        <v/>
      </c>
      <c r="AC71" s="31">
        <f t="shared" si="24"/>
        <v>0</v>
      </c>
      <c r="AD71" s="32">
        <f t="shared" si="30"/>
        <v>0</v>
      </c>
      <c r="AE71" s="32">
        <f t="shared" si="30"/>
        <v>0</v>
      </c>
      <c r="AF71" s="32">
        <f t="shared" si="30"/>
        <v>0</v>
      </c>
      <c r="AG71" s="33">
        <f t="shared" si="30"/>
        <v>0</v>
      </c>
    </row>
    <row r="72" spans="1:33" hidden="1">
      <c r="A72" s="76" t="str">
        <f t="shared" si="26"/>
        <v/>
      </c>
      <c r="B72" s="132" t="str">
        <f t="shared" si="14"/>
        <v/>
      </c>
      <c r="C72" s="132" t="str">
        <f t="shared" si="15"/>
        <v/>
      </c>
      <c r="D72" s="132" t="str">
        <f t="shared" si="13"/>
        <v/>
      </c>
      <c r="E72" s="58"/>
      <c r="F72" s="1"/>
      <c r="G72" s="59">
        <f t="shared" si="20"/>
        <v>0</v>
      </c>
      <c r="H72" s="59"/>
      <c r="I72" s="43">
        <f t="shared" si="21"/>
        <v>0</v>
      </c>
      <c r="J72" s="142">
        <f t="shared" si="28"/>
        <v>0</v>
      </c>
      <c r="K72" s="142">
        <f t="shared" si="28"/>
        <v>0</v>
      </c>
      <c r="L72" s="142">
        <f t="shared" si="28"/>
        <v>0</v>
      </c>
      <c r="M72" s="142">
        <f t="shared" si="28"/>
        <v>0</v>
      </c>
      <c r="N72" s="44" t="str">
        <f t="shared" si="29"/>
        <v/>
      </c>
      <c r="O72" s="45" t="str">
        <f t="shared" si="29"/>
        <v/>
      </c>
      <c r="P72" s="45" t="str">
        <f t="shared" si="29"/>
        <v/>
      </c>
      <c r="Q72" s="45" t="str">
        <f t="shared" si="29"/>
        <v/>
      </c>
      <c r="R72" s="45" t="str">
        <f t="shared" si="29"/>
        <v/>
      </c>
      <c r="S72" s="45" t="str">
        <f t="shared" si="29"/>
        <v/>
      </c>
      <c r="T72" s="45" t="str">
        <f t="shared" si="29"/>
        <v/>
      </c>
      <c r="U72" s="45" t="str">
        <f t="shared" si="29"/>
        <v/>
      </c>
      <c r="V72" s="45" t="str">
        <f t="shared" si="29"/>
        <v/>
      </c>
      <c r="W72" s="45" t="str">
        <f t="shared" si="29"/>
        <v/>
      </c>
      <c r="X72" s="45" t="str">
        <f t="shared" si="29"/>
        <v/>
      </c>
      <c r="Y72" s="45" t="str">
        <f t="shared" si="29"/>
        <v/>
      </c>
      <c r="Z72" s="120" t="str">
        <f t="shared" ref="Z72:Z135" si="31">IF(A72="","",IF(MONTH($A72)=MONTH(Y$4),$K72*$I72*$G72,IF(MONTH($A72)=MONTH(X$4),$L72*$I72*$G72,IF(MONTH($A72)=MONTH(W$4),$M72*$I72*$G72,0))))</f>
        <v/>
      </c>
      <c r="AA72" s="121" t="str">
        <f t="shared" ref="AA72:AA135" si="32">IF(B72="","",IF(MONTH($A72)=MONTH(Z$4),$K72*$I72*$G72,IF(MONTH($A72)=MONTH(Y$4),$L72*$I72*$G72,IF(MONTH($A72)=MONTH(X$4),$M72*$I72*$G72,0))))</f>
        <v/>
      </c>
      <c r="AB72" s="121" t="str">
        <f t="shared" ref="AB72:AB135" si="33">IF(C72="","",IF(MONTH($A72)=MONTH(AA$4),$K72*$I72*$G72,IF(MONTH($A72)=MONTH(Z$4),$L72*$I72*$G72,IF(MONTH($A72)=MONTH(Y$4),$M72*$I72*$G72,0))))</f>
        <v/>
      </c>
      <c r="AC72" s="46">
        <f t="shared" si="24"/>
        <v>0</v>
      </c>
      <c r="AD72" s="47">
        <f t="shared" si="30"/>
        <v>0</v>
      </c>
      <c r="AE72" s="47">
        <f t="shared" si="30"/>
        <v>0</v>
      </c>
      <c r="AF72" s="47">
        <f t="shared" si="30"/>
        <v>0</v>
      </c>
      <c r="AG72" s="48">
        <f t="shared" si="30"/>
        <v>0</v>
      </c>
    </row>
    <row r="73" spans="1:33" hidden="1">
      <c r="A73" s="77" t="str">
        <f t="shared" si="26"/>
        <v/>
      </c>
      <c r="B73" s="133" t="str">
        <f t="shared" si="14"/>
        <v/>
      </c>
      <c r="C73" s="133" t="str">
        <f t="shared" si="15"/>
        <v/>
      </c>
      <c r="D73" s="133" t="str">
        <f t="shared" si="13"/>
        <v/>
      </c>
      <c r="E73" s="60"/>
      <c r="F73" s="2"/>
      <c r="G73" s="61">
        <f t="shared" si="20"/>
        <v>0</v>
      </c>
      <c r="H73" s="61"/>
      <c r="I73" s="27">
        <f t="shared" si="21"/>
        <v>0</v>
      </c>
      <c r="J73" s="143">
        <f t="shared" si="28"/>
        <v>0</v>
      </c>
      <c r="K73" s="143">
        <f t="shared" si="28"/>
        <v>0</v>
      </c>
      <c r="L73" s="143">
        <f t="shared" si="28"/>
        <v>0</v>
      </c>
      <c r="M73" s="143">
        <f t="shared" si="28"/>
        <v>0</v>
      </c>
      <c r="N73" s="31" t="str">
        <f t="shared" si="29"/>
        <v/>
      </c>
      <c r="O73" s="32" t="str">
        <f t="shared" si="29"/>
        <v/>
      </c>
      <c r="P73" s="32" t="str">
        <f t="shared" si="29"/>
        <v/>
      </c>
      <c r="Q73" s="32" t="str">
        <f t="shared" si="29"/>
        <v/>
      </c>
      <c r="R73" s="32" t="str">
        <f t="shared" si="29"/>
        <v/>
      </c>
      <c r="S73" s="32" t="str">
        <f t="shared" si="29"/>
        <v/>
      </c>
      <c r="T73" s="32" t="str">
        <f t="shared" si="29"/>
        <v/>
      </c>
      <c r="U73" s="32" t="str">
        <f t="shared" si="29"/>
        <v/>
      </c>
      <c r="V73" s="32" t="str">
        <f t="shared" si="29"/>
        <v/>
      </c>
      <c r="W73" s="32" t="str">
        <f t="shared" si="29"/>
        <v/>
      </c>
      <c r="X73" s="32" t="str">
        <f t="shared" si="29"/>
        <v/>
      </c>
      <c r="Y73" s="32" t="str">
        <f t="shared" si="29"/>
        <v/>
      </c>
      <c r="Z73" s="123" t="str">
        <f t="shared" si="31"/>
        <v/>
      </c>
      <c r="AA73" s="124" t="str">
        <f t="shared" si="32"/>
        <v/>
      </c>
      <c r="AB73" s="141" t="str">
        <f t="shared" si="33"/>
        <v/>
      </c>
      <c r="AC73" s="31">
        <f t="shared" si="24"/>
        <v>0</v>
      </c>
      <c r="AD73" s="32">
        <f t="shared" si="30"/>
        <v>0</v>
      </c>
      <c r="AE73" s="32">
        <f t="shared" si="30"/>
        <v>0</v>
      </c>
      <c r="AF73" s="32">
        <f t="shared" si="30"/>
        <v>0</v>
      </c>
      <c r="AG73" s="33">
        <f t="shared" si="30"/>
        <v>0</v>
      </c>
    </row>
    <row r="74" spans="1:33" hidden="1">
      <c r="A74" s="76" t="str">
        <f t="shared" si="26"/>
        <v/>
      </c>
      <c r="B74" s="132" t="str">
        <f t="shared" si="14"/>
        <v/>
      </c>
      <c r="C74" s="132" t="str">
        <f t="shared" si="15"/>
        <v/>
      </c>
      <c r="D74" s="132" t="str">
        <f t="shared" ref="D74:D137" si="34">IF(A74="","",IF(B74=2,IF(C74=2008,29,IF(C74=2012,29,28)),IF(OR(B74=1,B74=3,B74=5,B74=7,B74=8,B74=10,B74=12)=TRUE,31,30)))</f>
        <v/>
      </c>
      <c r="E74" s="58"/>
      <c r="F74" s="1"/>
      <c r="G74" s="59">
        <f t="shared" si="20"/>
        <v>0</v>
      </c>
      <c r="H74" s="59"/>
      <c r="I74" s="43">
        <f t="shared" si="21"/>
        <v>0</v>
      </c>
      <c r="J74" s="142">
        <f t="shared" si="28"/>
        <v>0</v>
      </c>
      <c r="K74" s="142">
        <f t="shared" si="28"/>
        <v>0</v>
      </c>
      <c r="L74" s="142">
        <f t="shared" si="28"/>
        <v>0</v>
      </c>
      <c r="M74" s="142">
        <f t="shared" si="28"/>
        <v>0</v>
      </c>
      <c r="N74" s="44" t="str">
        <f t="shared" si="29"/>
        <v/>
      </c>
      <c r="O74" s="45" t="str">
        <f t="shared" si="29"/>
        <v/>
      </c>
      <c r="P74" s="45" t="str">
        <f t="shared" si="29"/>
        <v/>
      </c>
      <c r="Q74" s="45" t="str">
        <f t="shared" si="29"/>
        <v/>
      </c>
      <c r="R74" s="45" t="str">
        <f t="shared" si="29"/>
        <v/>
      </c>
      <c r="S74" s="45" t="str">
        <f t="shared" si="29"/>
        <v/>
      </c>
      <c r="T74" s="45" t="str">
        <f t="shared" si="29"/>
        <v/>
      </c>
      <c r="U74" s="45" t="str">
        <f t="shared" si="29"/>
        <v/>
      </c>
      <c r="V74" s="45" t="str">
        <f t="shared" si="29"/>
        <v/>
      </c>
      <c r="W74" s="45" t="str">
        <f t="shared" si="29"/>
        <v/>
      </c>
      <c r="X74" s="45" t="str">
        <f t="shared" si="29"/>
        <v/>
      </c>
      <c r="Y74" s="45" t="str">
        <f t="shared" si="29"/>
        <v/>
      </c>
      <c r="Z74" s="120" t="str">
        <f t="shared" si="31"/>
        <v/>
      </c>
      <c r="AA74" s="121" t="str">
        <f t="shared" si="32"/>
        <v/>
      </c>
      <c r="AB74" s="121" t="str">
        <f t="shared" si="33"/>
        <v/>
      </c>
      <c r="AC74" s="46">
        <f t="shared" si="24"/>
        <v>0</v>
      </c>
      <c r="AD74" s="47">
        <f t="shared" si="30"/>
        <v>0</v>
      </c>
      <c r="AE74" s="47">
        <f t="shared" si="30"/>
        <v>0</v>
      </c>
      <c r="AF74" s="47">
        <f t="shared" si="30"/>
        <v>0</v>
      </c>
      <c r="AG74" s="48">
        <f t="shared" si="30"/>
        <v>0</v>
      </c>
    </row>
    <row r="75" spans="1:33" hidden="1">
      <c r="A75" s="77" t="str">
        <f t="shared" si="26"/>
        <v/>
      </c>
      <c r="B75" s="133" t="str">
        <f t="shared" si="14"/>
        <v/>
      </c>
      <c r="C75" s="133" t="str">
        <f t="shared" si="15"/>
        <v/>
      </c>
      <c r="D75" s="133" t="str">
        <f t="shared" si="34"/>
        <v/>
      </c>
      <c r="E75" s="60"/>
      <c r="F75" s="2"/>
      <c r="G75" s="61">
        <f t="shared" si="20"/>
        <v>0</v>
      </c>
      <c r="H75" s="61"/>
      <c r="I75" s="27">
        <f t="shared" si="21"/>
        <v>0</v>
      </c>
      <c r="J75" s="143">
        <f t="shared" si="28"/>
        <v>0</v>
      </c>
      <c r="K75" s="143">
        <f t="shared" si="28"/>
        <v>0</v>
      </c>
      <c r="L75" s="143">
        <f t="shared" si="28"/>
        <v>0</v>
      </c>
      <c r="M75" s="143">
        <f t="shared" si="28"/>
        <v>0</v>
      </c>
      <c r="N75" s="31" t="str">
        <f t="shared" si="29"/>
        <v/>
      </c>
      <c r="O75" s="32" t="str">
        <f t="shared" si="29"/>
        <v/>
      </c>
      <c r="P75" s="32" t="str">
        <f t="shared" si="29"/>
        <v/>
      </c>
      <c r="Q75" s="32" t="str">
        <f t="shared" si="29"/>
        <v/>
      </c>
      <c r="R75" s="32" t="str">
        <f t="shared" si="29"/>
        <v/>
      </c>
      <c r="S75" s="32" t="str">
        <f t="shared" si="29"/>
        <v/>
      </c>
      <c r="T75" s="32" t="str">
        <f t="shared" si="29"/>
        <v/>
      </c>
      <c r="U75" s="32" t="str">
        <f t="shared" si="29"/>
        <v/>
      </c>
      <c r="V75" s="32" t="str">
        <f t="shared" si="29"/>
        <v/>
      </c>
      <c r="W75" s="32" t="str">
        <f t="shared" si="29"/>
        <v/>
      </c>
      <c r="X75" s="32" t="str">
        <f t="shared" si="29"/>
        <v/>
      </c>
      <c r="Y75" s="32" t="str">
        <f t="shared" si="29"/>
        <v/>
      </c>
      <c r="Z75" s="123" t="str">
        <f t="shared" si="31"/>
        <v/>
      </c>
      <c r="AA75" s="124" t="str">
        <f t="shared" si="32"/>
        <v/>
      </c>
      <c r="AB75" s="141" t="str">
        <f t="shared" si="33"/>
        <v/>
      </c>
      <c r="AC75" s="31">
        <f t="shared" si="24"/>
        <v>0</v>
      </c>
      <c r="AD75" s="32">
        <f t="shared" si="30"/>
        <v>0</v>
      </c>
      <c r="AE75" s="32">
        <f t="shared" si="30"/>
        <v>0</v>
      </c>
      <c r="AF75" s="32">
        <f t="shared" si="30"/>
        <v>0</v>
      </c>
      <c r="AG75" s="33">
        <f t="shared" si="30"/>
        <v>0</v>
      </c>
    </row>
    <row r="76" spans="1:33" hidden="1">
      <c r="A76" s="76" t="str">
        <f t="shared" si="26"/>
        <v/>
      </c>
      <c r="B76" s="132" t="str">
        <f t="shared" si="14"/>
        <v/>
      </c>
      <c r="C76" s="132" t="str">
        <f t="shared" si="15"/>
        <v/>
      </c>
      <c r="D76" s="132" t="str">
        <f t="shared" si="34"/>
        <v/>
      </c>
      <c r="E76" s="58"/>
      <c r="F76" s="1"/>
      <c r="G76" s="59">
        <f t="shared" si="20"/>
        <v>0</v>
      </c>
      <c r="H76" s="59"/>
      <c r="I76" s="43">
        <f t="shared" si="21"/>
        <v>0</v>
      </c>
      <c r="J76" s="142">
        <f t="shared" si="28"/>
        <v>0</v>
      </c>
      <c r="K76" s="142">
        <f t="shared" si="28"/>
        <v>0</v>
      </c>
      <c r="L76" s="142">
        <f t="shared" si="28"/>
        <v>0</v>
      </c>
      <c r="M76" s="142">
        <f t="shared" si="28"/>
        <v>0</v>
      </c>
      <c r="N76" s="44" t="str">
        <f t="shared" si="29"/>
        <v/>
      </c>
      <c r="O76" s="45" t="str">
        <f t="shared" si="29"/>
        <v/>
      </c>
      <c r="P76" s="45" t="str">
        <f t="shared" si="29"/>
        <v/>
      </c>
      <c r="Q76" s="45" t="str">
        <f t="shared" si="29"/>
        <v/>
      </c>
      <c r="R76" s="45" t="str">
        <f t="shared" si="29"/>
        <v/>
      </c>
      <c r="S76" s="45" t="str">
        <f t="shared" si="29"/>
        <v/>
      </c>
      <c r="T76" s="45" t="str">
        <f t="shared" si="29"/>
        <v/>
      </c>
      <c r="U76" s="45" t="str">
        <f t="shared" si="29"/>
        <v/>
      </c>
      <c r="V76" s="45" t="str">
        <f t="shared" si="29"/>
        <v/>
      </c>
      <c r="W76" s="45" t="str">
        <f t="shared" si="29"/>
        <v/>
      </c>
      <c r="X76" s="45" t="str">
        <f t="shared" si="29"/>
        <v/>
      </c>
      <c r="Y76" s="45" t="str">
        <f t="shared" si="29"/>
        <v/>
      </c>
      <c r="Z76" s="120" t="str">
        <f t="shared" si="31"/>
        <v/>
      </c>
      <c r="AA76" s="121" t="str">
        <f t="shared" si="32"/>
        <v/>
      </c>
      <c r="AB76" s="121" t="str">
        <f t="shared" si="33"/>
        <v/>
      </c>
      <c r="AC76" s="46">
        <f t="shared" si="24"/>
        <v>0</v>
      </c>
      <c r="AD76" s="47">
        <f t="shared" si="30"/>
        <v>0</v>
      </c>
      <c r="AE76" s="47">
        <f t="shared" si="30"/>
        <v>0</v>
      </c>
      <c r="AF76" s="47">
        <f t="shared" si="30"/>
        <v>0</v>
      </c>
      <c r="AG76" s="48">
        <f t="shared" si="30"/>
        <v>0</v>
      </c>
    </row>
    <row r="77" spans="1:33" hidden="1">
      <c r="A77" s="77" t="str">
        <f t="shared" si="26"/>
        <v/>
      </c>
      <c r="B77" s="133" t="str">
        <f t="shared" si="14"/>
        <v/>
      </c>
      <c r="C77" s="133" t="str">
        <f t="shared" si="15"/>
        <v/>
      </c>
      <c r="D77" s="133" t="str">
        <f t="shared" si="34"/>
        <v/>
      </c>
      <c r="E77" s="60"/>
      <c r="F77" s="2"/>
      <c r="G77" s="61">
        <f t="shared" si="20"/>
        <v>0</v>
      </c>
      <c r="H77" s="61"/>
      <c r="I77" s="27">
        <f t="shared" si="21"/>
        <v>0</v>
      </c>
      <c r="J77" s="143">
        <f t="shared" si="28"/>
        <v>0</v>
      </c>
      <c r="K77" s="143">
        <f t="shared" si="28"/>
        <v>0</v>
      </c>
      <c r="L77" s="143">
        <f t="shared" si="28"/>
        <v>0</v>
      </c>
      <c r="M77" s="143">
        <f t="shared" si="28"/>
        <v>0</v>
      </c>
      <c r="N77" s="31" t="str">
        <f t="shared" si="29"/>
        <v/>
      </c>
      <c r="O77" s="32" t="str">
        <f t="shared" si="29"/>
        <v/>
      </c>
      <c r="P77" s="32" t="str">
        <f t="shared" si="29"/>
        <v/>
      </c>
      <c r="Q77" s="32" t="str">
        <f t="shared" si="29"/>
        <v/>
      </c>
      <c r="R77" s="32" t="str">
        <f t="shared" si="29"/>
        <v/>
      </c>
      <c r="S77" s="32" t="str">
        <f t="shared" si="29"/>
        <v/>
      </c>
      <c r="T77" s="32" t="str">
        <f t="shared" si="29"/>
        <v/>
      </c>
      <c r="U77" s="32" t="str">
        <f t="shared" si="29"/>
        <v/>
      </c>
      <c r="V77" s="32" t="str">
        <f t="shared" si="29"/>
        <v/>
      </c>
      <c r="W77" s="32" t="str">
        <f t="shared" si="29"/>
        <v/>
      </c>
      <c r="X77" s="32" t="str">
        <f t="shared" si="29"/>
        <v/>
      </c>
      <c r="Y77" s="32" t="str">
        <f t="shared" si="29"/>
        <v/>
      </c>
      <c r="Z77" s="123" t="str">
        <f t="shared" si="31"/>
        <v/>
      </c>
      <c r="AA77" s="124" t="str">
        <f t="shared" si="32"/>
        <v/>
      </c>
      <c r="AB77" s="141" t="str">
        <f t="shared" si="33"/>
        <v/>
      </c>
      <c r="AC77" s="31">
        <f t="shared" si="24"/>
        <v>0</v>
      </c>
      <c r="AD77" s="32">
        <f t="shared" si="30"/>
        <v>0</v>
      </c>
      <c r="AE77" s="32">
        <f t="shared" si="30"/>
        <v>0</v>
      </c>
      <c r="AF77" s="32">
        <f t="shared" si="30"/>
        <v>0</v>
      </c>
      <c r="AG77" s="33">
        <f t="shared" si="30"/>
        <v>0</v>
      </c>
    </row>
    <row r="78" spans="1:33" hidden="1">
      <c r="A78" s="76" t="str">
        <f t="shared" si="26"/>
        <v/>
      </c>
      <c r="B78" s="132" t="str">
        <f t="shared" si="14"/>
        <v/>
      </c>
      <c r="C78" s="132" t="str">
        <f t="shared" si="15"/>
        <v/>
      </c>
      <c r="D78" s="132" t="str">
        <f t="shared" si="34"/>
        <v/>
      </c>
      <c r="E78" s="58"/>
      <c r="F78" s="1"/>
      <c r="G78" s="59">
        <f t="shared" si="20"/>
        <v>0</v>
      </c>
      <c r="H78" s="59"/>
      <c r="I78" s="43">
        <f t="shared" si="21"/>
        <v>0</v>
      </c>
      <c r="J78" s="142">
        <f t="shared" si="28"/>
        <v>0</v>
      </c>
      <c r="K78" s="142">
        <f t="shared" si="28"/>
        <v>0</v>
      </c>
      <c r="L78" s="142">
        <f t="shared" si="28"/>
        <v>0</v>
      </c>
      <c r="M78" s="142">
        <f t="shared" si="28"/>
        <v>0</v>
      </c>
      <c r="N78" s="44" t="str">
        <f t="shared" ref="N78:Y87" si="35">IF($A78="","",IF(MONTH(N$4)=MONTH($A78),$J78*$I78*$G78,IF(MONTH(N$4)=MONTH($A78)+1,$K78*$I78*$G78,IF(MONTH(N$4)=MONTH($A78)+2,$L78*$I78*$G78,IF(MONTH(N$4)=MONTH($A78)+3,$M78*$I78*$G78,0)))))</f>
        <v/>
      </c>
      <c r="O78" s="45" t="str">
        <f t="shared" si="35"/>
        <v/>
      </c>
      <c r="P78" s="45" t="str">
        <f t="shared" si="35"/>
        <v/>
      </c>
      <c r="Q78" s="45" t="str">
        <f t="shared" si="35"/>
        <v/>
      </c>
      <c r="R78" s="45" t="str">
        <f t="shared" si="35"/>
        <v/>
      </c>
      <c r="S78" s="45" t="str">
        <f t="shared" si="35"/>
        <v/>
      </c>
      <c r="T78" s="45" t="str">
        <f t="shared" si="35"/>
        <v/>
      </c>
      <c r="U78" s="45" t="str">
        <f t="shared" si="35"/>
        <v/>
      </c>
      <c r="V78" s="45" t="str">
        <f t="shared" si="35"/>
        <v/>
      </c>
      <c r="W78" s="45" t="str">
        <f t="shared" si="35"/>
        <v/>
      </c>
      <c r="X78" s="45" t="str">
        <f t="shared" si="35"/>
        <v/>
      </c>
      <c r="Y78" s="45" t="str">
        <f t="shared" si="35"/>
        <v/>
      </c>
      <c r="Z78" s="120" t="str">
        <f t="shared" si="31"/>
        <v/>
      </c>
      <c r="AA78" s="121" t="str">
        <f t="shared" si="32"/>
        <v/>
      </c>
      <c r="AB78" s="121" t="str">
        <f t="shared" si="33"/>
        <v/>
      </c>
      <c r="AC78" s="46">
        <f t="shared" si="24"/>
        <v>0</v>
      </c>
      <c r="AD78" s="47">
        <f t="shared" si="30"/>
        <v>0</v>
      </c>
      <c r="AE78" s="47">
        <f t="shared" si="30"/>
        <v>0</v>
      </c>
      <c r="AF78" s="47">
        <f t="shared" si="30"/>
        <v>0</v>
      </c>
      <c r="AG78" s="48">
        <f t="shared" si="30"/>
        <v>0</v>
      </c>
    </row>
    <row r="79" spans="1:33" hidden="1">
      <c r="A79" s="77" t="str">
        <f t="shared" si="26"/>
        <v/>
      </c>
      <c r="B79" s="133" t="str">
        <f t="shared" si="14"/>
        <v/>
      </c>
      <c r="C79" s="133" t="str">
        <f t="shared" si="15"/>
        <v/>
      </c>
      <c r="D79" s="133" t="str">
        <f t="shared" si="34"/>
        <v/>
      </c>
      <c r="E79" s="60"/>
      <c r="F79" s="2"/>
      <c r="G79" s="61">
        <f t="shared" si="20"/>
        <v>0</v>
      </c>
      <c r="H79" s="61"/>
      <c r="I79" s="27">
        <f t="shared" si="21"/>
        <v>0</v>
      </c>
      <c r="J79" s="143">
        <f t="shared" si="28"/>
        <v>0</v>
      </c>
      <c r="K79" s="143">
        <f t="shared" si="28"/>
        <v>0</v>
      </c>
      <c r="L79" s="143">
        <f t="shared" si="28"/>
        <v>0</v>
      </c>
      <c r="M79" s="143">
        <f t="shared" si="28"/>
        <v>0</v>
      </c>
      <c r="N79" s="31" t="str">
        <f t="shared" si="35"/>
        <v/>
      </c>
      <c r="O79" s="32" t="str">
        <f t="shared" si="35"/>
        <v/>
      </c>
      <c r="P79" s="32" t="str">
        <f t="shared" si="35"/>
        <v/>
      </c>
      <c r="Q79" s="32" t="str">
        <f t="shared" si="35"/>
        <v/>
      </c>
      <c r="R79" s="32" t="str">
        <f t="shared" si="35"/>
        <v/>
      </c>
      <c r="S79" s="32" t="str">
        <f t="shared" si="35"/>
        <v/>
      </c>
      <c r="T79" s="32" t="str">
        <f t="shared" si="35"/>
        <v/>
      </c>
      <c r="U79" s="32" t="str">
        <f t="shared" si="35"/>
        <v/>
      </c>
      <c r="V79" s="32" t="str">
        <f t="shared" si="35"/>
        <v/>
      </c>
      <c r="W79" s="32" t="str">
        <f t="shared" si="35"/>
        <v/>
      </c>
      <c r="X79" s="32" t="str">
        <f t="shared" si="35"/>
        <v/>
      </c>
      <c r="Y79" s="32" t="str">
        <f t="shared" si="35"/>
        <v/>
      </c>
      <c r="Z79" s="123" t="str">
        <f t="shared" si="31"/>
        <v/>
      </c>
      <c r="AA79" s="124" t="str">
        <f t="shared" si="32"/>
        <v/>
      </c>
      <c r="AB79" s="141" t="str">
        <f t="shared" si="33"/>
        <v/>
      </c>
      <c r="AC79" s="31">
        <f t="shared" si="24"/>
        <v>0</v>
      </c>
      <c r="AD79" s="32">
        <f t="shared" si="30"/>
        <v>0</v>
      </c>
      <c r="AE79" s="32">
        <f t="shared" si="30"/>
        <v>0</v>
      </c>
      <c r="AF79" s="32">
        <f t="shared" si="30"/>
        <v>0</v>
      </c>
      <c r="AG79" s="33">
        <f t="shared" si="30"/>
        <v>0</v>
      </c>
    </row>
    <row r="80" spans="1:33" hidden="1">
      <c r="A80" s="76" t="str">
        <f t="shared" si="26"/>
        <v/>
      </c>
      <c r="B80" s="132" t="str">
        <f t="shared" si="14"/>
        <v/>
      </c>
      <c r="C80" s="132" t="str">
        <f t="shared" si="15"/>
        <v/>
      </c>
      <c r="D80" s="132" t="str">
        <f t="shared" si="34"/>
        <v/>
      </c>
      <c r="E80" s="58"/>
      <c r="F80" s="1"/>
      <c r="G80" s="59">
        <f t="shared" si="20"/>
        <v>0</v>
      </c>
      <c r="H80" s="59"/>
      <c r="I80" s="43">
        <f t="shared" si="21"/>
        <v>0</v>
      </c>
      <c r="J80" s="142">
        <f t="shared" ref="J80:M95" si="36">J40</f>
        <v>0</v>
      </c>
      <c r="K80" s="142">
        <f t="shared" si="36"/>
        <v>0</v>
      </c>
      <c r="L80" s="142">
        <f t="shared" si="36"/>
        <v>0</v>
      </c>
      <c r="M80" s="142">
        <f t="shared" si="36"/>
        <v>0</v>
      </c>
      <c r="N80" s="44" t="str">
        <f t="shared" si="35"/>
        <v/>
      </c>
      <c r="O80" s="45" t="str">
        <f t="shared" si="35"/>
        <v/>
      </c>
      <c r="P80" s="45" t="str">
        <f t="shared" si="35"/>
        <v/>
      </c>
      <c r="Q80" s="45" t="str">
        <f t="shared" si="35"/>
        <v/>
      </c>
      <c r="R80" s="45" t="str">
        <f t="shared" si="35"/>
        <v/>
      </c>
      <c r="S80" s="45" t="str">
        <f t="shared" si="35"/>
        <v/>
      </c>
      <c r="T80" s="45" t="str">
        <f t="shared" si="35"/>
        <v/>
      </c>
      <c r="U80" s="45" t="str">
        <f t="shared" si="35"/>
        <v/>
      </c>
      <c r="V80" s="45" t="str">
        <f t="shared" si="35"/>
        <v/>
      </c>
      <c r="W80" s="45" t="str">
        <f t="shared" si="35"/>
        <v/>
      </c>
      <c r="X80" s="45" t="str">
        <f t="shared" si="35"/>
        <v/>
      </c>
      <c r="Y80" s="45" t="str">
        <f t="shared" si="35"/>
        <v/>
      </c>
      <c r="Z80" s="120" t="str">
        <f t="shared" si="31"/>
        <v/>
      </c>
      <c r="AA80" s="121" t="str">
        <f t="shared" si="32"/>
        <v/>
      </c>
      <c r="AB80" s="121" t="str">
        <f t="shared" si="33"/>
        <v/>
      </c>
      <c r="AC80" s="46">
        <f t="shared" si="24"/>
        <v>0</v>
      </c>
      <c r="AD80" s="47">
        <f t="shared" si="30"/>
        <v>0</v>
      </c>
      <c r="AE80" s="47">
        <f t="shared" si="30"/>
        <v>0</v>
      </c>
      <c r="AF80" s="47">
        <f t="shared" si="30"/>
        <v>0</v>
      </c>
      <c r="AG80" s="48">
        <f t="shared" si="30"/>
        <v>0</v>
      </c>
    </row>
    <row r="81" spans="1:33" hidden="1">
      <c r="A81" s="77" t="str">
        <f t="shared" si="26"/>
        <v/>
      </c>
      <c r="B81" s="133" t="str">
        <f t="shared" si="14"/>
        <v/>
      </c>
      <c r="C81" s="133" t="str">
        <f t="shared" si="15"/>
        <v/>
      </c>
      <c r="D81" s="133" t="str">
        <f t="shared" si="34"/>
        <v/>
      </c>
      <c r="E81" s="60"/>
      <c r="F81" s="2"/>
      <c r="G81" s="61">
        <f t="shared" si="20"/>
        <v>0</v>
      </c>
      <c r="H81" s="61"/>
      <c r="I81" s="27">
        <f t="shared" si="21"/>
        <v>0</v>
      </c>
      <c r="J81" s="143">
        <f t="shared" si="36"/>
        <v>0</v>
      </c>
      <c r="K81" s="143">
        <f t="shared" si="36"/>
        <v>0</v>
      </c>
      <c r="L81" s="143">
        <f t="shared" si="36"/>
        <v>0</v>
      </c>
      <c r="M81" s="143">
        <f t="shared" si="36"/>
        <v>0</v>
      </c>
      <c r="N81" s="31" t="str">
        <f t="shared" si="35"/>
        <v/>
      </c>
      <c r="O81" s="32" t="str">
        <f t="shared" si="35"/>
        <v/>
      </c>
      <c r="P81" s="32" t="str">
        <f t="shared" si="35"/>
        <v/>
      </c>
      <c r="Q81" s="32" t="str">
        <f t="shared" si="35"/>
        <v/>
      </c>
      <c r="R81" s="32" t="str">
        <f t="shared" si="35"/>
        <v/>
      </c>
      <c r="S81" s="32" t="str">
        <f t="shared" si="35"/>
        <v/>
      </c>
      <c r="T81" s="32" t="str">
        <f t="shared" si="35"/>
        <v/>
      </c>
      <c r="U81" s="32" t="str">
        <f t="shared" si="35"/>
        <v/>
      </c>
      <c r="V81" s="32" t="str">
        <f t="shared" si="35"/>
        <v/>
      </c>
      <c r="W81" s="32" t="str">
        <f t="shared" si="35"/>
        <v/>
      </c>
      <c r="X81" s="32" t="str">
        <f t="shared" si="35"/>
        <v/>
      </c>
      <c r="Y81" s="32" t="str">
        <f t="shared" si="35"/>
        <v/>
      </c>
      <c r="Z81" s="123" t="str">
        <f t="shared" si="31"/>
        <v/>
      </c>
      <c r="AA81" s="124" t="str">
        <f t="shared" si="32"/>
        <v/>
      </c>
      <c r="AB81" s="141" t="str">
        <f t="shared" si="33"/>
        <v/>
      </c>
      <c r="AC81" s="31">
        <f t="shared" si="24"/>
        <v>0</v>
      </c>
      <c r="AD81" s="32">
        <f t="shared" si="30"/>
        <v>0</v>
      </c>
      <c r="AE81" s="32">
        <f t="shared" si="30"/>
        <v>0</v>
      </c>
      <c r="AF81" s="32">
        <f t="shared" si="30"/>
        <v>0</v>
      </c>
      <c r="AG81" s="33">
        <f t="shared" si="30"/>
        <v>0</v>
      </c>
    </row>
    <row r="82" spans="1:33" hidden="1">
      <c r="A82" s="76" t="str">
        <f t="shared" si="26"/>
        <v/>
      </c>
      <c r="B82" s="132" t="str">
        <f t="shared" si="14"/>
        <v/>
      </c>
      <c r="C82" s="132" t="str">
        <f t="shared" si="15"/>
        <v/>
      </c>
      <c r="D82" s="132" t="str">
        <f t="shared" si="34"/>
        <v/>
      </c>
      <c r="E82" s="58"/>
      <c r="F82" s="1"/>
      <c r="G82" s="59">
        <f t="shared" si="20"/>
        <v>0</v>
      </c>
      <c r="H82" s="59"/>
      <c r="I82" s="43">
        <f t="shared" si="21"/>
        <v>0</v>
      </c>
      <c r="J82" s="142">
        <f t="shared" si="36"/>
        <v>0</v>
      </c>
      <c r="K82" s="142">
        <f t="shared" si="36"/>
        <v>0</v>
      </c>
      <c r="L82" s="142">
        <f t="shared" si="36"/>
        <v>0</v>
      </c>
      <c r="M82" s="142">
        <f t="shared" si="36"/>
        <v>0</v>
      </c>
      <c r="N82" s="44" t="str">
        <f t="shared" si="35"/>
        <v/>
      </c>
      <c r="O82" s="45" t="str">
        <f t="shared" si="35"/>
        <v/>
      </c>
      <c r="P82" s="45" t="str">
        <f t="shared" si="35"/>
        <v/>
      </c>
      <c r="Q82" s="45" t="str">
        <f t="shared" si="35"/>
        <v/>
      </c>
      <c r="R82" s="45" t="str">
        <f t="shared" si="35"/>
        <v/>
      </c>
      <c r="S82" s="45" t="str">
        <f t="shared" si="35"/>
        <v/>
      </c>
      <c r="T82" s="45" t="str">
        <f t="shared" si="35"/>
        <v/>
      </c>
      <c r="U82" s="45" t="str">
        <f t="shared" si="35"/>
        <v/>
      </c>
      <c r="V82" s="45" t="str">
        <f t="shared" si="35"/>
        <v/>
      </c>
      <c r="W82" s="45" t="str">
        <f t="shared" si="35"/>
        <v/>
      </c>
      <c r="X82" s="45" t="str">
        <f t="shared" si="35"/>
        <v/>
      </c>
      <c r="Y82" s="45" t="str">
        <f t="shared" si="35"/>
        <v/>
      </c>
      <c r="Z82" s="120" t="str">
        <f t="shared" si="31"/>
        <v/>
      </c>
      <c r="AA82" s="121" t="str">
        <f t="shared" si="32"/>
        <v/>
      </c>
      <c r="AB82" s="121" t="str">
        <f t="shared" si="33"/>
        <v/>
      </c>
      <c r="AC82" s="46">
        <f t="shared" si="24"/>
        <v>0</v>
      </c>
      <c r="AD82" s="47">
        <f t="shared" si="30"/>
        <v>0</v>
      </c>
      <c r="AE82" s="47">
        <f t="shared" si="30"/>
        <v>0</v>
      </c>
      <c r="AF82" s="47">
        <f t="shared" si="30"/>
        <v>0</v>
      </c>
      <c r="AG82" s="48">
        <f t="shared" si="30"/>
        <v>0</v>
      </c>
    </row>
    <row r="83" spans="1:33" hidden="1">
      <c r="A83" s="77" t="str">
        <f t="shared" si="26"/>
        <v/>
      </c>
      <c r="B83" s="133" t="str">
        <f t="shared" si="14"/>
        <v/>
      </c>
      <c r="C83" s="133" t="str">
        <f t="shared" si="15"/>
        <v/>
      </c>
      <c r="D83" s="133" t="str">
        <f t="shared" si="34"/>
        <v/>
      </c>
      <c r="E83" s="60"/>
      <c r="F83" s="2"/>
      <c r="G83" s="61">
        <f t="shared" si="20"/>
        <v>0</v>
      </c>
      <c r="H83" s="61"/>
      <c r="I83" s="27">
        <f t="shared" si="21"/>
        <v>0</v>
      </c>
      <c r="J83" s="143">
        <f t="shared" si="36"/>
        <v>0</v>
      </c>
      <c r="K83" s="143">
        <f t="shared" si="36"/>
        <v>0</v>
      </c>
      <c r="L83" s="143">
        <f t="shared" si="36"/>
        <v>0</v>
      </c>
      <c r="M83" s="143">
        <f t="shared" si="36"/>
        <v>0</v>
      </c>
      <c r="N83" s="31" t="str">
        <f t="shared" si="35"/>
        <v/>
      </c>
      <c r="O83" s="32" t="str">
        <f t="shared" si="35"/>
        <v/>
      </c>
      <c r="P83" s="32" t="str">
        <f t="shared" si="35"/>
        <v/>
      </c>
      <c r="Q83" s="32" t="str">
        <f t="shared" si="35"/>
        <v/>
      </c>
      <c r="R83" s="32" t="str">
        <f t="shared" si="35"/>
        <v/>
      </c>
      <c r="S83" s="32" t="str">
        <f t="shared" si="35"/>
        <v/>
      </c>
      <c r="T83" s="32" t="str">
        <f t="shared" si="35"/>
        <v/>
      </c>
      <c r="U83" s="32" t="str">
        <f t="shared" si="35"/>
        <v/>
      </c>
      <c r="V83" s="32" t="str">
        <f t="shared" si="35"/>
        <v/>
      </c>
      <c r="W83" s="32" t="str">
        <f t="shared" si="35"/>
        <v/>
      </c>
      <c r="X83" s="32" t="str">
        <f t="shared" si="35"/>
        <v/>
      </c>
      <c r="Y83" s="32" t="str">
        <f t="shared" si="35"/>
        <v/>
      </c>
      <c r="Z83" s="123" t="str">
        <f t="shared" si="31"/>
        <v/>
      </c>
      <c r="AA83" s="124" t="str">
        <f t="shared" si="32"/>
        <v/>
      </c>
      <c r="AB83" s="141" t="str">
        <f t="shared" si="33"/>
        <v/>
      </c>
      <c r="AC83" s="31">
        <f t="shared" si="24"/>
        <v>0</v>
      </c>
      <c r="AD83" s="32">
        <f t="shared" si="30"/>
        <v>0</v>
      </c>
      <c r="AE83" s="32">
        <f t="shared" si="30"/>
        <v>0</v>
      </c>
      <c r="AF83" s="32">
        <f t="shared" si="30"/>
        <v>0</v>
      </c>
      <c r="AG83" s="33">
        <f t="shared" si="30"/>
        <v>0</v>
      </c>
    </row>
    <row r="84" spans="1:33" hidden="1">
      <c r="A84" s="76" t="str">
        <f t="shared" si="26"/>
        <v/>
      </c>
      <c r="B84" s="132" t="str">
        <f t="shared" ref="B84:B147" si="37">IF(A84="","",MONTH(A84))</f>
        <v/>
      </c>
      <c r="C84" s="132" t="str">
        <f t="shared" ref="C84:C147" si="38">IF(A84="","",YEAR(A84))</f>
        <v/>
      </c>
      <c r="D84" s="132" t="str">
        <f t="shared" si="34"/>
        <v/>
      </c>
      <c r="E84" s="58"/>
      <c r="F84" s="1"/>
      <c r="G84" s="59">
        <f t="shared" si="20"/>
        <v>0</v>
      </c>
      <c r="H84" s="59"/>
      <c r="I84" s="43">
        <f t="shared" si="21"/>
        <v>0</v>
      </c>
      <c r="J84" s="142">
        <f t="shared" si="36"/>
        <v>0</v>
      </c>
      <c r="K84" s="142">
        <f t="shared" si="36"/>
        <v>0</v>
      </c>
      <c r="L84" s="142">
        <f t="shared" si="36"/>
        <v>0</v>
      </c>
      <c r="M84" s="142">
        <f t="shared" si="36"/>
        <v>0</v>
      </c>
      <c r="N84" s="44" t="str">
        <f t="shared" si="35"/>
        <v/>
      </c>
      <c r="O84" s="45" t="str">
        <f t="shared" si="35"/>
        <v/>
      </c>
      <c r="P84" s="45" t="str">
        <f t="shared" si="35"/>
        <v/>
      </c>
      <c r="Q84" s="45" t="str">
        <f t="shared" si="35"/>
        <v/>
      </c>
      <c r="R84" s="45" t="str">
        <f t="shared" si="35"/>
        <v/>
      </c>
      <c r="S84" s="45" t="str">
        <f t="shared" si="35"/>
        <v/>
      </c>
      <c r="T84" s="45" t="str">
        <f t="shared" si="35"/>
        <v/>
      </c>
      <c r="U84" s="45" t="str">
        <f t="shared" si="35"/>
        <v/>
      </c>
      <c r="V84" s="45" t="str">
        <f t="shared" si="35"/>
        <v/>
      </c>
      <c r="W84" s="45" t="str">
        <f t="shared" si="35"/>
        <v/>
      </c>
      <c r="X84" s="45" t="str">
        <f t="shared" si="35"/>
        <v/>
      </c>
      <c r="Y84" s="45" t="str">
        <f t="shared" si="35"/>
        <v/>
      </c>
      <c r="Z84" s="120" t="str">
        <f t="shared" si="31"/>
        <v/>
      </c>
      <c r="AA84" s="121" t="str">
        <f t="shared" si="32"/>
        <v/>
      </c>
      <c r="AB84" s="121" t="str">
        <f t="shared" si="33"/>
        <v/>
      </c>
      <c r="AC84" s="46">
        <f t="shared" si="24"/>
        <v>0</v>
      </c>
      <c r="AD84" s="47">
        <f t="shared" si="30"/>
        <v>0</v>
      </c>
      <c r="AE84" s="47">
        <f t="shared" si="30"/>
        <v>0</v>
      </c>
      <c r="AF84" s="47">
        <f t="shared" si="30"/>
        <v>0</v>
      </c>
      <c r="AG84" s="48">
        <f t="shared" si="30"/>
        <v>0</v>
      </c>
    </row>
    <row r="85" spans="1:33" hidden="1">
      <c r="A85" s="77" t="str">
        <f t="shared" si="26"/>
        <v/>
      </c>
      <c r="B85" s="133" t="str">
        <f t="shared" si="37"/>
        <v/>
      </c>
      <c r="C85" s="133" t="str">
        <f t="shared" si="38"/>
        <v/>
      </c>
      <c r="D85" s="133" t="str">
        <f t="shared" si="34"/>
        <v/>
      </c>
      <c r="E85" s="60"/>
      <c r="F85" s="2"/>
      <c r="G85" s="61">
        <f t="shared" si="20"/>
        <v>0</v>
      </c>
      <c r="H85" s="61"/>
      <c r="I85" s="27">
        <f t="shared" si="21"/>
        <v>0</v>
      </c>
      <c r="J85" s="143">
        <f t="shared" si="36"/>
        <v>0</v>
      </c>
      <c r="K85" s="143">
        <f t="shared" si="36"/>
        <v>0</v>
      </c>
      <c r="L85" s="143">
        <f t="shared" si="36"/>
        <v>0</v>
      </c>
      <c r="M85" s="143">
        <f t="shared" si="36"/>
        <v>0</v>
      </c>
      <c r="N85" s="31" t="str">
        <f t="shared" si="35"/>
        <v/>
      </c>
      <c r="O85" s="32" t="str">
        <f t="shared" si="35"/>
        <v/>
      </c>
      <c r="P85" s="32" t="str">
        <f t="shared" si="35"/>
        <v/>
      </c>
      <c r="Q85" s="32" t="str">
        <f t="shared" si="35"/>
        <v/>
      </c>
      <c r="R85" s="32" t="str">
        <f t="shared" si="35"/>
        <v/>
      </c>
      <c r="S85" s="32" t="str">
        <f t="shared" si="35"/>
        <v/>
      </c>
      <c r="T85" s="32" t="str">
        <f t="shared" si="35"/>
        <v/>
      </c>
      <c r="U85" s="32" t="str">
        <f t="shared" si="35"/>
        <v/>
      </c>
      <c r="V85" s="32" t="str">
        <f t="shared" si="35"/>
        <v/>
      </c>
      <c r="W85" s="32" t="str">
        <f t="shared" si="35"/>
        <v/>
      </c>
      <c r="X85" s="32" t="str">
        <f t="shared" si="35"/>
        <v/>
      </c>
      <c r="Y85" s="32" t="str">
        <f t="shared" si="35"/>
        <v/>
      </c>
      <c r="Z85" s="123" t="str">
        <f t="shared" si="31"/>
        <v/>
      </c>
      <c r="AA85" s="124" t="str">
        <f t="shared" si="32"/>
        <v/>
      </c>
      <c r="AB85" s="141" t="str">
        <f t="shared" si="33"/>
        <v/>
      </c>
      <c r="AC85" s="31">
        <f t="shared" si="24"/>
        <v>0</v>
      </c>
      <c r="AD85" s="32">
        <f t="shared" si="30"/>
        <v>0</v>
      </c>
      <c r="AE85" s="32">
        <f t="shared" si="30"/>
        <v>0</v>
      </c>
      <c r="AF85" s="32">
        <f t="shared" si="30"/>
        <v>0</v>
      </c>
      <c r="AG85" s="33">
        <f t="shared" si="30"/>
        <v>0</v>
      </c>
    </row>
    <row r="86" spans="1:33" hidden="1">
      <c r="A86" s="76" t="str">
        <f t="shared" si="26"/>
        <v/>
      </c>
      <c r="B86" s="132" t="str">
        <f t="shared" si="37"/>
        <v/>
      </c>
      <c r="C86" s="132" t="str">
        <f t="shared" si="38"/>
        <v/>
      </c>
      <c r="D86" s="132" t="str">
        <f t="shared" si="34"/>
        <v/>
      </c>
      <c r="E86" s="58"/>
      <c r="F86" s="1"/>
      <c r="G86" s="59">
        <f t="shared" si="20"/>
        <v>0</v>
      </c>
      <c r="H86" s="59"/>
      <c r="I86" s="43">
        <f t="shared" si="21"/>
        <v>0</v>
      </c>
      <c r="J86" s="142">
        <f t="shared" si="36"/>
        <v>0</v>
      </c>
      <c r="K86" s="142">
        <f t="shared" si="36"/>
        <v>0</v>
      </c>
      <c r="L86" s="142">
        <f t="shared" si="36"/>
        <v>0</v>
      </c>
      <c r="M86" s="142">
        <f t="shared" si="36"/>
        <v>0</v>
      </c>
      <c r="N86" s="44" t="str">
        <f t="shared" si="35"/>
        <v/>
      </c>
      <c r="O86" s="45" t="str">
        <f t="shared" si="35"/>
        <v/>
      </c>
      <c r="P86" s="45" t="str">
        <f t="shared" si="35"/>
        <v/>
      </c>
      <c r="Q86" s="45" t="str">
        <f t="shared" si="35"/>
        <v/>
      </c>
      <c r="R86" s="45" t="str">
        <f t="shared" si="35"/>
        <v/>
      </c>
      <c r="S86" s="45" t="str">
        <f t="shared" si="35"/>
        <v/>
      </c>
      <c r="T86" s="45" t="str">
        <f t="shared" si="35"/>
        <v/>
      </c>
      <c r="U86" s="45" t="str">
        <f t="shared" si="35"/>
        <v/>
      </c>
      <c r="V86" s="45" t="str">
        <f t="shared" si="35"/>
        <v/>
      </c>
      <c r="W86" s="45" t="str">
        <f t="shared" si="35"/>
        <v/>
      </c>
      <c r="X86" s="45" t="str">
        <f t="shared" si="35"/>
        <v/>
      </c>
      <c r="Y86" s="45" t="str">
        <f t="shared" si="35"/>
        <v/>
      </c>
      <c r="Z86" s="120" t="str">
        <f t="shared" si="31"/>
        <v/>
      </c>
      <c r="AA86" s="121" t="str">
        <f t="shared" si="32"/>
        <v/>
      </c>
      <c r="AB86" s="121" t="str">
        <f t="shared" si="33"/>
        <v/>
      </c>
      <c r="AC86" s="46">
        <f t="shared" si="24"/>
        <v>0</v>
      </c>
      <c r="AD86" s="47">
        <f t="shared" si="30"/>
        <v>0</v>
      </c>
      <c r="AE86" s="47">
        <f t="shared" si="30"/>
        <v>0</v>
      </c>
      <c r="AF86" s="47">
        <f t="shared" si="30"/>
        <v>0</v>
      </c>
      <c r="AG86" s="48">
        <f t="shared" si="30"/>
        <v>0</v>
      </c>
    </row>
    <row r="87" spans="1:33" hidden="1">
      <c r="A87" s="78" t="str">
        <f t="shared" si="26"/>
        <v/>
      </c>
      <c r="B87" s="134" t="str">
        <f t="shared" si="37"/>
        <v/>
      </c>
      <c r="C87" s="134" t="str">
        <f t="shared" si="38"/>
        <v/>
      </c>
      <c r="D87" s="134" t="str">
        <f t="shared" si="34"/>
        <v/>
      </c>
      <c r="E87" s="62"/>
      <c r="F87" s="63"/>
      <c r="G87" s="64">
        <f t="shared" si="20"/>
        <v>0</v>
      </c>
      <c r="H87" s="64"/>
      <c r="I87" s="36">
        <f t="shared" si="21"/>
        <v>0</v>
      </c>
      <c r="J87" s="144">
        <f t="shared" si="36"/>
        <v>0</v>
      </c>
      <c r="K87" s="144">
        <f t="shared" si="36"/>
        <v>0</v>
      </c>
      <c r="L87" s="144">
        <f t="shared" si="36"/>
        <v>0</v>
      </c>
      <c r="M87" s="145">
        <f t="shared" si="36"/>
        <v>0</v>
      </c>
      <c r="N87" s="55" t="str">
        <f t="shared" si="35"/>
        <v/>
      </c>
      <c r="O87" s="56" t="str">
        <f t="shared" si="35"/>
        <v/>
      </c>
      <c r="P87" s="56" t="str">
        <f t="shared" si="35"/>
        <v/>
      </c>
      <c r="Q87" s="56" t="str">
        <f t="shared" si="35"/>
        <v/>
      </c>
      <c r="R87" s="56" t="str">
        <f t="shared" si="35"/>
        <v/>
      </c>
      <c r="S87" s="56" t="str">
        <f t="shared" si="35"/>
        <v/>
      </c>
      <c r="T87" s="56" t="str">
        <f t="shared" si="35"/>
        <v/>
      </c>
      <c r="U87" s="56" t="str">
        <f t="shared" si="35"/>
        <v/>
      </c>
      <c r="V87" s="56" t="str">
        <f t="shared" si="35"/>
        <v/>
      </c>
      <c r="W87" s="56" t="str">
        <f t="shared" si="35"/>
        <v/>
      </c>
      <c r="X87" s="56" t="str">
        <f t="shared" si="35"/>
        <v/>
      </c>
      <c r="Y87" s="56" t="str">
        <f t="shared" si="35"/>
        <v/>
      </c>
      <c r="Z87" s="125" t="str">
        <f t="shared" si="31"/>
        <v/>
      </c>
      <c r="AA87" s="126" t="str">
        <f t="shared" si="32"/>
        <v/>
      </c>
      <c r="AB87" s="148" t="str">
        <f t="shared" si="33"/>
        <v/>
      </c>
      <c r="AC87" s="55">
        <f t="shared" si="24"/>
        <v>0</v>
      </c>
      <c r="AD87" s="56">
        <f t="shared" si="30"/>
        <v>0</v>
      </c>
      <c r="AE87" s="56">
        <f t="shared" si="30"/>
        <v>0</v>
      </c>
      <c r="AF87" s="56">
        <f t="shared" si="30"/>
        <v>0</v>
      </c>
      <c r="AG87" s="57">
        <f t="shared" si="30"/>
        <v>0</v>
      </c>
    </row>
    <row r="88" spans="1:33" hidden="1">
      <c r="A88" s="76">
        <f>IF(A48="","",A48+D48)</f>
        <v>39142</v>
      </c>
      <c r="B88" s="132">
        <f t="shared" si="37"/>
        <v>3</v>
      </c>
      <c r="C88" s="132">
        <f t="shared" si="38"/>
        <v>2007</v>
      </c>
      <c r="D88" s="132">
        <f t="shared" si="34"/>
        <v>31</v>
      </c>
      <c r="E88" s="58"/>
      <c r="F88" s="1"/>
      <c r="G88" s="59">
        <f t="shared" si="20"/>
        <v>700</v>
      </c>
      <c r="H88" s="59"/>
      <c r="I88" s="43">
        <f>I48</f>
        <v>0</v>
      </c>
      <c r="J88" s="142">
        <f t="shared" si="36"/>
        <v>0.1</v>
      </c>
      <c r="K88" s="142">
        <f t="shared" si="36"/>
        <v>0.2</v>
      </c>
      <c r="L88" s="142">
        <f t="shared" si="36"/>
        <v>0.3</v>
      </c>
      <c r="M88" s="142">
        <f t="shared" si="36"/>
        <v>0.4</v>
      </c>
      <c r="N88" s="44">
        <f t="shared" ref="N88:Y97" si="39">IF($A88="","",IF(MONTH(N$4)=MONTH($A88),$J88*$I88*$G88,IF(MONTH(N$4)=MONTH($A88)+1,$K88*$I88*$G88,IF(MONTH(N$4)=MONTH($A88)+2,$L88*$I88*$G88,IF(MONTH(N$4)=MONTH($A88)+3,$M88*$I88*$G88,0)))))</f>
        <v>0</v>
      </c>
      <c r="O88" s="45">
        <f t="shared" si="39"/>
        <v>0</v>
      </c>
      <c r="P88" s="45">
        <f t="shared" si="39"/>
        <v>0</v>
      </c>
      <c r="Q88" s="45">
        <f t="shared" si="39"/>
        <v>0</v>
      </c>
      <c r="R88" s="45">
        <f t="shared" si="39"/>
        <v>0</v>
      </c>
      <c r="S88" s="45">
        <f t="shared" si="39"/>
        <v>0</v>
      </c>
      <c r="T88" s="45">
        <f t="shared" si="39"/>
        <v>0</v>
      </c>
      <c r="U88" s="45">
        <f t="shared" si="39"/>
        <v>0</v>
      </c>
      <c r="V88" s="45">
        <f t="shared" si="39"/>
        <v>0</v>
      </c>
      <c r="W88" s="45">
        <f t="shared" si="39"/>
        <v>0</v>
      </c>
      <c r="X88" s="45">
        <f t="shared" si="39"/>
        <v>0</v>
      </c>
      <c r="Y88" s="45">
        <f t="shared" si="39"/>
        <v>0</v>
      </c>
      <c r="Z88" s="120">
        <f t="shared" si="31"/>
        <v>0</v>
      </c>
      <c r="AA88" s="121">
        <f t="shared" si="32"/>
        <v>0</v>
      </c>
      <c r="AB88" s="121">
        <f t="shared" si="33"/>
        <v>0</v>
      </c>
      <c r="AC88" s="46">
        <f t="shared" si="24"/>
        <v>0</v>
      </c>
      <c r="AD88" s="47">
        <f t="shared" ref="AD88:AG107" si="40">AC88*(1+$M$1)</f>
        <v>0</v>
      </c>
      <c r="AE88" s="47">
        <f t="shared" si="40"/>
        <v>0</v>
      </c>
      <c r="AF88" s="47">
        <f t="shared" si="40"/>
        <v>0</v>
      </c>
      <c r="AG88" s="48">
        <f t="shared" si="40"/>
        <v>0</v>
      </c>
    </row>
    <row r="89" spans="1:33" hidden="1">
      <c r="A89" s="77">
        <f t="shared" ref="A89:A152" si="41">IF(A49="","",A49+D49)</f>
        <v>39173</v>
      </c>
      <c r="B89" s="133">
        <f t="shared" si="37"/>
        <v>4</v>
      </c>
      <c r="C89" s="133">
        <f t="shared" si="38"/>
        <v>2007</v>
      </c>
      <c r="D89" s="133">
        <f t="shared" si="34"/>
        <v>30</v>
      </c>
      <c r="E89" s="60"/>
      <c r="F89" s="2"/>
      <c r="G89" s="61">
        <f t="shared" si="20"/>
        <v>600</v>
      </c>
      <c r="H89" s="61"/>
      <c r="I89" s="27" t="str">
        <f t="shared" ref="I89:M104" si="42">I49</f>
        <v/>
      </c>
      <c r="J89" s="143">
        <f t="shared" si="36"/>
        <v>0.1</v>
      </c>
      <c r="K89" s="143">
        <f t="shared" si="36"/>
        <v>0.2</v>
      </c>
      <c r="L89" s="143">
        <f t="shared" si="36"/>
        <v>0.3</v>
      </c>
      <c r="M89" s="143">
        <f t="shared" si="36"/>
        <v>0.4</v>
      </c>
      <c r="N89" s="31">
        <f t="shared" si="39"/>
        <v>0</v>
      </c>
      <c r="O89" s="32">
        <f t="shared" si="39"/>
        <v>0</v>
      </c>
      <c r="P89" s="32">
        <f t="shared" si="39"/>
        <v>0</v>
      </c>
      <c r="Q89" s="32" t="e">
        <f t="shared" si="39"/>
        <v>#VALUE!</v>
      </c>
      <c r="R89" s="32" t="e">
        <f t="shared" si="39"/>
        <v>#VALUE!</v>
      </c>
      <c r="S89" s="32" t="e">
        <f t="shared" si="39"/>
        <v>#VALUE!</v>
      </c>
      <c r="T89" s="32" t="e">
        <f t="shared" si="39"/>
        <v>#VALUE!</v>
      </c>
      <c r="U89" s="32">
        <f t="shared" si="39"/>
        <v>0</v>
      </c>
      <c r="V89" s="32">
        <f t="shared" si="39"/>
        <v>0</v>
      </c>
      <c r="W89" s="32">
        <f t="shared" si="39"/>
        <v>0</v>
      </c>
      <c r="X89" s="32">
        <f t="shared" si="39"/>
        <v>0</v>
      </c>
      <c r="Y89" s="32">
        <f t="shared" si="39"/>
        <v>0</v>
      </c>
      <c r="Z89" s="123">
        <f t="shared" si="31"/>
        <v>0</v>
      </c>
      <c r="AA89" s="124">
        <f t="shared" si="32"/>
        <v>0</v>
      </c>
      <c r="AB89" s="141">
        <f t="shared" si="33"/>
        <v>0</v>
      </c>
      <c r="AC89" s="31" t="e">
        <f t="shared" si="24"/>
        <v>#VALUE!</v>
      </c>
      <c r="AD89" s="32" t="e">
        <f t="shared" si="40"/>
        <v>#VALUE!</v>
      </c>
      <c r="AE89" s="32" t="e">
        <f t="shared" si="40"/>
        <v>#VALUE!</v>
      </c>
      <c r="AF89" s="32" t="e">
        <f t="shared" si="40"/>
        <v>#VALUE!</v>
      </c>
      <c r="AG89" s="33" t="e">
        <f t="shared" si="40"/>
        <v>#VALUE!</v>
      </c>
    </row>
    <row r="90" spans="1:33" hidden="1">
      <c r="A90" s="76">
        <f t="shared" si="41"/>
        <v>39203</v>
      </c>
      <c r="B90" s="132">
        <f t="shared" si="37"/>
        <v>5</v>
      </c>
      <c r="C90" s="132">
        <f t="shared" si="38"/>
        <v>2007</v>
      </c>
      <c r="D90" s="132">
        <f t="shared" si="34"/>
        <v>31</v>
      </c>
      <c r="E90" s="58"/>
      <c r="F90" s="1"/>
      <c r="G90" s="59">
        <f t="shared" si="20"/>
        <v>700</v>
      </c>
      <c r="H90" s="59"/>
      <c r="I90" s="43" t="str">
        <f t="shared" si="42"/>
        <v/>
      </c>
      <c r="J90" s="142">
        <f t="shared" si="36"/>
        <v>0.1</v>
      </c>
      <c r="K90" s="142">
        <f t="shared" si="36"/>
        <v>0.2</v>
      </c>
      <c r="L90" s="142">
        <f t="shared" si="36"/>
        <v>0.3</v>
      </c>
      <c r="M90" s="142">
        <f t="shared" si="36"/>
        <v>0.4</v>
      </c>
      <c r="N90" s="44">
        <f t="shared" si="39"/>
        <v>0</v>
      </c>
      <c r="O90" s="45">
        <f t="shared" si="39"/>
        <v>0</v>
      </c>
      <c r="P90" s="45">
        <f t="shared" si="39"/>
        <v>0</v>
      </c>
      <c r="Q90" s="45">
        <f t="shared" si="39"/>
        <v>0</v>
      </c>
      <c r="R90" s="45" t="e">
        <f t="shared" si="39"/>
        <v>#VALUE!</v>
      </c>
      <c r="S90" s="45" t="e">
        <f t="shared" si="39"/>
        <v>#VALUE!</v>
      </c>
      <c r="T90" s="45" t="e">
        <f t="shared" si="39"/>
        <v>#VALUE!</v>
      </c>
      <c r="U90" s="45" t="e">
        <f t="shared" si="39"/>
        <v>#VALUE!</v>
      </c>
      <c r="V90" s="45">
        <f t="shared" si="39"/>
        <v>0</v>
      </c>
      <c r="W90" s="45">
        <f t="shared" si="39"/>
        <v>0</v>
      </c>
      <c r="X90" s="45">
        <f t="shared" si="39"/>
        <v>0</v>
      </c>
      <c r="Y90" s="45">
        <f t="shared" si="39"/>
        <v>0</v>
      </c>
      <c r="Z90" s="120">
        <f t="shared" si="31"/>
        <v>0</v>
      </c>
      <c r="AA90" s="121">
        <f t="shared" si="32"/>
        <v>0</v>
      </c>
      <c r="AB90" s="121">
        <f t="shared" si="33"/>
        <v>0</v>
      </c>
      <c r="AC90" s="46" t="e">
        <f t="shared" si="24"/>
        <v>#VALUE!</v>
      </c>
      <c r="AD90" s="47" t="e">
        <f t="shared" si="40"/>
        <v>#VALUE!</v>
      </c>
      <c r="AE90" s="47" t="e">
        <f t="shared" si="40"/>
        <v>#VALUE!</v>
      </c>
      <c r="AF90" s="47" t="e">
        <f t="shared" si="40"/>
        <v>#VALUE!</v>
      </c>
      <c r="AG90" s="48" t="e">
        <f t="shared" si="40"/>
        <v>#VALUE!</v>
      </c>
    </row>
    <row r="91" spans="1:33" hidden="1">
      <c r="A91" s="77">
        <f t="shared" si="41"/>
        <v>39234</v>
      </c>
      <c r="B91" s="133">
        <f t="shared" si="37"/>
        <v>6</v>
      </c>
      <c r="C91" s="133">
        <f t="shared" si="38"/>
        <v>2007</v>
      </c>
      <c r="D91" s="133">
        <f t="shared" si="34"/>
        <v>30</v>
      </c>
      <c r="E91" s="60"/>
      <c r="F91" s="2"/>
      <c r="G91" s="61">
        <f t="shared" si="20"/>
        <v>100</v>
      </c>
      <c r="H91" s="61"/>
      <c r="I91" s="27">
        <f t="shared" si="42"/>
        <v>0</v>
      </c>
      <c r="J91" s="143">
        <f t="shared" si="36"/>
        <v>0</v>
      </c>
      <c r="K91" s="143">
        <f t="shared" si="36"/>
        <v>0.33</v>
      </c>
      <c r="L91" s="143">
        <f t="shared" si="36"/>
        <v>0.33</v>
      </c>
      <c r="M91" s="143">
        <f t="shared" si="36"/>
        <v>0.34</v>
      </c>
      <c r="N91" s="31">
        <f t="shared" si="39"/>
        <v>0</v>
      </c>
      <c r="O91" s="32">
        <f t="shared" si="39"/>
        <v>0</v>
      </c>
      <c r="P91" s="32">
        <f t="shared" si="39"/>
        <v>0</v>
      </c>
      <c r="Q91" s="32">
        <f t="shared" si="39"/>
        <v>0</v>
      </c>
      <c r="R91" s="32">
        <f t="shared" si="39"/>
        <v>0</v>
      </c>
      <c r="S91" s="32">
        <f t="shared" si="39"/>
        <v>0</v>
      </c>
      <c r="T91" s="32">
        <f t="shared" si="39"/>
        <v>0</v>
      </c>
      <c r="U91" s="32">
        <f t="shared" si="39"/>
        <v>0</v>
      </c>
      <c r="V91" s="32">
        <f t="shared" si="39"/>
        <v>0</v>
      </c>
      <c r="W91" s="32">
        <f t="shared" si="39"/>
        <v>0</v>
      </c>
      <c r="X91" s="32">
        <f t="shared" si="39"/>
        <v>0</v>
      </c>
      <c r="Y91" s="32">
        <f t="shared" si="39"/>
        <v>0</v>
      </c>
      <c r="Z91" s="123">
        <f t="shared" si="31"/>
        <v>0</v>
      </c>
      <c r="AA91" s="124">
        <f t="shared" si="32"/>
        <v>0</v>
      </c>
      <c r="AB91" s="141">
        <f t="shared" si="33"/>
        <v>0</v>
      </c>
      <c r="AC91" s="31">
        <f t="shared" si="24"/>
        <v>0</v>
      </c>
      <c r="AD91" s="32">
        <f t="shared" si="40"/>
        <v>0</v>
      </c>
      <c r="AE91" s="32">
        <f t="shared" si="40"/>
        <v>0</v>
      </c>
      <c r="AF91" s="32">
        <f t="shared" si="40"/>
        <v>0</v>
      </c>
      <c r="AG91" s="33">
        <f t="shared" si="40"/>
        <v>0</v>
      </c>
    </row>
    <row r="92" spans="1:33" hidden="1">
      <c r="A92" s="76">
        <f t="shared" si="41"/>
        <v>39264</v>
      </c>
      <c r="B92" s="132">
        <f t="shared" si="37"/>
        <v>7</v>
      </c>
      <c r="C92" s="132">
        <f t="shared" si="38"/>
        <v>2007</v>
      </c>
      <c r="D92" s="132">
        <f t="shared" si="34"/>
        <v>31</v>
      </c>
      <c r="E92" s="58"/>
      <c r="F92" s="1"/>
      <c r="G92" s="59">
        <f t="shared" si="20"/>
        <v>570</v>
      </c>
      <c r="H92" s="59"/>
      <c r="I92" s="43" t="str">
        <f t="shared" si="42"/>
        <v/>
      </c>
      <c r="J92" s="142">
        <f t="shared" si="36"/>
        <v>0.5</v>
      </c>
      <c r="K92" s="142">
        <f t="shared" si="36"/>
        <v>0.5</v>
      </c>
      <c r="L92" s="142">
        <f t="shared" si="36"/>
        <v>0</v>
      </c>
      <c r="M92" s="142">
        <f t="shared" si="36"/>
        <v>0</v>
      </c>
      <c r="N92" s="44">
        <f t="shared" si="39"/>
        <v>0</v>
      </c>
      <c r="O92" s="45">
        <f t="shared" si="39"/>
        <v>0</v>
      </c>
      <c r="P92" s="45">
        <f t="shared" si="39"/>
        <v>0</v>
      </c>
      <c r="Q92" s="45">
        <f t="shared" si="39"/>
        <v>0</v>
      </c>
      <c r="R92" s="45">
        <f t="shared" si="39"/>
        <v>0</v>
      </c>
      <c r="S92" s="45">
        <f t="shared" si="39"/>
        <v>0</v>
      </c>
      <c r="T92" s="45" t="e">
        <f t="shared" si="39"/>
        <v>#VALUE!</v>
      </c>
      <c r="U92" s="45" t="e">
        <f t="shared" si="39"/>
        <v>#VALUE!</v>
      </c>
      <c r="V92" s="45" t="e">
        <f t="shared" si="39"/>
        <v>#VALUE!</v>
      </c>
      <c r="W92" s="45" t="e">
        <f t="shared" si="39"/>
        <v>#VALUE!</v>
      </c>
      <c r="X92" s="45">
        <f t="shared" si="39"/>
        <v>0</v>
      </c>
      <c r="Y92" s="45">
        <f t="shared" si="39"/>
        <v>0</v>
      </c>
      <c r="Z92" s="120">
        <f t="shared" si="31"/>
        <v>0</v>
      </c>
      <c r="AA92" s="121">
        <f t="shared" si="32"/>
        <v>0</v>
      </c>
      <c r="AB92" s="121">
        <f t="shared" si="33"/>
        <v>0</v>
      </c>
      <c r="AC92" s="46" t="e">
        <f t="shared" si="24"/>
        <v>#VALUE!</v>
      </c>
      <c r="AD92" s="47" t="e">
        <f t="shared" si="40"/>
        <v>#VALUE!</v>
      </c>
      <c r="AE92" s="47" t="e">
        <f t="shared" si="40"/>
        <v>#VALUE!</v>
      </c>
      <c r="AF92" s="47" t="e">
        <f t="shared" si="40"/>
        <v>#VALUE!</v>
      </c>
      <c r="AG92" s="48" t="e">
        <f t="shared" si="40"/>
        <v>#VALUE!</v>
      </c>
    </row>
    <row r="93" spans="1:33" hidden="1">
      <c r="A93" s="77">
        <f t="shared" si="41"/>
        <v>39295</v>
      </c>
      <c r="B93" s="133">
        <f t="shared" si="37"/>
        <v>8</v>
      </c>
      <c r="C93" s="133">
        <f t="shared" si="38"/>
        <v>2007</v>
      </c>
      <c r="D93" s="133">
        <f t="shared" si="34"/>
        <v>31</v>
      </c>
      <c r="E93" s="60"/>
      <c r="F93" s="2"/>
      <c r="G93" s="61">
        <f t="shared" si="20"/>
        <v>900</v>
      </c>
      <c r="H93" s="61"/>
      <c r="I93" s="27" t="str">
        <f t="shared" si="42"/>
        <v/>
      </c>
      <c r="J93" s="143">
        <f t="shared" si="36"/>
        <v>1</v>
      </c>
      <c r="K93" s="143">
        <f t="shared" si="36"/>
        <v>0</v>
      </c>
      <c r="L93" s="143">
        <f t="shared" si="36"/>
        <v>0</v>
      </c>
      <c r="M93" s="143">
        <f t="shared" si="36"/>
        <v>0</v>
      </c>
      <c r="N93" s="31">
        <f t="shared" si="39"/>
        <v>0</v>
      </c>
      <c r="O93" s="32">
        <f t="shared" si="39"/>
        <v>0</v>
      </c>
      <c r="P93" s="32">
        <f t="shared" si="39"/>
        <v>0</v>
      </c>
      <c r="Q93" s="32">
        <f t="shared" si="39"/>
        <v>0</v>
      </c>
      <c r="R93" s="32">
        <f t="shared" si="39"/>
        <v>0</v>
      </c>
      <c r="S93" s="32">
        <f t="shared" si="39"/>
        <v>0</v>
      </c>
      <c r="T93" s="32">
        <f t="shared" si="39"/>
        <v>0</v>
      </c>
      <c r="U93" s="32" t="e">
        <f t="shared" si="39"/>
        <v>#VALUE!</v>
      </c>
      <c r="V93" s="32" t="e">
        <f t="shared" si="39"/>
        <v>#VALUE!</v>
      </c>
      <c r="W93" s="32" t="e">
        <f t="shared" si="39"/>
        <v>#VALUE!</v>
      </c>
      <c r="X93" s="32" t="e">
        <f t="shared" si="39"/>
        <v>#VALUE!</v>
      </c>
      <c r="Y93" s="32">
        <f t="shared" si="39"/>
        <v>0</v>
      </c>
      <c r="Z93" s="123">
        <f t="shared" si="31"/>
        <v>0</v>
      </c>
      <c r="AA93" s="124">
        <f t="shared" si="32"/>
        <v>0</v>
      </c>
      <c r="AB93" s="141">
        <f t="shared" si="33"/>
        <v>0</v>
      </c>
      <c r="AC93" s="31" t="e">
        <f t="shared" si="24"/>
        <v>#VALUE!</v>
      </c>
      <c r="AD93" s="32" t="e">
        <f t="shared" si="40"/>
        <v>#VALUE!</v>
      </c>
      <c r="AE93" s="32" t="e">
        <f t="shared" si="40"/>
        <v>#VALUE!</v>
      </c>
      <c r="AF93" s="32" t="e">
        <f t="shared" si="40"/>
        <v>#VALUE!</v>
      </c>
      <c r="AG93" s="33" t="e">
        <f t="shared" si="40"/>
        <v>#VALUE!</v>
      </c>
    </row>
    <row r="94" spans="1:33" hidden="1">
      <c r="A94" s="76">
        <f t="shared" si="41"/>
        <v>39326</v>
      </c>
      <c r="B94" s="132">
        <f t="shared" si="37"/>
        <v>9</v>
      </c>
      <c r="C94" s="132">
        <f t="shared" si="38"/>
        <v>2007</v>
      </c>
      <c r="D94" s="132">
        <f t="shared" si="34"/>
        <v>30</v>
      </c>
      <c r="E94" s="58"/>
      <c r="F94" s="1"/>
      <c r="G94" s="59">
        <f t="shared" si="20"/>
        <v>355</v>
      </c>
      <c r="H94" s="59"/>
      <c r="I94" s="43" t="str">
        <f t="shared" si="42"/>
        <v/>
      </c>
      <c r="J94" s="142">
        <f t="shared" si="36"/>
        <v>0.1</v>
      </c>
      <c r="K94" s="142">
        <f t="shared" si="36"/>
        <v>0.2</v>
      </c>
      <c r="L94" s="142">
        <f t="shared" si="36"/>
        <v>0.3</v>
      </c>
      <c r="M94" s="142">
        <f t="shared" si="36"/>
        <v>0.4</v>
      </c>
      <c r="N94" s="44">
        <f t="shared" si="39"/>
        <v>0</v>
      </c>
      <c r="O94" s="45">
        <f t="shared" si="39"/>
        <v>0</v>
      </c>
      <c r="P94" s="45">
        <f t="shared" si="39"/>
        <v>0</v>
      </c>
      <c r="Q94" s="45">
        <f t="shared" si="39"/>
        <v>0</v>
      </c>
      <c r="R94" s="45">
        <f t="shared" si="39"/>
        <v>0</v>
      </c>
      <c r="S94" s="45">
        <f t="shared" si="39"/>
        <v>0</v>
      </c>
      <c r="T94" s="45">
        <f t="shared" si="39"/>
        <v>0</v>
      </c>
      <c r="U94" s="45">
        <f t="shared" si="39"/>
        <v>0</v>
      </c>
      <c r="V94" s="45" t="e">
        <f t="shared" si="39"/>
        <v>#VALUE!</v>
      </c>
      <c r="W94" s="45" t="e">
        <f t="shared" si="39"/>
        <v>#VALUE!</v>
      </c>
      <c r="X94" s="45" t="e">
        <f t="shared" si="39"/>
        <v>#VALUE!</v>
      </c>
      <c r="Y94" s="45" t="e">
        <f t="shared" si="39"/>
        <v>#VALUE!</v>
      </c>
      <c r="Z94" s="120">
        <f t="shared" si="31"/>
        <v>0</v>
      </c>
      <c r="AA94" s="121">
        <f t="shared" si="32"/>
        <v>0</v>
      </c>
      <c r="AB94" s="121">
        <f t="shared" si="33"/>
        <v>0</v>
      </c>
      <c r="AC94" s="46" t="e">
        <f t="shared" si="24"/>
        <v>#VALUE!</v>
      </c>
      <c r="AD94" s="47" t="e">
        <f t="shared" si="40"/>
        <v>#VALUE!</v>
      </c>
      <c r="AE94" s="47" t="e">
        <f t="shared" si="40"/>
        <v>#VALUE!</v>
      </c>
      <c r="AF94" s="47" t="e">
        <f t="shared" si="40"/>
        <v>#VALUE!</v>
      </c>
      <c r="AG94" s="48" t="e">
        <f t="shared" si="40"/>
        <v>#VALUE!</v>
      </c>
    </row>
    <row r="95" spans="1:33" hidden="1">
      <c r="A95" s="77">
        <f t="shared" si="41"/>
        <v>39356</v>
      </c>
      <c r="B95" s="133">
        <f t="shared" si="37"/>
        <v>10</v>
      </c>
      <c r="C95" s="133">
        <f t="shared" si="38"/>
        <v>2007</v>
      </c>
      <c r="D95" s="133">
        <f t="shared" si="34"/>
        <v>31</v>
      </c>
      <c r="E95" s="60"/>
      <c r="F95" s="2"/>
      <c r="G95" s="61">
        <f t="shared" si="20"/>
        <v>150</v>
      </c>
      <c r="H95" s="61"/>
      <c r="I95" s="27" t="str">
        <f t="shared" si="42"/>
        <v/>
      </c>
      <c r="J95" s="143">
        <f t="shared" si="36"/>
        <v>0.1</v>
      </c>
      <c r="K95" s="143">
        <f t="shared" si="36"/>
        <v>0.2</v>
      </c>
      <c r="L95" s="143">
        <f t="shared" si="36"/>
        <v>0.3</v>
      </c>
      <c r="M95" s="143">
        <f t="shared" si="36"/>
        <v>0.4</v>
      </c>
      <c r="N95" s="31">
        <f t="shared" si="39"/>
        <v>0</v>
      </c>
      <c r="O95" s="32">
        <f t="shared" si="39"/>
        <v>0</v>
      </c>
      <c r="P95" s="32">
        <f t="shared" si="39"/>
        <v>0</v>
      </c>
      <c r="Q95" s="32">
        <f t="shared" si="39"/>
        <v>0</v>
      </c>
      <c r="R95" s="32">
        <f t="shared" si="39"/>
        <v>0</v>
      </c>
      <c r="S95" s="32">
        <f t="shared" si="39"/>
        <v>0</v>
      </c>
      <c r="T95" s="32">
        <f t="shared" si="39"/>
        <v>0</v>
      </c>
      <c r="U95" s="32">
        <f t="shared" si="39"/>
        <v>0</v>
      </c>
      <c r="V95" s="32">
        <f t="shared" si="39"/>
        <v>0</v>
      </c>
      <c r="W95" s="32" t="e">
        <f t="shared" si="39"/>
        <v>#VALUE!</v>
      </c>
      <c r="X95" s="32" t="e">
        <f t="shared" si="39"/>
        <v>#VALUE!</v>
      </c>
      <c r="Y95" s="32" t="e">
        <f t="shared" si="39"/>
        <v>#VALUE!</v>
      </c>
      <c r="Z95" s="123" t="e">
        <f t="shared" si="31"/>
        <v>#VALUE!</v>
      </c>
      <c r="AA95" s="124">
        <f t="shared" si="32"/>
        <v>0</v>
      </c>
      <c r="AB95" s="141">
        <f t="shared" si="33"/>
        <v>0</v>
      </c>
      <c r="AC95" s="31" t="e">
        <f t="shared" si="24"/>
        <v>#VALUE!</v>
      </c>
      <c r="AD95" s="32" t="e">
        <f t="shared" si="40"/>
        <v>#VALUE!</v>
      </c>
      <c r="AE95" s="32" t="e">
        <f t="shared" si="40"/>
        <v>#VALUE!</v>
      </c>
      <c r="AF95" s="32" t="e">
        <f t="shared" si="40"/>
        <v>#VALUE!</v>
      </c>
      <c r="AG95" s="33" t="e">
        <f t="shared" si="40"/>
        <v>#VALUE!</v>
      </c>
    </row>
    <row r="96" spans="1:33" hidden="1">
      <c r="A96" s="76">
        <f t="shared" si="41"/>
        <v>39387</v>
      </c>
      <c r="B96" s="132">
        <f t="shared" si="37"/>
        <v>11</v>
      </c>
      <c r="C96" s="132">
        <f t="shared" si="38"/>
        <v>2007</v>
      </c>
      <c r="D96" s="132">
        <f t="shared" si="34"/>
        <v>30</v>
      </c>
      <c r="E96" s="58"/>
      <c r="F96" s="1"/>
      <c r="G96" s="59">
        <f t="shared" si="20"/>
        <v>900</v>
      </c>
      <c r="H96" s="59"/>
      <c r="I96" s="43" t="str">
        <f t="shared" si="42"/>
        <v/>
      </c>
      <c r="J96" s="142">
        <f t="shared" si="42"/>
        <v>0.5</v>
      </c>
      <c r="K96" s="142">
        <f t="shared" si="42"/>
        <v>0.2</v>
      </c>
      <c r="L96" s="142">
        <f t="shared" si="42"/>
        <v>0.1</v>
      </c>
      <c r="M96" s="142">
        <f t="shared" si="42"/>
        <v>0.1</v>
      </c>
      <c r="N96" s="44">
        <f t="shared" si="39"/>
        <v>0</v>
      </c>
      <c r="O96" s="45">
        <f t="shared" si="39"/>
        <v>0</v>
      </c>
      <c r="P96" s="45">
        <f t="shared" si="39"/>
        <v>0</v>
      </c>
      <c r="Q96" s="45">
        <f t="shared" si="39"/>
        <v>0</v>
      </c>
      <c r="R96" s="45">
        <f t="shared" si="39"/>
        <v>0</v>
      </c>
      <c r="S96" s="45">
        <f t="shared" si="39"/>
        <v>0</v>
      </c>
      <c r="T96" s="45">
        <f t="shared" si="39"/>
        <v>0</v>
      </c>
      <c r="U96" s="45">
        <f t="shared" si="39"/>
        <v>0</v>
      </c>
      <c r="V96" s="45">
        <f t="shared" si="39"/>
        <v>0</v>
      </c>
      <c r="W96" s="45">
        <f t="shared" si="39"/>
        <v>0</v>
      </c>
      <c r="X96" s="45" t="e">
        <f t="shared" si="39"/>
        <v>#VALUE!</v>
      </c>
      <c r="Y96" s="45" t="e">
        <f t="shared" si="39"/>
        <v>#VALUE!</v>
      </c>
      <c r="Z96" s="120" t="e">
        <f t="shared" si="31"/>
        <v>#VALUE!</v>
      </c>
      <c r="AA96" s="121" t="e">
        <f t="shared" si="32"/>
        <v>#VALUE!</v>
      </c>
      <c r="AB96" s="121">
        <f t="shared" si="33"/>
        <v>0</v>
      </c>
      <c r="AC96" s="46" t="e">
        <f t="shared" si="24"/>
        <v>#VALUE!</v>
      </c>
      <c r="AD96" s="47" t="e">
        <f t="shared" si="40"/>
        <v>#VALUE!</v>
      </c>
      <c r="AE96" s="47" t="e">
        <f t="shared" si="40"/>
        <v>#VALUE!</v>
      </c>
      <c r="AF96" s="47" t="e">
        <f t="shared" si="40"/>
        <v>#VALUE!</v>
      </c>
      <c r="AG96" s="48" t="e">
        <f t="shared" si="40"/>
        <v>#VALUE!</v>
      </c>
    </row>
    <row r="97" spans="1:33" hidden="1">
      <c r="A97" s="77">
        <f t="shared" si="41"/>
        <v>39417</v>
      </c>
      <c r="B97" s="133">
        <f t="shared" si="37"/>
        <v>12</v>
      </c>
      <c r="C97" s="133">
        <f t="shared" si="38"/>
        <v>2007</v>
      </c>
      <c r="D97" s="133">
        <f t="shared" si="34"/>
        <v>31</v>
      </c>
      <c r="E97" s="60"/>
      <c r="F97" s="2"/>
      <c r="G97" s="61">
        <f t="shared" si="20"/>
        <v>300</v>
      </c>
      <c r="H97" s="61"/>
      <c r="I97" s="27" t="str">
        <f t="shared" si="42"/>
        <v/>
      </c>
      <c r="J97" s="143">
        <f t="shared" si="42"/>
        <v>0.33</v>
      </c>
      <c r="K97" s="143">
        <f t="shared" si="42"/>
        <v>0.33</v>
      </c>
      <c r="L97" s="143">
        <f t="shared" si="42"/>
        <v>0.34</v>
      </c>
      <c r="M97" s="143">
        <f t="shared" si="42"/>
        <v>0</v>
      </c>
      <c r="N97" s="31">
        <f t="shared" si="39"/>
        <v>0</v>
      </c>
      <c r="O97" s="32">
        <f t="shared" si="39"/>
        <v>0</v>
      </c>
      <c r="P97" s="32">
        <f t="shared" si="39"/>
        <v>0</v>
      </c>
      <c r="Q97" s="32">
        <f t="shared" si="39"/>
        <v>0</v>
      </c>
      <c r="R97" s="32">
        <f t="shared" si="39"/>
        <v>0</v>
      </c>
      <c r="S97" s="32">
        <f t="shared" si="39"/>
        <v>0</v>
      </c>
      <c r="T97" s="32">
        <f t="shared" si="39"/>
        <v>0</v>
      </c>
      <c r="U97" s="32">
        <f t="shared" si="39"/>
        <v>0</v>
      </c>
      <c r="V97" s="32">
        <f t="shared" si="39"/>
        <v>0</v>
      </c>
      <c r="W97" s="32">
        <f t="shared" si="39"/>
        <v>0</v>
      </c>
      <c r="X97" s="32">
        <f t="shared" si="39"/>
        <v>0</v>
      </c>
      <c r="Y97" s="32" t="e">
        <f t="shared" si="39"/>
        <v>#VALUE!</v>
      </c>
      <c r="Z97" s="123" t="e">
        <f t="shared" si="31"/>
        <v>#VALUE!</v>
      </c>
      <c r="AA97" s="124" t="e">
        <f t="shared" si="32"/>
        <v>#VALUE!</v>
      </c>
      <c r="AB97" s="141" t="e">
        <f t="shared" si="33"/>
        <v>#VALUE!</v>
      </c>
      <c r="AC97" s="31" t="e">
        <f t="shared" si="24"/>
        <v>#VALUE!</v>
      </c>
      <c r="AD97" s="32" t="e">
        <f t="shared" si="40"/>
        <v>#VALUE!</v>
      </c>
      <c r="AE97" s="32" t="e">
        <f t="shared" si="40"/>
        <v>#VALUE!</v>
      </c>
      <c r="AF97" s="32" t="e">
        <f t="shared" si="40"/>
        <v>#VALUE!</v>
      </c>
      <c r="AG97" s="33" t="e">
        <f t="shared" si="40"/>
        <v>#VALUE!</v>
      </c>
    </row>
    <row r="98" spans="1:33" hidden="1">
      <c r="A98" s="76">
        <f t="shared" si="41"/>
        <v>39508</v>
      </c>
      <c r="B98" s="132">
        <f t="shared" si="37"/>
        <v>3</v>
      </c>
      <c r="C98" s="132">
        <f t="shared" si="38"/>
        <v>2008</v>
      </c>
      <c r="D98" s="132">
        <f t="shared" si="34"/>
        <v>31</v>
      </c>
      <c r="E98" s="58"/>
      <c r="F98" s="1"/>
      <c r="G98" s="59">
        <f t="shared" si="20"/>
        <v>100</v>
      </c>
      <c r="H98" s="59"/>
      <c r="I98" s="43" t="str">
        <f t="shared" si="42"/>
        <v/>
      </c>
      <c r="J98" s="142">
        <f t="shared" si="42"/>
        <v>0.1</v>
      </c>
      <c r="K98" s="142">
        <f t="shared" si="42"/>
        <v>0.3</v>
      </c>
      <c r="L98" s="142">
        <f t="shared" si="42"/>
        <v>0.3</v>
      </c>
      <c r="M98" s="142">
        <f t="shared" si="42"/>
        <v>0.3</v>
      </c>
      <c r="N98" s="44">
        <f t="shared" ref="N98:Y107" si="43">IF($A98="","",IF(MONTH(N$4)=MONTH($A98),$J98*$I98*$G98,IF(MONTH(N$4)=MONTH($A98)+1,$K98*$I98*$G98,IF(MONTH(N$4)=MONTH($A98)+2,$L98*$I98*$G98,IF(MONTH(N$4)=MONTH($A98)+3,$M98*$I98*$G98,0)))))</f>
        <v>0</v>
      </c>
      <c r="O98" s="45">
        <f t="shared" si="43"/>
        <v>0</v>
      </c>
      <c r="P98" s="45" t="e">
        <f t="shared" si="43"/>
        <v>#VALUE!</v>
      </c>
      <c r="Q98" s="45" t="e">
        <f t="shared" si="43"/>
        <v>#VALUE!</v>
      </c>
      <c r="R98" s="45" t="e">
        <f t="shared" si="43"/>
        <v>#VALUE!</v>
      </c>
      <c r="S98" s="45" t="e">
        <f t="shared" si="43"/>
        <v>#VALUE!</v>
      </c>
      <c r="T98" s="45">
        <f t="shared" si="43"/>
        <v>0</v>
      </c>
      <c r="U98" s="45">
        <f t="shared" si="43"/>
        <v>0</v>
      </c>
      <c r="V98" s="45">
        <f t="shared" si="43"/>
        <v>0</v>
      </c>
      <c r="W98" s="45">
        <f t="shared" si="43"/>
        <v>0</v>
      </c>
      <c r="X98" s="45">
        <f t="shared" si="43"/>
        <v>0</v>
      </c>
      <c r="Y98" s="45">
        <f t="shared" si="43"/>
        <v>0</v>
      </c>
      <c r="Z98" s="120">
        <f t="shared" si="31"/>
        <v>0</v>
      </c>
      <c r="AA98" s="121">
        <f t="shared" si="32"/>
        <v>0</v>
      </c>
      <c r="AB98" s="121">
        <f t="shared" si="33"/>
        <v>0</v>
      </c>
      <c r="AC98" s="46" t="e">
        <f t="shared" si="24"/>
        <v>#VALUE!</v>
      </c>
      <c r="AD98" s="47" t="e">
        <f t="shared" si="40"/>
        <v>#VALUE!</v>
      </c>
      <c r="AE98" s="47" t="e">
        <f t="shared" si="40"/>
        <v>#VALUE!</v>
      </c>
      <c r="AF98" s="47" t="e">
        <f t="shared" si="40"/>
        <v>#VALUE!</v>
      </c>
      <c r="AG98" s="48" t="e">
        <f t="shared" si="40"/>
        <v>#VALUE!</v>
      </c>
    </row>
    <row r="99" spans="1:33" hidden="1">
      <c r="A99" s="77" t="str">
        <f t="shared" si="41"/>
        <v/>
      </c>
      <c r="B99" s="133" t="str">
        <f t="shared" si="37"/>
        <v/>
      </c>
      <c r="C99" s="133" t="str">
        <f t="shared" si="38"/>
        <v/>
      </c>
      <c r="D99" s="133" t="str">
        <f t="shared" si="34"/>
        <v/>
      </c>
      <c r="E99" s="60"/>
      <c r="F99" s="2"/>
      <c r="G99" s="61">
        <f t="shared" si="20"/>
        <v>0</v>
      </c>
      <c r="H99" s="61"/>
      <c r="I99" s="27">
        <f t="shared" si="42"/>
        <v>0</v>
      </c>
      <c r="J99" s="143">
        <f t="shared" si="42"/>
        <v>0</v>
      </c>
      <c r="K99" s="143">
        <f t="shared" si="42"/>
        <v>0</v>
      </c>
      <c r="L99" s="143">
        <f t="shared" si="42"/>
        <v>0</v>
      </c>
      <c r="M99" s="143">
        <f t="shared" si="42"/>
        <v>0</v>
      </c>
      <c r="N99" s="31" t="str">
        <f t="shared" si="43"/>
        <v/>
      </c>
      <c r="O99" s="32" t="str">
        <f t="shared" si="43"/>
        <v/>
      </c>
      <c r="P99" s="32" t="str">
        <f t="shared" si="43"/>
        <v/>
      </c>
      <c r="Q99" s="32" t="str">
        <f t="shared" si="43"/>
        <v/>
      </c>
      <c r="R99" s="32" t="str">
        <f t="shared" si="43"/>
        <v/>
      </c>
      <c r="S99" s="32" t="str">
        <f t="shared" si="43"/>
        <v/>
      </c>
      <c r="T99" s="32" t="str">
        <f t="shared" si="43"/>
        <v/>
      </c>
      <c r="U99" s="32" t="str">
        <f t="shared" si="43"/>
        <v/>
      </c>
      <c r="V99" s="32" t="str">
        <f t="shared" si="43"/>
        <v/>
      </c>
      <c r="W99" s="32" t="str">
        <f t="shared" si="43"/>
        <v/>
      </c>
      <c r="X99" s="32" t="str">
        <f t="shared" si="43"/>
        <v/>
      </c>
      <c r="Y99" s="32" t="str">
        <f t="shared" si="43"/>
        <v/>
      </c>
      <c r="Z99" s="123" t="str">
        <f t="shared" si="31"/>
        <v/>
      </c>
      <c r="AA99" s="124" t="str">
        <f t="shared" si="32"/>
        <v/>
      </c>
      <c r="AB99" s="141" t="str">
        <f t="shared" si="33"/>
        <v/>
      </c>
      <c r="AC99" s="31">
        <f t="shared" si="24"/>
        <v>0</v>
      </c>
      <c r="AD99" s="32">
        <f t="shared" si="40"/>
        <v>0</v>
      </c>
      <c r="AE99" s="32">
        <f t="shared" si="40"/>
        <v>0</v>
      </c>
      <c r="AF99" s="32">
        <f t="shared" si="40"/>
        <v>0</v>
      </c>
      <c r="AG99" s="33">
        <f t="shared" si="40"/>
        <v>0</v>
      </c>
    </row>
    <row r="100" spans="1:33" hidden="1">
      <c r="A100" s="76" t="str">
        <f t="shared" si="41"/>
        <v/>
      </c>
      <c r="B100" s="132" t="str">
        <f t="shared" si="37"/>
        <v/>
      </c>
      <c r="C100" s="132" t="str">
        <f t="shared" si="38"/>
        <v/>
      </c>
      <c r="D100" s="132" t="str">
        <f t="shared" si="34"/>
        <v/>
      </c>
      <c r="E100" s="58"/>
      <c r="F100" s="1"/>
      <c r="G100" s="59">
        <f t="shared" si="20"/>
        <v>0</v>
      </c>
      <c r="H100" s="59"/>
      <c r="I100" s="43">
        <f t="shared" si="42"/>
        <v>0</v>
      </c>
      <c r="J100" s="142">
        <f t="shared" si="42"/>
        <v>0</v>
      </c>
      <c r="K100" s="142">
        <f t="shared" si="42"/>
        <v>0</v>
      </c>
      <c r="L100" s="142">
        <f t="shared" si="42"/>
        <v>0</v>
      </c>
      <c r="M100" s="142">
        <f t="shared" si="42"/>
        <v>0</v>
      </c>
      <c r="N100" s="44" t="str">
        <f t="shared" si="43"/>
        <v/>
      </c>
      <c r="O100" s="45" t="str">
        <f t="shared" si="43"/>
        <v/>
      </c>
      <c r="P100" s="45" t="str">
        <f t="shared" si="43"/>
        <v/>
      </c>
      <c r="Q100" s="45" t="str">
        <f t="shared" si="43"/>
        <v/>
      </c>
      <c r="R100" s="45" t="str">
        <f t="shared" si="43"/>
        <v/>
      </c>
      <c r="S100" s="45" t="str">
        <f t="shared" si="43"/>
        <v/>
      </c>
      <c r="T100" s="45" t="str">
        <f t="shared" si="43"/>
        <v/>
      </c>
      <c r="U100" s="45" t="str">
        <f t="shared" si="43"/>
        <v/>
      </c>
      <c r="V100" s="45" t="str">
        <f t="shared" si="43"/>
        <v/>
      </c>
      <c r="W100" s="45" t="str">
        <f t="shared" si="43"/>
        <v/>
      </c>
      <c r="X100" s="45" t="str">
        <f t="shared" si="43"/>
        <v/>
      </c>
      <c r="Y100" s="45" t="str">
        <f t="shared" si="43"/>
        <v/>
      </c>
      <c r="Z100" s="120" t="str">
        <f t="shared" si="31"/>
        <v/>
      </c>
      <c r="AA100" s="121" t="str">
        <f t="shared" si="32"/>
        <v/>
      </c>
      <c r="AB100" s="121" t="str">
        <f t="shared" si="33"/>
        <v/>
      </c>
      <c r="AC100" s="46">
        <f t="shared" si="24"/>
        <v>0</v>
      </c>
      <c r="AD100" s="47">
        <f t="shared" si="40"/>
        <v>0</v>
      </c>
      <c r="AE100" s="47">
        <f t="shared" si="40"/>
        <v>0</v>
      </c>
      <c r="AF100" s="47">
        <f t="shared" si="40"/>
        <v>0</v>
      </c>
      <c r="AG100" s="48">
        <f t="shared" si="40"/>
        <v>0</v>
      </c>
    </row>
    <row r="101" spans="1:33" hidden="1">
      <c r="A101" s="77" t="str">
        <f t="shared" si="41"/>
        <v/>
      </c>
      <c r="B101" s="133" t="str">
        <f t="shared" si="37"/>
        <v/>
      </c>
      <c r="C101" s="133" t="str">
        <f t="shared" si="38"/>
        <v/>
      </c>
      <c r="D101" s="133" t="str">
        <f t="shared" si="34"/>
        <v/>
      </c>
      <c r="E101" s="60"/>
      <c r="F101" s="2"/>
      <c r="G101" s="61">
        <f t="shared" si="20"/>
        <v>0</v>
      </c>
      <c r="H101" s="61"/>
      <c r="I101" s="27">
        <f t="shared" si="42"/>
        <v>0</v>
      </c>
      <c r="J101" s="143">
        <f t="shared" si="42"/>
        <v>0</v>
      </c>
      <c r="K101" s="143">
        <f t="shared" si="42"/>
        <v>0</v>
      </c>
      <c r="L101" s="143">
        <f t="shared" si="42"/>
        <v>0</v>
      </c>
      <c r="M101" s="143">
        <f t="shared" si="42"/>
        <v>0</v>
      </c>
      <c r="N101" s="31" t="str">
        <f t="shared" si="43"/>
        <v/>
      </c>
      <c r="O101" s="32" t="str">
        <f t="shared" si="43"/>
        <v/>
      </c>
      <c r="P101" s="32" t="str">
        <f t="shared" si="43"/>
        <v/>
      </c>
      <c r="Q101" s="32" t="str">
        <f t="shared" si="43"/>
        <v/>
      </c>
      <c r="R101" s="32" t="str">
        <f t="shared" si="43"/>
        <v/>
      </c>
      <c r="S101" s="32" t="str">
        <f t="shared" si="43"/>
        <v/>
      </c>
      <c r="T101" s="32" t="str">
        <f t="shared" si="43"/>
        <v/>
      </c>
      <c r="U101" s="32" t="str">
        <f t="shared" si="43"/>
        <v/>
      </c>
      <c r="V101" s="32" t="str">
        <f t="shared" si="43"/>
        <v/>
      </c>
      <c r="W101" s="32" t="str">
        <f t="shared" si="43"/>
        <v/>
      </c>
      <c r="X101" s="32" t="str">
        <f t="shared" si="43"/>
        <v/>
      </c>
      <c r="Y101" s="32" t="str">
        <f t="shared" si="43"/>
        <v/>
      </c>
      <c r="Z101" s="123" t="str">
        <f t="shared" si="31"/>
        <v/>
      </c>
      <c r="AA101" s="124" t="str">
        <f t="shared" si="32"/>
        <v/>
      </c>
      <c r="AB101" s="141" t="str">
        <f t="shared" si="33"/>
        <v/>
      </c>
      <c r="AC101" s="31">
        <f t="shared" si="24"/>
        <v>0</v>
      </c>
      <c r="AD101" s="32">
        <f t="shared" si="40"/>
        <v>0</v>
      </c>
      <c r="AE101" s="32">
        <f t="shared" si="40"/>
        <v>0</v>
      </c>
      <c r="AF101" s="32">
        <f t="shared" si="40"/>
        <v>0</v>
      </c>
      <c r="AG101" s="33">
        <f t="shared" si="40"/>
        <v>0</v>
      </c>
    </row>
    <row r="102" spans="1:33" hidden="1">
      <c r="A102" s="76" t="str">
        <f t="shared" si="41"/>
        <v/>
      </c>
      <c r="B102" s="132" t="str">
        <f t="shared" si="37"/>
        <v/>
      </c>
      <c r="C102" s="132" t="str">
        <f t="shared" si="38"/>
        <v/>
      </c>
      <c r="D102" s="132" t="str">
        <f t="shared" si="34"/>
        <v/>
      </c>
      <c r="E102" s="58"/>
      <c r="F102" s="1"/>
      <c r="G102" s="59">
        <f t="shared" si="20"/>
        <v>0</v>
      </c>
      <c r="H102" s="59"/>
      <c r="I102" s="43">
        <f t="shared" si="42"/>
        <v>0</v>
      </c>
      <c r="J102" s="142">
        <f t="shared" si="42"/>
        <v>0</v>
      </c>
      <c r="K102" s="142">
        <f t="shared" si="42"/>
        <v>0</v>
      </c>
      <c r="L102" s="142">
        <f t="shared" si="42"/>
        <v>0</v>
      </c>
      <c r="M102" s="142">
        <f t="shared" si="42"/>
        <v>0</v>
      </c>
      <c r="N102" s="44" t="str">
        <f t="shared" si="43"/>
        <v/>
      </c>
      <c r="O102" s="45" t="str">
        <f t="shared" si="43"/>
        <v/>
      </c>
      <c r="P102" s="45" t="str">
        <f t="shared" si="43"/>
        <v/>
      </c>
      <c r="Q102" s="45" t="str">
        <f t="shared" si="43"/>
        <v/>
      </c>
      <c r="R102" s="45" t="str">
        <f t="shared" si="43"/>
        <v/>
      </c>
      <c r="S102" s="45" t="str">
        <f t="shared" si="43"/>
        <v/>
      </c>
      <c r="T102" s="45" t="str">
        <f t="shared" si="43"/>
        <v/>
      </c>
      <c r="U102" s="45" t="str">
        <f t="shared" si="43"/>
        <v/>
      </c>
      <c r="V102" s="45" t="str">
        <f t="shared" si="43"/>
        <v/>
      </c>
      <c r="W102" s="45" t="str">
        <f t="shared" si="43"/>
        <v/>
      </c>
      <c r="X102" s="45" t="str">
        <f t="shared" si="43"/>
        <v/>
      </c>
      <c r="Y102" s="45" t="str">
        <f t="shared" si="43"/>
        <v/>
      </c>
      <c r="Z102" s="120" t="str">
        <f t="shared" si="31"/>
        <v/>
      </c>
      <c r="AA102" s="121" t="str">
        <f t="shared" si="32"/>
        <v/>
      </c>
      <c r="AB102" s="121" t="str">
        <f t="shared" si="33"/>
        <v/>
      </c>
      <c r="AC102" s="46">
        <f t="shared" si="24"/>
        <v>0</v>
      </c>
      <c r="AD102" s="47">
        <f t="shared" si="40"/>
        <v>0</v>
      </c>
      <c r="AE102" s="47">
        <f t="shared" si="40"/>
        <v>0</v>
      </c>
      <c r="AF102" s="47">
        <f t="shared" si="40"/>
        <v>0</v>
      </c>
      <c r="AG102" s="48">
        <f t="shared" si="40"/>
        <v>0</v>
      </c>
    </row>
    <row r="103" spans="1:33" hidden="1">
      <c r="A103" s="77" t="str">
        <f t="shared" si="41"/>
        <v/>
      </c>
      <c r="B103" s="133" t="str">
        <f t="shared" si="37"/>
        <v/>
      </c>
      <c r="C103" s="133" t="str">
        <f t="shared" si="38"/>
        <v/>
      </c>
      <c r="D103" s="133" t="str">
        <f t="shared" si="34"/>
        <v/>
      </c>
      <c r="E103" s="60"/>
      <c r="F103" s="2"/>
      <c r="G103" s="61">
        <f t="shared" si="20"/>
        <v>0</v>
      </c>
      <c r="H103" s="61"/>
      <c r="I103" s="27">
        <f t="shared" si="42"/>
        <v>0</v>
      </c>
      <c r="J103" s="143">
        <f t="shared" si="42"/>
        <v>0</v>
      </c>
      <c r="K103" s="143">
        <f t="shared" si="42"/>
        <v>0</v>
      </c>
      <c r="L103" s="143">
        <f t="shared" si="42"/>
        <v>0</v>
      </c>
      <c r="M103" s="143">
        <f t="shared" si="42"/>
        <v>0</v>
      </c>
      <c r="N103" s="31" t="str">
        <f t="shared" si="43"/>
        <v/>
      </c>
      <c r="O103" s="32" t="str">
        <f t="shared" si="43"/>
        <v/>
      </c>
      <c r="P103" s="32" t="str">
        <f t="shared" si="43"/>
        <v/>
      </c>
      <c r="Q103" s="32" t="str">
        <f t="shared" si="43"/>
        <v/>
      </c>
      <c r="R103" s="32" t="str">
        <f t="shared" si="43"/>
        <v/>
      </c>
      <c r="S103" s="32" t="str">
        <f t="shared" si="43"/>
        <v/>
      </c>
      <c r="T103" s="32" t="str">
        <f t="shared" si="43"/>
        <v/>
      </c>
      <c r="U103" s="32" t="str">
        <f t="shared" si="43"/>
        <v/>
      </c>
      <c r="V103" s="32" t="str">
        <f t="shared" si="43"/>
        <v/>
      </c>
      <c r="W103" s="32" t="str">
        <f t="shared" si="43"/>
        <v/>
      </c>
      <c r="X103" s="32" t="str">
        <f t="shared" si="43"/>
        <v/>
      </c>
      <c r="Y103" s="32" t="str">
        <f t="shared" si="43"/>
        <v/>
      </c>
      <c r="Z103" s="123" t="str">
        <f t="shared" si="31"/>
        <v/>
      </c>
      <c r="AA103" s="124" t="str">
        <f t="shared" si="32"/>
        <v/>
      </c>
      <c r="AB103" s="141" t="str">
        <f t="shared" si="33"/>
        <v/>
      </c>
      <c r="AC103" s="31">
        <f t="shared" si="24"/>
        <v>0</v>
      </c>
      <c r="AD103" s="32">
        <f t="shared" si="40"/>
        <v>0</v>
      </c>
      <c r="AE103" s="32">
        <f t="shared" si="40"/>
        <v>0</v>
      </c>
      <c r="AF103" s="32">
        <f t="shared" si="40"/>
        <v>0</v>
      </c>
      <c r="AG103" s="33">
        <f t="shared" si="40"/>
        <v>0</v>
      </c>
    </row>
    <row r="104" spans="1:33" hidden="1">
      <c r="A104" s="76" t="str">
        <f t="shared" si="41"/>
        <v/>
      </c>
      <c r="B104" s="132" t="str">
        <f t="shared" si="37"/>
        <v/>
      </c>
      <c r="C104" s="132" t="str">
        <f t="shared" si="38"/>
        <v/>
      </c>
      <c r="D104" s="132" t="str">
        <f t="shared" si="34"/>
        <v/>
      </c>
      <c r="E104" s="58"/>
      <c r="F104" s="1"/>
      <c r="G104" s="59">
        <f t="shared" si="20"/>
        <v>0</v>
      </c>
      <c r="H104" s="59"/>
      <c r="I104" s="43">
        <f t="shared" si="42"/>
        <v>0</v>
      </c>
      <c r="J104" s="142">
        <f t="shared" si="42"/>
        <v>0</v>
      </c>
      <c r="K104" s="142">
        <f t="shared" si="42"/>
        <v>0</v>
      </c>
      <c r="L104" s="142">
        <f t="shared" si="42"/>
        <v>0</v>
      </c>
      <c r="M104" s="142">
        <f t="shared" si="42"/>
        <v>0</v>
      </c>
      <c r="N104" s="44" t="str">
        <f t="shared" si="43"/>
        <v/>
      </c>
      <c r="O104" s="45" t="str">
        <f t="shared" si="43"/>
        <v/>
      </c>
      <c r="P104" s="45" t="str">
        <f t="shared" si="43"/>
        <v/>
      </c>
      <c r="Q104" s="45" t="str">
        <f t="shared" si="43"/>
        <v/>
      </c>
      <c r="R104" s="45" t="str">
        <f t="shared" si="43"/>
        <v/>
      </c>
      <c r="S104" s="45" t="str">
        <f t="shared" si="43"/>
        <v/>
      </c>
      <c r="T104" s="45" t="str">
        <f t="shared" si="43"/>
        <v/>
      </c>
      <c r="U104" s="45" t="str">
        <f t="shared" si="43"/>
        <v/>
      </c>
      <c r="V104" s="45" t="str">
        <f t="shared" si="43"/>
        <v/>
      </c>
      <c r="W104" s="45" t="str">
        <f t="shared" si="43"/>
        <v/>
      </c>
      <c r="X104" s="45" t="str">
        <f t="shared" si="43"/>
        <v/>
      </c>
      <c r="Y104" s="45" t="str">
        <f t="shared" si="43"/>
        <v/>
      </c>
      <c r="Z104" s="120" t="str">
        <f t="shared" si="31"/>
        <v/>
      </c>
      <c r="AA104" s="121" t="str">
        <f t="shared" si="32"/>
        <v/>
      </c>
      <c r="AB104" s="121" t="str">
        <f t="shared" si="33"/>
        <v/>
      </c>
      <c r="AC104" s="46">
        <f t="shared" si="24"/>
        <v>0</v>
      </c>
      <c r="AD104" s="47">
        <f t="shared" si="40"/>
        <v>0</v>
      </c>
      <c r="AE104" s="47">
        <f t="shared" si="40"/>
        <v>0</v>
      </c>
      <c r="AF104" s="47">
        <f t="shared" si="40"/>
        <v>0</v>
      </c>
      <c r="AG104" s="48">
        <f t="shared" si="40"/>
        <v>0</v>
      </c>
    </row>
    <row r="105" spans="1:33" hidden="1">
      <c r="A105" s="77" t="str">
        <f t="shared" si="41"/>
        <v/>
      </c>
      <c r="B105" s="133" t="str">
        <f t="shared" si="37"/>
        <v/>
      </c>
      <c r="C105" s="133" t="str">
        <f t="shared" si="38"/>
        <v/>
      </c>
      <c r="D105" s="133" t="str">
        <f t="shared" si="34"/>
        <v/>
      </c>
      <c r="E105" s="60"/>
      <c r="F105" s="2"/>
      <c r="G105" s="61">
        <f t="shared" si="20"/>
        <v>0</v>
      </c>
      <c r="H105" s="61"/>
      <c r="I105" s="27">
        <f t="shared" ref="I105:M120" si="44">I65</f>
        <v>0</v>
      </c>
      <c r="J105" s="143">
        <f t="shared" si="44"/>
        <v>0</v>
      </c>
      <c r="K105" s="143">
        <f t="shared" si="44"/>
        <v>0</v>
      </c>
      <c r="L105" s="143">
        <f t="shared" si="44"/>
        <v>0</v>
      </c>
      <c r="M105" s="143">
        <f t="shared" si="44"/>
        <v>0</v>
      </c>
      <c r="N105" s="31" t="str">
        <f t="shared" si="43"/>
        <v/>
      </c>
      <c r="O105" s="32" t="str">
        <f t="shared" si="43"/>
        <v/>
      </c>
      <c r="P105" s="32" t="str">
        <f t="shared" si="43"/>
        <v/>
      </c>
      <c r="Q105" s="32" t="str">
        <f t="shared" si="43"/>
        <v/>
      </c>
      <c r="R105" s="32" t="str">
        <f t="shared" si="43"/>
        <v/>
      </c>
      <c r="S105" s="32" t="str">
        <f t="shared" si="43"/>
        <v/>
      </c>
      <c r="T105" s="32" t="str">
        <f t="shared" si="43"/>
        <v/>
      </c>
      <c r="U105" s="32" t="str">
        <f t="shared" si="43"/>
        <v/>
      </c>
      <c r="V105" s="32" t="str">
        <f t="shared" si="43"/>
        <v/>
      </c>
      <c r="W105" s="32" t="str">
        <f t="shared" si="43"/>
        <v/>
      </c>
      <c r="X105" s="32" t="str">
        <f t="shared" si="43"/>
        <v/>
      </c>
      <c r="Y105" s="32" t="str">
        <f t="shared" si="43"/>
        <v/>
      </c>
      <c r="Z105" s="123" t="str">
        <f t="shared" si="31"/>
        <v/>
      </c>
      <c r="AA105" s="124" t="str">
        <f t="shared" si="32"/>
        <v/>
      </c>
      <c r="AB105" s="141" t="str">
        <f t="shared" si="33"/>
        <v/>
      </c>
      <c r="AC105" s="31">
        <f t="shared" si="24"/>
        <v>0</v>
      </c>
      <c r="AD105" s="32">
        <f t="shared" si="40"/>
        <v>0</v>
      </c>
      <c r="AE105" s="32">
        <f t="shared" si="40"/>
        <v>0</v>
      </c>
      <c r="AF105" s="32">
        <f t="shared" si="40"/>
        <v>0</v>
      </c>
      <c r="AG105" s="33">
        <f t="shared" si="40"/>
        <v>0</v>
      </c>
    </row>
    <row r="106" spans="1:33" hidden="1">
      <c r="A106" s="76" t="str">
        <f t="shared" si="41"/>
        <v/>
      </c>
      <c r="B106" s="132" t="str">
        <f t="shared" si="37"/>
        <v/>
      </c>
      <c r="C106" s="132" t="str">
        <f t="shared" si="38"/>
        <v/>
      </c>
      <c r="D106" s="132" t="str">
        <f t="shared" si="34"/>
        <v/>
      </c>
      <c r="E106" s="58"/>
      <c r="F106" s="1"/>
      <c r="G106" s="59">
        <f t="shared" si="20"/>
        <v>0</v>
      </c>
      <c r="H106" s="59"/>
      <c r="I106" s="43">
        <f t="shared" si="44"/>
        <v>0</v>
      </c>
      <c r="J106" s="142">
        <f t="shared" si="44"/>
        <v>0</v>
      </c>
      <c r="K106" s="142">
        <f t="shared" si="44"/>
        <v>0</v>
      </c>
      <c r="L106" s="142">
        <f t="shared" si="44"/>
        <v>0</v>
      </c>
      <c r="M106" s="142">
        <f t="shared" si="44"/>
        <v>0</v>
      </c>
      <c r="N106" s="44" t="str">
        <f t="shared" si="43"/>
        <v/>
      </c>
      <c r="O106" s="45" t="str">
        <f t="shared" si="43"/>
        <v/>
      </c>
      <c r="P106" s="45" t="str">
        <f t="shared" si="43"/>
        <v/>
      </c>
      <c r="Q106" s="45" t="str">
        <f t="shared" si="43"/>
        <v/>
      </c>
      <c r="R106" s="45" t="str">
        <f t="shared" si="43"/>
        <v/>
      </c>
      <c r="S106" s="45" t="str">
        <f t="shared" si="43"/>
        <v/>
      </c>
      <c r="T106" s="45" t="str">
        <f t="shared" si="43"/>
        <v/>
      </c>
      <c r="U106" s="45" t="str">
        <f t="shared" si="43"/>
        <v/>
      </c>
      <c r="V106" s="45" t="str">
        <f t="shared" si="43"/>
        <v/>
      </c>
      <c r="W106" s="45" t="str">
        <f t="shared" si="43"/>
        <v/>
      </c>
      <c r="X106" s="45" t="str">
        <f t="shared" si="43"/>
        <v/>
      </c>
      <c r="Y106" s="45" t="str">
        <f t="shared" si="43"/>
        <v/>
      </c>
      <c r="Z106" s="120" t="str">
        <f t="shared" si="31"/>
        <v/>
      </c>
      <c r="AA106" s="121" t="str">
        <f t="shared" si="32"/>
        <v/>
      </c>
      <c r="AB106" s="121" t="str">
        <f t="shared" si="33"/>
        <v/>
      </c>
      <c r="AC106" s="46">
        <f t="shared" si="24"/>
        <v>0</v>
      </c>
      <c r="AD106" s="47">
        <f t="shared" si="40"/>
        <v>0</v>
      </c>
      <c r="AE106" s="47">
        <f t="shared" si="40"/>
        <v>0</v>
      </c>
      <c r="AF106" s="47">
        <f t="shared" si="40"/>
        <v>0</v>
      </c>
      <c r="AG106" s="48">
        <f t="shared" si="40"/>
        <v>0</v>
      </c>
    </row>
    <row r="107" spans="1:33" hidden="1">
      <c r="A107" s="77" t="str">
        <f t="shared" si="41"/>
        <v/>
      </c>
      <c r="B107" s="133" t="str">
        <f t="shared" si="37"/>
        <v/>
      </c>
      <c r="C107" s="133" t="str">
        <f t="shared" si="38"/>
        <v/>
      </c>
      <c r="D107" s="133" t="str">
        <f t="shared" si="34"/>
        <v/>
      </c>
      <c r="E107" s="60"/>
      <c r="F107" s="2"/>
      <c r="G107" s="61">
        <f t="shared" si="20"/>
        <v>0</v>
      </c>
      <c r="H107" s="61"/>
      <c r="I107" s="27">
        <f t="shared" si="44"/>
        <v>0</v>
      </c>
      <c r="J107" s="143">
        <f t="shared" si="44"/>
        <v>0</v>
      </c>
      <c r="K107" s="143">
        <f t="shared" si="44"/>
        <v>0</v>
      </c>
      <c r="L107" s="143">
        <f t="shared" si="44"/>
        <v>0</v>
      </c>
      <c r="M107" s="143">
        <f t="shared" si="44"/>
        <v>0</v>
      </c>
      <c r="N107" s="31" t="str">
        <f t="shared" si="43"/>
        <v/>
      </c>
      <c r="O107" s="32" t="str">
        <f t="shared" si="43"/>
        <v/>
      </c>
      <c r="P107" s="32" t="str">
        <f t="shared" si="43"/>
        <v/>
      </c>
      <c r="Q107" s="32" t="str">
        <f t="shared" si="43"/>
        <v/>
      </c>
      <c r="R107" s="32" t="str">
        <f t="shared" si="43"/>
        <v/>
      </c>
      <c r="S107" s="32" t="str">
        <f t="shared" si="43"/>
        <v/>
      </c>
      <c r="T107" s="32" t="str">
        <f t="shared" si="43"/>
        <v/>
      </c>
      <c r="U107" s="32" t="str">
        <f t="shared" si="43"/>
        <v/>
      </c>
      <c r="V107" s="32" t="str">
        <f t="shared" si="43"/>
        <v/>
      </c>
      <c r="W107" s="32" t="str">
        <f t="shared" si="43"/>
        <v/>
      </c>
      <c r="X107" s="32" t="str">
        <f t="shared" si="43"/>
        <v/>
      </c>
      <c r="Y107" s="32" t="str">
        <f t="shared" si="43"/>
        <v/>
      </c>
      <c r="Z107" s="123" t="str">
        <f t="shared" si="31"/>
        <v/>
      </c>
      <c r="AA107" s="124" t="str">
        <f t="shared" si="32"/>
        <v/>
      </c>
      <c r="AB107" s="141" t="str">
        <f t="shared" si="33"/>
        <v/>
      </c>
      <c r="AC107" s="31">
        <f t="shared" si="24"/>
        <v>0</v>
      </c>
      <c r="AD107" s="32">
        <f t="shared" si="40"/>
        <v>0</v>
      </c>
      <c r="AE107" s="32">
        <f t="shared" si="40"/>
        <v>0</v>
      </c>
      <c r="AF107" s="32">
        <f t="shared" si="40"/>
        <v>0</v>
      </c>
      <c r="AG107" s="33">
        <f t="shared" si="40"/>
        <v>0</v>
      </c>
    </row>
    <row r="108" spans="1:33" hidden="1">
      <c r="A108" s="76" t="str">
        <f t="shared" si="41"/>
        <v/>
      </c>
      <c r="B108" s="132" t="str">
        <f t="shared" si="37"/>
        <v/>
      </c>
      <c r="C108" s="132" t="str">
        <f t="shared" si="38"/>
        <v/>
      </c>
      <c r="D108" s="132" t="str">
        <f t="shared" si="34"/>
        <v/>
      </c>
      <c r="E108" s="58"/>
      <c r="F108" s="1"/>
      <c r="G108" s="59">
        <f t="shared" si="20"/>
        <v>0</v>
      </c>
      <c r="H108" s="59"/>
      <c r="I108" s="43">
        <f t="shared" si="44"/>
        <v>0</v>
      </c>
      <c r="J108" s="142">
        <f t="shared" si="44"/>
        <v>0</v>
      </c>
      <c r="K108" s="142">
        <f t="shared" si="44"/>
        <v>0</v>
      </c>
      <c r="L108" s="142">
        <f t="shared" si="44"/>
        <v>0</v>
      </c>
      <c r="M108" s="142">
        <f t="shared" si="44"/>
        <v>0</v>
      </c>
      <c r="N108" s="44" t="str">
        <f t="shared" ref="N108:Y117" si="45">IF($A108="","",IF(MONTH(N$4)=MONTH($A108),$J108*$I108*$G108,IF(MONTH(N$4)=MONTH($A108)+1,$K108*$I108*$G108,IF(MONTH(N$4)=MONTH($A108)+2,$L108*$I108*$G108,IF(MONTH(N$4)=MONTH($A108)+3,$M108*$I108*$G108,0)))))</f>
        <v/>
      </c>
      <c r="O108" s="45" t="str">
        <f t="shared" si="45"/>
        <v/>
      </c>
      <c r="P108" s="45" t="str">
        <f t="shared" si="45"/>
        <v/>
      </c>
      <c r="Q108" s="45" t="str">
        <f t="shared" si="45"/>
        <v/>
      </c>
      <c r="R108" s="45" t="str">
        <f t="shared" si="45"/>
        <v/>
      </c>
      <c r="S108" s="45" t="str">
        <f t="shared" si="45"/>
        <v/>
      </c>
      <c r="T108" s="45" t="str">
        <f t="shared" si="45"/>
        <v/>
      </c>
      <c r="U108" s="45" t="str">
        <f t="shared" si="45"/>
        <v/>
      </c>
      <c r="V108" s="45" t="str">
        <f t="shared" si="45"/>
        <v/>
      </c>
      <c r="W108" s="45" t="str">
        <f t="shared" si="45"/>
        <v/>
      </c>
      <c r="X108" s="45" t="str">
        <f t="shared" si="45"/>
        <v/>
      </c>
      <c r="Y108" s="45" t="str">
        <f t="shared" si="45"/>
        <v/>
      </c>
      <c r="Z108" s="120" t="str">
        <f t="shared" si="31"/>
        <v/>
      </c>
      <c r="AA108" s="121" t="str">
        <f t="shared" si="32"/>
        <v/>
      </c>
      <c r="AB108" s="121" t="str">
        <f t="shared" si="33"/>
        <v/>
      </c>
      <c r="AC108" s="46">
        <f t="shared" si="24"/>
        <v>0</v>
      </c>
      <c r="AD108" s="47">
        <f t="shared" ref="AD108:AG127" si="46">AC108*(1+$M$1)</f>
        <v>0</v>
      </c>
      <c r="AE108" s="47">
        <f t="shared" si="46"/>
        <v>0</v>
      </c>
      <c r="AF108" s="47">
        <f t="shared" si="46"/>
        <v>0</v>
      </c>
      <c r="AG108" s="48">
        <f t="shared" si="46"/>
        <v>0</v>
      </c>
    </row>
    <row r="109" spans="1:33" hidden="1">
      <c r="A109" s="77" t="str">
        <f t="shared" si="41"/>
        <v/>
      </c>
      <c r="B109" s="133" t="str">
        <f t="shared" si="37"/>
        <v/>
      </c>
      <c r="C109" s="133" t="str">
        <f t="shared" si="38"/>
        <v/>
      </c>
      <c r="D109" s="133" t="str">
        <f t="shared" si="34"/>
        <v/>
      </c>
      <c r="E109" s="60"/>
      <c r="F109" s="2"/>
      <c r="G109" s="61">
        <f t="shared" si="20"/>
        <v>0</v>
      </c>
      <c r="H109" s="61"/>
      <c r="I109" s="27">
        <f t="shared" si="44"/>
        <v>0</v>
      </c>
      <c r="J109" s="143">
        <f t="shared" si="44"/>
        <v>0</v>
      </c>
      <c r="K109" s="143">
        <f t="shared" si="44"/>
        <v>0</v>
      </c>
      <c r="L109" s="143">
        <f t="shared" si="44"/>
        <v>0</v>
      </c>
      <c r="M109" s="143">
        <f t="shared" si="44"/>
        <v>0</v>
      </c>
      <c r="N109" s="31" t="str">
        <f t="shared" si="45"/>
        <v/>
      </c>
      <c r="O109" s="32" t="str">
        <f t="shared" si="45"/>
        <v/>
      </c>
      <c r="P109" s="32" t="str">
        <f t="shared" si="45"/>
        <v/>
      </c>
      <c r="Q109" s="32" t="str">
        <f t="shared" si="45"/>
        <v/>
      </c>
      <c r="R109" s="32" t="str">
        <f t="shared" si="45"/>
        <v/>
      </c>
      <c r="S109" s="32" t="str">
        <f t="shared" si="45"/>
        <v/>
      </c>
      <c r="T109" s="32" t="str">
        <f t="shared" si="45"/>
        <v/>
      </c>
      <c r="U109" s="32" t="str">
        <f t="shared" si="45"/>
        <v/>
      </c>
      <c r="V109" s="32" t="str">
        <f t="shared" si="45"/>
        <v/>
      </c>
      <c r="W109" s="32" t="str">
        <f t="shared" si="45"/>
        <v/>
      </c>
      <c r="X109" s="32" t="str">
        <f t="shared" si="45"/>
        <v/>
      </c>
      <c r="Y109" s="32" t="str">
        <f t="shared" si="45"/>
        <v/>
      </c>
      <c r="Z109" s="123" t="str">
        <f t="shared" si="31"/>
        <v/>
      </c>
      <c r="AA109" s="124" t="str">
        <f t="shared" si="32"/>
        <v/>
      </c>
      <c r="AB109" s="141" t="str">
        <f t="shared" si="33"/>
        <v/>
      </c>
      <c r="AC109" s="31">
        <f t="shared" si="24"/>
        <v>0</v>
      </c>
      <c r="AD109" s="32">
        <f t="shared" si="46"/>
        <v>0</v>
      </c>
      <c r="AE109" s="32">
        <f t="shared" si="46"/>
        <v>0</v>
      </c>
      <c r="AF109" s="32">
        <f t="shared" si="46"/>
        <v>0</v>
      </c>
      <c r="AG109" s="33">
        <f t="shared" si="46"/>
        <v>0</v>
      </c>
    </row>
    <row r="110" spans="1:33" hidden="1">
      <c r="A110" s="76" t="str">
        <f t="shared" si="41"/>
        <v/>
      </c>
      <c r="B110" s="132" t="str">
        <f t="shared" si="37"/>
        <v/>
      </c>
      <c r="C110" s="132" t="str">
        <f t="shared" si="38"/>
        <v/>
      </c>
      <c r="D110" s="132" t="str">
        <f t="shared" si="34"/>
        <v/>
      </c>
      <c r="E110" s="58"/>
      <c r="F110" s="1"/>
      <c r="G110" s="59">
        <f t="shared" si="20"/>
        <v>0</v>
      </c>
      <c r="H110" s="59"/>
      <c r="I110" s="43">
        <f t="shared" si="44"/>
        <v>0</v>
      </c>
      <c r="J110" s="142">
        <f t="shared" si="44"/>
        <v>0</v>
      </c>
      <c r="K110" s="142">
        <f t="shared" si="44"/>
        <v>0</v>
      </c>
      <c r="L110" s="142">
        <f t="shared" si="44"/>
        <v>0</v>
      </c>
      <c r="M110" s="142">
        <f t="shared" si="44"/>
        <v>0</v>
      </c>
      <c r="N110" s="44" t="str">
        <f t="shared" si="45"/>
        <v/>
      </c>
      <c r="O110" s="45" t="str">
        <f t="shared" si="45"/>
        <v/>
      </c>
      <c r="P110" s="45" t="str">
        <f t="shared" si="45"/>
        <v/>
      </c>
      <c r="Q110" s="45" t="str">
        <f t="shared" si="45"/>
        <v/>
      </c>
      <c r="R110" s="45" t="str">
        <f t="shared" si="45"/>
        <v/>
      </c>
      <c r="S110" s="45" t="str">
        <f t="shared" si="45"/>
        <v/>
      </c>
      <c r="T110" s="45" t="str">
        <f t="shared" si="45"/>
        <v/>
      </c>
      <c r="U110" s="45" t="str">
        <f t="shared" si="45"/>
        <v/>
      </c>
      <c r="V110" s="45" t="str">
        <f t="shared" si="45"/>
        <v/>
      </c>
      <c r="W110" s="45" t="str">
        <f t="shared" si="45"/>
        <v/>
      </c>
      <c r="X110" s="45" t="str">
        <f t="shared" si="45"/>
        <v/>
      </c>
      <c r="Y110" s="45" t="str">
        <f t="shared" si="45"/>
        <v/>
      </c>
      <c r="Z110" s="120" t="str">
        <f t="shared" si="31"/>
        <v/>
      </c>
      <c r="AA110" s="121" t="str">
        <f t="shared" si="32"/>
        <v/>
      </c>
      <c r="AB110" s="121" t="str">
        <f t="shared" si="33"/>
        <v/>
      </c>
      <c r="AC110" s="46">
        <f t="shared" si="24"/>
        <v>0</v>
      </c>
      <c r="AD110" s="47">
        <f t="shared" si="46"/>
        <v>0</v>
      </c>
      <c r="AE110" s="47">
        <f t="shared" si="46"/>
        <v>0</v>
      </c>
      <c r="AF110" s="47">
        <f t="shared" si="46"/>
        <v>0</v>
      </c>
      <c r="AG110" s="48">
        <f t="shared" si="46"/>
        <v>0</v>
      </c>
    </row>
    <row r="111" spans="1:33" hidden="1">
      <c r="A111" s="77" t="str">
        <f t="shared" si="41"/>
        <v/>
      </c>
      <c r="B111" s="133" t="str">
        <f t="shared" si="37"/>
        <v/>
      </c>
      <c r="C111" s="133" t="str">
        <f t="shared" si="38"/>
        <v/>
      </c>
      <c r="D111" s="133" t="str">
        <f t="shared" si="34"/>
        <v/>
      </c>
      <c r="E111" s="60"/>
      <c r="F111" s="2"/>
      <c r="G111" s="61">
        <f t="shared" si="20"/>
        <v>0</v>
      </c>
      <c r="H111" s="61"/>
      <c r="I111" s="27">
        <f t="shared" si="44"/>
        <v>0</v>
      </c>
      <c r="J111" s="143">
        <f t="shared" si="44"/>
        <v>0</v>
      </c>
      <c r="K111" s="143">
        <f t="shared" si="44"/>
        <v>0</v>
      </c>
      <c r="L111" s="143">
        <f t="shared" si="44"/>
        <v>0</v>
      </c>
      <c r="M111" s="143">
        <f t="shared" si="44"/>
        <v>0</v>
      </c>
      <c r="N111" s="31" t="str">
        <f t="shared" si="45"/>
        <v/>
      </c>
      <c r="O111" s="32" t="str">
        <f t="shared" si="45"/>
        <v/>
      </c>
      <c r="P111" s="32" t="str">
        <f t="shared" si="45"/>
        <v/>
      </c>
      <c r="Q111" s="32" t="str">
        <f t="shared" si="45"/>
        <v/>
      </c>
      <c r="R111" s="32" t="str">
        <f t="shared" si="45"/>
        <v/>
      </c>
      <c r="S111" s="32" t="str">
        <f t="shared" si="45"/>
        <v/>
      </c>
      <c r="T111" s="32" t="str">
        <f t="shared" si="45"/>
        <v/>
      </c>
      <c r="U111" s="32" t="str">
        <f t="shared" si="45"/>
        <v/>
      </c>
      <c r="V111" s="32" t="str">
        <f t="shared" si="45"/>
        <v/>
      </c>
      <c r="W111" s="32" t="str">
        <f t="shared" si="45"/>
        <v/>
      </c>
      <c r="X111" s="32" t="str">
        <f t="shared" si="45"/>
        <v/>
      </c>
      <c r="Y111" s="32" t="str">
        <f t="shared" si="45"/>
        <v/>
      </c>
      <c r="Z111" s="123" t="str">
        <f t="shared" si="31"/>
        <v/>
      </c>
      <c r="AA111" s="124" t="str">
        <f t="shared" si="32"/>
        <v/>
      </c>
      <c r="AB111" s="141" t="str">
        <f t="shared" si="33"/>
        <v/>
      </c>
      <c r="AC111" s="31">
        <f t="shared" si="24"/>
        <v>0</v>
      </c>
      <c r="AD111" s="32">
        <f t="shared" si="46"/>
        <v>0</v>
      </c>
      <c r="AE111" s="32">
        <f t="shared" si="46"/>
        <v>0</v>
      </c>
      <c r="AF111" s="32">
        <f t="shared" si="46"/>
        <v>0</v>
      </c>
      <c r="AG111" s="33">
        <f t="shared" si="46"/>
        <v>0</v>
      </c>
    </row>
    <row r="112" spans="1:33" hidden="1">
      <c r="A112" s="76" t="str">
        <f t="shared" si="41"/>
        <v/>
      </c>
      <c r="B112" s="132" t="str">
        <f t="shared" si="37"/>
        <v/>
      </c>
      <c r="C112" s="132" t="str">
        <f t="shared" si="38"/>
        <v/>
      </c>
      <c r="D112" s="132" t="str">
        <f t="shared" si="34"/>
        <v/>
      </c>
      <c r="E112" s="58"/>
      <c r="F112" s="1"/>
      <c r="G112" s="59">
        <f t="shared" ref="G112:G175" si="47">IF(A112&gt;$Y$4,0,G72)</f>
        <v>0</v>
      </c>
      <c r="H112" s="59"/>
      <c r="I112" s="43">
        <f t="shared" si="44"/>
        <v>0</v>
      </c>
      <c r="J112" s="142">
        <f t="shared" si="44"/>
        <v>0</v>
      </c>
      <c r="K112" s="142">
        <f t="shared" si="44"/>
        <v>0</v>
      </c>
      <c r="L112" s="142">
        <f t="shared" si="44"/>
        <v>0</v>
      </c>
      <c r="M112" s="142">
        <f t="shared" si="44"/>
        <v>0</v>
      </c>
      <c r="N112" s="44" t="str">
        <f t="shared" si="45"/>
        <v/>
      </c>
      <c r="O112" s="45" t="str">
        <f t="shared" si="45"/>
        <v/>
      </c>
      <c r="P112" s="45" t="str">
        <f t="shared" si="45"/>
        <v/>
      </c>
      <c r="Q112" s="45" t="str">
        <f t="shared" si="45"/>
        <v/>
      </c>
      <c r="R112" s="45" t="str">
        <f t="shared" si="45"/>
        <v/>
      </c>
      <c r="S112" s="45" t="str">
        <f t="shared" si="45"/>
        <v/>
      </c>
      <c r="T112" s="45" t="str">
        <f t="shared" si="45"/>
        <v/>
      </c>
      <c r="U112" s="45" t="str">
        <f t="shared" si="45"/>
        <v/>
      </c>
      <c r="V112" s="45" t="str">
        <f t="shared" si="45"/>
        <v/>
      </c>
      <c r="W112" s="45" t="str">
        <f t="shared" si="45"/>
        <v/>
      </c>
      <c r="X112" s="45" t="str">
        <f t="shared" si="45"/>
        <v/>
      </c>
      <c r="Y112" s="45" t="str">
        <f t="shared" si="45"/>
        <v/>
      </c>
      <c r="Z112" s="120" t="str">
        <f t="shared" si="31"/>
        <v/>
      </c>
      <c r="AA112" s="121" t="str">
        <f t="shared" si="32"/>
        <v/>
      </c>
      <c r="AB112" s="121" t="str">
        <f t="shared" si="33"/>
        <v/>
      </c>
      <c r="AC112" s="46">
        <f t="shared" ref="AC112:AC175" si="48">SUM(N112:Y112)</f>
        <v>0</v>
      </c>
      <c r="AD112" s="47">
        <f t="shared" si="46"/>
        <v>0</v>
      </c>
      <c r="AE112" s="47">
        <f t="shared" si="46"/>
        <v>0</v>
      </c>
      <c r="AF112" s="47">
        <f t="shared" si="46"/>
        <v>0</v>
      </c>
      <c r="AG112" s="48">
        <f t="shared" si="46"/>
        <v>0</v>
      </c>
    </row>
    <row r="113" spans="1:33" hidden="1">
      <c r="A113" s="77" t="str">
        <f t="shared" si="41"/>
        <v/>
      </c>
      <c r="B113" s="133" t="str">
        <f t="shared" si="37"/>
        <v/>
      </c>
      <c r="C113" s="133" t="str">
        <f t="shared" si="38"/>
        <v/>
      </c>
      <c r="D113" s="133" t="str">
        <f t="shared" si="34"/>
        <v/>
      </c>
      <c r="E113" s="60"/>
      <c r="F113" s="2"/>
      <c r="G113" s="61">
        <f t="shared" si="47"/>
        <v>0</v>
      </c>
      <c r="H113" s="61"/>
      <c r="I113" s="27">
        <f t="shared" si="44"/>
        <v>0</v>
      </c>
      <c r="J113" s="143">
        <f t="shared" si="44"/>
        <v>0</v>
      </c>
      <c r="K113" s="143">
        <f t="shared" si="44"/>
        <v>0</v>
      </c>
      <c r="L113" s="143">
        <f t="shared" si="44"/>
        <v>0</v>
      </c>
      <c r="M113" s="143">
        <f t="shared" si="44"/>
        <v>0</v>
      </c>
      <c r="N113" s="31" t="str">
        <f t="shared" si="45"/>
        <v/>
      </c>
      <c r="O113" s="32" t="str">
        <f t="shared" si="45"/>
        <v/>
      </c>
      <c r="P113" s="32" t="str">
        <f t="shared" si="45"/>
        <v/>
      </c>
      <c r="Q113" s="32" t="str">
        <f t="shared" si="45"/>
        <v/>
      </c>
      <c r="R113" s="32" t="str">
        <f t="shared" si="45"/>
        <v/>
      </c>
      <c r="S113" s="32" t="str">
        <f t="shared" si="45"/>
        <v/>
      </c>
      <c r="T113" s="32" t="str">
        <f t="shared" si="45"/>
        <v/>
      </c>
      <c r="U113" s="32" t="str">
        <f t="shared" si="45"/>
        <v/>
      </c>
      <c r="V113" s="32" t="str">
        <f t="shared" si="45"/>
        <v/>
      </c>
      <c r="W113" s="32" t="str">
        <f t="shared" si="45"/>
        <v/>
      </c>
      <c r="X113" s="32" t="str">
        <f t="shared" si="45"/>
        <v/>
      </c>
      <c r="Y113" s="32" t="str">
        <f t="shared" si="45"/>
        <v/>
      </c>
      <c r="Z113" s="123" t="str">
        <f t="shared" si="31"/>
        <v/>
      </c>
      <c r="AA113" s="124" t="str">
        <f t="shared" si="32"/>
        <v/>
      </c>
      <c r="AB113" s="141" t="str">
        <f t="shared" si="33"/>
        <v/>
      </c>
      <c r="AC113" s="31">
        <f t="shared" si="48"/>
        <v>0</v>
      </c>
      <c r="AD113" s="32">
        <f t="shared" si="46"/>
        <v>0</v>
      </c>
      <c r="AE113" s="32">
        <f t="shared" si="46"/>
        <v>0</v>
      </c>
      <c r="AF113" s="32">
        <f t="shared" si="46"/>
        <v>0</v>
      </c>
      <c r="AG113" s="33">
        <f t="shared" si="46"/>
        <v>0</v>
      </c>
    </row>
    <row r="114" spans="1:33" hidden="1">
      <c r="A114" s="76" t="str">
        <f t="shared" si="41"/>
        <v/>
      </c>
      <c r="B114" s="132" t="str">
        <f t="shared" si="37"/>
        <v/>
      </c>
      <c r="C114" s="132" t="str">
        <f t="shared" si="38"/>
        <v/>
      </c>
      <c r="D114" s="132" t="str">
        <f t="shared" si="34"/>
        <v/>
      </c>
      <c r="E114" s="58"/>
      <c r="F114" s="1"/>
      <c r="G114" s="59">
        <f t="shared" si="47"/>
        <v>0</v>
      </c>
      <c r="H114" s="59"/>
      <c r="I114" s="43">
        <f t="shared" si="44"/>
        <v>0</v>
      </c>
      <c r="J114" s="142">
        <f t="shared" si="44"/>
        <v>0</v>
      </c>
      <c r="K114" s="142">
        <f t="shared" si="44"/>
        <v>0</v>
      </c>
      <c r="L114" s="142">
        <f t="shared" si="44"/>
        <v>0</v>
      </c>
      <c r="M114" s="142">
        <f t="shared" si="44"/>
        <v>0</v>
      </c>
      <c r="N114" s="44" t="str">
        <f t="shared" si="45"/>
        <v/>
      </c>
      <c r="O114" s="45" t="str">
        <f t="shared" si="45"/>
        <v/>
      </c>
      <c r="P114" s="45" t="str">
        <f t="shared" si="45"/>
        <v/>
      </c>
      <c r="Q114" s="45" t="str">
        <f t="shared" si="45"/>
        <v/>
      </c>
      <c r="R114" s="45" t="str">
        <f t="shared" si="45"/>
        <v/>
      </c>
      <c r="S114" s="45" t="str">
        <f t="shared" si="45"/>
        <v/>
      </c>
      <c r="T114" s="45" t="str">
        <f t="shared" si="45"/>
        <v/>
      </c>
      <c r="U114" s="45" t="str">
        <f t="shared" si="45"/>
        <v/>
      </c>
      <c r="V114" s="45" t="str">
        <f t="shared" si="45"/>
        <v/>
      </c>
      <c r="W114" s="45" t="str">
        <f t="shared" si="45"/>
        <v/>
      </c>
      <c r="X114" s="45" t="str">
        <f t="shared" si="45"/>
        <v/>
      </c>
      <c r="Y114" s="45" t="str">
        <f t="shared" si="45"/>
        <v/>
      </c>
      <c r="Z114" s="120" t="str">
        <f t="shared" si="31"/>
        <v/>
      </c>
      <c r="AA114" s="121" t="str">
        <f t="shared" si="32"/>
        <v/>
      </c>
      <c r="AB114" s="121" t="str">
        <f t="shared" si="33"/>
        <v/>
      </c>
      <c r="AC114" s="46">
        <f t="shared" si="48"/>
        <v>0</v>
      </c>
      <c r="AD114" s="47">
        <f t="shared" si="46"/>
        <v>0</v>
      </c>
      <c r="AE114" s="47">
        <f t="shared" si="46"/>
        <v>0</v>
      </c>
      <c r="AF114" s="47">
        <f t="shared" si="46"/>
        <v>0</v>
      </c>
      <c r="AG114" s="48">
        <f t="shared" si="46"/>
        <v>0</v>
      </c>
    </row>
    <row r="115" spans="1:33" hidden="1">
      <c r="A115" s="77" t="str">
        <f t="shared" si="41"/>
        <v/>
      </c>
      <c r="B115" s="133" t="str">
        <f t="shared" si="37"/>
        <v/>
      </c>
      <c r="C115" s="133" t="str">
        <f t="shared" si="38"/>
        <v/>
      </c>
      <c r="D115" s="133" t="str">
        <f t="shared" si="34"/>
        <v/>
      </c>
      <c r="E115" s="60"/>
      <c r="F115" s="2"/>
      <c r="G115" s="61">
        <f t="shared" si="47"/>
        <v>0</v>
      </c>
      <c r="H115" s="61"/>
      <c r="I115" s="27">
        <f t="shared" si="44"/>
        <v>0</v>
      </c>
      <c r="J115" s="143">
        <f t="shared" si="44"/>
        <v>0</v>
      </c>
      <c r="K115" s="143">
        <f t="shared" si="44"/>
        <v>0</v>
      </c>
      <c r="L115" s="143">
        <f t="shared" si="44"/>
        <v>0</v>
      </c>
      <c r="M115" s="143">
        <f t="shared" si="44"/>
        <v>0</v>
      </c>
      <c r="N115" s="31" t="str">
        <f t="shared" si="45"/>
        <v/>
      </c>
      <c r="O115" s="32" t="str">
        <f t="shared" si="45"/>
        <v/>
      </c>
      <c r="P115" s="32" t="str">
        <f t="shared" si="45"/>
        <v/>
      </c>
      <c r="Q115" s="32" t="str">
        <f t="shared" si="45"/>
        <v/>
      </c>
      <c r="R115" s="32" t="str">
        <f t="shared" si="45"/>
        <v/>
      </c>
      <c r="S115" s="32" t="str">
        <f t="shared" si="45"/>
        <v/>
      </c>
      <c r="T115" s="32" t="str">
        <f t="shared" si="45"/>
        <v/>
      </c>
      <c r="U115" s="32" t="str">
        <f t="shared" si="45"/>
        <v/>
      </c>
      <c r="V115" s="32" t="str">
        <f t="shared" si="45"/>
        <v/>
      </c>
      <c r="W115" s="32" t="str">
        <f t="shared" si="45"/>
        <v/>
      </c>
      <c r="X115" s="32" t="str">
        <f t="shared" si="45"/>
        <v/>
      </c>
      <c r="Y115" s="32" t="str">
        <f t="shared" si="45"/>
        <v/>
      </c>
      <c r="Z115" s="123" t="str">
        <f t="shared" si="31"/>
        <v/>
      </c>
      <c r="AA115" s="124" t="str">
        <f t="shared" si="32"/>
        <v/>
      </c>
      <c r="AB115" s="141" t="str">
        <f t="shared" si="33"/>
        <v/>
      </c>
      <c r="AC115" s="31">
        <f t="shared" si="48"/>
        <v>0</v>
      </c>
      <c r="AD115" s="32">
        <f t="shared" si="46"/>
        <v>0</v>
      </c>
      <c r="AE115" s="32">
        <f t="shared" si="46"/>
        <v>0</v>
      </c>
      <c r="AF115" s="32">
        <f t="shared" si="46"/>
        <v>0</v>
      </c>
      <c r="AG115" s="33">
        <f t="shared" si="46"/>
        <v>0</v>
      </c>
    </row>
    <row r="116" spans="1:33" hidden="1">
      <c r="A116" s="76" t="str">
        <f t="shared" si="41"/>
        <v/>
      </c>
      <c r="B116" s="132" t="str">
        <f t="shared" si="37"/>
        <v/>
      </c>
      <c r="C116" s="132" t="str">
        <f t="shared" si="38"/>
        <v/>
      </c>
      <c r="D116" s="132" t="str">
        <f t="shared" si="34"/>
        <v/>
      </c>
      <c r="E116" s="58"/>
      <c r="F116" s="1"/>
      <c r="G116" s="59">
        <f t="shared" si="47"/>
        <v>0</v>
      </c>
      <c r="H116" s="59"/>
      <c r="I116" s="43">
        <f t="shared" si="44"/>
        <v>0</v>
      </c>
      <c r="J116" s="142">
        <f t="shared" si="44"/>
        <v>0</v>
      </c>
      <c r="K116" s="142">
        <f t="shared" si="44"/>
        <v>0</v>
      </c>
      <c r="L116" s="142">
        <f t="shared" si="44"/>
        <v>0</v>
      </c>
      <c r="M116" s="142">
        <f t="shared" si="44"/>
        <v>0</v>
      </c>
      <c r="N116" s="44" t="str">
        <f t="shared" si="45"/>
        <v/>
      </c>
      <c r="O116" s="45" t="str">
        <f t="shared" si="45"/>
        <v/>
      </c>
      <c r="P116" s="45" t="str">
        <f t="shared" si="45"/>
        <v/>
      </c>
      <c r="Q116" s="45" t="str">
        <f t="shared" si="45"/>
        <v/>
      </c>
      <c r="R116" s="45" t="str">
        <f t="shared" si="45"/>
        <v/>
      </c>
      <c r="S116" s="45" t="str">
        <f t="shared" si="45"/>
        <v/>
      </c>
      <c r="T116" s="45" t="str">
        <f t="shared" si="45"/>
        <v/>
      </c>
      <c r="U116" s="45" t="str">
        <f t="shared" si="45"/>
        <v/>
      </c>
      <c r="V116" s="45" t="str">
        <f t="shared" si="45"/>
        <v/>
      </c>
      <c r="W116" s="45" t="str">
        <f t="shared" si="45"/>
        <v/>
      </c>
      <c r="X116" s="45" t="str">
        <f t="shared" si="45"/>
        <v/>
      </c>
      <c r="Y116" s="45" t="str">
        <f t="shared" si="45"/>
        <v/>
      </c>
      <c r="Z116" s="120" t="str">
        <f t="shared" si="31"/>
        <v/>
      </c>
      <c r="AA116" s="121" t="str">
        <f t="shared" si="32"/>
        <v/>
      </c>
      <c r="AB116" s="121" t="str">
        <f t="shared" si="33"/>
        <v/>
      </c>
      <c r="AC116" s="46">
        <f t="shared" si="48"/>
        <v>0</v>
      </c>
      <c r="AD116" s="47">
        <f t="shared" si="46"/>
        <v>0</v>
      </c>
      <c r="AE116" s="47">
        <f t="shared" si="46"/>
        <v>0</v>
      </c>
      <c r="AF116" s="47">
        <f t="shared" si="46"/>
        <v>0</v>
      </c>
      <c r="AG116" s="48">
        <f t="shared" si="46"/>
        <v>0</v>
      </c>
    </row>
    <row r="117" spans="1:33" hidden="1">
      <c r="A117" s="77" t="str">
        <f t="shared" si="41"/>
        <v/>
      </c>
      <c r="B117" s="133" t="str">
        <f t="shared" si="37"/>
        <v/>
      </c>
      <c r="C117" s="133" t="str">
        <f t="shared" si="38"/>
        <v/>
      </c>
      <c r="D117" s="133" t="str">
        <f t="shared" si="34"/>
        <v/>
      </c>
      <c r="E117" s="60"/>
      <c r="F117" s="2"/>
      <c r="G117" s="61">
        <f t="shared" si="47"/>
        <v>0</v>
      </c>
      <c r="H117" s="61"/>
      <c r="I117" s="27">
        <f t="shared" si="44"/>
        <v>0</v>
      </c>
      <c r="J117" s="143">
        <f t="shared" si="44"/>
        <v>0</v>
      </c>
      <c r="K117" s="143">
        <f t="shared" si="44"/>
        <v>0</v>
      </c>
      <c r="L117" s="143">
        <f t="shared" si="44"/>
        <v>0</v>
      </c>
      <c r="M117" s="143">
        <f t="shared" si="44"/>
        <v>0</v>
      </c>
      <c r="N117" s="31" t="str">
        <f t="shared" si="45"/>
        <v/>
      </c>
      <c r="O117" s="32" t="str">
        <f t="shared" si="45"/>
        <v/>
      </c>
      <c r="P117" s="32" t="str">
        <f t="shared" si="45"/>
        <v/>
      </c>
      <c r="Q117" s="32" t="str">
        <f t="shared" si="45"/>
        <v/>
      </c>
      <c r="R117" s="32" t="str">
        <f t="shared" si="45"/>
        <v/>
      </c>
      <c r="S117" s="32" t="str">
        <f t="shared" si="45"/>
        <v/>
      </c>
      <c r="T117" s="32" t="str">
        <f t="shared" si="45"/>
        <v/>
      </c>
      <c r="U117" s="32" t="str">
        <f t="shared" si="45"/>
        <v/>
      </c>
      <c r="V117" s="32" t="str">
        <f t="shared" si="45"/>
        <v/>
      </c>
      <c r="W117" s="32" t="str">
        <f t="shared" si="45"/>
        <v/>
      </c>
      <c r="X117" s="32" t="str">
        <f t="shared" si="45"/>
        <v/>
      </c>
      <c r="Y117" s="32" t="str">
        <f t="shared" si="45"/>
        <v/>
      </c>
      <c r="Z117" s="123" t="str">
        <f t="shared" si="31"/>
        <v/>
      </c>
      <c r="AA117" s="124" t="str">
        <f t="shared" si="32"/>
        <v/>
      </c>
      <c r="AB117" s="141" t="str">
        <f t="shared" si="33"/>
        <v/>
      </c>
      <c r="AC117" s="31">
        <f t="shared" si="48"/>
        <v>0</v>
      </c>
      <c r="AD117" s="32">
        <f t="shared" si="46"/>
        <v>0</v>
      </c>
      <c r="AE117" s="32">
        <f t="shared" si="46"/>
        <v>0</v>
      </c>
      <c r="AF117" s="32">
        <f t="shared" si="46"/>
        <v>0</v>
      </c>
      <c r="AG117" s="33">
        <f t="shared" si="46"/>
        <v>0</v>
      </c>
    </row>
    <row r="118" spans="1:33" hidden="1">
      <c r="A118" s="76" t="str">
        <f t="shared" si="41"/>
        <v/>
      </c>
      <c r="B118" s="132" t="str">
        <f t="shared" si="37"/>
        <v/>
      </c>
      <c r="C118" s="132" t="str">
        <f t="shared" si="38"/>
        <v/>
      </c>
      <c r="D118" s="132" t="str">
        <f t="shared" si="34"/>
        <v/>
      </c>
      <c r="E118" s="58"/>
      <c r="F118" s="1"/>
      <c r="G118" s="59">
        <f t="shared" si="47"/>
        <v>0</v>
      </c>
      <c r="H118" s="59"/>
      <c r="I118" s="43">
        <f t="shared" si="44"/>
        <v>0</v>
      </c>
      <c r="J118" s="142">
        <f t="shared" si="44"/>
        <v>0</v>
      </c>
      <c r="K118" s="142">
        <f t="shared" si="44"/>
        <v>0</v>
      </c>
      <c r="L118" s="142">
        <f t="shared" si="44"/>
        <v>0</v>
      </c>
      <c r="M118" s="142">
        <f t="shared" si="44"/>
        <v>0</v>
      </c>
      <c r="N118" s="44" t="str">
        <f t="shared" ref="N118:Y127" si="49">IF($A118="","",IF(MONTH(N$4)=MONTH($A118),$J118*$I118*$G118,IF(MONTH(N$4)=MONTH($A118)+1,$K118*$I118*$G118,IF(MONTH(N$4)=MONTH($A118)+2,$L118*$I118*$G118,IF(MONTH(N$4)=MONTH($A118)+3,$M118*$I118*$G118,0)))))</f>
        <v/>
      </c>
      <c r="O118" s="45" t="str">
        <f t="shared" si="49"/>
        <v/>
      </c>
      <c r="P118" s="45" t="str">
        <f t="shared" si="49"/>
        <v/>
      </c>
      <c r="Q118" s="45" t="str">
        <f t="shared" si="49"/>
        <v/>
      </c>
      <c r="R118" s="45" t="str">
        <f t="shared" si="49"/>
        <v/>
      </c>
      <c r="S118" s="45" t="str">
        <f t="shared" si="49"/>
        <v/>
      </c>
      <c r="T118" s="45" t="str">
        <f t="shared" si="49"/>
        <v/>
      </c>
      <c r="U118" s="45" t="str">
        <f t="shared" si="49"/>
        <v/>
      </c>
      <c r="V118" s="45" t="str">
        <f t="shared" si="49"/>
        <v/>
      </c>
      <c r="W118" s="45" t="str">
        <f t="shared" si="49"/>
        <v/>
      </c>
      <c r="X118" s="45" t="str">
        <f t="shared" si="49"/>
        <v/>
      </c>
      <c r="Y118" s="45" t="str">
        <f t="shared" si="49"/>
        <v/>
      </c>
      <c r="Z118" s="120" t="str">
        <f t="shared" si="31"/>
        <v/>
      </c>
      <c r="AA118" s="121" t="str">
        <f t="shared" si="32"/>
        <v/>
      </c>
      <c r="AB118" s="121" t="str">
        <f t="shared" si="33"/>
        <v/>
      </c>
      <c r="AC118" s="46">
        <f t="shared" si="48"/>
        <v>0</v>
      </c>
      <c r="AD118" s="47">
        <f t="shared" si="46"/>
        <v>0</v>
      </c>
      <c r="AE118" s="47">
        <f t="shared" si="46"/>
        <v>0</v>
      </c>
      <c r="AF118" s="47">
        <f t="shared" si="46"/>
        <v>0</v>
      </c>
      <c r="AG118" s="48">
        <f t="shared" si="46"/>
        <v>0</v>
      </c>
    </row>
    <row r="119" spans="1:33" hidden="1">
      <c r="A119" s="77" t="str">
        <f t="shared" si="41"/>
        <v/>
      </c>
      <c r="B119" s="133" t="str">
        <f t="shared" si="37"/>
        <v/>
      </c>
      <c r="C119" s="133" t="str">
        <f t="shared" si="38"/>
        <v/>
      </c>
      <c r="D119" s="133" t="str">
        <f t="shared" si="34"/>
        <v/>
      </c>
      <c r="E119" s="60"/>
      <c r="F119" s="2"/>
      <c r="G119" s="61">
        <f t="shared" si="47"/>
        <v>0</v>
      </c>
      <c r="H119" s="61"/>
      <c r="I119" s="27">
        <f t="shared" si="44"/>
        <v>0</v>
      </c>
      <c r="J119" s="143">
        <f t="shared" si="44"/>
        <v>0</v>
      </c>
      <c r="K119" s="143">
        <f t="shared" si="44"/>
        <v>0</v>
      </c>
      <c r="L119" s="143">
        <f t="shared" si="44"/>
        <v>0</v>
      </c>
      <c r="M119" s="143">
        <f t="shared" si="44"/>
        <v>0</v>
      </c>
      <c r="N119" s="31" t="str">
        <f t="shared" si="49"/>
        <v/>
      </c>
      <c r="O119" s="32" t="str">
        <f t="shared" si="49"/>
        <v/>
      </c>
      <c r="P119" s="32" t="str">
        <f t="shared" si="49"/>
        <v/>
      </c>
      <c r="Q119" s="32" t="str">
        <f t="shared" si="49"/>
        <v/>
      </c>
      <c r="R119" s="32" t="str">
        <f t="shared" si="49"/>
        <v/>
      </c>
      <c r="S119" s="32" t="str">
        <f t="shared" si="49"/>
        <v/>
      </c>
      <c r="T119" s="32" t="str">
        <f t="shared" si="49"/>
        <v/>
      </c>
      <c r="U119" s="32" t="str">
        <f t="shared" si="49"/>
        <v/>
      </c>
      <c r="V119" s="32" t="str">
        <f t="shared" si="49"/>
        <v/>
      </c>
      <c r="W119" s="32" t="str">
        <f t="shared" si="49"/>
        <v/>
      </c>
      <c r="X119" s="32" t="str">
        <f t="shared" si="49"/>
        <v/>
      </c>
      <c r="Y119" s="32" t="str">
        <f t="shared" si="49"/>
        <v/>
      </c>
      <c r="Z119" s="123" t="str">
        <f t="shared" si="31"/>
        <v/>
      </c>
      <c r="AA119" s="124" t="str">
        <f t="shared" si="32"/>
        <v/>
      </c>
      <c r="AB119" s="141" t="str">
        <f t="shared" si="33"/>
        <v/>
      </c>
      <c r="AC119" s="31">
        <f t="shared" si="48"/>
        <v>0</v>
      </c>
      <c r="AD119" s="32">
        <f t="shared" si="46"/>
        <v>0</v>
      </c>
      <c r="AE119" s="32">
        <f t="shared" si="46"/>
        <v>0</v>
      </c>
      <c r="AF119" s="32">
        <f t="shared" si="46"/>
        <v>0</v>
      </c>
      <c r="AG119" s="33">
        <f t="shared" si="46"/>
        <v>0</v>
      </c>
    </row>
    <row r="120" spans="1:33" hidden="1">
      <c r="A120" s="76" t="str">
        <f t="shared" si="41"/>
        <v/>
      </c>
      <c r="B120" s="132" t="str">
        <f t="shared" si="37"/>
        <v/>
      </c>
      <c r="C120" s="132" t="str">
        <f t="shared" si="38"/>
        <v/>
      </c>
      <c r="D120" s="132" t="str">
        <f t="shared" si="34"/>
        <v/>
      </c>
      <c r="E120" s="58"/>
      <c r="F120" s="1"/>
      <c r="G120" s="59">
        <f t="shared" si="47"/>
        <v>0</v>
      </c>
      <c r="H120" s="59"/>
      <c r="I120" s="43">
        <f t="shared" si="44"/>
        <v>0</v>
      </c>
      <c r="J120" s="142">
        <f t="shared" si="44"/>
        <v>0</v>
      </c>
      <c r="K120" s="142">
        <f t="shared" si="44"/>
        <v>0</v>
      </c>
      <c r="L120" s="142">
        <f t="shared" si="44"/>
        <v>0</v>
      </c>
      <c r="M120" s="142">
        <f t="shared" si="44"/>
        <v>0</v>
      </c>
      <c r="N120" s="44" t="str">
        <f t="shared" si="49"/>
        <v/>
      </c>
      <c r="O120" s="45" t="str">
        <f t="shared" si="49"/>
        <v/>
      </c>
      <c r="P120" s="45" t="str">
        <f t="shared" si="49"/>
        <v/>
      </c>
      <c r="Q120" s="45" t="str">
        <f t="shared" si="49"/>
        <v/>
      </c>
      <c r="R120" s="45" t="str">
        <f t="shared" si="49"/>
        <v/>
      </c>
      <c r="S120" s="45" t="str">
        <f t="shared" si="49"/>
        <v/>
      </c>
      <c r="T120" s="45" t="str">
        <f t="shared" si="49"/>
        <v/>
      </c>
      <c r="U120" s="45" t="str">
        <f t="shared" si="49"/>
        <v/>
      </c>
      <c r="V120" s="45" t="str">
        <f t="shared" si="49"/>
        <v/>
      </c>
      <c r="W120" s="45" t="str">
        <f t="shared" si="49"/>
        <v/>
      </c>
      <c r="X120" s="45" t="str">
        <f t="shared" si="49"/>
        <v/>
      </c>
      <c r="Y120" s="45" t="str">
        <f t="shared" si="49"/>
        <v/>
      </c>
      <c r="Z120" s="120" t="str">
        <f t="shared" si="31"/>
        <v/>
      </c>
      <c r="AA120" s="121" t="str">
        <f t="shared" si="32"/>
        <v/>
      </c>
      <c r="AB120" s="121" t="str">
        <f t="shared" si="33"/>
        <v/>
      </c>
      <c r="AC120" s="46">
        <f t="shared" si="48"/>
        <v>0</v>
      </c>
      <c r="AD120" s="47">
        <f t="shared" si="46"/>
        <v>0</v>
      </c>
      <c r="AE120" s="47">
        <f t="shared" si="46"/>
        <v>0</v>
      </c>
      <c r="AF120" s="47">
        <f t="shared" si="46"/>
        <v>0</v>
      </c>
      <c r="AG120" s="48">
        <f t="shared" si="46"/>
        <v>0</v>
      </c>
    </row>
    <row r="121" spans="1:33" hidden="1">
      <c r="A121" s="77" t="str">
        <f t="shared" si="41"/>
        <v/>
      </c>
      <c r="B121" s="133" t="str">
        <f t="shared" si="37"/>
        <v/>
      </c>
      <c r="C121" s="133" t="str">
        <f t="shared" si="38"/>
        <v/>
      </c>
      <c r="D121" s="133" t="str">
        <f t="shared" si="34"/>
        <v/>
      </c>
      <c r="E121" s="60"/>
      <c r="F121" s="2"/>
      <c r="G121" s="61">
        <f t="shared" si="47"/>
        <v>0</v>
      </c>
      <c r="H121" s="61"/>
      <c r="I121" s="27">
        <f t="shared" ref="I121:M136" si="50">I81</f>
        <v>0</v>
      </c>
      <c r="J121" s="143">
        <f t="shared" si="50"/>
        <v>0</v>
      </c>
      <c r="K121" s="143">
        <f t="shared" si="50"/>
        <v>0</v>
      </c>
      <c r="L121" s="143">
        <f t="shared" si="50"/>
        <v>0</v>
      </c>
      <c r="M121" s="143">
        <f t="shared" si="50"/>
        <v>0</v>
      </c>
      <c r="N121" s="31" t="str">
        <f t="shared" si="49"/>
        <v/>
      </c>
      <c r="O121" s="32" t="str">
        <f t="shared" si="49"/>
        <v/>
      </c>
      <c r="P121" s="32" t="str">
        <f t="shared" si="49"/>
        <v/>
      </c>
      <c r="Q121" s="32" t="str">
        <f t="shared" si="49"/>
        <v/>
      </c>
      <c r="R121" s="32" t="str">
        <f t="shared" si="49"/>
        <v/>
      </c>
      <c r="S121" s="32" t="str">
        <f t="shared" si="49"/>
        <v/>
      </c>
      <c r="T121" s="32" t="str">
        <f t="shared" si="49"/>
        <v/>
      </c>
      <c r="U121" s="32" t="str">
        <f t="shared" si="49"/>
        <v/>
      </c>
      <c r="V121" s="32" t="str">
        <f t="shared" si="49"/>
        <v/>
      </c>
      <c r="W121" s="32" t="str">
        <f t="shared" si="49"/>
        <v/>
      </c>
      <c r="X121" s="32" t="str">
        <f t="shared" si="49"/>
        <v/>
      </c>
      <c r="Y121" s="32" t="str">
        <f t="shared" si="49"/>
        <v/>
      </c>
      <c r="Z121" s="123" t="str">
        <f t="shared" si="31"/>
        <v/>
      </c>
      <c r="AA121" s="124" t="str">
        <f t="shared" si="32"/>
        <v/>
      </c>
      <c r="AB121" s="141" t="str">
        <f t="shared" si="33"/>
        <v/>
      </c>
      <c r="AC121" s="31">
        <f t="shared" si="48"/>
        <v>0</v>
      </c>
      <c r="AD121" s="32">
        <f t="shared" si="46"/>
        <v>0</v>
      </c>
      <c r="AE121" s="32">
        <f t="shared" si="46"/>
        <v>0</v>
      </c>
      <c r="AF121" s="32">
        <f t="shared" si="46"/>
        <v>0</v>
      </c>
      <c r="AG121" s="33">
        <f t="shared" si="46"/>
        <v>0</v>
      </c>
    </row>
    <row r="122" spans="1:33" hidden="1">
      <c r="A122" s="76" t="str">
        <f t="shared" si="41"/>
        <v/>
      </c>
      <c r="B122" s="132" t="str">
        <f t="shared" si="37"/>
        <v/>
      </c>
      <c r="C122" s="132" t="str">
        <f t="shared" si="38"/>
        <v/>
      </c>
      <c r="D122" s="132" t="str">
        <f t="shared" si="34"/>
        <v/>
      </c>
      <c r="E122" s="58"/>
      <c r="F122" s="1"/>
      <c r="G122" s="59">
        <f t="shared" si="47"/>
        <v>0</v>
      </c>
      <c r="H122" s="59"/>
      <c r="I122" s="43">
        <f t="shared" si="50"/>
        <v>0</v>
      </c>
      <c r="J122" s="142">
        <f t="shared" si="50"/>
        <v>0</v>
      </c>
      <c r="K122" s="142">
        <f t="shared" si="50"/>
        <v>0</v>
      </c>
      <c r="L122" s="142">
        <f t="shared" si="50"/>
        <v>0</v>
      </c>
      <c r="M122" s="142">
        <f t="shared" si="50"/>
        <v>0</v>
      </c>
      <c r="N122" s="44" t="str">
        <f t="shared" si="49"/>
        <v/>
      </c>
      <c r="O122" s="45" t="str">
        <f t="shared" si="49"/>
        <v/>
      </c>
      <c r="P122" s="45" t="str">
        <f t="shared" si="49"/>
        <v/>
      </c>
      <c r="Q122" s="45" t="str">
        <f t="shared" si="49"/>
        <v/>
      </c>
      <c r="R122" s="45" t="str">
        <f t="shared" si="49"/>
        <v/>
      </c>
      <c r="S122" s="45" t="str">
        <f t="shared" si="49"/>
        <v/>
      </c>
      <c r="T122" s="45" t="str">
        <f t="shared" si="49"/>
        <v/>
      </c>
      <c r="U122" s="45" t="str">
        <f t="shared" si="49"/>
        <v/>
      </c>
      <c r="V122" s="45" t="str">
        <f t="shared" si="49"/>
        <v/>
      </c>
      <c r="W122" s="45" t="str">
        <f t="shared" si="49"/>
        <v/>
      </c>
      <c r="X122" s="45" t="str">
        <f t="shared" si="49"/>
        <v/>
      </c>
      <c r="Y122" s="45" t="str">
        <f t="shared" si="49"/>
        <v/>
      </c>
      <c r="Z122" s="120" t="str">
        <f t="shared" si="31"/>
        <v/>
      </c>
      <c r="AA122" s="121" t="str">
        <f t="shared" si="32"/>
        <v/>
      </c>
      <c r="AB122" s="121" t="str">
        <f t="shared" si="33"/>
        <v/>
      </c>
      <c r="AC122" s="46">
        <f t="shared" si="48"/>
        <v>0</v>
      </c>
      <c r="AD122" s="47">
        <f t="shared" si="46"/>
        <v>0</v>
      </c>
      <c r="AE122" s="47">
        <f t="shared" si="46"/>
        <v>0</v>
      </c>
      <c r="AF122" s="47">
        <f t="shared" si="46"/>
        <v>0</v>
      </c>
      <c r="AG122" s="48">
        <f t="shared" si="46"/>
        <v>0</v>
      </c>
    </row>
    <row r="123" spans="1:33" hidden="1">
      <c r="A123" s="77" t="str">
        <f t="shared" si="41"/>
        <v/>
      </c>
      <c r="B123" s="133" t="str">
        <f t="shared" si="37"/>
        <v/>
      </c>
      <c r="C123" s="133" t="str">
        <f t="shared" si="38"/>
        <v/>
      </c>
      <c r="D123" s="133" t="str">
        <f t="shared" si="34"/>
        <v/>
      </c>
      <c r="E123" s="60"/>
      <c r="F123" s="2"/>
      <c r="G123" s="61">
        <f t="shared" si="47"/>
        <v>0</v>
      </c>
      <c r="H123" s="61"/>
      <c r="I123" s="27">
        <f t="shared" si="50"/>
        <v>0</v>
      </c>
      <c r="J123" s="143">
        <f t="shared" si="50"/>
        <v>0</v>
      </c>
      <c r="K123" s="143">
        <f t="shared" si="50"/>
        <v>0</v>
      </c>
      <c r="L123" s="143">
        <f t="shared" si="50"/>
        <v>0</v>
      </c>
      <c r="M123" s="143">
        <f t="shared" si="50"/>
        <v>0</v>
      </c>
      <c r="N123" s="31" t="str">
        <f t="shared" si="49"/>
        <v/>
      </c>
      <c r="O123" s="32" t="str">
        <f t="shared" si="49"/>
        <v/>
      </c>
      <c r="P123" s="32" t="str">
        <f t="shared" si="49"/>
        <v/>
      </c>
      <c r="Q123" s="32" t="str">
        <f t="shared" si="49"/>
        <v/>
      </c>
      <c r="R123" s="32" t="str">
        <f t="shared" si="49"/>
        <v/>
      </c>
      <c r="S123" s="32" t="str">
        <f t="shared" si="49"/>
        <v/>
      </c>
      <c r="T123" s="32" t="str">
        <f t="shared" si="49"/>
        <v/>
      </c>
      <c r="U123" s="32" t="str">
        <f t="shared" si="49"/>
        <v/>
      </c>
      <c r="V123" s="32" t="str">
        <f t="shared" si="49"/>
        <v/>
      </c>
      <c r="W123" s="32" t="str">
        <f t="shared" si="49"/>
        <v/>
      </c>
      <c r="X123" s="32" t="str">
        <f t="shared" si="49"/>
        <v/>
      </c>
      <c r="Y123" s="32" t="str">
        <f t="shared" si="49"/>
        <v/>
      </c>
      <c r="Z123" s="123" t="str">
        <f t="shared" si="31"/>
        <v/>
      </c>
      <c r="AA123" s="124" t="str">
        <f t="shared" si="32"/>
        <v/>
      </c>
      <c r="AB123" s="141" t="str">
        <f t="shared" si="33"/>
        <v/>
      </c>
      <c r="AC123" s="31">
        <f t="shared" si="48"/>
        <v>0</v>
      </c>
      <c r="AD123" s="32">
        <f t="shared" si="46"/>
        <v>0</v>
      </c>
      <c r="AE123" s="32">
        <f t="shared" si="46"/>
        <v>0</v>
      </c>
      <c r="AF123" s="32">
        <f t="shared" si="46"/>
        <v>0</v>
      </c>
      <c r="AG123" s="33">
        <f t="shared" si="46"/>
        <v>0</v>
      </c>
    </row>
    <row r="124" spans="1:33" hidden="1">
      <c r="A124" s="76" t="str">
        <f t="shared" si="41"/>
        <v/>
      </c>
      <c r="B124" s="132" t="str">
        <f t="shared" si="37"/>
        <v/>
      </c>
      <c r="C124" s="132" t="str">
        <f t="shared" si="38"/>
        <v/>
      </c>
      <c r="D124" s="132" t="str">
        <f t="shared" si="34"/>
        <v/>
      </c>
      <c r="E124" s="58"/>
      <c r="F124" s="1"/>
      <c r="G124" s="59">
        <f t="shared" si="47"/>
        <v>0</v>
      </c>
      <c r="H124" s="59"/>
      <c r="I124" s="43">
        <f t="shared" si="50"/>
        <v>0</v>
      </c>
      <c r="J124" s="142">
        <f t="shared" si="50"/>
        <v>0</v>
      </c>
      <c r="K124" s="142">
        <f t="shared" si="50"/>
        <v>0</v>
      </c>
      <c r="L124" s="142">
        <f t="shared" si="50"/>
        <v>0</v>
      </c>
      <c r="M124" s="142">
        <f t="shared" si="50"/>
        <v>0</v>
      </c>
      <c r="N124" s="44" t="str">
        <f t="shared" si="49"/>
        <v/>
      </c>
      <c r="O124" s="45" t="str">
        <f t="shared" si="49"/>
        <v/>
      </c>
      <c r="P124" s="45" t="str">
        <f t="shared" si="49"/>
        <v/>
      </c>
      <c r="Q124" s="45" t="str">
        <f t="shared" si="49"/>
        <v/>
      </c>
      <c r="R124" s="45" t="str">
        <f t="shared" si="49"/>
        <v/>
      </c>
      <c r="S124" s="45" t="str">
        <f t="shared" si="49"/>
        <v/>
      </c>
      <c r="T124" s="45" t="str">
        <f t="shared" si="49"/>
        <v/>
      </c>
      <c r="U124" s="45" t="str">
        <f t="shared" si="49"/>
        <v/>
      </c>
      <c r="V124" s="45" t="str">
        <f t="shared" si="49"/>
        <v/>
      </c>
      <c r="W124" s="45" t="str">
        <f t="shared" si="49"/>
        <v/>
      </c>
      <c r="X124" s="45" t="str">
        <f t="shared" si="49"/>
        <v/>
      </c>
      <c r="Y124" s="45" t="str">
        <f t="shared" si="49"/>
        <v/>
      </c>
      <c r="Z124" s="120" t="str">
        <f t="shared" si="31"/>
        <v/>
      </c>
      <c r="AA124" s="121" t="str">
        <f t="shared" si="32"/>
        <v/>
      </c>
      <c r="AB124" s="121" t="str">
        <f t="shared" si="33"/>
        <v/>
      </c>
      <c r="AC124" s="46">
        <f t="shared" si="48"/>
        <v>0</v>
      </c>
      <c r="AD124" s="47">
        <f t="shared" si="46"/>
        <v>0</v>
      </c>
      <c r="AE124" s="47">
        <f t="shared" si="46"/>
        <v>0</v>
      </c>
      <c r="AF124" s="47">
        <f t="shared" si="46"/>
        <v>0</v>
      </c>
      <c r="AG124" s="48">
        <f t="shared" si="46"/>
        <v>0</v>
      </c>
    </row>
    <row r="125" spans="1:33" hidden="1">
      <c r="A125" s="77" t="str">
        <f t="shared" si="41"/>
        <v/>
      </c>
      <c r="B125" s="133" t="str">
        <f t="shared" si="37"/>
        <v/>
      </c>
      <c r="C125" s="133" t="str">
        <f t="shared" si="38"/>
        <v/>
      </c>
      <c r="D125" s="133" t="str">
        <f t="shared" si="34"/>
        <v/>
      </c>
      <c r="E125" s="60"/>
      <c r="F125" s="2"/>
      <c r="G125" s="61">
        <f t="shared" si="47"/>
        <v>0</v>
      </c>
      <c r="H125" s="61"/>
      <c r="I125" s="27">
        <f t="shared" si="50"/>
        <v>0</v>
      </c>
      <c r="J125" s="143">
        <f t="shared" si="50"/>
        <v>0</v>
      </c>
      <c r="K125" s="143">
        <f t="shared" si="50"/>
        <v>0</v>
      </c>
      <c r="L125" s="143">
        <f t="shared" si="50"/>
        <v>0</v>
      </c>
      <c r="M125" s="143">
        <f t="shared" si="50"/>
        <v>0</v>
      </c>
      <c r="N125" s="31" t="str">
        <f t="shared" si="49"/>
        <v/>
      </c>
      <c r="O125" s="32" t="str">
        <f t="shared" si="49"/>
        <v/>
      </c>
      <c r="P125" s="32" t="str">
        <f t="shared" si="49"/>
        <v/>
      </c>
      <c r="Q125" s="32" t="str">
        <f t="shared" si="49"/>
        <v/>
      </c>
      <c r="R125" s="32" t="str">
        <f t="shared" si="49"/>
        <v/>
      </c>
      <c r="S125" s="32" t="str">
        <f t="shared" si="49"/>
        <v/>
      </c>
      <c r="T125" s="32" t="str">
        <f t="shared" si="49"/>
        <v/>
      </c>
      <c r="U125" s="32" t="str">
        <f t="shared" si="49"/>
        <v/>
      </c>
      <c r="V125" s="32" t="str">
        <f t="shared" si="49"/>
        <v/>
      </c>
      <c r="W125" s="32" t="str">
        <f t="shared" si="49"/>
        <v/>
      </c>
      <c r="X125" s="32" t="str">
        <f t="shared" si="49"/>
        <v/>
      </c>
      <c r="Y125" s="32" t="str">
        <f t="shared" si="49"/>
        <v/>
      </c>
      <c r="Z125" s="123" t="str">
        <f t="shared" si="31"/>
        <v/>
      </c>
      <c r="AA125" s="124" t="str">
        <f t="shared" si="32"/>
        <v/>
      </c>
      <c r="AB125" s="141" t="str">
        <f t="shared" si="33"/>
        <v/>
      </c>
      <c r="AC125" s="31">
        <f t="shared" si="48"/>
        <v>0</v>
      </c>
      <c r="AD125" s="32">
        <f t="shared" si="46"/>
        <v>0</v>
      </c>
      <c r="AE125" s="32">
        <f t="shared" si="46"/>
        <v>0</v>
      </c>
      <c r="AF125" s="32">
        <f t="shared" si="46"/>
        <v>0</v>
      </c>
      <c r="AG125" s="33">
        <f t="shared" si="46"/>
        <v>0</v>
      </c>
    </row>
    <row r="126" spans="1:33" hidden="1">
      <c r="A126" s="76" t="str">
        <f t="shared" si="41"/>
        <v/>
      </c>
      <c r="B126" s="132" t="str">
        <f t="shared" si="37"/>
        <v/>
      </c>
      <c r="C126" s="132" t="str">
        <f t="shared" si="38"/>
        <v/>
      </c>
      <c r="D126" s="132" t="str">
        <f t="shared" si="34"/>
        <v/>
      </c>
      <c r="E126" s="58"/>
      <c r="F126" s="1"/>
      <c r="G126" s="59">
        <f t="shared" si="47"/>
        <v>0</v>
      </c>
      <c r="H126" s="59"/>
      <c r="I126" s="43">
        <f t="shared" si="50"/>
        <v>0</v>
      </c>
      <c r="J126" s="142">
        <f t="shared" si="50"/>
        <v>0</v>
      </c>
      <c r="K126" s="142">
        <f t="shared" si="50"/>
        <v>0</v>
      </c>
      <c r="L126" s="142">
        <f t="shared" si="50"/>
        <v>0</v>
      </c>
      <c r="M126" s="142">
        <f t="shared" si="50"/>
        <v>0</v>
      </c>
      <c r="N126" s="44" t="str">
        <f t="shared" si="49"/>
        <v/>
      </c>
      <c r="O126" s="45" t="str">
        <f t="shared" si="49"/>
        <v/>
      </c>
      <c r="P126" s="45" t="str">
        <f t="shared" si="49"/>
        <v/>
      </c>
      <c r="Q126" s="45" t="str">
        <f t="shared" si="49"/>
        <v/>
      </c>
      <c r="R126" s="45" t="str">
        <f t="shared" si="49"/>
        <v/>
      </c>
      <c r="S126" s="45" t="str">
        <f t="shared" si="49"/>
        <v/>
      </c>
      <c r="T126" s="45" t="str">
        <f t="shared" si="49"/>
        <v/>
      </c>
      <c r="U126" s="45" t="str">
        <f t="shared" si="49"/>
        <v/>
      </c>
      <c r="V126" s="45" t="str">
        <f t="shared" si="49"/>
        <v/>
      </c>
      <c r="W126" s="45" t="str">
        <f t="shared" si="49"/>
        <v/>
      </c>
      <c r="X126" s="45" t="str">
        <f t="shared" si="49"/>
        <v/>
      </c>
      <c r="Y126" s="45" t="str">
        <f t="shared" si="49"/>
        <v/>
      </c>
      <c r="Z126" s="120" t="str">
        <f t="shared" si="31"/>
        <v/>
      </c>
      <c r="AA126" s="121" t="str">
        <f t="shared" si="32"/>
        <v/>
      </c>
      <c r="AB126" s="121" t="str">
        <f t="shared" si="33"/>
        <v/>
      </c>
      <c r="AC126" s="46">
        <f t="shared" si="48"/>
        <v>0</v>
      </c>
      <c r="AD126" s="47">
        <f t="shared" si="46"/>
        <v>0</v>
      </c>
      <c r="AE126" s="47">
        <f t="shared" si="46"/>
        <v>0</v>
      </c>
      <c r="AF126" s="47">
        <f t="shared" si="46"/>
        <v>0</v>
      </c>
      <c r="AG126" s="48">
        <f t="shared" si="46"/>
        <v>0</v>
      </c>
    </row>
    <row r="127" spans="1:33" hidden="1">
      <c r="A127" s="78" t="str">
        <f t="shared" si="41"/>
        <v/>
      </c>
      <c r="B127" s="134" t="str">
        <f t="shared" si="37"/>
        <v/>
      </c>
      <c r="C127" s="134" t="str">
        <f t="shared" si="38"/>
        <v/>
      </c>
      <c r="D127" s="134" t="str">
        <f t="shared" si="34"/>
        <v/>
      </c>
      <c r="E127" s="62"/>
      <c r="F127" s="63"/>
      <c r="G127" s="64">
        <f t="shared" si="47"/>
        <v>0</v>
      </c>
      <c r="H127" s="64"/>
      <c r="I127" s="36">
        <f t="shared" si="50"/>
        <v>0</v>
      </c>
      <c r="J127" s="144">
        <f t="shared" si="50"/>
        <v>0</v>
      </c>
      <c r="K127" s="144">
        <f t="shared" si="50"/>
        <v>0</v>
      </c>
      <c r="L127" s="144">
        <f t="shared" si="50"/>
        <v>0</v>
      </c>
      <c r="M127" s="145">
        <f t="shared" si="50"/>
        <v>0</v>
      </c>
      <c r="N127" s="55" t="str">
        <f t="shared" si="49"/>
        <v/>
      </c>
      <c r="O127" s="56" t="str">
        <f t="shared" si="49"/>
        <v/>
      </c>
      <c r="P127" s="56" t="str">
        <f t="shared" si="49"/>
        <v/>
      </c>
      <c r="Q127" s="56" t="str">
        <f t="shared" si="49"/>
        <v/>
      </c>
      <c r="R127" s="56" t="str">
        <f t="shared" si="49"/>
        <v/>
      </c>
      <c r="S127" s="56" t="str">
        <f t="shared" si="49"/>
        <v/>
      </c>
      <c r="T127" s="56" t="str">
        <f t="shared" si="49"/>
        <v/>
      </c>
      <c r="U127" s="56" t="str">
        <f t="shared" si="49"/>
        <v/>
      </c>
      <c r="V127" s="56" t="str">
        <f t="shared" si="49"/>
        <v/>
      </c>
      <c r="W127" s="56" t="str">
        <f t="shared" si="49"/>
        <v/>
      </c>
      <c r="X127" s="56" t="str">
        <f t="shared" si="49"/>
        <v/>
      </c>
      <c r="Y127" s="56" t="str">
        <f t="shared" si="49"/>
        <v/>
      </c>
      <c r="Z127" s="125" t="str">
        <f t="shared" si="31"/>
        <v/>
      </c>
      <c r="AA127" s="126" t="str">
        <f t="shared" si="32"/>
        <v/>
      </c>
      <c r="AB127" s="148" t="str">
        <f t="shared" si="33"/>
        <v/>
      </c>
      <c r="AC127" s="55">
        <f t="shared" si="48"/>
        <v>0</v>
      </c>
      <c r="AD127" s="56">
        <f t="shared" si="46"/>
        <v>0</v>
      </c>
      <c r="AE127" s="56">
        <f t="shared" si="46"/>
        <v>0</v>
      </c>
      <c r="AF127" s="56">
        <f t="shared" si="46"/>
        <v>0</v>
      </c>
      <c r="AG127" s="57">
        <f t="shared" si="46"/>
        <v>0</v>
      </c>
    </row>
    <row r="128" spans="1:33" hidden="1">
      <c r="A128" s="76">
        <f t="shared" si="41"/>
        <v>39173</v>
      </c>
      <c r="B128" s="132">
        <f t="shared" si="37"/>
        <v>4</v>
      </c>
      <c r="C128" s="132">
        <f t="shared" si="38"/>
        <v>2007</v>
      </c>
      <c r="D128" s="132">
        <f t="shared" si="34"/>
        <v>30</v>
      </c>
      <c r="E128" s="58"/>
      <c r="F128" s="1"/>
      <c r="G128" s="59">
        <f t="shared" si="47"/>
        <v>700</v>
      </c>
      <c r="H128" s="59"/>
      <c r="I128" s="43">
        <f t="shared" si="50"/>
        <v>0</v>
      </c>
      <c r="J128" s="142">
        <f t="shared" si="50"/>
        <v>0.1</v>
      </c>
      <c r="K128" s="142">
        <f t="shared" si="50"/>
        <v>0.2</v>
      </c>
      <c r="L128" s="142">
        <f t="shared" si="50"/>
        <v>0.3</v>
      </c>
      <c r="M128" s="142">
        <f t="shared" si="50"/>
        <v>0.4</v>
      </c>
      <c r="N128" s="44">
        <f t="shared" ref="N128:Y137" si="51">IF($A128="","",IF(MONTH(N$4)=MONTH($A128),$J128*$I128*$G128,IF(MONTH(N$4)=MONTH($A128)+1,$K128*$I128*$G128,IF(MONTH(N$4)=MONTH($A128)+2,$L128*$I128*$G128,IF(MONTH(N$4)=MONTH($A128)+3,$M128*$I128*$G128,0)))))</f>
        <v>0</v>
      </c>
      <c r="O128" s="45">
        <f t="shared" si="51"/>
        <v>0</v>
      </c>
      <c r="P128" s="45">
        <f t="shared" si="51"/>
        <v>0</v>
      </c>
      <c r="Q128" s="45">
        <f t="shared" si="51"/>
        <v>0</v>
      </c>
      <c r="R128" s="45">
        <f t="shared" si="51"/>
        <v>0</v>
      </c>
      <c r="S128" s="45">
        <f t="shared" si="51"/>
        <v>0</v>
      </c>
      <c r="T128" s="45">
        <f t="shared" si="51"/>
        <v>0</v>
      </c>
      <c r="U128" s="45">
        <f t="shared" si="51"/>
        <v>0</v>
      </c>
      <c r="V128" s="45">
        <f t="shared" si="51"/>
        <v>0</v>
      </c>
      <c r="W128" s="45">
        <f t="shared" si="51"/>
        <v>0</v>
      </c>
      <c r="X128" s="45">
        <f t="shared" si="51"/>
        <v>0</v>
      </c>
      <c r="Y128" s="45">
        <f t="shared" si="51"/>
        <v>0</v>
      </c>
      <c r="Z128" s="120">
        <f t="shared" si="31"/>
        <v>0</v>
      </c>
      <c r="AA128" s="121">
        <f t="shared" si="32"/>
        <v>0</v>
      </c>
      <c r="AB128" s="121">
        <f t="shared" si="33"/>
        <v>0</v>
      </c>
      <c r="AC128" s="46">
        <f t="shared" si="48"/>
        <v>0</v>
      </c>
      <c r="AD128" s="47">
        <f t="shared" ref="AD128:AG147" si="52">AC128*(1+$M$1)</f>
        <v>0</v>
      </c>
      <c r="AE128" s="47">
        <f t="shared" si="52"/>
        <v>0</v>
      </c>
      <c r="AF128" s="47">
        <f t="shared" si="52"/>
        <v>0</v>
      </c>
      <c r="AG128" s="48">
        <f t="shared" si="52"/>
        <v>0</v>
      </c>
    </row>
    <row r="129" spans="1:33" hidden="1">
      <c r="A129" s="77">
        <f t="shared" si="41"/>
        <v>39203</v>
      </c>
      <c r="B129" s="133">
        <f t="shared" si="37"/>
        <v>5</v>
      </c>
      <c r="C129" s="133">
        <f t="shared" si="38"/>
        <v>2007</v>
      </c>
      <c r="D129" s="133">
        <f t="shared" si="34"/>
        <v>31</v>
      </c>
      <c r="E129" s="60"/>
      <c r="F129" s="2"/>
      <c r="G129" s="61">
        <f t="shared" si="47"/>
        <v>600</v>
      </c>
      <c r="H129" s="61"/>
      <c r="I129" s="27" t="str">
        <f t="shared" si="50"/>
        <v/>
      </c>
      <c r="J129" s="143">
        <f t="shared" si="50"/>
        <v>0.1</v>
      </c>
      <c r="K129" s="143">
        <f t="shared" si="50"/>
        <v>0.2</v>
      </c>
      <c r="L129" s="143">
        <f t="shared" si="50"/>
        <v>0.3</v>
      </c>
      <c r="M129" s="143">
        <f t="shared" si="50"/>
        <v>0.4</v>
      </c>
      <c r="N129" s="31">
        <f t="shared" si="51"/>
        <v>0</v>
      </c>
      <c r="O129" s="32">
        <f t="shared" si="51"/>
        <v>0</v>
      </c>
      <c r="P129" s="32">
        <f t="shared" si="51"/>
        <v>0</v>
      </c>
      <c r="Q129" s="32">
        <f t="shared" si="51"/>
        <v>0</v>
      </c>
      <c r="R129" s="32" t="e">
        <f t="shared" si="51"/>
        <v>#VALUE!</v>
      </c>
      <c r="S129" s="32" t="e">
        <f t="shared" si="51"/>
        <v>#VALUE!</v>
      </c>
      <c r="T129" s="32" t="e">
        <f t="shared" si="51"/>
        <v>#VALUE!</v>
      </c>
      <c r="U129" s="32" t="e">
        <f t="shared" si="51"/>
        <v>#VALUE!</v>
      </c>
      <c r="V129" s="32">
        <f t="shared" si="51"/>
        <v>0</v>
      </c>
      <c r="W129" s="32">
        <f t="shared" si="51"/>
        <v>0</v>
      </c>
      <c r="X129" s="32">
        <f t="shared" si="51"/>
        <v>0</v>
      </c>
      <c r="Y129" s="32">
        <f t="shared" si="51"/>
        <v>0</v>
      </c>
      <c r="Z129" s="123">
        <f t="shared" si="31"/>
        <v>0</v>
      </c>
      <c r="AA129" s="124">
        <f t="shared" si="32"/>
        <v>0</v>
      </c>
      <c r="AB129" s="141">
        <f t="shared" si="33"/>
        <v>0</v>
      </c>
      <c r="AC129" s="31" t="e">
        <f t="shared" si="48"/>
        <v>#VALUE!</v>
      </c>
      <c r="AD129" s="32" t="e">
        <f t="shared" si="52"/>
        <v>#VALUE!</v>
      </c>
      <c r="AE129" s="32" t="e">
        <f t="shared" si="52"/>
        <v>#VALUE!</v>
      </c>
      <c r="AF129" s="32" t="e">
        <f t="shared" si="52"/>
        <v>#VALUE!</v>
      </c>
      <c r="AG129" s="33" t="e">
        <f t="shared" si="52"/>
        <v>#VALUE!</v>
      </c>
    </row>
    <row r="130" spans="1:33" hidden="1">
      <c r="A130" s="76">
        <f t="shared" si="41"/>
        <v>39234</v>
      </c>
      <c r="B130" s="132">
        <f t="shared" si="37"/>
        <v>6</v>
      </c>
      <c r="C130" s="132">
        <f t="shared" si="38"/>
        <v>2007</v>
      </c>
      <c r="D130" s="132">
        <f t="shared" si="34"/>
        <v>30</v>
      </c>
      <c r="E130" s="58"/>
      <c r="F130" s="1"/>
      <c r="G130" s="59">
        <f t="shared" si="47"/>
        <v>700</v>
      </c>
      <c r="H130" s="59"/>
      <c r="I130" s="43" t="str">
        <f t="shared" si="50"/>
        <v/>
      </c>
      <c r="J130" s="142">
        <f t="shared" si="50"/>
        <v>0.1</v>
      </c>
      <c r="K130" s="142">
        <f t="shared" si="50"/>
        <v>0.2</v>
      </c>
      <c r="L130" s="142">
        <f t="shared" si="50"/>
        <v>0.3</v>
      </c>
      <c r="M130" s="142">
        <f t="shared" si="50"/>
        <v>0.4</v>
      </c>
      <c r="N130" s="44">
        <f t="shared" si="51"/>
        <v>0</v>
      </c>
      <c r="O130" s="45">
        <f t="shared" si="51"/>
        <v>0</v>
      </c>
      <c r="P130" s="45">
        <f t="shared" si="51"/>
        <v>0</v>
      </c>
      <c r="Q130" s="45">
        <f t="shared" si="51"/>
        <v>0</v>
      </c>
      <c r="R130" s="45">
        <f t="shared" si="51"/>
        <v>0</v>
      </c>
      <c r="S130" s="45" t="e">
        <f t="shared" si="51"/>
        <v>#VALUE!</v>
      </c>
      <c r="T130" s="45" t="e">
        <f t="shared" si="51"/>
        <v>#VALUE!</v>
      </c>
      <c r="U130" s="45" t="e">
        <f t="shared" si="51"/>
        <v>#VALUE!</v>
      </c>
      <c r="V130" s="45" t="e">
        <f t="shared" si="51"/>
        <v>#VALUE!</v>
      </c>
      <c r="W130" s="45">
        <f t="shared" si="51"/>
        <v>0</v>
      </c>
      <c r="X130" s="45">
        <f t="shared" si="51"/>
        <v>0</v>
      </c>
      <c r="Y130" s="45">
        <f t="shared" si="51"/>
        <v>0</v>
      </c>
      <c r="Z130" s="120">
        <f t="shared" si="31"/>
        <v>0</v>
      </c>
      <c r="AA130" s="121">
        <f t="shared" si="32"/>
        <v>0</v>
      </c>
      <c r="AB130" s="121">
        <f t="shared" si="33"/>
        <v>0</v>
      </c>
      <c r="AC130" s="46" t="e">
        <f t="shared" si="48"/>
        <v>#VALUE!</v>
      </c>
      <c r="AD130" s="47" t="e">
        <f t="shared" si="52"/>
        <v>#VALUE!</v>
      </c>
      <c r="AE130" s="47" t="e">
        <f t="shared" si="52"/>
        <v>#VALUE!</v>
      </c>
      <c r="AF130" s="47" t="e">
        <f t="shared" si="52"/>
        <v>#VALUE!</v>
      </c>
      <c r="AG130" s="48" t="e">
        <f t="shared" si="52"/>
        <v>#VALUE!</v>
      </c>
    </row>
    <row r="131" spans="1:33" hidden="1">
      <c r="A131" s="77">
        <f t="shared" si="41"/>
        <v>39264</v>
      </c>
      <c r="B131" s="133">
        <f t="shared" si="37"/>
        <v>7</v>
      </c>
      <c r="C131" s="133">
        <f t="shared" si="38"/>
        <v>2007</v>
      </c>
      <c r="D131" s="133">
        <f t="shared" si="34"/>
        <v>31</v>
      </c>
      <c r="E131" s="60"/>
      <c r="F131" s="2"/>
      <c r="G131" s="61">
        <f t="shared" si="47"/>
        <v>100</v>
      </c>
      <c r="H131" s="61"/>
      <c r="I131" s="27">
        <f t="shared" si="50"/>
        <v>0</v>
      </c>
      <c r="J131" s="143">
        <f t="shared" si="50"/>
        <v>0</v>
      </c>
      <c r="K131" s="143">
        <f t="shared" si="50"/>
        <v>0.33</v>
      </c>
      <c r="L131" s="143">
        <f t="shared" si="50"/>
        <v>0.33</v>
      </c>
      <c r="M131" s="143">
        <f t="shared" si="50"/>
        <v>0.34</v>
      </c>
      <c r="N131" s="31">
        <f t="shared" si="51"/>
        <v>0</v>
      </c>
      <c r="O131" s="32">
        <f t="shared" si="51"/>
        <v>0</v>
      </c>
      <c r="P131" s="32">
        <f t="shared" si="51"/>
        <v>0</v>
      </c>
      <c r="Q131" s="32">
        <f t="shared" si="51"/>
        <v>0</v>
      </c>
      <c r="R131" s="32">
        <f t="shared" si="51"/>
        <v>0</v>
      </c>
      <c r="S131" s="32">
        <f t="shared" si="51"/>
        <v>0</v>
      </c>
      <c r="T131" s="32">
        <f t="shared" si="51"/>
        <v>0</v>
      </c>
      <c r="U131" s="32">
        <f t="shared" si="51"/>
        <v>0</v>
      </c>
      <c r="V131" s="32">
        <f t="shared" si="51"/>
        <v>0</v>
      </c>
      <c r="W131" s="32">
        <f t="shared" si="51"/>
        <v>0</v>
      </c>
      <c r="X131" s="32">
        <f t="shared" si="51"/>
        <v>0</v>
      </c>
      <c r="Y131" s="32">
        <f t="shared" si="51"/>
        <v>0</v>
      </c>
      <c r="Z131" s="123">
        <f t="shared" si="31"/>
        <v>0</v>
      </c>
      <c r="AA131" s="124">
        <f t="shared" si="32"/>
        <v>0</v>
      </c>
      <c r="AB131" s="141">
        <f t="shared" si="33"/>
        <v>0</v>
      </c>
      <c r="AC131" s="31">
        <f t="shared" si="48"/>
        <v>0</v>
      </c>
      <c r="AD131" s="32">
        <f t="shared" si="52"/>
        <v>0</v>
      </c>
      <c r="AE131" s="32">
        <f t="shared" si="52"/>
        <v>0</v>
      </c>
      <c r="AF131" s="32">
        <f t="shared" si="52"/>
        <v>0</v>
      </c>
      <c r="AG131" s="33">
        <f t="shared" si="52"/>
        <v>0</v>
      </c>
    </row>
    <row r="132" spans="1:33" hidden="1">
      <c r="A132" s="76">
        <f t="shared" si="41"/>
        <v>39295</v>
      </c>
      <c r="B132" s="132">
        <f t="shared" si="37"/>
        <v>8</v>
      </c>
      <c r="C132" s="132">
        <f t="shared" si="38"/>
        <v>2007</v>
      </c>
      <c r="D132" s="132">
        <f t="shared" si="34"/>
        <v>31</v>
      </c>
      <c r="E132" s="58"/>
      <c r="F132" s="1"/>
      <c r="G132" s="59">
        <f t="shared" si="47"/>
        <v>570</v>
      </c>
      <c r="H132" s="59"/>
      <c r="I132" s="43" t="str">
        <f t="shared" si="50"/>
        <v/>
      </c>
      <c r="J132" s="142">
        <f t="shared" si="50"/>
        <v>0.5</v>
      </c>
      <c r="K132" s="142">
        <f t="shared" si="50"/>
        <v>0.5</v>
      </c>
      <c r="L132" s="142">
        <f t="shared" si="50"/>
        <v>0</v>
      </c>
      <c r="M132" s="142">
        <f t="shared" si="50"/>
        <v>0</v>
      </c>
      <c r="N132" s="44">
        <f t="shared" si="51"/>
        <v>0</v>
      </c>
      <c r="O132" s="45">
        <f t="shared" si="51"/>
        <v>0</v>
      </c>
      <c r="P132" s="45">
        <f t="shared" si="51"/>
        <v>0</v>
      </c>
      <c r="Q132" s="45">
        <f t="shared" si="51"/>
        <v>0</v>
      </c>
      <c r="R132" s="45">
        <f t="shared" si="51"/>
        <v>0</v>
      </c>
      <c r="S132" s="45">
        <f t="shared" si="51"/>
        <v>0</v>
      </c>
      <c r="T132" s="45">
        <f t="shared" si="51"/>
        <v>0</v>
      </c>
      <c r="U132" s="45" t="e">
        <f t="shared" si="51"/>
        <v>#VALUE!</v>
      </c>
      <c r="V132" s="45" t="e">
        <f t="shared" si="51"/>
        <v>#VALUE!</v>
      </c>
      <c r="W132" s="45" t="e">
        <f t="shared" si="51"/>
        <v>#VALUE!</v>
      </c>
      <c r="X132" s="45" t="e">
        <f t="shared" si="51"/>
        <v>#VALUE!</v>
      </c>
      <c r="Y132" s="45">
        <f t="shared" si="51"/>
        <v>0</v>
      </c>
      <c r="Z132" s="120">
        <f t="shared" si="31"/>
        <v>0</v>
      </c>
      <c r="AA132" s="121">
        <f t="shared" si="32"/>
        <v>0</v>
      </c>
      <c r="AB132" s="121">
        <f t="shared" si="33"/>
        <v>0</v>
      </c>
      <c r="AC132" s="46" t="e">
        <f t="shared" si="48"/>
        <v>#VALUE!</v>
      </c>
      <c r="AD132" s="47" t="e">
        <f t="shared" si="52"/>
        <v>#VALUE!</v>
      </c>
      <c r="AE132" s="47" t="e">
        <f t="shared" si="52"/>
        <v>#VALUE!</v>
      </c>
      <c r="AF132" s="47" t="e">
        <f t="shared" si="52"/>
        <v>#VALUE!</v>
      </c>
      <c r="AG132" s="48" t="e">
        <f t="shared" si="52"/>
        <v>#VALUE!</v>
      </c>
    </row>
    <row r="133" spans="1:33" hidden="1">
      <c r="A133" s="77">
        <f t="shared" si="41"/>
        <v>39326</v>
      </c>
      <c r="B133" s="133">
        <f t="shared" si="37"/>
        <v>9</v>
      </c>
      <c r="C133" s="133">
        <f t="shared" si="38"/>
        <v>2007</v>
      </c>
      <c r="D133" s="133">
        <f t="shared" si="34"/>
        <v>30</v>
      </c>
      <c r="E133" s="60"/>
      <c r="F133" s="2"/>
      <c r="G133" s="61">
        <f t="shared" si="47"/>
        <v>900</v>
      </c>
      <c r="H133" s="61"/>
      <c r="I133" s="27" t="str">
        <f t="shared" si="50"/>
        <v/>
      </c>
      <c r="J133" s="143">
        <f t="shared" si="50"/>
        <v>1</v>
      </c>
      <c r="K133" s="143">
        <f t="shared" si="50"/>
        <v>0</v>
      </c>
      <c r="L133" s="143">
        <f t="shared" si="50"/>
        <v>0</v>
      </c>
      <c r="M133" s="143">
        <f t="shared" si="50"/>
        <v>0</v>
      </c>
      <c r="N133" s="31">
        <f t="shared" si="51"/>
        <v>0</v>
      </c>
      <c r="O133" s="32">
        <f t="shared" si="51"/>
        <v>0</v>
      </c>
      <c r="P133" s="32">
        <f t="shared" si="51"/>
        <v>0</v>
      </c>
      <c r="Q133" s="32">
        <f t="shared" si="51"/>
        <v>0</v>
      </c>
      <c r="R133" s="32">
        <f t="shared" si="51"/>
        <v>0</v>
      </c>
      <c r="S133" s="32">
        <f t="shared" si="51"/>
        <v>0</v>
      </c>
      <c r="T133" s="32">
        <f t="shared" si="51"/>
        <v>0</v>
      </c>
      <c r="U133" s="32">
        <f t="shared" si="51"/>
        <v>0</v>
      </c>
      <c r="V133" s="32" t="e">
        <f t="shared" si="51"/>
        <v>#VALUE!</v>
      </c>
      <c r="W133" s="32" t="e">
        <f t="shared" si="51"/>
        <v>#VALUE!</v>
      </c>
      <c r="X133" s="32" t="e">
        <f t="shared" si="51"/>
        <v>#VALUE!</v>
      </c>
      <c r="Y133" s="32" t="e">
        <f t="shared" si="51"/>
        <v>#VALUE!</v>
      </c>
      <c r="Z133" s="123">
        <f t="shared" si="31"/>
        <v>0</v>
      </c>
      <c r="AA133" s="124">
        <f t="shared" si="32"/>
        <v>0</v>
      </c>
      <c r="AB133" s="141">
        <f t="shared" si="33"/>
        <v>0</v>
      </c>
      <c r="AC133" s="31" t="e">
        <f t="shared" si="48"/>
        <v>#VALUE!</v>
      </c>
      <c r="AD133" s="32" t="e">
        <f t="shared" si="52"/>
        <v>#VALUE!</v>
      </c>
      <c r="AE133" s="32" t="e">
        <f t="shared" si="52"/>
        <v>#VALUE!</v>
      </c>
      <c r="AF133" s="32" t="e">
        <f t="shared" si="52"/>
        <v>#VALUE!</v>
      </c>
      <c r="AG133" s="33" t="e">
        <f t="shared" si="52"/>
        <v>#VALUE!</v>
      </c>
    </row>
    <row r="134" spans="1:33" hidden="1">
      <c r="A134" s="76">
        <f t="shared" si="41"/>
        <v>39356</v>
      </c>
      <c r="B134" s="132">
        <f t="shared" si="37"/>
        <v>10</v>
      </c>
      <c r="C134" s="132">
        <f t="shared" si="38"/>
        <v>2007</v>
      </c>
      <c r="D134" s="132">
        <f t="shared" si="34"/>
        <v>31</v>
      </c>
      <c r="E134" s="58"/>
      <c r="F134" s="1"/>
      <c r="G134" s="59">
        <f t="shared" si="47"/>
        <v>355</v>
      </c>
      <c r="H134" s="59"/>
      <c r="I134" s="43" t="str">
        <f t="shared" si="50"/>
        <v/>
      </c>
      <c r="J134" s="142">
        <f t="shared" si="50"/>
        <v>0.1</v>
      </c>
      <c r="K134" s="142">
        <f t="shared" si="50"/>
        <v>0.2</v>
      </c>
      <c r="L134" s="142">
        <f t="shared" si="50"/>
        <v>0.3</v>
      </c>
      <c r="M134" s="142">
        <f t="shared" si="50"/>
        <v>0.4</v>
      </c>
      <c r="N134" s="44">
        <f t="shared" si="51"/>
        <v>0</v>
      </c>
      <c r="O134" s="45">
        <f t="shared" si="51"/>
        <v>0</v>
      </c>
      <c r="P134" s="45">
        <f t="shared" si="51"/>
        <v>0</v>
      </c>
      <c r="Q134" s="45">
        <f t="shared" si="51"/>
        <v>0</v>
      </c>
      <c r="R134" s="45">
        <f t="shared" si="51"/>
        <v>0</v>
      </c>
      <c r="S134" s="45">
        <f t="shared" si="51"/>
        <v>0</v>
      </c>
      <c r="T134" s="45">
        <f t="shared" si="51"/>
        <v>0</v>
      </c>
      <c r="U134" s="45">
        <f t="shared" si="51"/>
        <v>0</v>
      </c>
      <c r="V134" s="45">
        <f t="shared" si="51"/>
        <v>0</v>
      </c>
      <c r="W134" s="45" t="e">
        <f t="shared" si="51"/>
        <v>#VALUE!</v>
      </c>
      <c r="X134" s="45" t="e">
        <f t="shared" si="51"/>
        <v>#VALUE!</v>
      </c>
      <c r="Y134" s="45" t="e">
        <f t="shared" si="51"/>
        <v>#VALUE!</v>
      </c>
      <c r="Z134" s="120" t="e">
        <f t="shared" si="31"/>
        <v>#VALUE!</v>
      </c>
      <c r="AA134" s="121">
        <f t="shared" si="32"/>
        <v>0</v>
      </c>
      <c r="AB134" s="121">
        <f t="shared" si="33"/>
        <v>0</v>
      </c>
      <c r="AC134" s="46" t="e">
        <f t="shared" si="48"/>
        <v>#VALUE!</v>
      </c>
      <c r="AD134" s="47" t="e">
        <f t="shared" si="52"/>
        <v>#VALUE!</v>
      </c>
      <c r="AE134" s="47" t="e">
        <f t="shared" si="52"/>
        <v>#VALUE!</v>
      </c>
      <c r="AF134" s="47" t="e">
        <f t="shared" si="52"/>
        <v>#VALUE!</v>
      </c>
      <c r="AG134" s="48" t="e">
        <f t="shared" si="52"/>
        <v>#VALUE!</v>
      </c>
    </row>
    <row r="135" spans="1:33" hidden="1">
      <c r="A135" s="77">
        <f t="shared" si="41"/>
        <v>39387</v>
      </c>
      <c r="B135" s="133">
        <f t="shared" si="37"/>
        <v>11</v>
      </c>
      <c r="C135" s="133">
        <f t="shared" si="38"/>
        <v>2007</v>
      </c>
      <c r="D135" s="133">
        <f t="shared" si="34"/>
        <v>30</v>
      </c>
      <c r="E135" s="60"/>
      <c r="F135" s="2"/>
      <c r="G135" s="61">
        <f t="shared" si="47"/>
        <v>150</v>
      </c>
      <c r="H135" s="61"/>
      <c r="I135" s="27" t="str">
        <f t="shared" si="50"/>
        <v/>
      </c>
      <c r="J135" s="143">
        <f t="shared" si="50"/>
        <v>0.1</v>
      </c>
      <c r="K135" s="143">
        <f t="shared" si="50"/>
        <v>0.2</v>
      </c>
      <c r="L135" s="143">
        <f t="shared" si="50"/>
        <v>0.3</v>
      </c>
      <c r="M135" s="143">
        <f t="shared" si="50"/>
        <v>0.4</v>
      </c>
      <c r="N135" s="31">
        <f t="shared" si="51"/>
        <v>0</v>
      </c>
      <c r="O135" s="32">
        <f t="shared" si="51"/>
        <v>0</v>
      </c>
      <c r="P135" s="32">
        <f t="shared" si="51"/>
        <v>0</v>
      </c>
      <c r="Q135" s="32">
        <f t="shared" si="51"/>
        <v>0</v>
      </c>
      <c r="R135" s="32">
        <f t="shared" si="51"/>
        <v>0</v>
      </c>
      <c r="S135" s="32">
        <f t="shared" si="51"/>
        <v>0</v>
      </c>
      <c r="T135" s="32">
        <f t="shared" si="51"/>
        <v>0</v>
      </c>
      <c r="U135" s="32">
        <f t="shared" si="51"/>
        <v>0</v>
      </c>
      <c r="V135" s="32">
        <f t="shared" si="51"/>
        <v>0</v>
      </c>
      <c r="W135" s="32">
        <f t="shared" si="51"/>
        <v>0</v>
      </c>
      <c r="X135" s="32" t="e">
        <f t="shared" si="51"/>
        <v>#VALUE!</v>
      </c>
      <c r="Y135" s="32" t="e">
        <f t="shared" si="51"/>
        <v>#VALUE!</v>
      </c>
      <c r="Z135" s="123" t="e">
        <f t="shared" si="31"/>
        <v>#VALUE!</v>
      </c>
      <c r="AA135" s="124" t="e">
        <f t="shared" si="32"/>
        <v>#VALUE!</v>
      </c>
      <c r="AB135" s="141">
        <f t="shared" si="33"/>
        <v>0</v>
      </c>
      <c r="AC135" s="31" t="e">
        <f t="shared" si="48"/>
        <v>#VALUE!</v>
      </c>
      <c r="AD135" s="32" t="e">
        <f t="shared" si="52"/>
        <v>#VALUE!</v>
      </c>
      <c r="AE135" s="32" t="e">
        <f t="shared" si="52"/>
        <v>#VALUE!</v>
      </c>
      <c r="AF135" s="32" t="e">
        <f t="shared" si="52"/>
        <v>#VALUE!</v>
      </c>
      <c r="AG135" s="33" t="e">
        <f t="shared" si="52"/>
        <v>#VALUE!</v>
      </c>
    </row>
    <row r="136" spans="1:33" hidden="1">
      <c r="A136" s="76">
        <f t="shared" si="41"/>
        <v>39417</v>
      </c>
      <c r="B136" s="132">
        <f t="shared" si="37"/>
        <v>12</v>
      </c>
      <c r="C136" s="132">
        <f t="shared" si="38"/>
        <v>2007</v>
      </c>
      <c r="D136" s="132">
        <f t="shared" si="34"/>
        <v>31</v>
      </c>
      <c r="E136" s="58"/>
      <c r="F136" s="1"/>
      <c r="G136" s="59">
        <f t="shared" si="47"/>
        <v>900</v>
      </c>
      <c r="H136" s="59"/>
      <c r="I136" s="43" t="str">
        <f t="shared" si="50"/>
        <v/>
      </c>
      <c r="J136" s="142">
        <f t="shared" si="50"/>
        <v>0.5</v>
      </c>
      <c r="K136" s="142">
        <f t="shared" si="50"/>
        <v>0.2</v>
      </c>
      <c r="L136" s="142">
        <f t="shared" si="50"/>
        <v>0.1</v>
      </c>
      <c r="M136" s="142">
        <f t="shared" si="50"/>
        <v>0.1</v>
      </c>
      <c r="N136" s="44">
        <f t="shared" si="51"/>
        <v>0</v>
      </c>
      <c r="O136" s="45">
        <f t="shared" si="51"/>
        <v>0</v>
      </c>
      <c r="P136" s="45">
        <f t="shared" si="51"/>
        <v>0</v>
      </c>
      <c r="Q136" s="45">
        <f t="shared" si="51"/>
        <v>0</v>
      </c>
      <c r="R136" s="45">
        <f t="shared" si="51"/>
        <v>0</v>
      </c>
      <c r="S136" s="45">
        <f t="shared" si="51"/>
        <v>0</v>
      </c>
      <c r="T136" s="45">
        <f t="shared" si="51"/>
        <v>0</v>
      </c>
      <c r="U136" s="45">
        <f t="shared" si="51"/>
        <v>0</v>
      </c>
      <c r="V136" s="45">
        <f t="shared" si="51"/>
        <v>0</v>
      </c>
      <c r="W136" s="45">
        <f t="shared" si="51"/>
        <v>0</v>
      </c>
      <c r="X136" s="45">
        <f t="shared" si="51"/>
        <v>0</v>
      </c>
      <c r="Y136" s="45" t="e">
        <f t="shared" si="51"/>
        <v>#VALUE!</v>
      </c>
      <c r="Z136" s="120" t="e">
        <f t="shared" ref="Z136:Z199" si="53">IF(A136="","",IF(MONTH($A136)=MONTH(Y$4),$K136*$I136*$G136,IF(MONTH($A136)=MONTH(X$4),$L136*$I136*$G136,IF(MONTH($A136)=MONTH(W$4),$M136*$I136*$G136,0))))</f>
        <v>#VALUE!</v>
      </c>
      <c r="AA136" s="121" t="e">
        <f t="shared" ref="AA136:AA199" si="54">IF(B136="","",IF(MONTH($A136)=MONTH(Z$4),$K136*$I136*$G136,IF(MONTH($A136)=MONTH(Y$4),$L136*$I136*$G136,IF(MONTH($A136)=MONTH(X$4),$M136*$I136*$G136,0))))</f>
        <v>#VALUE!</v>
      </c>
      <c r="AB136" s="121" t="e">
        <f t="shared" ref="AB136:AB199" si="55">IF(C136="","",IF(MONTH($A136)=MONTH(AA$4),$K136*$I136*$G136,IF(MONTH($A136)=MONTH(Z$4),$L136*$I136*$G136,IF(MONTH($A136)=MONTH(Y$4),$M136*$I136*$G136,0))))</f>
        <v>#VALUE!</v>
      </c>
      <c r="AC136" s="46" t="e">
        <f t="shared" si="48"/>
        <v>#VALUE!</v>
      </c>
      <c r="AD136" s="47" t="e">
        <f t="shared" si="52"/>
        <v>#VALUE!</v>
      </c>
      <c r="AE136" s="47" t="e">
        <f t="shared" si="52"/>
        <v>#VALUE!</v>
      </c>
      <c r="AF136" s="47" t="e">
        <f t="shared" si="52"/>
        <v>#VALUE!</v>
      </c>
      <c r="AG136" s="48" t="e">
        <f t="shared" si="52"/>
        <v>#VALUE!</v>
      </c>
    </row>
    <row r="137" spans="1:33" hidden="1">
      <c r="A137" s="77">
        <f t="shared" si="41"/>
        <v>39448</v>
      </c>
      <c r="B137" s="133">
        <f t="shared" si="37"/>
        <v>1</v>
      </c>
      <c r="C137" s="133">
        <f t="shared" si="38"/>
        <v>2008</v>
      </c>
      <c r="D137" s="133">
        <f t="shared" si="34"/>
        <v>31</v>
      </c>
      <c r="E137" s="60"/>
      <c r="F137" s="2"/>
      <c r="G137" s="61">
        <f t="shared" si="47"/>
        <v>300</v>
      </c>
      <c r="H137" s="61"/>
      <c r="I137" s="27" t="str">
        <f t="shared" ref="I137:M152" si="56">I97</f>
        <v/>
      </c>
      <c r="J137" s="143">
        <f t="shared" si="56"/>
        <v>0.33</v>
      </c>
      <c r="K137" s="143">
        <f t="shared" si="56"/>
        <v>0.33</v>
      </c>
      <c r="L137" s="143">
        <f t="shared" si="56"/>
        <v>0.34</v>
      </c>
      <c r="M137" s="143">
        <f t="shared" si="56"/>
        <v>0</v>
      </c>
      <c r="N137" s="31" t="e">
        <f t="shared" si="51"/>
        <v>#VALUE!</v>
      </c>
      <c r="O137" s="32" t="e">
        <f t="shared" si="51"/>
        <v>#VALUE!</v>
      </c>
      <c r="P137" s="32" t="e">
        <f t="shared" si="51"/>
        <v>#VALUE!</v>
      </c>
      <c r="Q137" s="32" t="e">
        <f t="shared" si="51"/>
        <v>#VALUE!</v>
      </c>
      <c r="R137" s="32">
        <f t="shared" si="51"/>
        <v>0</v>
      </c>
      <c r="S137" s="32">
        <f t="shared" si="51"/>
        <v>0</v>
      </c>
      <c r="T137" s="32">
        <f t="shared" si="51"/>
        <v>0</v>
      </c>
      <c r="U137" s="32">
        <f t="shared" si="51"/>
        <v>0</v>
      </c>
      <c r="V137" s="32">
        <f t="shared" si="51"/>
        <v>0</v>
      </c>
      <c r="W137" s="32">
        <f t="shared" si="51"/>
        <v>0</v>
      </c>
      <c r="X137" s="32">
        <f t="shared" si="51"/>
        <v>0</v>
      </c>
      <c r="Y137" s="32">
        <f t="shared" si="51"/>
        <v>0</v>
      </c>
      <c r="Z137" s="123">
        <f t="shared" si="53"/>
        <v>0</v>
      </c>
      <c r="AA137" s="124" t="e">
        <f t="shared" si="54"/>
        <v>#VALUE!</v>
      </c>
      <c r="AB137" s="141" t="e">
        <f t="shared" si="55"/>
        <v>#VALUE!</v>
      </c>
      <c r="AC137" s="31" t="e">
        <f t="shared" si="48"/>
        <v>#VALUE!</v>
      </c>
      <c r="AD137" s="32" t="e">
        <f t="shared" si="52"/>
        <v>#VALUE!</v>
      </c>
      <c r="AE137" s="32" t="e">
        <f t="shared" si="52"/>
        <v>#VALUE!</v>
      </c>
      <c r="AF137" s="32" t="e">
        <f t="shared" si="52"/>
        <v>#VALUE!</v>
      </c>
      <c r="AG137" s="33" t="e">
        <f t="shared" si="52"/>
        <v>#VALUE!</v>
      </c>
    </row>
    <row r="138" spans="1:33" hidden="1">
      <c r="A138" s="76">
        <f t="shared" si="41"/>
        <v>39539</v>
      </c>
      <c r="B138" s="132">
        <f t="shared" si="37"/>
        <v>4</v>
      </c>
      <c r="C138" s="132">
        <f t="shared" si="38"/>
        <v>2008</v>
      </c>
      <c r="D138" s="132">
        <f t="shared" ref="D138:D201" si="57">IF(A138="","",IF(B138=2,IF(C138=2008,29,IF(C138=2012,29,28)),IF(OR(B138=1,B138=3,B138=5,B138=7,B138=8,B138=10,B138=12)=TRUE,31,30)))</f>
        <v>30</v>
      </c>
      <c r="E138" s="58"/>
      <c r="F138" s="1"/>
      <c r="G138" s="59">
        <f t="shared" si="47"/>
        <v>100</v>
      </c>
      <c r="H138" s="59"/>
      <c r="I138" s="43" t="str">
        <f t="shared" si="56"/>
        <v/>
      </c>
      <c r="J138" s="142">
        <f t="shared" si="56"/>
        <v>0.1</v>
      </c>
      <c r="K138" s="142">
        <f t="shared" si="56"/>
        <v>0.3</v>
      </c>
      <c r="L138" s="142">
        <f t="shared" si="56"/>
        <v>0.3</v>
      </c>
      <c r="M138" s="142">
        <f t="shared" si="56"/>
        <v>0.3</v>
      </c>
      <c r="N138" s="44">
        <f t="shared" ref="N138:Y147" si="58">IF($A138="","",IF(MONTH(N$4)=MONTH($A138),$J138*$I138*$G138,IF(MONTH(N$4)=MONTH($A138)+1,$K138*$I138*$G138,IF(MONTH(N$4)=MONTH($A138)+2,$L138*$I138*$G138,IF(MONTH(N$4)=MONTH($A138)+3,$M138*$I138*$G138,0)))))</f>
        <v>0</v>
      </c>
      <c r="O138" s="45">
        <f t="shared" si="58"/>
        <v>0</v>
      </c>
      <c r="P138" s="45">
        <f t="shared" si="58"/>
        <v>0</v>
      </c>
      <c r="Q138" s="45" t="e">
        <f t="shared" si="58"/>
        <v>#VALUE!</v>
      </c>
      <c r="R138" s="45" t="e">
        <f t="shared" si="58"/>
        <v>#VALUE!</v>
      </c>
      <c r="S138" s="45" t="e">
        <f t="shared" si="58"/>
        <v>#VALUE!</v>
      </c>
      <c r="T138" s="45" t="e">
        <f t="shared" si="58"/>
        <v>#VALUE!</v>
      </c>
      <c r="U138" s="45">
        <f t="shared" si="58"/>
        <v>0</v>
      </c>
      <c r="V138" s="45">
        <f t="shared" si="58"/>
        <v>0</v>
      </c>
      <c r="W138" s="45">
        <f t="shared" si="58"/>
        <v>0</v>
      </c>
      <c r="X138" s="45">
        <f t="shared" si="58"/>
        <v>0</v>
      </c>
      <c r="Y138" s="45">
        <f t="shared" si="58"/>
        <v>0</v>
      </c>
      <c r="Z138" s="120">
        <f t="shared" si="53"/>
        <v>0</v>
      </c>
      <c r="AA138" s="121">
        <f t="shared" si="54"/>
        <v>0</v>
      </c>
      <c r="AB138" s="121">
        <f t="shared" si="55"/>
        <v>0</v>
      </c>
      <c r="AC138" s="46" t="e">
        <f t="shared" si="48"/>
        <v>#VALUE!</v>
      </c>
      <c r="AD138" s="47" t="e">
        <f t="shared" si="52"/>
        <v>#VALUE!</v>
      </c>
      <c r="AE138" s="47" t="e">
        <f t="shared" si="52"/>
        <v>#VALUE!</v>
      </c>
      <c r="AF138" s="47" t="e">
        <f t="shared" si="52"/>
        <v>#VALUE!</v>
      </c>
      <c r="AG138" s="48" t="e">
        <f t="shared" si="52"/>
        <v>#VALUE!</v>
      </c>
    </row>
    <row r="139" spans="1:33" hidden="1">
      <c r="A139" s="77" t="str">
        <f t="shared" si="41"/>
        <v/>
      </c>
      <c r="B139" s="133" t="str">
        <f t="shared" si="37"/>
        <v/>
      </c>
      <c r="C139" s="133" t="str">
        <f t="shared" si="38"/>
        <v/>
      </c>
      <c r="D139" s="133" t="str">
        <f t="shared" si="57"/>
        <v/>
      </c>
      <c r="E139" s="60"/>
      <c r="F139" s="2"/>
      <c r="G139" s="61">
        <f t="shared" si="47"/>
        <v>0</v>
      </c>
      <c r="H139" s="61"/>
      <c r="I139" s="27">
        <f t="shared" si="56"/>
        <v>0</v>
      </c>
      <c r="J139" s="143">
        <f t="shared" si="56"/>
        <v>0</v>
      </c>
      <c r="K139" s="143">
        <f t="shared" si="56"/>
        <v>0</v>
      </c>
      <c r="L139" s="143">
        <f t="shared" si="56"/>
        <v>0</v>
      </c>
      <c r="M139" s="143">
        <f t="shared" si="56"/>
        <v>0</v>
      </c>
      <c r="N139" s="31" t="str">
        <f t="shared" si="58"/>
        <v/>
      </c>
      <c r="O139" s="32" t="str">
        <f t="shared" si="58"/>
        <v/>
      </c>
      <c r="P139" s="32" t="str">
        <f t="shared" si="58"/>
        <v/>
      </c>
      <c r="Q139" s="32" t="str">
        <f t="shared" si="58"/>
        <v/>
      </c>
      <c r="R139" s="32" t="str">
        <f t="shared" si="58"/>
        <v/>
      </c>
      <c r="S139" s="32" t="str">
        <f t="shared" si="58"/>
        <v/>
      </c>
      <c r="T139" s="32" t="str">
        <f t="shared" si="58"/>
        <v/>
      </c>
      <c r="U139" s="32" t="str">
        <f t="shared" si="58"/>
        <v/>
      </c>
      <c r="V139" s="32" t="str">
        <f t="shared" si="58"/>
        <v/>
      </c>
      <c r="W139" s="32" t="str">
        <f t="shared" si="58"/>
        <v/>
      </c>
      <c r="X139" s="32" t="str">
        <f t="shared" si="58"/>
        <v/>
      </c>
      <c r="Y139" s="32" t="str">
        <f t="shared" si="58"/>
        <v/>
      </c>
      <c r="Z139" s="123" t="str">
        <f t="shared" si="53"/>
        <v/>
      </c>
      <c r="AA139" s="124" t="str">
        <f t="shared" si="54"/>
        <v/>
      </c>
      <c r="AB139" s="141" t="str">
        <f t="shared" si="55"/>
        <v/>
      </c>
      <c r="AC139" s="31">
        <f t="shared" si="48"/>
        <v>0</v>
      </c>
      <c r="AD139" s="32">
        <f t="shared" si="52"/>
        <v>0</v>
      </c>
      <c r="AE139" s="32">
        <f t="shared" si="52"/>
        <v>0</v>
      </c>
      <c r="AF139" s="32">
        <f t="shared" si="52"/>
        <v>0</v>
      </c>
      <c r="AG139" s="33">
        <f t="shared" si="52"/>
        <v>0</v>
      </c>
    </row>
    <row r="140" spans="1:33" hidden="1">
      <c r="A140" s="76" t="str">
        <f t="shared" si="41"/>
        <v/>
      </c>
      <c r="B140" s="132" t="str">
        <f t="shared" si="37"/>
        <v/>
      </c>
      <c r="C140" s="132" t="str">
        <f t="shared" si="38"/>
        <v/>
      </c>
      <c r="D140" s="132" t="str">
        <f t="shared" si="57"/>
        <v/>
      </c>
      <c r="E140" s="58"/>
      <c r="F140" s="1"/>
      <c r="G140" s="59">
        <f t="shared" si="47"/>
        <v>0</v>
      </c>
      <c r="H140" s="59"/>
      <c r="I140" s="43">
        <f t="shared" si="56"/>
        <v>0</v>
      </c>
      <c r="J140" s="142">
        <f t="shared" si="56"/>
        <v>0</v>
      </c>
      <c r="K140" s="142">
        <f t="shared" si="56"/>
        <v>0</v>
      </c>
      <c r="L140" s="142">
        <f t="shared" si="56"/>
        <v>0</v>
      </c>
      <c r="M140" s="142">
        <f t="shared" si="56"/>
        <v>0</v>
      </c>
      <c r="N140" s="44" t="str">
        <f t="shared" si="58"/>
        <v/>
      </c>
      <c r="O140" s="45" t="str">
        <f t="shared" si="58"/>
        <v/>
      </c>
      <c r="P140" s="45" t="str">
        <f t="shared" si="58"/>
        <v/>
      </c>
      <c r="Q140" s="45" t="str">
        <f t="shared" si="58"/>
        <v/>
      </c>
      <c r="R140" s="45" t="str">
        <f t="shared" si="58"/>
        <v/>
      </c>
      <c r="S140" s="45" t="str">
        <f t="shared" si="58"/>
        <v/>
      </c>
      <c r="T140" s="45" t="str">
        <f t="shared" si="58"/>
        <v/>
      </c>
      <c r="U140" s="45" t="str">
        <f t="shared" si="58"/>
        <v/>
      </c>
      <c r="V140" s="45" t="str">
        <f t="shared" si="58"/>
        <v/>
      </c>
      <c r="W140" s="45" t="str">
        <f t="shared" si="58"/>
        <v/>
      </c>
      <c r="X140" s="45" t="str">
        <f t="shared" si="58"/>
        <v/>
      </c>
      <c r="Y140" s="45" t="str">
        <f t="shared" si="58"/>
        <v/>
      </c>
      <c r="Z140" s="120" t="str">
        <f t="shared" si="53"/>
        <v/>
      </c>
      <c r="AA140" s="121" t="str">
        <f t="shared" si="54"/>
        <v/>
      </c>
      <c r="AB140" s="121" t="str">
        <f t="shared" si="55"/>
        <v/>
      </c>
      <c r="AC140" s="46">
        <f t="shared" si="48"/>
        <v>0</v>
      </c>
      <c r="AD140" s="47">
        <f t="shared" si="52"/>
        <v>0</v>
      </c>
      <c r="AE140" s="47">
        <f t="shared" si="52"/>
        <v>0</v>
      </c>
      <c r="AF140" s="47">
        <f t="shared" si="52"/>
        <v>0</v>
      </c>
      <c r="AG140" s="48">
        <f t="shared" si="52"/>
        <v>0</v>
      </c>
    </row>
    <row r="141" spans="1:33" hidden="1">
      <c r="A141" s="77" t="str">
        <f t="shared" si="41"/>
        <v/>
      </c>
      <c r="B141" s="133" t="str">
        <f t="shared" si="37"/>
        <v/>
      </c>
      <c r="C141" s="133" t="str">
        <f t="shared" si="38"/>
        <v/>
      </c>
      <c r="D141" s="133" t="str">
        <f t="shared" si="57"/>
        <v/>
      </c>
      <c r="E141" s="60"/>
      <c r="F141" s="2"/>
      <c r="G141" s="61">
        <f t="shared" si="47"/>
        <v>0</v>
      </c>
      <c r="H141" s="61"/>
      <c r="I141" s="27">
        <f t="shared" si="56"/>
        <v>0</v>
      </c>
      <c r="J141" s="143">
        <f t="shared" si="56"/>
        <v>0</v>
      </c>
      <c r="K141" s="143">
        <f t="shared" si="56"/>
        <v>0</v>
      </c>
      <c r="L141" s="143">
        <f t="shared" si="56"/>
        <v>0</v>
      </c>
      <c r="M141" s="143">
        <f t="shared" si="56"/>
        <v>0</v>
      </c>
      <c r="N141" s="31" t="str">
        <f t="shared" si="58"/>
        <v/>
      </c>
      <c r="O141" s="32" t="str">
        <f t="shared" si="58"/>
        <v/>
      </c>
      <c r="P141" s="32" t="str">
        <f t="shared" si="58"/>
        <v/>
      </c>
      <c r="Q141" s="32" t="str">
        <f t="shared" si="58"/>
        <v/>
      </c>
      <c r="R141" s="32" t="str">
        <f t="shared" si="58"/>
        <v/>
      </c>
      <c r="S141" s="32" t="str">
        <f t="shared" si="58"/>
        <v/>
      </c>
      <c r="T141" s="32" t="str">
        <f t="shared" si="58"/>
        <v/>
      </c>
      <c r="U141" s="32" t="str">
        <f t="shared" si="58"/>
        <v/>
      </c>
      <c r="V141" s="32" t="str">
        <f t="shared" si="58"/>
        <v/>
      </c>
      <c r="W141" s="32" t="str">
        <f t="shared" si="58"/>
        <v/>
      </c>
      <c r="X141" s="32" t="str">
        <f t="shared" si="58"/>
        <v/>
      </c>
      <c r="Y141" s="32" t="str">
        <f t="shared" si="58"/>
        <v/>
      </c>
      <c r="Z141" s="123" t="str">
        <f t="shared" si="53"/>
        <v/>
      </c>
      <c r="AA141" s="124" t="str">
        <f t="shared" si="54"/>
        <v/>
      </c>
      <c r="AB141" s="141" t="str">
        <f t="shared" si="55"/>
        <v/>
      </c>
      <c r="AC141" s="31">
        <f t="shared" si="48"/>
        <v>0</v>
      </c>
      <c r="AD141" s="32">
        <f t="shared" si="52"/>
        <v>0</v>
      </c>
      <c r="AE141" s="32">
        <f t="shared" si="52"/>
        <v>0</v>
      </c>
      <c r="AF141" s="32">
        <f t="shared" si="52"/>
        <v>0</v>
      </c>
      <c r="AG141" s="33">
        <f t="shared" si="52"/>
        <v>0</v>
      </c>
    </row>
    <row r="142" spans="1:33" hidden="1">
      <c r="A142" s="76" t="str">
        <f t="shared" si="41"/>
        <v/>
      </c>
      <c r="B142" s="132" t="str">
        <f t="shared" si="37"/>
        <v/>
      </c>
      <c r="C142" s="132" t="str">
        <f t="shared" si="38"/>
        <v/>
      </c>
      <c r="D142" s="132" t="str">
        <f t="shared" si="57"/>
        <v/>
      </c>
      <c r="E142" s="58"/>
      <c r="F142" s="1"/>
      <c r="G142" s="59">
        <f t="shared" si="47"/>
        <v>0</v>
      </c>
      <c r="H142" s="59"/>
      <c r="I142" s="43">
        <f t="shared" si="56"/>
        <v>0</v>
      </c>
      <c r="J142" s="142">
        <f t="shared" si="56"/>
        <v>0</v>
      </c>
      <c r="K142" s="142">
        <f t="shared" si="56"/>
        <v>0</v>
      </c>
      <c r="L142" s="142">
        <f t="shared" si="56"/>
        <v>0</v>
      </c>
      <c r="M142" s="142">
        <f t="shared" si="56"/>
        <v>0</v>
      </c>
      <c r="N142" s="44" t="str">
        <f t="shared" si="58"/>
        <v/>
      </c>
      <c r="O142" s="45" t="str">
        <f t="shared" si="58"/>
        <v/>
      </c>
      <c r="P142" s="45" t="str">
        <f t="shared" si="58"/>
        <v/>
      </c>
      <c r="Q142" s="45" t="str">
        <f t="shared" si="58"/>
        <v/>
      </c>
      <c r="R142" s="45" t="str">
        <f t="shared" si="58"/>
        <v/>
      </c>
      <c r="S142" s="45" t="str">
        <f t="shared" si="58"/>
        <v/>
      </c>
      <c r="T142" s="45" t="str">
        <f t="shared" si="58"/>
        <v/>
      </c>
      <c r="U142" s="45" t="str">
        <f t="shared" si="58"/>
        <v/>
      </c>
      <c r="V142" s="45" t="str">
        <f t="shared" si="58"/>
        <v/>
      </c>
      <c r="W142" s="45" t="str">
        <f t="shared" si="58"/>
        <v/>
      </c>
      <c r="X142" s="45" t="str">
        <f t="shared" si="58"/>
        <v/>
      </c>
      <c r="Y142" s="45" t="str">
        <f t="shared" si="58"/>
        <v/>
      </c>
      <c r="Z142" s="120" t="str">
        <f t="shared" si="53"/>
        <v/>
      </c>
      <c r="AA142" s="121" t="str">
        <f t="shared" si="54"/>
        <v/>
      </c>
      <c r="AB142" s="121" t="str">
        <f t="shared" si="55"/>
        <v/>
      </c>
      <c r="AC142" s="46">
        <f t="shared" si="48"/>
        <v>0</v>
      </c>
      <c r="AD142" s="47">
        <f t="shared" si="52"/>
        <v>0</v>
      </c>
      <c r="AE142" s="47">
        <f t="shared" si="52"/>
        <v>0</v>
      </c>
      <c r="AF142" s="47">
        <f t="shared" si="52"/>
        <v>0</v>
      </c>
      <c r="AG142" s="48">
        <f t="shared" si="52"/>
        <v>0</v>
      </c>
    </row>
    <row r="143" spans="1:33" hidden="1">
      <c r="A143" s="77" t="str">
        <f t="shared" si="41"/>
        <v/>
      </c>
      <c r="B143" s="133" t="str">
        <f t="shared" si="37"/>
        <v/>
      </c>
      <c r="C143" s="133" t="str">
        <f t="shared" si="38"/>
        <v/>
      </c>
      <c r="D143" s="133" t="str">
        <f t="shared" si="57"/>
        <v/>
      </c>
      <c r="E143" s="60"/>
      <c r="F143" s="2"/>
      <c r="G143" s="61">
        <f t="shared" si="47"/>
        <v>0</v>
      </c>
      <c r="H143" s="61"/>
      <c r="I143" s="27">
        <f t="shared" si="56"/>
        <v>0</v>
      </c>
      <c r="J143" s="143">
        <f t="shared" si="56"/>
        <v>0</v>
      </c>
      <c r="K143" s="143">
        <f t="shared" si="56"/>
        <v>0</v>
      </c>
      <c r="L143" s="143">
        <f t="shared" si="56"/>
        <v>0</v>
      </c>
      <c r="M143" s="143">
        <f t="shared" si="56"/>
        <v>0</v>
      </c>
      <c r="N143" s="31" t="str">
        <f t="shared" si="58"/>
        <v/>
      </c>
      <c r="O143" s="32" t="str">
        <f t="shared" si="58"/>
        <v/>
      </c>
      <c r="P143" s="32" t="str">
        <f t="shared" si="58"/>
        <v/>
      </c>
      <c r="Q143" s="32" t="str">
        <f t="shared" si="58"/>
        <v/>
      </c>
      <c r="R143" s="32" t="str">
        <f t="shared" si="58"/>
        <v/>
      </c>
      <c r="S143" s="32" t="str">
        <f t="shared" si="58"/>
        <v/>
      </c>
      <c r="T143" s="32" t="str">
        <f t="shared" si="58"/>
        <v/>
      </c>
      <c r="U143" s="32" t="str">
        <f t="shared" si="58"/>
        <v/>
      </c>
      <c r="V143" s="32" t="str">
        <f t="shared" si="58"/>
        <v/>
      </c>
      <c r="W143" s="32" t="str">
        <f t="shared" si="58"/>
        <v/>
      </c>
      <c r="X143" s="32" t="str">
        <f t="shared" si="58"/>
        <v/>
      </c>
      <c r="Y143" s="32" t="str">
        <f t="shared" si="58"/>
        <v/>
      </c>
      <c r="Z143" s="123" t="str">
        <f t="shared" si="53"/>
        <v/>
      </c>
      <c r="AA143" s="124" t="str">
        <f t="shared" si="54"/>
        <v/>
      </c>
      <c r="AB143" s="141" t="str">
        <f t="shared" si="55"/>
        <v/>
      </c>
      <c r="AC143" s="31">
        <f t="shared" si="48"/>
        <v>0</v>
      </c>
      <c r="AD143" s="32">
        <f t="shared" si="52"/>
        <v>0</v>
      </c>
      <c r="AE143" s="32">
        <f t="shared" si="52"/>
        <v>0</v>
      </c>
      <c r="AF143" s="32">
        <f t="shared" si="52"/>
        <v>0</v>
      </c>
      <c r="AG143" s="33">
        <f t="shared" si="52"/>
        <v>0</v>
      </c>
    </row>
    <row r="144" spans="1:33" hidden="1">
      <c r="A144" s="76" t="str">
        <f t="shared" si="41"/>
        <v/>
      </c>
      <c r="B144" s="132" t="str">
        <f t="shared" si="37"/>
        <v/>
      </c>
      <c r="C144" s="132" t="str">
        <f t="shared" si="38"/>
        <v/>
      </c>
      <c r="D144" s="132" t="str">
        <f t="shared" si="57"/>
        <v/>
      </c>
      <c r="E144" s="58"/>
      <c r="F144" s="1"/>
      <c r="G144" s="59">
        <f t="shared" si="47"/>
        <v>0</v>
      </c>
      <c r="H144" s="59"/>
      <c r="I144" s="43">
        <f t="shared" si="56"/>
        <v>0</v>
      </c>
      <c r="J144" s="142">
        <f t="shared" si="56"/>
        <v>0</v>
      </c>
      <c r="K144" s="142">
        <f t="shared" si="56"/>
        <v>0</v>
      </c>
      <c r="L144" s="142">
        <f t="shared" si="56"/>
        <v>0</v>
      </c>
      <c r="M144" s="142">
        <f t="shared" si="56"/>
        <v>0</v>
      </c>
      <c r="N144" s="44" t="str">
        <f t="shared" si="58"/>
        <v/>
      </c>
      <c r="O144" s="45" t="str">
        <f t="shared" si="58"/>
        <v/>
      </c>
      <c r="P144" s="45" t="str">
        <f t="shared" si="58"/>
        <v/>
      </c>
      <c r="Q144" s="45" t="str">
        <f t="shared" si="58"/>
        <v/>
      </c>
      <c r="R144" s="45" t="str">
        <f t="shared" si="58"/>
        <v/>
      </c>
      <c r="S144" s="45" t="str">
        <f t="shared" si="58"/>
        <v/>
      </c>
      <c r="T144" s="45" t="str">
        <f t="shared" si="58"/>
        <v/>
      </c>
      <c r="U144" s="45" t="str">
        <f t="shared" si="58"/>
        <v/>
      </c>
      <c r="V144" s="45" t="str">
        <f t="shared" si="58"/>
        <v/>
      </c>
      <c r="W144" s="45" t="str">
        <f t="shared" si="58"/>
        <v/>
      </c>
      <c r="X144" s="45" t="str">
        <f t="shared" si="58"/>
        <v/>
      </c>
      <c r="Y144" s="45" t="str">
        <f t="shared" si="58"/>
        <v/>
      </c>
      <c r="Z144" s="120" t="str">
        <f t="shared" si="53"/>
        <v/>
      </c>
      <c r="AA144" s="121" t="str">
        <f t="shared" si="54"/>
        <v/>
      </c>
      <c r="AB144" s="121" t="str">
        <f t="shared" si="55"/>
        <v/>
      </c>
      <c r="AC144" s="46">
        <f t="shared" si="48"/>
        <v>0</v>
      </c>
      <c r="AD144" s="47">
        <f t="shared" si="52"/>
        <v>0</v>
      </c>
      <c r="AE144" s="47">
        <f t="shared" si="52"/>
        <v>0</v>
      </c>
      <c r="AF144" s="47">
        <f t="shared" si="52"/>
        <v>0</v>
      </c>
      <c r="AG144" s="48">
        <f t="shared" si="52"/>
        <v>0</v>
      </c>
    </row>
    <row r="145" spans="1:33" hidden="1">
      <c r="A145" s="77" t="str">
        <f t="shared" si="41"/>
        <v/>
      </c>
      <c r="B145" s="133" t="str">
        <f t="shared" si="37"/>
        <v/>
      </c>
      <c r="C145" s="133" t="str">
        <f t="shared" si="38"/>
        <v/>
      </c>
      <c r="D145" s="133" t="str">
        <f t="shared" si="57"/>
        <v/>
      </c>
      <c r="E145" s="60"/>
      <c r="F145" s="2"/>
      <c r="G145" s="61">
        <f t="shared" si="47"/>
        <v>0</v>
      </c>
      <c r="H145" s="61"/>
      <c r="I145" s="27">
        <f t="shared" si="56"/>
        <v>0</v>
      </c>
      <c r="J145" s="143">
        <f t="shared" si="56"/>
        <v>0</v>
      </c>
      <c r="K145" s="143">
        <f t="shared" si="56"/>
        <v>0</v>
      </c>
      <c r="L145" s="143">
        <f t="shared" si="56"/>
        <v>0</v>
      </c>
      <c r="M145" s="143">
        <f t="shared" si="56"/>
        <v>0</v>
      </c>
      <c r="N145" s="31" t="str">
        <f t="shared" si="58"/>
        <v/>
      </c>
      <c r="O145" s="32" t="str">
        <f t="shared" si="58"/>
        <v/>
      </c>
      <c r="P145" s="32" t="str">
        <f t="shared" si="58"/>
        <v/>
      </c>
      <c r="Q145" s="32" t="str">
        <f t="shared" si="58"/>
        <v/>
      </c>
      <c r="R145" s="32" t="str">
        <f t="shared" si="58"/>
        <v/>
      </c>
      <c r="S145" s="32" t="str">
        <f t="shared" si="58"/>
        <v/>
      </c>
      <c r="T145" s="32" t="str">
        <f t="shared" si="58"/>
        <v/>
      </c>
      <c r="U145" s="32" t="str">
        <f t="shared" si="58"/>
        <v/>
      </c>
      <c r="V145" s="32" t="str">
        <f t="shared" si="58"/>
        <v/>
      </c>
      <c r="W145" s="32" t="str">
        <f t="shared" si="58"/>
        <v/>
      </c>
      <c r="X145" s="32" t="str">
        <f t="shared" si="58"/>
        <v/>
      </c>
      <c r="Y145" s="32" t="str">
        <f t="shared" si="58"/>
        <v/>
      </c>
      <c r="Z145" s="123" t="str">
        <f t="shared" si="53"/>
        <v/>
      </c>
      <c r="AA145" s="124" t="str">
        <f t="shared" si="54"/>
        <v/>
      </c>
      <c r="AB145" s="141" t="str">
        <f t="shared" si="55"/>
        <v/>
      </c>
      <c r="AC145" s="31">
        <f t="shared" si="48"/>
        <v>0</v>
      </c>
      <c r="AD145" s="32">
        <f t="shared" si="52"/>
        <v>0</v>
      </c>
      <c r="AE145" s="32">
        <f t="shared" si="52"/>
        <v>0</v>
      </c>
      <c r="AF145" s="32">
        <f t="shared" si="52"/>
        <v>0</v>
      </c>
      <c r="AG145" s="33">
        <f t="shared" si="52"/>
        <v>0</v>
      </c>
    </row>
    <row r="146" spans="1:33" hidden="1">
      <c r="A146" s="76" t="str">
        <f t="shared" si="41"/>
        <v/>
      </c>
      <c r="B146" s="132" t="str">
        <f t="shared" si="37"/>
        <v/>
      </c>
      <c r="C146" s="132" t="str">
        <f t="shared" si="38"/>
        <v/>
      </c>
      <c r="D146" s="132" t="str">
        <f t="shared" si="57"/>
        <v/>
      </c>
      <c r="E146" s="58"/>
      <c r="F146" s="1"/>
      <c r="G146" s="59">
        <f t="shared" si="47"/>
        <v>0</v>
      </c>
      <c r="H146" s="59"/>
      <c r="I146" s="43">
        <f t="shared" si="56"/>
        <v>0</v>
      </c>
      <c r="J146" s="142">
        <f t="shared" si="56"/>
        <v>0</v>
      </c>
      <c r="K146" s="142">
        <f t="shared" si="56"/>
        <v>0</v>
      </c>
      <c r="L146" s="142">
        <f t="shared" si="56"/>
        <v>0</v>
      </c>
      <c r="M146" s="142">
        <f t="shared" si="56"/>
        <v>0</v>
      </c>
      <c r="N146" s="44" t="str">
        <f t="shared" si="58"/>
        <v/>
      </c>
      <c r="O146" s="45" t="str">
        <f t="shared" si="58"/>
        <v/>
      </c>
      <c r="P146" s="45" t="str">
        <f t="shared" si="58"/>
        <v/>
      </c>
      <c r="Q146" s="45" t="str">
        <f t="shared" si="58"/>
        <v/>
      </c>
      <c r="R146" s="45" t="str">
        <f t="shared" si="58"/>
        <v/>
      </c>
      <c r="S146" s="45" t="str">
        <f t="shared" si="58"/>
        <v/>
      </c>
      <c r="T146" s="45" t="str">
        <f t="shared" si="58"/>
        <v/>
      </c>
      <c r="U146" s="45" t="str">
        <f t="shared" si="58"/>
        <v/>
      </c>
      <c r="V146" s="45" t="str">
        <f t="shared" si="58"/>
        <v/>
      </c>
      <c r="W146" s="45" t="str">
        <f t="shared" si="58"/>
        <v/>
      </c>
      <c r="X146" s="45" t="str">
        <f t="shared" si="58"/>
        <v/>
      </c>
      <c r="Y146" s="45" t="str">
        <f t="shared" si="58"/>
        <v/>
      </c>
      <c r="Z146" s="120" t="str">
        <f t="shared" si="53"/>
        <v/>
      </c>
      <c r="AA146" s="121" t="str">
        <f t="shared" si="54"/>
        <v/>
      </c>
      <c r="AB146" s="121" t="str">
        <f t="shared" si="55"/>
        <v/>
      </c>
      <c r="AC146" s="46">
        <f t="shared" si="48"/>
        <v>0</v>
      </c>
      <c r="AD146" s="47">
        <f t="shared" si="52"/>
        <v>0</v>
      </c>
      <c r="AE146" s="47">
        <f t="shared" si="52"/>
        <v>0</v>
      </c>
      <c r="AF146" s="47">
        <f t="shared" si="52"/>
        <v>0</v>
      </c>
      <c r="AG146" s="48">
        <f t="shared" si="52"/>
        <v>0</v>
      </c>
    </row>
    <row r="147" spans="1:33" hidden="1">
      <c r="A147" s="77" t="str">
        <f t="shared" si="41"/>
        <v/>
      </c>
      <c r="B147" s="133" t="str">
        <f t="shared" si="37"/>
        <v/>
      </c>
      <c r="C147" s="133" t="str">
        <f t="shared" si="38"/>
        <v/>
      </c>
      <c r="D147" s="133" t="str">
        <f t="shared" si="57"/>
        <v/>
      </c>
      <c r="E147" s="60"/>
      <c r="F147" s="2"/>
      <c r="G147" s="61">
        <f t="shared" si="47"/>
        <v>0</v>
      </c>
      <c r="H147" s="61"/>
      <c r="I147" s="27">
        <f t="shared" si="56"/>
        <v>0</v>
      </c>
      <c r="J147" s="143">
        <f t="shared" si="56"/>
        <v>0</v>
      </c>
      <c r="K147" s="143">
        <f t="shared" si="56"/>
        <v>0</v>
      </c>
      <c r="L147" s="143">
        <f t="shared" si="56"/>
        <v>0</v>
      </c>
      <c r="M147" s="143">
        <f t="shared" si="56"/>
        <v>0</v>
      </c>
      <c r="N147" s="31" t="str">
        <f t="shared" si="58"/>
        <v/>
      </c>
      <c r="O147" s="32" t="str">
        <f t="shared" si="58"/>
        <v/>
      </c>
      <c r="P147" s="32" t="str">
        <f t="shared" si="58"/>
        <v/>
      </c>
      <c r="Q147" s="32" t="str">
        <f t="shared" si="58"/>
        <v/>
      </c>
      <c r="R147" s="32" t="str">
        <f t="shared" si="58"/>
        <v/>
      </c>
      <c r="S147" s="32" t="str">
        <f t="shared" si="58"/>
        <v/>
      </c>
      <c r="T147" s="32" t="str">
        <f t="shared" si="58"/>
        <v/>
      </c>
      <c r="U147" s="32" t="str">
        <f t="shared" si="58"/>
        <v/>
      </c>
      <c r="V147" s="32" t="str">
        <f t="shared" si="58"/>
        <v/>
      </c>
      <c r="W147" s="32" t="str">
        <f t="shared" si="58"/>
        <v/>
      </c>
      <c r="X147" s="32" t="str">
        <f t="shared" si="58"/>
        <v/>
      </c>
      <c r="Y147" s="32" t="str">
        <f t="shared" si="58"/>
        <v/>
      </c>
      <c r="Z147" s="123" t="str">
        <f t="shared" si="53"/>
        <v/>
      </c>
      <c r="AA147" s="124" t="str">
        <f t="shared" si="54"/>
        <v/>
      </c>
      <c r="AB147" s="141" t="str">
        <f t="shared" si="55"/>
        <v/>
      </c>
      <c r="AC147" s="31">
        <f t="shared" si="48"/>
        <v>0</v>
      </c>
      <c r="AD147" s="32">
        <f t="shared" si="52"/>
        <v>0</v>
      </c>
      <c r="AE147" s="32">
        <f t="shared" si="52"/>
        <v>0</v>
      </c>
      <c r="AF147" s="32">
        <f t="shared" si="52"/>
        <v>0</v>
      </c>
      <c r="AG147" s="33">
        <f t="shared" si="52"/>
        <v>0</v>
      </c>
    </row>
    <row r="148" spans="1:33" hidden="1">
      <c r="A148" s="76" t="str">
        <f t="shared" si="41"/>
        <v/>
      </c>
      <c r="B148" s="132" t="str">
        <f t="shared" ref="B148:B211" si="59">IF(A148="","",MONTH(A148))</f>
        <v/>
      </c>
      <c r="C148" s="132" t="str">
        <f t="shared" ref="C148:C211" si="60">IF(A148="","",YEAR(A148))</f>
        <v/>
      </c>
      <c r="D148" s="132" t="str">
        <f t="shared" si="57"/>
        <v/>
      </c>
      <c r="E148" s="58"/>
      <c r="F148" s="1"/>
      <c r="G148" s="59">
        <f t="shared" si="47"/>
        <v>0</v>
      </c>
      <c r="H148" s="59"/>
      <c r="I148" s="43">
        <f t="shared" si="56"/>
        <v>0</v>
      </c>
      <c r="J148" s="142">
        <f t="shared" si="56"/>
        <v>0</v>
      </c>
      <c r="K148" s="142">
        <f t="shared" si="56"/>
        <v>0</v>
      </c>
      <c r="L148" s="142">
        <f t="shared" si="56"/>
        <v>0</v>
      </c>
      <c r="M148" s="142">
        <f t="shared" si="56"/>
        <v>0</v>
      </c>
      <c r="N148" s="44" t="str">
        <f t="shared" ref="N148:Y157" si="61">IF($A148="","",IF(MONTH(N$4)=MONTH($A148),$J148*$I148*$G148,IF(MONTH(N$4)=MONTH($A148)+1,$K148*$I148*$G148,IF(MONTH(N$4)=MONTH($A148)+2,$L148*$I148*$G148,IF(MONTH(N$4)=MONTH($A148)+3,$M148*$I148*$G148,0)))))</f>
        <v/>
      </c>
      <c r="O148" s="45" t="str">
        <f t="shared" si="61"/>
        <v/>
      </c>
      <c r="P148" s="45" t="str">
        <f t="shared" si="61"/>
        <v/>
      </c>
      <c r="Q148" s="45" t="str">
        <f t="shared" si="61"/>
        <v/>
      </c>
      <c r="R148" s="45" t="str">
        <f t="shared" si="61"/>
        <v/>
      </c>
      <c r="S148" s="45" t="str">
        <f t="shared" si="61"/>
        <v/>
      </c>
      <c r="T148" s="45" t="str">
        <f t="shared" si="61"/>
        <v/>
      </c>
      <c r="U148" s="45" t="str">
        <f t="shared" si="61"/>
        <v/>
      </c>
      <c r="V148" s="45" t="str">
        <f t="shared" si="61"/>
        <v/>
      </c>
      <c r="W148" s="45" t="str">
        <f t="shared" si="61"/>
        <v/>
      </c>
      <c r="X148" s="45" t="str">
        <f t="shared" si="61"/>
        <v/>
      </c>
      <c r="Y148" s="45" t="str">
        <f t="shared" si="61"/>
        <v/>
      </c>
      <c r="Z148" s="120" t="str">
        <f t="shared" si="53"/>
        <v/>
      </c>
      <c r="AA148" s="121" t="str">
        <f t="shared" si="54"/>
        <v/>
      </c>
      <c r="AB148" s="121" t="str">
        <f t="shared" si="55"/>
        <v/>
      </c>
      <c r="AC148" s="46">
        <f t="shared" si="48"/>
        <v>0</v>
      </c>
      <c r="AD148" s="47">
        <f t="shared" ref="AD148:AG167" si="62">AC148*(1+$M$1)</f>
        <v>0</v>
      </c>
      <c r="AE148" s="47">
        <f t="shared" si="62"/>
        <v>0</v>
      </c>
      <c r="AF148" s="47">
        <f t="shared" si="62"/>
        <v>0</v>
      </c>
      <c r="AG148" s="48">
        <f t="shared" si="62"/>
        <v>0</v>
      </c>
    </row>
    <row r="149" spans="1:33" hidden="1">
      <c r="A149" s="77" t="str">
        <f t="shared" si="41"/>
        <v/>
      </c>
      <c r="B149" s="133" t="str">
        <f t="shared" si="59"/>
        <v/>
      </c>
      <c r="C149" s="133" t="str">
        <f t="shared" si="60"/>
        <v/>
      </c>
      <c r="D149" s="133" t="str">
        <f t="shared" si="57"/>
        <v/>
      </c>
      <c r="E149" s="60"/>
      <c r="F149" s="2"/>
      <c r="G149" s="61">
        <f t="shared" si="47"/>
        <v>0</v>
      </c>
      <c r="H149" s="61"/>
      <c r="I149" s="27">
        <f t="shared" si="56"/>
        <v>0</v>
      </c>
      <c r="J149" s="143">
        <f t="shared" si="56"/>
        <v>0</v>
      </c>
      <c r="K149" s="143">
        <f t="shared" si="56"/>
        <v>0</v>
      </c>
      <c r="L149" s="143">
        <f t="shared" si="56"/>
        <v>0</v>
      </c>
      <c r="M149" s="143">
        <f t="shared" si="56"/>
        <v>0</v>
      </c>
      <c r="N149" s="31" t="str">
        <f t="shared" si="61"/>
        <v/>
      </c>
      <c r="O149" s="32" t="str">
        <f t="shared" si="61"/>
        <v/>
      </c>
      <c r="P149" s="32" t="str">
        <f t="shared" si="61"/>
        <v/>
      </c>
      <c r="Q149" s="32" t="str">
        <f t="shared" si="61"/>
        <v/>
      </c>
      <c r="R149" s="32" t="str">
        <f t="shared" si="61"/>
        <v/>
      </c>
      <c r="S149" s="32" t="str">
        <f t="shared" si="61"/>
        <v/>
      </c>
      <c r="T149" s="32" t="str">
        <f t="shared" si="61"/>
        <v/>
      </c>
      <c r="U149" s="32" t="str">
        <f t="shared" si="61"/>
        <v/>
      </c>
      <c r="V149" s="32" t="str">
        <f t="shared" si="61"/>
        <v/>
      </c>
      <c r="W149" s="32" t="str">
        <f t="shared" si="61"/>
        <v/>
      </c>
      <c r="X149" s="32" t="str">
        <f t="shared" si="61"/>
        <v/>
      </c>
      <c r="Y149" s="32" t="str">
        <f t="shared" si="61"/>
        <v/>
      </c>
      <c r="Z149" s="123" t="str">
        <f t="shared" si="53"/>
        <v/>
      </c>
      <c r="AA149" s="124" t="str">
        <f t="shared" si="54"/>
        <v/>
      </c>
      <c r="AB149" s="141" t="str">
        <f t="shared" si="55"/>
        <v/>
      </c>
      <c r="AC149" s="31">
        <f t="shared" si="48"/>
        <v>0</v>
      </c>
      <c r="AD149" s="32">
        <f t="shared" si="62"/>
        <v>0</v>
      </c>
      <c r="AE149" s="32">
        <f t="shared" si="62"/>
        <v>0</v>
      </c>
      <c r="AF149" s="32">
        <f t="shared" si="62"/>
        <v>0</v>
      </c>
      <c r="AG149" s="33">
        <f t="shared" si="62"/>
        <v>0</v>
      </c>
    </row>
    <row r="150" spans="1:33" hidden="1">
      <c r="A150" s="76" t="str">
        <f t="shared" si="41"/>
        <v/>
      </c>
      <c r="B150" s="132" t="str">
        <f t="shared" si="59"/>
        <v/>
      </c>
      <c r="C150" s="132" t="str">
        <f t="shared" si="60"/>
        <v/>
      </c>
      <c r="D150" s="132" t="str">
        <f t="shared" si="57"/>
        <v/>
      </c>
      <c r="E150" s="58"/>
      <c r="F150" s="1"/>
      <c r="G150" s="59">
        <f t="shared" si="47"/>
        <v>0</v>
      </c>
      <c r="H150" s="59"/>
      <c r="I150" s="43">
        <f t="shared" si="56"/>
        <v>0</v>
      </c>
      <c r="J150" s="142">
        <f t="shared" si="56"/>
        <v>0</v>
      </c>
      <c r="K150" s="142">
        <f t="shared" si="56"/>
        <v>0</v>
      </c>
      <c r="L150" s="142">
        <f t="shared" si="56"/>
        <v>0</v>
      </c>
      <c r="M150" s="142">
        <f t="shared" si="56"/>
        <v>0</v>
      </c>
      <c r="N150" s="44" t="str">
        <f t="shared" si="61"/>
        <v/>
      </c>
      <c r="O150" s="45" t="str">
        <f t="shared" si="61"/>
        <v/>
      </c>
      <c r="P150" s="45" t="str">
        <f t="shared" si="61"/>
        <v/>
      </c>
      <c r="Q150" s="45" t="str">
        <f t="shared" si="61"/>
        <v/>
      </c>
      <c r="R150" s="45" t="str">
        <f t="shared" si="61"/>
        <v/>
      </c>
      <c r="S150" s="45" t="str">
        <f t="shared" si="61"/>
        <v/>
      </c>
      <c r="T150" s="45" t="str">
        <f t="shared" si="61"/>
        <v/>
      </c>
      <c r="U150" s="45" t="str">
        <f t="shared" si="61"/>
        <v/>
      </c>
      <c r="V150" s="45" t="str">
        <f t="shared" si="61"/>
        <v/>
      </c>
      <c r="W150" s="45" t="str">
        <f t="shared" si="61"/>
        <v/>
      </c>
      <c r="X150" s="45" t="str">
        <f t="shared" si="61"/>
        <v/>
      </c>
      <c r="Y150" s="45" t="str">
        <f t="shared" si="61"/>
        <v/>
      </c>
      <c r="Z150" s="120" t="str">
        <f t="shared" si="53"/>
        <v/>
      </c>
      <c r="AA150" s="121" t="str">
        <f t="shared" si="54"/>
        <v/>
      </c>
      <c r="AB150" s="121" t="str">
        <f t="shared" si="55"/>
        <v/>
      </c>
      <c r="AC150" s="46">
        <f t="shared" si="48"/>
        <v>0</v>
      </c>
      <c r="AD150" s="47">
        <f t="shared" si="62"/>
        <v>0</v>
      </c>
      <c r="AE150" s="47">
        <f t="shared" si="62"/>
        <v>0</v>
      </c>
      <c r="AF150" s="47">
        <f t="shared" si="62"/>
        <v>0</v>
      </c>
      <c r="AG150" s="48">
        <f t="shared" si="62"/>
        <v>0</v>
      </c>
    </row>
    <row r="151" spans="1:33" hidden="1">
      <c r="A151" s="77" t="str">
        <f t="shared" si="41"/>
        <v/>
      </c>
      <c r="B151" s="133" t="str">
        <f t="shared" si="59"/>
        <v/>
      </c>
      <c r="C151" s="133" t="str">
        <f t="shared" si="60"/>
        <v/>
      </c>
      <c r="D151" s="133" t="str">
        <f t="shared" si="57"/>
        <v/>
      </c>
      <c r="E151" s="60"/>
      <c r="F151" s="2"/>
      <c r="G151" s="61">
        <f t="shared" si="47"/>
        <v>0</v>
      </c>
      <c r="H151" s="61"/>
      <c r="I151" s="27">
        <f t="shared" si="56"/>
        <v>0</v>
      </c>
      <c r="J151" s="143">
        <f t="shared" si="56"/>
        <v>0</v>
      </c>
      <c r="K151" s="143">
        <f t="shared" si="56"/>
        <v>0</v>
      </c>
      <c r="L151" s="143">
        <f t="shared" si="56"/>
        <v>0</v>
      </c>
      <c r="M151" s="143">
        <f t="shared" si="56"/>
        <v>0</v>
      </c>
      <c r="N151" s="31" t="str">
        <f t="shared" si="61"/>
        <v/>
      </c>
      <c r="O151" s="32" t="str">
        <f t="shared" si="61"/>
        <v/>
      </c>
      <c r="P151" s="32" t="str">
        <f t="shared" si="61"/>
        <v/>
      </c>
      <c r="Q151" s="32" t="str">
        <f t="shared" si="61"/>
        <v/>
      </c>
      <c r="R151" s="32" t="str">
        <f t="shared" si="61"/>
        <v/>
      </c>
      <c r="S151" s="32" t="str">
        <f t="shared" si="61"/>
        <v/>
      </c>
      <c r="T151" s="32" t="str">
        <f t="shared" si="61"/>
        <v/>
      </c>
      <c r="U151" s="32" t="str">
        <f t="shared" si="61"/>
        <v/>
      </c>
      <c r="V151" s="32" t="str">
        <f t="shared" si="61"/>
        <v/>
      </c>
      <c r="W151" s="32" t="str">
        <f t="shared" si="61"/>
        <v/>
      </c>
      <c r="X151" s="32" t="str">
        <f t="shared" si="61"/>
        <v/>
      </c>
      <c r="Y151" s="32" t="str">
        <f t="shared" si="61"/>
        <v/>
      </c>
      <c r="Z151" s="123" t="str">
        <f t="shared" si="53"/>
        <v/>
      </c>
      <c r="AA151" s="124" t="str">
        <f t="shared" si="54"/>
        <v/>
      </c>
      <c r="AB151" s="141" t="str">
        <f t="shared" si="55"/>
        <v/>
      </c>
      <c r="AC151" s="31">
        <f t="shared" si="48"/>
        <v>0</v>
      </c>
      <c r="AD151" s="32">
        <f t="shared" si="62"/>
        <v>0</v>
      </c>
      <c r="AE151" s="32">
        <f t="shared" si="62"/>
        <v>0</v>
      </c>
      <c r="AF151" s="32">
        <f t="shared" si="62"/>
        <v>0</v>
      </c>
      <c r="AG151" s="33">
        <f t="shared" si="62"/>
        <v>0</v>
      </c>
    </row>
    <row r="152" spans="1:33" hidden="1">
      <c r="A152" s="76" t="str">
        <f t="shared" si="41"/>
        <v/>
      </c>
      <c r="B152" s="132" t="str">
        <f t="shared" si="59"/>
        <v/>
      </c>
      <c r="C152" s="132" t="str">
        <f t="shared" si="60"/>
        <v/>
      </c>
      <c r="D152" s="132" t="str">
        <f t="shared" si="57"/>
        <v/>
      </c>
      <c r="E152" s="58"/>
      <c r="F152" s="1"/>
      <c r="G152" s="59">
        <f t="shared" si="47"/>
        <v>0</v>
      </c>
      <c r="H152" s="59"/>
      <c r="I152" s="43">
        <f t="shared" si="56"/>
        <v>0</v>
      </c>
      <c r="J152" s="142">
        <f t="shared" si="56"/>
        <v>0</v>
      </c>
      <c r="K152" s="142">
        <f t="shared" si="56"/>
        <v>0</v>
      </c>
      <c r="L152" s="142">
        <f t="shared" si="56"/>
        <v>0</v>
      </c>
      <c r="M152" s="142">
        <f t="shared" si="56"/>
        <v>0</v>
      </c>
      <c r="N152" s="44" t="str">
        <f t="shared" si="61"/>
        <v/>
      </c>
      <c r="O152" s="45" t="str">
        <f t="shared" si="61"/>
        <v/>
      </c>
      <c r="P152" s="45" t="str">
        <f t="shared" si="61"/>
        <v/>
      </c>
      <c r="Q152" s="45" t="str">
        <f t="shared" si="61"/>
        <v/>
      </c>
      <c r="R152" s="45" t="str">
        <f t="shared" si="61"/>
        <v/>
      </c>
      <c r="S152" s="45" t="str">
        <f t="shared" si="61"/>
        <v/>
      </c>
      <c r="T152" s="45" t="str">
        <f t="shared" si="61"/>
        <v/>
      </c>
      <c r="U152" s="45" t="str">
        <f t="shared" si="61"/>
        <v/>
      </c>
      <c r="V152" s="45" t="str">
        <f t="shared" si="61"/>
        <v/>
      </c>
      <c r="W152" s="45" t="str">
        <f t="shared" si="61"/>
        <v/>
      </c>
      <c r="X152" s="45" t="str">
        <f t="shared" si="61"/>
        <v/>
      </c>
      <c r="Y152" s="45" t="str">
        <f t="shared" si="61"/>
        <v/>
      </c>
      <c r="Z152" s="120" t="str">
        <f t="shared" si="53"/>
        <v/>
      </c>
      <c r="AA152" s="121" t="str">
        <f t="shared" si="54"/>
        <v/>
      </c>
      <c r="AB152" s="121" t="str">
        <f t="shared" si="55"/>
        <v/>
      </c>
      <c r="AC152" s="46">
        <f t="shared" si="48"/>
        <v>0</v>
      </c>
      <c r="AD152" s="47">
        <f t="shared" si="62"/>
        <v>0</v>
      </c>
      <c r="AE152" s="47">
        <f t="shared" si="62"/>
        <v>0</v>
      </c>
      <c r="AF152" s="47">
        <f t="shared" si="62"/>
        <v>0</v>
      </c>
      <c r="AG152" s="48">
        <f t="shared" si="62"/>
        <v>0</v>
      </c>
    </row>
    <row r="153" spans="1:33" hidden="1">
      <c r="A153" s="77" t="str">
        <f t="shared" ref="A153:A216" si="63">IF(A113="","",A113+D113)</f>
        <v/>
      </c>
      <c r="B153" s="133" t="str">
        <f t="shared" si="59"/>
        <v/>
      </c>
      <c r="C153" s="133" t="str">
        <f t="shared" si="60"/>
        <v/>
      </c>
      <c r="D153" s="133" t="str">
        <f t="shared" si="57"/>
        <v/>
      </c>
      <c r="E153" s="60"/>
      <c r="F153" s="2"/>
      <c r="G153" s="61">
        <f t="shared" si="47"/>
        <v>0</v>
      </c>
      <c r="H153" s="61"/>
      <c r="I153" s="27">
        <f t="shared" ref="I153:M168" si="64">I113</f>
        <v>0</v>
      </c>
      <c r="J153" s="143">
        <f t="shared" si="64"/>
        <v>0</v>
      </c>
      <c r="K153" s="143">
        <f t="shared" si="64"/>
        <v>0</v>
      </c>
      <c r="L153" s="143">
        <f t="shared" si="64"/>
        <v>0</v>
      </c>
      <c r="M153" s="143">
        <f t="shared" si="64"/>
        <v>0</v>
      </c>
      <c r="N153" s="31" t="str">
        <f t="shared" si="61"/>
        <v/>
      </c>
      <c r="O153" s="32" t="str">
        <f t="shared" si="61"/>
        <v/>
      </c>
      <c r="P153" s="32" t="str">
        <f t="shared" si="61"/>
        <v/>
      </c>
      <c r="Q153" s="32" t="str">
        <f t="shared" si="61"/>
        <v/>
      </c>
      <c r="R153" s="32" t="str">
        <f t="shared" si="61"/>
        <v/>
      </c>
      <c r="S153" s="32" t="str">
        <f t="shared" si="61"/>
        <v/>
      </c>
      <c r="T153" s="32" t="str">
        <f t="shared" si="61"/>
        <v/>
      </c>
      <c r="U153" s="32" t="str">
        <f t="shared" si="61"/>
        <v/>
      </c>
      <c r="V153" s="32" t="str">
        <f t="shared" si="61"/>
        <v/>
      </c>
      <c r="W153" s="32" t="str">
        <f t="shared" si="61"/>
        <v/>
      </c>
      <c r="X153" s="32" t="str">
        <f t="shared" si="61"/>
        <v/>
      </c>
      <c r="Y153" s="32" t="str">
        <f t="shared" si="61"/>
        <v/>
      </c>
      <c r="Z153" s="123" t="str">
        <f t="shared" si="53"/>
        <v/>
      </c>
      <c r="AA153" s="124" t="str">
        <f t="shared" si="54"/>
        <v/>
      </c>
      <c r="AB153" s="141" t="str">
        <f t="shared" si="55"/>
        <v/>
      </c>
      <c r="AC153" s="31">
        <f t="shared" si="48"/>
        <v>0</v>
      </c>
      <c r="AD153" s="32">
        <f t="shared" si="62"/>
        <v>0</v>
      </c>
      <c r="AE153" s="32">
        <f t="shared" si="62"/>
        <v>0</v>
      </c>
      <c r="AF153" s="32">
        <f t="shared" si="62"/>
        <v>0</v>
      </c>
      <c r="AG153" s="33">
        <f t="shared" si="62"/>
        <v>0</v>
      </c>
    </row>
    <row r="154" spans="1:33" hidden="1">
      <c r="A154" s="76" t="str">
        <f t="shared" si="63"/>
        <v/>
      </c>
      <c r="B154" s="132" t="str">
        <f t="shared" si="59"/>
        <v/>
      </c>
      <c r="C154" s="132" t="str">
        <f t="shared" si="60"/>
        <v/>
      </c>
      <c r="D154" s="132" t="str">
        <f t="shared" si="57"/>
        <v/>
      </c>
      <c r="E154" s="58"/>
      <c r="F154" s="1"/>
      <c r="G154" s="59">
        <f t="shared" si="47"/>
        <v>0</v>
      </c>
      <c r="H154" s="59"/>
      <c r="I154" s="43">
        <f t="shared" si="64"/>
        <v>0</v>
      </c>
      <c r="J154" s="142">
        <f t="shared" si="64"/>
        <v>0</v>
      </c>
      <c r="K154" s="142">
        <f t="shared" si="64"/>
        <v>0</v>
      </c>
      <c r="L154" s="142">
        <f t="shared" si="64"/>
        <v>0</v>
      </c>
      <c r="M154" s="142">
        <f t="shared" si="64"/>
        <v>0</v>
      </c>
      <c r="N154" s="44" t="str">
        <f t="shared" si="61"/>
        <v/>
      </c>
      <c r="O154" s="45" t="str">
        <f t="shared" si="61"/>
        <v/>
      </c>
      <c r="P154" s="45" t="str">
        <f t="shared" si="61"/>
        <v/>
      </c>
      <c r="Q154" s="45" t="str">
        <f t="shared" si="61"/>
        <v/>
      </c>
      <c r="R154" s="45" t="str">
        <f t="shared" si="61"/>
        <v/>
      </c>
      <c r="S154" s="45" t="str">
        <f t="shared" si="61"/>
        <v/>
      </c>
      <c r="T154" s="45" t="str">
        <f t="shared" si="61"/>
        <v/>
      </c>
      <c r="U154" s="45" t="str">
        <f t="shared" si="61"/>
        <v/>
      </c>
      <c r="V154" s="45" t="str">
        <f t="shared" si="61"/>
        <v/>
      </c>
      <c r="W154" s="45" t="str">
        <f t="shared" si="61"/>
        <v/>
      </c>
      <c r="X154" s="45" t="str">
        <f t="shared" si="61"/>
        <v/>
      </c>
      <c r="Y154" s="45" t="str">
        <f t="shared" si="61"/>
        <v/>
      </c>
      <c r="Z154" s="120" t="str">
        <f t="shared" si="53"/>
        <v/>
      </c>
      <c r="AA154" s="121" t="str">
        <f t="shared" si="54"/>
        <v/>
      </c>
      <c r="AB154" s="121" t="str">
        <f t="shared" si="55"/>
        <v/>
      </c>
      <c r="AC154" s="46">
        <f t="shared" si="48"/>
        <v>0</v>
      </c>
      <c r="AD154" s="47">
        <f t="shared" si="62"/>
        <v>0</v>
      </c>
      <c r="AE154" s="47">
        <f t="shared" si="62"/>
        <v>0</v>
      </c>
      <c r="AF154" s="47">
        <f t="shared" si="62"/>
        <v>0</v>
      </c>
      <c r="AG154" s="48">
        <f t="shared" si="62"/>
        <v>0</v>
      </c>
    </row>
    <row r="155" spans="1:33" hidden="1">
      <c r="A155" s="77" t="str">
        <f t="shared" si="63"/>
        <v/>
      </c>
      <c r="B155" s="133" t="str">
        <f t="shared" si="59"/>
        <v/>
      </c>
      <c r="C155" s="133" t="str">
        <f t="shared" si="60"/>
        <v/>
      </c>
      <c r="D155" s="133" t="str">
        <f t="shared" si="57"/>
        <v/>
      </c>
      <c r="E155" s="60"/>
      <c r="F155" s="2"/>
      <c r="G155" s="61">
        <f t="shared" si="47"/>
        <v>0</v>
      </c>
      <c r="H155" s="61"/>
      <c r="I155" s="27">
        <f t="shared" si="64"/>
        <v>0</v>
      </c>
      <c r="J155" s="143">
        <f t="shared" si="64"/>
        <v>0</v>
      </c>
      <c r="K155" s="143">
        <f t="shared" si="64"/>
        <v>0</v>
      </c>
      <c r="L155" s="143">
        <f t="shared" si="64"/>
        <v>0</v>
      </c>
      <c r="M155" s="143">
        <f t="shared" si="64"/>
        <v>0</v>
      </c>
      <c r="N155" s="31" t="str">
        <f t="shared" si="61"/>
        <v/>
      </c>
      <c r="O155" s="32" t="str">
        <f t="shared" si="61"/>
        <v/>
      </c>
      <c r="P155" s="32" t="str">
        <f t="shared" si="61"/>
        <v/>
      </c>
      <c r="Q155" s="32" t="str">
        <f t="shared" si="61"/>
        <v/>
      </c>
      <c r="R155" s="32" t="str">
        <f t="shared" si="61"/>
        <v/>
      </c>
      <c r="S155" s="32" t="str">
        <f t="shared" si="61"/>
        <v/>
      </c>
      <c r="T155" s="32" t="str">
        <f t="shared" si="61"/>
        <v/>
      </c>
      <c r="U155" s="32" t="str">
        <f t="shared" si="61"/>
        <v/>
      </c>
      <c r="V155" s="32" t="str">
        <f t="shared" si="61"/>
        <v/>
      </c>
      <c r="W155" s="32" t="str">
        <f t="shared" si="61"/>
        <v/>
      </c>
      <c r="X155" s="32" t="str">
        <f t="shared" si="61"/>
        <v/>
      </c>
      <c r="Y155" s="32" t="str">
        <f t="shared" si="61"/>
        <v/>
      </c>
      <c r="Z155" s="123" t="str">
        <f t="shared" si="53"/>
        <v/>
      </c>
      <c r="AA155" s="124" t="str">
        <f t="shared" si="54"/>
        <v/>
      </c>
      <c r="AB155" s="141" t="str">
        <f t="shared" si="55"/>
        <v/>
      </c>
      <c r="AC155" s="31">
        <f t="shared" si="48"/>
        <v>0</v>
      </c>
      <c r="AD155" s="32">
        <f t="shared" si="62"/>
        <v>0</v>
      </c>
      <c r="AE155" s="32">
        <f t="shared" si="62"/>
        <v>0</v>
      </c>
      <c r="AF155" s="32">
        <f t="shared" si="62"/>
        <v>0</v>
      </c>
      <c r="AG155" s="33">
        <f t="shared" si="62"/>
        <v>0</v>
      </c>
    </row>
    <row r="156" spans="1:33" hidden="1">
      <c r="A156" s="76" t="str">
        <f t="shared" si="63"/>
        <v/>
      </c>
      <c r="B156" s="132" t="str">
        <f t="shared" si="59"/>
        <v/>
      </c>
      <c r="C156" s="132" t="str">
        <f t="shared" si="60"/>
        <v/>
      </c>
      <c r="D156" s="132" t="str">
        <f t="shared" si="57"/>
        <v/>
      </c>
      <c r="E156" s="58"/>
      <c r="F156" s="1"/>
      <c r="G156" s="59">
        <f t="shared" si="47"/>
        <v>0</v>
      </c>
      <c r="H156" s="59"/>
      <c r="I156" s="43">
        <f t="shared" si="64"/>
        <v>0</v>
      </c>
      <c r="J156" s="142">
        <f t="shared" si="64"/>
        <v>0</v>
      </c>
      <c r="K156" s="142">
        <f t="shared" si="64"/>
        <v>0</v>
      </c>
      <c r="L156" s="142">
        <f t="shared" si="64"/>
        <v>0</v>
      </c>
      <c r="M156" s="142">
        <f t="shared" si="64"/>
        <v>0</v>
      </c>
      <c r="N156" s="44" t="str">
        <f t="shared" si="61"/>
        <v/>
      </c>
      <c r="O156" s="45" t="str">
        <f t="shared" si="61"/>
        <v/>
      </c>
      <c r="P156" s="45" t="str">
        <f t="shared" si="61"/>
        <v/>
      </c>
      <c r="Q156" s="45" t="str">
        <f t="shared" si="61"/>
        <v/>
      </c>
      <c r="R156" s="45" t="str">
        <f t="shared" si="61"/>
        <v/>
      </c>
      <c r="S156" s="45" t="str">
        <f t="shared" si="61"/>
        <v/>
      </c>
      <c r="T156" s="45" t="str">
        <f t="shared" si="61"/>
        <v/>
      </c>
      <c r="U156" s="45" t="str">
        <f t="shared" si="61"/>
        <v/>
      </c>
      <c r="V156" s="45" t="str">
        <f t="shared" si="61"/>
        <v/>
      </c>
      <c r="W156" s="45" t="str">
        <f t="shared" si="61"/>
        <v/>
      </c>
      <c r="X156" s="45" t="str">
        <f t="shared" si="61"/>
        <v/>
      </c>
      <c r="Y156" s="45" t="str">
        <f t="shared" si="61"/>
        <v/>
      </c>
      <c r="Z156" s="120" t="str">
        <f t="shared" si="53"/>
        <v/>
      </c>
      <c r="AA156" s="121" t="str">
        <f t="shared" si="54"/>
        <v/>
      </c>
      <c r="AB156" s="121" t="str">
        <f t="shared" si="55"/>
        <v/>
      </c>
      <c r="AC156" s="46">
        <f t="shared" si="48"/>
        <v>0</v>
      </c>
      <c r="AD156" s="47">
        <f t="shared" si="62"/>
        <v>0</v>
      </c>
      <c r="AE156" s="47">
        <f t="shared" si="62"/>
        <v>0</v>
      </c>
      <c r="AF156" s="47">
        <f t="shared" si="62"/>
        <v>0</v>
      </c>
      <c r="AG156" s="48">
        <f t="shared" si="62"/>
        <v>0</v>
      </c>
    </row>
    <row r="157" spans="1:33" hidden="1">
      <c r="A157" s="77" t="str">
        <f t="shared" si="63"/>
        <v/>
      </c>
      <c r="B157" s="133" t="str">
        <f t="shared" si="59"/>
        <v/>
      </c>
      <c r="C157" s="133" t="str">
        <f t="shared" si="60"/>
        <v/>
      </c>
      <c r="D157" s="133" t="str">
        <f t="shared" si="57"/>
        <v/>
      </c>
      <c r="E157" s="60"/>
      <c r="F157" s="2"/>
      <c r="G157" s="61">
        <f t="shared" si="47"/>
        <v>0</v>
      </c>
      <c r="H157" s="61"/>
      <c r="I157" s="27">
        <f t="shared" si="64"/>
        <v>0</v>
      </c>
      <c r="J157" s="143">
        <f t="shared" si="64"/>
        <v>0</v>
      </c>
      <c r="K157" s="143">
        <f t="shared" si="64"/>
        <v>0</v>
      </c>
      <c r="L157" s="143">
        <f t="shared" si="64"/>
        <v>0</v>
      </c>
      <c r="M157" s="143">
        <f t="shared" si="64"/>
        <v>0</v>
      </c>
      <c r="N157" s="31" t="str">
        <f t="shared" si="61"/>
        <v/>
      </c>
      <c r="O157" s="32" t="str">
        <f t="shared" si="61"/>
        <v/>
      </c>
      <c r="P157" s="32" t="str">
        <f t="shared" si="61"/>
        <v/>
      </c>
      <c r="Q157" s="32" t="str">
        <f t="shared" si="61"/>
        <v/>
      </c>
      <c r="R157" s="32" t="str">
        <f t="shared" si="61"/>
        <v/>
      </c>
      <c r="S157" s="32" t="str">
        <f t="shared" si="61"/>
        <v/>
      </c>
      <c r="T157" s="32" t="str">
        <f t="shared" si="61"/>
        <v/>
      </c>
      <c r="U157" s="32" t="str">
        <f t="shared" si="61"/>
        <v/>
      </c>
      <c r="V157" s="32" t="str">
        <f t="shared" si="61"/>
        <v/>
      </c>
      <c r="W157" s="32" t="str">
        <f t="shared" si="61"/>
        <v/>
      </c>
      <c r="X157" s="32" t="str">
        <f t="shared" si="61"/>
        <v/>
      </c>
      <c r="Y157" s="32" t="str">
        <f t="shared" si="61"/>
        <v/>
      </c>
      <c r="Z157" s="123" t="str">
        <f t="shared" si="53"/>
        <v/>
      </c>
      <c r="AA157" s="124" t="str">
        <f t="shared" si="54"/>
        <v/>
      </c>
      <c r="AB157" s="141" t="str">
        <f t="shared" si="55"/>
        <v/>
      </c>
      <c r="AC157" s="31">
        <f t="shared" si="48"/>
        <v>0</v>
      </c>
      <c r="AD157" s="32">
        <f t="shared" si="62"/>
        <v>0</v>
      </c>
      <c r="AE157" s="32">
        <f t="shared" si="62"/>
        <v>0</v>
      </c>
      <c r="AF157" s="32">
        <f t="shared" si="62"/>
        <v>0</v>
      </c>
      <c r="AG157" s="33">
        <f t="shared" si="62"/>
        <v>0</v>
      </c>
    </row>
    <row r="158" spans="1:33" hidden="1">
      <c r="A158" s="76" t="str">
        <f t="shared" si="63"/>
        <v/>
      </c>
      <c r="B158" s="132" t="str">
        <f t="shared" si="59"/>
        <v/>
      </c>
      <c r="C158" s="132" t="str">
        <f t="shared" si="60"/>
        <v/>
      </c>
      <c r="D158" s="132" t="str">
        <f t="shared" si="57"/>
        <v/>
      </c>
      <c r="E158" s="58"/>
      <c r="F158" s="1"/>
      <c r="G158" s="59">
        <f t="shared" si="47"/>
        <v>0</v>
      </c>
      <c r="H158" s="59"/>
      <c r="I158" s="43">
        <f t="shared" si="64"/>
        <v>0</v>
      </c>
      <c r="J158" s="142">
        <f t="shared" si="64"/>
        <v>0</v>
      </c>
      <c r="K158" s="142">
        <f t="shared" si="64"/>
        <v>0</v>
      </c>
      <c r="L158" s="142">
        <f t="shared" si="64"/>
        <v>0</v>
      </c>
      <c r="M158" s="142">
        <f t="shared" si="64"/>
        <v>0</v>
      </c>
      <c r="N158" s="44" t="str">
        <f t="shared" ref="N158:Y167" si="65">IF($A158="","",IF(MONTH(N$4)=MONTH($A158),$J158*$I158*$G158,IF(MONTH(N$4)=MONTH($A158)+1,$K158*$I158*$G158,IF(MONTH(N$4)=MONTH($A158)+2,$L158*$I158*$G158,IF(MONTH(N$4)=MONTH($A158)+3,$M158*$I158*$G158,0)))))</f>
        <v/>
      </c>
      <c r="O158" s="45" t="str">
        <f t="shared" si="65"/>
        <v/>
      </c>
      <c r="P158" s="45" t="str">
        <f t="shared" si="65"/>
        <v/>
      </c>
      <c r="Q158" s="45" t="str">
        <f t="shared" si="65"/>
        <v/>
      </c>
      <c r="R158" s="45" t="str">
        <f t="shared" si="65"/>
        <v/>
      </c>
      <c r="S158" s="45" t="str">
        <f t="shared" si="65"/>
        <v/>
      </c>
      <c r="T158" s="45" t="str">
        <f t="shared" si="65"/>
        <v/>
      </c>
      <c r="U158" s="45" t="str">
        <f t="shared" si="65"/>
        <v/>
      </c>
      <c r="V158" s="45" t="str">
        <f t="shared" si="65"/>
        <v/>
      </c>
      <c r="W158" s="45" t="str">
        <f t="shared" si="65"/>
        <v/>
      </c>
      <c r="X158" s="45" t="str">
        <f t="shared" si="65"/>
        <v/>
      </c>
      <c r="Y158" s="45" t="str">
        <f t="shared" si="65"/>
        <v/>
      </c>
      <c r="Z158" s="120" t="str">
        <f t="shared" si="53"/>
        <v/>
      </c>
      <c r="AA158" s="121" t="str">
        <f t="shared" si="54"/>
        <v/>
      </c>
      <c r="AB158" s="121" t="str">
        <f t="shared" si="55"/>
        <v/>
      </c>
      <c r="AC158" s="46">
        <f t="shared" si="48"/>
        <v>0</v>
      </c>
      <c r="AD158" s="47">
        <f t="shared" si="62"/>
        <v>0</v>
      </c>
      <c r="AE158" s="47">
        <f t="shared" si="62"/>
        <v>0</v>
      </c>
      <c r="AF158" s="47">
        <f t="shared" si="62"/>
        <v>0</v>
      </c>
      <c r="AG158" s="48">
        <f t="shared" si="62"/>
        <v>0</v>
      </c>
    </row>
    <row r="159" spans="1:33" hidden="1">
      <c r="A159" s="77" t="str">
        <f t="shared" si="63"/>
        <v/>
      </c>
      <c r="B159" s="133" t="str">
        <f t="shared" si="59"/>
        <v/>
      </c>
      <c r="C159" s="133" t="str">
        <f t="shared" si="60"/>
        <v/>
      </c>
      <c r="D159" s="133" t="str">
        <f t="shared" si="57"/>
        <v/>
      </c>
      <c r="E159" s="60"/>
      <c r="F159" s="2"/>
      <c r="G159" s="61">
        <f t="shared" si="47"/>
        <v>0</v>
      </c>
      <c r="H159" s="61"/>
      <c r="I159" s="27">
        <f t="shared" si="64"/>
        <v>0</v>
      </c>
      <c r="J159" s="143">
        <f t="shared" si="64"/>
        <v>0</v>
      </c>
      <c r="K159" s="143">
        <f t="shared" si="64"/>
        <v>0</v>
      </c>
      <c r="L159" s="143">
        <f t="shared" si="64"/>
        <v>0</v>
      </c>
      <c r="M159" s="143">
        <f t="shared" si="64"/>
        <v>0</v>
      </c>
      <c r="N159" s="31" t="str">
        <f t="shared" si="65"/>
        <v/>
      </c>
      <c r="O159" s="32" t="str">
        <f t="shared" si="65"/>
        <v/>
      </c>
      <c r="P159" s="32" t="str">
        <f t="shared" si="65"/>
        <v/>
      </c>
      <c r="Q159" s="32" t="str">
        <f t="shared" si="65"/>
        <v/>
      </c>
      <c r="R159" s="32" t="str">
        <f t="shared" si="65"/>
        <v/>
      </c>
      <c r="S159" s="32" t="str">
        <f t="shared" si="65"/>
        <v/>
      </c>
      <c r="T159" s="32" t="str">
        <f t="shared" si="65"/>
        <v/>
      </c>
      <c r="U159" s="32" t="str">
        <f t="shared" si="65"/>
        <v/>
      </c>
      <c r="V159" s="32" t="str">
        <f t="shared" si="65"/>
        <v/>
      </c>
      <c r="W159" s="32" t="str">
        <f t="shared" si="65"/>
        <v/>
      </c>
      <c r="X159" s="32" t="str">
        <f t="shared" si="65"/>
        <v/>
      </c>
      <c r="Y159" s="32" t="str">
        <f t="shared" si="65"/>
        <v/>
      </c>
      <c r="Z159" s="123" t="str">
        <f t="shared" si="53"/>
        <v/>
      </c>
      <c r="AA159" s="124" t="str">
        <f t="shared" si="54"/>
        <v/>
      </c>
      <c r="AB159" s="141" t="str">
        <f t="shared" si="55"/>
        <v/>
      </c>
      <c r="AC159" s="31">
        <f t="shared" si="48"/>
        <v>0</v>
      </c>
      <c r="AD159" s="32">
        <f t="shared" si="62"/>
        <v>0</v>
      </c>
      <c r="AE159" s="32">
        <f t="shared" si="62"/>
        <v>0</v>
      </c>
      <c r="AF159" s="32">
        <f t="shared" si="62"/>
        <v>0</v>
      </c>
      <c r="AG159" s="33">
        <f t="shared" si="62"/>
        <v>0</v>
      </c>
    </row>
    <row r="160" spans="1:33" hidden="1">
      <c r="A160" s="76" t="str">
        <f t="shared" si="63"/>
        <v/>
      </c>
      <c r="B160" s="132" t="str">
        <f t="shared" si="59"/>
        <v/>
      </c>
      <c r="C160" s="132" t="str">
        <f t="shared" si="60"/>
        <v/>
      </c>
      <c r="D160" s="132" t="str">
        <f t="shared" si="57"/>
        <v/>
      </c>
      <c r="E160" s="58"/>
      <c r="F160" s="1"/>
      <c r="G160" s="59">
        <f t="shared" si="47"/>
        <v>0</v>
      </c>
      <c r="H160" s="59"/>
      <c r="I160" s="43">
        <f t="shared" si="64"/>
        <v>0</v>
      </c>
      <c r="J160" s="142">
        <f t="shared" si="64"/>
        <v>0</v>
      </c>
      <c r="K160" s="142">
        <f t="shared" si="64"/>
        <v>0</v>
      </c>
      <c r="L160" s="142">
        <f t="shared" si="64"/>
        <v>0</v>
      </c>
      <c r="M160" s="142">
        <f t="shared" si="64"/>
        <v>0</v>
      </c>
      <c r="N160" s="44" t="str">
        <f t="shared" si="65"/>
        <v/>
      </c>
      <c r="O160" s="45" t="str">
        <f t="shared" si="65"/>
        <v/>
      </c>
      <c r="P160" s="45" t="str">
        <f t="shared" si="65"/>
        <v/>
      </c>
      <c r="Q160" s="45" t="str">
        <f t="shared" si="65"/>
        <v/>
      </c>
      <c r="R160" s="45" t="str">
        <f t="shared" si="65"/>
        <v/>
      </c>
      <c r="S160" s="45" t="str">
        <f t="shared" si="65"/>
        <v/>
      </c>
      <c r="T160" s="45" t="str">
        <f t="shared" si="65"/>
        <v/>
      </c>
      <c r="U160" s="45" t="str">
        <f t="shared" si="65"/>
        <v/>
      </c>
      <c r="V160" s="45" t="str">
        <f t="shared" si="65"/>
        <v/>
      </c>
      <c r="W160" s="45" t="str">
        <f t="shared" si="65"/>
        <v/>
      </c>
      <c r="X160" s="45" t="str">
        <f t="shared" si="65"/>
        <v/>
      </c>
      <c r="Y160" s="45" t="str">
        <f t="shared" si="65"/>
        <v/>
      </c>
      <c r="Z160" s="120" t="str">
        <f t="shared" si="53"/>
        <v/>
      </c>
      <c r="AA160" s="121" t="str">
        <f t="shared" si="54"/>
        <v/>
      </c>
      <c r="AB160" s="121" t="str">
        <f t="shared" si="55"/>
        <v/>
      </c>
      <c r="AC160" s="46">
        <f t="shared" si="48"/>
        <v>0</v>
      </c>
      <c r="AD160" s="47">
        <f t="shared" si="62"/>
        <v>0</v>
      </c>
      <c r="AE160" s="47">
        <f t="shared" si="62"/>
        <v>0</v>
      </c>
      <c r="AF160" s="47">
        <f t="shared" si="62"/>
        <v>0</v>
      </c>
      <c r="AG160" s="48">
        <f t="shared" si="62"/>
        <v>0</v>
      </c>
    </row>
    <row r="161" spans="1:33" hidden="1">
      <c r="A161" s="77" t="str">
        <f t="shared" si="63"/>
        <v/>
      </c>
      <c r="B161" s="133" t="str">
        <f t="shared" si="59"/>
        <v/>
      </c>
      <c r="C161" s="133" t="str">
        <f t="shared" si="60"/>
        <v/>
      </c>
      <c r="D161" s="133" t="str">
        <f t="shared" si="57"/>
        <v/>
      </c>
      <c r="E161" s="60"/>
      <c r="F161" s="2"/>
      <c r="G161" s="61">
        <f t="shared" si="47"/>
        <v>0</v>
      </c>
      <c r="H161" s="61"/>
      <c r="I161" s="27">
        <f t="shared" si="64"/>
        <v>0</v>
      </c>
      <c r="J161" s="143">
        <f t="shared" si="64"/>
        <v>0</v>
      </c>
      <c r="K161" s="143">
        <f t="shared" si="64"/>
        <v>0</v>
      </c>
      <c r="L161" s="143">
        <f t="shared" si="64"/>
        <v>0</v>
      </c>
      <c r="M161" s="143">
        <f t="shared" si="64"/>
        <v>0</v>
      </c>
      <c r="N161" s="31" t="str">
        <f t="shared" si="65"/>
        <v/>
      </c>
      <c r="O161" s="32" t="str">
        <f t="shared" si="65"/>
        <v/>
      </c>
      <c r="P161" s="32" t="str">
        <f t="shared" si="65"/>
        <v/>
      </c>
      <c r="Q161" s="32" t="str">
        <f t="shared" si="65"/>
        <v/>
      </c>
      <c r="R161" s="32" t="str">
        <f t="shared" si="65"/>
        <v/>
      </c>
      <c r="S161" s="32" t="str">
        <f t="shared" si="65"/>
        <v/>
      </c>
      <c r="T161" s="32" t="str">
        <f t="shared" si="65"/>
        <v/>
      </c>
      <c r="U161" s="32" t="str">
        <f t="shared" si="65"/>
        <v/>
      </c>
      <c r="V161" s="32" t="str">
        <f t="shared" si="65"/>
        <v/>
      </c>
      <c r="W161" s="32" t="str">
        <f t="shared" si="65"/>
        <v/>
      </c>
      <c r="X161" s="32" t="str">
        <f t="shared" si="65"/>
        <v/>
      </c>
      <c r="Y161" s="32" t="str">
        <f t="shared" si="65"/>
        <v/>
      </c>
      <c r="Z161" s="123" t="str">
        <f t="shared" si="53"/>
        <v/>
      </c>
      <c r="AA161" s="124" t="str">
        <f t="shared" si="54"/>
        <v/>
      </c>
      <c r="AB161" s="141" t="str">
        <f t="shared" si="55"/>
        <v/>
      </c>
      <c r="AC161" s="31">
        <f t="shared" si="48"/>
        <v>0</v>
      </c>
      <c r="AD161" s="32">
        <f t="shared" si="62"/>
        <v>0</v>
      </c>
      <c r="AE161" s="32">
        <f t="shared" si="62"/>
        <v>0</v>
      </c>
      <c r="AF161" s="32">
        <f t="shared" si="62"/>
        <v>0</v>
      </c>
      <c r="AG161" s="33">
        <f t="shared" si="62"/>
        <v>0</v>
      </c>
    </row>
    <row r="162" spans="1:33" hidden="1">
      <c r="A162" s="76" t="str">
        <f t="shared" si="63"/>
        <v/>
      </c>
      <c r="B162" s="132" t="str">
        <f t="shared" si="59"/>
        <v/>
      </c>
      <c r="C162" s="132" t="str">
        <f t="shared" si="60"/>
        <v/>
      </c>
      <c r="D162" s="132" t="str">
        <f t="shared" si="57"/>
        <v/>
      </c>
      <c r="E162" s="58"/>
      <c r="F162" s="1"/>
      <c r="G162" s="59">
        <f t="shared" si="47"/>
        <v>0</v>
      </c>
      <c r="H162" s="59"/>
      <c r="I162" s="43">
        <f t="shared" si="64"/>
        <v>0</v>
      </c>
      <c r="J162" s="142">
        <f t="shared" si="64"/>
        <v>0</v>
      </c>
      <c r="K162" s="142">
        <f t="shared" si="64"/>
        <v>0</v>
      </c>
      <c r="L162" s="142">
        <f t="shared" si="64"/>
        <v>0</v>
      </c>
      <c r="M162" s="142">
        <f t="shared" si="64"/>
        <v>0</v>
      </c>
      <c r="N162" s="44" t="str">
        <f t="shared" si="65"/>
        <v/>
      </c>
      <c r="O162" s="45" t="str">
        <f t="shared" si="65"/>
        <v/>
      </c>
      <c r="P162" s="45" t="str">
        <f t="shared" si="65"/>
        <v/>
      </c>
      <c r="Q162" s="45" t="str">
        <f t="shared" si="65"/>
        <v/>
      </c>
      <c r="R162" s="45" t="str">
        <f t="shared" si="65"/>
        <v/>
      </c>
      <c r="S162" s="45" t="str">
        <f t="shared" si="65"/>
        <v/>
      </c>
      <c r="T162" s="45" t="str">
        <f t="shared" si="65"/>
        <v/>
      </c>
      <c r="U162" s="45" t="str">
        <f t="shared" si="65"/>
        <v/>
      </c>
      <c r="V162" s="45" t="str">
        <f t="shared" si="65"/>
        <v/>
      </c>
      <c r="W162" s="45" t="str">
        <f t="shared" si="65"/>
        <v/>
      </c>
      <c r="X162" s="45" t="str">
        <f t="shared" si="65"/>
        <v/>
      </c>
      <c r="Y162" s="45" t="str">
        <f t="shared" si="65"/>
        <v/>
      </c>
      <c r="Z162" s="120" t="str">
        <f t="shared" si="53"/>
        <v/>
      </c>
      <c r="AA162" s="121" t="str">
        <f t="shared" si="54"/>
        <v/>
      </c>
      <c r="AB162" s="121" t="str">
        <f t="shared" si="55"/>
        <v/>
      </c>
      <c r="AC162" s="46">
        <f t="shared" si="48"/>
        <v>0</v>
      </c>
      <c r="AD162" s="47">
        <f t="shared" si="62"/>
        <v>0</v>
      </c>
      <c r="AE162" s="47">
        <f t="shared" si="62"/>
        <v>0</v>
      </c>
      <c r="AF162" s="47">
        <f t="shared" si="62"/>
        <v>0</v>
      </c>
      <c r="AG162" s="48">
        <f t="shared" si="62"/>
        <v>0</v>
      </c>
    </row>
    <row r="163" spans="1:33" hidden="1">
      <c r="A163" s="77" t="str">
        <f t="shared" si="63"/>
        <v/>
      </c>
      <c r="B163" s="133" t="str">
        <f t="shared" si="59"/>
        <v/>
      </c>
      <c r="C163" s="133" t="str">
        <f t="shared" si="60"/>
        <v/>
      </c>
      <c r="D163" s="133" t="str">
        <f t="shared" si="57"/>
        <v/>
      </c>
      <c r="E163" s="60"/>
      <c r="F163" s="2"/>
      <c r="G163" s="61">
        <f t="shared" si="47"/>
        <v>0</v>
      </c>
      <c r="H163" s="61"/>
      <c r="I163" s="27">
        <f t="shared" si="64"/>
        <v>0</v>
      </c>
      <c r="J163" s="143">
        <f t="shared" si="64"/>
        <v>0</v>
      </c>
      <c r="K163" s="143">
        <f t="shared" si="64"/>
        <v>0</v>
      </c>
      <c r="L163" s="143">
        <f t="shared" si="64"/>
        <v>0</v>
      </c>
      <c r="M163" s="143">
        <f t="shared" si="64"/>
        <v>0</v>
      </c>
      <c r="N163" s="31" t="str">
        <f t="shared" si="65"/>
        <v/>
      </c>
      <c r="O163" s="32" t="str">
        <f t="shared" si="65"/>
        <v/>
      </c>
      <c r="P163" s="32" t="str">
        <f t="shared" si="65"/>
        <v/>
      </c>
      <c r="Q163" s="32" t="str">
        <f t="shared" si="65"/>
        <v/>
      </c>
      <c r="R163" s="32" t="str">
        <f t="shared" si="65"/>
        <v/>
      </c>
      <c r="S163" s="32" t="str">
        <f t="shared" si="65"/>
        <v/>
      </c>
      <c r="T163" s="32" t="str">
        <f t="shared" si="65"/>
        <v/>
      </c>
      <c r="U163" s="32" t="str">
        <f t="shared" si="65"/>
        <v/>
      </c>
      <c r="V163" s="32" t="str">
        <f t="shared" si="65"/>
        <v/>
      </c>
      <c r="W163" s="32" t="str">
        <f t="shared" si="65"/>
        <v/>
      </c>
      <c r="X163" s="32" t="str">
        <f t="shared" si="65"/>
        <v/>
      </c>
      <c r="Y163" s="32" t="str">
        <f t="shared" si="65"/>
        <v/>
      </c>
      <c r="Z163" s="123" t="str">
        <f t="shared" si="53"/>
        <v/>
      </c>
      <c r="AA163" s="124" t="str">
        <f t="shared" si="54"/>
        <v/>
      </c>
      <c r="AB163" s="141" t="str">
        <f t="shared" si="55"/>
        <v/>
      </c>
      <c r="AC163" s="31">
        <f t="shared" si="48"/>
        <v>0</v>
      </c>
      <c r="AD163" s="32">
        <f t="shared" si="62"/>
        <v>0</v>
      </c>
      <c r="AE163" s="32">
        <f t="shared" si="62"/>
        <v>0</v>
      </c>
      <c r="AF163" s="32">
        <f t="shared" si="62"/>
        <v>0</v>
      </c>
      <c r="AG163" s="33">
        <f t="shared" si="62"/>
        <v>0</v>
      </c>
    </row>
    <row r="164" spans="1:33" hidden="1">
      <c r="A164" s="76" t="str">
        <f t="shared" si="63"/>
        <v/>
      </c>
      <c r="B164" s="132" t="str">
        <f t="shared" si="59"/>
        <v/>
      </c>
      <c r="C164" s="132" t="str">
        <f t="shared" si="60"/>
        <v/>
      </c>
      <c r="D164" s="132" t="str">
        <f t="shared" si="57"/>
        <v/>
      </c>
      <c r="E164" s="58"/>
      <c r="F164" s="1"/>
      <c r="G164" s="59">
        <f t="shared" si="47"/>
        <v>0</v>
      </c>
      <c r="H164" s="59"/>
      <c r="I164" s="43">
        <f t="shared" si="64"/>
        <v>0</v>
      </c>
      <c r="J164" s="142">
        <f t="shared" si="64"/>
        <v>0</v>
      </c>
      <c r="K164" s="142">
        <f t="shared" si="64"/>
        <v>0</v>
      </c>
      <c r="L164" s="142">
        <f t="shared" si="64"/>
        <v>0</v>
      </c>
      <c r="M164" s="142">
        <f t="shared" si="64"/>
        <v>0</v>
      </c>
      <c r="N164" s="44" t="str">
        <f t="shared" si="65"/>
        <v/>
      </c>
      <c r="O164" s="45" t="str">
        <f t="shared" si="65"/>
        <v/>
      </c>
      <c r="P164" s="45" t="str">
        <f t="shared" si="65"/>
        <v/>
      </c>
      <c r="Q164" s="45" t="str">
        <f t="shared" si="65"/>
        <v/>
      </c>
      <c r="R164" s="45" t="str">
        <f t="shared" si="65"/>
        <v/>
      </c>
      <c r="S164" s="45" t="str">
        <f t="shared" si="65"/>
        <v/>
      </c>
      <c r="T164" s="45" t="str">
        <f t="shared" si="65"/>
        <v/>
      </c>
      <c r="U164" s="45" t="str">
        <f t="shared" si="65"/>
        <v/>
      </c>
      <c r="V164" s="45" t="str">
        <f t="shared" si="65"/>
        <v/>
      </c>
      <c r="W164" s="45" t="str">
        <f t="shared" si="65"/>
        <v/>
      </c>
      <c r="X164" s="45" t="str">
        <f t="shared" si="65"/>
        <v/>
      </c>
      <c r="Y164" s="45" t="str">
        <f t="shared" si="65"/>
        <v/>
      </c>
      <c r="Z164" s="120" t="str">
        <f t="shared" si="53"/>
        <v/>
      </c>
      <c r="AA164" s="121" t="str">
        <f t="shared" si="54"/>
        <v/>
      </c>
      <c r="AB164" s="121" t="str">
        <f t="shared" si="55"/>
        <v/>
      </c>
      <c r="AC164" s="46">
        <f t="shared" si="48"/>
        <v>0</v>
      </c>
      <c r="AD164" s="47">
        <f t="shared" si="62"/>
        <v>0</v>
      </c>
      <c r="AE164" s="47">
        <f t="shared" si="62"/>
        <v>0</v>
      </c>
      <c r="AF164" s="47">
        <f t="shared" si="62"/>
        <v>0</v>
      </c>
      <c r="AG164" s="48">
        <f t="shared" si="62"/>
        <v>0</v>
      </c>
    </row>
    <row r="165" spans="1:33" hidden="1">
      <c r="A165" s="77" t="str">
        <f t="shared" si="63"/>
        <v/>
      </c>
      <c r="B165" s="133" t="str">
        <f t="shared" si="59"/>
        <v/>
      </c>
      <c r="C165" s="133" t="str">
        <f t="shared" si="60"/>
        <v/>
      </c>
      <c r="D165" s="133" t="str">
        <f t="shared" si="57"/>
        <v/>
      </c>
      <c r="E165" s="60"/>
      <c r="F165" s="2"/>
      <c r="G165" s="61">
        <f t="shared" si="47"/>
        <v>0</v>
      </c>
      <c r="H165" s="61"/>
      <c r="I165" s="27">
        <f t="shared" si="64"/>
        <v>0</v>
      </c>
      <c r="J165" s="143">
        <f t="shared" si="64"/>
        <v>0</v>
      </c>
      <c r="K165" s="143">
        <f t="shared" si="64"/>
        <v>0</v>
      </c>
      <c r="L165" s="143">
        <f t="shared" si="64"/>
        <v>0</v>
      </c>
      <c r="M165" s="143">
        <f t="shared" si="64"/>
        <v>0</v>
      </c>
      <c r="N165" s="31" t="str">
        <f t="shared" si="65"/>
        <v/>
      </c>
      <c r="O165" s="32" t="str">
        <f t="shared" si="65"/>
        <v/>
      </c>
      <c r="P165" s="32" t="str">
        <f t="shared" si="65"/>
        <v/>
      </c>
      <c r="Q165" s="32" t="str">
        <f t="shared" si="65"/>
        <v/>
      </c>
      <c r="R165" s="32" t="str">
        <f t="shared" si="65"/>
        <v/>
      </c>
      <c r="S165" s="32" t="str">
        <f t="shared" si="65"/>
        <v/>
      </c>
      <c r="T165" s="32" t="str">
        <f t="shared" si="65"/>
        <v/>
      </c>
      <c r="U165" s="32" t="str">
        <f t="shared" si="65"/>
        <v/>
      </c>
      <c r="V165" s="32" t="str">
        <f t="shared" si="65"/>
        <v/>
      </c>
      <c r="W165" s="32" t="str">
        <f t="shared" si="65"/>
        <v/>
      </c>
      <c r="X165" s="32" t="str">
        <f t="shared" si="65"/>
        <v/>
      </c>
      <c r="Y165" s="32" t="str">
        <f t="shared" si="65"/>
        <v/>
      </c>
      <c r="Z165" s="123" t="str">
        <f t="shared" si="53"/>
        <v/>
      </c>
      <c r="AA165" s="124" t="str">
        <f t="shared" si="54"/>
        <v/>
      </c>
      <c r="AB165" s="141" t="str">
        <f t="shared" si="55"/>
        <v/>
      </c>
      <c r="AC165" s="31">
        <f t="shared" si="48"/>
        <v>0</v>
      </c>
      <c r="AD165" s="32">
        <f t="shared" si="62"/>
        <v>0</v>
      </c>
      <c r="AE165" s="32">
        <f t="shared" si="62"/>
        <v>0</v>
      </c>
      <c r="AF165" s="32">
        <f t="shared" si="62"/>
        <v>0</v>
      </c>
      <c r="AG165" s="33">
        <f t="shared" si="62"/>
        <v>0</v>
      </c>
    </row>
    <row r="166" spans="1:33" hidden="1">
      <c r="A166" s="76" t="str">
        <f t="shared" si="63"/>
        <v/>
      </c>
      <c r="B166" s="132" t="str">
        <f t="shared" si="59"/>
        <v/>
      </c>
      <c r="C166" s="132" t="str">
        <f t="shared" si="60"/>
        <v/>
      </c>
      <c r="D166" s="132" t="str">
        <f t="shared" si="57"/>
        <v/>
      </c>
      <c r="E166" s="58"/>
      <c r="F166" s="1"/>
      <c r="G166" s="59">
        <f t="shared" si="47"/>
        <v>0</v>
      </c>
      <c r="H166" s="59"/>
      <c r="I166" s="43">
        <f t="shared" si="64"/>
        <v>0</v>
      </c>
      <c r="J166" s="142">
        <f t="shared" si="64"/>
        <v>0</v>
      </c>
      <c r="K166" s="142">
        <f t="shared" si="64"/>
        <v>0</v>
      </c>
      <c r="L166" s="142">
        <f t="shared" si="64"/>
        <v>0</v>
      </c>
      <c r="M166" s="142">
        <f t="shared" si="64"/>
        <v>0</v>
      </c>
      <c r="N166" s="44" t="str">
        <f t="shared" si="65"/>
        <v/>
      </c>
      <c r="O166" s="45" t="str">
        <f t="shared" si="65"/>
        <v/>
      </c>
      <c r="P166" s="45" t="str">
        <f t="shared" si="65"/>
        <v/>
      </c>
      <c r="Q166" s="45" t="str">
        <f t="shared" si="65"/>
        <v/>
      </c>
      <c r="R166" s="45" t="str">
        <f t="shared" si="65"/>
        <v/>
      </c>
      <c r="S166" s="45" t="str">
        <f t="shared" si="65"/>
        <v/>
      </c>
      <c r="T166" s="45" t="str">
        <f t="shared" si="65"/>
        <v/>
      </c>
      <c r="U166" s="45" t="str">
        <f t="shared" si="65"/>
        <v/>
      </c>
      <c r="V166" s="45" t="str">
        <f t="shared" si="65"/>
        <v/>
      </c>
      <c r="W166" s="45" t="str">
        <f t="shared" si="65"/>
        <v/>
      </c>
      <c r="X166" s="45" t="str">
        <f t="shared" si="65"/>
        <v/>
      </c>
      <c r="Y166" s="45" t="str">
        <f t="shared" si="65"/>
        <v/>
      </c>
      <c r="Z166" s="120" t="str">
        <f t="shared" si="53"/>
        <v/>
      </c>
      <c r="AA166" s="121" t="str">
        <f t="shared" si="54"/>
        <v/>
      </c>
      <c r="AB166" s="121" t="str">
        <f t="shared" si="55"/>
        <v/>
      </c>
      <c r="AC166" s="46">
        <f t="shared" si="48"/>
        <v>0</v>
      </c>
      <c r="AD166" s="47">
        <f t="shared" si="62"/>
        <v>0</v>
      </c>
      <c r="AE166" s="47">
        <f t="shared" si="62"/>
        <v>0</v>
      </c>
      <c r="AF166" s="47">
        <f t="shared" si="62"/>
        <v>0</v>
      </c>
      <c r="AG166" s="48">
        <f t="shared" si="62"/>
        <v>0</v>
      </c>
    </row>
    <row r="167" spans="1:33" hidden="1">
      <c r="A167" s="78" t="str">
        <f t="shared" si="63"/>
        <v/>
      </c>
      <c r="B167" s="134" t="str">
        <f t="shared" si="59"/>
        <v/>
      </c>
      <c r="C167" s="134" t="str">
        <f t="shared" si="60"/>
        <v/>
      </c>
      <c r="D167" s="134" t="str">
        <f t="shared" si="57"/>
        <v/>
      </c>
      <c r="E167" s="62"/>
      <c r="F167" s="63"/>
      <c r="G167" s="64">
        <f t="shared" si="47"/>
        <v>0</v>
      </c>
      <c r="H167" s="64"/>
      <c r="I167" s="36">
        <f t="shared" si="64"/>
        <v>0</v>
      </c>
      <c r="J167" s="144">
        <f t="shared" si="64"/>
        <v>0</v>
      </c>
      <c r="K167" s="144">
        <f t="shared" si="64"/>
        <v>0</v>
      </c>
      <c r="L167" s="144">
        <f t="shared" si="64"/>
        <v>0</v>
      </c>
      <c r="M167" s="145">
        <f t="shared" si="64"/>
        <v>0</v>
      </c>
      <c r="N167" s="55" t="str">
        <f t="shared" si="65"/>
        <v/>
      </c>
      <c r="O167" s="56" t="str">
        <f t="shared" si="65"/>
        <v/>
      </c>
      <c r="P167" s="56" t="str">
        <f t="shared" si="65"/>
        <v/>
      </c>
      <c r="Q167" s="56" t="str">
        <f t="shared" si="65"/>
        <v/>
      </c>
      <c r="R167" s="56" t="str">
        <f t="shared" si="65"/>
        <v/>
      </c>
      <c r="S167" s="56" t="str">
        <f t="shared" si="65"/>
        <v/>
      </c>
      <c r="T167" s="56" t="str">
        <f t="shared" si="65"/>
        <v/>
      </c>
      <c r="U167" s="56" t="str">
        <f t="shared" si="65"/>
        <v/>
      </c>
      <c r="V167" s="56" t="str">
        <f t="shared" si="65"/>
        <v/>
      </c>
      <c r="W167" s="56" t="str">
        <f t="shared" si="65"/>
        <v/>
      </c>
      <c r="X167" s="56" t="str">
        <f t="shared" si="65"/>
        <v/>
      </c>
      <c r="Y167" s="56" t="str">
        <f t="shared" si="65"/>
        <v/>
      </c>
      <c r="Z167" s="125" t="str">
        <f t="shared" si="53"/>
        <v/>
      </c>
      <c r="AA167" s="126" t="str">
        <f t="shared" si="54"/>
        <v/>
      </c>
      <c r="AB167" s="148" t="str">
        <f t="shared" si="55"/>
        <v/>
      </c>
      <c r="AC167" s="55">
        <f t="shared" si="48"/>
        <v>0</v>
      </c>
      <c r="AD167" s="56">
        <f t="shared" si="62"/>
        <v>0</v>
      </c>
      <c r="AE167" s="56">
        <f t="shared" si="62"/>
        <v>0</v>
      </c>
      <c r="AF167" s="56">
        <f t="shared" si="62"/>
        <v>0</v>
      </c>
      <c r="AG167" s="57">
        <f t="shared" si="62"/>
        <v>0</v>
      </c>
    </row>
    <row r="168" spans="1:33" hidden="1">
      <c r="A168" s="76">
        <f t="shared" si="63"/>
        <v>39203</v>
      </c>
      <c r="B168" s="132">
        <f t="shared" si="59"/>
        <v>5</v>
      </c>
      <c r="C168" s="132">
        <f t="shared" si="60"/>
        <v>2007</v>
      </c>
      <c r="D168" s="132">
        <f t="shared" si="57"/>
        <v>31</v>
      </c>
      <c r="E168" s="58"/>
      <c r="F168" s="1"/>
      <c r="G168" s="59">
        <f t="shared" si="47"/>
        <v>700</v>
      </c>
      <c r="H168" s="59"/>
      <c r="I168" s="43">
        <f t="shared" si="64"/>
        <v>0</v>
      </c>
      <c r="J168" s="142">
        <f t="shared" si="64"/>
        <v>0.1</v>
      </c>
      <c r="K168" s="142">
        <f t="shared" si="64"/>
        <v>0.2</v>
      </c>
      <c r="L168" s="142">
        <f t="shared" si="64"/>
        <v>0.3</v>
      </c>
      <c r="M168" s="142">
        <f t="shared" si="64"/>
        <v>0.4</v>
      </c>
      <c r="N168" s="44">
        <f t="shared" ref="N168:Y177" si="66">IF($A168="","",IF(MONTH(N$4)=MONTH($A168),$J168*$I168*$G168,IF(MONTH(N$4)=MONTH($A168)+1,$K168*$I168*$G168,IF(MONTH(N$4)=MONTH($A168)+2,$L168*$I168*$G168,IF(MONTH(N$4)=MONTH($A168)+3,$M168*$I168*$G168,0)))))</f>
        <v>0</v>
      </c>
      <c r="O168" s="45">
        <f t="shared" si="66"/>
        <v>0</v>
      </c>
      <c r="P168" s="45">
        <f t="shared" si="66"/>
        <v>0</v>
      </c>
      <c r="Q168" s="45">
        <f t="shared" si="66"/>
        <v>0</v>
      </c>
      <c r="R168" s="45">
        <f t="shared" si="66"/>
        <v>0</v>
      </c>
      <c r="S168" s="45">
        <f t="shared" si="66"/>
        <v>0</v>
      </c>
      <c r="T168" s="45">
        <f t="shared" si="66"/>
        <v>0</v>
      </c>
      <c r="U168" s="45">
        <f t="shared" si="66"/>
        <v>0</v>
      </c>
      <c r="V168" s="45">
        <f t="shared" si="66"/>
        <v>0</v>
      </c>
      <c r="W168" s="45">
        <f t="shared" si="66"/>
        <v>0</v>
      </c>
      <c r="X168" s="45">
        <f t="shared" si="66"/>
        <v>0</v>
      </c>
      <c r="Y168" s="45">
        <f t="shared" si="66"/>
        <v>0</v>
      </c>
      <c r="Z168" s="120">
        <f t="shared" si="53"/>
        <v>0</v>
      </c>
      <c r="AA168" s="121">
        <f t="shared" si="54"/>
        <v>0</v>
      </c>
      <c r="AB168" s="121">
        <f t="shared" si="55"/>
        <v>0</v>
      </c>
      <c r="AC168" s="46">
        <f t="shared" si="48"/>
        <v>0</v>
      </c>
      <c r="AD168" s="47">
        <f t="shared" ref="AD168:AG187" si="67">AC168*(1+$M$1)</f>
        <v>0</v>
      </c>
      <c r="AE168" s="47">
        <f t="shared" si="67"/>
        <v>0</v>
      </c>
      <c r="AF168" s="47">
        <f t="shared" si="67"/>
        <v>0</v>
      </c>
      <c r="AG168" s="48">
        <f t="shared" si="67"/>
        <v>0</v>
      </c>
    </row>
    <row r="169" spans="1:33" hidden="1">
      <c r="A169" s="77">
        <f t="shared" si="63"/>
        <v>39234</v>
      </c>
      <c r="B169" s="133">
        <f t="shared" si="59"/>
        <v>6</v>
      </c>
      <c r="C169" s="133">
        <f t="shared" si="60"/>
        <v>2007</v>
      </c>
      <c r="D169" s="133">
        <f t="shared" si="57"/>
        <v>30</v>
      </c>
      <c r="E169" s="60"/>
      <c r="F169" s="2"/>
      <c r="G169" s="61">
        <f t="shared" si="47"/>
        <v>600</v>
      </c>
      <c r="H169" s="61"/>
      <c r="I169" s="27" t="str">
        <f t="shared" ref="I169:M184" si="68">I129</f>
        <v/>
      </c>
      <c r="J169" s="143">
        <f t="shared" si="68"/>
        <v>0.1</v>
      </c>
      <c r="K169" s="143">
        <f t="shared" si="68"/>
        <v>0.2</v>
      </c>
      <c r="L169" s="143">
        <f t="shared" si="68"/>
        <v>0.3</v>
      </c>
      <c r="M169" s="143">
        <f t="shared" si="68"/>
        <v>0.4</v>
      </c>
      <c r="N169" s="31">
        <f t="shared" si="66"/>
        <v>0</v>
      </c>
      <c r="O169" s="32">
        <f t="shared" si="66"/>
        <v>0</v>
      </c>
      <c r="P169" s="32">
        <f t="shared" si="66"/>
        <v>0</v>
      </c>
      <c r="Q169" s="32">
        <f t="shared" si="66"/>
        <v>0</v>
      </c>
      <c r="R169" s="32">
        <f t="shared" si="66"/>
        <v>0</v>
      </c>
      <c r="S169" s="32" t="e">
        <f t="shared" si="66"/>
        <v>#VALUE!</v>
      </c>
      <c r="T169" s="32" t="e">
        <f t="shared" si="66"/>
        <v>#VALUE!</v>
      </c>
      <c r="U169" s="32" t="e">
        <f t="shared" si="66"/>
        <v>#VALUE!</v>
      </c>
      <c r="V169" s="32" t="e">
        <f t="shared" si="66"/>
        <v>#VALUE!</v>
      </c>
      <c r="W169" s="32">
        <f t="shared" si="66"/>
        <v>0</v>
      </c>
      <c r="X169" s="32">
        <f t="shared" si="66"/>
        <v>0</v>
      </c>
      <c r="Y169" s="32">
        <f t="shared" si="66"/>
        <v>0</v>
      </c>
      <c r="Z169" s="123">
        <f t="shared" si="53"/>
        <v>0</v>
      </c>
      <c r="AA169" s="124">
        <f t="shared" si="54"/>
        <v>0</v>
      </c>
      <c r="AB169" s="141">
        <f t="shared" si="55"/>
        <v>0</v>
      </c>
      <c r="AC169" s="31" t="e">
        <f t="shared" si="48"/>
        <v>#VALUE!</v>
      </c>
      <c r="AD169" s="32" t="e">
        <f t="shared" si="67"/>
        <v>#VALUE!</v>
      </c>
      <c r="AE169" s="32" t="e">
        <f t="shared" si="67"/>
        <v>#VALUE!</v>
      </c>
      <c r="AF169" s="32" t="e">
        <f t="shared" si="67"/>
        <v>#VALUE!</v>
      </c>
      <c r="AG169" s="33" t="e">
        <f t="shared" si="67"/>
        <v>#VALUE!</v>
      </c>
    </row>
    <row r="170" spans="1:33" hidden="1">
      <c r="A170" s="76">
        <f t="shared" si="63"/>
        <v>39264</v>
      </c>
      <c r="B170" s="132">
        <f t="shared" si="59"/>
        <v>7</v>
      </c>
      <c r="C170" s="132">
        <f t="shared" si="60"/>
        <v>2007</v>
      </c>
      <c r="D170" s="132">
        <f t="shared" si="57"/>
        <v>31</v>
      </c>
      <c r="E170" s="58"/>
      <c r="F170" s="1"/>
      <c r="G170" s="59">
        <f t="shared" si="47"/>
        <v>700</v>
      </c>
      <c r="H170" s="59"/>
      <c r="I170" s="43" t="str">
        <f t="shared" si="68"/>
        <v/>
      </c>
      <c r="J170" s="142">
        <f t="shared" si="68"/>
        <v>0.1</v>
      </c>
      <c r="K170" s="142">
        <f t="shared" si="68"/>
        <v>0.2</v>
      </c>
      <c r="L170" s="142">
        <f t="shared" si="68"/>
        <v>0.3</v>
      </c>
      <c r="M170" s="142">
        <f t="shared" si="68"/>
        <v>0.4</v>
      </c>
      <c r="N170" s="44">
        <f t="shared" si="66"/>
        <v>0</v>
      </c>
      <c r="O170" s="45">
        <f t="shared" si="66"/>
        <v>0</v>
      </c>
      <c r="P170" s="45">
        <f t="shared" si="66"/>
        <v>0</v>
      </c>
      <c r="Q170" s="45">
        <f t="shared" si="66"/>
        <v>0</v>
      </c>
      <c r="R170" s="45">
        <f t="shared" si="66"/>
        <v>0</v>
      </c>
      <c r="S170" s="45">
        <f t="shared" si="66"/>
        <v>0</v>
      </c>
      <c r="T170" s="45" t="e">
        <f t="shared" si="66"/>
        <v>#VALUE!</v>
      </c>
      <c r="U170" s="45" t="e">
        <f t="shared" si="66"/>
        <v>#VALUE!</v>
      </c>
      <c r="V170" s="45" t="e">
        <f t="shared" si="66"/>
        <v>#VALUE!</v>
      </c>
      <c r="W170" s="45" t="e">
        <f t="shared" si="66"/>
        <v>#VALUE!</v>
      </c>
      <c r="X170" s="45">
        <f t="shared" si="66"/>
        <v>0</v>
      </c>
      <c r="Y170" s="45">
        <f t="shared" si="66"/>
        <v>0</v>
      </c>
      <c r="Z170" s="120">
        <f t="shared" si="53"/>
        <v>0</v>
      </c>
      <c r="AA170" s="121">
        <f t="shared" si="54"/>
        <v>0</v>
      </c>
      <c r="AB170" s="121">
        <f t="shared" si="55"/>
        <v>0</v>
      </c>
      <c r="AC170" s="46" t="e">
        <f t="shared" si="48"/>
        <v>#VALUE!</v>
      </c>
      <c r="AD170" s="47" t="e">
        <f t="shared" si="67"/>
        <v>#VALUE!</v>
      </c>
      <c r="AE170" s="47" t="e">
        <f t="shared" si="67"/>
        <v>#VALUE!</v>
      </c>
      <c r="AF170" s="47" t="e">
        <f t="shared" si="67"/>
        <v>#VALUE!</v>
      </c>
      <c r="AG170" s="48" t="e">
        <f t="shared" si="67"/>
        <v>#VALUE!</v>
      </c>
    </row>
    <row r="171" spans="1:33" hidden="1">
      <c r="A171" s="77">
        <f t="shared" si="63"/>
        <v>39295</v>
      </c>
      <c r="B171" s="133">
        <f t="shared" si="59"/>
        <v>8</v>
      </c>
      <c r="C171" s="133">
        <f t="shared" si="60"/>
        <v>2007</v>
      </c>
      <c r="D171" s="133">
        <f t="shared" si="57"/>
        <v>31</v>
      </c>
      <c r="E171" s="60"/>
      <c r="F171" s="2"/>
      <c r="G171" s="61">
        <f t="shared" si="47"/>
        <v>100</v>
      </c>
      <c r="H171" s="61"/>
      <c r="I171" s="27">
        <f t="shared" si="68"/>
        <v>0</v>
      </c>
      <c r="J171" s="143">
        <f t="shared" si="68"/>
        <v>0</v>
      </c>
      <c r="K171" s="143">
        <f t="shared" si="68"/>
        <v>0.33</v>
      </c>
      <c r="L171" s="143">
        <f t="shared" si="68"/>
        <v>0.33</v>
      </c>
      <c r="M171" s="143">
        <f t="shared" si="68"/>
        <v>0.34</v>
      </c>
      <c r="N171" s="31">
        <f t="shared" si="66"/>
        <v>0</v>
      </c>
      <c r="O171" s="32">
        <f t="shared" si="66"/>
        <v>0</v>
      </c>
      <c r="P171" s="32">
        <f t="shared" si="66"/>
        <v>0</v>
      </c>
      <c r="Q171" s="32">
        <f t="shared" si="66"/>
        <v>0</v>
      </c>
      <c r="R171" s="32">
        <f t="shared" si="66"/>
        <v>0</v>
      </c>
      <c r="S171" s="32">
        <f t="shared" si="66"/>
        <v>0</v>
      </c>
      <c r="T171" s="32">
        <f t="shared" si="66"/>
        <v>0</v>
      </c>
      <c r="U171" s="32">
        <f t="shared" si="66"/>
        <v>0</v>
      </c>
      <c r="V171" s="32">
        <f t="shared" si="66"/>
        <v>0</v>
      </c>
      <c r="W171" s="32">
        <f t="shared" si="66"/>
        <v>0</v>
      </c>
      <c r="X171" s="32">
        <f t="shared" si="66"/>
        <v>0</v>
      </c>
      <c r="Y171" s="32">
        <f t="shared" si="66"/>
        <v>0</v>
      </c>
      <c r="Z171" s="123">
        <f t="shared" si="53"/>
        <v>0</v>
      </c>
      <c r="AA171" s="124">
        <f t="shared" si="54"/>
        <v>0</v>
      </c>
      <c r="AB171" s="141">
        <f t="shared" si="55"/>
        <v>0</v>
      </c>
      <c r="AC171" s="31">
        <f t="shared" si="48"/>
        <v>0</v>
      </c>
      <c r="AD171" s="32">
        <f t="shared" si="67"/>
        <v>0</v>
      </c>
      <c r="AE171" s="32">
        <f t="shared" si="67"/>
        <v>0</v>
      </c>
      <c r="AF171" s="32">
        <f t="shared" si="67"/>
        <v>0</v>
      </c>
      <c r="AG171" s="33">
        <f t="shared" si="67"/>
        <v>0</v>
      </c>
    </row>
    <row r="172" spans="1:33" hidden="1">
      <c r="A172" s="76">
        <f t="shared" si="63"/>
        <v>39326</v>
      </c>
      <c r="B172" s="132">
        <f t="shared" si="59"/>
        <v>9</v>
      </c>
      <c r="C172" s="132">
        <f t="shared" si="60"/>
        <v>2007</v>
      </c>
      <c r="D172" s="132">
        <f t="shared" si="57"/>
        <v>30</v>
      </c>
      <c r="E172" s="58"/>
      <c r="F172" s="1"/>
      <c r="G172" s="59">
        <f t="shared" si="47"/>
        <v>570</v>
      </c>
      <c r="H172" s="59"/>
      <c r="I172" s="43" t="str">
        <f t="shared" si="68"/>
        <v/>
      </c>
      <c r="J172" s="142">
        <f t="shared" si="68"/>
        <v>0.5</v>
      </c>
      <c r="K172" s="142">
        <f t="shared" si="68"/>
        <v>0.5</v>
      </c>
      <c r="L172" s="142">
        <f t="shared" si="68"/>
        <v>0</v>
      </c>
      <c r="M172" s="142">
        <f t="shared" si="68"/>
        <v>0</v>
      </c>
      <c r="N172" s="44">
        <f t="shared" si="66"/>
        <v>0</v>
      </c>
      <c r="O172" s="45">
        <f t="shared" si="66"/>
        <v>0</v>
      </c>
      <c r="P172" s="45">
        <f t="shared" si="66"/>
        <v>0</v>
      </c>
      <c r="Q172" s="45">
        <f t="shared" si="66"/>
        <v>0</v>
      </c>
      <c r="R172" s="45">
        <f t="shared" si="66"/>
        <v>0</v>
      </c>
      <c r="S172" s="45">
        <f t="shared" si="66"/>
        <v>0</v>
      </c>
      <c r="T172" s="45">
        <f t="shared" si="66"/>
        <v>0</v>
      </c>
      <c r="U172" s="45">
        <f t="shared" si="66"/>
        <v>0</v>
      </c>
      <c r="V172" s="45" t="e">
        <f t="shared" si="66"/>
        <v>#VALUE!</v>
      </c>
      <c r="W172" s="45" t="e">
        <f t="shared" si="66"/>
        <v>#VALUE!</v>
      </c>
      <c r="X172" s="45" t="e">
        <f t="shared" si="66"/>
        <v>#VALUE!</v>
      </c>
      <c r="Y172" s="45" t="e">
        <f t="shared" si="66"/>
        <v>#VALUE!</v>
      </c>
      <c r="Z172" s="120">
        <f t="shared" si="53"/>
        <v>0</v>
      </c>
      <c r="AA172" s="121">
        <f t="shared" si="54"/>
        <v>0</v>
      </c>
      <c r="AB172" s="121">
        <f t="shared" si="55"/>
        <v>0</v>
      </c>
      <c r="AC172" s="46" t="e">
        <f t="shared" si="48"/>
        <v>#VALUE!</v>
      </c>
      <c r="AD172" s="47" t="e">
        <f t="shared" si="67"/>
        <v>#VALUE!</v>
      </c>
      <c r="AE172" s="47" t="e">
        <f t="shared" si="67"/>
        <v>#VALUE!</v>
      </c>
      <c r="AF172" s="47" t="e">
        <f t="shared" si="67"/>
        <v>#VALUE!</v>
      </c>
      <c r="AG172" s="48" t="e">
        <f t="shared" si="67"/>
        <v>#VALUE!</v>
      </c>
    </row>
    <row r="173" spans="1:33" hidden="1">
      <c r="A173" s="77">
        <f t="shared" si="63"/>
        <v>39356</v>
      </c>
      <c r="B173" s="133">
        <f t="shared" si="59"/>
        <v>10</v>
      </c>
      <c r="C173" s="133">
        <f t="shared" si="60"/>
        <v>2007</v>
      </c>
      <c r="D173" s="133">
        <f t="shared" si="57"/>
        <v>31</v>
      </c>
      <c r="E173" s="60"/>
      <c r="F173" s="2"/>
      <c r="G173" s="61">
        <f t="shared" si="47"/>
        <v>900</v>
      </c>
      <c r="H173" s="61"/>
      <c r="I173" s="27" t="str">
        <f t="shared" si="68"/>
        <v/>
      </c>
      <c r="J173" s="143">
        <f t="shared" si="68"/>
        <v>1</v>
      </c>
      <c r="K173" s="143">
        <f t="shared" si="68"/>
        <v>0</v>
      </c>
      <c r="L173" s="143">
        <f t="shared" si="68"/>
        <v>0</v>
      </c>
      <c r="M173" s="143">
        <f t="shared" si="68"/>
        <v>0</v>
      </c>
      <c r="N173" s="31">
        <f t="shared" si="66"/>
        <v>0</v>
      </c>
      <c r="O173" s="32">
        <f t="shared" si="66"/>
        <v>0</v>
      </c>
      <c r="P173" s="32">
        <f t="shared" si="66"/>
        <v>0</v>
      </c>
      <c r="Q173" s="32">
        <f t="shared" si="66"/>
        <v>0</v>
      </c>
      <c r="R173" s="32">
        <f t="shared" si="66"/>
        <v>0</v>
      </c>
      <c r="S173" s="32">
        <f t="shared" si="66"/>
        <v>0</v>
      </c>
      <c r="T173" s="32">
        <f t="shared" si="66"/>
        <v>0</v>
      </c>
      <c r="U173" s="32">
        <f t="shared" si="66"/>
        <v>0</v>
      </c>
      <c r="V173" s="32">
        <f t="shared" si="66"/>
        <v>0</v>
      </c>
      <c r="W173" s="32" t="e">
        <f t="shared" si="66"/>
        <v>#VALUE!</v>
      </c>
      <c r="X173" s="32" t="e">
        <f t="shared" si="66"/>
        <v>#VALUE!</v>
      </c>
      <c r="Y173" s="32" t="e">
        <f t="shared" si="66"/>
        <v>#VALUE!</v>
      </c>
      <c r="Z173" s="123" t="e">
        <f t="shared" si="53"/>
        <v>#VALUE!</v>
      </c>
      <c r="AA173" s="124">
        <f t="shared" si="54"/>
        <v>0</v>
      </c>
      <c r="AB173" s="141">
        <f t="shared" si="55"/>
        <v>0</v>
      </c>
      <c r="AC173" s="31" t="e">
        <f t="shared" si="48"/>
        <v>#VALUE!</v>
      </c>
      <c r="AD173" s="32" t="e">
        <f t="shared" si="67"/>
        <v>#VALUE!</v>
      </c>
      <c r="AE173" s="32" t="e">
        <f t="shared" si="67"/>
        <v>#VALUE!</v>
      </c>
      <c r="AF173" s="32" t="e">
        <f t="shared" si="67"/>
        <v>#VALUE!</v>
      </c>
      <c r="AG173" s="33" t="e">
        <f t="shared" si="67"/>
        <v>#VALUE!</v>
      </c>
    </row>
    <row r="174" spans="1:33" hidden="1">
      <c r="A174" s="76">
        <f t="shared" si="63"/>
        <v>39387</v>
      </c>
      <c r="B174" s="132">
        <f t="shared" si="59"/>
        <v>11</v>
      </c>
      <c r="C174" s="132">
        <f t="shared" si="60"/>
        <v>2007</v>
      </c>
      <c r="D174" s="132">
        <f t="shared" si="57"/>
        <v>30</v>
      </c>
      <c r="E174" s="58"/>
      <c r="F174" s="1"/>
      <c r="G174" s="59">
        <f t="shared" si="47"/>
        <v>355</v>
      </c>
      <c r="H174" s="59"/>
      <c r="I174" s="43" t="str">
        <f t="shared" si="68"/>
        <v/>
      </c>
      <c r="J174" s="142">
        <f t="shared" si="68"/>
        <v>0.1</v>
      </c>
      <c r="K174" s="142">
        <f t="shared" si="68"/>
        <v>0.2</v>
      </c>
      <c r="L174" s="142">
        <f t="shared" si="68"/>
        <v>0.3</v>
      </c>
      <c r="M174" s="142">
        <f t="shared" si="68"/>
        <v>0.4</v>
      </c>
      <c r="N174" s="44">
        <f t="shared" si="66"/>
        <v>0</v>
      </c>
      <c r="O174" s="45">
        <f t="shared" si="66"/>
        <v>0</v>
      </c>
      <c r="P174" s="45">
        <f t="shared" si="66"/>
        <v>0</v>
      </c>
      <c r="Q174" s="45">
        <f t="shared" si="66"/>
        <v>0</v>
      </c>
      <c r="R174" s="45">
        <f t="shared" si="66"/>
        <v>0</v>
      </c>
      <c r="S174" s="45">
        <f t="shared" si="66"/>
        <v>0</v>
      </c>
      <c r="T174" s="45">
        <f t="shared" si="66"/>
        <v>0</v>
      </c>
      <c r="U174" s="45">
        <f t="shared" si="66"/>
        <v>0</v>
      </c>
      <c r="V174" s="45">
        <f t="shared" si="66"/>
        <v>0</v>
      </c>
      <c r="W174" s="45">
        <f t="shared" si="66"/>
        <v>0</v>
      </c>
      <c r="X174" s="45" t="e">
        <f t="shared" si="66"/>
        <v>#VALUE!</v>
      </c>
      <c r="Y174" s="45" t="e">
        <f t="shared" si="66"/>
        <v>#VALUE!</v>
      </c>
      <c r="Z174" s="120" t="e">
        <f t="shared" si="53"/>
        <v>#VALUE!</v>
      </c>
      <c r="AA174" s="121" t="e">
        <f t="shared" si="54"/>
        <v>#VALUE!</v>
      </c>
      <c r="AB174" s="121">
        <f t="shared" si="55"/>
        <v>0</v>
      </c>
      <c r="AC174" s="46" t="e">
        <f t="shared" si="48"/>
        <v>#VALUE!</v>
      </c>
      <c r="AD174" s="47" t="e">
        <f t="shared" si="67"/>
        <v>#VALUE!</v>
      </c>
      <c r="AE174" s="47" t="e">
        <f t="shared" si="67"/>
        <v>#VALUE!</v>
      </c>
      <c r="AF174" s="47" t="e">
        <f t="shared" si="67"/>
        <v>#VALUE!</v>
      </c>
      <c r="AG174" s="48" t="e">
        <f t="shared" si="67"/>
        <v>#VALUE!</v>
      </c>
    </row>
    <row r="175" spans="1:33" hidden="1">
      <c r="A175" s="77">
        <f t="shared" si="63"/>
        <v>39417</v>
      </c>
      <c r="B175" s="133">
        <f t="shared" si="59"/>
        <v>12</v>
      </c>
      <c r="C175" s="133">
        <f t="shared" si="60"/>
        <v>2007</v>
      </c>
      <c r="D175" s="133">
        <f t="shared" si="57"/>
        <v>31</v>
      </c>
      <c r="E175" s="60"/>
      <c r="F175" s="2"/>
      <c r="G175" s="61">
        <f t="shared" si="47"/>
        <v>150</v>
      </c>
      <c r="H175" s="61"/>
      <c r="I175" s="27" t="str">
        <f t="shared" si="68"/>
        <v/>
      </c>
      <c r="J175" s="143">
        <f t="shared" si="68"/>
        <v>0.1</v>
      </c>
      <c r="K175" s="143">
        <f t="shared" si="68"/>
        <v>0.2</v>
      </c>
      <c r="L175" s="143">
        <f t="shared" si="68"/>
        <v>0.3</v>
      </c>
      <c r="M175" s="143">
        <f t="shared" si="68"/>
        <v>0.4</v>
      </c>
      <c r="N175" s="31">
        <f t="shared" si="66"/>
        <v>0</v>
      </c>
      <c r="O175" s="32">
        <f t="shared" si="66"/>
        <v>0</v>
      </c>
      <c r="P175" s="32">
        <f t="shared" si="66"/>
        <v>0</v>
      </c>
      <c r="Q175" s="32">
        <f t="shared" si="66"/>
        <v>0</v>
      </c>
      <c r="R175" s="32">
        <f t="shared" si="66"/>
        <v>0</v>
      </c>
      <c r="S175" s="32">
        <f t="shared" si="66"/>
        <v>0</v>
      </c>
      <c r="T175" s="32">
        <f t="shared" si="66"/>
        <v>0</v>
      </c>
      <c r="U175" s="32">
        <f t="shared" si="66"/>
        <v>0</v>
      </c>
      <c r="V175" s="32">
        <f t="shared" si="66"/>
        <v>0</v>
      </c>
      <c r="W175" s="32">
        <f t="shared" si="66"/>
        <v>0</v>
      </c>
      <c r="X175" s="32">
        <f t="shared" si="66"/>
        <v>0</v>
      </c>
      <c r="Y175" s="32" t="e">
        <f t="shared" si="66"/>
        <v>#VALUE!</v>
      </c>
      <c r="Z175" s="123" t="e">
        <f t="shared" si="53"/>
        <v>#VALUE!</v>
      </c>
      <c r="AA175" s="124" t="e">
        <f t="shared" si="54"/>
        <v>#VALUE!</v>
      </c>
      <c r="AB175" s="141" t="e">
        <f t="shared" si="55"/>
        <v>#VALUE!</v>
      </c>
      <c r="AC175" s="31" t="e">
        <f t="shared" si="48"/>
        <v>#VALUE!</v>
      </c>
      <c r="AD175" s="32" t="e">
        <f t="shared" si="67"/>
        <v>#VALUE!</v>
      </c>
      <c r="AE175" s="32" t="e">
        <f t="shared" si="67"/>
        <v>#VALUE!</v>
      </c>
      <c r="AF175" s="32" t="e">
        <f t="shared" si="67"/>
        <v>#VALUE!</v>
      </c>
      <c r="AG175" s="33" t="e">
        <f t="shared" si="67"/>
        <v>#VALUE!</v>
      </c>
    </row>
    <row r="176" spans="1:33" hidden="1">
      <c r="A176" s="76">
        <f t="shared" si="63"/>
        <v>39448</v>
      </c>
      <c r="B176" s="132">
        <f t="shared" si="59"/>
        <v>1</v>
      </c>
      <c r="C176" s="132">
        <f t="shared" si="60"/>
        <v>2008</v>
      </c>
      <c r="D176" s="132">
        <f t="shared" si="57"/>
        <v>31</v>
      </c>
      <c r="E176" s="58"/>
      <c r="F176" s="1"/>
      <c r="G176" s="59">
        <f t="shared" ref="G176:G239" si="69">IF(A176&gt;$Y$4,0,G136)</f>
        <v>900</v>
      </c>
      <c r="H176" s="59"/>
      <c r="I176" s="43" t="str">
        <f t="shared" si="68"/>
        <v/>
      </c>
      <c r="J176" s="142">
        <f t="shared" si="68"/>
        <v>0.5</v>
      </c>
      <c r="K176" s="142">
        <f t="shared" si="68"/>
        <v>0.2</v>
      </c>
      <c r="L176" s="142">
        <f t="shared" si="68"/>
        <v>0.1</v>
      </c>
      <c r="M176" s="142">
        <f t="shared" si="68"/>
        <v>0.1</v>
      </c>
      <c r="N176" s="44" t="e">
        <f t="shared" si="66"/>
        <v>#VALUE!</v>
      </c>
      <c r="O176" s="45" t="e">
        <f t="shared" si="66"/>
        <v>#VALUE!</v>
      </c>
      <c r="P176" s="45" t="e">
        <f t="shared" si="66"/>
        <v>#VALUE!</v>
      </c>
      <c r="Q176" s="45" t="e">
        <f t="shared" si="66"/>
        <v>#VALUE!</v>
      </c>
      <c r="R176" s="45">
        <f t="shared" si="66"/>
        <v>0</v>
      </c>
      <c r="S176" s="45">
        <f t="shared" si="66"/>
        <v>0</v>
      </c>
      <c r="T176" s="45">
        <f t="shared" si="66"/>
        <v>0</v>
      </c>
      <c r="U176" s="45">
        <f t="shared" si="66"/>
        <v>0</v>
      </c>
      <c r="V176" s="45">
        <f t="shared" si="66"/>
        <v>0</v>
      </c>
      <c r="W176" s="45">
        <f t="shared" si="66"/>
        <v>0</v>
      </c>
      <c r="X176" s="45">
        <f t="shared" si="66"/>
        <v>0</v>
      </c>
      <c r="Y176" s="45">
        <f t="shared" si="66"/>
        <v>0</v>
      </c>
      <c r="Z176" s="120">
        <f t="shared" si="53"/>
        <v>0</v>
      </c>
      <c r="AA176" s="121" t="e">
        <f t="shared" si="54"/>
        <v>#VALUE!</v>
      </c>
      <c r="AB176" s="121" t="e">
        <f t="shared" si="55"/>
        <v>#VALUE!</v>
      </c>
      <c r="AC176" s="46" t="e">
        <f t="shared" ref="AC176:AC239" si="70">SUM(N176:Y176)</f>
        <v>#VALUE!</v>
      </c>
      <c r="AD176" s="47" t="e">
        <f t="shared" si="67"/>
        <v>#VALUE!</v>
      </c>
      <c r="AE176" s="47" t="e">
        <f t="shared" si="67"/>
        <v>#VALUE!</v>
      </c>
      <c r="AF176" s="47" t="e">
        <f t="shared" si="67"/>
        <v>#VALUE!</v>
      </c>
      <c r="AG176" s="48" t="e">
        <f t="shared" si="67"/>
        <v>#VALUE!</v>
      </c>
    </row>
    <row r="177" spans="1:33" hidden="1">
      <c r="A177" s="77">
        <f t="shared" si="63"/>
        <v>39479</v>
      </c>
      <c r="B177" s="133">
        <f t="shared" si="59"/>
        <v>2</v>
      </c>
      <c r="C177" s="133">
        <f t="shared" si="60"/>
        <v>2008</v>
      </c>
      <c r="D177" s="133">
        <f t="shared" si="57"/>
        <v>29</v>
      </c>
      <c r="E177" s="60"/>
      <c r="F177" s="2"/>
      <c r="G177" s="61">
        <f t="shared" si="69"/>
        <v>300</v>
      </c>
      <c r="H177" s="61"/>
      <c r="I177" s="27" t="str">
        <f t="shared" si="68"/>
        <v/>
      </c>
      <c r="J177" s="143">
        <f t="shared" si="68"/>
        <v>0.33</v>
      </c>
      <c r="K177" s="143">
        <f t="shared" si="68"/>
        <v>0.33</v>
      </c>
      <c r="L177" s="143">
        <f t="shared" si="68"/>
        <v>0.34</v>
      </c>
      <c r="M177" s="143">
        <f t="shared" si="68"/>
        <v>0</v>
      </c>
      <c r="N177" s="31">
        <f t="shared" si="66"/>
        <v>0</v>
      </c>
      <c r="O177" s="32" t="e">
        <f t="shared" si="66"/>
        <v>#VALUE!</v>
      </c>
      <c r="P177" s="32" t="e">
        <f t="shared" si="66"/>
        <v>#VALUE!</v>
      </c>
      <c r="Q177" s="32" t="e">
        <f t="shared" si="66"/>
        <v>#VALUE!</v>
      </c>
      <c r="R177" s="32" t="e">
        <f t="shared" si="66"/>
        <v>#VALUE!</v>
      </c>
      <c r="S177" s="32">
        <f t="shared" si="66"/>
        <v>0</v>
      </c>
      <c r="T177" s="32">
        <f t="shared" si="66"/>
        <v>0</v>
      </c>
      <c r="U177" s="32">
        <f t="shared" si="66"/>
        <v>0</v>
      </c>
      <c r="V177" s="32">
        <f t="shared" si="66"/>
        <v>0</v>
      </c>
      <c r="W177" s="32">
        <f t="shared" si="66"/>
        <v>0</v>
      </c>
      <c r="X177" s="32">
        <f t="shared" si="66"/>
        <v>0</v>
      </c>
      <c r="Y177" s="32">
        <f t="shared" si="66"/>
        <v>0</v>
      </c>
      <c r="Z177" s="123">
        <f t="shared" si="53"/>
        <v>0</v>
      </c>
      <c r="AA177" s="124">
        <f t="shared" si="54"/>
        <v>0</v>
      </c>
      <c r="AB177" s="141" t="e">
        <f t="shared" si="55"/>
        <v>#VALUE!</v>
      </c>
      <c r="AC177" s="31" t="e">
        <f t="shared" si="70"/>
        <v>#VALUE!</v>
      </c>
      <c r="AD177" s="32" t="e">
        <f t="shared" si="67"/>
        <v>#VALUE!</v>
      </c>
      <c r="AE177" s="32" t="e">
        <f t="shared" si="67"/>
        <v>#VALUE!</v>
      </c>
      <c r="AF177" s="32" t="e">
        <f t="shared" si="67"/>
        <v>#VALUE!</v>
      </c>
      <c r="AG177" s="33" t="e">
        <f t="shared" si="67"/>
        <v>#VALUE!</v>
      </c>
    </row>
    <row r="178" spans="1:33" hidden="1">
      <c r="A178" s="76">
        <f t="shared" si="63"/>
        <v>39569</v>
      </c>
      <c r="B178" s="132">
        <f t="shared" si="59"/>
        <v>5</v>
      </c>
      <c r="C178" s="132">
        <f t="shared" si="60"/>
        <v>2008</v>
      </c>
      <c r="D178" s="132">
        <f t="shared" si="57"/>
        <v>31</v>
      </c>
      <c r="E178" s="58"/>
      <c r="F178" s="1"/>
      <c r="G178" s="59">
        <f t="shared" si="69"/>
        <v>100</v>
      </c>
      <c r="H178" s="59"/>
      <c r="I178" s="43" t="str">
        <f t="shared" si="68"/>
        <v/>
      </c>
      <c r="J178" s="142">
        <f t="shared" si="68"/>
        <v>0.1</v>
      </c>
      <c r="K178" s="142">
        <f t="shared" si="68"/>
        <v>0.3</v>
      </c>
      <c r="L178" s="142">
        <f t="shared" si="68"/>
        <v>0.3</v>
      </c>
      <c r="M178" s="142">
        <f t="shared" si="68"/>
        <v>0.3</v>
      </c>
      <c r="N178" s="44">
        <f t="shared" ref="N178:Y187" si="71">IF($A178="","",IF(MONTH(N$4)=MONTH($A178),$J178*$I178*$G178,IF(MONTH(N$4)=MONTH($A178)+1,$K178*$I178*$G178,IF(MONTH(N$4)=MONTH($A178)+2,$L178*$I178*$G178,IF(MONTH(N$4)=MONTH($A178)+3,$M178*$I178*$G178,0)))))</f>
        <v>0</v>
      </c>
      <c r="O178" s="45">
        <f t="shared" si="71"/>
        <v>0</v>
      </c>
      <c r="P178" s="45">
        <f t="shared" si="71"/>
        <v>0</v>
      </c>
      <c r="Q178" s="45">
        <f t="shared" si="71"/>
        <v>0</v>
      </c>
      <c r="R178" s="45" t="e">
        <f t="shared" si="71"/>
        <v>#VALUE!</v>
      </c>
      <c r="S178" s="45" t="e">
        <f t="shared" si="71"/>
        <v>#VALUE!</v>
      </c>
      <c r="T178" s="45" t="e">
        <f t="shared" si="71"/>
        <v>#VALUE!</v>
      </c>
      <c r="U178" s="45" t="e">
        <f t="shared" si="71"/>
        <v>#VALUE!</v>
      </c>
      <c r="V178" s="45">
        <f t="shared" si="71"/>
        <v>0</v>
      </c>
      <c r="W178" s="45">
        <f t="shared" si="71"/>
        <v>0</v>
      </c>
      <c r="X178" s="45">
        <f t="shared" si="71"/>
        <v>0</v>
      </c>
      <c r="Y178" s="45">
        <f t="shared" si="71"/>
        <v>0</v>
      </c>
      <c r="Z178" s="120">
        <f t="shared" si="53"/>
        <v>0</v>
      </c>
      <c r="AA178" s="121">
        <f t="shared" si="54"/>
        <v>0</v>
      </c>
      <c r="AB178" s="121">
        <f t="shared" si="55"/>
        <v>0</v>
      </c>
      <c r="AC178" s="46" t="e">
        <f t="shared" si="70"/>
        <v>#VALUE!</v>
      </c>
      <c r="AD178" s="47" t="e">
        <f t="shared" si="67"/>
        <v>#VALUE!</v>
      </c>
      <c r="AE178" s="47" t="e">
        <f t="shared" si="67"/>
        <v>#VALUE!</v>
      </c>
      <c r="AF178" s="47" t="e">
        <f t="shared" si="67"/>
        <v>#VALUE!</v>
      </c>
      <c r="AG178" s="48" t="e">
        <f t="shared" si="67"/>
        <v>#VALUE!</v>
      </c>
    </row>
    <row r="179" spans="1:33" hidden="1">
      <c r="A179" s="77" t="str">
        <f t="shared" si="63"/>
        <v/>
      </c>
      <c r="B179" s="133" t="str">
        <f t="shared" si="59"/>
        <v/>
      </c>
      <c r="C179" s="133" t="str">
        <f t="shared" si="60"/>
        <v/>
      </c>
      <c r="D179" s="133" t="str">
        <f t="shared" si="57"/>
        <v/>
      </c>
      <c r="E179" s="60"/>
      <c r="F179" s="2"/>
      <c r="G179" s="61">
        <f t="shared" si="69"/>
        <v>0</v>
      </c>
      <c r="H179" s="61"/>
      <c r="I179" s="27">
        <f t="shared" si="68"/>
        <v>0</v>
      </c>
      <c r="J179" s="143">
        <f t="shared" si="68"/>
        <v>0</v>
      </c>
      <c r="K179" s="143">
        <f t="shared" si="68"/>
        <v>0</v>
      </c>
      <c r="L179" s="143">
        <f t="shared" si="68"/>
        <v>0</v>
      </c>
      <c r="M179" s="143">
        <f t="shared" si="68"/>
        <v>0</v>
      </c>
      <c r="N179" s="31" t="str">
        <f t="shared" si="71"/>
        <v/>
      </c>
      <c r="O179" s="32" t="str">
        <f t="shared" si="71"/>
        <v/>
      </c>
      <c r="P179" s="32" t="str">
        <f t="shared" si="71"/>
        <v/>
      </c>
      <c r="Q179" s="32" t="str">
        <f t="shared" si="71"/>
        <v/>
      </c>
      <c r="R179" s="32" t="str">
        <f t="shared" si="71"/>
        <v/>
      </c>
      <c r="S179" s="32" t="str">
        <f t="shared" si="71"/>
        <v/>
      </c>
      <c r="T179" s="32" t="str">
        <f t="shared" si="71"/>
        <v/>
      </c>
      <c r="U179" s="32" t="str">
        <f t="shared" si="71"/>
        <v/>
      </c>
      <c r="V179" s="32" t="str">
        <f t="shared" si="71"/>
        <v/>
      </c>
      <c r="W179" s="32" t="str">
        <f t="shared" si="71"/>
        <v/>
      </c>
      <c r="X179" s="32" t="str">
        <f t="shared" si="71"/>
        <v/>
      </c>
      <c r="Y179" s="32" t="str">
        <f t="shared" si="71"/>
        <v/>
      </c>
      <c r="Z179" s="123" t="str">
        <f t="shared" si="53"/>
        <v/>
      </c>
      <c r="AA179" s="124" t="str">
        <f t="shared" si="54"/>
        <v/>
      </c>
      <c r="AB179" s="141" t="str">
        <f t="shared" si="55"/>
        <v/>
      </c>
      <c r="AC179" s="31">
        <f t="shared" si="70"/>
        <v>0</v>
      </c>
      <c r="AD179" s="32">
        <f t="shared" si="67"/>
        <v>0</v>
      </c>
      <c r="AE179" s="32">
        <f t="shared" si="67"/>
        <v>0</v>
      </c>
      <c r="AF179" s="32">
        <f t="shared" si="67"/>
        <v>0</v>
      </c>
      <c r="AG179" s="33">
        <f t="shared" si="67"/>
        <v>0</v>
      </c>
    </row>
    <row r="180" spans="1:33" hidden="1">
      <c r="A180" s="76" t="str">
        <f t="shared" si="63"/>
        <v/>
      </c>
      <c r="B180" s="132" t="str">
        <f t="shared" si="59"/>
        <v/>
      </c>
      <c r="C180" s="132" t="str">
        <f t="shared" si="60"/>
        <v/>
      </c>
      <c r="D180" s="132" t="str">
        <f t="shared" si="57"/>
        <v/>
      </c>
      <c r="E180" s="58"/>
      <c r="F180" s="1"/>
      <c r="G180" s="59">
        <f t="shared" si="69"/>
        <v>0</v>
      </c>
      <c r="H180" s="59"/>
      <c r="I180" s="43">
        <f t="shared" si="68"/>
        <v>0</v>
      </c>
      <c r="J180" s="142">
        <f t="shared" si="68"/>
        <v>0</v>
      </c>
      <c r="K180" s="142">
        <f t="shared" si="68"/>
        <v>0</v>
      </c>
      <c r="L180" s="142">
        <f t="shared" si="68"/>
        <v>0</v>
      </c>
      <c r="M180" s="142">
        <f t="shared" si="68"/>
        <v>0</v>
      </c>
      <c r="N180" s="44" t="str">
        <f t="shared" si="71"/>
        <v/>
      </c>
      <c r="O180" s="45" t="str">
        <f t="shared" si="71"/>
        <v/>
      </c>
      <c r="P180" s="45" t="str">
        <f t="shared" si="71"/>
        <v/>
      </c>
      <c r="Q180" s="45" t="str">
        <f t="shared" si="71"/>
        <v/>
      </c>
      <c r="R180" s="45" t="str">
        <f t="shared" si="71"/>
        <v/>
      </c>
      <c r="S180" s="45" t="str">
        <f t="shared" si="71"/>
        <v/>
      </c>
      <c r="T180" s="45" t="str">
        <f t="shared" si="71"/>
        <v/>
      </c>
      <c r="U180" s="45" t="str">
        <f t="shared" si="71"/>
        <v/>
      </c>
      <c r="V180" s="45" t="str">
        <f t="shared" si="71"/>
        <v/>
      </c>
      <c r="W180" s="45" t="str">
        <f t="shared" si="71"/>
        <v/>
      </c>
      <c r="X180" s="45" t="str">
        <f t="shared" si="71"/>
        <v/>
      </c>
      <c r="Y180" s="45" t="str">
        <f t="shared" si="71"/>
        <v/>
      </c>
      <c r="Z180" s="120" t="str">
        <f t="shared" si="53"/>
        <v/>
      </c>
      <c r="AA180" s="121" t="str">
        <f t="shared" si="54"/>
        <v/>
      </c>
      <c r="AB180" s="121" t="str">
        <f t="shared" si="55"/>
        <v/>
      </c>
      <c r="AC180" s="46">
        <f t="shared" si="70"/>
        <v>0</v>
      </c>
      <c r="AD180" s="47">
        <f t="shared" si="67"/>
        <v>0</v>
      </c>
      <c r="AE180" s="47">
        <f t="shared" si="67"/>
        <v>0</v>
      </c>
      <c r="AF180" s="47">
        <f t="shared" si="67"/>
        <v>0</v>
      </c>
      <c r="AG180" s="48">
        <f t="shared" si="67"/>
        <v>0</v>
      </c>
    </row>
    <row r="181" spans="1:33" hidden="1">
      <c r="A181" s="77" t="str">
        <f t="shared" si="63"/>
        <v/>
      </c>
      <c r="B181" s="133" t="str">
        <f t="shared" si="59"/>
        <v/>
      </c>
      <c r="C181" s="133" t="str">
        <f t="shared" si="60"/>
        <v/>
      </c>
      <c r="D181" s="133" t="str">
        <f t="shared" si="57"/>
        <v/>
      </c>
      <c r="E181" s="60"/>
      <c r="F181" s="2"/>
      <c r="G181" s="61">
        <f t="shared" si="69"/>
        <v>0</v>
      </c>
      <c r="H181" s="61"/>
      <c r="I181" s="27">
        <f t="shared" si="68"/>
        <v>0</v>
      </c>
      <c r="J181" s="143">
        <f t="shared" si="68"/>
        <v>0</v>
      </c>
      <c r="K181" s="143">
        <f t="shared" si="68"/>
        <v>0</v>
      </c>
      <c r="L181" s="143">
        <f t="shared" si="68"/>
        <v>0</v>
      </c>
      <c r="M181" s="143">
        <f t="shared" si="68"/>
        <v>0</v>
      </c>
      <c r="N181" s="31" t="str">
        <f t="shared" si="71"/>
        <v/>
      </c>
      <c r="O181" s="32" t="str">
        <f t="shared" si="71"/>
        <v/>
      </c>
      <c r="P181" s="32" t="str">
        <f t="shared" si="71"/>
        <v/>
      </c>
      <c r="Q181" s="32" t="str">
        <f t="shared" si="71"/>
        <v/>
      </c>
      <c r="R181" s="32" t="str">
        <f t="shared" si="71"/>
        <v/>
      </c>
      <c r="S181" s="32" t="str">
        <f t="shared" si="71"/>
        <v/>
      </c>
      <c r="T181" s="32" t="str">
        <f t="shared" si="71"/>
        <v/>
      </c>
      <c r="U181" s="32" t="str">
        <f t="shared" si="71"/>
        <v/>
      </c>
      <c r="V181" s="32" t="str">
        <f t="shared" si="71"/>
        <v/>
      </c>
      <c r="W181" s="32" t="str">
        <f t="shared" si="71"/>
        <v/>
      </c>
      <c r="X181" s="32" t="str">
        <f t="shared" si="71"/>
        <v/>
      </c>
      <c r="Y181" s="32" t="str">
        <f t="shared" si="71"/>
        <v/>
      </c>
      <c r="Z181" s="123" t="str">
        <f t="shared" si="53"/>
        <v/>
      </c>
      <c r="AA181" s="124" t="str">
        <f t="shared" si="54"/>
        <v/>
      </c>
      <c r="AB181" s="141" t="str">
        <f t="shared" si="55"/>
        <v/>
      </c>
      <c r="AC181" s="31">
        <f t="shared" si="70"/>
        <v>0</v>
      </c>
      <c r="AD181" s="32">
        <f t="shared" si="67"/>
        <v>0</v>
      </c>
      <c r="AE181" s="32">
        <f t="shared" si="67"/>
        <v>0</v>
      </c>
      <c r="AF181" s="32">
        <f t="shared" si="67"/>
        <v>0</v>
      </c>
      <c r="AG181" s="33">
        <f t="shared" si="67"/>
        <v>0</v>
      </c>
    </row>
    <row r="182" spans="1:33" hidden="1">
      <c r="A182" s="76" t="str">
        <f t="shared" si="63"/>
        <v/>
      </c>
      <c r="B182" s="132" t="str">
        <f t="shared" si="59"/>
        <v/>
      </c>
      <c r="C182" s="132" t="str">
        <f t="shared" si="60"/>
        <v/>
      </c>
      <c r="D182" s="132" t="str">
        <f t="shared" si="57"/>
        <v/>
      </c>
      <c r="E182" s="58"/>
      <c r="F182" s="1"/>
      <c r="G182" s="59">
        <f t="shared" si="69"/>
        <v>0</v>
      </c>
      <c r="H182" s="59"/>
      <c r="I182" s="43">
        <f t="shared" si="68"/>
        <v>0</v>
      </c>
      <c r="J182" s="142">
        <f t="shared" si="68"/>
        <v>0</v>
      </c>
      <c r="K182" s="142">
        <f t="shared" si="68"/>
        <v>0</v>
      </c>
      <c r="L182" s="142">
        <f t="shared" si="68"/>
        <v>0</v>
      </c>
      <c r="M182" s="142">
        <f t="shared" si="68"/>
        <v>0</v>
      </c>
      <c r="N182" s="44" t="str">
        <f t="shared" si="71"/>
        <v/>
      </c>
      <c r="O182" s="45" t="str">
        <f t="shared" si="71"/>
        <v/>
      </c>
      <c r="P182" s="45" t="str">
        <f t="shared" si="71"/>
        <v/>
      </c>
      <c r="Q182" s="45" t="str">
        <f t="shared" si="71"/>
        <v/>
      </c>
      <c r="R182" s="45" t="str">
        <f t="shared" si="71"/>
        <v/>
      </c>
      <c r="S182" s="45" t="str">
        <f t="shared" si="71"/>
        <v/>
      </c>
      <c r="T182" s="45" t="str">
        <f t="shared" si="71"/>
        <v/>
      </c>
      <c r="U182" s="45" t="str">
        <f t="shared" si="71"/>
        <v/>
      </c>
      <c r="V182" s="45" t="str">
        <f t="shared" si="71"/>
        <v/>
      </c>
      <c r="W182" s="45" t="str">
        <f t="shared" si="71"/>
        <v/>
      </c>
      <c r="X182" s="45" t="str">
        <f t="shared" si="71"/>
        <v/>
      </c>
      <c r="Y182" s="45" t="str">
        <f t="shared" si="71"/>
        <v/>
      </c>
      <c r="Z182" s="120" t="str">
        <f t="shared" si="53"/>
        <v/>
      </c>
      <c r="AA182" s="121" t="str">
        <f t="shared" si="54"/>
        <v/>
      </c>
      <c r="AB182" s="121" t="str">
        <f t="shared" si="55"/>
        <v/>
      </c>
      <c r="AC182" s="46">
        <f t="shared" si="70"/>
        <v>0</v>
      </c>
      <c r="AD182" s="47">
        <f t="shared" si="67"/>
        <v>0</v>
      </c>
      <c r="AE182" s="47">
        <f t="shared" si="67"/>
        <v>0</v>
      </c>
      <c r="AF182" s="47">
        <f t="shared" si="67"/>
        <v>0</v>
      </c>
      <c r="AG182" s="48">
        <f t="shared" si="67"/>
        <v>0</v>
      </c>
    </row>
    <row r="183" spans="1:33" hidden="1">
      <c r="A183" s="77" t="str">
        <f t="shared" si="63"/>
        <v/>
      </c>
      <c r="B183" s="133" t="str">
        <f t="shared" si="59"/>
        <v/>
      </c>
      <c r="C183" s="133" t="str">
        <f t="shared" si="60"/>
        <v/>
      </c>
      <c r="D183" s="133" t="str">
        <f t="shared" si="57"/>
        <v/>
      </c>
      <c r="E183" s="60"/>
      <c r="F183" s="2"/>
      <c r="G183" s="61">
        <f t="shared" si="69"/>
        <v>0</v>
      </c>
      <c r="H183" s="61"/>
      <c r="I183" s="27">
        <f t="shared" si="68"/>
        <v>0</v>
      </c>
      <c r="J183" s="143">
        <f t="shared" si="68"/>
        <v>0</v>
      </c>
      <c r="K183" s="143">
        <f t="shared" si="68"/>
        <v>0</v>
      </c>
      <c r="L183" s="143">
        <f t="shared" si="68"/>
        <v>0</v>
      </c>
      <c r="M183" s="143">
        <f t="shared" si="68"/>
        <v>0</v>
      </c>
      <c r="N183" s="31" t="str">
        <f t="shared" si="71"/>
        <v/>
      </c>
      <c r="O183" s="32" t="str">
        <f t="shared" si="71"/>
        <v/>
      </c>
      <c r="P183" s="32" t="str">
        <f t="shared" si="71"/>
        <v/>
      </c>
      <c r="Q183" s="32" t="str">
        <f t="shared" si="71"/>
        <v/>
      </c>
      <c r="R183" s="32" t="str">
        <f t="shared" si="71"/>
        <v/>
      </c>
      <c r="S183" s="32" t="str">
        <f t="shared" si="71"/>
        <v/>
      </c>
      <c r="T183" s="32" t="str">
        <f t="shared" si="71"/>
        <v/>
      </c>
      <c r="U183" s="32" t="str">
        <f t="shared" si="71"/>
        <v/>
      </c>
      <c r="V183" s="32" t="str">
        <f t="shared" si="71"/>
        <v/>
      </c>
      <c r="W183" s="32" t="str">
        <f t="shared" si="71"/>
        <v/>
      </c>
      <c r="X183" s="32" t="str">
        <f t="shared" si="71"/>
        <v/>
      </c>
      <c r="Y183" s="32" t="str">
        <f t="shared" si="71"/>
        <v/>
      </c>
      <c r="Z183" s="123" t="str">
        <f t="shared" si="53"/>
        <v/>
      </c>
      <c r="AA183" s="124" t="str">
        <f t="shared" si="54"/>
        <v/>
      </c>
      <c r="AB183" s="141" t="str">
        <f t="shared" si="55"/>
        <v/>
      </c>
      <c r="AC183" s="31">
        <f t="shared" si="70"/>
        <v>0</v>
      </c>
      <c r="AD183" s="32">
        <f t="shared" si="67"/>
        <v>0</v>
      </c>
      <c r="AE183" s="32">
        <f t="shared" si="67"/>
        <v>0</v>
      </c>
      <c r="AF183" s="32">
        <f t="shared" si="67"/>
        <v>0</v>
      </c>
      <c r="AG183" s="33">
        <f t="shared" si="67"/>
        <v>0</v>
      </c>
    </row>
    <row r="184" spans="1:33" hidden="1">
      <c r="A184" s="76" t="str">
        <f t="shared" si="63"/>
        <v/>
      </c>
      <c r="B184" s="132" t="str">
        <f t="shared" si="59"/>
        <v/>
      </c>
      <c r="C184" s="132" t="str">
        <f t="shared" si="60"/>
        <v/>
      </c>
      <c r="D184" s="132" t="str">
        <f t="shared" si="57"/>
        <v/>
      </c>
      <c r="E184" s="58"/>
      <c r="F184" s="1"/>
      <c r="G184" s="59">
        <f t="shared" si="69"/>
        <v>0</v>
      </c>
      <c r="H184" s="59"/>
      <c r="I184" s="43">
        <f t="shared" si="68"/>
        <v>0</v>
      </c>
      <c r="J184" s="142">
        <f t="shared" si="68"/>
        <v>0</v>
      </c>
      <c r="K184" s="142">
        <f t="shared" si="68"/>
        <v>0</v>
      </c>
      <c r="L184" s="142">
        <f t="shared" si="68"/>
        <v>0</v>
      </c>
      <c r="M184" s="142">
        <f t="shared" si="68"/>
        <v>0</v>
      </c>
      <c r="N184" s="44" t="str">
        <f t="shared" si="71"/>
        <v/>
      </c>
      <c r="O184" s="45" t="str">
        <f t="shared" si="71"/>
        <v/>
      </c>
      <c r="P184" s="45" t="str">
        <f t="shared" si="71"/>
        <v/>
      </c>
      <c r="Q184" s="45" t="str">
        <f t="shared" si="71"/>
        <v/>
      </c>
      <c r="R184" s="45" t="str">
        <f t="shared" si="71"/>
        <v/>
      </c>
      <c r="S184" s="45" t="str">
        <f t="shared" si="71"/>
        <v/>
      </c>
      <c r="T184" s="45" t="str">
        <f t="shared" si="71"/>
        <v/>
      </c>
      <c r="U184" s="45" t="str">
        <f t="shared" si="71"/>
        <v/>
      </c>
      <c r="V184" s="45" t="str">
        <f t="shared" si="71"/>
        <v/>
      </c>
      <c r="W184" s="45" t="str">
        <f t="shared" si="71"/>
        <v/>
      </c>
      <c r="X184" s="45" t="str">
        <f t="shared" si="71"/>
        <v/>
      </c>
      <c r="Y184" s="45" t="str">
        <f t="shared" si="71"/>
        <v/>
      </c>
      <c r="Z184" s="120" t="str">
        <f t="shared" si="53"/>
        <v/>
      </c>
      <c r="AA184" s="121" t="str">
        <f t="shared" si="54"/>
        <v/>
      </c>
      <c r="AB184" s="121" t="str">
        <f t="shared" si="55"/>
        <v/>
      </c>
      <c r="AC184" s="46">
        <f t="shared" si="70"/>
        <v>0</v>
      </c>
      <c r="AD184" s="47">
        <f t="shared" si="67"/>
        <v>0</v>
      </c>
      <c r="AE184" s="47">
        <f t="shared" si="67"/>
        <v>0</v>
      </c>
      <c r="AF184" s="47">
        <f t="shared" si="67"/>
        <v>0</v>
      </c>
      <c r="AG184" s="48">
        <f t="shared" si="67"/>
        <v>0</v>
      </c>
    </row>
    <row r="185" spans="1:33" hidden="1">
      <c r="A185" s="77" t="str">
        <f t="shared" si="63"/>
        <v/>
      </c>
      <c r="B185" s="133" t="str">
        <f t="shared" si="59"/>
        <v/>
      </c>
      <c r="C185" s="133" t="str">
        <f t="shared" si="60"/>
        <v/>
      </c>
      <c r="D185" s="133" t="str">
        <f t="shared" si="57"/>
        <v/>
      </c>
      <c r="E185" s="60"/>
      <c r="F185" s="2"/>
      <c r="G185" s="61">
        <f t="shared" si="69"/>
        <v>0</v>
      </c>
      <c r="H185" s="61"/>
      <c r="I185" s="27">
        <f t="shared" ref="I185:M200" si="72">I145</f>
        <v>0</v>
      </c>
      <c r="J185" s="143">
        <f t="shared" si="72"/>
        <v>0</v>
      </c>
      <c r="K185" s="143">
        <f t="shared" si="72"/>
        <v>0</v>
      </c>
      <c r="L185" s="143">
        <f t="shared" si="72"/>
        <v>0</v>
      </c>
      <c r="M185" s="143">
        <f t="shared" si="72"/>
        <v>0</v>
      </c>
      <c r="N185" s="31" t="str">
        <f t="shared" si="71"/>
        <v/>
      </c>
      <c r="O185" s="32" t="str">
        <f t="shared" si="71"/>
        <v/>
      </c>
      <c r="P185" s="32" t="str">
        <f t="shared" si="71"/>
        <v/>
      </c>
      <c r="Q185" s="32" t="str">
        <f t="shared" si="71"/>
        <v/>
      </c>
      <c r="R185" s="32" t="str">
        <f t="shared" si="71"/>
        <v/>
      </c>
      <c r="S185" s="32" t="str">
        <f t="shared" si="71"/>
        <v/>
      </c>
      <c r="T185" s="32" t="str">
        <f t="shared" si="71"/>
        <v/>
      </c>
      <c r="U185" s="32" t="str">
        <f t="shared" si="71"/>
        <v/>
      </c>
      <c r="V185" s="32" t="str">
        <f t="shared" si="71"/>
        <v/>
      </c>
      <c r="W185" s="32" t="str">
        <f t="shared" si="71"/>
        <v/>
      </c>
      <c r="X185" s="32" t="str">
        <f t="shared" si="71"/>
        <v/>
      </c>
      <c r="Y185" s="32" t="str">
        <f t="shared" si="71"/>
        <v/>
      </c>
      <c r="Z185" s="123" t="str">
        <f t="shared" si="53"/>
        <v/>
      </c>
      <c r="AA185" s="124" t="str">
        <f t="shared" si="54"/>
        <v/>
      </c>
      <c r="AB185" s="141" t="str">
        <f t="shared" si="55"/>
        <v/>
      </c>
      <c r="AC185" s="31">
        <f t="shared" si="70"/>
        <v>0</v>
      </c>
      <c r="AD185" s="32">
        <f t="shared" si="67"/>
        <v>0</v>
      </c>
      <c r="AE185" s="32">
        <f t="shared" si="67"/>
        <v>0</v>
      </c>
      <c r="AF185" s="32">
        <f t="shared" si="67"/>
        <v>0</v>
      </c>
      <c r="AG185" s="33">
        <f t="shared" si="67"/>
        <v>0</v>
      </c>
    </row>
    <row r="186" spans="1:33" hidden="1">
      <c r="A186" s="76" t="str">
        <f t="shared" si="63"/>
        <v/>
      </c>
      <c r="B186" s="132" t="str">
        <f t="shared" si="59"/>
        <v/>
      </c>
      <c r="C186" s="132" t="str">
        <f t="shared" si="60"/>
        <v/>
      </c>
      <c r="D186" s="132" t="str">
        <f t="shared" si="57"/>
        <v/>
      </c>
      <c r="E186" s="58"/>
      <c r="F186" s="1"/>
      <c r="G186" s="59">
        <f t="shared" si="69"/>
        <v>0</v>
      </c>
      <c r="H186" s="59"/>
      <c r="I186" s="43">
        <f t="shared" si="72"/>
        <v>0</v>
      </c>
      <c r="J186" s="142">
        <f t="shared" si="72"/>
        <v>0</v>
      </c>
      <c r="K186" s="142">
        <f t="shared" si="72"/>
        <v>0</v>
      </c>
      <c r="L186" s="142">
        <f t="shared" si="72"/>
        <v>0</v>
      </c>
      <c r="M186" s="142">
        <f t="shared" si="72"/>
        <v>0</v>
      </c>
      <c r="N186" s="44" t="str">
        <f t="shared" si="71"/>
        <v/>
      </c>
      <c r="O186" s="45" t="str">
        <f t="shared" si="71"/>
        <v/>
      </c>
      <c r="P186" s="45" t="str">
        <f t="shared" si="71"/>
        <v/>
      </c>
      <c r="Q186" s="45" t="str">
        <f t="shared" si="71"/>
        <v/>
      </c>
      <c r="R186" s="45" t="str">
        <f t="shared" si="71"/>
        <v/>
      </c>
      <c r="S186" s="45" t="str">
        <f t="shared" si="71"/>
        <v/>
      </c>
      <c r="T186" s="45" t="str">
        <f t="shared" si="71"/>
        <v/>
      </c>
      <c r="U186" s="45" t="str">
        <f t="shared" si="71"/>
        <v/>
      </c>
      <c r="V186" s="45" t="str">
        <f t="shared" si="71"/>
        <v/>
      </c>
      <c r="W186" s="45" t="str">
        <f t="shared" si="71"/>
        <v/>
      </c>
      <c r="X186" s="45" t="str">
        <f t="shared" si="71"/>
        <v/>
      </c>
      <c r="Y186" s="45" t="str">
        <f t="shared" si="71"/>
        <v/>
      </c>
      <c r="Z186" s="120" t="str">
        <f t="shared" si="53"/>
        <v/>
      </c>
      <c r="AA186" s="121" t="str">
        <f t="shared" si="54"/>
        <v/>
      </c>
      <c r="AB186" s="121" t="str">
        <f t="shared" si="55"/>
        <v/>
      </c>
      <c r="AC186" s="46">
        <f t="shared" si="70"/>
        <v>0</v>
      </c>
      <c r="AD186" s="47">
        <f t="shared" si="67"/>
        <v>0</v>
      </c>
      <c r="AE186" s="47">
        <f t="shared" si="67"/>
        <v>0</v>
      </c>
      <c r="AF186" s="47">
        <f t="shared" si="67"/>
        <v>0</v>
      </c>
      <c r="AG186" s="48">
        <f t="shared" si="67"/>
        <v>0</v>
      </c>
    </row>
    <row r="187" spans="1:33" hidden="1">
      <c r="A187" s="77" t="str">
        <f t="shared" si="63"/>
        <v/>
      </c>
      <c r="B187" s="133" t="str">
        <f t="shared" si="59"/>
        <v/>
      </c>
      <c r="C187" s="133" t="str">
        <f t="shared" si="60"/>
        <v/>
      </c>
      <c r="D187" s="133" t="str">
        <f t="shared" si="57"/>
        <v/>
      </c>
      <c r="E187" s="60"/>
      <c r="F187" s="2"/>
      <c r="G187" s="61">
        <f t="shared" si="69"/>
        <v>0</v>
      </c>
      <c r="H187" s="61"/>
      <c r="I187" s="27">
        <f t="shared" si="72"/>
        <v>0</v>
      </c>
      <c r="J187" s="143">
        <f t="shared" si="72"/>
        <v>0</v>
      </c>
      <c r="K187" s="143">
        <f t="shared" si="72"/>
        <v>0</v>
      </c>
      <c r="L187" s="143">
        <f t="shared" si="72"/>
        <v>0</v>
      </c>
      <c r="M187" s="143">
        <f t="shared" si="72"/>
        <v>0</v>
      </c>
      <c r="N187" s="31" t="str">
        <f t="shared" si="71"/>
        <v/>
      </c>
      <c r="O187" s="32" t="str">
        <f t="shared" si="71"/>
        <v/>
      </c>
      <c r="P187" s="32" t="str">
        <f t="shared" si="71"/>
        <v/>
      </c>
      <c r="Q187" s="32" t="str">
        <f t="shared" si="71"/>
        <v/>
      </c>
      <c r="R187" s="32" t="str">
        <f t="shared" si="71"/>
        <v/>
      </c>
      <c r="S187" s="32" t="str">
        <f t="shared" si="71"/>
        <v/>
      </c>
      <c r="T187" s="32" t="str">
        <f t="shared" si="71"/>
        <v/>
      </c>
      <c r="U187" s="32" t="str">
        <f t="shared" si="71"/>
        <v/>
      </c>
      <c r="V187" s="32" t="str">
        <f t="shared" si="71"/>
        <v/>
      </c>
      <c r="W187" s="32" t="str">
        <f t="shared" si="71"/>
        <v/>
      </c>
      <c r="X187" s="32" t="str">
        <f t="shared" si="71"/>
        <v/>
      </c>
      <c r="Y187" s="32" t="str">
        <f t="shared" si="71"/>
        <v/>
      </c>
      <c r="Z187" s="123" t="str">
        <f t="shared" si="53"/>
        <v/>
      </c>
      <c r="AA187" s="124" t="str">
        <f t="shared" si="54"/>
        <v/>
      </c>
      <c r="AB187" s="141" t="str">
        <f t="shared" si="55"/>
        <v/>
      </c>
      <c r="AC187" s="31">
        <f t="shared" si="70"/>
        <v>0</v>
      </c>
      <c r="AD187" s="32">
        <f t="shared" si="67"/>
        <v>0</v>
      </c>
      <c r="AE187" s="32">
        <f t="shared" si="67"/>
        <v>0</v>
      </c>
      <c r="AF187" s="32">
        <f t="shared" si="67"/>
        <v>0</v>
      </c>
      <c r="AG187" s="33">
        <f t="shared" si="67"/>
        <v>0</v>
      </c>
    </row>
    <row r="188" spans="1:33" hidden="1">
      <c r="A188" s="76" t="str">
        <f t="shared" si="63"/>
        <v/>
      </c>
      <c r="B188" s="132" t="str">
        <f t="shared" si="59"/>
        <v/>
      </c>
      <c r="C188" s="132" t="str">
        <f t="shared" si="60"/>
        <v/>
      </c>
      <c r="D188" s="132" t="str">
        <f t="shared" si="57"/>
        <v/>
      </c>
      <c r="E188" s="58"/>
      <c r="F188" s="1"/>
      <c r="G188" s="59">
        <f t="shared" si="69"/>
        <v>0</v>
      </c>
      <c r="H188" s="59"/>
      <c r="I188" s="43">
        <f t="shared" si="72"/>
        <v>0</v>
      </c>
      <c r="J188" s="142">
        <f t="shared" si="72"/>
        <v>0</v>
      </c>
      <c r="K188" s="142">
        <f t="shared" si="72"/>
        <v>0</v>
      </c>
      <c r="L188" s="142">
        <f t="shared" si="72"/>
        <v>0</v>
      </c>
      <c r="M188" s="142">
        <f t="shared" si="72"/>
        <v>0</v>
      </c>
      <c r="N188" s="44" t="str">
        <f t="shared" ref="N188:Y197" si="73">IF($A188="","",IF(MONTH(N$4)=MONTH($A188),$J188*$I188*$G188,IF(MONTH(N$4)=MONTH($A188)+1,$K188*$I188*$G188,IF(MONTH(N$4)=MONTH($A188)+2,$L188*$I188*$G188,IF(MONTH(N$4)=MONTH($A188)+3,$M188*$I188*$G188,0)))))</f>
        <v/>
      </c>
      <c r="O188" s="45" t="str">
        <f t="shared" si="73"/>
        <v/>
      </c>
      <c r="P188" s="45" t="str">
        <f t="shared" si="73"/>
        <v/>
      </c>
      <c r="Q188" s="45" t="str">
        <f t="shared" si="73"/>
        <v/>
      </c>
      <c r="R188" s="45" t="str">
        <f t="shared" si="73"/>
        <v/>
      </c>
      <c r="S188" s="45" t="str">
        <f t="shared" si="73"/>
        <v/>
      </c>
      <c r="T188" s="45" t="str">
        <f t="shared" si="73"/>
        <v/>
      </c>
      <c r="U188" s="45" t="str">
        <f t="shared" si="73"/>
        <v/>
      </c>
      <c r="V188" s="45" t="str">
        <f t="shared" si="73"/>
        <v/>
      </c>
      <c r="W188" s="45" t="str">
        <f t="shared" si="73"/>
        <v/>
      </c>
      <c r="X188" s="45" t="str">
        <f t="shared" si="73"/>
        <v/>
      </c>
      <c r="Y188" s="45" t="str">
        <f t="shared" si="73"/>
        <v/>
      </c>
      <c r="Z188" s="120" t="str">
        <f t="shared" si="53"/>
        <v/>
      </c>
      <c r="AA188" s="121" t="str">
        <f t="shared" si="54"/>
        <v/>
      </c>
      <c r="AB188" s="121" t="str">
        <f t="shared" si="55"/>
        <v/>
      </c>
      <c r="AC188" s="46">
        <f t="shared" si="70"/>
        <v>0</v>
      </c>
      <c r="AD188" s="47">
        <f t="shared" ref="AD188:AG207" si="74">AC188*(1+$M$1)</f>
        <v>0</v>
      </c>
      <c r="AE188" s="47">
        <f t="shared" si="74"/>
        <v>0</v>
      </c>
      <c r="AF188" s="47">
        <f t="shared" si="74"/>
        <v>0</v>
      </c>
      <c r="AG188" s="48">
        <f t="shared" si="74"/>
        <v>0</v>
      </c>
    </row>
    <row r="189" spans="1:33" hidden="1">
      <c r="A189" s="77" t="str">
        <f t="shared" si="63"/>
        <v/>
      </c>
      <c r="B189" s="133" t="str">
        <f t="shared" si="59"/>
        <v/>
      </c>
      <c r="C189" s="133" t="str">
        <f t="shared" si="60"/>
        <v/>
      </c>
      <c r="D189" s="133" t="str">
        <f t="shared" si="57"/>
        <v/>
      </c>
      <c r="E189" s="60"/>
      <c r="F189" s="2"/>
      <c r="G189" s="61">
        <f t="shared" si="69"/>
        <v>0</v>
      </c>
      <c r="H189" s="61"/>
      <c r="I189" s="27">
        <f t="shared" si="72"/>
        <v>0</v>
      </c>
      <c r="J189" s="143">
        <f t="shared" si="72"/>
        <v>0</v>
      </c>
      <c r="K189" s="143">
        <f t="shared" si="72"/>
        <v>0</v>
      </c>
      <c r="L189" s="143">
        <f t="shared" si="72"/>
        <v>0</v>
      </c>
      <c r="M189" s="143">
        <f t="shared" si="72"/>
        <v>0</v>
      </c>
      <c r="N189" s="31" t="str">
        <f t="shared" si="73"/>
        <v/>
      </c>
      <c r="O189" s="32" t="str">
        <f t="shared" si="73"/>
        <v/>
      </c>
      <c r="P189" s="32" t="str">
        <f t="shared" si="73"/>
        <v/>
      </c>
      <c r="Q189" s="32" t="str">
        <f t="shared" si="73"/>
        <v/>
      </c>
      <c r="R189" s="32" t="str">
        <f t="shared" si="73"/>
        <v/>
      </c>
      <c r="S189" s="32" t="str">
        <f t="shared" si="73"/>
        <v/>
      </c>
      <c r="T189" s="32" t="str">
        <f t="shared" si="73"/>
        <v/>
      </c>
      <c r="U189" s="32" t="str">
        <f t="shared" si="73"/>
        <v/>
      </c>
      <c r="V189" s="32" t="str">
        <f t="shared" si="73"/>
        <v/>
      </c>
      <c r="W189" s="32" t="str">
        <f t="shared" si="73"/>
        <v/>
      </c>
      <c r="X189" s="32" t="str">
        <f t="shared" si="73"/>
        <v/>
      </c>
      <c r="Y189" s="32" t="str">
        <f t="shared" si="73"/>
        <v/>
      </c>
      <c r="Z189" s="123" t="str">
        <f t="shared" si="53"/>
        <v/>
      </c>
      <c r="AA189" s="124" t="str">
        <f t="shared" si="54"/>
        <v/>
      </c>
      <c r="AB189" s="141" t="str">
        <f t="shared" si="55"/>
        <v/>
      </c>
      <c r="AC189" s="31">
        <f t="shared" si="70"/>
        <v>0</v>
      </c>
      <c r="AD189" s="32">
        <f t="shared" si="74"/>
        <v>0</v>
      </c>
      <c r="AE189" s="32">
        <f t="shared" si="74"/>
        <v>0</v>
      </c>
      <c r="AF189" s="32">
        <f t="shared" si="74"/>
        <v>0</v>
      </c>
      <c r="AG189" s="33">
        <f t="shared" si="74"/>
        <v>0</v>
      </c>
    </row>
    <row r="190" spans="1:33" hidden="1">
      <c r="A190" s="76" t="str">
        <f t="shared" si="63"/>
        <v/>
      </c>
      <c r="B190" s="132" t="str">
        <f t="shared" si="59"/>
        <v/>
      </c>
      <c r="C190" s="132" t="str">
        <f t="shared" si="60"/>
        <v/>
      </c>
      <c r="D190" s="132" t="str">
        <f t="shared" si="57"/>
        <v/>
      </c>
      <c r="E190" s="58"/>
      <c r="F190" s="1"/>
      <c r="G190" s="59">
        <f t="shared" si="69"/>
        <v>0</v>
      </c>
      <c r="H190" s="59"/>
      <c r="I190" s="43">
        <f t="shared" si="72"/>
        <v>0</v>
      </c>
      <c r="J190" s="142">
        <f t="shared" si="72"/>
        <v>0</v>
      </c>
      <c r="K190" s="142">
        <f t="shared" si="72"/>
        <v>0</v>
      </c>
      <c r="L190" s="142">
        <f t="shared" si="72"/>
        <v>0</v>
      </c>
      <c r="M190" s="142">
        <f t="shared" si="72"/>
        <v>0</v>
      </c>
      <c r="N190" s="44" t="str">
        <f t="shared" si="73"/>
        <v/>
      </c>
      <c r="O190" s="45" t="str">
        <f t="shared" si="73"/>
        <v/>
      </c>
      <c r="P190" s="45" t="str">
        <f t="shared" si="73"/>
        <v/>
      </c>
      <c r="Q190" s="45" t="str">
        <f t="shared" si="73"/>
        <v/>
      </c>
      <c r="R190" s="45" t="str">
        <f t="shared" si="73"/>
        <v/>
      </c>
      <c r="S190" s="45" t="str">
        <f t="shared" si="73"/>
        <v/>
      </c>
      <c r="T190" s="45" t="str">
        <f t="shared" si="73"/>
        <v/>
      </c>
      <c r="U190" s="45" t="str">
        <f t="shared" si="73"/>
        <v/>
      </c>
      <c r="V190" s="45" t="str">
        <f t="shared" si="73"/>
        <v/>
      </c>
      <c r="W190" s="45" t="str">
        <f t="shared" si="73"/>
        <v/>
      </c>
      <c r="X190" s="45" t="str">
        <f t="shared" si="73"/>
        <v/>
      </c>
      <c r="Y190" s="45" t="str">
        <f t="shared" si="73"/>
        <v/>
      </c>
      <c r="Z190" s="120" t="str">
        <f t="shared" si="53"/>
        <v/>
      </c>
      <c r="AA190" s="121" t="str">
        <f t="shared" si="54"/>
        <v/>
      </c>
      <c r="AB190" s="121" t="str">
        <f t="shared" si="55"/>
        <v/>
      </c>
      <c r="AC190" s="46">
        <f t="shared" si="70"/>
        <v>0</v>
      </c>
      <c r="AD190" s="47">
        <f t="shared" si="74"/>
        <v>0</v>
      </c>
      <c r="AE190" s="47">
        <f t="shared" si="74"/>
        <v>0</v>
      </c>
      <c r="AF190" s="47">
        <f t="shared" si="74"/>
        <v>0</v>
      </c>
      <c r="AG190" s="48">
        <f t="shared" si="74"/>
        <v>0</v>
      </c>
    </row>
    <row r="191" spans="1:33" hidden="1">
      <c r="A191" s="77" t="str">
        <f t="shared" si="63"/>
        <v/>
      </c>
      <c r="B191" s="133" t="str">
        <f t="shared" si="59"/>
        <v/>
      </c>
      <c r="C191" s="133" t="str">
        <f t="shared" si="60"/>
        <v/>
      </c>
      <c r="D191" s="133" t="str">
        <f t="shared" si="57"/>
        <v/>
      </c>
      <c r="E191" s="60"/>
      <c r="F191" s="2"/>
      <c r="G191" s="61">
        <f t="shared" si="69"/>
        <v>0</v>
      </c>
      <c r="H191" s="61"/>
      <c r="I191" s="27">
        <f t="shared" si="72"/>
        <v>0</v>
      </c>
      <c r="J191" s="143">
        <f t="shared" si="72"/>
        <v>0</v>
      </c>
      <c r="K191" s="143">
        <f t="shared" si="72"/>
        <v>0</v>
      </c>
      <c r="L191" s="143">
        <f t="shared" si="72"/>
        <v>0</v>
      </c>
      <c r="M191" s="143">
        <f t="shared" si="72"/>
        <v>0</v>
      </c>
      <c r="N191" s="31" t="str">
        <f t="shared" si="73"/>
        <v/>
      </c>
      <c r="O191" s="32" t="str">
        <f t="shared" si="73"/>
        <v/>
      </c>
      <c r="P191" s="32" t="str">
        <f t="shared" si="73"/>
        <v/>
      </c>
      <c r="Q191" s="32" t="str">
        <f t="shared" si="73"/>
        <v/>
      </c>
      <c r="R191" s="32" t="str">
        <f t="shared" si="73"/>
        <v/>
      </c>
      <c r="S191" s="32" t="str">
        <f t="shared" si="73"/>
        <v/>
      </c>
      <c r="T191" s="32" t="str">
        <f t="shared" si="73"/>
        <v/>
      </c>
      <c r="U191" s="32" t="str">
        <f t="shared" si="73"/>
        <v/>
      </c>
      <c r="V191" s="32" t="str">
        <f t="shared" si="73"/>
        <v/>
      </c>
      <c r="W191" s="32" t="str">
        <f t="shared" si="73"/>
        <v/>
      </c>
      <c r="X191" s="32" t="str">
        <f t="shared" si="73"/>
        <v/>
      </c>
      <c r="Y191" s="32" t="str">
        <f t="shared" si="73"/>
        <v/>
      </c>
      <c r="Z191" s="123" t="str">
        <f t="shared" si="53"/>
        <v/>
      </c>
      <c r="AA191" s="124" t="str">
        <f t="shared" si="54"/>
        <v/>
      </c>
      <c r="AB191" s="141" t="str">
        <f t="shared" si="55"/>
        <v/>
      </c>
      <c r="AC191" s="31">
        <f t="shared" si="70"/>
        <v>0</v>
      </c>
      <c r="AD191" s="32">
        <f t="shared" si="74"/>
        <v>0</v>
      </c>
      <c r="AE191" s="32">
        <f t="shared" si="74"/>
        <v>0</v>
      </c>
      <c r="AF191" s="32">
        <f t="shared" si="74"/>
        <v>0</v>
      </c>
      <c r="AG191" s="33">
        <f t="shared" si="74"/>
        <v>0</v>
      </c>
    </row>
    <row r="192" spans="1:33" hidden="1">
      <c r="A192" s="76" t="str">
        <f t="shared" si="63"/>
        <v/>
      </c>
      <c r="B192" s="132" t="str">
        <f t="shared" si="59"/>
        <v/>
      </c>
      <c r="C192" s="132" t="str">
        <f t="shared" si="60"/>
        <v/>
      </c>
      <c r="D192" s="132" t="str">
        <f t="shared" si="57"/>
        <v/>
      </c>
      <c r="E192" s="58"/>
      <c r="F192" s="1"/>
      <c r="G192" s="59">
        <f t="shared" si="69"/>
        <v>0</v>
      </c>
      <c r="H192" s="59"/>
      <c r="I192" s="43">
        <f t="shared" si="72"/>
        <v>0</v>
      </c>
      <c r="J192" s="142">
        <f t="shared" si="72"/>
        <v>0</v>
      </c>
      <c r="K192" s="142">
        <f t="shared" si="72"/>
        <v>0</v>
      </c>
      <c r="L192" s="142">
        <f t="shared" si="72"/>
        <v>0</v>
      </c>
      <c r="M192" s="142">
        <f t="shared" si="72"/>
        <v>0</v>
      </c>
      <c r="N192" s="44" t="str">
        <f t="shared" si="73"/>
        <v/>
      </c>
      <c r="O192" s="45" t="str">
        <f t="shared" si="73"/>
        <v/>
      </c>
      <c r="P192" s="45" t="str">
        <f t="shared" si="73"/>
        <v/>
      </c>
      <c r="Q192" s="45" t="str">
        <f t="shared" si="73"/>
        <v/>
      </c>
      <c r="R192" s="45" t="str">
        <f t="shared" si="73"/>
        <v/>
      </c>
      <c r="S192" s="45" t="str">
        <f t="shared" si="73"/>
        <v/>
      </c>
      <c r="T192" s="45" t="str">
        <f t="shared" si="73"/>
        <v/>
      </c>
      <c r="U192" s="45" t="str">
        <f t="shared" si="73"/>
        <v/>
      </c>
      <c r="V192" s="45" t="str">
        <f t="shared" si="73"/>
        <v/>
      </c>
      <c r="W192" s="45" t="str">
        <f t="shared" si="73"/>
        <v/>
      </c>
      <c r="X192" s="45" t="str">
        <f t="shared" si="73"/>
        <v/>
      </c>
      <c r="Y192" s="45" t="str">
        <f t="shared" si="73"/>
        <v/>
      </c>
      <c r="Z192" s="120" t="str">
        <f t="shared" si="53"/>
        <v/>
      </c>
      <c r="AA192" s="121" t="str">
        <f t="shared" si="54"/>
        <v/>
      </c>
      <c r="AB192" s="121" t="str">
        <f t="shared" si="55"/>
        <v/>
      </c>
      <c r="AC192" s="46">
        <f t="shared" si="70"/>
        <v>0</v>
      </c>
      <c r="AD192" s="47">
        <f t="shared" si="74"/>
        <v>0</v>
      </c>
      <c r="AE192" s="47">
        <f t="shared" si="74"/>
        <v>0</v>
      </c>
      <c r="AF192" s="47">
        <f t="shared" si="74"/>
        <v>0</v>
      </c>
      <c r="AG192" s="48">
        <f t="shared" si="74"/>
        <v>0</v>
      </c>
    </row>
    <row r="193" spans="1:33" hidden="1">
      <c r="A193" s="77" t="str">
        <f t="shared" si="63"/>
        <v/>
      </c>
      <c r="B193" s="133" t="str">
        <f t="shared" si="59"/>
        <v/>
      </c>
      <c r="C193" s="133" t="str">
        <f t="shared" si="60"/>
        <v/>
      </c>
      <c r="D193" s="133" t="str">
        <f t="shared" si="57"/>
        <v/>
      </c>
      <c r="E193" s="60"/>
      <c r="F193" s="2"/>
      <c r="G193" s="61">
        <f t="shared" si="69"/>
        <v>0</v>
      </c>
      <c r="H193" s="61"/>
      <c r="I193" s="27">
        <f t="shared" si="72"/>
        <v>0</v>
      </c>
      <c r="J193" s="143">
        <f t="shared" si="72"/>
        <v>0</v>
      </c>
      <c r="K193" s="143">
        <f t="shared" si="72"/>
        <v>0</v>
      </c>
      <c r="L193" s="143">
        <f t="shared" si="72"/>
        <v>0</v>
      </c>
      <c r="M193" s="143">
        <f t="shared" si="72"/>
        <v>0</v>
      </c>
      <c r="N193" s="31" t="str">
        <f t="shared" si="73"/>
        <v/>
      </c>
      <c r="O193" s="32" t="str">
        <f t="shared" si="73"/>
        <v/>
      </c>
      <c r="P193" s="32" t="str">
        <f t="shared" si="73"/>
        <v/>
      </c>
      <c r="Q193" s="32" t="str">
        <f t="shared" si="73"/>
        <v/>
      </c>
      <c r="R193" s="32" t="str">
        <f t="shared" si="73"/>
        <v/>
      </c>
      <c r="S193" s="32" t="str">
        <f t="shared" si="73"/>
        <v/>
      </c>
      <c r="T193" s="32" t="str">
        <f t="shared" si="73"/>
        <v/>
      </c>
      <c r="U193" s="32" t="str">
        <f t="shared" si="73"/>
        <v/>
      </c>
      <c r="V193" s="32" t="str">
        <f t="shared" si="73"/>
        <v/>
      </c>
      <c r="W193" s="32" t="str">
        <f t="shared" si="73"/>
        <v/>
      </c>
      <c r="X193" s="32" t="str">
        <f t="shared" si="73"/>
        <v/>
      </c>
      <c r="Y193" s="32" t="str">
        <f t="shared" si="73"/>
        <v/>
      </c>
      <c r="Z193" s="123" t="str">
        <f t="shared" si="53"/>
        <v/>
      </c>
      <c r="AA193" s="124" t="str">
        <f t="shared" si="54"/>
        <v/>
      </c>
      <c r="AB193" s="141" t="str">
        <f t="shared" si="55"/>
        <v/>
      </c>
      <c r="AC193" s="31">
        <f t="shared" si="70"/>
        <v>0</v>
      </c>
      <c r="AD193" s="32">
        <f t="shared" si="74"/>
        <v>0</v>
      </c>
      <c r="AE193" s="32">
        <f t="shared" si="74"/>
        <v>0</v>
      </c>
      <c r="AF193" s="32">
        <f t="shared" si="74"/>
        <v>0</v>
      </c>
      <c r="AG193" s="33">
        <f t="shared" si="74"/>
        <v>0</v>
      </c>
    </row>
    <row r="194" spans="1:33" hidden="1">
      <c r="A194" s="76" t="str">
        <f t="shared" si="63"/>
        <v/>
      </c>
      <c r="B194" s="132" t="str">
        <f t="shared" si="59"/>
        <v/>
      </c>
      <c r="C194" s="132" t="str">
        <f t="shared" si="60"/>
        <v/>
      </c>
      <c r="D194" s="132" t="str">
        <f t="shared" si="57"/>
        <v/>
      </c>
      <c r="E194" s="58"/>
      <c r="F194" s="1"/>
      <c r="G194" s="59">
        <f t="shared" si="69"/>
        <v>0</v>
      </c>
      <c r="H194" s="59"/>
      <c r="I194" s="43">
        <f t="shared" si="72"/>
        <v>0</v>
      </c>
      <c r="J194" s="142">
        <f t="shared" si="72"/>
        <v>0</v>
      </c>
      <c r="K194" s="142">
        <f t="shared" si="72"/>
        <v>0</v>
      </c>
      <c r="L194" s="142">
        <f t="shared" si="72"/>
        <v>0</v>
      </c>
      <c r="M194" s="142">
        <f t="shared" si="72"/>
        <v>0</v>
      </c>
      <c r="N194" s="44" t="str">
        <f t="shared" si="73"/>
        <v/>
      </c>
      <c r="O194" s="45" t="str">
        <f t="shared" si="73"/>
        <v/>
      </c>
      <c r="P194" s="45" t="str">
        <f t="shared" si="73"/>
        <v/>
      </c>
      <c r="Q194" s="45" t="str">
        <f t="shared" si="73"/>
        <v/>
      </c>
      <c r="R194" s="45" t="str">
        <f t="shared" si="73"/>
        <v/>
      </c>
      <c r="S194" s="45" t="str">
        <f t="shared" si="73"/>
        <v/>
      </c>
      <c r="T194" s="45" t="str">
        <f t="shared" si="73"/>
        <v/>
      </c>
      <c r="U194" s="45" t="str">
        <f t="shared" si="73"/>
        <v/>
      </c>
      <c r="V194" s="45" t="str">
        <f t="shared" si="73"/>
        <v/>
      </c>
      <c r="W194" s="45" t="str">
        <f t="shared" si="73"/>
        <v/>
      </c>
      <c r="X194" s="45" t="str">
        <f t="shared" si="73"/>
        <v/>
      </c>
      <c r="Y194" s="45" t="str">
        <f t="shared" si="73"/>
        <v/>
      </c>
      <c r="Z194" s="120" t="str">
        <f t="shared" si="53"/>
        <v/>
      </c>
      <c r="AA194" s="121" t="str">
        <f t="shared" si="54"/>
        <v/>
      </c>
      <c r="AB194" s="121" t="str">
        <f t="shared" si="55"/>
        <v/>
      </c>
      <c r="AC194" s="46">
        <f t="shared" si="70"/>
        <v>0</v>
      </c>
      <c r="AD194" s="47">
        <f t="shared" si="74"/>
        <v>0</v>
      </c>
      <c r="AE194" s="47">
        <f t="shared" si="74"/>
        <v>0</v>
      </c>
      <c r="AF194" s="47">
        <f t="shared" si="74"/>
        <v>0</v>
      </c>
      <c r="AG194" s="48">
        <f t="shared" si="74"/>
        <v>0</v>
      </c>
    </row>
    <row r="195" spans="1:33" hidden="1">
      <c r="A195" s="77" t="str">
        <f t="shared" si="63"/>
        <v/>
      </c>
      <c r="B195" s="133" t="str">
        <f t="shared" si="59"/>
        <v/>
      </c>
      <c r="C195" s="133" t="str">
        <f t="shared" si="60"/>
        <v/>
      </c>
      <c r="D195" s="133" t="str">
        <f t="shared" si="57"/>
        <v/>
      </c>
      <c r="E195" s="60"/>
      <c r="F195" s="2"/>
      <c r="G195" s="61">
        <f t="shared" si="69"/>
        <v>0</v>
      </c>
      <c r="H195" s="61"/>
      <c r="I195" s="27">
        <f t="shared" si="72"/>
        <v>0</v>
      </c>
      <c r="J195" s="143">
        <f t="shared" si="72"/>
        <v>0</v>
      </c>
      <c r="K195" s="143">
        <f t="shared" si="72"/>
        <v>0</v>
      </c>
      <c r="L195" s="143">
        <f t="shared" si="72"/>
        <v>0</v>
      </c>
      <c r="M195" s="143">
        <f t="shared" si="72"/>
        <v>0</v>
      </c>
      <c r="N195" s="31" t="str">
        <f t="shared" si="73"/>
        <v/>
      </c>
      <c r="O195" s="32" t="str">
        <f t="shared" si="73"/>
        <v/>
      </c>
      <c r="P195" s="32" t="str">
        <f t="shared" si="73"/>
        <v/>
      </c>
      <c r="Q195" s="32" t="str">
        <f t="shared" si="73"/>
        <v/>
      </c>
      <c r="R195" s="32" t="str">
        <f t="shared" si="73"/>
        <v/>
      </c>
      <c r="S195" s="32" t="str">
        <f t="shared" si="73"/>
        <v/>
      </c>
      <c r="T195" s="32" t="str">
        <f t="shared" si="73"/>
        <v/>
      </c>
      <c r="U195" s="32" t="str">
        <f t="shared" si="73"/>
        <v/>
      </c>
      <c r="V195" s="32" t="str">
        <f t="shared" si="73"/>
        <v/>
      </c>
      <c r="W195" s="32" t="str">
        <f t="shared" si="73"/>
        <v/>
      </c>
      <c r="X195" s="32" t="str">
        <f t="shared" si="73"/>
        <v/>
      </c>
      <c r="Y195" s="32" t="str">
        <f t="shared" si="73"/>
        <v/>
      </c>
      <c r="Z195" s="123" t="str">
        <f t="shared" si="53"/>
        <v/>
      </c>
      <c r="AA195" s="124" t="str">
        <f t="shared" si="54"/>
        <v/>
      </c>
      <c r="AB195" s="141" t="str">
        <f t="shared" si="55"/>
        <v/>
      </c>
      <c r="AC195" s="31">
        <f t="shared" si="70"/>
        <v>0</v>
      </c>
      <c r="AD195" s="32">
        <f t="shared" si="74"/>
        <v>0</v>
      </c>
      <c r="AE195" s="32">
        <f t="shared" si="74"/>
        <v>0</v>
      </c>
      <c r="AF195" s="32">
        <f t="shared" si="74"/>
        <v>0</v>
      </c>
      <c r="AG195" s="33">
        <f t="shared" si="74"/>
        <v>0</v>
      </c>
    </row>
    <row r="196" spans="1:33" hidden="1">
      <c r="A196" s="76" t="str">
        <f t="shared" si="63"/>
        <v/>
      </c>
      <c r="B196" s="132" t="str">
        <f t="shared" si="59"/>
        <v/>
      </c>
      <c r="C196" s="132" t="str">
        <f t="shared" si="60"/>
        <v/>
      </c>
      <c r="D196" s="132" t="str">
        <f t="shared" si="57"/>
        <v/>
      </c>
      <c r="E196" s="58"/>
      <c r="F196" s="1"/>
      <c r="G196" s="59">
        <f t="shared" si="69"/>
        <v>0</v>
      </c>
      <c r="H196" s="59"/>
      <c r="I196" s="43">
        <f t="shared" si="72"/>
        <v>0</v>
      </c>
      <c r="J196" s="142">
        <f t="shared" si="72"/>
        <v>0</v>
      </c>
      <c r="K196" s="142">
        <f t="shared" si="72"/>
        <v>0</v>
      </c>
      <c r="L196" s="142">
        <f t="shared" si="72"/>
        <v>0</v>
      </c>
      <c r="M196" s="142">
        <f t="shared" si="72"/>
        <v>0</v>
      </c>
      <c r="N196" s="44" t="str">
        <f t="shared" si="73"/>
        <v/>
      </c>
      <c r="O196" s="45" t="str">
        <f t="shared" si="73"/>
        <v/>
      </c>
      <c r="P196" s="45" t="str">
        <f t="shared" si="73"/>
        <v/>
      </c>
      <c r="Q196" s="45" t="str">
        <f t="shared" si="73"/>
        <v/>
      </c>
      <c r="R196" s="45" t="str">
        <f t="shared" si="73"/>
        <v/>
      </c>
      <c r="S196" s="45" t="str">
        <f t="shared" si="73"/>
        <v/>
      </c>
      <c r="T196" s="45" t="str">
        <f t="shared" si="73"/>
        <v/>
      </c>
      <c r="U196" s="45" t="str">
        <f t="shared" si="73"/>
        <v/>
      </c>
      <c r="V196" s="45" t="str">
        <f t="shared" si="73"/>
        <v/>
      </c>
      <c r="W196" s="45" t="str">
        <f t="shared" si="73"/>
        <v/>
      </c>
      <c r="X196" s="45" t="str">
        <f t="shared" si="73"/>
        <v/>
      </c>
      <c r="Y196" s="45" t="str">
        <f t="shared" si="73"/>
        <v/>
      </c>
      <c r="Z196" s="120" t="str">
        <f t="shared" si="53"/>
        <v/>
      </c>
      <c r="AA196" s="121" t="str">
        <f t="shared" si="54"/>
        <v/>
      </c>
      <c r="AB196" s="121" t="str">
        <f t="shared" si="55"/>
        <v/>
      </c>
      <c r="AC196" s="46">
        <f t="shared" si="70"/>
        <v>0</v>
      </c>
      <c r="AD196" s="47">
        <f t="shared" si="74"/>
        <v>0</v>
      </c>
      <c r="AE196" s="47">
        <f t="shared" si="74"/>
        <v>0</v>
      </c>
      <c r="AF196" s="47">
        <f t="shared" si="74"/>
        <v>0</v>
      </c>
      <c r="AG196" s="48">
        <f t="shared" si="74"/>
        <v>0</v>
      </c>
    </row>
    <row r="197" spans="1:33" hidden="1">
      <c r="A197" s="77" t="str">
        <f t="shared" si="63"/>
        <v/>
      </c>
      <c r="B197" s="133" t="str">
        <f t="shared" si="59"/>
        <v/>
      </c>
      <c r="C197" s="133" t="str">
        <f t="shared" si="60"/>
        <v/>
      </c>
      <c r="D197" s="133" t="str">
        <f t="shared" si="57"/>
        <v/>
      </c>
      <c r="E197" s="60"/>
      <c r="F197" s="2"/>
      <c r="G197" s="61">
        <f t="shared" si="69"/>
        <v>0</v>
      </c>
      <c r="H197" s="61"/>
      <c r="I197" s="27">
        <f t="shared" si="72"/>
        <v>0</v>
      </c>
      <c r="J197" s="143">
        <f t="shared" si="72"/>
        <v>0</v>
      </c>
      <c r="K197" s="143">
        <f t="shared" si="72"/>
        <v>0</v>
      </c>
      <c r="L197" s="143">
        <f t="shared" si="72"/>
        <v>0</v>
      </c>
      <c r="M197" s="143">
        <f t="shared" si="72"/>
        <v>0</v>
      </c>
      <c r="N197" s="31" t="str">
        <f t="shared" si="73"/>
        <v/>
      </c>
      <c r="O197" s="32" t="str">
        <f t="shared" si="73"/>
        <v/>
      </c>
      <c r="P197" s="32" t="str">
        <f t="shared" si="73"/>
        <v/>
      </c>
      <c r="Q197" s="32" t="str">
        <f t="shared" si="73"/>
        <v/>
      </c>
      <c r="R197" s="32" t="str">
        <f t="shared" si="73"/>
        <v/>
      </c>
      <c r="S197" s="32" t="str">
        <f t="shared" si="73"/>
        <v/>
      </c>
      <c r="T197" s="32" t="str">
        <f t="shared" si="73"/>
        <v/>
      </c>
      <c r="U197" s="32" t="str">
        <f t="shared" si="73"/>
        <v/>
      </c>
      <c r="V197" s="32" t="str">
        <f t="shared" si="73"/>
        <v/>
      </c>
      <c r="W197" s="32" t="str">
        <f t="shared" si="73"/>
        <v/>
      </c>
      <c r="X197" s="32" t="str">
        <f t="shared" si="73"/>
        <v/>
      </c>
      <c r="Y197" s="32" t="str">
        <f t="shared" si="73"/>
        <v/>
      </c>
      <c r="Z197" s="123" t="str">
        <f t="shared" si="53"/>
        <v/>
      </c>
      <c r="AA197" s="124" t="str">
        <f t="shared" si="54"/>
        <v/>
      </c>
      <c r="AB197" s="141" t="str">
        <f t="shared" si="55"/>
        <v/>
      </c>
      <c r="AC197" s="31">
        <f t="shared" si="70"/>
        <v>0</v>
      </c>
      <c r="AD197" s="32">
        <f t="shared" si="74"/>
        <v>0</v>
      </c>
      <c r="AE197" s="32">
        <f t="shared" si="74"/>
        <v>0</v>
      </c>
      <c r="AF197" s="32">
        <f t="shared" si="74"/>
        <v>0</v>
      </c>
      <c r="AG197" s="33">
        <f t="shared" si="74"/>
        <v>0</v>
      </c>
    </row>
    <row r="198" spans="1:33" hidden="1">
      <c r="A198" s="76" t="str">
        <f t="shared" si="63"/>
        <v/>
      </c>
      <c r="B198" s="132" t="str">
        <f t="shared" si="59"/>
        <v/>
      </c>
      <c r="C198" s="132" t="str">
        <f t="shared" si="60"/>
        <v/>
      </c>
      <c r="D198" s="132" t="str">
        <f t="shared" si="57"/>
        <v/>
      </c>
      <c r="E198" s="58"/>
      <c r="F198" s="1"/>
      <c r="G198" s="59">
        <f t="shared" si="69"/>
        <v>0</v>
      </c>
      <c r="H198" s="59"/>
      <c r="I198" s="43">
        <f t="shared" si="72"/>
        <v>0</v>
      </c>
      <c r="J198" s="142">
        <f t="shared" si="72"/>
        <v>0</v>
      </c>
      <c r="K198" s="142">
        <f t="shared" si="72"/>
        <v>0</v>
      </c>
      <c r="L198" s="142">
        <f t="shared" si="72"/>
        <v>0</v>
      </c>
      <c r="M198" s="142">
        <f t="shared" si="72"/>
        <v>0</v>
      </c>
      <c r="N198" s="44" t="str">
        <f t="shared" ref="N198:Y207" si="75">IF($A198="","",IF(MONTH(N$4)=MONTH($A198),$J198*$I198*$G198,IF(MONTH(N$4)=MONTH($A198)+1,$K198*$I198*$G198,IF(MONTH(N$4)=MONTH($A198)+2,$L198*$I198*$G198,IF(MONTH(N$4)=MONTH($A198)+3,$M198*$I198*$G198,0)))))</f>
        <v/>
      </c>
      <c r="O198" s="45" t="str">
        <f t="shared" si="75"/>
        <v/>
      </c>
      <c r="P198" s="45" t="str">
        <f t="shared" si="75"/>
        <v/>
      </c>
      <c r="Q198" s="45" t="str">
        <f t="shared" si="75"/>
        <v/>
      </c>
      <c r="R198" s="45" t="str">
        <f t="shared" si="75"/>
        <v/>
      </c>
      <c r="S198" s="45" t="str">
        <f t="shared" si="75"/>
        <v/>
      </c>
      <c r="T198" s="45" t="str">
        <f t="shared" si="75"/>
        <v/>
      </c>
      <c r="U198" s="45" t="str">
        <f t="shared" si="75"/>
        <v/>
      </c>
      <c r="V198" s="45" t="str">
        <f t="shared" si="75"/>
        <v/>
      </c>
      <c r="W198" s="45" t="str">
        <f t="shared" si="75"/>
        <v/>
      </c>
      <c r="X198" s="45" t="str">
        <f t="shared" si="75"/>
        <v/>
      </c>
      <c r="Y198" s="45" t="str">
        <f t="shared" si="75"/>
        <v/>
      </c>
      <c r="Z198" s="120" t="str">
        <f t="shared" si="53"/>
        <v/>
      </c>
      <c r="AA198" s="121" t="str">
        <f t="shared" si="54"/>
        <v/>
      </c>
      <c r="AB198" s="121" t="str">
        <f t="shared" si="55"/>
        <v/>
      </c>
      <c r="AC198" s="46">
        <f t="shared" si="70"/>
        <v>0</v>
      </c>
      <c r="AD198" s="47">
        <f t="shared" si="74"/>
        <v>0</v>
      </c>
      <c r="AE198" s="47">
        <f t="shared" si="74"/>
        <v>0</v>
      </c>
      <c r="AF198" s="47">
        <f t="shared" si="74"/>
        <v>0</v>
      </c>
      <c r="AG198" s="48">
        <f t="shared" si="74"/>
        <v>0</v>
      </c>
    </row>
    <row r="199" spans="1:33" hidden="1">
      <c r="A199" s="77" t="str">
        <f t="shared" si="63"/>
        <v/>
      </c>
      <c r="B199" s="133" t="str">
        <f t="shared" si="59"/>
        <v/>
      </c>
      <c r="C199" s="133" t="str">
        <f t="shared" si="60"/>
        <v/>
      </c>
      <c r="D199" s="133" t="str">
        <f t="shared" si="57"/>
        <v/>
      </c>
      <c r="E199" s="60"/>
      <c r="F199" s="2"/>
      <c r="G199" s="61">
        <f t="shared" si="69"/>
        <v>0</v>
      </c>
      <c r="H199" s="61"/>
      <c r="I199" s="27">
        <f t="shared" si="72"/>
        <v>0</v>
      </c>
      <c r="J199" s="143">
        <f t="shared" si="72"/>
        <v>0</v>
      </c>
      <c r="K199" s="143">
        <f t="shared" si="72"/>
        <v>0</v>
      </c>
      <c r="L199" s="143">
        <f t="shared" si="72"/>
        <v>0</v>
      </c>
      <c r="M199" s="143">
        <f t="shared" si="72"/>
        <v>0</v>
      </c>
      <c r="N199" s="31" t="str">
        <f t="shared" si="75"/>
        <v/>
      </c>
      <c r="O199" s="32" t="str">
        <f t="shared" si="75"/>
        <v/>
      </c>
      <c r="P199" s="32" t="str">
        <f t="shared" si="75"/>
        <v/>
      </c>
      <c r="Q199" s="32" t="str">
        <f t="shared" si="75"/>
        <v/>
      </c>
      <c r="R199" s="32" t="str">
        <f t="shared" si="75"/>
        <v/>
      </c>
      <c r="S199" s="32" t="str">
        <f t="shared" si="75"/>
        <v/>
      </c>
      <c r="T199" s="32" t="str">
        <f t="shared" si="75"/>
        <v/>
      </c>
      <c r="U199" s="32" t="str">
        <f t="shared" si="75"/>
        <v/>
      </c>
      <c r="V199" s="32" t="str">
        <f t="shared" si="75"/>
        <v/>
      </c>
      <c r="W199" s="32" t="str">
        <f t="shared" si="75"/>
        <v/>
      </c>
      <c r="X199" s="32" t="str">
        <f t="shared" si="75"/>
        <v/>
      </c>
      <c r="Y199" s="32" t="str">
        <f t="shared" si="75"/>
        <v/>
      </c>
      <c r="Z199" s="123" t="str">
        <f t="shared" si="53"/>
        <v/>
      </c>
      <c r="AA199" s="124" t="str">
        <f t="shared" si="54"/>
        <v/>
      </c>
      <c r="AB199" s="141" t="str">
        <f t="shared" si="55"/>
        <v/>
      </c>
      <c r="AC199" s="31">
        <f t="shared" si="70"/>
        <v>0</v>
      </c>
      <c r="AD199" s="32">
        <f t="shared" si="74"/>
        <v>0</v>
      </c>
      <c r="AE199" s="32">
        <f t="shared" si="74"/>
        <v>0</v>
      </c>
      <c r="AF199" s="32">
        <f t="shared" si="74"/>
        <v>0</v>
      </c>
      <c r="AG199" s="33">
        <f t="shared" si="74"/>
        <v>0</v>
      </c>
    </row>
    <row r="200" spans="1:33" hidden="1">
      <c r="A200" s="76" t="str">
        <f t="shared" si="63"/>
        <v/>
      </c>
      <c r="B200" s="132" t="str">
        <f t="shared" si="59"/>
        <v/>
      </c>
      <c r="C200" s="132" t="str">
        <f t="shared" si="60"/>
        <v/>
      </c>
      <c r="D200" s="132" t="str">
        <f t="shared" si="57"/>
        <v/>
      </c>
      <c r="E200" s="58"/>
      <c r="F200" s="1"/>
      <c r="G200" s="59">
        <f t="shared" si="69"/>
        <v>0</v>
      </c>
      <c r="H200" s="59"/>
      <c r="I200" s="43">
        <f t="shared" si="72"/>
        <v>0</v>
      </c>
      <c r="J200" s="142">
        <f t="shared" si="72"/>
        <v>0</v>
      </c>
      <c r="K200" s="142">
        <f t="shared" si="72"/>
        <v>0</v>
      </c>
      <c r="L200" s="142">
        <f t="shared" si="72"/>
        <v>0</v>
      </c>
      <c r="M200" s="142">
        <f t="shared" si="72"/>
        <v>0</v>
      </c>
      <c r="N200" s="44" t="str">
        <f t="shared" si="75"/>
        <v/>
      </c>
      <c r="O200" s="45" t="str">
        <f t="shared" si="75"/>
        <v/>
      </c>
      <c r="P200" s="45" t="str">
        <f t="shared" si="75"/>
        <v/>
      </c>
      <c r="Q200" s="45" t="str">
        <f t="shared" si="75"/>
        <v/>
      </c>
      <c r="R200" s="45" t="str">
        <f t="shared" si="75"/>
        <v/>
      </c>
      <c r="S200" s="45" t="str">
        <f t="shared" si="75"/>
        <v/>
      </c>
      <c r="T200" s="45" t="str">
        <f t="shared" si="75"/>
        <v/>
      </c>
      <c r="U200" s="45" t="str">
        <f t="shared" si="75"/>
        <v/>
      </c>
      <c r="V200" s="45" t="str">
        <f t="shared" si="75"/>
        <v/>
      </c>
      <c r="W200" s="45" t="str">
        <f t="shared" si="75"/>
        <v/>
      </c>
      <c r="X200" s="45" t="str">
        <f t="shared" si="75"/>
        <v/>
      </c>
      <c r="Y200" s="45" t="str">
        <f t="shared" si="75"/>
        <v/>
      </c>
      <c r="Z200" s="120" t="str">
        <f t="shared" ref="Z200:Z263" si="76">IF(A200="","",IF(MONTH($A200)=MONTH(Y$4),$K200*$I200*$G200,IF(MONTH($A200)=MONTH(X$4),$L200*$I200*$G200,IF(MONTH($A200)=MONTH(W$4),$M200*$I200*$G200,0))))</f>
        <v/>
      </c>
      <c r="AA200" s="121" t="str">
        <f t="shared" ref="AA200:AA263" si="77">IF(B200="","",IF(MONTH($A200)=MONTH(Z$4),$K200*$I200*$G200,IF(MONTH($A200)=MONTH(Y$4),$L200*$I200*$G200,IF(MONTH($A200)=MONTH(X$4),$M200*$I200*$G200,0))))</f>
        <v/>
      </c>
      <c r="AB200" s="121" t="str">
        <f t="shared" ref="AB200:AB263" si="78">IF(C200="","",IF(MONTH($A200)=MONTH(AA$4),$K200*$I200*$G200,IF(MONTH($A200)=MONTH(Z$4),$L200*$I200*$G200,IF(MONTH($A200)=MONTH(Y$4),$M200*$I200*$G200,0))))</f>
        <v/>
      </c>
      <c r="AC200" s="46">
        <f t="shared" si="70"/>
        <v>0</v>
      </c>
      <c r="AD200" s="47">
        <f t="shared" si="74"/>
        <v>0</v>
      </c>
      <c r="AE200" s="47">
        <f t="shared" si="74"/>
        <v>0</v>
      </c>
      <c r="AF200" s="47">
        <f t="shared" si="74"/>
        <v>0</v>
      </c>
      <c r="AG200" s="48">
        <f t="shared" si="74"/>
        <v>0</v>
      </c>
    </row>
    <row r="201" spans="1:33" hidden="1">
      <c r="A201" s="77" t="str">
        <f t="shared" si="63"/>
        <v/>
      </c>
      <c r="B201" s="133" t="str">
        <f t="shared" si="59"/>
        <v/>
      </c>
      <c r="C201" s="133" t="str">
        <f t="shared" si="60"/>
        <v/>
      </c>
      <c r="D201" s="133" t="str">
        <f t="shared" si="57"/>
        <v/>
      </c>
      <c r="E201" s="60"/>
      <c r="F201" s="2"/>
      <c r="G201" s="61">
        <f t="shared" si="69"/>
        <v>0</v>
      </c>
      <c r="H201" s="61"/>
      <c r="I201" s="27">
        <f t="shared" ref="I201:M216" si="79">I161</f>
        <v>0</v>
      </c>
      <c r="J201" s="143">
        <f t="shared" si="79"/>
        <v>0</v>
      </c>
      <c r="K201" s="143">
        <f t="shared" si="79"/>
        <v>0</v>
      </c>
      <c r="L201" s="143">
        <f t="shared" si="79"/>
        <v>0</v>
      </c>
      <c r="M201" s="143">
        <f t="shared" si="79"/>
        <v>0</v>
      </c>
      <c r="N201" s="31" t="str">
        <f t="shared" si="75"/>
        <v/>
      </c>
      <c r="O201" s="32" t="str">
        <f t="shared" si="75"/>
        <v/>
      </c>
      <c r="P201" s="32" t="str">
        <f t="shared" si="75"/>
        <v/>
      </c>
      <c r="Q201" s="32" t="str">
        <f t="shared" si="75"/>
        <v/>
      </c>
      <c r="R201" s="32" t="str">
        <f t="shared" si="75"/>
        <v/>
      </c>
      <c r="S201" s="32" t="str">
        <f t="shared" si="75"/>
        <v/>
      </c>
      <c r="T201" s="32" t="str">
        <f t="shared" si="75"/>
        <v/>
      </c>
      <c r="U201" s="32" t="str">
        <f t="shared" si="75"/>
        <v/>
      </c>
      <c r="V201" s="32" t="str">
        <f t="shared" si="75"/>
        <v/>
      </c>
      <c r="W201" s="32" t="str">
        <f t="shared" si="75"/>
        <v/>
      </c>
      <c r="X201" s="32" t="str">
        <f t="shared" si="75"/>
        <v/>
      </c>
      <c r="Y201" s="32" t="str">
        <f t="shared" si="75"/>
        <v/>
      </c>
      <c r="Z201" s="123" t="str">
        <f t="shared" si="76"/>
        <v/>
      </c>
      <c r="AA201" s="124" t="str">
        <f t="shared" si="77"/>
        <v/>
      </c>
      <c r="AB201" s="141" t="str">
        <f t="shared" si="78"/>
        <v/>
      </c>
      <c r="AC201" s="31">
        <f t="shared" si="70"/>
        <v>0</v>
      </c>
      <c r="AD201" s="32">
        <f t="shared" si="74"/>
        <v>0</v>
      </c>
      <c r="AE201" s="32">
        <f t="shared" si="74"/>
        <v>0</v>
      </c>
      <c r="AF201" s="32">
        <f t="shared" si="74"/>
        <v>0</v>
      </c>
      <c r="AG201" s="33">
        <f t="shared" si="74"/>
        <v>0</v>
      </c>
    </row>
    <row r="202" spans="1:33" hidden="1">
      <c r="A202" s="76" t="str">
        <f t="shared" si="63"/>
        <v/>
      </c>
      <c r="B202" s="132" t="str">
        <f t="shared" si="59"/>
        <v/>
      </c>
      <c r="C202" s="132" t="str">
        <f t="shared" si="60"/>
        <v/>
      </c>
      <c r="D202" s="132" t="str">
        <f t="shared" ref="D202:D265" si="80">IF(A202="","",IF(B202=2,IF(C202=2008,29,IF(C202=2012,29,28)),IF(OR(B202=1,B202=3,B202=5,B202=7,B202=8,B202=10,B202=12)=TRUE,31,30)))</f>
        <v/>
      </c>
      <c r="E202" s="58"/>
      <c r="F202" s="1"/>
      <c r="G202" s="59">
        <f t="shared" si="69"/>
        <v>0</v>
      </c>
      <c r="H202" s="59"/>
      <c r="I202" s="43">
        <f t="shared" si="79"/>
        <v>0</v>
      </c>
      <c r="J202" s="142">
        <f t="shared" si="79"/>
        <v>0</v>
      </c>
      <c r="K202" s="142">
        <f t="shared" si="79"/>
        <v>0</v>
      </c>
      <c r="L202" s="142">
        <f t="shared" si="79"/>
        <v>0</v>
      </c>
      <c r="M202" s="142">
        <f t="shared" si="79"/>
        <v>0</v>
      </c>
      <c r="N202" s="44" t="str">
        <f t="shared" si="75"/>
        <v/>
      </c>
      <c r="O202" s="45" t="str">
        <f t="shared" si="75"/>
        <v/>
      </c>
      <c r="P202" s="45" t="str">
        <f t="shared" si="75"/>
        <v/>
      </c>
      <c r="Q202" s="45" t="str">
        <f t="shared" si="75"/>
        <v/>
      </c>
      <c r="R202" s="45" t="str">
        <f t="shared" si="75"/>
        <v/>
      </c>
      <c r="S202" s="45" t="str">
        <f t="shared" si="75"/>
        <v/>
      </c>
      <c r="T202" s="45" t="str">
        <f t="shared" si="75"/>
        <v/>
      </c>
      <c r="U202" s="45" t="str">
        <f t="shared" si="75"/>
        <v/>
      </c>
      <c r="V202" s="45" t="str">
        <f t="shared" si="75"/>
        <v/>
      </c>
      <c r="W202" s="45" t="str">
        <f t="shared" si="75"/>
        <v/>
      </c>
      <c r="X202" s="45" t="str">
        <f t="shared" si="75"/>
        <v/>
      </c>
      <c r="Y202" s="45" t="str">
        <f t="shared" si="75"/>
        <v/>
      </c>
      <c r="Z202" s="120" t="str">
        <f t="shared" si="76"/>
        <v/>
      </c>
      <c r="AA202" s="121" t="str">
        <f t="shared" si="77"/>
        <v/>
      </c>
      <c r="AB202" s="121" t="str">
        <f t="shared" si="78"/>
        <v/>
      </c>
      <c r="AC202" s="46">
        <f t="shared" si="70"/>
        <v>0</v>
      </c>
      <c r="AD202" s="47">
        <f t="shared" si="74"/>
        <v>0</v>
      </c>
      <c r="AE202" s="47">
        <f t="shared" si="74"/>
        <v>0</v>
      </c>
      <c r="AF202" s="47">
        <f t="shared" si="74"/>
        <v>0</v>
      </c>
      <c r="AG202" s="48">
        <f t="shared" si="74"/>
        <v>0</v>
      </c>
    </row>
    <row r="203" spans="1:33" hidden="1">
      <c r="A203" s="77" t="str">
        <f t="shared" si="63"/>
        <v/>
      </c>
      <c r="B203" s="133" t="str">
        <f t="shared" si="59"/>
        <v/>
      </c>
      <c r="C203" s="133" t="str">
        <f t="shared" si="60"/>
        <v/>
      </c>
      <c r="D203" s="133" t="str">
        <f t="shared" si="80"/>
        <v/>
      </c>
      <c r="E203" s="60"/>
      <c r="F203" s="2"/>
      <c r="G203" s="61">
        <f t="shared" si="69"/>
        <v>0</v>
      </c>
      <c r="H203" s="61"/>
      <c r="I203" s="27">
        <f t="shared" si="79"/>
        <v>0</v>
      </c>
      <c r="J203" s="143">
        <f t="shared" si="79"/>
        <v>0</v>
      </c>
      <c r="K203" s="143">
        <f t="shared" si="79"/>
        <v>0</v>
      </c>
      <c r="L203" s="143">
        <f t="shared" si="79"/>
        <v>0</v>
      </c>
      <c r="M203" s="143">
        <f t="shared" si="79"/>
        <v>0</v>
      </c>
      <c r="N203" s="31" t="str">
        <f t="shared" si="75"/>
        <v/>
      </c>
      <c r="O203" s="32" t="str">
        <f t="shared" si="75"/>
        <v/>
      </c>
      <c r="P203" s="32" t="str">
        <f t="shared" si="75"/>
        <v/>
      </c>
      <c r="Q203" s="32" t="str">
        <f t="shared" si="75"/>
        <v/>
      </c>
      <c r="R203" s="32" t="str">
        <f t="shared" si="75"/>
        <v/>
      </c>
      <c r="S203" s="32" t="str">
        <f t="shared" si="75"/>
        <v/>
      </c>
      <c r="T203" s="32" t="str">
        <f t="shared" si="75"/>
        <v/>
      </c>
      <c r="U203" s="32" t="str">
        <f t="shared" si="75"/>
        <v/>
      </c>
      <c r="V203" s="32" t="str">
        <f t="shared" si="75"/>
        <v/>
      </c>
      <c r="W203" s="32" t="str">
        <f t="shared" si="75"/>
        <v/>
      </c>
      <c r="X203" s="32" t="str">
        <f t="shared" si="75"/>
        <v/>
      </c>
      <c r="Y203" s="32" t="str">
        <f t="shared" si="75"/>
        <v/>
      </c>
      <c r="Z203" s="123" t="str">
        <f t="shared" si="76"/>
        <v/>
      </c>
      <c r="AA203" s="124" t="str">
        <f t="shared" si="77"/>
        <v/>
      </c>
      <c r="AB203" s="141" t="str">
        <f t="shared" si="78"/>
        <v/>
      </c>
      <c r="AC203" s="31">
        <f t="shared" si="70"/>
        <v>0</v>
      </c>
      <c r="AD203" s="32">
        <f t="shared" si="74"/>
        <v>0</v>
      </c>
      <c r="AE203" s="32">
        <f t="shared" si="74"/>
        <v>0</v>
      </c>
      <c r="AF203" s="32">
        <f t="shared" si="74"/>
        <v>0</v>
      </c>
      <c r="AG203" s="33">
        <f t="shared" si="74"/>
        <v>0</v>
      </c>
    </row>
    <row r="204" spans="1:33" hidden="1">
      <c r="A204" s="76" t="str">
        <f t="shared" si="63"/>
        <v/>
      </c>
      <c r="B204" s="132" t="str">
        <f t="shared" si="59"/>
        <v/>
      </c>
      <c r="C204" s="132" t="str">
        <f t="shared" si="60"/>
        <v/>
      </c>
      <c r="D204" s="132" t="str">
        <f t="shared" si="80"/>
        <v/>
      </c>
      <c r="E204" s="58"/>
      <c r="F204" s="1"/>
      <c r="G204" s="59">
        <f t="shared" si="69"/>
        <v>0</v>
      </c>
      <c r="H204" s="59"/>
      <c r="I204" s="43">
        <f t="shared" si="79"/>
        <v>0</v>
      </c>
      <c r="J204" s="142">
        <f t="shared" si="79"/>
        <v>0</v>
      </c>
      <c r="K204" s="142">
        <f t="shared" si="79"/>
        <v>0</v>
      </c>
      <c r="L204" s="142">
        <f t="shared" si="79"/>
        <v>0</v>
      </c>
      <c r="M204" s="142">
        <f t="shared" si="79"/>
        <v>0</v>
      </c>
      <c r="N204" s="44" t="str">
        <f t="shared" si="75"/>
        <v/>
      </c>
      <c r="O204" s="45" t="str">
        <f t="shared" si="75"/>
        <v/>
      </c>
      <c r="P204" s="45" t="str">
        <f t="shared" si="75"/>
        <v/>
      </c>
      <c r="Q204" s="45" t="str">
        <f t="shared" si="75"/>
        <v/>
      </c>
      <c r="R204" s="45" t="str">
        <f t="shared" si="75"/>
        <v/>
      </c>
      <c r="S204" s="45" t="str">
        <f t="shared" si="75"/>
        <v/>
      </c>
      <c r="T204" s="45" t="str">
        <f t="shared" si="75"/>
        <v/>
      </c>
      <c r="U204" s="45" t="str">
        <f t="shared" si="75"/>
        <v/>
      </c>
      <c r="V204" s="45" t="str">
        <f t="shared" si="75"/>
        <v/>
      </c>
      <c r="W204" s="45" t="str">
        <f t="shared" si="75"/>
        <v/>
      </c>
      <c r="X204" s="45" t="str">
        <f t="shared" si="75"/>
        <v/>
      </c>
      <c r="Y204" s="45" t="str">
        <f t="shared" si="75"/>
        <v/>
      </c>
      <c r="Z204" s="120" t="str">
        <f t="shared" si="76"/>
        <v/>
      </c>
      <c r="AA204" s="121" t="str">
        <f t="shared" si="77"/>
        <v/>
      </c>
      <c r="AB204" s="121" t="str">
        <f t="shared" si="78"/>
        <v/>
      </c>
      <c r="AC204" s="46">
        <f t="shared" si="70"/>
        <v>0</v>
      </c>
      <c r="AD204" s="47">
        <f t="shared" si="74"/>
        <v>0</v>
      </c>
      <c r="AE204" s="47">
        <f t="shared" si="74"/>
        <v>0</v>
      </c>
      <c r="AF204" s="47">
        <f t="shared" si="74"/>
        <v>0</v>
      </c>
      <c r="AG204" s="48">
        <f t="shared" si="74"/>
        <v>0</v>
      </c>
    </row>
    <row r="205" spans="1:33" hidden="1">
      <c r="A205" s="77" t="str">
        <f t="shared" si="63"/>
        <v/>
      </c>
      <c r="B205" s="133" t="str">
        <f t="shared" si="59"/>
        <v/>
      </c>
      <c r="C205" s="133" t="str">
        <f t="shared" si="60"/>
        <v/>
      </c>
      <c r="D205" s="133" t="str">
        <f t="shared" si="80"/>
        <v/>
      </c>
      <c r="E205" s="60"/>
      <c r="F205" s="2"/>
      <c r="G205" s="61">
        <f t="shared" si="69"/>
        <v>0</v>
      </c>
      <c r="H205" s="61"/>
      <c r="I205" s="27">
        <f t="shared" si="79"/>
        <v>0</v>
      </c>
      <c r="J205" s="143">
        <f t="shared" si="79"/>
        <v>0</v>
      </c>
      <c r="K205" s="143">
        <f t="shared" si="79"/>
        <v>0</v>
      </c>
      <c r="L205" s="143">
        <f t="shared" si="79"/>
        <v>0</v>
      </c>
      <c r="M205" s="143">
        <f t="shared" si="79"/>
        <v>0</v>
      </c>
      <c r="N205" s="31" t="str">
        <f t="shared" si="75"/>
        <v/>
      </c>
      <c r="O205" s="32" t="str">
        <f t="shared" si="75"/>
        <v/>
      </c>
      <c r="P205" s="32" t="str">
        <f t="shared" si="75"/>
        <v/>
      </c>
      <c r="Q205" s="32" t="str">
        <f t="shared" si="75"/>
        <v/>
      </c>
      <c r="R205" s="32" t="str">
        <f t="shared" si="75"/>
        <v/>
      </c>
      <c r="S205" s="32" t="str">
        <f t="shared" si="75"/>
        <v/>
      </c>
      <c r="T205" s="32" t="str">
        <f t="shared" si="75"/>
        <v/>
      </c>
      <c r="U205" s="32" t="str">
        <f t="shared" si="75"/>
        <v/>
      </c>
      <c r="V205" s="32" t="str">
        <f t="shared" si="75"/>
        <v/>
      </c>
      <c r="W205" s="32" t="str">
        <f t="shared" si="75"/>
        <v/>
      </c>
      <c r="X205" s="32" t="str">
        <f t="shared" si="75"/>
        <v/>
      </c>
      <c r="Y205" s="32" t="str">
        <f t="shared" si="75"/>
        <v/>
      </c>
      <c r="Z205" s="123" t="str">
        <f t="shared" si="76"/>
        <v/>
      </c>
      <c r="AA205" s="124" t="str">
        <f t="shared" si="77"/>
        <v/>
      </c>
      <c r="AB205" s="141" t="str">
        <f t="shared" si="78"/>
        <v/>
      </c>
      <c r="AC205" s="31">
        <f t="shared" si="70"/>
        <v>0</v>
      </c>
      <c r="AD205" s="32">
        <f t="shared" si="74"/>
        <v>0</v>
      </c>
      <c r="AE205" s="32">
        <f t="shared" si="74"/>
        <v>0</v>
      </c>
      <c r="AF205" s="32">
        <f t="shared" si="74"/>
        <v>0</v>
      </c>
      <c r="AG205" s="33">
        <f t="shared" si="74"/>
        <v>0</v>
      </c>
    </row>
    <row r="206" spans="1:33" hidden="1">
      <c r="A206" s="76" t="str">
        <f t="shared" si="63"/>
        <v/>
      </c>
      <c r="B206" s="132" t="str">
        <f t="shared" si="59"/>
        <v/>
      </c>
      <c r="C206" s="132" t="str">
        <f t="shared" si="60"/>
        <v/>
      </c>
      <c r="D206" s="132" t="str">
        <f t="shared" si="80"/>
        <v/>
      </c>
      <c r="E206" s="58"/>
      <c r="F206" s="1"/>
      <c r="G206" s="59">
        <f t="shared" si="69"/>
        <v>0</v>
      </c>
      <c r="H206" s="59"/>
      <c r="I206" s="43">
        <f t="shared" si="79"/>
        <v>0</v>
      </c>
      <c r="J206" s="142">
        <f t="shared" si="79"/>
        <v>0</v>
      </c>
      <c r="K206" s="142">
        <f t="shared" si="79"/>
        <v>0</v>
      </c>
      <c r="L206" s="142">
        <f t="shared" si="79"/>
        <v>0</v>
      </c>
      <c r="M206" s="142">
        <f t="shared" si="79"/>
        <v>0</v>
      </c>
      <c r="N206" s="44" t="str">
        <f t="shared" si="75"/>
        <v/>
      </c>
      <c r="O206" s="45" t="str">
        <f t="shared" si="75"/>
        <v/>
      </c>
      <c r="P206" s="45" t="str">
        <f t="shared" si="75"/>
        <v/>
      </c>
      <c r="Q206" s="45" t="str">
        <f t="shared" si="75"/>
        <v/>
      </c>
      <c r="R206" s="45" t="str">
        <f t="shared" si="75"/>
        <v/>
      </c>
      <c r="S206" s="45" t="str">
        <f t="shared" si="75"/>
        <v/>
      </c>
      <c r="T206" s="45" t="str">
        <f t="shared" si="75"/>
        <v/>
      </c>
      <c r="U206" s="45" t="str">
        <f t="shared" si="75"/>
        <v/>
      </c>
      <c r="V206" s="45" t="str">
        <f t="shared" si="75"/>
        <v/>
      </c>
      <c r="W206" s="45" t="str">
        <f t="shared" si="75"/>
        <v/>
      </c>
      <c r="X206" s="45" t="str">
        <f t="shared" si="75"/>
        <v/>
      </c>
      <c r="Y206" s="45" t="str">
        <f t="shared" si="75"/>
        <v/>
      </c>
      <c r="Z206" s="120" t="str">
        <f t="shared" si="76"/>
        <v/>
      </c>
      <c r="AA206" s="121" t="str">
        <f t="shared" si="77"/>
        <v/>
      </c>
      <c r="AB206" s="121" t="str">
        <f t="shared" si="78"/>
        <v/>
      </c>
      <c r="AC206" s="46">
        <f t="shared" si="70"/>
        <v>0</v>
      </c>
      <c r="AD206" s="47">
        <f t="shared" si="74"/>
        <v>0</v>
      </c>
      <c r="AE206" s="47">
        <f t="shared" si="74"/>
        <v>0</v>
      </c>
      <c r="AF206" s="47">
        <f t="shared" si="74"/>
        <v>0</v>
      </c>
      <c r="AG206" s="48">
        <f t="shared" si="74"/>
        <v>0</v>
      </c>
    </row>
    <row r="207" spans="1:33" hidden="1">
      <c r="A207" s="78" t="str">
        <f t="shared" si="63"/>
        <v/>
      </c>
      <c r="B207" s="134" t="str">
        <f t="shared" si="59"/>
        <v/>
      </c>
      <c r="C207" s="134" t="str">
        <f t="shared" si="60"/>
        <v/>
      </c>
      <c r="D207" s="134" t="str">
        <f t="shared" si="80"/>
        <v/>
      </c>
      <c r="E207" s="62"/>
      <c r="F207" s="63"/>
      <c r="G207" s="64">
        <f t="shared" si="69"/>
        <v>0</v>
      </c>
      <c r="H207" s="64"/>
      <c r="I207" s="36">
        <f t="shared" si="79"/>
        <v>0</v>
      </c>
      <c r="J207" s="144">
        <f t="shared" si="79"/>
        <v>0</v>
      </c>
      <c r="K207" s="144">
        <f t="shared" si="79"/>
        <v>0</v>
      </c>
      <c r="L207" s="144">
        <f t="shared" si="79"/>
        <v>0</v>
      </c>
      <c r="M207" s="144">
        <f t="shared" si="79"/>
        <v>0</v>
      </c>
      <c r="N207" s="55" t="str">
        <f t="shared" si="75"/>
        <v/>
      </c>
      <c r="O207" s="56" t="str">
        <f t="shared" si="75"/>
        <v/>
      </c>
      <c r="P207" s="56" t="str">
        <f t="shared" si="75"/>
        <v/>
      </c>
      <c r="Q207" s="56" t="str">
        <f t="shared" si="75"/>
        <v/>
      </c>
      <c r="R207" s="56" t="str">
        <f t="shared" si="75"/>
        <v/>
      </c>
      <c r="S207" s="56" t="str">
        <f t="shared" si="75"/>
        <v/>
      </c>
      <c r="T207" s="56" t="str">
        <f t="shared" si="75"/>
        <v/>
      </c>
      <c r="U207" s="56" t="str">
        <f t="shared" si="75"/>
        <v/>
      </c>
      <c r="V207" s="56" t="str">
        <f t="shared" si="75"/>
        <v/>
      </c>
      <c r="W207" s="56" t="str">
        <f t="shared" si="75"/>
        <v/>
      </c>
      <c r="X207" s="56" t="str">
        <f t="shared" si="75"/>
        <v/>
      </c>
      <c r="Y207" s="56" t="str">
        <f t="shared" si="75"/>
        <v/>
      </c>
      <c r="Z207" s="125" t="str">
        <f t="shared" si="76"/>
        <v/>
      </c>
      <c r="AA207" s="126" t="str">
        <f t="shared" si="77"/>
        <v/>
      </c>
      <c r="AB207" s="148" t="str">
        <f t="shared" si="78"/>
        <v/>
      </c>
      <c r="AC207" s="55">
        <f t="shared" si="70"/>
        <v>0</v>
      </c>
      <c r="AD207" s="56">
        <f t="shared" si="74"/>
        <v>0</v>
      </c>
      <c r="AE207" s="56">
        <f t="shared" si="74"/>
        <v>0</v>
      </c>
      <c r="AF207" s="56">
        <f t="shared" si="74"/>
        <v>0</v>
      </c>
      <c r="AG207" s="57">
        <f t="shared" si="74"/>
        <v>0</v>
      </c>
    </row>
    <row r="208" spans="1:33" hidden="1">
      <c r="A208" s="76">
        <f t="shared" si="63"/>
        <v>39234</v>
      </c>
      <c r="B208" s="132">
        <f t="shared" si="59"/>
        <v>6</v>
      </c>
      <c r="C208" s="132">
        <f t="shared" si="60"/>
        <v>2007</v>
      </c>
      <c r="D208" s="132">
        <f t="shared" si="80"/>
        <v>30</v>
      </c>
      <c r="E208" s="58"/>
      <c r="F208" s="1"/>
      <c r="G208" s="59">
        <f t="shared" si="69"/>
        <v>700</v>
      </c>
      <c r="H208" s="59"/>
      <c r="I208" s="43">
        <f t="shared" si="79"/>
        <v>0</v>
      </c>
      <c r="J208" s="142">
        <f t="shared" si="79"/>
        <v>0.1</v>
      </c>
      <c r="K208" s="142">
        <f t="shared" si="79"/>
        <v>0.2</v>
      </c>
      <c r="L208" s="142">
        <f t="shared" si="79"/>
        <v>0.3</v>
      </c>
      <c r="M208" s="142">
        <f t="shared" si="79"/>
        <v>0.4</v>
      </c>
      <c r="N208" s="44">
        <f t="shared" ref="N208:Y217" si="81">IF($A208="","",IF(MONTH(N$4)=MONTH($A208),$J208*$I208*$G208,IF(MONTH(N$4)=MONTH($A208)+1,$K208*$I208*$G208,IF(MONTH(N$4)=MONTH($A208)+2,$L208*$I208*$G208,IF(MONTH(N$4)=MONTH($A208)+3,$M208*$I208*$G208,0)))))</f>
        <v>0</v>
      </c>
      <c r="O208" s="45">
        <f t="shared" si="81"/>
        <v>0</v>
      </c>
      <c r="P208" s="45">
        <f t="shared" si="81"/>
        <v>0</v>
      </c>
      <c r="Q208" s="45">
        <f t="shared" si="81"/>
        <v>0</v>
      </c>
      <c r="R208" s="45">
        <f t="shared" si="81"/>
        <v>0</v>
      </c>
      <c r="S208" s="45">
        <f t="shared" si="81"/>
        <v>0</v>
      </c>
      <c r="T208" s="45">
        <f t="shared" si="81"/>
        <v>0</v>
      </c>
      <c r="U208" s="45">
        <f t="shared" si="81"/>
        <v>0</v>
      </c>
      <c r="V208" s="45">
        <f t="shared" si="81"/>
        <v>0</v>
      </c>
      <c r="W208" s="45">
        <f t="shared" si="81"/>
        <v>0</v>
      </c>
      <c r="X208" s="45">
        <f t="shared" si="81"/>
        <v>0</v>
      </c>
      <c r="Y208" s="45">
        <f t="shared" si="81"/>
        <v>0</v>
      </c>
      <c r="Z208" s="120">
        <f t="shared" si="76"/>
        <v>0</v>
      </c>
      <c r="AA208" s="121">
        <f t="shared" si="77"/>
        <v>0</v>
      </c>
      <c r="AB208" s="121">
        <f t="shared" si="78"/>
        <v>0</v>
      </c>
      <c r="AC208" s="46">
        <f t="shared" si="70"/>
        <v>0</v>
      </c>
      <c r="AD208" s="47">
        <f t="shared" ref="AD208:AG227" si="82">AC208*(1+$M$1)</f>
        <v>0</v>
      </c>
      <c r="AE208" s="47">
        <f t="shared" si="82"/>
        <v>0</v>
      </c>
      <c r="AF208" s="47">
        <f t="shared" si="82"/>
        <v>0</v>
      </c>
      <c r="AG208" s="48">
        <f t="shared" si="82"/>
        <v>0</v>
      </c>
    </row>
    <row r="209" spans="1:33" hidden="1">
      <c r="A209" s="77">
        <f t="shared" si="63"/>
        <v>39264</v>
      </c>
      <c r="B209" s="133">
        <f t="shared" si="59"/>
        <v>7</v>
      </c>
      <c r="C209" s="133">
        <f t="shared" si="60"/>
        <v>2007</v>
      </c>
      <c r="D209" s="133">
        <f t="shared" si="80"/>
        <v>31</v>
      </c>
      <c r="E209" s="60"/>
      <c r="F209" s="2"/>
      <c r="G209" s="61">
        <f t="shared" si="69"/>
        <v>600</v>
      </c>
      <c r="H209" s="61"/>
      <c r="I209" s="27" t="str">
        <f t="shared" si="79"/>
        <v/>
      </c>
      <c r="J209" s="143">
        <f t="shared" si="79"/>
        <v>0.1</v>
      </c>
      <c r="K209" s="143">
        <f t="shared" si="79"/>
        <v>0.2</v>
      </c>
      <c r="L209" s="143">
        <f t="shared" si="79"/>
        <v>0.3</v>
      </c>
      <c r="M209" s="143">
        <f t="shared" si="79"/>
        <v>0.4</v>
      </c>
      <c r="N209" s="31">
        <f t="shared" si="81"/>
        <v>0</v>
      </c>
      <c r="O209" s="32">
        <f t="shared" si="81"/>
        <v>0</v>
      </c>
      <c r="P209" s="32">
        <f t="shared" si="81"/>
        <v>0</v>
      </c>
      <c r="Q209" s="32">
        <f t="shared" si="81"/>
        <v>0</v>
      </c>
      <c r="R209" s="32">
        <f t="shared" si="81"/>
        <v>0</v>
      </c>
      <c r="S209" s="32">
        <f t="shared" si="81"/>
        <v>0</v>
      </c>
      <c r="T209" s="32" t="e">
        <f t="shared" si="81"/>
        <v>#VALUE!</v>
      </c>
      <c r="U209" s="32" t="e">
        <f t="shared" si="81"/>
        <v>#VALUE!</v>
      </c>
      <c r="V209" s="32" t="e">
        <f t="shared" si="81"/>
        <v>#VALUE!</v>
      </c>
      <c r="W209" s="32" t="e">
        <f t="shared" si="81"/>
        <v>#VALUE!</v>
      </c>
      <c r="X209" s="32">
        <f t="shared" si="81"/>
        <v>0</v>
      </c>
      <c r="Y209" s="32">
        <f t="shared" si="81"/>
        <v>0</v>
      </c>
      <c r="Z209" s="123">
        <f t="shared" si="76"/>
        <v>0</v>
      </c>
      <c r="AA209" s="124">
        <f t="shared" si="77"/>
        <v>0</v>
      </c>
      <c r="AB209" s="141">
        <f t="shared" si="78"/>
        <v>0</v>
      </c>
      <c r="AC209" s="31" t="e">
        <f t="shared" si="70"/>
        <v>#VALUE!</v>
      </c>
      <c r="AD209" s="32" t="e">
        <f t="shared" si="82"/>
        <v>#VALUE!</v>
      </c>
      <c r="AE209" s="32" t="e">
        <f t="shared" si="82"/>
        <v>#VALUE!</v>
      </c>
      <c r="AF209" s="32" t="e">
        <f t="shared" si="82"/>
        <v>#VALUE!</v>
      </c>
      <c r="AG209" s="33" t="e">
        <f t="shared" si="82"/>
        <v>#VALUE!</v>
      </c>
    </row>
    <row r="210" spans="1:33" hidden="1">
      <c r="A210" s="76">
        <f t="shared" si="63"/>
        <v>39295</v>
      </c>
      <c r="B210" s="132">
        <f t="shared" si="59"/>
        <v>8</v>
      </c>
      <c r="C210" s="132">
        <f t="shared" si="60"/>
        <v>2007</v>
      </c>
      <c r="D210" s="132">
        <f t="shared" si="80"/>
        <v>31</v>
      </c>
      <c r="E210" s="58"/>
      <c r="F210" s="1"/>
      <c r="G210" s="59">
        <f t="shared" si="69"/>
        <v>700</v>
      </c>
      <c r="H210" s="59"/>
      <c r="I210" s="43" t="str">
        <f t="shared" si="79"/>
        <v/>
      </c>
      <c r="J210" s="142">
        <f t="shared" si="79"/>
        <v>0.1</v>
      </c>
      <c r="K210" s="142">
        <f t="shared" si="79"/>
        <v>0.2</v>
      </c>
      <c r="L210" s="142">
        <f t="shared" si="79"/>
        <v>0.3</v>
      </c>
      <c r="M210" s="142">
        <f t="shared" si="79"/>
        <v>0.4</v>
      </c>
      <c r="N210" s="44">
        <f t="shared" si="81"/>
        <v>0</v>
      </c>
      <c r="O210" s="45">
        <f t="shared" si="81"/>
        <v>0</v>
      </c>
      <c r="P210" s="45">
        <f t="shared" si="81"/>
        <v>0</v>
      </c>
      <c r="Q210" s="45">
        <f t="shared" si="81"/>
        <v>0</v>
      </c>
      <c r="R210" s="45">
        <f t="shared" si="81"/>
        <v>0</v>
      </c>
      <c r="S210" s="45">
        <f t="shared" si="81"/>
        <v>0</v>
      </c>
      <c r="T210" s="45">
        <f t="shared" si="81"/>
        <v>0</v>
      </c>
      <c r="U210" s="45" t="e">
        <f t="shared" si="81"/>
        <v>#VALUE!</v>
      </c>
      <c r="V210" s="45" t="e">
        <f t="shared" si="81"/>
        <v>#VALUE!</v>
      </c>
      <c r="W210" s="45" t="e">
        <f t="shared" si="81"/>
        <v>#VALUE!</v>
      </c>
      <c r="X210" s="45" t="e">
        <f t="shared" si="81"/>
        <v>#VALUE!</v>
      </c>
      <c r="Y210" s="45">
        <f t="shared" si="81"/>
        <v>0</v>
      </c>
      <c r="Z210" s="120">
        <f t="shared" si="76"/>
        <v>0</v>
      </c>
      <c r="AA210" s="121">
        <f t="shared" si="77"/>
        <v>0</v>
      </c>
      <c r="AB210" s="121">
        <f t="shared" si="78"/>
        <v>0</v>
      </c>
      <c r="AC210" s="46" t="e">
        <f t="shared" si="70"/>
        <v>#VALUE!</v>
      </c>
      <c r="AD210" s="47" t="e">
        <f t="shared" si="82"/>
        <v>#VALUE!</v>
      </c>
      <c r="AE210" s="47" t="e">
        <f t="shared" si="82"/>
        <v>#VALUE!</v>
      </c>
      <c r="AF210" s="47" t="e">
        <f t="shared" si="82"/>
        <v>#VALUE!</v>
      </c>
      <c r="AG210" s="48" t="e">
        <f t="shared" si="82"/>
        <v>#VALUE!</v>
      </c>
    </row>
    <row r="211" spans="1:33" hidden="1">
      <c r="A211" s="77">
        <f t="shared" si="63"/>
        <v>39326</v>
      </c>
      <c r="B211" s="133">
        <f t="shared" si="59"/>
        <v>9</v>
      </c>
      <c r="C211" s="133">
        <f t="shared" si="60"/>
        <v>2007</v>
      </c>
      <c r="D211" s="133">
        <f t="shared" si="80"/>
        <v>30</v>
      </c>
      <c r="E211" s="60"/>
      <c r="F211" s="2"/>
      <c r="G211" s="61">
        <f t="shared" si="69"/>
        <v>100</v>
      </c>
      <c r="H211" s="61"/>
      <c r="I211" s="27">
        <f t="shared" si="79"/>
        <v>0</v>
      </c>
      <c r="J211" s="143">
        <f t="shared" si="79"/>
        <v>0</v>
      </c>
      <c r="K211" s="143">
        <f t="shared" si="79"/>
        <v>0.33</v>
      </c>
      <c r="L211" s="143">
        <f t="shared" si="79"/>
        <v>0.33</v>
      </c>
      <c r="M211" s="143">
        <f t="shared" si="79"/>
        <v>0.34</v>
      </c>
      <c r="N211" s="31">
        <f t="shared" si="81"/>
        <v>0</v>
      </c>
      <c r="O211" s="32">
        <f t="shared" si="81"/>
        <v>0</v>
      </c>
      <c r="P211" s="32">
        <f t="shared" si="81"/>
        <v>0</v>
      </c>
      <c r="Q211" s="32">
        <f t="shared" si="81"/>
        <v>0</v>
      </c>
      <c r="R211" s="32">
        <f t="shared" si="81"/>
        <v>0</v>
      </c>
      <c r="S211" s="32">
        <f t="shared" si="81"/>
        <v>0</v>
      </c>
      <c r="T211" s="32">
        <f t="shared" si="81"/>
        <v>0</v>
      </c>
      <c r="U211" s="32">
        <f t="shared" si="81"/>
        <v>0</v>
      </c>
      <c r="V211" s="32">
        <f t="shared" si="81"/>
        <v>0</v>
      </c>
      <c r="W211" s="32">
        <f t="shared" si="81"/>
        <v>0</v>
      </c>
      <c r="X211" s="32">
        <f t="shared" si="81"/>
        <v>0</v>
      </c>
      <c r="Y211" s="32">
        <f t="shared" si="81"/>
        <v>0</v>
      </c>
      <c r="Z211" s="123">
        <f t="shared" si="76"/>
        <v>0</v>
      </c>
      <c r="AA211" s="124">
        <f t="shared" si="77"/>
        <v>0</v>
      </c>
      <c r="AB211" s="141">
        <f t="shared" si="78"/>
        <v>0</v>
      </c>
      <c r="AC211" s="31">
        <f t="shared" si="70"/>
        <v>0</v>
      </c>
      <c r="AD211" s="32">
        <f t="shared" si="82"/>
        <v>0</v>
      </c>
      <c r="AE211" s="32">
        <f t="shared" si="82"/>
        <v>0</v>
      </c>
      <c r="AF211" s="32">
        <f t="shared" si="82"/>
        <v>0</v>
      </c>
      <c r="AG211" s="33">
        <f t="shared" si="82"/>
        <v>0</v>
      </c>
    </row>
    <row r="212" spans="1:33" hidden="1">
      <c r="A212" s="76">
        <f t="shared" si="63"/>
        <v>39356</v>
      </c>
      <c r="B212" s="132">
        <f t="shared" ref="B212:B275" si="83">IF(A212="","",MONTH(A212))</f>
        <v>10</v>
      </c>
      <c r="C212" s="132">
        <f t="shared" ref="C212:C275" si="84">IF(A212="","",YEAR(A212))</f>
        <v>2007</v>
      </c>
      <c r="D212" s="132">
        <f t="shared" si="80"/>
        <v>31</v>
      </c>
      <c r="E212" s="58"/>
      <c r="F212" s="1"/>
      <c r="G212" s="59">
        <f t="shared" si="69"/>
        <v>570</v>
      </c>
      <c r="H212" s="59"/>
      <c r="I212" s="43" t="str">
        <f t="shared" si="79"/>
        <v/>
      </c>
      <c r="J212" s="142">
        <f t="shared" si="79"/>
        <v>0.5</v>
      </c>
      <c r="K212" s="142">
        <f t="shared" si="79"/>
        <v>0.5</v>
      </c>
      <c r="L212" s="142">
        <f t="shared" si="79"/>
        <v>0</v>
      </c>
      <c r="M212" s="142">
        <f t="shared" si="79"/>
        <v>0</v>
      </c>
      <c r="N212" s="44">
        <f t="shared" si="81"/>
        <v>0</v>
      </c>
      <c r="O212" s="45">
        <f t="shared" si="81"/>
        <v>0</v>
      </c>
      <c r="P212" s="45">
        <f t="shared" si="81"/>
        <v>0</v>
      </c>
      <c r="Q212" s="45">
        <f t="shared" si="81"/>
        <v>0</v>
      </c>
      <c r="R212" s="45">
        <f t="shared" si="81"/>
        <v>0</v>
      </c>
      <c r="S212" s="45">
        <f t="shared" si="81"/>
        <v>0</v>
      </c>
      <c r="T212" s="45">
        <f t="shared" si="81"/>
        <v>0</v>
      </c>
      <c r="U212" s="45">
        <f t="shared" si="81"/>
        <v>0</v>
      </c>
      <c r="V212" s="45">
        <f t="shared" si="81"/>
        <v>0</v>
      </c>
      <c r="W212" s="45" t="e">
        <f t="shared" si="81"/>
        <v>#VALUE!</v>
      </c>
      <c r="X212" s="45" t="e">
        <f t="shared" si="81"/>
        <v>#VALUE!</v>
      </c>
      <c r="Y212" s="45" t="e">
        <f t="shared" si="81"/>
        <v>#VALUE!</v>
      </c>
      <c r="Z212" s="120" t="e">
        <f t="shared" si="76"/>
        <v>#VALUE!</v>
      </c>
      <c r="AA212" s="121">
        <f t="shared" si="77"/>
        <v>0</v>
      </c>
      <c r="AB212" s="121">
        <f t="shared" si="78"/>
        <v>0</v>
      </c>
      <c r="AC212" s="46" t="e">
        <f t="shared" si="70"/>
        <v>#VALUE!</v>
      </c>
      <c r="AD212" s="47" t="e">
        <f t="shared" si="82"/>
        <v>#VALUE!</v>
      </c>
      <c r="AE212" s="47" t="e">
        <f t="shared" si="82"/>
        <v>#VALUE!</v>
      </c>
      <c r="AF212" s="47" t="e">
        <f t="shared" si="82"/>
        <v>#VALUE!</v>
      </c>
      <c r="AG212" s="48" t="e">
        <f t="shared" si="82"/>
        <v>#VALUE!</v>
      </c>
    </row>
    <row r="213" spans="1:33" hidden="1">
      <c r="A213" s="77">
        <f t="shared" si="63"/>
        <v>39387</v>
      </c>
      <c r="B213" s="133">
        <f t="shared" si="83"/>
        <v>11</v>
      </c>
      <c r="C213" s="133">
        <f t="shared" si="84"/>
        <v>2007</v>
      </c>
      <c r="D213" s="133">
        <f t="shared" si="80"/>
        <v>30</v>
      </c>
      <c r="E213" s="60"/>
      <c r="F213" s="2"/>
      <c r="G213" s="61">
        <f t="shared" si="69"/>
        <v>900</v>
      </c>
      <c r="H213" s="61"/>
      <c r="I213" s="27" t="str">
        <f t="shared" si="79"/>
        <v/>
      </c>
      <c r="J213" s="143">
        <f t="shared" si="79"/>
        <v>1</v>
      </c>
      <c r="K213" s="143">
        <f t="shared" si="79"/>
        <v>0</v>
      </c>
      <c r="L213" s="143">
        <f t="shared" si="79"/>
        <v>0</v>
      </c>
      <c r="M213" s="143">
        <f t="shared" si="79"/>
        <v>0</v>
      </c>
      <c r="N213" s="31">
        <f t="shared" si="81"/>
        <v>0</v>
      </c>
      <c r="O213" s="32">
        <f t="shared" si="81"/>
        <v>0</v>
      </c>
      <c r="P213" s="32">
        <f t="shared" si="81"/>
        <v>0</v>
      </c>
      <c r="Q213" s="32">
        <f t="shared" si="81"/>
        <v>0</v>
      </c>
      <c r="R213" s="32">
        <f t="shared" si="81"/>
        <v>0</v>
      </c>
      <c r="S213" s="32">
        <f t="shared" si="81"/>
        <v>0</v>
      </c>
      <c r="T213" s="32">
        <f t="shared" si="81"/>
        <v>0</v>
      </c>
      <c r="U213" s="32">
        <f t="shared" si="81"/>
        <v>0</v>
      </c>
      <c r="V213" s="32">
        <f t="shared" si="81"/>
        <v>0</v>
      </c>
      <c r="W213" s="32">
        <f t="shared" si="81"/>
        <v>0</v>
      </c>
      <c r="X213" s="32" t="e">
        <f t="shared" si="81"/>
        <v>#VALUE!</v>
      </c>
      <c r="Y213" s="32" t="e">
        <f t="shared" si="81"/>
        <v>#VALUE!</v>
      </c>
      <c r="Z213" s="123" t="e">
        <f t="shared" si="76"/>
        <v>#VALUE!</v>
      </c>
      <c r="AA213" s="124" t="e">
        <f t="shared" si="77"/>
        <v>#VALUE!</v>
      </c>
      <c r="AB213" s="141">
        <f t="shared" si="78"/>
        <v>0</v>
      </c>
      <c r="AC213" s="31" t="e">
        <f t="shared" si="70"/>
        <v>#VALUE!</v>
      </c>
      <c r="AD213" s="32" t="e">
        <f t="shared" si="82"/>
        <v>#VALUE!</v>
      </c>
      <c r="AE213" s="32" t="e">
        <f t="shared" si="82"/>
        <v>#VALUE!</v>
      </c>
      <c r="AF213" s="32" t="e">
        <f t="shared" si="82"/>
        <v>#VALUE!</v>
      </c>
      <c r="AG213" s="33" t="e">
        <f t="shared" si="82"/>
        <v>#VALUE!</v>
      </c>
    </row>
    <row r="214" spans="1:33" hidden="1">
      <c r="A214" s="76">
        <f t="shared" si="63"/>
        <v>39417</v>
      </c>
      <c r="B214" s="132">
        <f t="shared" si="83"/>
        <v>12</v>
      </c>
      <c r="C214" s="132">
        <f t="shared" si="84"/>
        <v>2007</v>
      </c>
      <c r="D214" s="132">
        <f t="shared" si="80"/>
        <v>31</v>
      </c>
      <c r="E214" s="58"/>
      <c r="F214" s="1"/>
      <c r="G214" s="59">
        <f t="shared" si="69"/>
        <v>355</v>
      </c>
      <c r="H214" s="59"/>
      <c r="I214" s="43" t="str">
        <f t="shared" si="79"/>
        <v/>
      </c>
      <c r="J214" s="142">
        <f t="shared" si="79"/>
        <v>0.1</v>
      </c>
      <c r="K214" s="142">
        <f t="shared" si="79"/>
        <v>0.2</v>
      </c>
      <c r="L214" s="142">
        <f t="shared" si="79"/>
        <v>0.3</v>
      </c>
      <c r="M214" s="142">
        <f t="shared" si="79"/>
        <v>0.4</v>
      </c>
      <c r="N214" s="44">
        <f t="shared" si="81"/>
        <v>0</v>
      </c>
      <c r="O214" s="45">
        <f t="shared" si="81"/>
        <v>0</v>
      </c>
      <c r="P214" s="45">
        <f t="shared" si="81"/>
        <v>0</v>
      </c>
      <c r="Q214" s="45">
        <f t="shared" si="81"/>
        <v>0</v>
      </c>
      <c r="R214" s="45">
        <f t="shared" si="81"/>
        <v>0</v>
      </c>
      <c r="S214" s="45">
        <f t="shared" si="81"/>
        <v>0</v>
      </c>
      <c r="T214" s="45">
        <f t="shared" si="81"/>
        <v>0</v>
      </c>
      <c r="U214" s="45">
        <f t="shared" si="81"/>
        <v>0</v>
      </c>
      <c r="V214" s="45">
        <f t="shared" si="81"/>
        <v>0</v>
      </c>
      <c r="W214" s="45">
        <f t="shared" si="81"/>
        <v>0</v>
      </c>
      <c r="X214" s="45">
        <f t="shared" si="81"/>
        <v>0</v>
      </c>
      <c r="Y214" s="45" t="e">
        <f t="shared" si="81"/>
        <v>#VALUE!</v>
      </c>
      <c r="Z214" s="120" t="e">
        <f t="shared" si="76"/>
        <v>#VALUE!</v>
      </c>
      <c r="AA214" s="121" t="e">
        <f t="shared" si="77"/>
        <v>#VALUE!</v>
      </c>
      <c r="AB214" s="121" t="e">
        <f t="shared" si="78"/>
        <v>#VALUE!</v>
      </c>
      <c r="AC214" s="46" t="e">
        <f t="shared" si="70"/>
        <v>#VALUE!</v>
      </c>
      <c r="AD214" s="47" t="e">
        <f t="shared" si="82"/>
        <v>#VALUE!</v>
      </c>
      <c r="AE214" s="47" t="e">
        <f t="shared" si="82"/>
        <v>#VALUE!</v>
      </c>
      <c r="AF214" s="47" t="e">
        <f t="shared" si="82"/>
        <v>#VALUE!</v>
      </c>
      <c r="AG214" s="48" t="e">
        <f t="shared" si="82"/>
        <v>#VALUE!</v>
      </c>
    </row>
    <row r="215" spans="1:33" hidden="1">
      <c r="A215" s="77">
        <f t="shared" si="63"/>
        <v>39448</v>
      </c>
      <c r="B215" s="133">
        <f t="shared" si="83"/>
        <v>1</v>
      </c>
      <c r="C215" s="133">
        <f t="shared" si="84"/>
        <v>2008</v>
      </c>
      <c r="D215" s="133">
        <f t="shared" si="80"/>
        <v>31</v>
      </c>
      <c r="E215" s="60"/>
      <c r="F215" s="2"/>
      <c r="G215" s="61">
        <f t="shared" si="69"/>
        <v>150</v>
      </c>
      <c r="H215" s="61"/>
      <c r="I215" s="27" t="str">
        <f t="shared" si="79"/>
        <v/>
      </c>
      <c r="J215" s="143">
        <f t="shared" si="79"/>
        <v>0.1</v>
      </c>
      <c r="K215" s="143">
        <f t="shared" si="79"/>
        <v>0.2</v>
      </c>
      <c r="L215" s="143">
        <f t="shared" si="79"/>
        <v>0.3</v>
      </c>
      <c r="M215" s="143">
        <f t="shared" si="79"/>
        <v>0.4</v>
      </c>
      <c r="N215" s="31" t="e">
        <f t="shared" si="81"/>
        <v>#VALUE!</v>
      </c>
      <c r="O215" s="32" t="e">
        <f t="shared" si="81"/>
        <v>#VALUE!</v>
      </c>
      <c r="P215" s="32" t="e">
        <f t="shared" si="81"/>
        <v>#VALUE!</v>
      </c>
      <c r="Q215" s="32" t="e">
        <f t="shared" si="81"/>
        <v>#VALUE!</v>
      </c>
      <c r="R215" s="32">
        <f t="shared" si="81"/>
        <v>0</v>
      </c>
      <c r="S215" s="32">
        <f t="shared" si="81"/>
        <v>0</v>
      </c>
      <c r="T215" s="32">
        <f t="shared" si="81"/>
        <v>0</v>
      </c>
      <c r="U215" s="32">
        <f t="shared" si="81"/>
        <v>0</v>
      </c>
      <c r="V215" s="32">
        <f t="shared" si="81"/>
        <v>0</v>
      </c>
      <c r="W215" s="32">
        <f t="shared" si="81"/>
        <v>0</v>
      </c>
      <c r="X215" s="32">
        <f t="shared" si="81"/>
        <v>0</v>
      </c>
      <c r="Y215" s="32">
        <f t="shared" si="81"/>
        <v>0</v>
      </c>
      <c r="Z215" s="123">
        <f t="shared" si="76"/>
        <v>0</v>
      </c>
      <c r="AA215" s="124" t="e">
        <f t="shared" si="77"/>
        <v>#VALUE!</v>
      </c>
      <c r="AB215" s="141" t="e">
        <f t="shared" si="78"/>
        <v>#VALUE!</v>
      </c>
      <c r="AC215" s="31" t="e">
        <f t="shared" si="70"/>
        <v>#VALUE!</v>
      </c>
      <c r="AD215" s="32" t="e">
        <f t="shared" si="82"/>
        <v>#VALUE!</v>
      </c>
      <c r="AE215" s="32" t="e">
        <f t="shared" si="82"/>
        <v>#VALUE!</v>
      </c>
      <c r="AF215" s="32" t="e">
        <f t="shared" si="82"/>
        <v>#VALUE!</v>
      </c>
      <c r="AG215" s="33" t="e">
        <f t="shared" si="82"/>
        <v>#VALUE!</v>
      </c>
    </row>
    <row r="216" spans="1:33" hidden="1">
      <c r="A216" s="76">
        <f t="shared" si="63"/>
        <v>39479</v>
      </c>
      <c r="B216" s="132">
        <f t="shared" si="83"/>
        <v>2</v>
      </c>
      <c r="C216" s="132">
        <f t="shared" si="84"/>
        <v>2008</v>
      </c>
      <c r="D216" s="132">
        <f t="shared" si="80"/>
        <v>29</v>
      </c>
      <c r="E216" s="58"/>
      <c r="F216" s="1"/>
      <c r="G216" s="59">
        <f t="shared" si="69"/>
        <v>900</v>
      </c>
      <c r="H216" s="59"/>
      <c r="I216" s="43" t="str">
        <f t="shared" si="79"/>
        <v/>
      </c>
      <c r="J216" s="142">
        <f t="shared" si="79"/>
        <v>0.5</v>
      </c>
      <c r="K216" s="142">
        <f t="shared" si="79"/>
        <v>0.2</v>
      </c>
      <c r="L216" s="142">
        <f t="shared" si="79"/>
        <v>0.1</v>
      </c>
      <c r="M216" s="142">
        <f t="shared" si="79"/>
        <v>0.1</v>
      </c>
      <c r="N216" s="44">
        <f t="shared" si="81"/>
        <v>0</v>
      </c>
      <c r="O216" s="45" t="e">
        <f t="shared" si="81"/>
        <v>#VALUE!</v>
      </c>
      <c r="P216" s="45" t="e">
        <f t="shared" si="81"/>
        <v>#VALUE!</v>
      </c>
      <c r="Q216" s="45" t="e">
        <f t="shared" si="81"/>
        <v>#VALUE!</v>
      </c>
      <c r="R216" s="45" t="e">
        <f t="shared" si="81"/>
        <v>#VALUE!</v>
      </c>
      <c r="S216" s="45">
        <f t="shared" si="81"/>
        <v>0</v>
      </c>
      <c r="T216" s="45">
        <f t="shared" si="81"/>
        <v>0</v>
      </c>
      <c r="U216" s="45">
        <f t="shared" si="81"/>
        <v>0</v>
      </c>
      <c r="V216" s="45">
        <f t="shared" si="81"/>
        <v>0</v>
      </c>
      <c r="W216" s="45">
        <f t="shared" si="81"/>
        <v>0</v>
      </c>
      <c r="X216" s="45">
        <f t="shared" si="81"/>
        <v>0</v>
      </c>
      <c r="Y216" s="45">
        <f t="shared" si="81"/>
        <v>0</v>
      </c>
      <c r="Z216" s="120">
        <f t="shared" si="76"/>
        <v>0</v>
      </c>
      <c r="AA216" s="121">
        <f t="shared" si="77"/>
        <v>0</v>
      </c>
      <c r="AB216" s="121" t="e">
        <f t="shared" si="78"/>
        <v>#VALUE!</v>
      </c>
      <c r="AC216" s="46" t="e">
        <f t="shared" si="70"/>
        <v>#VALUE!</v>
      </c>
      <c r="AD216" s="47" t="e">
        <f t="shared" si="82"/>
        <v>#VALUE!</v>
      </c>
      <c r="AE216" s="47" t="e">
        <f t="shared" si="82"/>
        <v>#VALUE!</v>
      </c>
      <c r="AF216" s="47" t="e">
        <f t="shared" si="82"/>
        <v>#VALUE!</v>
      </c>
      <c r="AG216" s="48" t="e">
        <f t="shared" si="82"/>
        <v>#VALUE!</v>
      </c>
    </row>
    <row r="217" spans="1:33" hidden="1">
      <c r="A217" s="77">
        <f t="shared" ref="A217:A280" si="85">IF(A177="","",A177+D177)</f>
        <v>39508</v>
      </c>
      <c r="B217" s="133">
        <f t="shared" si="83"/>
        <v>3</v>
      </c>
      <c r="C217" s="133">
        <f t="shared" si="84"/>
        <v>2008</v>
      </c>
      <c r="D217" s="133">
        <f t="shared" si="80"/>
        <v>31</v>
      </c>
      <c r="E217" s="60"/>
      <c r="F217" s="2"/>
      <c r="G217" s="61">
        <f t="shared" si="69"/>
        <v>300</v>
      </c>
      <c r="H217" s="61"/>
      <c r="I217" s="27" t="str">
        <f t="shared" ref="I217:M232" si="86">I177</f>
        <v/>
      </c>
      <c r="J217" s="143">
        <f t="shared" si="86"/>
        <v>0.33</v>
      </c>
      <c r="K217" s="143">
        <f t="shared" si="86"/>
        <v>0.33</v>
      </c>
      <c r="L217" s="143">
        <f t="shared" si="86"/>
        <v>0.34</v>
      </c>
      <c r="M217" s="143">
        <f t="shared" si="86"/>
        <v>0</v>
      </c>
      <c r="N217" s="31">
        <f t="shared" si="81"/>
        <v>0</v>
      </c>
      <c r="O217" s="32">
        <f t="shared" si="81"/>
        <v>0</v>
      </c>
      <c r="P217" s="32" t="e">
        <f t="shared" si="81"/>
        <v>#VALUE!</v>
      </c>
      <c r="Q217" s="32" t="e">
        <f t="shared" si="81"/>
        <v>#VALUE!</v>
      </c>
      <c r="R217" s="32" t="e">
        <f t="shared" si="81"/>
        <v>#VALUE!</v>
      </c>
      <c r="S217" s="32" t="e">
        <f t="shared" si="81"/>
        <v>#VALUE!</v>
      </c>
      <c r="T217" s="32">
        <f t="shared" si="81"/>
        <v>0</v>
      </c>
      <c r="U217" s="32">
        <f t="shared" si="81"/>
        <v>0</v>
      </c>
      <c r="V217" s="32">
        <f t="shared" si="81"/>
        <v>0</v>
      </c>
      <c r="W217" s="32">
        <f t="shared" si="81"/>
        <v>0</v>
      </c>
      <c r="X217" s="32">
        <f t="shared" si="81"/>
        <v>0</v>
      </c>
      <c r="Y217" s="32">
        <f t="shared" si="81"/>
        <v>0</v>
      </c>
      <c r="Z217" s="123">
        <f t="shared" si="76"/>
        <v>0</v>
      </c>
      <c r="AA217" s="124">
        <f t="shared" si="77"/>
        <v>0</v>
      </c>
      <c r="AB217" s="141">
        <f t="shared" si="78"/>
        <v>0</v>
      </c>
      <c r="AC217" s="31" t="e">
        <f t="shared" si="70"/>
        <v>#VALUE!</v>
      </c>
      <c r="AD217" s="32" t="e">
        <f t="shared" si="82"/>
        <v>#VALUE!</v>
      </c>
      <c r="AE217" s="32" t="e">
        <f t="shared" si="82"/>
        <v>#VALUE!</v>
      </c>
      <c r="AF217" s="32" t="e">
        <f t="shared" si="82"/>
        <v>#VALUE!</v>
      </c>
      <c r="AG217" s="33" t="e">
        <f t="shared" si="82"/>
        <v>#VALUE!</v>
      </c>
    </row>
    <row r="218" spans="1:33" hidden="1">
      <c r="A218" s="76">
        <f t="shared" si="85"/>
        <v>39600</v>
      </c>
      <c r="B218" s="132">
        <f t="shared" si="83"/>
        <v>6</v>
      </c>
      <c r="C218" s="132">
        <f t="shared" si="84"/>
        <v>2008</v>
      </c>
      <c r="D218" s="132">
        <f t="shared" si="80"/>
        <v>30</v>
      </c>
      <c r="E218" s="58"/>
      <c r="F218" s="1"/>
      <c r="G218" s="59">
        <f t="shared" si="69"/>
        <v>100</v>
      </c>
      <c r="H218" s="59"/>
      <c r="I218" s="43" t="str">
        <f t="shared" si="86"/>
        <v/>
      </c>
      <c r="J218" s="142">
        <f t="shared" si="86"/>
        <v>0.1</v>
      </c>
      <c r="K218" s="142">
        <f t="shared" si="86"/>
        <v>0.3</v>
      </c>
      <c r="L218" s="142">
        <f t="shared" si="86"/>
        <v>0.3</v>
      </c>
      <c r="M218" s="142">
        <f t="shared" si="86"/>
        <v>0.3</v>
      </c>
      <c r="N218" s="44">
        <f t="shared" ref="N218:Y227" si="87">IF($A218="","",IF(MONTH(N$4)=MONTH($A218),$J218*$I218*$G218,IF(MONTH(N$4)=MONTH($A218)+1,$K218*$I218*$G218,IF(MONTH(N$4)=MONTH($A218)+2,$L218*$I218*$G218,IF(MONTH(N$4)=MONTH($A218)+3,$M218*$I218*$G218,0)))))</f>
        <v>0</v>
      </c>
      <c r="O218" s="45">
        <f t="shared" si="87"/>
        <v>0</v>
      </c>
      <c r="P218" s="45">
        <f t="shared" si="87"/>
        <v>0</v>
      </c>
      <c r="Q218" s="45">
        <f t="shared" si="87"/>
        <v>0</v>
      </c>
      <c r="R218" s="45">
        <f t="shared" si="87"/>
        <v>0</v>
      </c>
      <c r="S218" s="45" t="e">
        <f t="shared" si="87"/>
        <v>#VALUE!</v>
      </c>
      <c r="T218" s="45" t="e">
        <f t="shared" si="87"/>
        <v>#VALUE!</v>
      </c>
      <c r="U218" s="45" t="e">
        <f t="shared" si="87"/>
        <v>#VALUE!</v>
      </c>
      <c r="V218" s="45" t="e">
        <f t="shared" si="87"/>
        <v>#VALUE!</v>
      </c>
      <c r="W218" s="45">
        <f t="shared" si="87"/>
        <v>0</v>
      </c>
      <c r="X218" s="45">
        <f t="shared" si="87"/>
        <v>0</v>
      </c>
      <c r="Y218" s="45">
        <f t="shared" si="87"/>
        <v>0</v>
      </c>
      <c r="Z218" s="120">
        <f t="shared" si="76"/>
        <v>0</v>
      </c>
      <c r="AA218" s="121">
        <f t="shared" si="77"/>
        <v>0</v>
      </c>
      <c r="AB218" s="121">
        <f t="shared" si="78"/>
        <v>0</v>
      </c>
      <c r="AC218" s="46" t="e">
        <f t="shared" si="70"/>
        <v>#VALUE!</v>
      </c>
      <c r="AD218" s="47" t="e">
        <f t="shared" si="82"/>
        <v>#VALUE!</v>
      </c>
      <c r="AE218" s="47" t="e">
        <f t="shared" si="82"/>
        <v>#VALUE!</v>
      </c>
      <c r="AF218" s="47" t="e">
        <f t="shared" si="82"/>
        <v>#VALUE!</v>
      </c>
      <c r="AG218" s="48" t="e">
        <f t="shared" si="82"/>
        <v>#VALUE!</v>
      </c>
    </row>
    <row r="219" spans="1:33" hidden="1">
      <c r="A219" s="77" t="str">
        <f t="shared" si="85"/>
        <v/>
      </c>
      <c r="B219" s="133" t="str">
        <f t="shared" si="83"/>
        <v/>
      </c>
      <c r="C219" s="133" t="str">
        <f t="shared" si="84"/>
        <v/>
      </c>
      <c r="D219" s="133" t="str">
        <f t="shared" si="80"/>
        <v/>
      </c>
      <c r="E219" s="60"/>
      <c r="F219" s="2"/>
      <c r="G219" s="61">
        <f t="shared" si="69"/>
        <v>0</v>
      </c>
      <c r="H219" s="61"/>
      <c r="I219" s="27">
        <f t="shared" si="86"/>
        <v>0</v>
      </c>
      <c r="J219" s="143">
        <f t="shared" si="86"/>
        <v>0</v>
      </c>
      <c r="K219" s="143">
        <f t="shared" si="86"/>
        <v>0</v>
      </c>
      <c r="L219" s="143">
        <f t="shared" si="86"/>
        <v>0</v>
      </c>
      <c r="M219" s="143">
        <f t="shared" si="86"/>
        <v>0</v>
      </c>
      <c r="N219" s="31" t="str">
        <f t="shared" si="87"/>
        <v/>
      </c>
      <c r="O219" s="32" t="str">
        <f t="shared" si="87"/>
        <v/>
      </c>
      <c r="P219" s="32" t="str">
        <f t="shared" si="87"/>
        <v/>
      </c>
      <c r="Q219" s="32" t="str">
        <f t="shared" si="87"/>
        <v/>
      </c>
      <c r="R219" s="32" t="str">
        <f t="shared" si="87"/>
        <v/>
      </c>
      <c r="S219" s="32" t="str">
        <f t="shared" si="87"/>
        <v/>
      </c>
      <c r="T219" s="32" t="str">
        <f t="shared" si="87"/>
        <v/>
      </c>
      <c r="U219" s="32" t="str">
        <f t="shared" si="87"/>
        <v/>
      </c>
      <c r="V219" s="32" t="str">
        <f t="shared" si="87"/>
        <v/>
      </c>
      <c r="W219" s="32" t="str">
        <f t="shared" si="87"/>
        <v/>
      </c>
      <c r="X219" s="32" t="str">
        <f t="shared" si="87"/>
        <v/>
      </c>
      <c r="Y219" s="32" t="str">
        <f t="shared" si="87"/>
        <v/>
      </c>
      <c r="Z219" s="123" t="str">
        <f t="shared" si="76"/>
        <v/>
      </c>
      <c r="AA219" s="124" t="str">
        <f t="shared" si="77"/>
        <v/>
      </c>
      <c r="AB219" s="141" t="str">
        <f t="shared" si="78"/>
        <v/>
      </c>
      <c r="AC219" s="31">
        <f t="shared" si="70"/>
        <v>0</v>
      </c>
      <c r="AD219" s="32">
        <f t="shared" si="82"/>
        <v>0</v>
      </c>
      <c r="AE219" s="32">
        <f t="shared" si="82"/>
        <v>0</v>
      </c>
      <c r="AF219" s="32">
        <f t="shared" si="82"/>
        <v>0</v>
      </c>
      <c r="AG219" s="33">
        <f t="shared" si="82"/>
        <v>0</v>
      </c>
    </row>
    <row r="220" spans="1:33" hidden="1">
      <c r="A220" s="76" t="str">
        <f t="shared" si="85"/>
        <v/>
      </c>
      <c r="B220" s="132" t="str">
        <f t="shared" si="83"/>
        <v/>
      </c>
      <c r="C220" s="132" t="str">
        <f t="shared" si="84"/>
        <v/>
      </c>
      <c r="D220" s="132" t="str">
        <f t="shared" si="80"/>
        <v/>
      </c>
      <c r="E220" s="58"/>
      <c r="F220" s="1"/>
      <c r="G220" s="59">
        <f t="shared" si="69"/>
        <v>0</v>
      </c>
      <c r="H220" s="59"/>
      <c r="I220" s="43">
        <f t="shared" si="86"/>
        <v>0</v>
      </c>
      <c r="J220" s="142">
        <f t="shared" si="86"/>
        <v>0</v>
      </c>
      <c r="K220" s="142">
        <f t="shared" si="86"/>
        <v>0</v>
      </c>
      <c r="L220" s="142">
        <f t="shared" si="86"/>
        <v>0</v>
      </c>
      <c r="M220" s="142">
        <f t="shared" si="86"/>
        <v>0</v>
      </c>
      <c r="N220" s="44" t="str">
        <f t="shared" si="87"/>
        <v/>
      </c>
      <c r="O220" s="45" t="str">
        <f t="shared" si="87"/>
        <v/>
      </c>
      <c r="P220" s="45" t="str">
        <f t="shared" si="87"/>
        <v/>
      </c>
      <c r="Q220" s="45" t="str">
        <f t="shared" si="87"/>
        <v/>
      </c>
      <c r="R220" s="45" t="str">
        <f t="shared" si="87"/>
        <v/>
      </c>
      <c r="S220" s="45" t="str">
        <f t="shared" si="87"/>
        <v/>
      </c>
      <c r="T220" s="45" t="str">
        <f t="shared" si="87"/>
        <v/>
      </c>
      <c r="U220" s="45" t="str">
        <f t="shared" si="87"/>
        <v/>
      </c>
      <c r="V220" s="45" t="str">
        <f t="shared" si="87"/>
        <v/>
      </c>
      <c r="W220" s="45" t="str">
        <f t="shared" si="87"/>
        <v/>
      </c>
      <c r="X220" s="45" t="str">
        <f t="shared" si="87"/>
        <v/>
      </c>
      <c r="Y220" s="45" t="str">
        <f t="shared" si="87"/>
        <v/>
      </c>
      <c r="Z220" s="120" t="str">
        <f t="shared" si="76"/>
        <v/>
      </c>
      <c r="AA220" s="121" t="str">
        <f t="shared" si="77"/>
        <v/>
      </c>
      <c r="AB220" s="121" t="str">
        <f t="shared" si="78"/>
        <v/>
      </c>
      <c r="AC220" s="46">
        <f t="shared" si="70"/>
        <v>0</v>
      </c>
      <c r="AD220" s="47">
        <f t="shared" si="82"/>
        <v>0</v>
      </c>
      <c r="AE220" s="47">
        <f t="shared" si="82"/>
        <v>0</v>
      </c>
      <c r="AF220" s="47">
        <f t="shared" si="82"/>
        <v>0</v>
      </c>
      <c r="AG220" s="48">
        <f t="shared" si="82"/>
        <v>0</v>
      </c>
    </row>
    <row r="221" spans="1:33" hidden="1">
      <c r="A221" s="77" t="str">
        <f t="shared" si="85"/>
        <v/>
      </c>
      <c r="B221" s="133" t="str">
        <f t="shared" si="83"/>
        <v/>
      </c>
      <c r="C221" s="133" t="str">
        <f t="shared" si="84"/>
        <v/>
      </c>
      <c r="D221" s="133" t="str">
        <f t="shared" si="80"/>
        <v/>
      </c>
      <c r="E221" s="60"/>
      <c r="F221" s="2"/>
      <c r="G221" s="61">
        <f t="shared" si="69"/>
        <v>0</v>
      </c>
      <c r="H221" s="61"/>
      <c r="I221" s="27">
        <f t="shared" si="86"/>
        <v>0</v>
      </c>
      <c r="J221" s="143">
        <f t="shared" si="86"/>
        <v>0</v>
      </c>
      <c r="K221" s="143">
        <f t="shared" si="86"/>
        <v>0</v>
      </c>
      <c r="L221" s="143">
        <f t="shared" si="86"/>
        <v>0</v>
      </c>
      <c r="M221" s="143">
        <f t="shared" si="86"/>
        <v>0</v>
      </c>
      <c r="N221" s="31" t="str">
        <f t="shared" si="87"/>
        <v/>
      </c>
      <c r="O221" s="32" t="str">
        <f t="shared" si="87"/>
        <v/>
      </c>
      <c r="P221" s="32" t="str">
        <f t="shared" si="87"/>
        <v/>
      </c>
      <c r="Q221" s="32" t="str">
        <f t="shared" si="87"/>
        <v/>
      </c>
      <c r="R221" s="32" t="str">
        <f t="shared" si="87"/>
        <v/>
      </c>
      <c r="S221" s="32" t="str">
        <f t="shared" si="87"/>
        <v/>
      </c>
      <c r="T221" s="32" t="str">
        <f t="shared" si="87"/>
        <v/>
      </c>
      <c r="U221" s="32" t="str">
        <f t="shared" si="87"/>
        <v/>
      </c>
      <c r="V221" s="32" t="str">
        <f t="shared" si="87"/>
        <v/>
      </c>
      <c r="W221" s="32" t="str">
        <f t="shared" si="87"/>
        <v/>
      </c>
      <c r="X221" s="32" t="str">
        <f t="shared" si="87"/>
        <v/>
      </c>
      <c r="Y221" s="32" t="str">
        <f t="shared" si="87"/>
        <v/>
      </c>
      <c r="Z221" s="123" t="str">
        <f t="shared" si="76"/>
        <v/>
      </c>
      <c r="AA221" s="124" t="str">
        <f t="shared" si="77"/>
        <v/>
      </c>
      <c r="AB221" s="141" t="str">
        <f t="shared" si="78"/>
        <v/>
      </c>
      <c r="AC221" s="31">
        <f t="shared" si="70"/>
        <v>0</v>
      </c>
      <c r="AD221" s="32">
        <f t="shared" si="82"/>
        <v>0</v>
      </c>
      <c r="AE221" s="32">
        <f t="shared" si="82"/>
        <v>0</v>
      </c>
      <c r="AF221" s="32">
        <f t="shared" si="82"/>
        <v>0</v>
      </c>
      <c r="AG221" s="33">
        <f t="shared" si="82"/>
        <v>0</v>
      </c>
    </row>
    <row r="222" spans="1:33" hidden="1">
      <c r="A222" s="76" t="str">
        <f t="shared" si="85"/>
        <v/>
      </c>
      <c r="B222" s="132" t="str">
        <f t="shared" si="83"/>
        <v/>
      </c>
      <c r="C222" s="132" t="str">
        <f t="shared" si="84"/>
        <v/>
      </c>
      <c r="D222" s="132" t="str">
        <f t="shared" si="80"/>
        <v/>
      </c>
      <c r="E222" s="58"/>
      <c r="F222" s="1"/>
      <c r="G222" s="59">
        <f t="shared" si="69"/>
        <v>0</v>
      </c>
      <c r="H222" s="59"/>
      <c r="I222" s="43">
        <f t="shared" si="86"/>
        <v>0</v>
      </c>
      <c r="J222" s="142">
        <f t="shared" si="86"/>
        <v>0</v>
      </c>
      <c r="K222" s="142">
        <f t="shared" si="86"/>
        <v>0</v>
      </c>
      <c r="L222" s="142">
        <f t="shared" si="86"/>
        <v>0</v>
      </c>
      <c r="M222" s="142">
        <f t="shared" si="86"/>
        <v>0</v>
      </c>
      <c r="N222" s="44" t="str">
        <f t="shared" si="87"/>
        <v/>
      </c>
      <c r="O222" s="45" t="str">
        <f t="shared" si="87"/>
        <v/>
      </c>
      <c r="P222" s="45" t="str">
        <f t="shared" si="87"/>
        <v/>
      </c>
      <c r="Q222" s="45" t="str">
        <f t="shared" si="87"/>
        <v/>
      </c>
      <c r="R222" s="45" t="str">
        <f t="shared" si="87"/>
        <v/>
      </c>
      <c r="S222" s="45" t="str">
        <f t="shared" si="87"/>
        <v/>
      </c>
      <c r="T222" s="45" t="str">
        <f t="shared" si="87"/>
        <v/>
      </c>
      <c r="U222" s="45" t="str">
        <f t="shared" si="87"/>
        <v/>
      </c>
      <c r="V222" s="45" t="str">
        <f t="shared" si="87"/>
        <v/>
      </c>
      <c r="W222" s="45" t="str">
        <f t="shared" si="87"/>
        <v/>
      </c>
      <c r="X222" s="45" t="str">
        <f t="shared" si="87"/>
        <v/>
      </c>
      <c r="Y222" s="45" t="str">
        <f t="shared" si="87"/>
        <v/>
      </c>
      <c r="Z222" s="120" t="str">
        <f t="shared" si="76"/>
        <v/>
      </c>
      <c r="AA222" s="121" t="str">
        <f t="shared" si="77"/>
        <v/>
      </c>
      <c r="AB222" s="121" t="str">
        <f t="shared" si="78"/>
        <v/>
      </c>
      <c r="AC222" s="46">
        <f t="shared" si="70"/>
        <v>0</v>
      </c>
      <c r="AD222" s="47">
        <f t="shared" si="82"/>
        <v>0</v>
      </c>
      <c r="AE222" s="47">
        <f t="shared" si="82"/>
        <v>0</v>
      </c>
      <c r="AF222" s="47">
        <f t="shared" si="82"/>
        <v>0</v>
      </c>
      <c r="AG222" s="48">
        <f t="shared" si="82"/>
        <v>0</v>
      </c>
    </row>
    <row r="223" spans="1:33" hidden="1">
      <c r="A223" s="77" t="str">
        <f t="shared" si="85"/>
        <v/>
      </c>
      <c r="B223" s="133" t="str">
        <f t="shared" si="83"/>
        <v/>
      </c>
      <c r="C223" s="133" t="str">
        <f t="shared" si="84"/>
        <v/>
      </c>
      <c r="D223" s="133" t="str">
        <f t="shared" si="80"/>
        <v/>
      </c>
      <c r="E223" s="60"/>
      <c r="F223" s="2"/>
      <c r="G223" s="61">
        <f t="shared" si="69"/>
        <v>0</v>
      </c>
      <c r="H223" s="61"/>
      <c r="I223" s="27">
        <f t="shared" si="86"/>
        <v>0</v>
      </c>
      <c r="J223" s="143">
        <f t="shared" si="86"/>
        <v>0</v>
      </c>
      <c r="K223" s="143">
        <f t="shared" si="86"/>
        <v>0</v>
      </c>
      <c r="L223" s="143">
        <f t="shared" si="86"/>
        <v>0</v>
      </c>
      <c r="M223" s="143">
        <f t="shared" si="86"/>
        <v>0</v>
      </c>
      <c r="N223" s="31" t="str">
        <f t="shared" si="87"/>
        <v/>
      </c>
      <c r="O223" s="32" t="str">
        <f t="shared" si="87"/>
        <v/>
      </c>
      <c r="P223" s="32" t="str">
        <f t="shared" si="87"/>
        <v/>
      </c>
      <c r="Q223" s="32" t="str">
        <f t="shared" si="87"/>
        <v/>
      </c>
      <c r="R223" s="32" t="str">
        <f t="shared" si="87"/>
        <v/>
      </c>
      <c r="S223" s="32" t="str">
        <f t="shared" si="87"/>
        <v/>
      </c>
      <c r="T223" s="32" t="str">
        <f t="shared" si="87"/>
        <v/>
      </c>
      <c r="U223" s="32" t="str">
        <f t="shared" si="87"/>
        <v/>
      </c>
      <c r="V223" s="32" t="str">
        <f t="shared" si="87"/>
        <v/>
      </c>
      <c r="W223" s="32" t="str">
        <f t="shared" si="87"/>
        <v/>
      </c>
      <c r="X223" s="32" t="str">
        <f t="shared" si="87"/>
        <v/>
      </c>
      <c r="Y223" s="32" t="str">
        <f t="shared" si="87"/>
        <v/>
      </c>
      <c r="Z223" s="123" t="str">
        <f t="shared" si="76"/>
        <v/>
      </c>
      <c r="AA223" s="124" t="str">
        <f t="shared" si="77"/>
        <v/>
      </c>
      <c r="AB223" s="141" t="str">
        <f t="shared" si="78"/>
        <v/>
      </c>
      <c r="AC223" s="31">
        <f t="shared" si="70"/>
        <v>0</v>
      </c>
      <c r="AD223" s="32">
        <f t="shared" si="82"/>
        <v>0</v>
      </c>
      <c r="AE223" s="32">
        <f t="shared" si="82"/>
        <v>0</v>
      </c>
      <c r="AF223" s="32">
        <f t="shared" si="82"/>
        <v>0</v>
      </c>
      <c r="AG223" s="33">
        <f t="shared" si="82"/>
        <v>0</v>
      </c>
    </row>
    <row r="224" spans="1:33" hidden="1">
      <c r="A224" s="76" t="str">
        <f t="shared" si="85"/>
        <v/>
      </c>
      <c r="B224" s="132" t="str">
        <f t="shared" si="83"/>
        <v/>
      </c>
      <c r="C224" s="132" t="str">
        <f t="shared" si="84"/>
        <v/>
      </c>
      <c r="D224" s="132" t="str">
        <f t="shared" si="80"/>
        <v/>
      </c>
      <c r="E224" s="58"/>
      <c r="F224" s="1"/>
      <c r="G224" s="59">
        <f t="shared" si="69"/>
        <v>0</v>
      </c>
      <c r="H224" s="59"/>
      <c r="I224" s="43">
        <f t="shared" si="86"/>
        <v>0</v>
      </c>
      <c r="J224" s="142">
        <f t="shared" si="86"/>
        <v>0</v>
      </c>
      <c r="K224" s="142">
        <f t="shared" si="86"/>
        <v>0</v>
      </c>
      <c r="L224" s="142">
        <f t="shared" si="86"/>
        <v>0</v>
      </c>
      <c r="M224" s="142">
        <f t="shared" si="86"/>
        <v>0</v>
      </c>
      <c r="N224" s="44" t="str">
        <f t="shared" si="87"/>
        <v/>
      </c>
      <c r="O224" s="45" t="str">
        <f t="shared" si="87"/>
        <v/>
      </c>
      <c r="P224" s="45" t="str">
        <f t="shared" si="87"/>
        <v/>
      </c>
      <c r="Q224" s="45" t="str">
        <f t="shared" si="87"/>
        <v/>
      </c>
      <c r="R224" s="45" t="str">
        <f t="shared" si="87"/>
        <v/>
      </c>
      <c r="S224" s="45" t="str">
        <f t="shared" si="87"/>
        <v/>
      </c>
      <c r="T224" s="45" t="str">
        <f t="shared" si="87"/>
        <v/>
      </c>
      <c r="U224" s="45" t="str">
        <f t="shared" si="87"/>
        <v/>
      </c>
      <c r="V224" s="45" t="str">
        <f t="shared" si="87"/>
        <v/>
      </c>
      <c r="W224" s="45" t="str">
        <f t="shared" si="87"/>
        <v/>
      </c>
      <c r="X224" s="45" t="str">
        <f t="shared" si="87"/>
        <v/>
      </c>
      <c r="Y224" s="45" t="str">
        <f t="shared" si="87"/>
        <v/>
      </c>
      <c r="Z224" s="120" t="str">
        <f t="shared" si="76"/>
        <v/>
      </c>
      <c r="AA224" s="121" t="str">
        <f t="shared" si="77"/>
        <v/>
      </c>
      <c r="AB224" s="121" t="str">
        <f t="shared" si="78"/>
        <v/>
      </c>
      <c r="AC224" s="46">
        <f t="shared" si="70"/>
        <v>0</v>
      </c>
      <c r="AD224" s="47">
        <f t="shared" si="82"/>
        <v>0</v>
      </c>
      <c r="AE224" s="47">
        <f t="shared" si="82"/>
        <v>0</v>
      </c>
      <c r="AF224" s="47">
        <f t="shared" si="82"/>
        <v>0</v>
      </c>
      <c r="AG224" s="48">
        <f t="shared" si="82"/>
        <v>0</v>
      </c>
    </row>
    <row r="225" spans="1:33" hidden="1">
      <c r="A225" s="77" t="str">
        <f t="shared" si="85"/>
        <v/>
      </c>
      <c r="B225" s="133" t="str">
        <f t="shared" si="83"/>
        <v/>
      </c>
      <c r="C225" s="133" t="str">
        <f t="shared" si="84"/>
        <v/>
      </c>
      <c r="D225" s="133" t="str">
        <f t="shared" si="80"/>
        <v/>
      </c>
      <c r="E225" s="60"/>
      <c r="F225" s="2"/>
      <c r="G225" s="61">
        <f t="shared" si="69"/>
        <v>0</v>
      </c>
      <c r="H225" s="61"/>
      <c r="I225" s="27">
        <f t="shared" si="86"/>
        <v>0</v>
      </c>
      <c r="J225" s="143">
        <f t="shared" si="86"/>
        <v>0</v>
      </c>
      <c r="K225" s="143">
        <f t="shared" si="86"/>
        <v>0</v>
      </c>
      <c r="L225" s="143">
        <f t="shared" si="86"/>
        <v>0</v>
      </c>
      <c r="M225" s="143">
        <f t="shared" si="86"/>
        <v>0</v>
      </c>
      <c r="N225" s="31" t="str">
        <f t="shared" si="87"/>
        <v/>
      </c>
      <c r="O225" s="32" t="str">
        <f t="shared" si="87"/>
        <v/>
      </c>
      <c r="P225" s="32" t="str">
        <f t="shared" si="87"/>
        <v/>
      </c>
      <c r="Q225" s="32" t="str">
        <f t="shared" si="87"/>
        <v/>
      </c>
      <c r="R225" s="32" t="str">
        <f t="shared" si="87"/>
        <v/>
      </c>
      <c r="S225" s="32" t="str">
        <f t="shared" si="87"/>
        <v/>
      </c>
      <c r="T225" s="32" t="str">
        <f t="shared" si="87"/>
        <v/>
      </c>
      <c r="U225" s="32" t="str">
        <f t="shared" si="87"/>
        <v/>
      </c>
      <c r="V225" s="32" t="str">
        <f t="shared" si="87"/>
        <v/>
      </c>
      <c r="W225" s="32" t="str">
        <f t="shared" si="87"/>
        <v/>
      </c>
      <c r="X225" s="32" t="str">
        <f t="shared" si="87"/>
        <v/>
      </c>
      <c r="Y225" s="32" t="str">
        <f t="shared" si="87"/>
        <v/>
      </c>
      <c r="Z225" s="123" t="str">
        <f t="shared" si="76"/>
        <v/>
      </c>
      <c r="AA225" s="124" t="str">
        <f t="shared" si="77"/>
        <v/>
      </c>
      <c r="AB225" s="141" t="str">
        <f t="shared" si="78"/>
        <v/>
      </c>
      <c r="AC225" s="31">
        <f t="shared" si="70"/>
        <v>0</v>
      </c>
      <c r="AD225" s="32">
        <f t="shared" si="82"/>
        <v>0</v>
      </c>
      <c r="AE225" s="32">
        <f t="shared" si="82"/>
        <v>0</v>
      </c>
      <c r="AF225" s="32">
        <f t="shared" si="82"/>
        <v>0</v>
      </c>
      <c r="AG225" s="33">
        <f t="shared" si="82"/>
        <v>0</v>
      </c>
    </row>
    <row r="226" spans="1:33" hidden="1">
      <c r="A226" s="76" t="str">
        <f t="shared" si="85"/>
        <v/>
      </c>
      <c r="B226" s="132" t="str">
        <f t="shared" si="83"/>
        <v/>
      </c>
      <c r="C226" s="132" t="str">
        <f t="shared" si="84"/>
        <v/>
      </c>
      <c r="D226" s="132" t="str">
        <f t="shared" si="80"/>
        <v/>
      </c>
      <c r="E226" s="58"/>
      <c r="F226" s="1"/>
      <c r="G226" s="59">
        <f t="shared" si="69"/>
        <v>0</v>
      </c>
      <c r="H226" s="59"/>
      <c r="I226" s="43">
        <f t="shared" si="86"/>
        <v>0</v>
      </c>
      <c r="J226" s="142">
        <f t="shared" si="86"/>
        <v>0</v>
      </c>
      <c r="K226" s="142">
        <f t="shared" si="86"/>
        <v>0</v>
      </c>
      <c r="L226" s="142">
        <f t="shared" si="86"/>
        <v>0</v>
      </c>
      <c r="M226" s="142">
        <f t="shared" si="86"/>
        <v>0</v>
      </c>
      <c r="N226" s="44" t="str">
        <f t="shared" si="87"/>
        <v/>
      </c>
      <c r="O226" s="45" t="str">
        <f t="shared" si="87"/>
        <v/>
      </c>
      <c r="P226" s="45" t="str">
        <f t="shared" si="87"/>
        <v/>
      </c>
      <c r="Q226" s="45" t="str">
        <f t="shared" si="87"/>
        <v/>
      </c>
      <c r="R226" s="45" t="str">
        <f t="shared" si="87"/>
        <v/>
      </c>
      <c r="S226" s="45" t="str">
        <f t="shared" si="87"/>
        <v/>
      </c>
      <c r="T226" s="45" t="str">
        <f t="shared" si="87"/>
        <v/>
      </c>
      <c r="U226" s="45" t="str">
        <f t="shared" si="87"/>
        <v/>
      </c>
      <c r="V226" s="45" t="str">
        <f t="shared" si="87"/>
        <v/>
      </c>
      <c r="W226" s="45" t="str">
        <f t="shared" si="87"/>
        <v/>
      </c>
      <c r="X226" s="45" t="str">
        <f t="shared" si="87"/>
        <v/>
      </c>
      <c r="Y226" s="45" t="str">
        <f t="shared" si="87"/>
        <v/>
      </c>
      <c r="Z226" s="120" t="str">
        <f t="shared" si="76"/>
        <v/>
      </c>
      <c r="AA226" s="121" t="str">
        <f t="shared" si="77"/>
        <v/>
      </c>
      <c r="AB226" s="121" t="str">
        <f t="shared" si="78"/>
        <v/>
      </c>
      <c r="AC226" s="46">
        <f t="shared" si="70"/>
        <v>0</v>
      </c>
      <c r="AD226" s="47">
        <f t="shared" si="82"/>
        <v>0</v>
      </c>
      <c r="AE226" s="47">
        <f t="shared" si="82"/>
        <v>0</v>
      </c>
      <c r="AF226" s="47">
        <f t="shared" si="82"/>
        <v>0</v>
      </c>
      <c r="AG226" s="48">
        <f t="shared" si="82"/>
        <v>0</v>
      </c>
    </row>
    <row r="227" spans="1:33" hidden="1">
      <c r="A227" s="77" t="str">
        <f t="shared" si="85"/>
        <v/>
      </c>
      <c r="B227" s="133" t="str">
        <f t="shared" si="83"/>
        <v/>
      </c>
      <c r="C227" s="133" t="str">
        <f t="shared" si="84"/>
        <v/>
      </c>
      <c r="D227" s="133" t="str">
        <f t="shared" si="80"/>
        <v/>
      </c>
      <c r="E227" s="60"/>
      <c r="F227" s="2"/>
      <c r="G227" s="61">
        <f t="shared" si="69"/>
        <v>0</v>
      </c>
      <c r="H227" s="61"/>
      <c r="I227" s="27">
        <f t="shared" si="86"/>
        <v>0</v>
      </c>
      <c r="J227" s="143">
        <f t="shared" si="86"/>
        <v>0</v>
      </c>
      <c r="K227" s="143">
        <f t="shared" si="86"/>
        <v>0</v>
      </c>
      <c r="L227" s="143">
        <f t="shared" si="86"/>
        <v>0</v>
      </c>
      <c r="M227" s="143">
        <f t="shared" si="86"/>
        <v>0</v>
      </c>
      <c r="N227" s="31" t="str">
        <f t="shared" si="87"/>
        <v/>
      </c>
      <c r="O227" s="32" t="str">
        <f t="shared" si="87"/>
        <v/>
      </c>
      <c r="P227" s="32" t="str">
        <f t="shared" si="87"/>
        <v/>
      </c>
      <c r="Q227" s="32" t="str">
        <f t="shared" si="87"/>
        <v/>
      </c>
      <c r="R227" s="32" t="str">
        <f t="shared" si="87"/>
        <v/>
      </c>
      <c r="S227" s="32" t="str">
        <f t="shared" si="87"/>
        <v/>
      </c>
      <c r="T227" s="32" t="str">
        <f t="shared" si="87"/>
        <v/>
      </c>
      <c r="U227" s="32" t="str">
        <f t="shared" si="87"/>
        <v/>
      </c>
      <c r="V227" s="32" t="str">
        <f t="shared" si="87"/>
        <v/>
      </c>
      <c r="W227" s="32" t="str">
        <f t="shared" si="87"/>
        <v/>
      </c>
      <c r="X227" s="32" t="str">
        <f t="shared" si="87"/>
        <v/>
      </c>
      <c r="Y227" s="32" t="str">
        <f t="shared" si="87"/>
        <v/>
      </c>
      <c r="Z227" s="123" t="str">
        <f t="shared" si="76"/>
        <v/>
      </c>
      <c r="AA227" s="124" t="str">
        <f t="shared" si="77"/>
        <v/>
      </c>
      <c r="AB227" s="141" t="str">
        <f t="shared" si="78"/>
        <v/>
      </c>
      <c r="AC227" s="31">
        <f t="shared" si="70"/>
        <v>0</v>
      </c>
      <c r="AD227" s="32">
        <f t="shared" si="82"/>
        <v>0</v>
      </c>
      <c r="AE227" s="32">
        <f t="shared" si="82"/>
        <v>0</v>
      </c>
      <c r="AF227" s="32">
        <f t="shared" si="82"/>
        <v>0</v>
      </c>
      <c r="AG227" s="33">
        <f t="shared" si="82"/>
        <v>0</v>
      </c>
    </row>
    <row r="228" spans="1:33" hidden="1">
      <c r="A228" s="76" t="str">
        <f t="shared" si="85"/>
        <v/>
      </c>
      <c r="B228" s="132" t="str">
        <f t="shared" si="83"/>
        <v/>
      </c>
      <c r="C228" s="132" t="str">
        <f t="shared" si="84"/>
        <v/>
      </c>
      <c r="D228" s="132" t="str">
        <f t="shared" si="80"/>
        <v/>
      </c>
      <c r="E228" s="58"/>
      <c r="F228" s="1"/>
      <c r="G228" s="59">
        <f t="shared" si="69"/>
        <v>0</v>
      </c>
      <c r="H228" s="59"/>
      <c r="I228" s="43">
        <f t="shared" si="86"/>
        <v>0</v>
      </c>
      <c r="J228" s="142">
        <f t="shared" si="86"/>
        <v>0</v>
      </c>
      <c r="K228" s="142">
        <f t="shared" si="86"/>
        <v>0</v>
      </c>
      <c r="L228" s="142">
        <f t="shared" si="86"/>
        <v>0</v>
      </c>
      <c r="M228" s="142">
        <f t="shared" si="86"/>
        <v>0</v>
      </c>
      <c r="N228" s="44" t="str">
        <f t="shared" ref="N228:Y237" si="88">IF($A228="","",IF(MONTH(N$4)=MONTH($A228),$J228*$I228*$G228,IF(MONTH(N$4)=MONTH($A228)+1,$K228*$I228*$G228,IF(MONTH(N$4)=MONTH($A228)+2,$L228*$I228*$G228,IF(MONTH(N$4)=MONTH($A228)+3,$M228*$I228*$G228,0)))))</f>
        <v/>
      </c>
      <c r="O228" s="45" t="str">
        <f t="shared" si="88"/>
        <v/>
      </c>
      <c r="P228" s="45" t="str">
        <f t="shared" si="88"/>
        <v/>
      </c>
      <c r="Q228" s="45" t="str">
        <f t="shared" si="88"/>
        <v/>
      </c>
      <c r="R228" s="45" t="str">
        <f t="shared" si="88"/>
        <v/>
      </c>
      <c r="S228" s="45" t="str">
        <f t="shared" si="88"/>
        <v/>
      </c>
      <c r="T228" s="45" t="str">
        <f t="shared" si="88"/>
        <v/>
      </c>
      <c r="U228" s="45" t="str">
        <f t="shared" si="88"/>
        <v/>
      </c>
      <c r="V228" s="45" t="str">
        <f t="shared" si="88"/>
        <v/>
      </c>
      <c r="W228" s="45" t="str">
        <f t="shared" si="88"/>
        <v/>
      </c>
      <c r="X228" s="45" t="str">
        <f t="shared" si="88"/>
        <v/>
      </c>
      <c r="Y228" s="45" t="str">
        <f t="shared" si="88"/>
        <v/>
      </c>
      <c r="Z228" s="120" t="str">
        <f t="shared" si="76"/>
        <v/>
      </c>
      <c r="AA228" s="121" t="str">
        <f t="shared" si="77"/>
        <v/>
      </c>
      <c r="AB228" s="121" t="str">
        <f t="shared" si="78"/>
        <v/>
      </c>
      <c r="AC228" s="46">
        <f t="shared" si="70"/>
        <v>0</v>
      </c>
      <c r="AD228" s="47">
        <f t="shared" ref="AD228:AG247" si="89">AC228*(1+$M$1)</f>
        <v>0</v>
      </c>
      <c r="AE228" s="47">
        <f t="shared" si="89"/>
        <v>0</v>
      </c>
      <c r="AF228" s="47">
        <f t="shared" si="89"/>
        <v>0</v>
      </c>
      <c r="AG228" s="48">
        <f t="shared" si="89"/>
        <v>0</v>
      </c>
    </row>
    <row r="229" spans="1:33" hidden="1">
      <c r="A229" s="77" t="str">
        <f t="shared" si="85"/>
        <v/>
      </c>
      <c r="B229" s="133" t="str">
        <f t="shared" si="83"/>
        <v/>
      </c>
      <c r="C229" s="133" t="str">
        <f t="shared" si="84"/>
        <v/>
      </c>
      <c r="D229" s="133" t="str">
        <f t="shared" si="80"/>
        <v/>
      </c>
      <c r="E229" s="60"/>
      <c r="F229" s="2"/>
      <c r="G229" s="61">
        <f t="shared" si="69"/>
        <v>0</v>
      </c>
      <c r="H229" s="61"/>
      <c r="I229" s="27">
        <f t="shared" si="86"/>
        <v>0</v>
      </c>
      <c r="J229" s="143">
        <f t="shared" si="86"/>
        <v>0</v>
      </c>
      <c r="K229" s="143">
        <f t="shared" si="86"/>
        <v>0</v>
      </c>
      <c r="L229" s="143">
        <f t="shared" si="86"/>
        <v>0</v>
      </c>
      <c r="M229" s="143">
        <f t="shared" si="86"/>
        <v>0</v>
      </c>
      <c r="N229" s="31" t="str">
        <f t="shared" si="88"/>
        <v/>
      </c>
      <c r="O229" s="32" t="str">
        <f t="shared" si="88"/>
        <v/>
      </c>
      <c r="P229" s="32" t="str">
        <f t="shared" si="88"/>
        <v/>
      </c>
      <c r="Q229" s="32" t="str">
        <f t="shared" si="88"/>
        <v/>
      </c>
      <c r="R229" s="32" t="str">
        <f t="shared" si="88"/>
        <v/>
      </c>
      <c r="S229" s="32" t="str">
        <f t="shared" si="88"/>
        <v/>
      </c>
      <c r="T229" s="32" t="str">
        <f t="shared" si="88"/>
        <v/>
      </c>
      <c r="U229" s="32" t="str">
        <f t="shared" si="88"/>
        <v/>
      </c>
      <c r="V229" s="32" t="str">
        <f t="shared" si="88"/>
        <v/>
      </c>
      <c r="W229" s="32" t="str">
        <f t="shared" si="88"/>
        <v/>
      </c>
      <c r="X229" s="32" t="str">
        <f t="shared" si="88"/>
        <v/>
      </c>
      <c r="Y229" s="32" t="str">
        <f t="shared" si="88"/>
        <v/>
      </c>
      <c r="Z229" s="123" t="str">
        <f t="shared" si="76"/>
        <v/>
      </c>
      <c r="AA229" s="124" t="str">
        <f t="shared" si="77"/>
        <v/>
      </c>
      <c r="AB229" s="141" t="str">
        <f t="shared" si="78"/>
        <v/>
      </c>
      <c r="AC229" s="31">
        <f t="shared" si="70"/>
        <v>0</v>
      </c>
      <c r="AD229" s="32">
        <f t="shared" si="89"/>
        <v>0</v>
      </c>
      <c r="AE229" s="32">
        <f t="shared" si="89"/>
        <v>0</v>
      </c>
      <c r="AF229" s="32">
        <f t="shared" si="89"/>
        <v>0</v>
      </c>
      <c r="AG229" s="33">
        <f t="shared" si="89"/>
        <v>0</v>
      </c>
    </row>
    <row r="230" spans="1:33" hidden="1">
      <c r="A230" s="76" t="str">
        <f t="shared" si="85"/>
        <v/>
      </c>
      <c r="B230" s="132" t="str">
        <f t="shared" si="83"/>
        <v/>
      </c>
      <c r="C230" s="132" t="str">
        <f t="shared" si="84"/>
        <v/>
      </c>
      <c r="D230" s="132" t="str">
        <f t="shared" si="80"/>
        <v/>
      </c>
      <c r="E230" s="58"/>
      <c r="F230" s="1"/>
      <c r="G230" s="59">
        <f t="shared" si="69"/>
        <v>0</v>
      </c>
      <c r="H230" s="59"/>
      <c r="I230" s="43">
        <f t="shared" si="86"/>
        <v>0</v>
      </c>
      <c r="J230" s="142">
        <f t="shared" si="86"/>
        <v>0</v>
      </c>
      <c r="K230" s="142">
        <f t="shared" si="86"/>
        <v>0</v>
      </c>
      <c r="L230" s="142">
        <f t="shared" si="86"/>
        <v>0</v>
      </c>
      <c r="M230" s="142">
        <f t="shared" si="86"/>
        <v>0</v>
      </c>
      <c r="N230" s="44" t="str">
        <f t="shared" si="88"/>
        <v/>
      </c>
      <c r="O230" s="45" t="str">
        <f t="shared" si="88"/>
        <v/>
      </c>
      <c r="P230" s="45" t="str">
        <f t="shared" si="88"/>
        <v/>
      </c>
      <c r="Q230" s="45" t="str">
        <f t="shared" si="88"/>
        <v/>
      </c>
      <c r="R230" s="45" t="str">
        <f t="shared" si="88"/>
        <v/>
      </c>
      <c r="S230" s="45" t="str">
        <f t="shared" si="88"/>
        <v/>
      </c>
      <c r="T230" s="45" t="str">
        <f t="shared" si="88"/>
        <v/>
      </c>
      <c r="U230" s="45" t="str">
        <f t="shared" si="88"/>
        <v/>
      </c>
      <c r="V230" s="45" t="str">
        <f t="shared" si="88"/>
        <v/>
      </c>
      <c r="W230" s="45" t="str">
        <f t="shared" si="88"/>
        <v/>
      </c>
      <c r="X230" s="45" t="str">
        <f t="shared" si="88"/>
        <v/>
      </c>
      <c r="Y230" s="45" t="str">
        <f t="shared" si="88"/>
        <v/>
      </c>
      <c r="Z230" s="120" t="str">
        <f t="shared" si="76"/>
        <v/>
      </c>
      <c r="AA230" s="121" t="str">
        <f t="shared" si="77"/>
        <v/>
      </c>
      <c r="AB230" s="121" t="str">
        <f t="shared" si="78"/>
        <v/>
      </c>
      <c r="AC230" s="46">
        <f t="shared" si="70"/>
        <v>0</v>
      </c>
      <c r="AD230" s="47">
        <f t="shared" si="89"/>
        <v>0</v>
      </c>
      <c r="AE230" s="47">
        <f t="shared" si="89"/>
        <v>0</v>
      </c>
      <c r="AF230" s="47">
        <f t="shared" si="89"/>
        <v>0</v>
      </c>
      <c r="AG230" s="48">
        <f t="shared" si="89"/>
        <v>0</v>
      </c>
    </row>
    <row r="231" spans="1:33" hidden="1">
      <c r="A231" s="77" t="str">
        <f t="shared" si="85"/>
        <v/>
      </c>
      <c r="B231" s="133" t="str">
        <f t="shared" si="83"/>
        <v/>
      </c>
      <c r="C231" s="133" t="str">
        <f t="shared" si="84"/>
        <v/>
      </c>
      <c r="D231" s="133" t="str">
        <f t="shared" si="80"/>
        <v/>
      </c>
      <c r="E231" s="60"/>
      <c r="F231" s="2"/>
      <c r="G231" s="61">
        <f t="shared" si="69"/>
        <v>0</v>
      </c>
      <c r="H231" s="61"/>
      <c r="I231" s="27">
        <f t="shared" si="86"/>
        <v>0</v>
      </c>
      <c r="J231" s="143">
        <f t="shared" si="86"/>
        <v>0</v>
      </c>
      <c r="K231" s="143">
        <f t="shared" si="86"/>
        <v>0</v>
      </c>
      <c r="L231" s="143">
        <f t="shared" si="86"/>
        <v>0</v>
      </c>
      <c r="M231" s="143">
        <f t="shared" si="86"/>
        <v>0</v>
      </c>
      <c r="N231" s="31" t="str">
        <f t="shared" si="88"/>
        <v/>
      </c>
      <c r="O231" s="32" t="str">
        <f t="shared" si="88"/>
        <v/>
      </c>
      <c r="P231" s="32" t="str">
        <f t="shared" si="88"/>
        <v/>
      </c>
      <c r="Q231" s="32" t="str">
        <f t="shared" si="88"/>
        <v/>
      </c>
      <c r="R231" s="32" t="str">
        <f t="shared" si="88"/>
        <v/>
      </c>
      <c r="S231" s="32" t="str">
        <f t="shared" si="88"/>
        <v/>
      </c>
      <c r="T231" s="32" t="str">
        <f t="shared" si="88"/>
        <v/>
      </c>
      <c r="U231" s="32" t="str">
        <f t="shared" si="88"/>
        <v/>
      </c>
      <c r="V231" s="32" t="str">
        <f t="shared" si="88"/>
        <v/>
      </c>
      <c r="W231" s="32" t="str">
        <f t="shared" si="88"/>
        <v/>
      </c>
      <c r="X231" s="32" t="str">
        <f t="shared" si="88"/>
        <v/>
      </c>
      <c r="Y231" s="32" t="str">
        <f t="shared" si="88"/>
        <v/>
      </c>
      <c r="Z231" s="123" t="str">
        <f t="shared" si="76"/>
        <v/>
      </c>
      <c r="AA231" s="124" t="str">
        <f t="shared" si="77"/>
        <v/>
      </c>
      <c r="AB231" s="141" t="str">
        <f t="shared" si="78"/>
        <v/>
      </c>
      <c r="AC231" s="31">
        <f t="shared" si="70"/>
        <v>0</v>
      </c>
      <c r="AD231" s="32">
        <f t="shared" si="89"/>
        <v>0</v>
      </c>
      <c r="AE231" s="32">
        <f t="shared" si="89"/>
        <v>0</v>
      </c>
      <c r="AF231" s="32">
        <f t="shared" si="89"/>
        <v>0</v>
      </c>
      <c r="AG231" s="33">
        <f t="shared" si="89"/>
        <v>0</v>
      </c>
    </row>
    <row r="232" spans="1:33" hidden="1">
      <c r="A232" s="76" t="str">
        <f t="shared" si="85"/>
        <v/>
      </c>
      <c r="B232" s="132" t="str">
        <f t="shared" si="83"/>
        <v/>
      </c>
      <c r="C232" s="132" t="str">
        <f t="shared" si="84"/>
        <v/>
      </c>
      <c r="D232" s="132" t="str">
        <f t="shared" si="80"/>
        <v/>
      </c>
      <c r="E232" s="58"/>
      <c r="F232" s="1"/>
      <c r="G232" s="59">
        <f t="shared" si="69"/>
        <v>0</v>
      </c>
      <c r="H232" s="59"/>
      <c r="I232" s="43">
        <f t="shared" si="86"/>
        <v>0</v>
      </c>
      <c r="J232" s="142">
        <f t="shared" si="86"/>
        <v>0</v>
      </c>
      <c r="K232" s="142">
        <f t="shared" si="86"/>
        <v>0</v>
      </c>
      <c r="L232" s="142">
        <f t="shared" si="86"/>
        <v>0</v>
      </c>
      <c r="M232" s="142">
        <f t="shared" si="86"/>
        <v>0</v>
      </c>
      <c r="N232" s="44" t="str">
        <f t="shared" si="88"/>
        <v/>
      </c>
      <c r="O232" s="45" t="str">
        <f t="shared" si="88"/>
        <v/>
      </c>
      <c r="P232" s="45" t="str">
        <f t="shared" si="88"/>
        <v/>
      </c>
      <c r="Q232" s="45" t="str">
        <f t="shared" si="88"/>
        <v/>
      </c>
      <c r="R232" s="45" t="str">
        <f t="shared" si="88"/>
        <v/>
      </c>
      <c r="S232" s="45" t="str">
        <f t="shared" si="88"/>
        <v/>
      </c>
      <c r="T232" s="45" t="str">
        <f t="shared" si="88"/>
        <v/>
      </c>
      <c r="U232" s="45" t="str">
        <f t="shared" si="88"/>
        <v/>
      </c>
      <c r="V232" s="45" t="str">
        <f t="shared" si="88"/>
        <v/>
      </c>
      <c r="W232" s="45" t="str">
        <f t="shared" si="88"/>
        <v/>
      </c>
      <c r="X232" s="45" t="str">
        <f t="shared" si="88"/>
        <v/>
      </c>
      <c r="Y232" s="45" t="str">
        <f t="shared" si="88"/>
        <v/>
      </c>
      <c r="Z232" s="120" t="str">
        <f t="shared" si="76"/>
        <v/>
      </c>
      <c r="AA232" s="121" t="str">
        <f t="shared" si="77"/>
        <v/>
      </c>
      <c r="AB232" s="121" t="str">
        <f t="shared" si="78"/>
        <v/>
      </c>
      <c r="AC232" s="46">
        <f t="shared" si="70"/>
        <v>0</v>
      </c>
      <c r="AD232" s="47">
        <f t="shared" si="89"/>
        <v>0</v>
      </c>
      <c r="AE232" s="47">
        <f t="shared" si="89"/>
        <v>0</v>
      </c>
      <c r="AF232" s="47">
        <f t="shared" si="89"/>
        <v>0</v>
      </c>
      <c r="AG232" s="48">
        <f t="shared" si="89"/>
        <v>0</v>
      </c>
    </row>
    <row r="233" spans="1:33" hidden="1">
      <c r="A233" s="77" t="str">
        <f t="shared" si="85"/>
        <v/>
      </c>
      <c r="B233" s="133" t="str">
        <f t="shared" si="83"/>
        <v/>
      </c>
      <c r="C233" s="133" t="str">
        <f t="shared" si="84"/>
        <v/>
      </c>
      <c r="D233" s="133" t="str">
        <f t="shared" si="80"/>
        <v/>
      </c>
      <c r="E233" s="60"/>
      <c r="F233" s="2"/>
      <c r="G233" s="61">
        <f t="shared" si="69"/>
        <v>0</v>
      </c>
      <c r="H233" s="61"/>
      <c r="I233" s="27">
        <f t="shared" ref="I233:M248" si="90">I193</f>
        <v>0</v>
      </c>
      <c r="J233" s="143">
        <f t="shared" si="90"/>
        <v>0</v>
      </c>
      <c r="K233" s="143">
        <f t="shared" si="90"/>
        <v>0</v>
      </c>
      <c r="L233" s="143">
        <f t="shared" si="90"/>
        <v>0</v>
      </c>
      <c r="M233" s="143">
        <f t="shared" si="90"/>
        <v>0</v>
      </c>
      <c r="N233" s="31" t="str">
        <f t="shared" si="88"/>
        <v/>
      </c>
      <c r="O233" s="32" t="str">
        <f t="shared" si="88"/>
        <v/>
      </c>
      <c r="P233" s="32" t="str">
        <f t="shared" si="88"/>
        <v/>
      </c>
      <c r="Q233" s="32" t="str">
        <f t="shared" si="88"/>
        <v/>
      </c>
      <c r="R233" s="32" t="str">
        <f t="shared" si="88"/>
        <v/>
      </c>
      <c r="S233" s="32" t="str">
        <f t="shared" si="88"/>
        <v/>
      </c>
      <c r="T233" s="32" t="str">
        <f t="shared" si="88"/>
        <v/>
      </c>
      <c r="U233" s="32" t="str">
        <f t="shared" si="88"/>
        <v/>
      </c>
      <c r="V233" s="32" t="str">
        <f t="shared" si="88"/>
        <v/>
      </c>
      <c r="W233" s="32" t="str">
        <f t="shared" si="88"/>
        <v/>
      </c>
      <c r="X233" s="32" t="str">
        <f t="shared" si="88"/>
        <v/>
      </c>
      <c r="Y233" s="32" t="str">
        <f t="shared" si="88"/>
        <v/>
      </c>
      <c r="Z233" s="123" t="str">
        <f t="shared" si="76"/>
        <v/>
      </c>
      <c r="AA233" s="124" t="str">
        <f t="shared" si="77"/>
        <v/>
      </c>
      <c r="AB233" s="141" t="str">
        <f t="shared" si="78"/>
        <v/>
      </c>
      <c r="AC233" s="31">
        <f t="shared" si="70"/>
        <v>0</v>
      </c>
      <c r="AD233" s="32">
        <f t="shared" si="89"/>
        <v>0</v>
      </c>
      <c r="AE233" s="32">
        <f t="shared" si="89"/>
        <v>0</v>
      </c>
      <c r="AF233" s="32">
        <f t="shared" si="89"/>
        <v>0</v>
      </c>
      <c r="AG233" s="33">
        <f t="shared" si="89"/>
        <v>0</v>
      </c>
    </row>
    <row r="234" spans="1:33" hidden="1">
      <c r="A234" s="76" t="str">
        <f t="shared" si="85"/>
        <v/>
      </c>
      <c r="B234" s="132" t="str">
        <f t="shared" si="83"/>
        <v/>
      </c>
      <c r="C234" s="132" t="str">
        <f t="shared" si="84"/>
        <v/>
      </c>
      <c r="D234" s="132" t="str">
        <f t="shared" si="80"/>
        <v/>
      </c>
      <c r="E234" s="58"/>
      <c r="F234" s="1"/>
      <c r="G234" s="59">
        <f t="shared" si="69"/>
        <v>0</v>
      </c>
      <c r="H234" s="59"/>
      <c r="I234" s="43">
        <f t="shared" si="90"/>
        <v>0</v>
      </c>
      <c r="J234" s="142">
        <f t="shared" si="90"/>
        <v>0</v>
      </c>
      <c r="K234" s="142">
        <f t="shared" si="90"/>
        <v>0</v>
      </c>
      <c r="L234" s="142">
        <f t="shared" si="90"/>
        <v>0</v>
      </c>
      <c r="M234" s="142">
        <f t="shared" si="90"/>
        <v>0</v>
      </c>
      <c r="N234" s="44" t="str">
        <f t="shared" si="88"/>
        <v/>
      </c>
      <c r="O234" s="45" t="str">
        <f t="shared" si="88"/>
        <v/>
      </c>
      <c r="P234" s="45" t="str">
        <f t="shared" si="88"/>
        <v/>
      </c>
      <c r="Q234" s="45" t="str">
        <f t="shared" si="88"/>
        <v/>
      </c>
      <c r="R234" s="45" t="str">
        <f t="shared" si="88"/>
        <v/>
      </c>
      <c r="S234" s="45" t="str">
        <f t="shared" si="88"/>
        <v/>
      </c>
      <c r="T234" s="45" t="str">
        <f t="shared" si="88"/>
        <v/>
      </c>
      <c r="U234" s="45" t="str">
        <f t="shared" si="88"/>
        <v/>
      </c>
      <c r="V234" s="45" t="str">
        <f t="shared" si="88"/>
        <v/>
      </c>
      <c r="W234" s="45" t="str">
        <f t="shared" si="88"/>
        <v/>
      </c>
      <c r="X234" s="45" t="str">
        <f t="shared" si="88"/>
        <v/>
      </c>
      <c r="Y234" s="45" t="str">
        <f t="shared" si="88"/>
        <v/>
      </c>
      <c r="Z234" s="120" t="str">
        <f t="shared" si="76"/>
        <v/>
      </c>
      <c r="AA234" s="121" t="str">
        <f t="shared" si="77"/>
        <v/>
      </c>
      <c r="AB234" s="121" t="str">
        <f t="shared" si="78"/>
        <v/>
      </c>
      <c r="AC234" s="46">
        <f t="shared" si="70"/>
        <v>0</v>
      </c>
      <c r="AD234" s="47">
        <f t="shared" si="89"/>
        <v>0</v>
      </c>
      <c r="AE234" s="47">
        <f t="shared" si="89"/>
        <v>0</v>
      </c>
      <c r="AF234" s="47">
        <f t="shared" si="89"/>
        <v>0</v>
      </c>
      <c r="AG234" s="48">
        <f t="shared" si="89"/>
        <v>0</v>
      </c>
    </row>
    <row r="235" spans="1:33" hidden="1">
      <c r="A235" s="77" t="str">
        <f t="shared" si="85"/>
        <v/>
      </c>
      <c r="B235" s="133" t="str">
        <f t="shared" si="83"/>
        <v/>
      </c>
      <c r="C235" s="133" t="str">
        <f t="shared" si="84"/>
        <v/>
      </c>
      <c r="D235" s="133" t="str">
        <f t="shared" si="80"/>
        <v/>
      </c>
      <c r="E235" s="60"/>
      <c r="F235" s="2"/>
      <c r="G235" s="61">
        <f t="shared" si="69"/>
        <v>0</v>
      </c>
      <c r="H235" s="61"/>
      <c r="I235" s="27">
        <f t="shared" si="90"/>
        <v>0</v>
      </c>
      <c r="J235" s="143">
        <f t="shared" si="90"/>
        <v>0</v>
      </c>
      <c r="K235" s="143">
        <f t="shared" si="90"/>
        <v>0</v>
      </c>
      <c r="L235" s="143">
        <f t="shared" si="90"/>
        <v>0</v>
      </c>
      <c r="M235" s="143">
        <f t="shared" si="90"/>
        <v>0</v>
      </c>
      <c r="N235" s="31" t="str">
        <f t="shared" si="88"/>
        <v/>
      </c>
      <c r="O235" s="32" t="str">
        <f t="shared" si="88"/>
        <v/>
      </c>
      <c r="P235" s="32" t="str">
        <f t="shared" si="88"/>
        <v/>
      </c>
      <c r="Q235" s="32" t="str">
        <f t="shared" si="88"/>
        <v/>
      </c>
      <c r="R235" s="32" t="str">
        <f t="shared" si="88"/>
        <v/>
      </c>
      <c r="S235" s="32" t="str">
        <f t="shared" si="88"/>
        <v/>
      </c>
      <c r="T235" s="32" t="str">
        <f t="shared" si="88"/>
        <v/>
      </c>
      <c r="U235" s="32" t="str">
        <f t="shared" si="88"/>
        <v/>
      </c>
      <c r="V235" s="32" t="str">
        <f t="shared" si="88"/>
        <v/>
      </c>
      <c r="W235" s="32" t="str">
        <f t="shared" si="88"/>
        <v/>
      </c>
      <c r="X235" s="32" t="str">
        <f t="shared" si="88"/>
        <v/>
      </c>
      <c r="Y235" s="32" t="str">
        <f t="shared" si="88"/>
        <v/>
      </c>
      <c r="Z235" s="123" t="str">
        <f t="shared" si="76"/>
        <v/>
      </c>
      <c r="AA235" s="124" t="str">
        <f t="shared" si="77"/>
        <v/>
      </c>
      <c r="AB235" s="141" t="str">
        <f t="shared" si="78"/>
        <v/>
      </c>
      <c r="AC235" s="31">
        <f t="shared" si="70"/>
        <v>0</v>
      </c>
      <c r="AD235" s="32">
        <f t="shared" si="89"/>
        <v>0</v>
      </c>
      <c r="AE235" s="32">
        <f t="shared" si="89"/>
        <v>0</v>
      </c>
      <c r="AF235" s="32">
        <f t="shared" si="89"/>
        <v>0</v>
      </c>
      <c r="AG235" s="33">
        <f t="shared" si="89"/>
        <v>0</v>
      </c>
    </row>
    <row r="236" spans="1:33" hidden="1">
      <c r="A236" s="76" t="str">
        <f t="shared" si="85"/>
        <v/>
      </c>
      <c r="B236" s="132" t="str">
        <f t="shared" si="83"/>
        <v/>
      </c>
      <c r="C236" s="132" t="str">
        <f t="shared" si="84"/>
        <v/>
      </c>
      <c r="D236" s="132" t="str">
        <f t="shared" si="80"/>
        <v/>
      </c>
      <c r="E236" s="58"/>
      <c r="F236" s="1"/>
      <c r="G236" s="59">
        <f t="shared" si="69"/>
        <v>0</v>
      </c>
      <c r="H236" s="59"/>
      <c r="I236" s="43">
        <f t="shared" si="90"/>
        <v>0</v>
      </c>
      <c r="J236" s="142">
        <f t="shared" si="90"/>
        <v>0</v>
      </c>
      <c r="K236" s="142">
        <f t="shared" si="90"/>
        <v>0</v>
      </c>
      <c r="L236" s="142">
        <f t="shared" si="90"/>
        <v>0</v>
      </c>
      <c r="M236" s="142">
        <f t="shared" si="90"/>
        <v>0</v>
      </c>
      <c r="N236" s="44" t="str">
        <f t="shared" si="88"/>
        <v/>
      </c>
      <c r="O236" s="45" t="str">
        <f t="shared" si="88"/>
        <v/>
      </c>
      <c r="P236" s="45" t="str">
        <f t="shared" si="88"/>
        <v/>
      </c>
      <c r="Q236" s="45" t="str">
        <f t="shared" si="88"/>
        <v/>
      </c>
      <c r="R236" s="45" t="str">
        <f t="shared" si="88"/>
        <v/>
      </c>
      <c r="S236" s="45" t="str">
        <f t="shared" si="88"/>
        <v/>
      </c>
      <c r="T236" s="45" t="str">
        <f t="shared" si="88"/>
        <v/>
      </c>
      <c r="U236" s="45" t="str">
        <f t="shared" si="88"/>
        <v/>
      </c>
      <c r="V236" s="45" t="str">
        <f t="shared" si="88"/>
        <v/>
      </c>
      <c r="W236" s="45" t="str">
        <f t="shared" si="88"/>
        <v/>
      </c>
      <c r="X236" s="45" t="str">
        <f t="shared" si="88"/>
        <v/>
      </c>
      <c r="Y236" s="45" t="str">
        <f t="shared" si="88"/>
        <v/>
      </c>
      <c r="Z236" s="120" t="str">
        <f t="shared" si="76"/>
        <v/>
      </c>
      <c r="AA236" s="121" t="str">
        <f t="shared" si="77"/>
        <v/>
      </c>
      <c r="AB236" s="121" t="str">
        <f t="shared" si="78"/>
        <v/>
      </c>
      <c r="AC236" s="46">
        <f t="shared" si="70"/>
        <v>0</v>
      </c>
      <c r="AD236" s="47">
        <f t="shared" si="89"/>
        <v>0</v>
      </c>
      <c r="AE236" s="47">
        <f t="shared" si="89"/>
        <v>0</v>
      </c>
      <c r="AF236" s="47">
        <f t="shared" si="89"/>
        <v>0</v>
      </c>
      <c r="AG236" s="48">
        <f t="shared" si="89"/>
        <v>0</v>
      </c>
    </row>
    <row r="237" spans="1:33" hidden="1">
      <c r="A237" s="77" t="str">
        <f t="shared" si="85"/>
        <v/>
      </c>
      <c r="B237" s="133" t="str">
        <f t="shared" si="83"/>
        <v/>
      </c>
      <c r="C237" s="133" t="str">
        <f t="shared" si="84"/>
        <v/>
      </c>
      <c r="D237" s="133" t="str">
        <f t="shared" si="80"/>
        <v/>
      </c>
      <c r="E237" s="60"/>
      <c r="F237" s="2"/>
      <c r="G237" s="61">
        <f t="shared" si="69"/>
        <v>0</v>
      </c>
      <c r="H237" s="61"/>
      <c r="I237" s="27">
        <f t="shared" si="90"/>
        <v>0</v>
      </c>
      <c r="J237" s="143">
        <f t="shared" si="90"/>
        <v>0</v>
      </c>
      <c r="K237" s="143">
        <f t="shared" si="90"/>
        <v>0</v>
      </c>
      <c r="L237" s="143">
        <f t="shared" si="90"/>
        <v>0</v>
      </c>
      <c r="M237" s="143">
        <f t="shared" si="90"/>
        <v>0</v>
      </c>
      <c r="N237" s="31" t="str">
        <f t="shared" si="88"/>
        <v/>
      </c>
      <c r="O237" s="32" t="str">
        <f t="shared" si="88"/>
        <v/>
      </c>
      <c r="P237" s="32" t="str">
        <f t="shared" si="88"/>
        <v/>
      </c>
      <c r="Q237" s="32" t="str">
        <f t="shared" si="88"/>
        <v/>
      </c>
      <c r="R237" s="32" t="str">
        <f t="shared" si="88"/>
        <v/>
      </c>
      <c r="S237" s="32" t="str">
        <f t="shared" si="88"/>
        <v/>
      </c>
      <c r="T237" s="32" t="str">
        <f t="shared" si="88"/>
        <v/>
      </c>
      <c r="U237" s="32" t="str">
        <f t="shared" si="88"/>
        <v/>
      </c>
      <c r="V237" s="32" t="str">
        <f t="shared" si="88"/>
        <v/>
      </c>
      <c r="W237" s="32" t="str">
        <f t="shared" si="88"/>
        <v/>
      </c>
      <c r="X237" s="32" t="str">
        <f t="shared" si="88"/>
        <v/>
      </c>
      <c r="Y237" s="32" t="str">
        <f t="shared" si="88"/>
        <v/>
      </c>
      <c r="Z237" s="123" t="str">
        <f t="shared" si="76"/>
        <v/>
      </c>
      <c r="AA237" s="124" t="str">
        <f t="shared" si="77"/>
        <v/>
      </c>
      <c r="AB237" s="141" t="str">
        <f t="shared" si="78"/>
        <v/>
      </c>
      <c r="AC237" s="31">
        <f t="shared" si="70"/>
        <v>0</v>
      </c>
      <c r="AD237" s="32">
        <f t="shared" si="89"/>
        <v>0</v>
      </c>
      <c r="AE237" s="32">
        <f t="shared" si="89"/>
        <v>0</v>
      </c>
      <c r="AF237" s="32">
        <f t="shared" si="89"/>
        <v>0</v>
      </c>
      <c r="AG237" s="33">
        <f t="shared" si="89"/>
        <v>0</v>
      </c>
    </row>
    <row r="238" spans="1:33" hidden="1">
      <c r="A238" s="76" t="str">
        <f t="shared" si="85"/>
        <v/>
      </c>
      <c r="B238" s="132" t="str">
        <f t="shared" si="83"/>
        <v/>
      </c>
      <c r="C238" s="132" t="str">
        <f t="shared" si="84"/>
        <v/>
      </c>
      <c r="D238" s="132" t="str">
        <f t="shared" si="80"/>
        <v/>
      </c>
      <c r="E238" s="58"/>
      <c r="F238" s="1"/>
      <c r="G238" s="59">
        <f t="shared" si="69"/>
        <v>0</v>
      </c>
      <c r="H238" s="59"/>
      <c r="I238" s="43">
        <f t="shared" si="90"/>
        <v>0</v>
      </c>
      <c r="J238" s="142">
        <f t="shared" si="90"/>
        <v>0</v>
      </c>
      <c r="K238" s="142">
        <f t="shared" si="90"/>
        <v>0</v>
      </c>
      <c r="L238" s="142">
        <f t="shared" si="90"/>
        <v>0</v>
      </c>
      <c r="M238" s="142">
        <f t="shared" si="90"/>
        <v>0</v>
      </c>
      <c r="N238" s="44" t="str">
        <f t="shared" ref="N238:Y247" si="91">IF($A238="","",IF(MONTH(N$4)=MONTH($A238),$J238*$I238*$G238,IF(MONTH(N$4)=MONTH($A238)+1,$K238*$I238*$G238,IF(MONTH(N$4)=MONTH($A238)+2,$L238*$I238*$G238,IF(MONTH(N$4)=MONTH($A238)+3,$M238*$I238*$G238,0)))))</f>
        <v/>
      </c>
      <c r="O238" s="45" t="str">
        <f t="shared" si="91"/>
        <v/>
      </c>
      <c r="P238" s="45" t="str">
        <f t="shared" si="91"/>
        <v/>
      </c>
      <c r="Q238" s="45" t="str">
        <f t="shared" si="91"/>
        <v/>
      </c>
      <c r="R238" s="45" t="str">
        <f t="shared" si="91"/>
        <v/>
      </c>
      <c r="S238" s="45" t="str">
        <f t="shared" si="91"/>
        <v/>
      </c>
      <c r="T238" s="45" t="str">
        <f t="shared" si="91"/>
        <v/>
      </c>
      <c r="U238" s="45" t="str">
        <f t="shared" si="91"/>
        <v/>
      </c>
      <c r="V238" s="45" t="str">
        <f t="shared" si="91"/>
        <v/>
      </c>
      <c r="W238" s="45" t="str">
        <f t="shared" si="91"/>
        <v/>
      </c>
      <c r="X238" s="45" t="str">
        <f t="shared" si="91"/>
        <v/>
      </c>
      <c r="Y238" s="45" t="str">
        <f t="shared" si="91"/>
        <v/>
      </c>
      <c r="Z238" s="120" t="str">
        <f t="shared" si="76"/>
        <v/>
      </c>
      <c r="AA238" s="121" t="str">
        <f t="shared" si="77"/>
        <v/>
      </c>
      <c r="AB238" s="121" t="str">
        <f t="shared" si="78"/>
        <v/>
      </c>
      <c r="AC238" s="46">
        <f t="shared" si="70"/>
        <v>0</v>
      </c>
      <c r="AD238" s="47">
        <f t="shared" si="89"/>
        <v>0</v>
      </c>
      <c r="AE238" s="47">
        <f t="shared" si="89"/>
        <v>0</v>
      </c>
      <c r="AF238" s="47">
        <f t="shared" si="89"/>
        <v>0</v>
      </c>
      <c r="AG238" s="48">
        <f t="shared" si="89"/>
        <v>0</v>
      </c>
    </row>
    <row r="239" spans="1:33" hidden="1">
      <c r="A239" s="77" t="str">
        <f t="shared" si="85"/>
        <v/>
      </c>
      <c r="B239" s="133" t="str">
        <f t="shared" si="83"/>
        <v/>
      </c>
      <c r="C239" s="133" t="str">
        <f t="shared" si="84"/>
        <v/>
      </c>
      <c r="D239" s="133" t="str">
        <f t="shared" si="80"/>
        <v/>
      </c>
      <c r="E239" s="60"/>
      <c r="F239" s="2"/>
      <c r="G239" s="61">
        <f t="shared" si="69"/>
        <v>0</v>
      </c>
      <c r="H239" s="61"/>
      <c r="I239" s="27">
        <f t="shared" si="90"/>
        <v>0</v>
      </c>
      <c r="J239" s="143">
        <f t="shared" si="90"/>
        <v>0</v>
      </c>
      <c r="K239" s="143">
        <f t="shared" si="90"/>
        <v>0</v>
      </c>
      <c r="L239" s="143">
        <f t="shared" si="90"/>
        <v>0</v>
      </c>
      <c r="M239" s="143">
        <f t="shared" si="90"/>
        <v>0</v>
      </c>
      <c r="N239" s="31" t="str">
        <f t="shared" si="91"/>
        <v/>
      </c>
      <c r="O239" s="32" t="str">
        <f t="shared" si="91"/>
        <v/>
      </c>
      <c r="P239" s="32" t="str">
        <f t="shared" si="91"/>
        <v/>
      </c>
      <c r="Q239" s="32" t="str">
        <f t="shared" si="91"/>
        <v/>
      </c>
      <c r="R239" s="32" t="str">
        <f t="shared" si="91"/>
        <v/>
      </c>
      <c r="S239" s="32" t="str">
        <f t="shared" si="91"/>
        <v/>
      </c>
      <c r="T239" s="32" t="str">
        <f t="shared" si="91"/>
        <v/>
      </c>
      <c r="U239" s="32" t="str">
        <f t="shared" si="91"/>
        <v/>
      </c>
      <c r="V239" s="32" t="str">
        <f t="shared" si="91"/>
        <v/>
      </c>
      <c r="W239" s="32" t="str">
        <f t="shared" si="91"/>
        <v/>
      </c>
      <c r="X239" s="32" t="str">
        <f t="shared" si="91"/>
        <v/>
      </c>
      <c r="Y239" s="32" t="str">
        <f t="shared" si="91"/>
        <v/>
      </c>
      <c r="Z239" s="123" t="str">
        <f t="shared" si="76"/>
        <v/>
      </c>
      <c r="AA239" s="124" t="str">
        <f t="shared" si="77"/>
        <v/>
      </c>
      <c r="AB239" s="141" t="str">
        <f t="shared" si="78"/>
        <v/>
      </c>
      <c r="AC239" s="31">
        <f t="shared" si="70"/>
        <v>0</v>
      </c>
      <c r="AD239" s="32">
        <f t="shared" si="89"/>
        <v>0</v>
      </c>
      <c r="AE239" s="32">
        <f t="shared" si="89"/>
        <v>0</v>
      </c>
      <c r="AF239" s="32">
        <f t="shared" si="89"/>
        <v>0</v>
      </c>
      <c r="AG239" s="33">
        <f t="shared" si="89"/>
        <v>0</v>
      </c>
    </row>
    <row r="240" spans="1:33" hidden="1">
      <c r="A240" s="76" t="str">
        <f t="shared" si="85"/>
        <v/>
      </c>
      <c r="B240" s="132" t="str">
        <f t="shared" si="83"/>
        <v/>
      </c>
      <c r="C240" s="132" t="str">
        <f t="shared" si="84"/>
        <v/>
      </c>
      <c r="D240" s="132" t="str">
        <f t="shared" si="80"/>
        <v/>
      </c>
      <c r="E240" s="58"/>
      <c r="F240" s="1"/>
      <c r="G240" s="59">
        <f t="shared" ref="G240:G303" si="92">IF(A240&gt;$Y$4,0,G200)</f>
        <v>0</v>
      </c>
      <c r="H240" s="59"/>
      <c r="I240" s="43">
        <f t="shared" si="90"/>
        <v>0</v>
      </c>
      <c r="J240" s="142">
        <f t="shared" si="90"/>
        <v>0</v>
      </c>
      <c r="K240" s="142">
        <f t="shared" si="90"/>
        <v>0</v>
      </c>
      <c r="L240" s="142">
        <f t="shared" si="90"/>
        <v>0</v>
      </c>
      <c r="M240" s="142">
        <f t="shared" si="90"/>
        <v>0</v>
      </c>
      <c r="N240" s="44" t="str">
        <f t="shared" si="91"/>
        <v/>
      </c>
      <c r="O240" s="45" t="str">
        <f t="shared" si="91"/>
        <v/>
      </c>
      <c r="P240" s="45" t="str">
        <f t="shared" si="91"/>
        <v/>
      </c>
      <c r="Q240" s="45" t="str">
        <f t="shared" si="91"/>
        <v/>
      </c>
      <c r="R240" s="45" t="str">
        <f t="shared" si="91"/>
        <v/>
      </c>
      <c r="S240" s="45" t="str">
        <f t="shared" si="91"/>
        <v/>
      </c>
      <c r="T240" s="45" t="str">
        <f t="shared" si="91"/>
        <v/>
      </c>
      <c r="U240" s="45" t="str">
        <f t="shared" si="91"/>
        <v/>
      </c>
      <c r="V240" s="45" t="str">
        <f t="shared" si="91"/>
        <v/>
      </c>
      <c r="W240" s="45" t="str">
        <f t="shared" si="91"/>
        <v/>
      </c>
      <c r="X240" s="45" t="str">
        <f t="shared" si="91"/>
        <v/>
      </c>
      <c r="Y240" s="45" t="str">
        <f t="shared" si="91"/>
        <v/>
      </c>
      <c r="Z240" s="120" t="str">
        <f t="shared" si="76"/>
        <v/>
      </c>
      <c r="AA240" s="121" t="str">
        <f t="shared" si="77"/>
        <v/>
      </c>
      <c r="AB240" s="121" t="str">
        <f t="shared" si="78"/>
        <v/>
      </c>
      <c r="AC240" s="46">
        <f t="shared" ref="AC240:AC303" si="93">SUM(N240:Y240)</f>
        <v>0</v>
      </c>
      <c r="AD240" s="47">
        <f t="shared" si="89"/>
        <v>0</v>
      </c>
      <c r="AE240" s="47">
        <f t="shared" si="89"/>
        <v>0</v>
      </c>
      <c r="AF240" s="47">
        <f t="shared" si="89"/>
        <v>0</v>
      </c>
      <c r="AG240" s="48">
        <f t="shared" si="89"/>
        <v>0</v>
      </c>
    </row>
    <row r="241" spans="1:33" hidden="1">
      <c r="A241" s="77" t="str">
        <f t="shared" si="85"/>
        <v/>
      </c>
      <c r="B241" s="133" t="str">
        <f t="shared" si="83"/>
        <v/>
      </c>
      <c r="C241" s="133" t="str">
        <f t="shared" si="84"/>
        <v/>
      </c>
      <c r="D241" s="133" t="str">
        <f t="shared" si="80"/>
        <v/>
      </c>
      <c r="E241" s="60"/>
      <c r="F241" s="2"/>
      <c r="G241" s="61">
        <f t="shared" si="92"/>
        <v>0</v>
      </c>
      <c r="H241" s="61"/>
      <c r="I241" s="27">
        <f t="shared" si="90"/>
        <v>0</v>
      </c>
      <c r="J241" s="143">
        <f t="shared" si="90"/>
        <v>0</v>
      </c>
      <c r="K241" s="143">
        <f t="shared" si="90"/>
        <v>0</v>
      </c>
      <c r="L241" s="143">
        <f t="shared" si="90"/>
        <v>0</v>
      </c>
      <c r="M241" s="143">
        <f t="shared" si="90"/>
        <v>0</v>
      </c>
      <c r="N241" s="31" t="str">
        <f t="shared" si="91"/>
        <v/>
      </c>
      <c r="O241" s="32" t="str">
        <f t="shared" si="91"/>
        <v/>
      </c>
      <c r="P241" s="32" t="str">
        <f t="shared" si="91"/>
        <v/>
      </c>
      <c r="Q241" s="32" t="str">
        <f t="shared" si="91"/>
        <v/>
      </c>
      <c r="R241" s="32" t="str">
        <f t="shared" si="91"/>
        <v/>
      </c>
      <c r="S241" s="32" t="str">
        <f t="shared" si="91"/>
        <v/>
      </c>
      <c r="T241" s="32" t="str">
        <f t="shared" si="91"/>
        <v/>
      </c>
      <c r="U241" s="32" t="str">
        <f t="shared" si="91"/>
        <v/>
      </c>
      <c r="V241" s="32" t="str">
        <f t="shared" si="91"/>
        <v/>
      </c>
      <c r="W241" s="32" t="str">
        <f t="shared" si="91"/>
        <v/>
      </c>
      <c r="X241" s="32" t="str">
        <f t="shared" si="91"/>
        <v/>
      </c>
      <c r="Y241" s="32" t="str">
        <f t="shared" si="91"/>
        <v/>
      </c>
      <c r="Z241" s="123" t="str">
        <f t="shared" si="76"/>
        <v/>
      </c>
      <c r="AA241" s="124" t="str">
        <f t="shared" si="77"/>
        <v/>
      </c>
      <c r="AB241" s="141" t="str">
        <f t="shared" si="78"/>
        <v/>
      </c>
      <c r="AC241" s="31">
        <f t="shared" si="93"/>
        <v>0</v>
      </c>
      <c r="AD241" s="32">
        <f t="shared" si="89"/>
        <v>0</v>
      </c>
      <c r="AE241" s="32">
        <f t="shared" si="89"/>
        <v>0</v>
      </c>
      <c r="AF241" s="32">
        <f t="shared" si="89"/>
        <v>0</v>
      </c>
      <c r="AG241" s="33">
        <f t="shared" si="89"/>
        <v>0</v>
      </c>
    </row>
    <row r="242" spans="1:33" hidden="1">
      <c r="A242" s="76" t="str">
        <f t="shared" si="85"/>
        <v/>
      </c>
      <c r="B242" s="132" t="str">
        <f t="shared" si="83"/>
        <v/>
      </c>
      <c r="C242" s="132" t="str">
        <f t="shared" si="84"/>
        <v/>
      </c>
      <c r="D242" s="132" t="str">
        <f t="shared" si="80"/>
        <v/>
      </c>
      <c r="E242" s="58"/>
      <c r="F242" s="1"/>
      <c r="G242" s="59">
        <f t="shared" si="92"/>
        <v>0</v>
      </c>
      <c r="H242" s="59"/>
      <c r="I242" s="43">
        <f t="shared" si="90"/>
        <v>0</v>
      </c>
      <c r="J242" s="142">
        <f t="shared" si="90"/>
        <v>0</v>
      </c>
      <c r="K242" s="142">
        <f t="shared" si="90"/>
        <v>0</v>
      </c>
      <c r="L242" s="142">
        <f t="shared" si="90"/>
        <v>0</v>
      </c>
      <c r="M242" s="142">
        <f t="shared" si="90"/>
        <v>0</v>
      </c>
      <c r="N242" s="44" t="str">
        <f t="shared" si="91"/>
        <v/>
      </c>
      <c r="O242" s="45" t="str">
        <f t="shared" si="91"/>
        <v/>
      </c>
      <c r="P242" s="45" t="str">
        <f t="shared" si="91"/>
        <v/>
      </c>
      <c r="Q242" s="45" t="str">
        <f t="shared" si="91"/>
        <v/>
      </c>
      <c r="R242" s="45" t="str">
        <f t="shared" si="91"/>
        <v/>
      </c>
      <c r="S242" s="45" t="str">
        <f t="shared" si="91"/>
        <v/>
      </c>
      <c r="T242" s="45" t="str">
        <f t="shared" si="91"/>
        <v/>
      </c>
      <c r="U242" s="45" t="str">
        <f t="shared" si="91"/>
        <v/>
      </c>
      <c r="V242" s="45" t="str">
        <f t="shared" si="91"/>
        <v/>
      </c>
      <c r="W242" s="45" t="str">
        <f t="shared" si="91"/>
        <v/>
      </c>
      <c r="X242" s="45" t="str">
        <f t="shared" si="91"/>
        <v/>
      </c>
      <c r="Y242" s="45" t="str">
        <f t="shared" si="91"/>
        <v/>
      </c>
      <c r="Z242" s="120" t="str">
        <f t="shared" si="76"/>
        <v/>
      </c>
      <c r="AA242" s="121" t="str">
        <f t="shared" si="77"/>
        <v/>
      </c>
      <c r="AB242" s="121" t="str">
        <f t="shared" si="78"/>
        <v/>
      </c>
      <c r="AC242" s="46">
        <f t="shared" si="93"/>
        <v>0</v>
      </c>
      <c r="AD242" s="47">
        <f t="shared" si="89"/>
        <v>0</v>
      </c>
      <c r="AE242" s="47">
        <f t="shared" si="89"/>
        <v>0</v>
      </c>
      <c r="AF242" s="47">
        <f t="shared" si="89"/>
        <v>0</v>
      </c>
      <c r="AG242" s="48">
        <f t="shared" si="89"/>
        <v>0</v>
      </c>
    </row>
    <row r="243" spans="1:33" hidden="1">
      <c r="A243" s="77" t="str">
        <f t="shared" si="85"/>
        <v/>
      </c>
      <c r="B243" s="133" t="str">
        <f t="shared" si="83"/>
        <v/>
      </c>
      <c r="C243" s="133" t="str">
        <f t="shared" si="84"/>
        <v/>
      </c>
      <c r="D243" s="133" t="str">
        <f t="shared" si="80"/>
        <v/>
      </c>
      <c r="E243" s="60"/>
      <c r="F243" s="2"/>
      <c r="G243" s="61">
        <f t="shared" si="92"/>
        <v>0</v>
      </c>
      <c r="H243" s="61"/>
      <c r="I243" s="27">
        <f t="shared" si="90"/>
        <v>0</v>
      </c>
      <c r="J243" s="143">
        <f t="shared" si="90"/>
        <v>0</v>
      </c>
      <c r="K243" s="143">
        <f t="shared" si="90"/>
        <v>0</v>
      </c>
      <c r="L243" s="143">
        <f t="shared" si="90"/>
        <v>0</v>
      </c>
      <c r="M243" s="143">
        <f t="shared" si="90"/>
        <v>0</v>
      </c>
      <c r="N243" s="31" t="str">
        <f t="shared" si="91"/>
        <v/>
      </c>
      <c r="O243" s="32" t="str">
        <f t="shared" si="91"/>
        <v/>
      </c>
      <c r="P243" s="32" t="str">
        <f t="shared" si="91"/>
        <v/>
      </c>
      <c r="Q243" s="32" t="str">
        <f t="shared" si="91"/>
        <v/>
      </c>
      <c r="R243" s="32" t="str">
        <f t="shared" si="91"/>
        <v/>
      </c>
      <c r="S243" s="32" t="str">
        <f t="shared" si="91"/>
        <v/>
      </c>
      <c r="T243" s="32" t="str">
        <f t="shared" si="91"/>
        <v/>
      </c>
      <c r="U243" s="32" t="str">
        <f t="shared" si="91"/>
        <v/>
      </c>
      <c r="V243" s="32" t="str">
        <f t="shared" si="91"/>
        <v/>
      </c>
      <c r="W243" s="32" t="str">
        <f t="shared" si="91"/>
        <v/>
      </c>
      <c r="X243" s="32" t="str">
        <f t="shared" si="91"/>
        <v/>
      </c>
      <c r="Y243" s="32" t="str">
        <f t="shared" si="91"/>
        <v/>
      </c>
      <c r="Z243" s="123" t="str">
        <f t="shared" si="76"/>
        <v/>
      </c>
      <c r="AA243" s="124" t="str">
        <f t="shared" si="77"/>
        <v/>
      </c>
      <c r="AB243" s="141" t="str">
        <f t="shared" si="78"/>
        <v/>
      </c>
      <c r="AC243" s="31">
        <f t="shared" si="93"/>
        <v>0</v>
      </c>
      <c r="AD243" s="32">
        <f t="shared" si="89"/>
        <v>0</v>
      </c>
      <c r="AE243" s="32">
        <f t="shared" si="89"/>
        <v>0</v>
      </c>
      <c r="AF243" s="32">
        <f t="shared" si="89"/>
        <v>0</v>
      </c>
      <c r="AG243" s="33">
        <f t="shared" si="89"/>
        <v>0</v>
      </c>
    </row>
    <row r="244" spans="1:33" hidden="1">
      <c r="A244" s="76" t="str">
        <f t="shared" si="85"/>
        <v/>
      </c>
      <c r="B244" s="132" t="str">
        <f t="shared" si="83"/>
        <v/>
      </c>
      <c r="C244" s="132" t="str">
        <f t="shared" si="84"/>
        <v/>
      </c>
      <c r="D244" s="132" t="str">
        <f t="shared" si="80"/>
        <v/>
      </c>
      <c r="E244" s="58"/>
      <c r="F244" s="1"/>
      <c r="G244" s="59">
        <f t="shared" si="92"/>
        <v>0</v>
      </c>
      <c r="H244" s="59"/>
      <c r="I244" s="43">
        <f t="shared" si="90"/>
        <v>0</v>
      </c>
      <c r="J244" s="142">
        <f t="shared" si="90"/>
        <v>0</v>
      </c>
      <c r="K244" s="142">
        <f t="shared" si="90"/>
        <v>0</v>
      </c>
      <c r="L244" s="142">
        <f t="shared" si="90"/>
        <v>0</v>
      </c>
      <c r="M244" s="142">
        <f t="shared" si="90"/>
        <v>0</v>
      </c>
      <c r="N244" s="44" t="str">
        <f t="shared" si="91"/>
        <v/>
      </c>
      <c r="O244" s="45" t="str">
        <f t="shared" si="91"/>
        <v/>
      </c>
      <c r="P244" s="45" t="str">
        <f t="shared" si="91"/>
        <v/>
      </c>
      <c r="Q244" s="45" t="str">
        <f t="shared" si="91"/>
        <v/>
      </c>
      <c r="R244" s="45" t="str">
        <f t="shared" si="91"/>
        <v/>
      </c>
      <c r="S244" s="45" t="str">
        <f t="shared" si="91"/>
        <v/>
      </c>
      <c r="T244" s="45" t="str">
        <f t="shared" si="91"/>
        <v/>
      </c>
      <c r="U244" s="45" t="str">
        <f t="shared" si="91"/>
        <v/>
      </c>
      <c r="V244" s="45" t="str">
        <f t="shared" si="91"/>
        <v/>
      </c>
      <c r="W244" s="45" t="str">
        <f t="shared" si="91"/>
        <v/>
      </c>
      <c r="X244" s="45" t="str">
        <f t="shared" si="91"/>
        <v/>
      </c>
      <c r="Y244" s="45" t="str">
        <f t="shared" si="91"/>
        <v/>
      </c>
      <c r="Z244" s="120" t="str">
        <f t="shared" si="76"/>
        <v/>
      </c>
      <c r="AA244" s="121" t="str">
        <f t="shared" si="77"/>
        <v/>
      </c>
      <c r="AB244" s="121" t="str">
        <f t="shared" si="78"/>
        <v/>
      </c>
      <c r="AC244" s="46">
        <f t="shared" si="93"/>
        <v>0</v>
      </c>
      <c r="AD244" s="47">
        <f t="shared" si="89"/>
        <v>0</v>
      </c>
      <c r="AE244" s="47">
        <f t="shared" si="89"/>
        <v>0</v>
      </c>
      <c r="AF244" s="47">
        <f t="shared" si="89"/>
        <v>0</v>
      </c>
      <c r="AG244" s="48">
        <f t="shared" si="89"/>
        <v>0</v>
      </c>
    </row>
    <row r="245" spans="1:33" hidden="1">
      <c r="A245" s="77" t="str">
        <f t="shared" si="85"/>
        <v/>
      </c>
      <c r="B245" s="133" t="str">
        <f t="shared" si="83"/>
        <v/>
      </c>
      <c r="C245" s="133" t="str">
        <f t="shared" si="84"/>
        <v/>
      </c>
      <c r="D245" s="133" t="str">
        <f t="shared" si="80"/>
        <v/>
      </c>
      <c r="E245" s="60"/>
      <c r="F245" s="2"/>
      <c r="G245" s="61">
        <f t="shared" si="92"/>
        <v>0</v>
      </c>
      <c r="H245" s="61"/>
      <c r="I245" s="27">
        <f t="shared" si="90"/>
        <v>0</v>
      </c>
      <c r="J245" s="143">
        <f t="shared" si="90"/>
        <v>0</v>
      </c>
      <c r="K245" s="143">
        <f t="shared" si="90"/>
        <v>0</v>
      </c>
      <c r="L245" s="143">
        <f t="shared" si="90"/>
        <v>0</v>
      </c>
      <c r="M245" s="143">
        <f t="shared" si="90"/>
        <v>0</v>
      </c>
      <c r="N245" s="31" t="str">
        <f t="shared" si="91"/>
        <v/>
      </c>
      <c r="O245" s="32" t="str">
        <f t="shared" si="91"/>
        <v/>
      </c>
      <c r="P245" s="32" t="str">
        <f t="shared" si="91"/>
        <v/>
      </c>
      <c r="Q245" s="32" t="str">
        <f t="shared" si="91"/>
        <v/>
      </c>
      <c r="R245" s="32" t="str">
        <f t="shared" si="91"/>
        <v/>
      </c>
      <c r="S245" s="32" t="str">
        <f t="shared" si="91"/>
        <v/>
      </c>
      <c r="T245" s="32" t="str">
        <f t="shared" si="91"/>
        <v/>
      </c>
      <c r="U245" s="32" t="str">
        <f t="shared" si="91"/>
        <v/>
      </c>
      <c r="V245" s="32" t="str">
        <f t="shared" si="91"/>
        <v/>
      </c>
      <c r="W245" s="32" t="str">
        <f t="shared" si="91"/>
        <v/>
      </c>
      <c r="X245" s="32" t="str">
        <f t="shared" si="91"/>
        <v/>
      </c>
      <c r="Y245" s="32" t="str">
        <f t="shared" si="91"/>
        <v/>
      </c>
      <c r="Z245" s="123" t="str">
        <f t="shared" si="76"/>
        <v/>
      </c>
      <c r="AA245" s="124" t="str">
        <f t="shared" si="77"/>
        <v/>
      </c>
      <c r="AB245" s="141" t="str">
        <f t="shared" si="78"/>
        <v/>
      </c>
      <c r="AC245" s="31">
        <f t="shared" si="93"/>
        <v>0</v>
      </c>
      <c r="AD245" s="32">
        <f t="shared" si="89"/>
        <v>0</v>
      </c>
      <c r="AE245" s="32">
        <f t="shared" si="89"/>
        <v>0</v>
      </c>
      <c r="AF245" s="32">
        <f t="shared" si="89"/>
        <v>0</v>
      </c>
      <c r="AG245" s="33">
        <f t="shared" si="89"/>
        <v>0</v>
      </c>
    </row>
    <row r="246" spans="1:33" hidden="1">
      <c r="A246" s="76" t="str">
        <f t="shared" si="85"/>
        <v/>
      </c>
      <c r="B246" s="132" t="str">
        <f t="shared" si="83"/>
        <v/>
      </c>
      <c r="C246" s="132" t="str">
        <f t="shared" si="84"/>
        <v/>
      </c>
      <c r="D246" s="132" t="str">
        <f t="shared" si="80"/>
        <v/>
      </c>
      <c r="E246" s="58"/>
      <c r="F246" s="1"/>
      <c r="G246" s="59">
        <f t="shared" si="92"/>
        <v>0</v>
      </c>
      <c r="H246" s="59"/>
      <c r="I246" s="43">
        <f t="shared" si="90"/>
        <v>0</v>
      </c>
      <c r="J246" s="142">
        <f t="shared" si="90"/>
        <v>0</v>
      </c>
      <c r="K246" s="142">
        <f t="shared" si="90"/>
        <v>0</v>
      </c>
      <c r="L246" s="142">
        <f t="shared" si="90"/>
        <v>0</v>
      </c>
      <c r="M246" s="142">
        <f t="shared" si="90"/>
        <v>0</v>
      </c>
      <c r="N246" s="44" t="str">
        <f t="shared" si="91"/>
        <v/>
      </c>
      <c r="O246" s="45" t="str">
        <f t="shared" si="91"/>
        <v/>
      </c>
      <c r="P246" s="45" t="str">
        <f t="shared" si="91"/>
        <v/>
      </c>
      <c r="Q246" s="45" t="str">
        <f t="shared" si="91"/>
        <v/>
      </c>
      <c r="R246" s="45" t="str">
        <f t="shared" si="91"/>
        <v/>
      </c>
      <c r="S246" s="45" t="str">
        <f t="shared" si="91"/>
        <v/>
      </c>
      <c r="T246" s="45" t="str">
        <f t="shared" si="91"/>
        <v/>
      </c>
      <c r="U246" s="45" t="str">
        <f t="shared" si="91"/>
        <v/>
      </c>
      <c r="V246" s="45" t="str">
        <f t="shared" si="91"/>
        <v/>
      </c>
      <c r="W246" s="45" t="str">
        <f t="shared" si="91"/>
        <v/>
      </c>
      <c r="X246" s="45" t="str">
        <f t="shared" si="91"/>
        <v/>
      </c>
      <c r="Y246" s="45" t="str">
        <f t="shared" si="91"/>
        <v/>
      </c>
      <c r="Z246" s="120" t="str">
        <f t="shared" si="76"/>
        <v/>
      </c>
      <c r="AA246" s="121" t="str">
        <f t="shared" si="77"/>
        <v/>
      </c>
      <c r="AB246" s="121" t="str">
        <f t="shared" si="78"/>
        <v/>
      </c>
      <c r="AC246" s="46">
        <f t="shared" si="93"/>
        <v>0</v>
      </c>
      <c r="AD246" s="47">
        <f t="shared" si="89"/>
        <v>0</v>
      </c>
      <c r="AE246" s="47">
        <f t="shared" si="89"/>
        <v>0</v>
      </c>
      <c r="AF246" s="47">
        <f t="shared" si="89"/>
        <v>0</v>
      </c>
      <c r="AG246" s="48">
        <f t="shared" si="89"/>
        <v>0</v>
      </c>
    </row>
    <row r="247" spans="1:33" hidden="1">
      <c r="A247" s="78" t="str">
        <f t="shared" si="85"/>
        <v/>
      </c>
      <c r="B247" s="134" t="str">
        <f t="shared" si="83"/>
        <v/>
      </c>
      <c r="C247" s="134" t="str">
        <f t="shared" si="84"/>
        <v/>
      </c>
      <c r="D247" s="134" t="str">
        <f t="shared" si="80"/>
        <v/>
      </c>
      <c r="E247" s="62"/>
      <c r="F247" s="63"/>
      <c r="G247" s="64">
        <f t="shared" si="92"/>
        <v>0</v>
      </c>
      <c r="H247" s="64"/>
      <c r="I247" s="36">
        <f t="shared" si="90"/>
        <v>0</v>
      </c>
      <c r="J247" s="144">
        <f t="shared" si="90"/>
        <v>0</v>
      </c>
      <c r="K247" s="144">
        <f t="shared" si="90"/>
        <v>0</v>
      </c>
      <c r="L247" s="144">
        <f t="shared" si="90"/>
        <v>0</v>
      </c>
      <c r="M247" s="144">
        <f t="shared" si="90"/>
        <v>0</v>
      </c>
      <c r="N247" s="55" t="str">
        <f t="shared" si="91"/>
        <v/>
      </c>
      <c r="O247" s="56" t="str">
        <f t="shared" si="91"/>
        <v/>
      </c>
      <c r="P247" s="56" t="str">
        <f t="shared" si="91"/>
        <v/>
      </c>
      <c r="Q247" s="56" t="str">
        <f t="shared" si="91"/>
        <v/>
      </c>
      <c r="R247" s="56" t="str">
        <f t="shared" si="91"/>
        <v/>
      </c>
      <c r="S247" s="56" t="str">
        <f t="shared" si="91"/>
        <v/>
      </c>
      <c r="T247" s="56" t="str">
        <f t="shared" si="91"/>
        <v/>
      </c>
      <c r="U247" s="56" t="str">
        <f t="shared" si="91"/>
        <v/>
      </c>
      <c r="V247" s="56" t="str">
        <f t="shared" si="91"/>
        <v/>
      </c>
      <c r="W247" s="56" t="str">
        <f t="shared" si="91"/>
        <v/>
      </c>
      <c r="X247" s="56" t="str">
        <f t="shared" si="91"/>
        <v/>
      </c>
      <c r="Y247" s="56" t="str">
        <f t="shared" si="91"/>
        <v/>
      </c>
      <c r="Z247" s="125" t="str">
        <f t="shared" si="76"/>
        <v/>
      </c>
      <c r="AA247" s="126" t="str">
        <f t="shared" si="77"/>
        <v/>
      </c>
      <c r="AB247" s="148" t="str">
        <f t="shared" si="78"/>
        <v/>
      </c>
      <c r="AC247" s="55">
        <f t="shared" si="93"/>
        <v>0</v>
      </c>
      <c r="AD247" s="56">
        <f t="shared" si="89"/>
        <v>0</v>
      </c>
      <c r="AE247" s="56">
        <f t="shared" si="89"/>
        <v>0</v>
      </c>
      <c r="AF247" s="56">
        <f t="shared" si="89"/>
        <v>0</v>
      </c>
      <c r="AG247" s="57">
        <f t="shared" si="89"/>
        <v>0</v>
      </c>
    </row>
    <row r="248" spans="1:33" hidden="1">
      <c r="A248" s="76">
        <f t="shared" si="85"/>
        <v>39264</v>
      </c>
      <c r="B248" s="132">
        <f t="shared" si="83"/>
        <v>7</v>
      </c>
      <c r="C248" s="132">
        <f t="shared" si="84"/>
        <v>2007</v>
      </c>
      <c r="D248" s="132">
        <f t="shared" si="80"/>
        <v>31</v>
      </c>
      <c r="E248" s="58"/>
      <c r="F248" s="1"/>
      <c r="G248" s="59">
        <f t="shared" si="92"/>
        <v>700</v>
      </c>
      <c r="H248" s="59"/>
      <c r="I248" s="43">
        <f t="shared" si="90"/>
        <v>0</v>
      </c>
      <c r="J248" s="142">
        <f t="shared" si="90"/>
        <v>0.1</v>
      </c>
      <c r="K248" s="142">
        <f t="shared" si="90"/>
        <v>0.2</v>
      </c>
      <c r="L248" s="142">
        <f t="shared" si="90"/>
        <v>0.3</v>
      </c>
      <c r="M248" s="142">
        <f t="shared" si="90"/>
        <v>0.4</v>
      </c>
      <c r="N248" s="44">
        <f t="shared" ref="N248:Y257" si="94">IF($A248="","",IF(MONTH(N$4)=MONTH($A248),$J248*$I248*$G248,IF(MONTH(N$4)=MONTH($A248)+1,$K248*$I248*$G248,IF(MONTH(N$4)=MONTH($A248)+2,$L248*$I248*$G248,IF(MONTH(N$4)=MONTH($A248)+3,$M248*$I248*$G248,0)))))</f>
        <v>0</v>
      </c>
      <c r="O248" s="45">
        <f t="shared" si="94"/>
        <v>0</v>
      </c>
      <c r="P248" s="45">
        <f t="shared" si="94"/>
        <v>0</v>
      </c>
      <c r="Q248" s="45">
        <f t="shared" si="94"/>
        <v>0</v>
      </c>
      <c r="R248" s="45">
        <f t="shared" si="94"/>
        <v>0</v>
      </c>
      <c r="S248" s="45">
        <f t="shared" si="94"/>
        <v>0</v>
      </c>
      <c r="T248" s="45">
        <f t="shared" si="94"/>
        <v>0</v>
      </c>
      <c r="U248" s="45">
        <f t="shared" si="94"/>
        <v>0</v>
      </c>
      <c r="V248" s="45">
        <f t="shared" si="94"/>
        <v>0</v>
      </c>
      <c r="W248" s="45">
        <f t="shared" si="94"/>
        <v>0</v>
      </c>
      <c r="X248" s="45">
        <f t="shared" si="94"/>
        <v>0</v>
      </c>
      <c r="Y248" s="45">
        <f t="shared" si="94"/>
        <v>0</v>
      </c>
      <c r="Z248" s="120">
        <f t="shared" si="76"/>
        <v>0</v>
      </c>
      <c r="AA248" s="121">
        <f t="shared" si="77"/>
        <v>0</v>
      </c>
      <c r="AB248" s="121">
        <f t="shared" si="78"/>
        <v>0</v>
      </c>
      <c r="AC248" s="46">
        <f t="shared" si="93"/>
        <v>0</v>
      </c>
      <c r="AD248" s="47">
        <f t="shared" ref="AD248:AG267" si="95">AC248*(1+$M$1)</f>
        <v>0</v>
      </c>
      <c r="AE248" s="47">
        <f t="shared" si="95"/>
        <v>0</v>
      </c>
      <c r="AF248" s="47">
        <f t="shared" si="95"/>
        <v>0</v>
      </c>
      <c r="AG248" s="48">
        <f t="shared" si="95"/>
        <v>0</v>
      </c>
    </row>
    <row r="249" spans="1:33" hidden="1">
      <c r="A249" s="77">
        <f t="shared" si="85"/>
        <v>39295</v>
      </c>
      <c r="B249" s="133">
        <f t="shared" si="83"/>
        <v>8</v>
      </c>
      <c r="C249" s="133">
        <f t="shared" si="84"/>
        <v>2007</v>
      </c>
      <c r="D249" s="133">
        <f t="shared" si="80"/>
        <v>31</v>
      </c>
      <c r="E249" s="60"/>
      <c r="F249" s="2"/>
      <c r="G249" s="61">
        <f t="shared" si="92"/>
        <v>600</v>
      </c>
      <c r="H249" s="61"/>
      <c r="I249" s="27" t="str">
        <f t="shared" ref="I249:M264" si="96">I209</f>
        <v/>
      </c>
      <c r="J249" s="143">
        <f t="shared" si="96"/>
        <v>0.1</v>
      </c>
      <c r="K249" s="143">
        <f t="shared" si="96"/>
        <v>0.2</v>
      </c>
      <c r="L249" s="143">
        <f t="shared" si="96"/>
        <v>0.3</v>
      </c>
      <c r="M249" s="143">
        <f t="shared" si="96"/>
        <v>0.4</v>
      </c>
      <c r="N249" s="31">
        <f t="shared" si="94"/>
        <v>0</v>
      </c>
      <c r="O249" s="32">
        <f t="shared" si="94"/>
        <v>0</v>
      </c>
      <c r="P249" s="32">
        <f t="shared" si="94"/>
        <v>0</v>
      </c>
      <c r="Q249" s="32">
        <f t="shared" si="94"/>
        <v>0</v>
      </c>
      <c r="R249" s="32">
        <f t="shared" si="94"/>
        <v>0</v>
      </c>
      <c r="S249" s="32">
        <f t="shared" si="94"/>
        <v>0</v>
      </c>
      <c r="T249" s="32">
        <f t="shared" si="94"/>
        <v>0</v>
      </c>
      <c r="U249" s="32" t="e">
        <f t="shared" si="94"/>
        <v>#VALUE!</v>
      </c>
      <c r="V249" s="32" t="e">
        <f t="shared" si="94"/>
        <v>#VALUE!</v>
      </c>
      <c r="W249" s="32" t="e">
        <f t="shared" si="94"/>
        <v>#VALUE!</v>
      </c>
      <c r="X249" s="32" t="e">
        <f t="shared" si="94"/>
        <v>#VALUE!</v>
      </c>
      <c r="Y249" s="32">
        <f t="shared" si="94"/>
        <v>0</v>
      </c>
      <c r="Z249" s="123">
        <f t="shared" si="76"/>
        <v>0</v>
      </c>
      <c r="AA249" s="124">
        <f t="shared" si="77"/>
        <v>0</v>
      </c>
      <c r="AB249" s="141">
        <f t="shared" si="78"/>
        <v>0</v>
      </c>
      <c r="AC249" s="31" t="e">
        <f t="shared" si="93"/>
        <v>#VALUE!</v>
      </c>
      <c r="AD249" s="32" t="e">
        <f t="shared" si="95"/>
        <v>#VALUE!</v>
      </c>
      <c r="AE249" s="32" t="e">
        <f t="shared" si="95"/>
        <v>#VALUE!</v>
      </c>
      <c r="AF249" s="32" t="e">
        <f t="shared" si="95"/>
        <v>#VALUE!</v>
      </c>
      <c r="AG249" s="33" t="e">
        <f t="shared" si="95"/>
        <v>#VALUE!</v>
      </c>
    </row>
    <row r="250" spans="1:33" hidden="1">
      <c r="A250" s="76">
        <f t="shared" si="85"/>
        <v>39326</v>
      </c>
      <c r="B250" s="132">
        <f t="shared" si="83"/>
        <v>9</v>
      </c>
      <c r="C250" s="132">
        <f t="shared" si="84"/>
        <v>2007</v>
      </c>
      <c r="D250" s="132">
        <f t="shared" si="80"/>
        <v>30</v>
      </c>
      <c r="E250" s="58"/>
      <c r="F250" s="1"/>
      <c r="G250" s="59">
        <f t="shared" si="92"/>
        <v>700</v>
      </c>
      <c r="H250" s="59"/>
      <c r="I250" s="43" t="str">
        <f t="shared" si="96"/>
        <v/>
      </c>
      <c r="J250" s="142">
        <f t="shared" si="96"/>
        <v>0.1</v>
      </c>
      <c r="K250" s="142">
        <f t="shared" si="96"/>
        <v>0.2</v>
      </c>
      <c r="L250" s="142">
        <f t="shared" si="96"/>
        <v>0.3</v>
      </c>
      <c r="M250" s="142">
        <f t="shared" si="96"/>
        <v>0.4</v>
      </c>
      <c r="N250" s="44">
        <f t="shared" si="94"/>
        <v>0</v>
      </c>
      <c r="O250" s="45">
        <f t="shared" si="94"/>
        <v>0</v>
      </c>
      <c r="P250" s="45">
        <f t="shared" si="94"/>
        <v>0</v>
      </c>
      <c r="Q250" s="45">
        <f t="shared" si="94"/>
        <v>0</v>
      </c>
      <c r="R250" s="45">
        <f t="shared" si="94"/>
        <v>0</v>
      </c>
      <c r="S250" s="45">
        <f t="shared" si="94"/>
        <v>0</v>
      </c>
      <c r="T250" s="45">
        <f t="shared" si="94"/>
        <v>0</v>
      </c>
      <c r="U250" s="45">
        <f t="shared" si="94"/>
        <v>0</v>
      </c>
      <c r="V250" s="45" t="e">
        <f t="shared" si="94"/>
        <v>#VALUE!</v>
      </c>
      <c r="W250" s="45" t="e">
        <f t="shared" si="94"/>
        <v>#VALUE!</v>
      </c>
      <c r="X250" s="45" t="e">
        <f t="shared" si="94"/>
        <v>#VALUE!</v>
      </c>
      <c r="Y250" s="45" t="e">
        <f t="shared" si="94"/>
        <v>#VALUE!</v>
      </c>
      <c r="Z250" s="120">
        <f t="shared" si="76"/>
        <v>0</v>
      </c>
      <c r="AA250" s="121">
        <f t="shared" si="77"/>
        <v>0</v>
      </c>
      <c r="AB250" s="121">
        <f t="shared" si="78"/>
        <v>0</v>
      </c>
      <c r="AC250" s="46" t="e">
        <f t="shared" si="93"/>
        <v>#VALUE!</v>
      </c>
      <c r="AD250" s="47" t="e">
        <f t="shared" si="95"/>
        <v>#VALUE!</v>
      </c>
      <c r="AE250" s="47" t="e">
        <f t="shared" si="95"/>
        <v>#VALUE!</v>
      </c>
      <c r="AF250" s="47" t="e">
        <f t="shared" si="95"/>
        <v>#VALUE!</v>
      </c>
      <c r="AG250" s="48" t="e">
        <f t="shared" si="95"/>
        <v>#VALUE!</v>
      </c>
    </row>
    <row r="251" spans="1:33" hidden="1">
      <c r="A251" s="77">
        <f t="shared" si="85"/>
        <v>39356</v>
      </c>
      <c r="B251" s="133">
        <f t="shared" si="83"/>
        <v>10</v>
      </c>
      <c r="C251" s="133">
        <f t="shared" si="84"/>
        <v>2007</v>
      </c>
      <c r="D251" s="133">
        <f t="shared" si="80"/>
        <v>31</v>
      </c>
      <c r="E251" s="60"/>
      <c r="F251" s="2"/>
      <c r="G251" s="61">
        <f t="shared" si="92"/>
        <v>100</v>
      </c>
      <c r="H251" s="61"/>
      <c r="I251" s="27">
        <f t="shared" si="96"/>
        <v>0</v>
      </c>
      <c r="J251" s="143">
        <f t="shared" si="96"/>
        <v>0</v>
      </c>
      <c r="K251" s="143">
        <f t="shared" si="96"/>
        <v>0.33</v>
      </c>
      <c r="L251" s="143">
        <f t="shared" si="96"/>
        <v>0.33</v>
      </c>
      <c r="M251" s="143">
        <f t="shared" si="96"/>
        <v>0.34</v>
      </c>
      <c r="N251" s="31">
        <f t="shared" si="94"/>
        <v>0</v>
      </c>
      <c r="O251" s="32">
        <f t="shared" si="94"/>
        <v>0</v>
      </c>
      <c r="P251" s="32">
        <f t="shared" si="94"/>
        <v>0</v>
      </c>
      <c r="Q251" s="32">
        <f t="shared" si="94"/>
        <v>0</v>
      </c>
      <c r="R251" s="32">
        <f t="shared" si="94"/>
        <v>0</v>
      </c>
      <c r="S251" s="32">
        <f t="shared" si="94"/>
        <v>0</v>
      </c>
      <c r="T251" s="32">
        <f t="shared" si="94"/>
        <v>0</v>
      </c>
      <c r="U251" s="32">
        <f t="shared" si="94"/>
        <v>0</v>
      </c>
      <c r="V251" s="32">
        <f t="shared" si="94"/>
        <v>0</v>
      </c>
      <c r="W251" s="32">
        <f t="shared" si="94"/>
        <v>0</v>
      </c>
      <c r="X251" s="32">
        <f t="shared" si="94"/>
        <v>0</v>
      </c>
      <c r="Y251" s="32">
        <f t="shared" si="94"/>
        <v>0</v>
      </c>
      <c r="Z251" s="123">
        <f t="shared" si="76"/>
        <v>0</v>
      </c>
      <c r="AA251" s="124">
        <f t="shared" si="77"/>
        <v>0</v>
      </c>
      <c r="AB251" s="141">
        <f t="shared" si="78"/>
        <v>0</v>
      </c>
      <c r="AC251" s="31">
        <f t="shared" si="93"/>
        <v>0</v>
      </c>
      <c r="AD251" s="32">
        <f t="shared" si="95"/>
        <v>0</v>
      </c>
      <c r="AE251" s="32">
        <f t="shared" si="95"/>
        <v>0</v>
      </c>
      <c r="AF251" s="32">
        <f t="shared" si="95"/>
        <v>0</v>
      </c>
      <c r="AG251" s="33">
        <f t="shared" si="95"/>
        <v>0</v>
      </c>
    </row>
    <row r="252" spans="1:33" hidden="1">
      <c r="A252" s="76">
        <f t="shared" si="85"/>
        <v>39387</v>
      </c>
      <c r="B252" s="132">
        <f t="shared" si="83"/>
        <v>11</v>
      </c>
      <c r="C252" s="132">
        <f t="shared" si="84"/>
        <v>2007</v>
      </c>
      <c r="D252" s="132">
        <f t="shared" si="80"/>
        <v>30</v>
      </c>
      <c r="E252" s="58"/>
      <c r="F252" s="1"/>
      <c r="G252" s="59">
        <f t="shared" si="92"/>
        <v>570</v>
      </c>
      <c r="H252" s="59"/>
      <c r="I252" s="43" t="str">
        <f t="shared" si="96"/>
        <v/>
      </c>
      <c r="J252" s="142">
        <f t="shared" si="96"/>
        <v>0.5</v>
      </c>
      <c r="K252" s="142">
        <f t="shared" si="96"/>
        <v>0.5</v>
      </c>
      <c r="L252" s="142">
        <f t="shared" si="96"/>
        <v>0</v>
      </c>
      <c r="M252" s="142">
        <f t="shared" si="96"/>
        <v>0</v>
      </c>
      <c r="N252" s="44">
        <f t="shared" si="94"/>
        <v>0</v>
      </c>
      <c r="O252" s="45">
        <f t="shared" si="94"/>
        <v>0</v>
      </c>
      <c r="P252" s="45">
        <f t="shared" si="94"/>
        <v>0</v>
      </c>
      <c r="Q252" s="45">
        <f t="shared" si="94"/>
        <v>0</v>
      </c>
      <c r="R252" s="45">
        <f t="shared" si="94"/>
        <v>0</v>
      </c>
      <c r="S252" s="45">
        <f t="shared" si="94"/>
        <v>0</v>
      </c>
      <c r="T252" s="45">
        <f t="shared" si="94"/>
        <v>0</v>
      </c>
      <c r="U252" s="45">
        <f t="shared" si="94"/>
        <v>0</v>
      </c>
      <c r="V252" s="45">
        <f t="shared" si="94"/>
        <v>0</v>
      </c>
      <c r="W252" s="45">
        <f t="shared" si="94"/>
        <v>0</v>
      </c>
      <c r="X252" s="45" t="e">
        <f t="shared" si="94"/>
        <v>#VALUE!</v>
      </c>
      <c r="Y252" s="45" t="e">
        <f t="shared" si="94"/>
        <v>#VALUE!</v>
      </c>
      <c r="Z252" s="120" t="e">
        <f t="shared" si="76"/>
        <v>#VALUE!</v>
      </c>
      <c r="AA252" s="121" t="e">
        <f t="shared" si="77"/>
        <v>#VALUE!</v>
      </c>
      <c r="AB252" s="121">
        <f t="shared" si="78"/>
        <v>0</v>
      </c>
      <c r="AC252" s="46" t="e">
        <f t="shared" si="93"/>
        <v>#VALUE!</v>
      </c>
      <c r="AD252" s="47" t="e">
        <f t="shared" si="95"/>
        <v>#VALUE!</v>
      </c>
      <c r="AE252" s="47" t="e">
        <f t="shared" si="95"/>
        <v>#VALUE!</v>
      </c>
      <c r="AF252" s="47" t="e">
        <f t="shared" si="95"/>
        <v>#VALUE!</v>
      </c>
      <c r="AG252" s="48" t="e">
        <f t="shared" si="95"/>
        <v>#VALUE!</v>
      </c>
    </row>
    <row r="253" spans="1:33" hidden="1">
      <c r="A253" s="77">
        <f t="shared" si="85"/>
        <v>39417</v>
      </c>
      <c r="B253" s="133">
        <f t="shared" si="83"/>
        <v>12</v>
      </c>
      <c r="C253" s="133">
        <f t="shared" si="84"/>
        <v>2007</v>
      </c>
      <c r="D253" s="133">
        <f t="shared" si="80"/>
        <v>31</v>
      </c>
      <c r="E253" s="60"/>
      <c r="F253" s="2"/>
      <c r="G253" s="61">
        <f t="shared" si="92"/>
        <v>900</v>
      </c>
      <c r="H253" s="61"/>
      <c r="I253" s="27" t="str">
        <f t="shared" si="96"/>
        <v/>
      </c>
      <c r="J253" s="143">
        <f t="shared" si="96"/>
        <v>1</v>
      </c>
      <c r="K253" s="143">
        <f t="shared" si="96"/>
        <v>0</v>
      </c>
      <c r="L253" s="143">
        <f t="shared" si="96"/>
        <v>0</v>
      </c>
      <c r="M253" s="143">
        <f t="shared" si="96"/>
        <v>0</v>
      </c>
      <c r="N253" s="31">
        <f t="shared" si="94"/>
        <v>0</v>
      </c>
      <c r="O253" s="32">
        <f t="shared" si="94"/>
        <v>0</v>
      </c>
      <c r="P253" s="32">
        <f t="shared" si="94"/>
        <v>0</v>
      </c>
      <c r="Q253" s="32">
        <f t="shared" si="94"/>
        <v>0</v>
      </c>
      <c r="R253" s="32">
        <f t="shared" si="94"/>
        <v>0</v>
      </c>
      <c r="S253" s="32">
        <f t="shared" si="94"/>
        <v>0</v>
      </c>
      <c r="T253" s="32">
        <f t="shared" si="94"/>
        <v>0</v>
      </c>
      <c r="U253" s="32">
        <f t="shared" si="94"/>
        <v>0</v>
      </c>
      <c r="V253" s="32">
        <f t="shared" si="94"/>
        <v>0</v>
      </c>
      <c r="W253" s="32">
        <f t="shared" si="94"/>
        <v>0</v>
      </c>
      <c r="X253" s="32">
        <f t="shared" si="94"/>
        <v>0</v>
      </c>
      <c r="Y253" s="32" t="e">
        <f t="shared" si="94"/>
        <v>#VALUE!</v>
      </c>
      <c r="Z253" s="123" t="e">
        <f t="shared" si="76"/>
        <v>#VALUE!</v>
      </c>
      <c r="AA253" s="124" t="e">
        <f t="shared" si="77"/>
        <v>#VALUE!</v>
      </c>
      <c r="AB253" s="141" t="e">
        <f t="shared" si="78"/>
        <v>#VALUE!</v>
      </c>
      <c r="AC253" s="31" t="e">
        <f t="shared" si="93"/>
        <v>#VALUE!</v>
      </c>
      <c r="AD253" s="32" t="e">
        <f t="shared" si="95"/>
        <v>#VALUE!</v>
      </c>
      <c r="AE253" s="32" t="e">
        <f t="shared" si="95"/>
        <v>#VALUE!</v>
      </c>
      <c r="AF253" s="32" t="e">
        <f t="shared" si="95"/>
        <v>#VALUE!</v>
      </c>
      <c r="AG253" s="33" t="e">
        <f t="shared" si="95"/>
        <v>#VALUE!</v>
      </c>
    </row>
    <row r="254" spans="1:33" hidden="1">
      <c r="A254" s="76">
        <f t="shared" si="85"/>
        <v>39448</v>
      </c>
      <c r="B254" s="132">
        <f t="shared" si="83"/>
        <v>1</v>
      </c>
      <c r="C254" s="132">
        <f t="shared" si="84"/>
        <v>2008</v>
      </c>
      <c r="D254" s="132">
        <f t="shared" si="80"/>
        <v>31</v>
      </c>
      <c r="E254" s="58"/>
      <c r="F254" s="1"/>
      <c r="G254" s="59">
        <f t="shared" si="92"/>
        <v>355</v>
      </c>
      <c r="H254" s="59"/>
      <c r="I254" s="43" t="str">
        <f t="shared" si="96"/>
        <v/>
      </c>
      <c r="J254" s="142">
        <f t="shared" si="96"/>
        <v>0.1</v>
      </c>
      <c r="K254" s="142">
        <f t="shared" si="96"/>
        <v>0.2</v>
      </c>
      <c r="L254" s="142">
        <f t="shared" si="96"/>
        <v>0.3</v>
      </c>
      <c r="M254" s="142">
        <f t="shared" si="96"/>
        <v>0.4</v>
      </c>
      <c r="N254" s="44" t="e">
        <f t="shared" si="94"/>
        <v>#VALUE!</v>
      </c>
      <c r="O254" s="45" t="e">
        <f t="shared" si="94"/>
        <v>#VALUE!</v>
      </c>
      <c r="P254" s="45" t="e">
        <f t="shared" si="94"/>
        <v>#VALUE!</v>
      </c>
      <c r="Q254" s="45" t="e">
        <f t="shared" si="94"/>
        <v>#VALUE!</v>
      </c>
      <c r="R254" s="45">
        <f t="shared" si="94"/>
        <v>0</v>
      </c>
      <c r="S254" s="45">
        <f t="shared" si="94"/>
        <v>0</v>
      </c>
      <c r="T254" s="45">
        <f t="shared" si="94"/>
        <v>0</v>
      </c>
      <c r="U254" s="45">
        <f t="shared" si="94"/>
        <v>0</v>
      </c>
      <c r="V254" s="45">
        <f t="shared" si="94"/>
        <v>0</v>
      </c>
      <c r="W254" s="45">
        <f t="shared" si="94"/>
        <v>0</v>
      </c>
      <c r="X254" s="45">
        <f t="shared" si="94"/>
        <v>0</v>
      </c>
      <c r="Y254" s="45">
        <f t="shared" si="94"/>
        <v>0</v>
      </c>
      <c r="Z254" s="120">
        <f t="shared" si="76"/>
        <v>0</v>
      </c>
      <c r="AA254" s="121" t="e">
        <f t="shared" si="77"/>
        <v>#VALUE!</v>
      </c>
      <c r="AB254" s="121" t="e">
        <f t="shared" si="78"/>
        <v>#VALUE!</v>
      </c>
      <c r="AC254" s="46" t="e">
        <f t="shared" si="93"/>
        <v>#VALUE!</v>
      </c>
      <c r="AD254" s="47" t="e">
        <f t="shared" si="95"/>
        <v>#VALUE!</v>
      </c>
      <c r="AE254" s="47" t="e">
        <f t="shared" si="95"/>
        <v>#VALUE!</v>
      </c>
      <c r="AF254" s="47" t="e">
        <f t="shared" si="95"/>
        <v>#VALUE!</v>
      </c>
      <c r="AG254" s="48" t="e">
        <f t="shared" si="95"/>
        <v>#VALUE!</v>
      </c>
    </row>
    <row r="255" spans="1:33" hidden="1">
      <c r="A255" s="77">
        <f t="shared" si="85"/>
        <v>39479</v>
      </c>
      <c r="B255" s="133">
        <f t="shared" si="83"/>
        <v>2</v>
      </c>
      <c r="C255" s="133">
        <f t="shared" si="84"/>
        <v>2008</v>
      </c>
      <c r="D255" s="133">
        <f t="shared" si="80"/>
        <v>29</v>
      </c>
      <c r="E255" s="60"/>
      <c r="F255" s="2"/>
      <c r="G255" s="61">
        <f t="shared" si="92"/>
        <v>150</v>
      </c>
      <c r="H255" s="61"/>
      <c r="I255" s="27" t="str">
        <f t="shared" si="96"/>
        <v/>
      </c>
      <c r="J255" s="143">
        <f t="shared" si="96"/>
        <v>0.1</v>
      </c>
      <c r="K255" s="143">
        <f t="shared" si="96"/>
        <v>0.2</v>
      </c>
      <c r="L255" s="143">
        <f t="shared" si="96"/>
        <v>0.3</v>
      </c>
      <c r="M255" s="143">
        <f t="shared" si="96"/>
        <v>0.4</v>
      </c>
      <c r="N255" s="31">
        <f t="shared" si="94"/>
        <v>0</v>
      </c>
      <c r="O255" s="32" t="e">
        <f t="shared" si="94"/>
        <v>#VALUE!</v>
      </c>
      <c r="P255" s="32" t="e">
        <f t="shared" si="94"/>
        <v>#VALUE!</v>
      </c>
      <c r="Q255" s="32" t="e">
        <f t="shared" si="94"/>
        <v>#VALUE!</v>
      </c>
      <c r="R255" s="32" t="e">
        <f t="shared" si="94"/>
        <v>#VALUE!</v>
      </c>
      <c r="S255" s="32">
        <f t="shared" si="94"/>
        <v>0</v>
      </c>
      <c r="T255" s="32">
        <f t="shared" si="94"/>
        <v>0</v>
      </c>
      <c r="U255" s="32">
        <f t="shared" si="94"/>
        <v>0</v>
      </c>
      <c r="V255" s="32">
        <f t="shared" si="94"/>
        <v>0</v>
      </c>
      <c r="W255" s="32">
        <f t="shared" si="94"/>
        <v>0</v>
      </c>
      <c r="X255" s="32">
        <f t="shared" si="94"/>
        <v>0</v>
      </c>
      <c r="Y255" s="32">
        <f t="shared" si="94"/>
        <v>0</v>
      </c>
      <c r="Z255" s="123">
        <f t="shared" si="76"/>
        <v>0</v>
      </c>
      <c r="AA255" s="124">
        <f t="shared" si="77"/>
        <v>0</v>
      </c>
      <c r="AB255" s="141" t="e">
        <f t="shared" si="78"/>
        <v>#VALUE!</v>
      </c>
      <c r="AC255" s="31" t="e">
        <f t="shared" si="93"/>
        <v>#VALUE!</v>
      </c>
      <c r="AD255" s="32" t="e">
        <f t="shared" si="95"/>
        <v>#VALUE!</v>
      </c>
      <c r="AE255" s="32" t="e">
        <f t="shared" si="95"/>
        <v>#VALUE!</v>
      </c>
      <c r="AF255" s="32" t="e">
        <f t="shared" si="95"/>
        <v>#VALUE!</v>
      </c>
      <c r="AG255" s="33" t="e">
        <f t="shared" si="95"/>
        <v>#VALUE!</v>
      </c>
    </row>
    <row r="256" spans="1:33" hidden="1">
      <c r="A256" s="76">
        <f t="shared" si="85"/>
        <v>39508</v>
      </c>
      <c r="B256" s="132">
        <f t="shared" si="83"/>
        <v>3</v>
      </c>
      <c r="C256" s="132">
        <f t="shared" si="84"/>
        <v>2008</v>
      </c>
      <c r="D256" s="132">
        <f t="shared" si="80"/>
        <v>31</v>
      </c>
      <c r="E256" s="58"/>
      <c r="F256" s="1"/>
      <c r="G256" s="59">
        <f t="shared" si="92"/>
        <v>900</v>
      </c>
      <c r="H256" s="59"/>
      <c r="I256" s="43" t="str">
        <f t="shared" si="96"/>
        <v/>
      </c>
      <c r="J256" s="142">
        <f t="shared" si="96"/>
        <v>0.5</v>
      </c>
      <c r="K256" s="142">
        <f t="shared" si="96"/>
        <v>0.2</v>
      </c>
      <c r="L256" s="142">
        <f t="shared" si="96"/>
        <v>0.1</v>
      </c>
      <c r="M256" s="142">
        <f t="shared" si="96"/>
        <v>0.1</v>
      </c>
      <c r="N256" s="44">
        <f t="shared" si="94"/>
        <v>0</v>
      </c>
      <c r="O256" s="45">
        <f t="shared" si="94"/>
        <v>0</v>
      </c>
      <c r="P256" s="45" t="e">
        <f t="shared" si="94"/>
        <v>#VALUE!</v>
      </c>
      <c r="Q256" s="45" t="e">
        <f t="shared" si="94"/>
        <v>#VALUE!</v>
      </c>
      <c r="R256" s="45" t="e">
        <f t="shared" si="94"/>
        <v>#VALUE!</v>
      </c>
      <c r="S256" s="45" t="e">
        <f t="shared" si="94"/>
        <v>#VALUE!</v>
      </c>
      <c r="T256" s="45">
        <f t="shared" si="94"/>
        <v>0</v>
      </c>
      <c r="U256" s="45">
        <f t="shared" si="94"/>
        <v>0</v>
      </c>
      <c r="V256" s="45">
        <f t="shared" si="94"/>
        <v>0</v>
      </c>
      <c r="W256" s="45">
        <f t="shared" si="94"/>
        <v>0</v>
      </c>
      <c r="X256" s="45">
        <f t="shared" si="94"/>
        <v>0</v>
      </c>
      <c r="Y256" s="45">
        <f t="shared" si="94"/>
        <v>0</v>
      </c>
      <c r="Z256" s="120">
        <f t="shared" si="76"/>
        <v>0</v>
      </c>
      <c r="AA256" s="121">
        <f t="shared" si="77"/>
        <v>0</v>
      </c>
      <c r="AB256" s="121">
        <f t="shared" si="78"/>
        <v>0</v>
      </c>
      <c r="AC256" s="46" t="e">
        <f t="shared" si="93"/>
        <v>#VALUE!</v>
      </c>
      <c r="AD256" s="47" t="e">
        <f t="shared" si="95"/>
        <v>#VALUE!</v>
      </c>
      <c r="AE256" s="47" t="e">
        <f t="shared" si="95"/>
        <v>#VALUE!</v>
      </c>
      <c r="AF256" s="47" t="e">
        <f t="shared" si="95"/>
        <v>#VALUE!</v>
      </c>
      <c r="AG256" s="48" t="e">
        <f t="shared" si="95"/>
        <v>#VALUE!</v>
      </c>
    </row>
    <row r="257" spans="1:33" hidden="1">
      <c r="A257" s="77">
        <f t="shared" si="85"/>
        <v>39539</v>
      </c>
      <c r="B257" s="133">
        <f t="shared" si="83"/>
        <v>4</v>
      </c>
      <c r="C257" s="133">
        <f t="shared" si="84"/>
        <v>2008</v>
      </c>
      <c r="D257" s="133">
        <f t="shared" si="80"/>
        <v>30</v>
      </c>
      <c r="E257" s="60"/>
      <c r="F257" s="2"/>
      <c r="G257" s="61">
        <f t="shared" si="92"/>
        <v>300</v>
      </c>
      <c r="H257" s="61"/>
      <c r="I257" s="27" t="str">
        <f t="shared" si="96"/>
        <v/>
      </c>
      <c r="J257" s="143">
        <f t="shared" si="96"/>
        <v>0.33</v>
      </c>
      <c r="K257" s="143">
        <f t="shared" si="96"/>
        <v>0.33</v>
      </c>
      <c r="L257" s="143">
        <f t="shared" si="96"/>
        <v>0.34</v>
      </c>
      <c r="M257" s="143">
        <f t="shared" si="96"/>
        <v>0</v>
      </c>
      <c r="N257" s="31">
        <f t="shared" si="94"/>
        <v>0</v>
      </c>
      <c r="O257" s="32">
        <f t="shared" si="94"/>
        <v>0</v>
      </c>
      <c r="P257" s="32">
        <f t="shared" si="94"/>
        <v>0</v>
      </c>
      <c r="Q257" s="32" t="e">
        <f t="shared" si="94"/>
        <v>#VALUE!</v>
      </c>
      <c r="R257" s="32" t="e">
        <f t="shared" si="94"/>
        <v>#VALUE!</v>
      </c>
      <c r="S257" s="32" t="e">
        <f t="shared" si="94"/>
        <v>#VALUE!</v>
      </c>
      <c r="T257" s="32" t="e">
        <f t="shared" si="94"/>
        <v>#VALUE!</v>
      </c>
      <c r="U257" s="32">
        <f t="shared" si="94"/>
        <v>0</v>
      </c>
      <c r="V257" s="32">
        <f t="shared" si="94"/>
        <v>0</v>
      </c>
      <c r="W257" s="32">
        <f t="shared" si="94"/>
        <v>0</v>
      </c>
      <c r="X257" s="32">
        <f t="shared" si="94"/>
        <v>0</v>
      </c>
      <c r="Y257" s="32">
        <f t="shared" si="94"/>
        <v>0</v>
      </c>
      <c r="Z257" s="123">
        <f t="shared" si="76"/>
        <v>0</v>
      </c>
      <c r="AA257" s="124">
        <f t="shared" si="77"/>
        <v>0</v>
      </c>
      <c r="AB257" s="141">
        <f t="shared" si="78"/>
        <v>0</v>
      </c>
      <c r="AC257" s="31" t="e">
        <f t="shared" si="93"/>
        <v>#VALUE!</v>
      </c>
      <c r="AD257" s="32" t="e">
        <f t="shared" si="95"/>
        <v>#VALUE!</v>
      </c>
      <c r="AE257" s="32" t="e">
        <f t="shared" si="95"/>
        <v>#VALUE!</v>
      </c>
      <c r="AF257" s="32" t="e">
        <f t="shared" si="95"/>
        <v>#VALUE!</v>
      </c>
      <c r="AG257" s="33" t="e">
        <f t="shared" si="95"/>
        <v>#VALUE!</v>
      </c>
    </row>
    <row r="258" spans="1:33" hidden="1">
      <c r="A258" s="76">
        <f t="shared" si="85"/>
        <v>39630</v>
      </c>
      <c r="B258" s="132">
        <f t="shared" si="83"/>
        <v>7</v>
      </c>
      <c r="C258" s="132">
        <f t="shared" si="84"/>
        <v>2008</v>
      </c>
      <c r="D258" s="132">
        <f t="shared" si="80"/>
        <v>31</v>
      </c>
      <c r="E258" s="58"/>
      <c r="F258" s="1"/>
      <c r="G258" s="59">
        <f t="shared" si="92"/>
        <v>100</v>
      </c>
      <c r="H258" s="59"/>
      <c r="I258" s="43" t="str">
        <f t="shared" si="96"/>
        <v/>
      </c>
      <c r="J258" s="142">
        <f t="shared" si="96"/>
        <v>0.1</v>
      </c>
      <c r="K258" s="142">
        <f t="shared" si="96"/>
        <v>0.3</v>
      </c>
      <c r="L258" s="142">
        <f t="shared" si="96"/>
        <v>0.3</v>
      </c>
      <c r="M258" s="142">
        <f t="shared" si="96"/>
        <v>0.3</v>
      </c>
      <c r="N258" s="44">
        <f t="shared" ref="N258:Y267" si="97">IF($A258="","",IF(MONTH(N$4)=MONTH($A258),$J258*$I258*$G258,IF(MONTH(N$4)=MONTH($A258)+1,$K258*$I258*$G258,IF(MONTH(N$4)=MONTH($A258)+2,$L258*$I258*$G258,IF(MONTH(N$4)=MONTH($A258)+3,$M258*$I258*$G258,0)))))</f>
        <v>0</v>
      </c>
      <c r="O258" s="45">
        <f t="shared" si="97"/>
        <v>0</v>
      </c>
      <c r="P258" s="45">
        <f t="shared" si="97"/>
        <v>0</v>
      </c>
      <c r="Q258" s="45">
        <f t="shared" si="97"/>
        <v>0</v>
      </c>
      <c r="R258" s="45">
        <f t="shared" si="97"/>
        <v>0</v>
      </c>
      <c r="S258" s="45">
        <f t="shared" si="97"/>
        <v>0</v>
      </c>
      <c r="T258" s="45" t="e">
        <f t="shared" si="97"/>
        <v>#VALUE!</v>
      </c>
      <c r="U258" s="45" t="e">
        <f t="shared" si="97"/>
        <v>#VALUE!</v>
      </c>
      <c r="V258" s="45" t="e">
        <f t="shared" si="97"/>
        <v>#VALUE!</v>
      </c>
      <c r="W258" s="45" t="e">
        <f t="shared" si="97"/>
        <v>#VALUE!</v>
      </c>
      <c r="X258" s="45">
        <f t="shared" si="97"/>
        <v>0</v>
      </c>
      <c r="Y258" s="45">
        <f t="shared" si="97"/>
        <v>0</v>
      </c>
      <c r="Z258" s="120">
        <f t="shared" si="76"/>
        <v>0</v>
      </c>
      <c r="AA258" s="121">
        <f t="shared" si="77"/>
        <v>0</v>
      </c>
      <c r="AB258" s="121">
        <f t="shared" si="78"/>
        <v>0</v>
      </c>
      <c r="AC258" s="46" t="e">
        <f t="shared" si="93"/>
        <v>#VALUE!</v>
      </c>
      <c r="AD258" s="47" t="e">
        <f t="shared" si="95"/>
        <v>#VALUE!</v>
      </c>
      <c r="AE258" s="47" t="e">
        <f t="shared" si="95"/>
        <v>#VALUE!</v>
      </c>
      <c r="AF258" s="47" t="e">
        <f t="shared" si="95"/>
        <v>#VALUE!</v>
      </c>
      <c r="AG258" s="48" t="e">
        <f t="shared" si="95"/>
        <v>#VALUE!</v>
      </c>
    </row>
    <row r="259" spans="1:33" hidden="1">
      <c r="A259" s="77" t="str">
        <f t="shared" si="85"/>
        <v/>
      </c>
      <c r="B259" s="133" t="str">
        <f t="shared" si="83"/>
        <v/>
      </c>
      <c r="C259" s="133" t="str">
        <f t="shared" si="84"/>
        <v/>
      </c>
      <c r="D259" s="133" t="str">
        <f t="shared" si="80"/>
        <v/>
      </c>
      <c r="E259" s="60"/>
      <c r="F259" s="2"/>
      <c r="G259" s="61">
        <f t="shared" si="92"/>
        <v>0</v>
      </c>
      <c r="H259" s="61"/>
      <c r="I259" s="27">
        <f t="shared" si="96"/>
        <v>0</v>
      </c>
      <c r="J259" s="143">
        <f t="shared" si="96"/>
        <v>0</v>
      </c>
      <c r="K259" s="143">
        <f t="shared" si="96"/>
        <v>0</v>
      </c>
      <c r="L259" s="143">
        <f t="shared" si="96"/>
        <v>0</v>
      </c>
      <c r="M259" s="143">
        <f t="shared" si="96"/>
        <v>0</v>
      </c>
      <c r="N259" s="31" t="str">
        <f t="shared" si="97"/>
        <v/>
      </c>
      <c r="O259" s="32" t="str">
        <f t="shared" si="97"/>
        <v/>
      </c>
      <c r="P259" s="32" t="str">
        <f t="shared" si="97"/>
        <v/>
      </c>
      <c r="Q259" s="32" t="str">
        <f t="shared" si="97"/>
        <v/>
      </c>
      <c r="R259" s="32" t="str">
        <f t="shared" si="97"/>
        <v/>
      </c>
      <c r="S259" s="32" t="str">
        <f t="shared" si="97"/>
        <v/>
      </c>
      <c r="T259" s="32" t="str">
        <f t="shared" si="97"/>
        <v/>
      </c>
      <c r="U259" s="32" t="str">
        <f t="shared" si="97"/>
        <v/>
      </c>
      <c r="V259" s="32" t="str">
        <f t="shared" si="97"/>
        <v/>
      </c>
      <c r="W259" s="32" t="str">
        <f t="shared" si="97"/>
        <v/>
      </c>
      <c r="X259" s="32" t="str">
        <f t="shared" si="97"/>
        <v/>
      </c>
      <c r="Y259" s="32" t="str">
        <f t="shared" si="97"/>
        <v/>
      </c>
      <c r="Z259" s="123" t="str">
        <f t="shared" si="76"/>
        <v/>
      </c>
      <c r="AA259" s="124" t="str">
        <f t="shared" si="77"/>
        <v/>
      </c>
      <c r="AB259" s="141" t="str">
        <f t="shared" si="78"/>
        <v/>
      </c>
      <c r="AC259" s="31">
        <f t="shared" si="93"/>
        <v>0</v>
      </c>
      <c r="AD259" s="32">
        <f t="shared" si="95"/>
        <v>0</v>
      </c>
      <c r="AE259" s="32">
        <f t="shared" si="95"/>
        <v>0</v>
      </c>
      <c r="AF259" s="32">
        <f t="shared" si="95"/>
        <v>0</v>
      </c>
      <c r="AG259" s="33">
        <f t="shared" si="95"/>
        <v>0</v>
      </c>
    </row>
    <row r="260" spans="1:33" hidden="1">
      <c r="A260" s="76" t="str">
        <f t="shared" si="85"/>
        <v/>
      </c>
      <c r="B260" s="132" t="str">
        <f t="shared" si="83"/>
        <v/>
      </c>
      <c r="C260" s="132" t="str">
        <f t="shared" si="84"/>
        <v/>
      </c>
      <c r="D260" s="132" t="str">
        <f t="shared" si="80"/>
        <v/>
      </c>
      <c r="E260" s="58"/>
      <c r="F260" s="1"/>
      <c r="G260" s="59">
        <f t="shared" si="92"/>
        <v>0</v>
      </c>
      <c r="H260" s="59"/>
      <c r="I260" s="43">
        <f t="shared" si="96"/>
        <v>0</v>
      </c>
      <c r="J260" s="142">
        <f t="shared" si="96"/>
        <v>0</v>
      </c>
      <c r="K260" s="142">
        <f t="shared" si="96"/>
        <v>0</v>
      </c>
      <c r="L260" s="142">
        <f t="shared" si="96"/>
        <v>0</v>
      </c>
      <c r="M260" s="142">
        <f t="shared" si="96"/>
        <v>0</v>
      </c>
      <c r="N260" s="44" t="str">
        <f t="shared" si="97"/>
        <v/>
      </c>
      <c r="O260" s="45" t="str">
        <f t="shared" si="97"/>
        <v/>
      </c>
      <c r="P260" s="45" t="str">
        <f t="shared" si="97"/>
        <v/>
      </c>
      <c r="Q260" s="45" t="str">
        <f t="shared" si="97"/>
        <v/>
      </c>
      <c r="R260" s="45" t="str">
        <f t="shared" si="97"/>
        <v/>
      </c>
      <c r="S260" s="45" t="str">
        <f t="shared" si="97"/>
        <v/>
      </c>
      <c r="T260" s="45" t="str">
        <f t="shared" si="97"/>
        <v/>
      </c>
      <c r="U260" s="45" t="str">
        <f t="shared" si="97"/>
        <v/>
      </c>
      <c r="V260" s="45" t="str">
        <f t="shared" si="97"/>
        <v/>
      </c>
      <c r="W260" s="45" t="str">
        <f t="shared" si="97"/>
        <v/>
      </c>
      <c r="X260" s="45" t="str">
        <f t="shared" si="97"/>
        <v/>
      </c>
      <c r="Y260" s="45" t="str">
        <f t="shared" si="97"/>
        <v/>
      </c>
      <c r="Z260" s="120" t="str">
        <f t="shared" si="76"/>
        <v/>
      </c>
      <c r="AA260" s="121" t="str">
        <f t="shared" si="77"/>
        <v/>
      </c>
      <c r="AB260" s="121" t="str">
        <f t="shared" si="78"/>
        <v/>
      </c>
      <c r="AC260" s="46">
        <f t="shared" si="93"/>
        <v>0</v>
      </c>
      <c r="AD260" s="47">
        <f t="shared" si="95"/>
        <v>0</v>
      </c>
      <c r="AE260" s="47">
        <f t="shared" si="95"/>
        <v>0</v>
      </c>
      <c r="AF260" s="47">
        <f t="shared" si="95"/>
        <v>0</v>
      </c>
      <c r="AG260" s="48">
        <f t="shared" si="95"/>
        <v>0</v>
      </c>
    </row>
    <row r="261" spans="1:33" hidden="1">
      <c r="A261" s="77" t="str">
        <f t="shared" si="85"/>
        <v/>
      </c>
      <c r="B261" s="133" t="str">
        <f t="shared" si="83"/>
        <v/>
      </c>
      <c r="C261" s="133" t="str">
        <f t="shared" si="84"/>
        <v/>
      </c>
      <c r="D261" s="133" t="str">
        <f t="shared" si="80"/>
        <v/>
      </c>
      <c r="E261" s="60"/>
      <c r="F261" s="2"/>
      <c r="G261" s="61">
        <f t="shared" si="92"/>
        <v>0</v>
      </c>
      <c r="H261" s="61"/>
      <c r="I261" s="27">
        <f t="shared" si="96"/>
        <v>0</v>
      </c>
      <c r="J261" s="143">
        <f t="shared" si="96"/>
        <v>0</v>
      </c>
      <c r="K261" s="143">
        <f t="shared" si="96"/>
        <v>0</v>
      </c>
      <c r="L261" s="143">
        <f t="shared" si="96"/>
        <v>0</v>
      </c>
      <c r="M261" s="143">
        <f t="shared" si="96"/>
        <v>0</v>
      </c>
      <c r="N261" s="31" t="str">
        <f t="shared" si="97"/>
        <v/>
      </c>
      <c r="O261" s="32" t="str">
        <f t="shared" si="97"/>
        <v/>
      </c>
      <c r="P261" s="32" t="str">
        <f t="shared" si="97"/>
        <v/>
      </c>
      <c r="Q261" s="32" t="str">
        <f t="shared" si="97"/>
        <v/>
      </c>
      <c r="R261" s="32" t="str">
        <f t="shared" si="97"/>
        <v/>
      </c>
      <c r="S261" s="32" t="str">
        <f t="shared" si="97"/>
        <v/>
      </c>
      <c r="T261" s="32" t="str">
        <f t="shared" si="97"/>
        <v/>
      </c>
      <c r="U261" s="32" t="str">
        <f t="shared" si="97"/>
        <v/>
      </c>
      <c r="V261" s="32" t="str">
        <f t="shared" si="97"/>
        <v/>
      </c>
      <c r="W261" s="32" t="str">
        <f t="shared" si="97"/>
        <v/>
      </c>
      <c r="X261" s="32" t="str">
        <f t="shared" si="97"/>
        <v/>
      </c>
      <c r="Y261" s="32" t="str">
        <f t="shared" si="97"/>
        <v/>
      </c>
      <c r="Z261" s="123" t="str">
        <f t="shared" si="76"/>
        <v/>
      </c>
      <c r="AA261" s="124" t="str">
        <f t="shared" si="77"/>
        <v/>
      </c>
      <c r="AB261" s="141" t="str">
        <f t="shared" si="78"/>
        <v/>
      </c>
      <c r="AC261" s="31">
        <f t="shared" si="93"/>
        <v>0</v>
      </c>
      <c r="AD261" s="32">
        <f t="shared" si="95"/>
        <v>0</v>
      </c>
      <c r="AE261" s="32">
        <f t="shared" si="95"/>
        <v>0</v>
      </c>
      <c r="AF261" s="32">
        <f t="shared" si="95"/>
        <v>0</v>
      </c>
      <c r="AG261" s="33">
        <f t="shared" si="95"/>
        <v>0</v>
      </c>
    </row>
    <row r="262" spans="1:33" hidden="1">
      <c r="A262" s="76" t="str">
        <f t="shared" si="85"/>
        <v/>
      </c>
      <c r="B262" s="132" t="str">
        <f t="shared" si="83"/>
        <v/>
      </c>
      <c r="C262" s="132" t="str">
        <f t="shared" si="84"/>
        <v/>
      </c>
      <c r="D262" s="132" t="str">
        <f t="shared" si="80"/>
        <v/>
      </c>
      <c r="E262" s="58"/>
      <c r="F262" s="1"/>
      <c r="G262" s="59">
        <f t="shared" si="92"/>
        <v>0</v>
      </c>
      <c r="H262" s="59"/>
      <c r="I262" s="43">
        <f t="shared" si="96"/>
        <v>0</v>
      </c>
      <c r="J262" s="142">
        <f t="shared" si="96"/>
        <v>0</v>
      </c>
      <c r="K262" s="142">
        <f t="shared" si="96"/>
        <v>0</v>
      </c>
      <c r="L262" s="142">
        <f t="shared" si="96"/>
        <v>0</v>
      </c>
      <c r="M262" s="142">
        <f t="shared" si="96"/>
        <v>0</v>
      </c>
      <c r="N262" s="44" t="str">
        <f t="shared" si="97"/>
        <v/>
      </c>
      <c r="O262" s="45" t="str">
        <f t="shared" si="97"/>
        <v/>
      </c>
      <c r="P262" s="45" t="str">
        <f t="shared" si="97"/>
        <v/>
      </c>
      <c r="Q262" s="45" t="str">
        <f t="shared" si="97"/>
        <v/>
      </c>
      <c r="R262" s="45" t="str">
        <f t="shared" si="97"/>
        <v/>
      </c>
      <c r="S262" s="45" t="str">
        <f t="shared" si="97"/>
        <v/>
      </c>
      <c r="T262" s="45" t="str">
        <f t="shared" si="97"/>
        <v/>
      </c>
      <c r="U262" s="45" t="str">
        <f t="shared" si="97"/>
        <v/>
      </c>
      <c r="V262" s="45" t="str">
        <f t="shared" si="97"/>
        <v/>
      </c>
      <c r="W262" s="45" t="str">
        <f t="shared" si="97"/>
        <v/>
      </c>
      <c r="X262" s="45" t="str">
        <f t="shared" si="97"/>
        <v/>
      </c>
      <c r="Y262" s="45" t="str">
        <f t="shared" si="97"/>
        <v/>
      </c>
      <c r="Z262" s="120" t="str">
        <f t="shared" si="76"/>
        <v/>
      </c>
      <c r="AA262" s="121" t="str">
        <f t="shared" si="77"/>
        <v/>
      </c>
      <c r="AB262" s="121" t="str">
        <f t="shared" si="78"/>
        <v/>
      </c>
      <c r="AC262" s="46">
        <f t="shared" si="93"/>
        <v>0</v>
      </c>
      <c r="AD262" s="47">
        <f t="shared" si="95"/>
        <v>0</v>
      </c>
      <c r="AE262" s="47">
        <f t="shared" si="95"/>
        <v>0</v>
      </c>
      <c r="AF262" s="47">
        <f t="shared" si="95"/>
        <v>0</v>
      </c>
      <c r="AG262" s="48">
        <f t="shared" si="95"/>
        <v>0</v>
      </c>
    </row>
    <row r="263" spans="1:33" hidden="1">
      <c r="A263" s="77" t="str">
        <f t="shared" si="85"/>
        <v/>
      </c>
      <c r="B263" s="133" t="str">
        <f t="shared" si="83"/>
        <v/>
      </c>
      <c r="C263" s="133" t="str">
        <f t="shared" si="84"/>
        <v/>
      </c>
      <c r="D263" s="133" t="str">
        <f t="shared" si="80"/>
        <v/>
      </c>
      <c r="E263" s="60"/>
      <c r="F263" s="2"/>
      <c r="G263" s="61">
        <f t="shared" si="92"/>
        <v>0</v>
      </c>
      <c r="H263" s="61"/>
      <c r="I263" s="27">
        <f t="shared" si="96"/>
        <v>0</v>
      </c>
      <c r="J263" s="143">
        <f t="shared" si="96"/>
        <v>0</v>
      </c>
      <c r="K263" s="143">
        <f t="shared" si="96"/>
        <v>0</v>
      </c>
      <c r="L263" s="143">
        <f t="shared" si="96"/>
        <v>0</v>
      </c>
      <c r="M263" s="143">
        <f t="shared" si="96"/>
        <v>0</v>
      </c>
      <c r="N263" s="31" t="str">
        <f t="shared" si="97"/>
        <v/>
      </c>
      <c r="O263" s="32" t="str">
        <f t="shared" si="97"/>
        <v/>
      </c>
      <c r="P263" s="32" t="str">
        <f t="shared" si="97"/>
        <v/>
      </c>
      <c r="Q263" s="32" t="str">
        <f t="shared" si="97"/>
        <v/>
      </c>
      <c r="R263" s="32" t="str">
        <f t="shared" si="97"/>
        <v/>
      </c>
      <c r="S263" s="32" t="str">
        <f t="shared" si="97"/>
        <v/>
      </c>
      <c r="T263" s="32" t="str">
        <f t="shared" si="97"/>
        <v/>
      </c>
      <c r="U263" s="32" t="str">
        <f t="shared" si="97"/>
        <v/>
      </c>
      <c r="V263" s="32" t="str">
        <f t="shared" si="97"/>
        <v/>
      </c>
      <c r="W263" s="32" t="str">
        <f t="shared" si="97"/>
        <v/>
      </c>
      <c r="X263" s="32" t="str">
        <f t="shared" si="97"/>
        <v/>
      </c>
      <c r="Y263" s="32" t="str">
        <f t="shared" si="97"/>
        <v/>
      </c>
      <c r="Z263" s="123" t="str">
        <f t="shared" si="76"/>
        <v/>
      </c>
      <c r="AA263" s="124" t="str">
        <f t="shared" si="77"/>
        <v/>
      </c>
      <c r="AB263" s="141" t="str">
        <f t="shared" si="78"/>
        <v/>
      </c>
      <c r="AC263" s="31">
        <f t="shared" si="93"/>
        <v>0</v>
      </c>
      <c r="AD263" s="32">
        <f t="shared" si="95"/>
        <v>0</v>
      </c>
      <c r="AE263" s="32">
        <f t="shared" si="95"/>
        <v>0</v>
      </c>
      <c r="AF263" s="32">
        <f t="shared" si="95"/>
        <v>0</v>
      </c>
      <c r="AG263" s="33">
        <f t="shared" si="95"/>
        <v>0</v>
      </c>
    </row>
    <row r="264" spans="1:33" hidden="1">
      <c r="A264" s="76" t="str">
        <f t="shared" si="85"/>
        <v/>
      </c>
      <c r="B264" s="132" t="str">
        <f t="shared" si="83"/>
        <v/>
      </c>
      <c r="C264" s="132" t="str">
        <f t="shared" si="84"/>
        <v/>
      </c>
      <c r="D264" s="132" t="str">
        <f t="shared" si="80"/>
        <v/>
      </c>
      <c r="E264" s="58"/>
      <c r="F264" s="1"/>
      <c r="G264" s="59">
        <f t="shared" si="92"/>
        <v>0</v>
      </c>
      <c r="H264" s="59"/>
      <c r="I264" s="43">
        <f t="shared" si="96"/>
        <v>0</v>
      </c>
      <c r="J264" s="142">
        <f t="shared" si="96"/>
        <v>0</v>
      </c>
      <c r="K264" s="142">
        <f t="shared" si="96"/>
        <v>0</v>
      </c>
      <c r="L264" s="142">
        <f t="shared" si="96"/>
        <v>0</v>
      </c>
      <c r="M264" s="142">
        <f t="shared" si="96"/>
        <v>0</v>
      </c>
      <c r="N264" s="44" t="str">
        <f t="shared" si="97"/>
        <v/>
      </c>
      <c r="O264" s="45" t="str">
        <f t="shared" si="97"/>
        <v/>
      </c>
      <c r="P264" s="45" t="str">
        <f t="shared" si="97"/>
        <v/>
      </c>
      <c r="Q264" s="45" t="str">
        <f t="shared" si="97"/>
        <v/>
      </c>
      <c r="R264" s="45" t="str">
        <f t="shared" si="97"/>
        <v/>
      </c>
      <c r="S264" s="45" t="str">
        <f t="shared" si="97"/>
        <v/>
      </c>
      <c r="T264" s="45" t="str">
        <f t="shared" si="97"/>
        <v/>
      </c>
      <c r="U264" s="45" t="str">
        <f t="shared" si="97"/>
        <v/>
      </c>
      <c r="V264" s="45" t="str">
        <f t="shared" si="97"/>
        <v/>
      </c>
      <c r="W264" s="45" t="str">
        <f t="shared" si="97"/>
        <v/>
      </c>
      <c r="X264" s="45" t="str">
        <f t="shared" si="97"/>
        <v/>
      </c>
      <c r="Y264" s="45" t="str">
        <f t="shared" si="97"/>
        <v/>
      </c>
      <c r="Z264" s="120" t="str">
        <f t="shared" ref="Z264:Z327" si="98">IF(A264="","",IF(MONTH($A264)=MONTH(Y$4),$K264*$I264*$G264,IF(MONTH($A264)=MONTH(X$4),$L264*$I264*$G264,IF(MONTH($A264)=MONTH(W$4),$M264*$I264*$G264,0))))</f>
        <v/>
      </c>
      <c r="AA264" s="121" t="str">
        <f t="shared" ref="AA264:AA327" si="99">IF(B264="","",IF(MONTH($A264)=MONTH(Z$4),$K264*$I264*$G264,IF(MONTH($A264)=MONTH(Y$4),$L264*$I264*$G264,IF(MONTH($A264)=MONTH(X$4),$M264*$I264*$G264,0))))</f>
        <v/>
      </c>
      <c r="AB264" s="121" t="str">
        <f t="shared" ref="AB264:AB327" si="100">IF(C264="","",IF(MONTH($A264)=MONTH(AA$4),$K264*$I264*$G264,IF(MONTH($A264)=MONTH(Z$4),$L264*$I264*$G264,IF(MONTH($A264)=MONTH(Y$4),$M264*$I264*$G264,0))))</f>
        <v/>
      </c>
      <c r="AC264" s="46">
        <f t="shared" si="93"/>
        <v>0</v>
      </c>
      <c r="AD264" s="47">
        <f t="shared" si="95"/>
        <v>0</v>
      </c>
      <c r="AE264" s="47">
        <f t="shared" si="95"/>
        <v>0</v>
      </c>
      <c r="AF264" s="47">
        <f t="shared" si="95"/>
        <v>0</v>
      </c>
      <c r="AG264" s="48">
        <f t="shared" si="95"/>
        <v>0</v>
      </c>
    </row>
    <row r="265" spans="1:33" hidden="1">
      <c r="A265" s="77" t="str">
        <f t="shared" si="85"/>
        <v/>
      </c>
      <c r="B265" s="133" t="str">
        <f t="shared" si="83"/>
        <v/>
      </c>
      <c r="C265" s="133" t="str">
        <f t="shared" si="84"/>
        <v/>
      </c>
      <c r="D265" s="133" t="str">
        <f t="shared" si="80"/>
        <v/>
      </c>
      <c r="E265" s="60"/>
      <c r="F265" s="2"/>
      <c r="G265" s="61">
        <f t="shared" si="92"/>
        <v>0</v>
      </c>
      <c r="H265" s="61"/>
      <c r="I265" s="27">
        <f t="shared" ref="I265:M280" si="101">I225</f>
        <v>0</v>
      </c>
      <c r="J265" s="143">
        <f t="shared" si="101"/>
        <v>0</v>
      </c>
      <c r="K265" s="143">
        <f t="shared" si="101"/>
        <v>0</v>
      </c>
      <c r="L265" s="143">
        <f t="shared" si="101"/>
        <v>0</v>
      </c>
      <c r="M265" s="143">
        <f t="shared" si="101"/>
        <v>0</v>
      </c>
      <c r="N265" s="31" t="str">
        <f t="shared" si="97"/>
        <v/>
      </c>
      <c r="O265" s="32" t="str">
        <f t="shared" si="97"/>
        <v/>
      </c>
      <c r="P265" s="32" t="str">
        <f t="shared" si="97"/>
        <v/>
      </c>
      <c r="Q265" s="32" t="str">
        <f t="shared" si="97"/>
        <v/>
      </c>
      <c r="R265" s="32" t="str">
        <f t="shared" si="97"/>
        <v/>
      </c>
      <c r="S265" s="32" t="str">
        <f t="shared" si="97"/>
        <v/>
      </c>
      <c r="T265" s="32" t="str">
        <f t="shared" si="97"/>
        <v/>
      </c>
      <c r="U265" s="32" t="str">
        <f t="shared" si="97"/>
        <v/>
      </c>
      <c r="V265" s="32" t="str">
        <f t="shared" si="97"/>
        <v/>
      </c>
      <c r="W265" s="32" t="str">
        <f t="shared" si="97"/>
        <v/>
      </c>
      <c r="X265" s="32" t="str">
        <f t="shared" si="97"/>
        <v/>
      </c>
      <c r="Y265" s="32" t="str">
        <f t="shared" si="97"/>
        <v/>
      </c>
      <c r="Z265" s="123" t="str">
        <f t="shared" si="98"/>
        <v/>
      </c>
      <c r="AA265" s="124" t="str">
        <f t="shared" si="99"/>
        <v/>
      </c>
      <c r="AB265" s="141" t="str">
        <f t="shared" si="100"/>
        <v/>
      </c>
      <c r="AC265" s="31">
        <f t="shared" si="93"/>
        <v>0</v>
      </c>
      <c r="AD265" s="32">
        <f t="shared" si="95"/>
        <v>0</v>
      </c>
      <c r="AE265" s="32">
        <f t="shared" si="95"/>
        <v>0</v>
      </c>
      <c r="AF265" s="32">
        <f t="shared" si="95"/>
        <v>0</v>
      </c>
      <c r="AG265" s="33">
        <f t="shared" si="95"/>
        <v>0</v>
      </c>
    </row>
    <row r="266" spans="1:33" hidden="1">
      <c r="A266" s="76" t="str">
        <f t="shared" si="85"/>
        <v/>
      </c>
      <c r="B266" s="132" t="str">
        <f t="shared" si="83"/>
        <v/>
      </c>
      <c r="C266" s="132" t="str">
        <f t="shared" si="84"/>
        <v/>
      </c>
      <c r="D266" s="132" t="str">
        <f t="shared" ref="D266:D329" si="102">IF(A266="","",IF(B266=2,IF(C266=2008,29,IF(C266=2012,29,28)),IF(OR(B266=1,B266=3,B266=5,B266=7,B266=8,B266=10,B266=12)=TRUE,31,30)))</f>
        <v/>
      </c>
      <c r="E266" s="58"/>
      <c r="F266" s="1"/>
      <c r="G266" s="59">
        <f t="shared" si="92"/>
        <v>0</v>
      </c>
      <c r="H266" s="59"/>
      <c r="I266" s="43">
        <f t="shared" si="101"/>
        <v>0</v>
      </c>
      <c r="J266" s="142">
        <f t="shared" si="101"/>
        <v>0</v>
      </c>
      <c r="K266" s="142">
        <f t="shared" si="101"/>
        <v>0</v>
      </c>
      <c r="L266" s="142">
        <f t="shared" si="101"/>
        <v>0</v>
      </c>
      <c r="M266" s="142">
        <f t="shared" si="101"/>
        <v>0</v>
      </c>
      <c r="N266" s="44" t="str">
        <f t="shared" si="97"/>
        <v/>
      </c>
      <c r="O266" s="45" t="str">
        <f t="shared" si="97"/>
        <v/>
      </c>
      <c r="P266" s="45" t="str">
        <f t="shared" si="97"/>
        <v/>
      </c>
      <c r="Q266" s="45" t="str">
        <f t="shared" si="97"/>
        <v/>
      </c>
      <c r="R266" s="45" t="str">
        <f t="shared" si="97"/>
        <v/>
      </c>
      <c r="S266" s="45" t="str">
        <f t="shared" si="97"/>
        <v/>
      </c>
      <c r="T266" s="45" t="str">
        <f t="shared" si="97"/>
        <v/>
      </c>
      <c r="U266" s="45" t="str">
        <f t="shared" si="97"/>
        <v/>
      </c>
      <c r="V266" s="45" t="str">
        <f t="shared" si="97"/>
        <v/>
      </c>
      <c r="W266" s="45" t="str">
        <f t="shared" si="97"/>
        <v/>
      </c>
      <c r="X266" s="45" t="str">
        <f t="shared" si="97"/>
        <v/>
      </c>
      <c r="Y266" s="45" t="str">
        <f t="shared" si="97"/>
        <v/>
      </c>
      <c r="Z266" s="120" t="str">
        <f t="shared" si="98"/>
        <v/>
      </c>
      <c r="AA266" s="121" t="str">
        <f t="shared" si="99"/>
        <v/>
      </c>
      <c r="AB266" s="121" t="str">
        <f t="shared" si="100"/>
        <v/>
      </c>
      <c r="AC266" s="46">
        <f t="shared" si="93"/>
        <v>0</v>
      </c>
      <c r="AD266" s="47">
        <f t="shared" si="95"/>
        <v>0</v>
      </c>
      <c r="AE266" s="47">
        <f t="shared" si="95"/>
        <v>0</v>
      </c>
      <c r="AF266" s="47">
        <f t="shared" si="95"/>
        <v>0</v>
      </c>
      <c r="AG266" s="48">
        <f t="shared" si="95"/>
        <v>0</v>
      </c>
    </row>
    <row r="267" spans="1:33" hidden="1">
      <c r="A267" s="77" t="str">
        <f t="shared" si="85"/>
        <v/>
      </c>
      <c r="B267" s="133" t="str">
        <f t="shared" si="83"/>
        <v/>
      </c>
      <c r="C267" s="133" t="str">
        <f t="shared" si="84"/>
        <v/>
      </c>
      <c r="D267" s="133" t="str">
        <f t="shared" si="102"/>
        <v/>
      </c>
      <c r="E267" s="60"/>
      <c r="F267" s="2"/>
      <c r="G267" s="61">
        <f t="shared" si="92"/>
        <v>0</v>
      </c>
      <c r="H267" s="61"/>
      <c r="I267" s="27">
        <f t="shared" si="101"/>
        <v>0</v>
      </c>
      <c r="J267" s="143">
        <f t="shared" si="101"/>
        <v>0</v>
      </c>
      <c r="K267" s="143">
        <f t="shared" si="101"/>
        <v>0</v>
      </c>
      <c r="L267" s="143">
        <f t="shared" si="101"/>
        <v>0</v>
      </c>
      <c r="M267" s="143">
        <f t="shared" si="101"/>
        <v>0</v>
      </c>
      <c r="N267" s="31" t="str">
        <f t="shared" si="97"/>
        <v/>
      </c>
      <c r="O267" s="32" t="str">
        <f t="shared" si="97"/>
        <v/>
      </c>
      <c r="P267" s="32" t="str">
        <f t="shared" si="97"/>
        <v/>
      </c>
      <c r="Q267" s="32" t="str">
        <f t="shared" si="97"/>
        <v/>
      </c>
      <c r="R267" s="32" t="str">
        <f t="shared" si="97"/>
        <v/>
      </c>
      <c r="S267" s="32" t="str">
        <f t="shared" si="97"/>
        <v/>
      </c>
      <c r="T267" s="32" t="str">
        <f t="shared" si="97"/>
        <v/>
      </c>
      <c r="U267" s="32" t="str">
        <f t="shared" si="97"/>
        <v/>
      </c>
      <c r="V267" s="32" t="str">
        <f t="shared" si="97"/>
        <v/>
      </c>
      <c r="W267" s="32" t="str">
        <f t="shared" si="97"/>
        <v/>
      </c>
      <c r="X267" s="32" t="str">
        <f t="shared" si="97"/>
        <v/>
      </c>
      <c r="Y267" s="32" t="str">
        <f t="shared" si="97"/>
        <v/>
      </c>
      <c r="Z267" s="123" t="str">
        <f t="shared" si="98"/>
        <v/>
      </c>
      <c r="AA267" s="124" t="str">
        <f t="shared" si="99"/>
        <v/>
      </c>
      <c r="AB267" s="141" t="str">
        <f t="shared" si="100"/>
        <v/>
      </c>
      <c r="AC267" s="31">
        <f t="shared" si="93"/>
        <v>0</v>
      </c>
      <c r="AD267" s="32">
        <f t="shared" si="95"/>
        <v>0</v>
      </c>
      <c r="AE267" s="32">
        <f t="shared" si="95"/>
        <v>0</v>
      </c>
      <c r="AF267" s="32">
        <f t="shared" si="95"/>
        <v>0</v>
      </c>
      <c r="AG267" s="33">
        <f t="shared" si="95"/>
        <v>0</v>
      </c>
    </row>
    <row r="268" spans="1:33" hidden="1">
      <c r="A268" s="76" t="str">
        <f t="shared" si="85"/>
        <v/>
      </c>
      <c r="B268" s="132" t="str">
        <f t="shared" si="83"/>
        <v/>
      </c>
      <c r="C268" s="132" t="str">
        <f t="shared" si="84"/>
        <v/>
      </c>
      <c r="D268" s="132" t="str">
        <f t="shared" si="102"/>
        <v/>
      </c>
      <c r="E268" s="58"/>
      <c r="F268" s="1"/>
      <c r="G268" s="59">
        <f t="shared" si="92"/>
        <v>0</v>
      </c>
      <c r="H268" s="59"/>
      <c r="I268" s="43">
        <f t="shared" si="101"/>
        <v>0</v>
      </c>
      <c r="J268" s="142">
        <f t="shared" si="101"/>
        <v>0</v>
      </c>
      <c r="K268" s="142">
        <f t="shared" si="101"/>
        <v>0</v>
      </c>
      <c r="L268" s="142">
        <f t="shared" si="101"/>
        <v>0</v>
      </c>
      <c r="M268" s="142">
        <f t="shared" si="101"/>
        <v>0</v>
      </c>
      <c r="N268" s="44" t="str">
        <f t="shared" ref="N268:Y277" si="103">IF($A268="","",IF(MONTH(N$4)=MONTH($A268),$J268*$I268*$G268,IF(MONTH(N$4)=MONTH($A268)+1,$K268*$I268*$G268,IF(MONTH(N$4)=MONTH($A268)+2,$L268*$I268*$G268,IF(MONTH(N$4)=MONTH($A268)+3,$M268*$I268*$G268,0)))))</f>
        <v/>
      </c>
      <c r="O268" s="45" t="str">
        <f t="shared" si="103"/>
        <v/>
      </c>
      <c r="P268" s="45" t="str">
        <f t="shared" si="103"/>
        <v/>
      </c>
      <c r="Q268" s="45" t="str">
        <f t="shared" si="103"/>
        <v/>
      </c>
      <c r="R268" s="45" t="str">
        <f t="shared" si="103"/>
        <v/>
      </c>
      <c r="S268" s="45" t="str">
        <f t="shared" si="103"/>
        <v/>
      </c>
      <c r="T268" s="45" t="str">
        <f t="shared" si="103"/>
        <v/>
      </c>
      <c r="U268" s="45" t="str">
        <f t="shared" si="103"/>
        <v/>
      </c>
      <c r="V268" s="45" t="str">
        <f t="shared" si="103"/>
        <v/>
      </c>
      <c r="W268" s="45" t="str">
        <f t="shared" si="103"/>
        <v/>
      </c>
      <c r="X268" s="45" t="str">
        <f t="shared" si="103"/>
        <v/>
      </c>
      <c r="Y268" s="45" t="str">
        <f t="shared" si="103"/>
        <v/>
      </c>
      <c r="Z268" s="120" t="str">
        <f t="shared" si="98"/>
        <v/>
      </c>
      <c r="AA268" s="121" t="str">
        <f t="shared" si="99"/>
        <v/>
      </c>
      <c r="AB268" s="121" t="str">
        <f t="shared" si="100"/>
        <v/>
      </c>
      <c r="AC268" s="46">
        <f t="shared" si="93"/>
        <v>0</v>
      </c>
      <c r="AD268" s="47">
        <f t="shared" ref="AD268:AG287" si="104">AC268*(1+$M$1)</f>
        <v>0</v>
      </c>
      <c r="AE268" s="47">
        <f t="shared" si="104"/>
        <v>0</v>
      </c>
      <c r="AF268" s="47">
        <f t="shared" si="104"/>
        <v>0</v>
      </c>
      <c r="AG268" s="48">
        <f t="shared" si="104"/>
        <v>0</v>
      </c>
    </row>
    <row r="269" spans="1:33" hidden="1">
      <c r="A269" s="77" t="str">
        <f t="shared" si="85"/>
        <v/>
      </c>
      <c r="B269" s="133" t="str">
        <f t="shared" si="83"/>
        <v/>
      </c>
      <c r="C269" s="133" t="str">
        <f t="shared" si="84"/>
        <v/>
      </c>
      <c r="D269" s="133" t="str">
        <f t="shared" si="102"/>
        <v/>
      </c>
      <c r="E269" s="60"/>
      <c r="F269" s="2"/>
      <c r="G269" s="61">
        <f t="shared" si="92"/>
        <v>0</v>
      </c>
      <c r="H269" s="61"/>
      <c r="I269" s="27">
        <f t="shared" si="101"/>
        <v>0</v>
      </c>
      <c r="J269" s="143">
        <f t="shared" si="101"/>
        <v>0</v>
      </c>
      <c r="K269" s="143">
        <f t="shared" si="101"/>
        <v>0</v>
      </c>
      <c r="L269" s="143">
        <f t="shared" si="101"/>
        <v>0</v>
      </c>
      <c r="M269" s="143">
        <f t="shared" si="101"/>
        <v>0</v>
      </c>
      <c r="N269" s="31" t="str">
        <f t="shared" si="103"/>
        <v/>
      </c>
      <c r="O269" s="32" t="str">
        <f t="shared" si="103"/>
        <v/>
      </c>
      <c r="P269" s="32" t="str">
        <f t="shared" si="103"/>
        <v/>
      </c>
      <c r="Q269" s="32" t="str">
        <f t="shared" si="103"/>
        <v/>
      </c>
      <c r="R269" s="32" t="str">
        <f t="shared" si="103"/>
        <v/>
      </c>
      <c r="S269" s="32" t="str">
        <f t="shared" si="103"/>
        <v/>
      </c>
      <c r="T269" s="32" t="str">
        <f t="shared" si="103"/>
        <v/>
      </c>
      <c r="U269" s="32" t="str">
        <f t="shared" si="103"/>
        <v/>
      </c>
      <c r="V269" s="32" t="str">
        <f t="shared" si="103"/>
        <v/>
      </c>
      <c r="W269" s="32" t="str">
        <f t="shared" si="103"/>
        <v/>
      </c>
      <c r="X269" s="32" t="str">
        <f t="shared" si="103"/>
        <v/>
      </c>
      <c r="Y269" s="32" t="str">
        <f t="shared" si="103"/>
        <v/>
      </c>
      <c r="Z269" s="123" t="str">
        <f t="shared" si="98"/>
        <v/>
      </c>
      <c r="AA269" s="124" t="str">
        <f t="shared" si="99"/>
        <v/>
      </c>
      <c r="AB269" s="141" t="str">
        <f t="shared" si="100"/>
        <v/>
      </c>
      <c r="AC269" s="31">
        <f t="shared" si="93"/>
        <v>0</v>
      </c>
      <c r="AD269" s="32">
        <f t="shared" si="104"/>
        <v>0</v>
      </c>
      <c r="AE269" s="32">
        <f t="shared" si="104"/>
        <v>0</v>
      </c>
      <c r="AF269" s="32">
        <f t="shared" si="104"/>
        <v>0</v>
      </c>
      <c r="AG269" s="33">
        <f t="shared" si="104"/>
        <v>0</v>
      </c>
    </row>
    <row r="270" spans="1:33" hidden="1">
      <c r="A270" s="76" t="str">
        <f t="shared" si="85"/>
        <v/>
      </c>
      <c r="B270" s="132" t="str">
        <f t="shared" si="83"/>
        <v/>
      </c>
      <c r="C270" s="132" t="str">
        <f t="shared" si="84"/>
        <v/>
      </c>
      <c r="D270" s="132" t="str">
        <f t="shared" si="102"/>
        <v/>
      </c>
      <c r="E270" s="58"/>
      <c r="F270" s="1"/>
      <c r="G270" s="59">
        <f t="shared" si="92"/>
        <v>0</v>
      </c>
      <c r="H270" s="59"/>
      <c r="I270" s="43">
        <f t="shared" si="101"/>
        <v>0</v>
      </c>
      <c r="J270" s="142">
        <f t="shared" si="101"/>
        <v>0</v>
      </c>
      <c r="K270" s="142">
        <f t="shared" si="101"/>
        <v>0</v>
      </c>
      <c r="L270" s="142">
        <f t="shared" si="101"/>
        <v>0</v>
      </c>
      <c r="M270" s="142">
        <f t="shared" si="101"/>
        <v>0</v>
      </c>
      <c r="N270" s="44" t="str">
        <f t="shared" si="103"/>
        <v/>
      </c>
      <c r="O270" s="45" t="str">
        <f t="shared" si="103"/>
        <v/>
      </c>
      <c r="P270" s="45" t="str">
        <f t="shared" si="103"/>
        <v/>
      </c>
      <c r="Q270" s="45" t="str">
        <f t="shared" si="103"/>
        <v/>
      </c>
      <c r="R270" s="45" t="str">
        <f t="shared" si="103"/>
        <v/>
      </c>
      <c r="S270" s="45" t="str">
        <f t="shared" si="103"/>
        <v/>
      </c>
      <c r="T270" s="45" t="str">
        <f t="shared" si="103"/>
        <v/>
      </c>
      <c r="U270" s="45" t="str">
        <f t="shared" si="103"/>
        <v/>
      </c>
      <c r="V270" s="45" t="str">
        <f t="shared" si="103"/>
        <v/>
      </c>
      <c r="W270" s="45" t="str">
        <f t="shared" si="103"/>
        <v/>
      </c>
      <c r="X270" s="45" t="str">
        <f t="shared" si="103"/>
        <v/>
      </c>
      <c r="Y270" s="45" t="str">
        <f t="shared" si="103"/>
        <v/>
      </c>
      <c r="Z270" s="120" t="str">
        <f t="shared" si="98"/>
        <v/>
      </c>
      <c r="AA270" s="121" t="str">
        <f t="shared" si="99"/>
        <v/>
      </c>
      <c r="AB270" s="121" t="str">
        <f t="shared" si="100"/>
        <v/>
      </c>
      <c r="AC270" s="46">
        <f t="shared" si="93"/>
        <v>0</v>
      </c>
      <c r="AD270" s="47">
        <f t="shared" si="104"/>
        <v>0</v>
      </c>
      <c r="AE270" s="47">
        <f t="shared" si="104"/>
        <v>0</v>
      </c>
      <c r="AF270" s="47">
        <f t="shared" si="104"/>
        <v>0</v>
      </c>
      <c r="AG270" s="48">
        <f t="shared" si="104"/>
        <v>0</v>
      </c>
    </row>
    <row r="271" spans="1:33" hidden="1">
      <c r="A271" s="77" t="str">
        <f t="shared" si="85"/>
        <v/>
      </c>
      <c r="B271" s="133" t="str">
        <f t="shared" si="83"/>
        <v/>
      </c>
      <c r="C271" s="133" t="str">
        <f t="shared" si="84"/>
        <v/>
      </c>
      <c r="D271" s="133" t="str">
        <f t="shared" si="102"/>
        <v/>
      </c>
      <c r="E271" s="60"/>
      <c r="F271" s="2"/>
      <c r="G271" s="61">
        <f t="shared" si="92"/>
        <v>0</v>
      </c>
      <c r="H271" s="61"/>
      <c r="I271" s="27">
        <f t="shared" si="101"/>
        <v>0</v>
      </c>
      <c r="J271" s="143">
        <f t="shared" si="101"/>
        <v>0</v>
      </c>
      <c r="K271" s="143">
        <f t="shared" si="101"/>
        <v>0</v>
      </c>
      <c r="L271" s="143">
        <f t="shared" si="101"/>
        <v>0</v>
      </c>
      <c r="M271" s="143">
        <f t="shared" si="101"/>
        <v>0</v>
      </c>
      <c r="N271" s="31" t="str">
        <f t="shared" si="103"/>
        <v/>
      </c>
      <c r="O271" s="32" t="str">
        <f t="shared" si="103"/>
        <v/>
      </c>
      <c r="P271" s="32" t="str">
        <f t="shared" si="103"/>
        <v/>
      </c>
      <c r="Q271" s="32" t="str">
        <f t="shared" si="103"/>
        <v/>
      </c>
      <c r="R271" s="32" t="str">
        <f t="shared" si="103"/>
        <v/>
      </c>
      <c r="S271" s="32" t="str">
        <f t="shared" si="103"/>
        <v/>
      </c>
      <c r="T271" s="32" t="str">
        <f t="shared" si="103"/>
        <v/>
      </c>
      <c r="U271" s="32" t="str">
        <f t="shared" si="103"/>
        <v/>
      </c>
      <c r="V271" s="32" t="str">
        <f t="shared" si="103"/>
        <v/>
      </c>
      <c r="W271" s="32" t="str">
        <f t="shared" si="103"/>
        <v/>
      </c>
      <c r="X271" s="32" t="str">
        <f t="shared" si="103"/>
        <v/>
      </c>
      <c r="Y271" s="32" t="str">
        <f t="shared" si="103"/>
        <v/>
      </c>
      <c r="Z271" s="123" t="str">
        <f t="shared" si="98"/>
        <v/>
      </c>
      <c r="AA271" s="124" t="str">
        <f t="shared" si="99"/>
        <v/>
      </c>
      <c r="AB271" s="141" t="str">
        <f t="shared" si="100"/>
        <v/>
      </c>
      <c r="AC271" s="31">
        <f t="shared" si="93"/>
        <v>0</v>
      </c>
      <c r="AD271" s="32">
        <f t="shared" si="104"/>
        <v>0</v>
      </c>
      <c r="AE271" s="32">
        <f t="shared" si="104"/>
        <v>0</v>
      </c>
      <c r="AF271" s="32">
        <f t="shared" si="104"/>
        <v>0</v>
      </c>
      <c r="AG271" s="33">
        <f t="shared" si="104"/>
        <v>0</v>
      </c>
    </row>
    <row r="272" spans="1:33" hidden="1">
      <c r="A272" s="76" t="str">
        <f t="shared" si="85"/>
        <v/>
      </c>
      <c r="B272" s="132" t="str">
        <f t="shared" si="83"/>
        <v/>
      </c>
      <c r="C272" s="132" t="str">
        <f t="shared" si="84"/>
        <v/>
      </c>
      <c r="D272" s="132" t="str">
        <f t="shared" si="102"/>
        <v/>
      </c>
      <c r="E272" s="58"/>
      <c r="F272" s="1"/>
      <c r="G272" s="59">
        <f t="shared" si="92"/>
        <v>0</v>
      </c>
      <c r="H272" s="59"/>
      <c r="I272" s="43">
        <f t="shared" si="101"/>
        <v>0</v>
      </c>
      <c r="J272" s="142">
        <f t="shared" si="101"/>
        <v>0</v>
      </c>
      <c r="K272" s="142">
        <f t="shared" si="101"/>
        <v>0</v>
      </c>
      <c r="L272" s="142">
        <f t="shared" si="101"/>
        <v>0</v>
      </c>
      <c r="M272" s="142">
        <f t="shared" si="101"/>
        <v>0</v>
      </c>
      <c r="N272" s="44" t="str">
        <f t="shared" si="103"/>
        <v/>
      </c>
      <c r="O272" s="45" t="str">
        <f t="shared" si="103"/>
        <v/>
      </c>
      <c r="P272" s="45" t="str">
        <f t="shared" si="103"/>
        <v/>
      </c>
      <c r="Q272" s="45" t="str">
        <f t="shared" si="103"/>
        <v/>
      </c>
      <c r="R272" s="45" t="str">
        <f t="shared" si="103"/>
        <v/>
      </c>
      <c r="S272" s="45" t="str">
        <f t="shared" si="103"/>
        <v/>
      </c>
      <c r="T272" s="45" t="str">
        <f t="shared" si="103"/>
        <v/>
      </c>
      <c r="U272" s="45" t="str">
        <f t="shared" si="103"/>
        <v/>
      </c>
      <c r="V272" s="45" t="str">
        <f t="shared" si="103"/>
        <v/>
      </c>
      <c r="W272" s="45" t="str">
        <f t="shared" si="103"/>
        <v/>
      </c>
      <c r="X272" s="45" t="str">
        <f t="shared" si="103"/>
        <v/>
      </c>
      <c r="Y272" s="45" t="str">
        <f t="shared" si="103"/>
        <v/>
      </c>
      <c r="Z272" s="120" t="str">
        <f t="shared" si="98"/>
        <v/>
      </c>
      <c r="AA272" s="121" t="str">
        <f t="shared" si="99"/>
        <v/>
      </c>
      <c r="AB272" s="121" t="str">
        <f t="shared" si="100"/>
        <v/>
      </c>
      <c r="AC272" s="46">
        <f t="shared" si="93"/>
        <v>0</v>
      </c>
      <c r="AD272" s="47">
        <f t="shared" si="104"/>
        <v>0</v>
      </c>
      <c r="AE272" s="47">
        <f t="shared" si="104"/>
        <v>0</v>
      </c>
      <c r="AF272" s="47">
        <f t="shared" si="104"/>
        <v>0</v>
      </c>
      <c r="AG272" s="48">
        <f t="shared" si="104"/>
        <v>0</v>
      </c>
    </row>
    <row r="273" spans="1:33" hidden="1">
      <c r="A273" s="77" t="str">
        <f t="shared" si="85"/>
        <v/>
      </c>
      <c r="B273" s="133" t="str">
        <f t="shared" si="83"/>
        <v/>
      </c>
      <c r="C273" s="133" t="str">
        <f t="shared" si="84"/>
        <v/>
      </c>
      <c r="D273" s="133" t="str">
        <f t="shared" si="102"/>
        <v/>
      </c>
      <c r="E273" s="60"/>
      <c r="F273" s="2"/>
      <c r="G273" s="61">
        <f t="shared" si="92"/>
        <v>0</v>
      </c>
      <c r="H273" s="61"/>
      <c r="I273" s="27">
        <f t="shared" si="101"/>
        <v>0</v>
      </c>
      <c r="J273" s="143">
        <f t="shared" si="101"/>
        <v>0</v>
      </c>
      <c r="K273" s="143">
        <f t="shared" si="101"/>
        <v>0</v>
      </c>
      <c r="L273" s="143">
        <f t="shared" si="101"/>
        <v>0</v>
      </c>
      <c r="M273" s="143">
        <f t="shared" si="101"/>
        <v>0</v>
      </c>
      <c r="N273" s="31" t="str">
        <f t="shared" si="103"/>
        <v/>
      </c>
      <c r="O273" s="32" t="str">
        <f t="shared" si="103"/>
        <v/>
      </c>
      <c r="P273" s="32" t="str">
        <f t="shared" si="103"/>
        <v/>
      </c>
      <c r="Q273" s="32" t="str">
        <f t="shared" si="103"/>
        <v/>
      </c>
      <c r="R273" s="32" t="str">
        <f t="shared" si="103"/>
        <v/>
      </c>
      <c r="S273" s="32" t="str">
        <f t="shared" si="103"/>
        <v/>
      </c>
      <c r="T273" s="32" t="str">
        <f t="shared" si="103"/>
        <v/>
      </c>
      <c r="U273" s="32" t="str">
        <f t="shared" si="103"/>
        <v/>
      </c>
      <c r="V273" s="32" t="str">
        <f t="shared" si="103"/>
        <v/>
      </c>
      <c r="W273" s="32" t="str">
        <f t="shared" si="103"/>
        <v/>
      </c>
      <c r="X273" s="32" t="str">
        <f t="shared" si="103"/>
        <v/>
      </c>
      <c r="Y273" s="32" t="str">
        <f t="shared" si="103"/>
        <v/>
      </c>
      <c r="Z273" s="123" t="str">
        <f t="shared" si="98"/>
        <v/>
      </c>
      <c r="AA273" s="124" t="str">
        <f t="shared" si="99"/>
        <v/>
      </c>
      <c r="AB273" s="141" t="str">
        <f t="shared" si="100"/>
        <v/>
      </c>
      <c r="AC273" s="31">
        <f t="shared" si="93"/>
        <v>0</v>
      </c>
      <c r="AD273" s="32">
        <f t="shared" si="104"/>
        <v>0</v>
      </c>
      <c r="AE273" s="32">
        <f t="shared" si="104"/>
        <v>0</v>
      </c>
      <c r="AF273" s="32">
        <f t="shared" si="104"/>
        <v>0</v>
      </c>
      <c r="AG273" s="33">
        <f t="shared" si="104"/>
        <v>0</v>
      </c>
    </row>
    <row r="274" spans="1:33" hidden="1">
      <c r="A274" s="76" t="str">
        <f t="shared" si="85"/>
        <v/>
      </c>
      <c r="B274" s="132" t="str">
        <f t="shared" si="83"/>
        <v/>
      </c>
      <c r="C274" s="132" t="str">
        <f t="shared" si="84"/>
        <v/>
      </c>
      <c r="D274" s="132" t="str">
        <f t="shared" si="102"/>
        <v/>
      </c>
      <c r="E274" s="58"/>
      <c r="F274" s="1"/>
      <c r="G274" s="59">
        <f t="shared" si="92"/>
        <v>0</v>
      </c>
      <c r="H274" s="59"/>
      <c r="I274" s="43">
        <f t="shared" si="101"/>
        <v>0</v>
      </c>
      <c r="J274" s="142">
        <f t="shared" si="101"/>
        <v>0</v>
      </c>
      <c r="K274" s="142">
        <f t="shared" si="101"/>
        <v>0</v>
      </c>
      <c r="L274" s="142">
        <f t="shared" si="101"/>
        <v>0</v>
      </c>
      <c r="M274" s="142">
        <f t="shared" si="101"/>
        <v>0</v>
      </c>
      <c r="N274" s="44" t="str">
        <f t="shared" si="103"/>
        <v/>
      </c>
      <c r="O274" s="45" t="str">
        <f t="shared" si="103"/>
        <v/>
      </c>
      <c r="P274" s="45" t="str">
        <f t="shared" si="103"/>
        <v/>
      </c>
      <c r="Q274" s="45" t="str">
        <f t="shared" si="103"/>
        <v/>
      </c>
      <c r="R274" s="45" t="str">
        <f t="shared" si="103"/>
        <v/>
      </c>
      <c r="S274" s="45" t="str">
        <f t="shared" si="103"/>
        <v/>
      </c>
      <c r="T274" s="45" t="str">
        <f t="shared" si="103"/>
        <v/>
      </c>
      <c r="U274" s="45" t="str">
        <f t="shared" si="103"/>
        <v/>
      </c>
      <c r="V274" s="45" t="str">
        <f t="shared" si="103"/>
        <v/>
      </c>
      <c r="W274" s="45" t="str">
        <f t="shared" si="103"/>
        <v/>
      </c>
      <c r="X274" s="45" t="str">
        <f t="shared" si="103"/>
        <v/>
      </c>
      <c r="Y274" s="45" t="str">
        <f t="shared" si="103"/>
        <v/>
      </c>
      <c r="Z274" s="120" t="str">
        <f t="shared" si="98"/>
        <v/>
      </c>
      <c r="AA274" s="121" t="str">
        <f t="shared" si="99"/>
        <v/>
      </c>
      <c r="AB274" s="121" t="str">
        <f t="shared" si="100"/>
        <v/>
      </c>
      <c r="AC274" s="46">
        <f t="shared" si="93"/>
        <v>0</v>
      </c>
      <c r="AD274" s="47">
        <f t="shared" si="104"/>
        <v>0</v>
      </c>
      <c r="AE274" s="47">
        <f t="shared" si="104"/>
        <v>0</v>
      </c>
      <c r="AF274" s="47">
        <f t="shared" si="104"/>
        <v>0</v>
      </c>
      <c r="AG274" s="48">
        <f t="shared" si="104"/>
        <v>0</v>
      </c>
    </row>
    <row r="275" spans="1:33" hidden="1">
      <c r="A275" s="77" t="str">
        <f t="shared" si="85"/>
        <v/>
      </c>
      <c r="B275" s="133" t="str">
        <f t="shared" si="83"/>
        <v/>
      </c>
      <c r="C275" s="133" t="str">
        <f t="shared" si="84"/>
        <v/>
      </c>
      <c r="D275" s="133" t="str">
        <f t="shared" si="102"/>
        <v/>
      </c>
      <c r="E275" s="60"/>
      <c r="F275" s="2"/>
      <c r="G275" s="61">
        <f t="shared" si="92"/>
        <v>0</v>
      </c>
      <c r="H275" s="61"/>
      <c r="I275" s="27">
        <f t="shared" si="101"/>
        <v>0</v>
      </c>
      <c r="J275" s="143">
        <f t="shared" si="101"/>
        <v>0</v>
      </c>
      <c r="K275" s="143">
        <f t="shared" si="101"/>
        <v>0</v>
      </c>
      <c r="L275" s="143">
        <f t="shared" si="101"/>
        <v>0</v>
      </c>
      <c r="M275" s="143">
        <f t="shared" si="101"/>
        <v>0</v>
      </c>
      <c r="N275" s="31" t="str">
        <f t="shared" si="103"/>
        <v/>
      </c>
      <c r="O275" s="32" t="str">
        <f t="shared" si="103"/>
        <v/>
      </c>
      <c r="P275" s="32" t="str">
        <f t="shared" si="103"/>
        <v/>
      </c>
      <c r="Q275" s="32" t="str">
        <f t="shared" si="103"/>
        <v/>
      </c>
      <c r="R275" s="32" t="str">
        <f t="shared" si="103"/>
        <v/>
      </c>
      <c r="S275" s="32" t="str">
        <f t="shared" si="103"/>
        <v/>
      </c>
      <c r="T275" s="32" t="str">
        <f t="shared" si="103"/>
        <v/>
      </c>
      <c r="U275" s="32" t="str">
        <f t="shared" si="103"/>
        <v/>
      </c>
      <c r="V275" s="32" t="str">
        <f t="shared" si="103"/>
        <v/>
      </c>
      <c r="W275" s="32" t="str">
        <f t="shared" si="103"/>
        <v/>
      </c>
      <c r="X275" s="32" t="str">
        <f t="shared" si="103"/>
        <v/>
      </c>
      <c r="Y275" s="32" t="str">
        <f t="shared" si="103"/>
        <v/>
      </c>
      <c r="Z275" s="123" t="str">
        <f t="shared" si="98"/>
        <v/>
      </c>
      <c r="AA275" s="124" t="str">
        <f t="shared" si="99"/>
        <v/>
      </c>
      <c r="AB275" s="141" t="str">
        <f t="shared" si="100"/>
        <v/>
      </c>
      <c r="AC275" s="31">
        <f t="shared" si="93"/>
        <v>0</v>
      </c>
      <c r="AD275" s="32">
        <f t="shared" si="104"/>
        <v>0</v>
      </c>
      <c r="AE275" s="32">
        <f t="shared" si="104"/>
        <v>0</v>
      </c>
      <c r="AF275" s="32">
        <f t="shared" si="104"/>
        <v>0</v>
      </c>
      <c r="AG275" s="33">
        <f t="shared" si="104"/>
        <v>0</v>
      </c>
    </row>
    <row r="276" spans="1:33" hidden="1">
      <c r="A276" s="76" t="str">
        <f t="shared" si="85"/>
        <v/>
      </c>
      <c r="B276" s="132" t="str">
        <f t="shared" ref="B276:B339" si="105">IF(A276="","",MONTH(A276))</f>
        <v/>
      </c>
      <c r="C276" s="132" t="str">
        <f t="shared" ref="C276:C339" si="106">IF(A276="","",YEAR(A276))</f>
        <v/>
      </c>
      <c r="D276" s="132" t="str">
        <f t="shared" si="102"/>
        <v/>
      </c>
      <c r="E276" s="58"/>
      <c r="F276" s="1"/>
      <c r="G276" s="59">
        <f t="shared" si="92"/>
        <v>0</v>
      </c>
      <c r="H276" s="59"/>
      <c r="I276" s="43">
        <f t="shared" si="101"/>
        <v>0</v>
      </c>
      <c r="J276" s="142">
        <f t="shared" si="101"/>
        <v>0</v>
      </c>
      <c r="K276" s="142">
        <f t="shared" si="101"/>
        <v>0</v>
      </c>
      <c r="L276" s="142">
        <f t="shared" si="101"/>
        <v>0</v>
      </c>
      <c r="M276" s="142">
        <f t="shared" si="101"/>
        <v>0</v>
      </c>
      <c r="N276" s="44" t="str">
        <f t="shared" si="103"/>
        <v/>
      </c>
      <c r="O276" s="45" t="str">
        <f t="shared" si="103"/>
        <v/>
      </c>
      <c r="P276" s="45" t="str">
        <f t="shared" si="103"/>
        <v/>
      </c>
      <c r="Q276" s="45" t="str">
        <f t="shared" si="103"/>
        <v/>
      </c>
      <c r="R276" s="45" t="str">
        <f t="shared" si="103"/>
        <v/>
      </c>
      <c r="S276" s="45" t="str">
        <f t="shared" si="103"/>
        <v/>
      </c>
      <c r="T276" s="45" t="str">
        <f t="shared" si="103"/>
        <v/>
      </c>
      <c r="U276" s="45" t="str">
        <f t="shared" si="103"/>
        <v/>
      </c>
      <c r="V276" s="45" t="str">
        <f t="shared" si="103"/>
        <v/>
      </c>
      <c r="W276" s="45" t="str">
        <f t="shared" si="103"/>
        <v/>
      </c>
      <c r="X276" s="45" t="str">
        <f t="shared" si="103"/>
        <v/>
      </c>
      <c r="Y276" s="45" t="str">
        <f t="shared" si="103"/>
        <v/>
      </c>
      <c r="Z276" s="120" t="str">
        <f t="shared" si="98"/>
        <v/>
      </c>
      <c r="AA276" s="121" t="str">
        <f t="shared" si="99"/>
        <v/>
      </c>
      <c r="AB276" s="121" t="str">
        <f t="shared" si="100"/>
        <v/>
      </c>
      <c r="AC276" s="46">
        <f t="shared" si="93"/>
        <v>0</v>
      </c>
      <c r="AD276" s="47">
        <f t="shared" si="104"/>
        <v>0</v>
      </c>
      <c r="AE276" s="47">
        <f t="shared" si="104"/>
        <v>0</v>
      </c>
      <c r="AF276" s="47">
        <f t="shared" si="104"/>
        <v>0</v>
      </c>
      <c r="AG276" s="48">
        <f t="shared" si="104"/>
        <v>0</v>
      </c>
    </row>
    <row r="277" spans="1:33" hidden="1">
      <c r="A277" s="77" t="str">
        <f t="shared" si="85"/>
        <v/>
      </c>
      <c r="B277" s="133" t="str">
        <f t="shared" si="105"/>
        <v/>
      </c>
      <c r="C277" s="133" t="str">
        <f t="shared" si="106"/>
        <v/>
      </c>
      <c r="D277" s="133" t="str">
        <f t="shared" si="102"/>
        <v/>
      </c>
      <c r="E277" s="60"/>
      <c r="F277" s="2"/>
      <c r="G277" s="61">
        <f t="shared" si="92"/>
        <v>0</v>
      </c>
      <c r="H277" s="61"/>
      <c r="I277" s="27">
        <f t="shared" si="101"/>
        <v>0</v>
      </c>
      <c r="J277" s="143">
        <f t="shared" si="101"/>
        <v>0</v>
      </c>
      <c r="K277" s="143">
        <f t="shared" si="101"/>
        <v>0</v>
      </c>
      <c r="L277" s="143">
        <f t="shared" si="101"/>
        <v>0</v>
      </c>
      <c r="M277" s="143">
        <f t="shared" si="101"/>
        <v>0</v>
      </c>
      <c r="N277" s="31" t="str">
        <f t="shared" si="103"/>
        <v/>
      </c>
      <c r="O277" s="32" t="str">
        <f t="shared" si="103"/>
        <v/>
      </c>
      <c r="P277" s="32" t="str">
        <f t="shared" si="103"/>
        <v/>
      </c>
      <c r="Q277" s="32" t="str">
        <f t="shared" si="103"/>
        <v/>
      </c>
      <c r="R277" s="32" t="str">
        <f t="shared" si="103"/>
        <v/>
      </c>
      <c r="S277" s="32" t="str">
        <f t="shared" si="103"/>
        <v/>
      </c>
      <c r="T277" s="32" t="str">
        <f t="shared" si="103"/>
        <v/>
      </c>
      <c r="U277" s="32" t="str">
        <f t="shared" si="103"/>
        <v/>
      </c>
      <c r="V277" s="32" t="str">
        <f t="shared" si="103"/>
        <v/>
      </c>
      <c r="W277" s="32" t="str">
        <f t="shared" si="103"/>
        <v/>
      </c>
      <c r="X277" s="32" t="str">
        <f t="shared" si="103"/>
        <v/>
      </c>
      <c r="Y277" s="32" t="str">
        <f t="shared" si="103"/>
        <v/>
      </c>
      <c r="Z277" s="123" t="str">
        <f t="shared" si="98"/>
        <v/>
      </c>
      <c r="AA277" s="124" t="str">
        <f t="shared" si="99"/>
        <v/>
      </c>
      <c r="AB277" s="141" t="str">
        <f t="shared" si="100"/>
        <v/>
      </c>
      <c r="AC277" s="31">
        <f t="shared" si="93"/>
        <v>0</v>
      </c>
      <c r="AD277" s="32">
        <f t="shared" si="104"/>
        <v>0</v>
      </c>
      <c r="AE277" s="32">
        <f t="shared" si="104"/>
        <v>0</v>
      </c>
      <c r="AF277" s="32">
        <f t="shared" si="104"/>
        <v>0</v>
      </c>
      <c r="AG277" s="33">
        <f t="shared" si="104"/>
        <v>0</v>
      </c>
    </row>
    <row r="278" spans="1:33" hidden="1">
      <c r="A278" s="76" t="str">
        <f t="shared" si="85"/>
        <v/>
      </c>
      <c r="B278" s="132" t="str">
        <f t="shared" si="105"/>
        <v/>
      </c>
      <c r="C278" s="132" t="str">
        <f t="shared" si="106"/>
        <v/>
      </c>
      <c r="D278" s="132" t="str">
        <f t="shared" si="102"/>
        <v/>
      </c>
      <c r="E278" s="58"/>
      <c r="F278" s="1"/>
      <c r="G278" s="59">
        <f t="shared" si="92"/>
        <v>0</v>
      </c>
      <c r="H278" s="59"/>
      <c r="I278" s="43">
        <f t="shared" si="101"/>
        <v>0</v>
      </c>
      <c r="J278" s="142">
        <f t="shared" si="101"/>
        <v>0</v>
      </c>
      <c r="K278" s="142">
        <f t="shared" si="101"/>
        <v>0</v>
      </c>
      <c r="L278" s="142">
        <f t="shared" si="101"/>
        <v>0</v>
      </c>
      <c r="M278" s="142">
        <f t="shared" si="101"/>
        <v>0</v>
      </c>
      <c r="N278" s="44" t="str">
        <f t="shared" ref="N278:Y287" si="107">IF($A278="","",IF(MONTH(N$4)=MONTH($A278),$J278*$I278*$G278,IF(MONTH(N$4)=MONTH($A278)+1,$K278*$I278*$G278,IF(MONTH(N$4)=MONTH($A278)+2,$L278*$I278*$G278,IF(MONTH(N$4)=MONTH($A278)+3,$M278*$I278*$G278,0)))))</f>
        <v/>
      </c>
      <c r="O278" s="45" t="str">
        <f t="shared" si="107"/>
        <v/>
      </c>
      <c r="P278" s="45" t="str">
        <f t="shared" si="107"/>
        <v/>
      </c>
      <c r="Q278" s="45" t="str">
        <f t="shared" si="107"/>
        <v/>
      </c>
      <c r="R278" s="45" t="str">
        <f t="shared" si="107"/>
        <v/>
      </c>
      <c r="S278" s="45" t="str">
        <f t="shared" si="107"/>
        <v/>
      </c>
      <c r="T278" s="45" t="str">
        <f t="shared" si="107"/>
        <v/>
      </c>
      <c r="U278" s="45" t="str">
        <f t="shared" si="107"/>
        <v/>
      </c>
      <c r="V278" s="45" t="str">
        <f t="shared" si="107"/>
        <v/>
      </c>
      <c r="W278" s="45" t="str">
        <f t="shared" si="107"/>
        <v/>
      </c>
      <c r="X278" s="45" t="str">
        <f t="shared" si="107"/>
        <v/>
      </c>
      <c r="Y278" s="45" t="str">
        <f t="shared" si="107"/>
        <v/>
      </c>
      <c r="Z278" s="120" t="str">
        <f t="shared" si="98"/>
        <v/>
      </c>
      <c r="AA278" s="121" t="str">
        <f t="shared" si="99"/>
        <v/>
      </c>
      <c r="AB278" s="121" t="str">
        <f t="shared" si="100"/>
        <v/>
      </c>
      <c r="AC278" s="46">
        <f t="shared" si="93"/>
        <v>0</v>
      </c>
      <c r="AD278" s="47">
        <f t="shared" si="104"/>
        <v>0</v>
      </c>
      <c r="AE278" s="47">
        <f t="shared" si="104"/>
        <v>0</v>
      </c>
      <c r="AF278" s="47">
        <f t="shared" si="104"/>
        <v>0</v>
      </c>
      <c r="AG278" s="48">
        <f t="shared" si="104"/>
        <v>0</v>
      </c>
    </row>
    <row r="279" spans="1:33" hidden="1">
      <c r="A279" s="77" t="str">
        <f t="shared" si="85"/>
        <v/>
      </c>
      <c r="B279" s="133" t="str">
        <f t="shared" si="105"/>
        <v/>
      </c>
      <c r="C279" s="133" t="str">
        <f t="shared" si="106"/>
        <v/>
      </c>
      <c r="D279" s="133" t="str">
        <f t="shared" si="102"/>
        <v/>
      </c>
      <c r="E279" s="60"/>
      <c r="F279" s="2"/>
      <c r="G279" s="61">
        <f t="shared" si="92"/>
        <v>0</v>
      </c>
      <c r="H279" s="61"/>
      <c r="I279" s="27">
        <f t="shared" si="101"/>
        <v>0</v>
      </c>
      <c r="J279" s="143">
        <f t="shared" si="101"/>
        <v>0</v>
      </c>
      <c r="K279" s="143">
        <f t="shared" si="101"/>
        <v>0</v>
      </c>
      <c r="L279" s="143">
        <f t="shared" si="101"/>
        <v>0</v>
      </c>
      <c r="M279" s="143">
        <f t="shared" si="101"/>
        <v>0</v>
      </c>
      <c r="N279" s="31" t="str">
        <f t="shared" si="107"/>
        <v/>
      </c>
      <c r="O279" s="32" t="str">
        <f t="shared" si="107"/>
        <v/>
      </c>
      <c r="P279" s="32" t="str">
        <f t="shared" si="107"/>
        <v/>
      </c>
      <c r="Q279" s="32" t="str">
        <f t="shared" si="107"/>
        <v/>
      </c>
      <c r="R279" s="32" t="str">
        <f t="shared" si="107"/>
        <v/>
      </c>
      <c r="S279" s="32" t="str">
        <f t="shared" si="107"/>
        <v/>
      </c>
      <c r="T279" s="32" t="str">
        <f t="shared" si="107"/>
        <v/>
      </c>
      <c r="U279" s="32" t="str">
        <f t="shared" si="107"/>
        <v/>
      </c>
      <c r="V279" s="32" t="str">
        <f t="shared" si="107"/>
        <v/>
      </c>
      <c r="W279" s="32" t="str">
        <f t="shared" si="107"/>
        <v/>
      </c>
      <c r="X279" s="32" t="str">
        <f t="shared" si="107"/>
        <v/>
      </c>
      <c r="Y279" s="32" t="str">
        <f t="shared" si="107"/>
        <v/>
      </c>
      <c r="Z279" s="123" t="str">
        <f t="shared" si="98"/>
        <v/>
      </c>
      <c r="AA279" s="124" t="str">
        <f t="shared" si="99"/>
        <v/>
      </c>
      <c r="AB279" s="141" t="str">
        <f t="shared" si="100"/>
        <v/>
      </c>
      <c r="AC279" s="31">
        <f t="shared" si="93"/>
        <v>0</v>
      </c>
      <c r="AD279" s="32">
        <f t="shared" si="104"/>
        <v>0</v>
      </c>
      <c r="AE279" s="32">
        <f t="shared" si="104"/>
        <v>0</v>
      </c>
      <c r="AF279" s="32">
        <f t="shared" si="104"/>
        <v>0</v>
      </c>
      <c r="AG279" s="33">
        <f t="shared" si="104"/>
        <v>0</v>
      </c>
    </row>
    <row r="280" spans="1:33" hidden="1">
      <c r="A280" s="76" t="str">
        <f t="shared" si="85"/>
        <v/>
      </c>
      <c r="B280" s="132" t="str">
        <f t="shared" si="105"/>
        <v/>
      </c>
      <c r="C280" s="132" t="str">
        <f t="shared" si="106"/>
        <v/>
      </c>
      <c r="D280" s="132" t="str">
        <f t="shared" si="102"/>
        <v/>
      </c>
      <c r="E280" s="58"/>
      <c r="F280" s="1"/>
      <c r="G280" s="59">
        <f t="shared" si="92"/>
        <v>0</v>
      </c>
      <c r="H280" s="59"/>
      <c r="I280" s="43">
        <f t="shared" si="101"/>
        <v>0</v>
      </c>
      <c r="J280" s="142">
        <f t="shared" si="101"/>
        <v>0</v>
      </c>
      <c r="K280" s="142">
        <f t="shared" si="101"/>
        <v>0</v>
      </c>
      <c r="L280" s="142">
        <f t="shared" si="101"/>
        <v>0</v>
      </c>
      <c r="M280" s="142">
        <f t="shared" si="101"/>
        <v>0</v>
      </c>
      <c r="N280" s="44" t="str">
        <f t="shared" si="107"/>
        <v/>
      </c>
      <c r="O280" s="45" t="str">
        <f t="shared" si="107"/>
        <v/>
      </c>
      <c r="P280" s="45" t="str">
        <f t="shared" si="107"/>
        <v/>
      </c>
      <c r="Q280" s="45" t="str">
        <f t="shared" si="107"/>
        <v/>
      </c>
      <c r="R280" s="45" t="str">
        <f t="shared" si="107"/>
        <v/>
      </c>
      <c r="S280" s="45" t="str">
        <f t="shared" si="107"/>
        <v/>
      </c>
      <c r="T280" s="45" t="str">
        <f t="shared" si="107"/>
        <v/>
      </c>
      <c r="U280" s="45" t="str">
        <f t="shared" si="107"/>
        <v/>
      </c>
      <c r="V280" s="45" t="str">
        <f t="shared" si="107"/>
        <v/>
      </c>
      <c r="W280" s="45" t="str">
        <f t="shared" si="107"/>
        <v/>
      </c>
      <c r="X280" s="45" t="str">
        <f t="shared" si="107"/>
        <v/>
      </c>
      <c r="Y280" s="45" t="str">
        <f t="shared" si="107"/>
        <v/>
      </c>
      <c r="Z280" s="120" t="str">
        <f t="shared" si="98"/>
        <v/>
      </c>
      <c r="AA280" s="121" t="str">
        <f t="shared" si="99"/>
        <v/>
      </c>
      <c r="AB280" s="121" t="str">
        <f t="shared" si="100"/>
        <v/>
      </c>
      <c r="AC280" s="46">
        <f t="shared" si="93"/>
        <v>0</v>
      </c>
      <c r="AD280" s="47">
        <f t="shared" si="104"/>
        <v>0</v>
      </c>
      <c r="AE280" s="47">
        <f t="shared" si="104"/>
        <v>0</v>
      </c>
      <c r="AF280" s="47">
        <f t="shared" si="104"/>
        <v>0</v>
      </c>
      <c r="AG280" s="48">
        <f t="shared" si="104"/>
        <v>0</v>
      </c>
    </row>
    <row r="281" spans="1:33" hidden="1">
      <c r="A281" s="77" t="str">
        <f t="shared" ref="A281:A344" si="108">IF(A241="","",A241+D241)</f>
        <v/>
      </c>
      <c r="B281" s="133" t="str">
        <f t="shared" si="105"/>
        <v/>
      </c>
      <c r="C281" s="133" t="str">
        <f t="shared" si="106"/>
        <v/>
      </c>
      <c r="D281" s="133" t="str">
        <f t="shared" si="102"/>
        <v/>
      </c>
      <c r="E281" s="60"/>
      <c r="F281" s="2"/>
      <c r="G281" s="61">
        <f t="shared" si="92"/>
        <v>0</v>
      </c>
      <c r="H281" s="61"/>
      <c r="I281" s="27">
        <f t="shared" ref="I281:M296" si="109">I241</f>
        <v>0</v>
      </c>
      <c r="J281" s="143">
        <f t="shared" si="109"/>
        <v>0</v>
      </c>
      <c r="K281" s="143">
        <f t="shared" si="109"/>
        <v>0</v>
      </c>
      <c r="L281" s="143">
        <f t="shared" si="109"/>
        <v>0</v>
      </c>
      <c r="M281" s="143">
        <f t="shared" si="109"/>
        <v>0</v>
      </c>
      <c r="N281" s="31" t="str">
        <f t="shared" si="107"/>
        <v/>
      </c>
      <c r="O281" s="32" t="str">
        <f t="shared" si="107"/>
        <v/>
      </c>
      <c r="P281" s="32" t="str">
        <f t="shared" si="107"/>
        <v/>
      </c>
      <c r="Q281" s="32" t="str">
        <f t="shared" si="107"/>
        <v/>
      </c>
      <c r="R281" s="32" t="str">
        <f t="shared" si="107"/>
        <v/>
      </c>
      <c r="S281" s="32" t="str">
        <f t="shared" si="107"/>
        <v/>
      </c>
      <c r="T281" s="32" t="str">
        <f t="shared" si="107"/>
        <v/>
      </c>
      <c r="U281" s="32" t="str">
        <f t="shared" si="107"/>
        <v/>
      </c>
      <c r="V281" s="32" t="str">
        <f t="shared" si="107"/>
        <v/>
      </c>
      <c r="W281" s="32" t="str">
        <f t="shared" si="107"/>
        <v/>
      </c>
      <c r="X281" s="32" t="str">
        <f t="shared" si="107"/>
        <v/>
      </c>
      <c r="Y281" s="32" t="str">
        <f t="shared" si="107"/>
        <v/>
      </c>
      <c r="Z281" s="123" t="str">
        <f t="shared" si="98"/>
        <v/>
      </c>
      <c r="AA281" s="124" t="str">
        <f t="shared" si="99"/>
        <v/>
      </c>
      <c r="AB281" s="141" t="str">
        <f t="shared" si="100"/>
        <v/>
      </c>
      <c r="AC281" s="31">
        <f t="shared" si="93"/>
        <v>0</v>
      </c>
      <c r="AD281" s="32">
        <f t="shared" si="104"/>
        <v>0</v>
      </c>
      <c r="AE281" s="32">
        <f t="shared" si="104"/>
        <v>0</v>
      </c>
      <c r="AF281" s="32">
        <f t="shared" si="104"/>
        <v>0</v>
      </c>
      <c r="AG281" s="33">
        <f t="shared" si="104"/>
        <v>0</v>
      </c>
    </row>
    <row r="282" spans="1:33" hidden="1">
      <c r="A282" s="76" t="str">
        <f t="shared" si="108"/>
        <v/>
      </c>
      <c r="B282" s="132" t="str">
        <f t="shared" si="105"/>
        <v/>
      </c>
      <c r="C282" s="132" t="str">
        <f t="shared" si="106"/>
        <v/>
      </c>
      <c r="D282" s="132" t="str">
        <f t="shared" si="102"/>
        <v/>
      </c>
      <c r="E282" s="58"/>
      <c r="F282" s="1"/>
      <c r="G282" s="59">
        <f t="shared" si="92"/>
        <v>0</v>
      </c>
      <c r="H282" s="59"/>
      <c r="I282" s="43">
        <f t="shared" si="109"/>
        <v>0</v>
      </c>
      <c r="J282" s="142">
        <f t="shared" si="109"/>
        <v>0</v>
      </c>
      <c r="K282" s="142">
        <f t="shared" si="109"/>
        <v>0</v>
      </c>
      <c r="L282" s="142">
        <f t="shared" si="109"/>
        <v>0</v>
      </c>
      <c r="M282" s="142">
        <f t="shared" si="109"/>
        <v>0</v>
      </c>
      <c r="N282" s="44" t="str">
        <f t="shared" si="107"/>
        <v/>
      </c>
      <c r="O282" s="45" t="str">
        <f t="shared" si="107"/>
        <v/>
      </c>
      <c r="P282" s="45" t="str">
        <f t="shared" si="107"/>
        <v/>
      </c>
      <c r="Q282" s="45" t="str">
        <f t="shared" si="107"/>
        <v/>
      </c>
      <c r="R282" s="45" t="str">
        <f t="shared" si="107"/>
        <v/>
      </c>
      <c r="S282" s="45" t="str">
        <f t="shared" si="107"/>
        <v/>
      </c>
      <c r="T282" s="45" t="str">
        <f t="shared" si="107"/>
        <v/>
      </c>
      <c r="U282" s="45" t="str">
        <f t="shared" si="107"/>
        <v/>
      </c>
      <c r="V282" s="45" t="str">
        <f t="shared" si="107"/>
        <v/>
      </c>
      <c r="W282" s="45" t="str">
        <f t="shared" si="107"/>
        <v/>
      </c>
      <c r="X282" s="45" t="str">
        <f t="shared" si="107"/>
        <v/>
      </c>
      <c r="Y282" s="45" t="str">
        <f t="shared" si="107"/>
        <v/>
      </c>
      <c r="Z282" s="120" t="str">
        <f t="shared" si="98"/>
        <v/>
      </c>
      <c r="AA282" s="121" t="str">
        <f t="shared" si="99"/>
        <v/>
      </c>
      <c r="AB282" s="121" t="str">
        <f t="shared" si="100"/>
        <v/>
      </c>
      <c r="AC282" s="46">
        <f t="shared" si="93"/>
        <v>0</v>
      </c>
      <c r="AD282" s="47">
        <f t="shared" si="104"/>
        <v>0</v>
      </c>
      <c r="AE282" s="47">
        <f t="shared" si="104"/>
        <v>0</v>
      </c>
      <c r="AF282" s="47">
        <f t="shared" si="104"/>
        <v>0</v>
      </c>
      <c r="AG282" s="48">
        <f t="shared" si="104"/>
        <v>0</v>
      </c>
    </row>
    <row r="283" spans="1:33" hidden="1">
      <c r="A283" s="77" t="str">
        <f t="shared" si="108"/>
        <v/>
      </c>
      <c r="B283" s="133" t="str">
        <f t="shared" si="105"/>
        <v/>
      </c>
      <c r="C283" s="133" t="str">
        <f t="shared" si="106"/>
        <v/>
      </c>
      <c r="D283" s="133" t="str">
        <f t="shared" si="102"/>
        <v/>
      </c>
      <c r="E283" s="60"/>
      <c r="F283" s="2"/>
      <c r="G283" s="61">
        <f t="shared" si="92"/>
        <v>0</v>
      </c>
      <c r="H283" s="61"/>
      <c r="I283" s="27">
        <f t="shared" si="109"/>
        <v>0</v>
      </c>
      <c r="J283" s="143">
        <f t="shared" si="109"/>
        <v>0</v>
      </c>
      <c r="K283" s="143">
        <f t="shared" si="109"/>
        <v>0</v>
      </c>
      <c r="L283" s="143">
        <f t="shared" si="109"/>
        <v>0</v>
      </c>
      <c r="M283" s="143">
        <f t="shared" si="109"/>
        <v>0</v>
      </c>
      <c r="N283" s="31" t="str">
        <f t="shared" si="107"/>
        <v/>
      </c>
      <c r="O283" s="32" t="str">
        <f t="shared" si="107"/>
        <v/>
      </c>
      <c r="P283" s="32" t="str">
        <f t="shared" si="107"/>
        <v/>
      </c>
      <c r="Q283" s="32" t="str">
        <f t="shared" si="107"/>
        <v/>
      </c>
      <c r="R283" s="32" t="str">
        <f t="shared" si="107"/>
        <v/>
      </c>
      <c r="S283" s="32" t="str">
        <f t="shared" si="107"/>
        <v/>
      </c>
      <c r="T283" s="32" t="str">
        <f t="shared" si="107"/>
        <v/>
      </c>
      <c r="U283" s="32" t="str">
        <f t="shared" si="107"/>
        <v/>
      </c>
      <c r="V283" s="32" t="str">
        <f t="shared" si="107"/>
        <v/>
      </c>
      <c r="W283" s="32" t="str">
        <f t="shared" si="107"/>
        <v/>
      </c>
      <c r="X283" s="32" t="str">
        <f t="shared" si="107"/>
        <v/>
      </c>
      <c r="Y283" s="32" t="str">
        <f t="shared" si="107"/>
        <v/>
      </c>
      <c r="Z283" s="123" t="str">
        <f t="shared" si="98"/>
        <v/>
      </c>
      <c r="AA283" s="124" t="str">
        <f t="shared" si="99"/>
        <v/>
      </c>
      <c r="AB283" s="141" t="str">
        <f t="shared" si="100"/>
        <v/>
      </c>
      <c r="AC283" s="31">
        <f t="shared" si="93"/>
        <v>0</v>
      </c>
      <c r="AD283" s="32">
        <f t="shared" si="104"/>
        <v>0</v>
      </c>
      <c r="AE283" s="32">
        <f t="shared" si="104"/>
        <v>0</v>
      </c>
      <c r="AF283" s="32">
        <f t="shared" si="104"/>
        <v>0</v>
      </c>
      <c r="AG283" s="33">
        <f t="shared" si="104"/>
        <v>0</v>
      </c>
    </row>
    <row r="284" spans="1:33" hidden="1">
      <c r="A284" s="76" t="str">
        <f t="shared" si="108"/>
        <v/>
      </c>
      <c r="B284" s="132" t="str">
        <f t="shared" si="105"/>
        <v/>
      </c>
      <c r="C284" s="132" t="str">
        <f t="shared" si="106"/>
        <v/>
      </c>
      <c r="D284" s="132" t="str">
        <f t="shared" si="102"/>
        <v/>
      </c>
      <c r="E284" s="58"/>
      <c r="F284" s="1"/>
      <c r="G284" s="59">
        <f t="shared" si="92"/>
        <v>0</v>
      </c>
      <c r="H284" s="59"/>
      <c r="I284" s="43">
        <f t="shared" si="109"/>
        <v>0</v>
      </c>
      <c r="J284" s="142">
        <f t="shared" si="109"/>
        <v>0</v>
      </c>
      <c r="K284" s="142">
        <f t="shared" si="109"/>
        <v>0</v>
      </c>
      <c r="L284" s="142">
        <f t="shared" si="109"/>
        <v>0</v>
      </c>
      <c r="M284" s="142">
        <f t="shared" si="109"/>
        <v>0</v>
      </c>
      <c r="N284" s="44" t="str">
        <f t="shared" si="107"/>
        <v/>
      </c>
      <c r="O284" s="45" t="str">
        <f t="shared" si="107"/>
        <v/>
      </c>
      <c r="P284" s="45" t="str">
        <f t="shared" si="107"/>
        <v/>
      </c>
      <c r="Q284" s="45" t="str">
        <f t="shared" si="107"/>
        <v/>
      </c>
      <c r="R284" s="45" t="str">
        <f t="shared" si="107"/>
        <v/>
      </c>
      <c r="S284" s="45" t="str">
        <f t="shared" si="107"/>
        <v/>
      </c>
      <c r="T284" s="45" t="str">
        <f t="shared" si="107"/>
        <v/>
      </c>
      <c r="U284" s="45" t="str">
        <f t="shared" si="107"/>
        <v/>
      </c>
      <c r="V284" s="45" t="str">
        <f t="shared" si="107"/>
        <v/>
      </c>
      <c r="W284" s="45" t="str">
        <f t="shared" si="107"/>
        <v/>
      </c>
      <c r="X284" s="45" t="str">
        <f t="shared" si="107"/>
        <v/>
      </c>
      <c r="Y284" s="45" t="str">
        <f t="shared" si="107"/>
        <v/>
      </c>
      <c r="Z284" s="120" t="str">
        <f t="shared" si="98"/>
        <v/>
      </c>
      <c r="AA284" s="121" t="str">
        <f t="shared" si="99"/>
        <v/>
      </c>
      <c r="AB284" s="121" t="str">
        <f t="shared" si="100"/>
        <v/>
      </c>
      <c r="AC284" s="46">
        <f t="shared" si="93"/>
        <v>0</v>
      </c>
      <c r="AD284" s="47">
        <f t="shared" si="104"/>
        <v>0</v>
      </c>
      <c r="AE284" s="47">
        <f t="shared" si="104"/>
        <v>0</v>
      </c>
      <c r="AF284" s="47">
        <f t="shared" si="104"/>
        <v>0</v>
      </c>
      <c r="AG284" s="48">
        <f t="shared" si="104"/>
        <v>0</v>
      </c>
    </row>
    <row r="285" spans="1:33" hidden="1">
      <c r="A285" s="77" t="str">
        <f t="shared" si="108"/>
        <v/>
      </c>
      <c r="B285" s="133" t="str">
        <f t="shared" si="105"/>
        <v/>
      </c>
      <c r="C285" s="133" t="str">
        <f t="shared" si="106"/>
        <v/>
      </c>
      <c r="D285" s="133" t="str">
        <f t="shared" si="102"/>
        <v/>
      </c>
      <c r="E285" s="60"/>
      <c r="F285" s="2"/>
      <c r="G285" s="61">
        <f t="shared" si="92"/>
        <v>0</v>
      </c>
      <c r="H285" s="61"/>
      <c r="I285" s="27">
        <f t="shared" si="109"/>
        <v>0</v>
      </c>
      <c r="J285" s="143">
        <f t="shared" si="109"/>
        <v>0</v>
      </c>
      <c r="K285" s="143">
        <f t="shared" si="109"/>
        <v>0</v>
      </c>
      <c r="L285" s="143">
        <f t="shared" si="109"/>
        <v>0</v>
      </c>
      <c r="M285" s="143">
        <f t="shared" si="109"/>
        <v>0</v>
      </c>
      <c r="N285" s="31" t="str">
        <f t="shared" si="107"/>
        <v/>
      </c>
      <c r="O285" s="32" t="str">
        <f t="shared" si="107"/>
        <v/>
      </c>
      <c r="P285" s="32" t="str">
        <f t="shared" si="107"/>
        <v/>
      </c>
      <c r="Q285" s="32" t="str">
        <f t="shared" si="107"/>
        <v/>
      </c>
      <c r="R285" s="32" t="str">
        <f t="shared" si="107"/>
        <v/>
      </c>
      <c r="S285" s="32" t="str">
        <f t="shared" si="107"/>
        <v/>
      </c>
      <c r="T285" s="32" t="str">
        <f t="shared" si="107"/>
        <v/>
      </c>
      <c r="U285" s="32" t="str">
        <f t="shared" si="107"/>
        <v/>
      </c>
      <c r="V285" s="32" t="str">
        <f t="shared" si="107"/>
        <v/>
      </c>
      <c r="W285" s="32" t="str">
        <f t="shared" si="107"/>
        <v/>
      </c>
      <c r="X285" s="32" t="str">
        <f t="shared" si="107"/>
        <v/>
      </c>
      <c r="Y285" s="32" t="str">
        <f t="shared" si="107"/>
        <v/>
      </c>
      <c r="Z285" s="123" t="str">
        <f t="shared" si="98"/>
        <v/>
      </c>
      <c r="AA285" s="124" t="str">
        <f t="shared" si="99"/>
        <v/>
      </c>
      <c r="AB285" s="141" t="str">
        <f t="shared" si="100"/>
        <v/>
      </c>
      <c r="AC285" s="31">
        <f t="shared" si="93"/>
        <v>0</v>
      </c>
      <c r="AD285" s="32">
        <f t="shared" si="104"/>
        <v>0</v>
      </c>
      <c r="AE285" s="32">
        <f t="shared" si="104"/>
        <v>0</v>
      </c>
      <c r="AF285" s="32">
        <f t="shared" si="104"/>
        <v>0</v>
      </c>
      <c r="AG285" s="33">
        <f t="shared" si="104"/>
        <v>0</v>
      </c>
    </row>
    <row r="286" spans="1:33" hidden="1">
      <c r="A286" s="76" t="str">
        <f t="shared" si="108"/>
        <v/>
      </c>
      <c r="B286" s="132" t="str">
        <f t="shared" si="105"/>
        <v/>
      </c>
      <c r="C286" s="132" t="str">
        <f t="shared" si="106"/>
        <v/>
      </c>
      <c r="D286" s="132" t="str">
        <f t="shared" si="102"/>
        <v/>
      </c>
      <c r="E286" s="58"/>
      <c r="F286" s="1"/>
      <c r="G286" s="59">
        <f t="shared" si="92"/>
        <v>0</v>
      </c>
      <c r="H286" s="59"/>
      <c r="I286" s="43">
        <f t="shared" si="109"/>
        <v>0</v>
      </c>
      <c r="J286" s="142">
        <f t="shared" si="109"/>
        <v>0</v>
      </c>
      <c r="K286" s="142">
        <f t="shared" si="109"/>
        <v>0</v>
      </c>
      <c r="L286" s="142">
        <f t="shared" si="109"/>
        <v>0</v>
      </c>
      <c r="M286" s="142">
        <f t="shared" si="109"/>
        <v>0</v>
      </c>
      <c r="N286" s="44" t="str">
        <f t="shared" si="107"/>
        <v/>
      </c>
      <c r="O286" s="45" t="str">
        <f t="shared" si="107"/>
        <v/>
      </c>
      <c r="P286" s="45" t="str">
        <f t="shared" si="107"/>
        <v/>
      </c>
      <c r="Q286" s="45" t="str">
        <f t="shared" si="107"/>
        <v/>
      </c>
      <c r="R286" s="45" t="str">
        <f t="shared" si="107"/>
        <v/>
      </c>
      <c r="S286" s="45" t="str">
        <f t="shared" si="107"/>
        <v/>
      </c>
      <c r="T286" s="45" t="str">
        <f t="shared" si="107"/>
        <v/>
      </c>
      <c r="U286" s="45" t="str">
        <f t="shared" si="107"/>
        <v/>
      </c>
      <c r="V286" s="45" t="str">
        <f t="shared" si="107"/>
        <v/>
      </c>
      <c r="W286" s="45" t="str">
        <f t="shared" si="107"/>
        <v/>
      </c>
      <c r="X286" s="45" t="str">
        <f t="shared" si="107"/>
        <v/>
      </c>
      <c r="Y286" s="45" t="str">
        <f t="shared" si="107"/>
        <v/>
      </c>
      <c r="Z286" s="120" t="str">
        <f t="shared" si="98"/>
        <v/>
      </c>
      <c r="AA286" s="121" t="str">
        <f t="shared" si="99"/>
        <v/>
      </c>
      <c r="AB286" s="121" t="str">
        <f t="shared" si="100"/>
        <v/>
      </c>
      <c r="AC286" s="46">
        <f t="shared" si="93"/>
        <v>0</v>
      </c>
      <c r="AD286" s="47">
        <f t="shared" si="104"/>
        <v>0</v>
      </c>
      <c r="AE286" s="47">
        <f t="shared" si="104"/>
        <v>0</v>
      </c>
      <c r="AF286" s="47">
        <f t="shared" si="104"/>
        <v>0</v>
      </c>
      <c r="AG286" s="48">
        <f t="shared" si="104"/>
        <v>0</v>
      </c>
    </row>
    <row r="287" spans="1:33" hidden="1">
      <c r="A287" s="78" t="str">
        <f t="shared" si="108"/>
        <v/>
      </c>
      <c r="B287" s="134" t="str">
        <f t="shared" si="105"/>
        <v/>
      </c>
      <c r="C287" s="134" t="str">
        <f t="shared" si="106"/>
        <v/>
      </c>
      <c r="D287" s="134" t="str">
        <f t="shared" si="102"/>
        <v/>
      </c>
      <c r="E287" s="62"/>
      <c r="F287" s="63"/>
      <c r="G287" s="64">
        <f t="shared" si="92"/>
        <v>0</v>
      </c>
      <c r="H287" s="64"/>
      <c r="I287" s="36">
        <f t="shared" si="109"/>
        <v>0</v>
      </c>
      <c r="J287" s="144">
        <f t="shared" si="109"/>
        <v>0</v>
      </c>
      <c r="K287" s="144">
        <f t="shared" si="109"/>
        <v>0</v>
      </c>
      <c r="L287" s="144">
        <f t="shared" si="109"/>
        <v>0</v>
      </c>
      <c r="M287" s="144">
        <f t="shared" si="109"/>
        <v>0</v>
      </c>
      <c r="N287" s="55" t="str">
        <f t="shared" si="107"/>
        <v/>
      </c>
      <c r="O287" s="56" t="str">
        <f t="shared" si="107"/>
        <v/>
      </c>
      <c r="P287" s="56" t="str">
        <f t="shared" si="107"/>
        <v/>
      </c>
      <c r="Q287" s="56" t="str">
        <f t="shared" si="107"/>
        <v/>
      </c>
      <c r="R287" s="56" t="str">
        <f t="shared" si="107"/>
        <v/>
      </c>
      <c r="S287" s="56" t="str">
        <f t="shared" si="107"/>
        <v/>
      </c>
      <c r="T287" s="56" t="str">
        <f t="shared" si="107"/>
        <v/>
      </c>
      <c r="U287" s="56" t="str">
        <f t="shared" si="107"/>
        <v/>
      </c>
      <c r="V287" s="56" t="str">
        <f t="shared" si="107"/>
        <v/>
      </c>
      <c r="W287" s="56" t="str">
        <f t="shared" si="107"/>
        <v/>
      </c>
      <c r="X287" s="56" t="str">
        <f t="shared" si="107"/>
        <v/>
      </c>
      <c r="Y287" s="56" t="str">
        <f t="shared" si="107"/>
        <v/>
      </c>
      <c r="Z287" s="125" t="str">
        <f t="shared" si="98"/>
        <v/>
      </c>
      <c r="AA287" s="126" t="str">
        <f t="shared" si="99"/>
        <v/>
      </c>
      <c r="AB287" s="148" t="str">
        <f t="shared" si="100"/>
        <v/>
      </c>
      <c r="AC287" s="55">
        <f t="shared" si="93"/>
        <v>0</v>
      </c>
      <c r="AD287" s="56">
        <f t="shared" si="104"/>
        <v>0</v>
      </c>
      <c r="AE287" s="56">
        <f t="shared" si="104"/>
        <v>0</v>
      </c>
      <c r="AF287" s="56">
        <f t="shared" si="104"/>
        <v>0</v>
      </c>
      <c r="AG287" s="57">
        <f t="shared" si="104"/>
        <v>0</v>
      </c>
    </row>
    <row r="288" spans="1:33" hidden="1">
      <c r="A288" s="76">
        <f t="shared" si="108"/>
        <v>39295</v>
      </c>
      <c r="B288" s="132">
        <f t="shared" si="105"/>
        <v>8</v>
      </c>
      <c r="C288" s="132">
        <f t="shared" si="106"/>
        <v>2007</v>
      </c>
      <c r="D288" s="132">
        <f t="shared" si="102"/>
        <v>31</v>
      </c>
      <c r="E288" s="58"/>
      <c r="F288" s="1"/>
      <c r="G288" s="59">
        <f t="shared" si="92"/>
        <v>700</v>
      </c>
      <c r="H288" s="59"/>
      <c r="I288" s="43">
        <f t="shared" si="109"/>
        <v>0</v>
      </c>
      <c r="J288" s="142">
        <f t="shared" si="109"/>
        <v>0.1</v>
      </c>
      <c r="K288" s="142">
        <f t="shared" si="109"/>
        <v>0.2</v>
      </c>
      <c r="L288" s="142">
        <f t="shared" si="109"/>
        <v>0.3</v>
      </c>
      <c r="M288" s="142">
        <f t="shared" si="109"/>
        <v>0.4</v>
      </c>
      <c r="N288" s="44">
        <f t="shared" ref="N288:Y297" si="110">IF($A288="","",IF(MONTH(N$4)=MONTH($A288),$J288*$I288*$G288,IF(MONTH(N$4)=MONTH($A288)+1,$K288*$I288*$G288,IF(MONTH(N$4)=MONTH($A288)+2,$L288*$I288*$G288,IF(MONTH(N$4)=MONTH($A288)+3,$M288*$I288*$G288,0)))))</f>
        <v>0</v>
      </c>
      <c r="O288" s="45">
        <f t="shared" si="110"/>
        <v>0</v>
      </c>
      <c r="P288" s="45">
        <f t="shared" si="110"/>
        <v>0</v>
      </c>
      <c r="Q288" s="45">
        <f t="shared" si="110"/>
        <v>0</v>
      </c>
      <c r="R288" s="45">
        <f t="shared" si="110"/>
        <v>0</v>
      </c>
      <c r="S288" s="45">
        <f t="shared" si="110"/>
        <v>0</v>
      </c>
      <c r="T288" s="45">
        <f t="shared" si="110"/>
        <v>0</v>
      </c>
      <c r="U288" s="45">
        <f t="shared" si="110"/>
        <v>0</v>
      </c>
      <c r="V288" s="45">
        <f t="shared" si="110"/>
        <v>0</v>
      </c>
      <c r="W288" s="45">
        <f t="shared" si="110"/>
        <v>0</v>
      </c>
      <c r="X288" s="45">
        <f t="shared" si="110"/>
        <v>0</v>
      </c>
      <c r="Y288" s="45">
        <f t="shared" si="110"/>
        <v>0</v>
      </c>
      <c r="Z288" s="120">
        <f t="shared" si="98"/>
        <v>0</v>
      </c>
      <c r="AA288" s="121">
        <f t="shared" si="99"/>
        <v>0</v>
      </c>
      <c r="AB288" s="121">
        <f t="shared" si="100"/>
        <v>0</v>
      </c>
      <c r="AC288" s="46">
        <f t="shared" si="93"/>
        <v>0</v>
      </c>
      <c r="AD288" s="47">
        <f t="shared" ref="AD288:AG307" si="111">AC288*(1+$M$1)</f>
        <v>0</v>
      </c>
      <c r="AE288" s="47">
        <f t="shared" si="111"/>
        <v>0</v>
      </c>
      <c r="AF288" s="47">
        <f t="shared" si="111"/>
        <v>0</v>
      </c>
      <c r="AG288" s="48">
        <f t="shared" si="111"/>
        <v>0</v>
      </c>
    </row>
    <row r="289" spans="1:33" hidden="1">
      <c r="A289" s="77">
        <f t="shared" si="108"/>
        <v>39326</v>
      </c>
      <c r="B289" s="133">
        <f t="shared" si="105"/>
        <v>9</v>
      </c>
      <c r="C289" s="133">
        <f t="shared" si="106"/>
        <v>2007</v>
      </c>
      <c r="D289" s="133">
        <f t="shared" si="102"/>
        <v>30</v>
      </c>
      <c r="E289" s="60"/>
      <c r="F289" s="2"/>
      <c r="G289" s="61">
        <f t="shared" si="92"/>
        <v>600</v>
      </c>
      <c r="H289" s="61"/>
      <c r="I289" s="27" t="str">
        <f t="shared" si="109"/>
        <v/>
      </c>
      <c r="J289" s="143">
        <f t="shared" si="109"/>
        <v>0.1</v>
      </c>
      <c r="K289" s="143">
        <f t="shared" si="109"/>
        <v>0.2</v>
      </c>
      <c r="L289" s="143">
        <f t="shared" si="109"/>
        <v>0.3</v>
      </c>
      <c r="M289" s="143">
        <f t="shared" si="109"/>
        <v>0.4</v>
      </c>
      <c r="N289" s="31">
        <f t="shared" si="110"/>
        <v>0</v>
      </c>
      <c r="O289" s="32">
        <f t="shared" si="110"/>
        <v>0</v>
      </c>
      <c r="P289" s="32">
        <f t="shared" si="110"/>
        <v>0</v>
      </c>
      <c r="Q289" s="32">
        <f t="shared" si="110"/>
        <v>0</v>
      </c>
      <c r="R289" s="32">
        <f t="shared" si="110"/>
        <v>0</v>
      </c>
      <c r="S289" s="32">
        <f t="shared" si="110"/>
        <v>0</v>
      </c>
      <c r="T289" s="32">
        <f t="shared" si="110"/>
        <v>0</v>
      </c>
      <c r="U289" s="32">
        <f t="shared" si="110"/>
        <v>0</v>
      </c>
      <c r="V289" s="32" t="e">
        <f t="shared" si="110"/>
        <v>#VALUE!</v>
      </c>
      <c r="W289" s="32" t="e">
        <f t="shared" si="110"/>
        <v>#VALUE!</v>
      </c>
      <c r="X289" s="32" t="e">
        <f t="shared" si="110"/>
        <v>#VALUE!</v>
      </c>
      <c r="Y289" s="32" t="e">
        <f t="shared" si="110"/>
        <v>#VALUE!</v>
      </c>
      <c r="Z289" s="123">
        <f t="shared" si="98"/>
        <v>0</v>
      </c>
      <c r="AA289" s="124">
        <f t="shared" si="99"/>
        <v>0</v>
      </c>
      <c r="AB289" s="141">
        <f t="shared" si="100"/>
        <v>0</v>
      </c>
      <c r="AC289" s="31" t="e">
        <f t="shared" si="93"/>
        <v>#VALUE!</v>
      </c>
      <c r="AD289" s="32" t="e">
        <f t="shared" si="111"/>
        <v>#VALUE!</v>
      </c>
      <c r="AE289" s="32" t="e">
        <f t="shared" si="111"/>
        <v>#VALUE!</v>
      </c>
      <c r="AF289" s="32" t="e">
        <f t="shared" si="111"/>
        <v>#VALUE!</v>
      </c>
      <c r="AG289" s="33" t="e">
        <f t="shared" si="111"/>
        <v>#VALUE!</v>
      </c>
    </row>
    <row r="290" spans="1:33" hidden="1">
      <c r="A290" s="76">
        <f t="shared" si="108"/>
        <v>39356</v>
      </c>
      <c r="B290" s="132">
        <f t="shared" si="105"/>
        <v>10</v>
      </c>
      <c r="C290" s="132">
        <f t="shared" si="106"/>
        <v>2007</v>
      </c>
      <c r="D290" s="132">
        <f t="shared" si="102"/>
        <v>31</v>
      </c>
      <c r="E290" s="58"/>
      <c r="F290" s="1"/>
      <c r="G290" s="59">
        <f t="shared" si="92"/>
        <v>700</v>
      </c>
      <c r="H290" s="59"/>
      <c r="I290" s="43" t="str">
        <f t="shared" si="109"/>
        <v/>
      </c>
      <c r="J290" s="142">
        <f t="shared" si="109"/>
        <v>0.1</v>
      </c>
      <c r="K290" s="142">
        <f t="shared" si="109"/>
        <v>0.2</v>
      </c>
      <c r="L290" s="142">
        <f t="shared" si="109"/>
        <v>0.3</v>
      </c>
      <c r="M290" s="142">
        <f t="shared" si="109"/>
        <v>0.4</v>
      </c>
      <c r="N290" s="44">
        <f t="shared" si="110"/>
        <v>0</v>
      </c>
      <c r="O290" s="45">
        <f t="shared" si="110"/>
        <v>0</v>
      </c>
      <c r="P290" s="45">
        <f t="shared" si="110"/>
        <v>0</v>
      </c>
      <c r="Q290" s="45">
        <f t="shared" si="110"/>
        <v>0</v>
      </c>
      <c r="R290" s="45">
        <f t="shared" si="110"/>
        <v>0</v>
      </c>
      <c r="S290" s="45">
        <f t="shared" si="110"/>
        <v>0</v>
      </c>
      <c r="T290" s="45">
        <f t="shared" si="110"/>
        <v>0</v>
      </c>
      <c r="U290" s="45">
        <f t="shared" si="110"/>
        <v>0</v>
      </c>
      <c r="V290" s="45">
        <f t="shared" si="110"/>
        <v>0</v>
      </c>
      <c r="W290" s="45" t="e">
        <f t="shared" si="110"/>
        <v>#VALUE!</v>
      </c>
      <c r="X290" s="45" t="e">
        <f t="shared" si="110"/>
        <v>#VALUE!</v>
      </c>
      <c r="Y290" s="45" t="e">
        <f t="shared" si="110"/>
        <v>#VALUE!</v>
      </c>
      <c r="Z290" s="120" t="e">
        <f t="shared" si="98"/>
        <v>#VALUE!</v>
      </c>
      <c r="AA290" s="121">
        <f t="shared" si="99"/>
        <v>0</v>
      </c>
      <c r="AB290" s="121">
        <f t="shared" si="100"/>
        <v>0</v>
      </c>
      <c r="AC290" s="46" t="e">
        <f t="shared" si="93"/>
        <v>#VALUE!</v>
      </c>
      <c r="AD290" s="47" t="e">
        <f t="shared" si="111"/>
        <v>#VALUE!</v>
      </c>
      <c r="AE290" s="47" t="e">
        <f t="shared" si="111"/>
        <v>#VALUE!</v>
      </c>
      <c r="AF290" s="47" t="e">
        <f t="shared" si="111"/>
        <v>#VALUE!</v>
      </c>
      <c r="AG290" s="48" t="e">
        <f t="shared" si="111"/>
        <v>#VALUE!</v>
      </c>
    </row>
    <row r="291" spans="1:33" hidden="1">
      <c r="A291" s="77">
        <f t="shared" si="108"/>
        <v>39387</v>
      </c>
      <c r="B291" s="133">
        <f t="shared" si="105"/>
        <v>11</v>
      </c>
      <c r="C291" s="133">
        <f t="shared" si="106"/>
        <v>2007</v>
      </c>
      <c r="D291" s="133">
        <f t="shared" si="102"/>
        <v>30</v>
      </c>
      <c r="E291" s="60"/>
      <c r="F291" s="2"/>
      <c r="G291" s="61">
        <f t="shared" si="92"/>
        <v>100</v>
      </c>
      <c r="H291" s="61"/>
      <c r="I291" s="27">
        <f t="shared" si="109"/>
        <v>0</v>
      </c>
      <c r="J291" s="143">
        <f t="shared" si="109"/>
        <v>0</v>
      </c>
      <c r="K291" s="143">
        <f t="shared" si="109"/>
        <v>0.33</v>
      </c>
      <c r="L291" s="143">
        <f t="shared" si="109"/>
        <v>0.33</v>
      </c>
      <c r="M291" s="143">
        <f t="shared" si="109"/>
        <v>0.34</v>
      </c>
      <c r="N291" s="31">
        <f t="shared" si="110"/>
        <v>0</v>
      </c>
      <c r="O291" s="32">
        <f t="shared" si="110"/>
        <v>0</v>
      </c>
      <c r="P291" s="32">
        <f t="shared" si="110"/>
        <v>0</v>
      </c>
      <c r="Q291" s="32">
        <f t="shared" si="110"/>
        <v>0</v>
      </c>
      <c r="R291" s="32">
        <f t="shared" si="110"/>
        <v>0</v>
      </c>
      <c r="S291" s="32">
        <f t="shared" si="110"/>
        <v>0</v>
      </c>
      <c r="T291" s="32">
        <f t="shared" si="110"/>
        <v>0</v>
      </c>
      <c r="U291" s="32">
        <f t="shared" si="110"/>
        <v>0</v>
      </c>
      <c r="V291" s="32">
        <f t="shared" si="110"/>
        <v>0</v>
      </c>
      <c r="W291" s="32">
        <f t="shared" si="110"/>
        <v>0</v>
      </c>
      <c r="X291" s="32">
        <f t="shared" si="110"/>
        <v>0</v>
      </c>
      <c r="Y291" s="32">
        <f t="shared" si="110"/>
        <v>0</v>
      </c>
      <c r="Z291" s="123">
        <f t="shared" si="98"/>
        <v>0</v>
      </c>
      <c r="AA291" s="124">
        <f t="shared" si="99"/>
        <v>0</v>
      </c>
      <c r="AB291" s="141">
        <f t="shared" si="100"/>
        <v>0</v>
      </c>
      <c r="AC291" s="31">
        <f t="shared" si="93"/>
        <v>0</v>
      </c>
      <c r="AD291" s="32">
        <f t="shared" si="111"/>
        <v>0</v>
      </c>
      <c r="AE291" s="32">
        <f t="shared" si="111"/>
        <v>0</v>
      </c>
      <c r="AF291" s="32">
        <f t="shared" si="111"/>
        <v>0</v>
      </c>
      <c r="AG291" s="33">
        <f t="shared" si="111"/>
        <v>0</v>
      </c>
    </row>
    <row r="292" spans="1:33" hidden="1">
      <c r="A292" s="76">
        <f t="shared" si="108"/>
        <v>39417</v>
      </c>
      <c r="B292" s="132">
        <f t="shared" si="105"/>
        <v>12</v>
      </c>
      <c r="C292" s="132">
        <f t="shared" si="106"/>
        <v>2007</v>
      </c>
      <c r="D292" s="132">
        <f t="shared" si="102"/>
        <v>31</v>
      </c>
      <c r="E292" s="58"/>
      <c r="F292" s="1"/>
      <c r="G292" s="59">
        <f t="shared" si="92"/>
        <v>570</v>
      </c>
      <c r="H292" s="59"/>
      <c r="I292" s="43" t="str">
        <f t="shared" si="109"/>
        <v/>
      </c>
      <c r="J292" s="142">
        <f t="shared" si="109"/>
        <v>0.5</v>
      </c>
      <c r="K292" s="142">
        <f t="shared" si="109"/>
        <v>0.5</v>
      </c>
      <c r="L292" s="142">
        <f t="shared" si="109"/>
        <v>0</v>
      </c>
      <c r="M292" s="142">
        <f t="shared" si="109"/>
        <v>0</v>
      </c>
      <c r="N292" s="44">
        <f t="shared" si="110"/>
        <v>0</v>
      </c>
      <c r="O292" s="45">
        <f t="shared" si="110"/>
        <v>0</v>
      </c>
      <c r="P292" s="45">
        <f t="shared" si="110"/>
        <v>0</v>
      </c>
      <c r="Q292" s="45">
        <f t="shared" si="110"/>
        <v>0</v>
      </c>
      <c r="R292" s="45">
        <f t="shared" si="110"/>
        <v>0</v>
      </c>
      <c r="S292" s="45">
        <f t="shared" si="110"/>
        <v>0</v>
      </c>
      <c r="T292" s="45">
        <f t="shared" si="110"/>
        <v>0</v>
      </c>
      <c r="U292" s="45">
        <f t="shared" si="110"/>
        <v>0</v>
      </c>
      <c r="V292" s="45">
        <f t="shared" si="110"/>
        <v>0</v>
      </c>
      <c r="W292" s="45">
        <f t="shared" si="110"/>
        <v>0</v>
      </c>
      <c r="X292" s="45">
        <f t="shared" si="110"/>
        <v>0</v>
      </c>
      <c r="Y292" s="45" t="e">
        <f t="shared" si="110"/>
        <v>#VALUE!</v>
      </c>
      <c r="Z292" s="120" t="e">
        <f t="shared" si="98"/>
        <v>#VALUE!</v>
      </c>
      <c r="AA292" s="121" t="e">
        <f t="shared" si="99"/>
        <v>#VALUE!</v>
      </c>
      <c r="AB292" s="121" t="e">
        <f t="shared" si="100"/>
        <v>#VALUE!</v>
      </c>
      <c r="AC292" s="46" t="e">
        <f t="shared" si="93"/>
        <v>#VALUE!</v>
      </c>
      <c r="AD292" s="47" t="e">
        <f t="shared" si="111"/>
        <v>#VALUE!</v>
      </c>
      <c r="AE292" s="47" t="e">
        <f t="shared" si="111"/>
        <v>#VALUE!</v>
      </c>
      <c r="AF292" s="47" t="e">
        <f t="shared" si="111"/>
        <v>#VALUE!</v>
      </c>
      <c r="AG292" s="48" t="e">
        <f t="shared" si="111"/>
        <v>#VALUE!</v>
      </c>
    </row>
    <row r="293" spans="1:33" hidden="1">
      <c r="A293" s="77">
        <f t="shared" si="108"/>
        <v>39448</v>
      </c>
      <c r="B293" s="133">
        <f t="shared" si="105"/>
        <v>1</v>
      </c>
      <c r="C293" s="133">
        <f t="shared" si="106"/>
        <v>2008</v>
      </c>
      <c r="D293" s="133">
        <f t="shared" si="102"/>
        <v>31</v>
      </c>
      <c r="E293" s="60"/>
      <c r="F293" s="2"/>
      <c r="G293" s="61">
        <f t="shared" si="92"/>
        <v>900</v>
      </c>
      <c r="H293" s="61"/>
      <c r="I293" s="27" t="str">
        <f t="shared" si="109"/>
        <v/>
      </c>
      <c r="J293" s="143">
        <f t="shared" si="109"/>
        <v>1</v>
      </c>
      <c r="K293" s="143">
        <f t="shared" si="109"/>
        <v>0</v>
      </c>
      <c r="L293" s="143">
        <f t="shared" si="109"/>
        <v>0</v>
      </c>
      <c r="M293" s="143">
        <f t="shared" si="109"/>
        <v>0</v>
      </c>
      <c r="N293" s="31" t="e">
        <f t="shared" si="110"/>
        <v>#VALUE!</v>
      </c>
      <c r="O293" s="32" t="e">
        <f t="shared" si="110"/>
        <v>#VALUE!</v>
      </c>
      <c r="P293" s="32" t="e">
        <f t="shared" si="110"/>
        <v>#VALUE!</v>
      </c>
      <c r="Q293" s="32" t="e">
        <f t="shared" si="110"/>
        <v>#VALUE!</v>
      </c>
      <c r="R293" s="32">
        <f t="shared" si="110"/>
        <v>0</v>
      </c>
      <c r="S293" s="32">
        <f t="shared" si="110"/>
        <v>0</v>
      </c>
      <c r="T293" s="32">
        <f t="shared" si="110"/>
        <v>0</v>
      </c>
      <c r="U293" s="32">
        <f t="shared" si="110"/>
        <v>0</v>
      </c>
      <c r="V293" s="32">
        <f t="shared" si="110"/>
        <v>0</v>
      </c>
      <c r="W293" s="32">
        <f t="shared" si="110"/>
        <v>0</v>
      </c>
      <c r="X293" s="32">
        <f t="shared" si="110"/>
        <v>0</v>
      </c>
      <c r="Y293" s="32">
        <f t="shared" si="110"/>
        <v>0</v>
      </c>
      <c r="Z293" s="123">
        <f t="shared" si="98"/>
        <v>0</v>
      </c>
      <c r="AA293" s="124" t="e">
        <f t="shared" si="99"/>
        <v>#VALUE!</v>
      </c>
      <c r="AB293" s="141" t="e">
        <f t="shared" si="100"/>
        <v>#VALUE!</v>
      </c>
      <c r="AC293" s="31" t="e">
        <f t="shared" si="93"/>
        <v>#VALUE!</v>
      </c>
      <c r="AD293" s="32" t="e">
        <f t="shared" si="111"/>
        <v>#VALUE!</v>
      </c>
      <c r="AE293" s="32" t="e">
        <f t="shared" si="111"/>
        <v>#VALUE!</v>
      </c>
      <c r="AF293" s="32" t="e">
        <f t="shared" si="111"/>
        <v>#VALUE!</v>
      </c>
      <c r="AG293" s="33" t="e">
        <f t="shared" si="111"/>
        <v>#VALUE!</v>
      </c>
    </row>
    <row r="294" spans="1:33" hidden="1">
      <c r="A294" s="76">
        <f t="shared" si="108"/>
        <v>39479</v>
      </c>
      <c r="B294" s="132">
        <f t="shared" si="105"/>
        <v>2</v>
      </c>
      <c r="C294" s="132">
        <f t="shared" si="106"/>
        <v>2008</v>
      </c>
      <c r="D294" s="132">
        <f t="shared" si="102"/>
        <v>29</v>
      </c>
      <c r="E294" s="58"/>
      <c r="F294" s="1"/>
      <c r="G294" s="59">
        <f t="shared" si="92"/>
        <v>355</v>
      </c>
      <c r="H294" s="59"/>
      <c r="I294" s="43" t="str">
        <f t="shared" si="109"/>
        <v/>
      </c>
      <c r="J294" s="142">
        <f t="shared" si="109"/>
        <v>0.1</v>
      </c>
      <c r="K294" s="142">
        <f t="shared" si="109"/>
        <v>0.2</v>
      </c>
      <c r="L294" s="142">
        <f t="shared" si="109"/>
        <v>0.3</v>
      </c>
      <c r="M294" s="142">
        <f t="shared" si="109"/>
        <v>0.4</v>
      </c>
      <c r="N294" s="44">
        <f t="shared" si="110"/>
        <v>0</v>
      </c>
      <c r="O294" s="45" t="e">
        <f t="shared" si="110"/>
        <v>#VALUE!</v>
      </c>
      <c r="P294" s="45" t="e">
        <f t="shared" si="110"/>
        <v>#VALUE!</v>
      </c>
      <c r="Q294" s="45" t="e">
        <f t="shared" si="110"/>
        <v>#VALUE!</v>
      </c>
      <c r="R294" s="45" t="e">
        <f t="shared" si="110"/>
        <v>#VALUE!</v>
      </c>
      <c r="S294" s="45">
        <f t="shared" si="110"/>
        <v>0</v>
      </c>
      <c r="T294" s="45">
        <f t="shared" si="110"/>
        <v>0</v>
      </c>
      <c r="U294" s="45">
        <f t="shared" si="110"/>
        <v>0</v>
      </c>
      <c r="V294" s="45">
        <f t="shared" si="110"/>
        <v>0</v>
      </c>
      <c r="W294" s="45">
        <f t="shared" si="110"/>
        <v>0</v>
      </c>
      <c r="X294" s="45">
        <f t="shared" si="110"/>
        <v>0</v>
      </c>
      <c r="Y294" s="45">
        <f t="shared" si="110"/>
        <v>0</v>
      </c>
      <c r="Z294" s="120">
        <f t="shared" si="98"/>
        <v>0</v>
      </c>
      <c r="AA294" s="121">
        <f t="shared" si="99"/>
        <v>0</v>
      </c>
      <c r="AB294" s="121" t="e">
        <f t="shared" si="100"/>
        <v>#VALUE!</v>
      </c>
      <c r="AC294" s="46" t="e">
        <f t="shared" si="93"/>
        <v>#VALUE!</v>
      </c>
      <c r="AD294" s="47" t="e">
        <f t="shared" si="111"/>
        <v>#VALUE!</v>
      </c>
      <c r="AE294" s="47" t="e">
        <f t="shared" si="111"/>
        <v>#VALUE!</v>
      </c>
      <c r="AF294" s="47" t="e">
        <f t="shared" si="111"/>
        <v>#VALUE!</v>
      </c>
      <c r="AG294" s="48" t="e">
        <f t="shared" si="111"/>
        <v>#VALUE!</v>
      </c>
    </row>
    <row r="295" spans="1:33" hidden="1">
      <c r="A295" s="77">
        <f t="shared" si="108"/>
        <v>39508</v>
      </c>
      <c r="B295" s="133">
        <f t="shared" si="105"/>
        <v>3</v>
      </c>
      <c r="C295" s="133">
        <f t="shared" si="106"/>
        <v>2008</v>
      </c>
      <c r="D295" s="133">
        <f t="shared" si="102"/>
        <v>31</v>
      </c>
      <c r="E295" s="60"/>
      <c r="F295" s="2"/>
      <c r="G295" s="61">
        <f t="shared" si="92"/>
        <v>150</v>
      </c>
      <c r="H295" s="61"/>
      <c r="I295" s="27" t="str">
        <f t="shared" si="109"/>
        <v/>
      </c>
      <c r="J295" s="143">
        <f t="shared" si="109"/>
        <v>0.1</v>
      </c>
      <c r="K295" s="143">
        <f t="shared" si="109"/>
        <v>0.2</v>
      </c>
      <c r="L295" s="143">
        <f t="shared" si="109"/>
        <v>0.3</v>
      </c>
      <c r="M295" s="143">
        <f t="shared" si="109"/>
        <v>0.4</v>
      </c>
      <c r="N295" s="31">
        <f t="shared" si="110"/>
        <v>0</v>
      </c>
      <c r="O295" s="32">
        <f t="shared" si="110"/>
        <v>0</v>
      </c>
      <c r="P295" s="32" t="e">
        <f t="shared" si="110"/>
        <v>#VALUE!</v>
      </c>
      <c r="Q295" s="32" t="e">
        <f t="shared" si="110"/>
        <v>#VALUE!</v>
      </c>
      <c r="R295" s="32" t="e">
        <f t="shared" si="110"/>
        <v>#VALUE!</v>
      </c>
      <c r="S295" s="32" t="e">
        <f t="shared" si="110"/>
        <v>#VALUE!</v>
      </c>
      <c r="T295" s="32">
        <f t="shared" si="110"/>
        <v>0</v>
      </c>
      <c r="U295" s="32">
        <f t="shared" si="110"/>
        <v>0</v>
      </c>
      <c r="V295" s="32">
        <f t="shared" si="110"/>
        <v>0</v>
      </c>
      <c r="W295" s="32">
        <f t="shared" si="110"/>
        <v>0</v>
      </c>
      <c r="X295" s="32">
        <f t="shared" si="110"/>
        <v>0</v>
      </c>
      <c r="Y295" s="32">
        <f t="shared" si="110"/>
        <v>0</v>
      </c>
      <c r="Z295" s="123">
        <f t="shared" si="98"/>
        <v>0</v>
      </c>
      <c r="AA295" s="124">
        <f t="shared" si="99"/>
        <v>0</v>
      </c>
      <c r="AB295" s="141">
        <f t="shared" si="100"/>
        <v>0</v>
      </c>
      <c r="AC295" s="31" t="e">
        <f t="shared" si="93"/>
        <v>#VALUE!</v>
      </c>
      <c r="AD295" s="32" t="e">
        <f t="shared" si="111"/>
        <v>#VALUE!</v>
      </c>
      <c r="AE295" s="32" t="e">
        <f t="shared" si="111"/>
        <v>#VALUE!</v>
      </c>
      <c r="AF295" s="32" t="e">
        <f t="shared" si="111"/>
        <v>#VALUE!</v>
      </c>
      <c r="AG295" s="33" t="e">
        <f t="shared" si="111"/>
        <v>#VALUE!</v>
      </c>
    </row>
    <row r="296" spans="1:33" hidden="1">
      <c r="A296" s="76">
        <f t="shared" si="108"/>
        <v>39539</v>
      </c>
      <c r="B296" s="132">
        <f t="shared" si="105"/>
        <v>4</v>
      </c>
      <c r="C296" s="132">
        <f t="shared" si="106"/>
        <v>2008</v>
      </c>
      <c r="D296" s="132">
        <f t="shared" si="102"/>
        <v>30</v>
      </c>
      <c r="E296" s="58"/>
      <c r="F296" s="1"/>
      <c r="G296" s="59">
        <f t="shared" si="92"/>
        <v>900</v>
      </c>
      <c r="H296" s="59"/>
      <c r="I296" s="43" t="str">
        <f t="shared" si="109"/>
        <v/>
      </c>
      <c r="J296" s="142">
        <f t="shared" si="109"/>
        <v>0.5</v>
      </c>
      <c r="K296" s="142">
        <f t="shared" si="109"/>
        <v>0.2</v>
      </c>
      <c r="L296" s="142">
        <f t="shared" si="109"/>
        <v>0.1</v>
      </c>
      <c r="M296" s="142">
        <f t="shared" si="109"/>
        <v>0.1</v>
      </c>
      <c r="N296" s="44">
        <f t="shared" si="110"/>
        <v>0</v>
      </c>
      <c r="O296" s="45">
        <f t="shared" si="110"/>
        <v>0</v>
      </c>
      <c r="P296" s="45">
        <f t="shared" si="110"/>
        <v>0</v>
      </c>
      <c r="Q296" s="45" t="e">
        <f t="shared" si="110"/>
        <v>#VALUE!</v>
      </c>
      <c r="R296" s="45" t="e">
        <f t="shared" si="110"/>
        <v>#VALUE!</v>
      </c>
      <c r="S296" s="45" t="e">
        <f t="shared" si="110"/>
        <v>#VALUE!</v>
      </c>
      <c r="T296" s="45" t="e">
        <f t="shared" si="110"/>
        <v>#VALUE!</v>
      </c>
      <c r="U296" s="45">
        <f t="shared" si="110"/>
        <v>0</v>
      </c>
      <c r="V296" s="45">
        <f t="shared" si="110"/>
        <v>0</v>
      </c>
      <c r="W296" s="45">
        <f t="shared" si="110"/>
        <v>0</v>
      </c>
      <c r="X296" s="45">
        <f t="shared" si="110"/>
        <v>0</v>
      </c>
      <c r="Y296" s="45">
        <f t="shared" si="110"/>
        <v>0</v>
      </c>
      <c r="Z296" s="120">
        <f t="shared" si="98"/>
        <v>0</v>
      </c>
      <c r="AA296" s="121">
        <f t="shared" si="99"/>
        <v>0</v>
      </c>
      <c r="AB296" s="121">
        <f t="shared" si="100"/>
        <v>0</v>
      </c>
      <c r="AC296" s="46" t="e">
        <f t="shared" si="93"/>
        <v>#VALUE!</v>
      </c>
      <c r="AD296" s="47" t="e">
        <f t="shared" si="111"/>
        <v>#VALUE!</v>
      </c>
      <c r="AE296" s="47" t="e">
        <f t="shared" si="111"/>
        <v>#VALUE!</v>
      </c>
      <c r="AF296" s="47" t="e">
        <f t="shared" si="111"/>
        <v>#VALUE!</v>
      </c>
      <c r="AG296" s="48" t="e">
        <f t="shared" si="111"/>
        <v>#VALUE!</v>
      </c>
    </row>
    <row r="297" spans="1:33" hidden="1">
      <c r="A297" s="77">
        <f t="shared" si="108"/>
        <v>39569</v>
      </c>
      <c r="B297" s="133">
        <f t="shared" si="105"/>
        <v>5</v>
      </c>
      <c r="C297" s="133">
        <f t="shared" si="106"/>
        <v>2008</v>
      </c>
      <c r="D297" s="133">
        <f t="shared" si="102"/>
        <v>31</v>
      </c>
      <c r="E297" s="60"/>
      <c r="F297" s="2"/>
      <c r="G297" s="61">
        <f t="shared" si="92"/>
        <v>300</v>
      </c>
      <c r="H297" s="61"/>
      <c r="I297" s="27" t="str">
        <f t="shared" ref="I297:M312" si="112">I257</f>
        <v/>
      </c>
      <c r="J297" s="143">
        <f t="shared" si="112"/>
        <v>0.33</v>
      </c>
      <c r="K297" s="143">
        <f t="shared" si="112"/>
        <v>0.33</v>
      </c>
      <c r="L297" s="143">
        <f t="shared" si="112"/>
        <v>0.34</v>
      </c>
      <c r="M297" s="143">
        <f t="shared" si="112"/>
        <v>0</v>
      </c>
      <c r="N297" s="31">
        <f t="shared" si="110"/>
        <v>0</v>
      </c>
      <c r="O297" s="32">
        <f t="shared" si="110"/>
        <v>0</v>
      </c>
      <c r="P297" s="32">
        <f t="shared" si="110"/>
        <v>0</v>
      </c>
      <c r="Q297" s="32">
        <f t="shared" si="110"/>
        <v>0</v>
      </c>
      <c r="R297" s="32" t="e">
        <f t="shared" si="110"/>
        <v>#VALUE!</v>
      </c>
      <c r="S297" s="32" t="e">
        <f t="shared" si="110"/>
        <v>#VALUE!</v>
      </c>
      <c r="T297" s="32" t="e">
        <f t="shared" si="110"/>
        <v>#VALUE!</v>
      </c>
      <c r="U297" s="32" t="e">
        <f t="shared" si="110"/>
        <v>#VALUE!</v>
      </c>
      <c r="V297" s="32">
        <f t="shared" si="110"/>
        <v>0</v>
      </c>
      <c r="W297" s="32">
        <f t="shared" si="110"/>
        <v>0</v>
      </c>
      <c r="X297" s="32">
        <f t="shared" si="110"/>
        <v>0</v>
      </c>
      <c r="Y297" s="32">
        <f t="shared" si="110"/>
        <v>0</v>
      </c>
      <c r="Z297" s="123">
        <f t="shared" si="98"/>
        <v>0</v>
      </c>
      <c r="AA297" s="124">
        <f t="shared" si="99"/>
        <v>0</v>
      </c>
      <c r="AB297" s="141">
        <f t="shared" si="100"/>
        <v>0</v>
      </c>
      <c r="AC297" s="31" t="e">
        <f t="shared" si="93"/>
        <v>#VALUE!</v>
      </c>
      <c r="AD297" s="32" t="e">
        <f t="shared" si="111"/>
        <v>#VALUE!</v>
      </c>
      <c r="AE297" s="32" t="e">
        <f t="shared" si="111"/>
        <v>#VALUE!</v>
      </c>
      <c r="AF297" s="32" t="e">
        <f t="shared" si="111"/>
        <v>#VALUE!</v>
      </c>
      <c r="AG297" s="33" t="e">
        <f t="shared" si="111"/>
        <v>#VALUE!</v>
      </c>
    </row>
    <row r="298" spans="1:33" hidden="1">
      <c r="A298" s="76">
        <f t="shared" si="108"/>
        <v>39661</v>
      </c>
      <c r="B298" s="132">
        <f t="shared" si="105"/>
        <v>8</v>
      </c>
      <c r="C298" s="132">
        <f t="shared" si="106"/>
        <v>2008</v>
      </c>
      <c r="D298" s="132">
        <f t="shared" si="102"/>
        <v>31</v>
      </c>
      <c r="E298" s="58"/>
      <c r="F298" s="1"/>
      <c r="G298" s="59">
        <f t="shared" si="92"/>
        <v>100</v>
      </c>
      <c r="H298" s="59"/>
      <c r="I298" s="43" t="str">
        <f t="shared" si="112"/>
        <v/>
      </c>
      <c r="J298" s="142">
        <f t="shared" si="112"/>
        <v>0.1</v>
      </c>
      <c r="K298" s="142">
        <f t="shared" si="112"/>
        <v>0.3</v>
      </c>
      <c r="L298" s="142">
        <f t="shared" si="112"/>
        <v>0.3</v>
      </c>
      <c r="M298" s="142">
        <f t="shared" si="112"/>
        <v>0.3</v>
      </c>
      <c r="N298" s="44">
        <f t="shared" ref="N298:Y307" si="113">IF($A298="","",IF(MONTH(N$4)=MONTH($A298),$J298*$I298*$G298,IF(MONTH(N$4)=MONTH($A298)+1,$K298*$I298*$G298,IF(MONTH(N$4)=MONTH($A298)+2,$L298*$I298*$G298,IF(MONTH(N$4)=MONTH($A298)+3,$M298*$I298*$G298,0)))))</f>
        <v>0</v>
      </c>
      <c r="O298" s="45">
        <f t="shared" si="113"/>
        <v>0</v>
      </c>
      <c r="P298" s="45">
        <f t="shared" si="113"/>
        <v>0</v>
      </c>
      <c r="Q298" s="45">
        <f t="shared" si="113"/>
        <v>0</v>
      </c>
      <c r="R298" s="45">
        <f t="shared" si="113"/>
        <v>0</v>
      </c>
      <c r="S298" s="45">
        <f t="shared" si="113"/>
        <v>0</v>
      </c>
      <c r="T298" s="45">
        <f t="shared" si="113"/>
        <v>0</v>
      </c>
      <c r="U298" s="45" t="e">
        <f t="shared" si="113"/>
        <v>#VALUE!</v>
      </c>
      <c r="V298" s="45" t="e">
        <f t="shared" si="113"/>
        <v>#VALUE!</v>
      </c>
      <c r="W298" s="45" t="e">
        <f t="shared" si="113"/>
        <v>#VALUE!</v>
      </c>
      <c r="X298" s="45" t="e">
        <f t="shared" si="113"/>
        <v>#VALUE!</v>
      </c>
      <c r="Y298" s="45">
        <f t="shared" si="113"/>
        <v>0</v>
      </c>
      <c r="Z298" s="120">
        <f t="shared" si="98"/>
        <v>0</v>
      </c>
      <c r="AA298" s="121">
        <f t="shared" si="99"/>
        <v>0</v>
      </c>
      <c r="AB298" s="121">
        <f t="shared" si="100"/>
        <v>0</v>
      </c>
      <c r="AC298" s="46" t="e">
        <f t="shared" si="93"/>
        <v>#VALUE!</v>
      </c>
      <c r="AD298" s="47" t="e">
        <f t="shared" si="111"/>
        <v>#VALUE!</v>
      </c>
      <c r="AE298" s="47" t="e">
        <f t="shared" si="111"/>
        <v>#VALUE!</v>
      </c>
      <c r="AF298" s="47" t="e">
        <f t="shared" si="111"/>
        <v>#VALUE!</v>
      </c>
      <c r="AG298" s="48" t="e">
        <f t="shared" si="111"/>
        <v>#VALUE!</v>
      </c>
    </row>
    <row r="299" spans="1:33" hidden="1">
      <c r="A299" s="77" t="str">
        <f t="shared" si="108"/>
        <v/>
      </c>
      <c r="B299" s="133" t="str">
        <f t="shared" si="105"/>
        <v/>
      </c>
      <c r="C299" s="133" t="str">
        <f t="shared" si="106"/>
        <v/>
      </c>
      <c r="D299" s="133" t="str">
        <f t="shared" si="102"/>
        <v/>
      </c>
      <c r="E299" s="60"/>
      <c r="F299" s="2"/>
      <c r="G299" s="61">
        <f t="shared" si="92"/>
        <v>0</v>
      </c>
      <c r="H299" s="61"/>
      <c r="I299" s="27">
        <f t="shared" si="112"/>
        <v>0</v>
      </c>
      <c r="J299" s="143">
        <f t="shared" si="112"/>
        <v>0</v>
      </c>
      <c r="K299" s="143">
        <f t="shared" si="112"/>
        <v>0</v>
      </c>
      <c r="L299" s="143">
        <f t="shared" si="112"/>
        <v>0</v>
      </c>
      <c r="M299" s="143">
        <f t="shared" si="112"/>
        <v>0</v>
      </c>
      <c r="N299" s="31" t="str">
        <f t="shared" si="113"/>
        <v/>
      </c>
      <c r="O299" s="32" t="str">
        <f t="shared" si="113"/>
        <v/>
      </c>
      <c r="P299" s="32" t="str">
        <f t="shared" si="113"/>
        <v/>
      </c>
      <c r="Q299" s="32" t="str">
        <f t="shared" si="113"/>
        <v/>
      </c>
      <c r="R299" s="32" t="str">
        <f t="shared" si="113"/>
        <v/>
      </c>
      <c r="S299" s="32" t="str">
        <f t="shared" si="113"/>
        <v/>
      </c>
      <c r="T299" s="32" t="str">
        <f t="shared" si="113"/>
        <v/>
      </c>
      <c r="U299" s="32" t="str">
        <f t="shared" si="113"/>
        <v/>
      </c>
      <c r="V299" s="32" t="str">
        <f t="shared" si="113"/>
        <v/>
      </c>
      <c r="W299" s="32" t="str">
        <f t="shared" si="113"/>
        <v/>
      </c>
      <c r="X299" s="32" t="str">
        <f t="shared" si="113"/>
        <v/>
      </c>
      <c r="Y299" s="32" t="str">
        <f t="shared" si="113"/>
        <v/>
      </c>
      <c r="Z299" s="123" t="str">
        <f t="shared" si="98"/>
        <v/>
      </c>
      <c r="AA299" s="124" t="str">
        <f t="shared" si="99"/>
        <v/>
      </c>
      <c r="AB299" s="141" t="str">
        <f t="shared" si="100"/>
        <v/>
      </c>
      <c r="AC299" s="31">
        <f t="shared" si="93"/>
        <v>0</v>
      </c>
      <c r="AD299" s="32">
        <f t="shared" si="111"/>
        <v>0</v>
      </c>
      <c r="AE299" s="32">
        <f t="shared" si="111"/>
        <v>0</v>
      </c>
      <c r="AF299" s="32">
        <f t="shared" si="111"/>
        <v>0</v>
      </c>
      <c r="AG299" s="33">
        <f t="shared" si="111"/>
        <v>0</v>
      </c>
    </row>
    <row r="300" spans="1:33" hidden="1">
      <c r="A300" s="76" t="str">
        <f t="shared" si="108"/>
        <v/>
      </c>
      <c r="B300" s="132" t="str">
        <f t="shared" si="105"/>
        <v/>
      </c>
      <c r="C300" s="132" t="str">
        <f t="shared" si="106"/>
        <v/>
      </c>
      <c r="D300" s="132" t="str">
        <f t="shared" si="102"/>
        <v/>
      </c>
      <c r="E300" s="58"/>
      <c r="F300" s="1"/>
      <c r="G300" s="59">
        <f t="shared" si="92"/>
        <v>0</v>
      </c>
      <c r="H300" s="59"/>
      <c r="I300" s="43">
        <f t="shared" si="112"/>
        <v>0</v>
      </c>
      <c r="J300" s="142">
        <f t="shared" si="112"/>
        <v>0</v>
      </c>
      <c r="K300" s="142">
        <f t="shared" si="112"/>
        <v>0</v>
      </c>
      <c r="L300" s="142">
        <f t="shared" si="112"/>
        <v>0</v>
      </c>
      <c r="M300" s="142">
        <f t="shared" si="112"/>
        <v>0</v>
      </c>
      <c r="N300" s="44" t="str">
        <f t="shared" si="113"/>
        <v/>
      </c>
      <c r="O300" s="45" t="str">
        <f t="shared" si="113"/>
        <v/>
      </c>
      <c r="P300" s="45" t="str">
        <f t="shared" si="113"/>
        <v/>
      </c>
      <c r="Q300" s="45" t="str">
        <f t="shared" si="113"/>
        <v/>
      </c>
      <c r="R300" s="45" t="str">
        <f t="shared" si="113"/>
        <v/>
      </c>
      <c r="S300" s="45" t="str">
        <f t="shared" si="113"/>
        <v/>
      </c>
      <c r="T300" s="45" t="str">
        <f t="shared" si="113"/>
        <v/>
      </c>
      <c r="U300" s="45" t="str">
        <f t="shared" si="113"/>
        <v/>
      </c>
      <c r="V300" s="45" t="str">
        <f t="shared" si="113"/>
        <v/>
      </c>
      <c r="W300" s="45" t="str">
        <f t="shared" si="113"/>
        <v/>
      </c>
      <c r="X300" s="45" t="str">
        <f t="shared" si="113"/>
        <v/>
      </c>
      <c r="Y300" s="45" t="str">
        <f t="shared" si="113"/>
        <v/>
      </c>
      <c r="Z300" s="120" t="str">
        <f t="shared" si="98"/>
        <v/>
      </c>
      <c r="AA300" s="121" t="str">
        <f t="shared" si="99"/>
        <v/>
      </c>
      <c r="AB300" s="121" t="str">
        <f t="shared" si="100"/>
        <v/>
      </c>
      <c r="AC300" s="46">
        <f t="shared" si="93"/>
        <v>0</v>
      </c>
      <c r="AD300" s="47">
        <f t="shared" si="111"/>
        <v>0</v>
      </c>
      <c r="AE300" s="47">
        <f t="shared" si="111"/>
        <v>0</v>
      </c>
      <c r="AF300" s="47">
        <f t="shared" si="111"/>
        <v>0</v>
      </c>
      <c r="AG300" s="48">
        <f t="shared" si="111"/>
        <v>0</v>
      </c>
    </row>
    <row r="301" spans="1:33" hidden="1">
      <c r="A301" s="77" t="str">
        <f t="shared" si="108"/>
        <v/>
      </c>
      <c r="B301" s="133" t="str">
        <f t="shared" si="105"/>
        <v/>
      </c>
      <c r="C301" s="133" t="str">
        <f t="shared" si="106"/>
        <v/>
      </c>
      <c r="D301" s="133" t="str">
        <f t="shared" si="102"/>
        <v/>
      </c>
      <c r="E301" s="60"/>
      <c r="F301" s="2"/>
      <c r="G301" s="61">
        <f t="shared" si="92"/>
        <v>0</v>
      </c>
      <c r="H301" s="61"/>
      <c r="I301" s="27">
        <f t="shared" si="112"/>
        <v>0</v>
      </c>
      <c r="J301" s="143">
        <f t="shared" si="112"/>
        <v>0</v>
      </c>
      <c r="K301" s="143">
        <f t="shared" si="112"/>
        <v>0</v>
      </c>
      <c r="L301" s="143">
        <f t="shared" si="112"/>
        <v>0</v>
      </c>
      <c r="M301" s="143">
        <f t="shared" si="112"/>
        <v>0</v>
      </c>
      <c r="N301" s="31" t="str">
        <f t="shared" si="113"/>
        <v/>
      </c>
      <c r="O301" s="32" t="str">
        <f t="shared" si="113"/>
        <v/>
      </c>
      <c r="P301" s="32" t="str">
        <f t="shared" si="113"/>
        <v/>
      </c>
      <c r="Q301" s="32" t="str">
        <f t="shared" si="113"/>
        <v/>
      </c>
      <c r="R301" s="32" t="str">
        <f t="shared" si="113"/>
        <v/>
      </c>
      <c r="S301" s="32" t="str">
        <f t="shared" si="113"/>
        <v/>
      </c>
      <c r="T301" s="32" t="str">
        <f t="shared" si="113"/>
        <v/>
      </c>
      <c r="U301" s="32" t="str">
        <f t="shared" si="113"/>
        <v/>
      </c>
      <c r="V301" s="32" t="str">
        <f t="shared" si="113"/>
        <v/>
      </c>
      <c r="W301" s="32" t="str">
        <f t="shared" si="113"/>
        <v/>
      </c>
      <c r="X301" s="32" t="str">
        <f t="shared" si="113"/>
        <v/>
      </c>
      <c r="Y301" s="32" t="str">
        <f t="shared" si="113"/>
        <v/>
      </c>
      <c r="Z301" s="123" t="str">
        <f t="shared" si="98"/>
        <v/>
      </c>
      <c r="AA301" s="124" t="str">
        <f t="shared" si="99"/>
        <v/>
      </c>
      <c r="AB301" s="141" t="str">
        <f t="shared" si="100"/>
        <v/>
      </c>
      <c r="AC301" s="31">
        <f t="shared" si="93"/>
        <v>0</v>
      </c>
      <c r="AD301" s="32">
        <f t="shared" si="111"/>
        <v>0</v>
      </c>
      <c r="AE301" s="32">
        <f t="shared" si="111"/>
        <v>0</v>
      </c>
      <c r="AF301" s="32">
        <f t="shared" si="111"/>
        <v>0</v>
      </c>
      <c r="AG301" s="33">
        <f t="shared" si="111"/>
        <v>0</v>
      </c>
    </row>
    <row r="302" spans="1:33" hidden="1">
      <c r="A302" s="76" t="str">
        <f t="shared" si="108"/>
        <v/>
      </c>
      <c r="B302" s="132" t="str">
        <f t="shared" si="105"/>
        <v/>
      </c>
      <c r="C302" s="132" t="str">
        <f t="shared" si="106"/>
        <v/>
      </c>
      <c r="D302" s="132" t="str">
        <f t="shared" si="102"/>
        <v/>
      </c>
      <c r="E302" s="58"/>
      <c r="F302" s="1"/>
      <c r="G302" s="59">
        <f t="shared" si="92"/>
        <v>0</v>
      </c>
      <c r="H302" s="59"/>
      <c r="I302" s="43">
        <f t="shared" si="112"/>
        <v>0</v>
      </c>
      <c r="J302" s="142">
        <f t="shared" si="112"/>
        <v>0</v>
      </c>
      <c r="K302" s="142">
        <f t="shared" si="112"/>
        <v>0</v>
      </c>
      <c r="L302" s="142">
        <f t="shared" si="112"/>
        <v>0</v>
      </c>
      <c r="M302" s="142">
        <f t="shared" si="112"/>
        <v>0</v>
      </c>
      <c r="N302" s="44" t="str">
        <f t="shared" si="113"/>
        <v/>
      </c>
      <c r="O302" s="45" t="str">
        <f t="shared" si="113"/>
        <v/>
      </c>
      <c r="P302" s="45" t="str">
        <f t="shared" si="113"/>
        <v/>
      </c>
      <c r="Q302" s="45" t="str">
        <f t="shared" si="113"/>
        <v/>
      </c>
      <c r="R302" s="45" t="str">
        <f t="shared" si="113"/>
        <v/>
      </c>
      <c r="S302" s="45" t="str">
        <f t="shared" si="113"/>
        <v/>
      </c>
      <c r="T302" s="45" t="str">
        <f t="shared" si="113"/>
        <v/>
      </c>
      <c r="U302" s="45" t="str">
        <f t="shared" si="113"/>
        <v/>
      </c>
      <c r="V302" s="45" t="str">
        <f t="shared" si="113"/>
        <v/>
      </c>
      <c r="W302" s="45" t="str">
        <f t="shared" si="113"/>
        <v/>
      </c>
      <c r="X302" s="45" t="str">
        <f t="shared" si="113"/>
        <v/>
      </c>
      <c r="Y302" s="45" t="str">
        <f t="shared" si="113"/>
        <v/>
      </c>
      <c r="Z302" s="120" t="str">
        <f t="shared" si="98"/>
        <v/>
      </c>
      <c r="AA302" s="121" t="str">
        <f t="shared" si="99"/>
        <v/>
      </c>
      <c r="AB302" s="121" t="str">
        <f t="shared" si="100"/>
        <v/>
      </c>
      <c r="AC302" s="46">
        <f t="shared" si="93"/>
        <v>0</v>
      </c>
      <c r="AD302" s="47">
        <f t="shared" si="111"/>
        <v>0</v>
      </c>
      <c r="AE302" s="47">
        <f t="shared" si="111"/>
        <v>0</v>
      </c>
      <c r="AF302" s="47">
        <f t="shared" si="111"/>
        <v>0</v>
      </c>
      <c r="AG302" s="48">
        <f t="shared" si="111"/>
        <v>0</v>
      </c>
    </row>
    <row r="303" spans="1:33" hidden="1">
      <c r="A303" s="77" t="str">
        <f t="shared" si="108"/>
        <v/>
      </c>
      <c r="B303" s="133" t="str">
        <f t="shared" si="105"/>
        <v/>
      </c>
      <c r="C303" s="133" t="str">
        <f t="shared" si="106"/>
        <v/>
      </c>
      <c r="D303" s="133" t="str">
        <f t="shared" si="102"/>
        <v/>
      </c>
      <c r="E303" s="60"/>
      <c r="F303" s="2"/>
      <c r="G303" s="61">
        <f t="shared" si="92"/>
        <v>0</v>
      </c>
      <c r="H303" s="61"/>
      <c r="I303" s="27">
        <f t="shared" si="112"/>
        <v>0</v>
      </c>
      <c r="J303" s="143">
        <f t="shared" si="112"/>
        <v>0</v>
      </c>
      <c r="K303" s="143">
        <f t="shared" si="112"/>
        <v>0</v>
      </c>
      <c r="L303" s="143">
        <f t="shared" si="112"/>
        <v>0</v>
      </c>
      <c r="M303" s="143">
        <f t="shared" si="112"/>
        <v>0</v>
      </c>
      <c r="N303" s="31" t="str">
        <f t="shared" si="113"/>
        <v/>
      </c>
      <c r="O303" s="32" t="str">
        <f t="shared" si="113"/>
        <v/>
      </c>
      <c r="P303" s="32" t="str">
        <f t="shared" si="113"/>
        <v/>
      </c>
      <c r="Q303" s="32" t="str">
        <f t="shared" si="113"/>
        <v/>
      </c>
      <c r="R303" s="32" t="str">
        <f t="shared" si="113"/>
        <v/>
      </c>
      <c r="S303" s="32" t="str">
        <f t="shared" si="113"/>
        <v/>
      </c>
      <c r="T303" s="32" t="str">
        <f t="shared" si="113"/>
        <v/>
      </c>
      <c r="U303" s="32" t="str">
        <f t="shared" si="113"/>
        <v/>
      </c>
      <c r="V303" s="32" t="str">
        <f t="shared" si="113"/>
        <v/>
      </c>
      <c r="W303" s="32" t="str">
        <f t="shared" si="113"/>
        <v/>
      </c>
      <c r="X303" s="32" t="str">
        <f t="shared" si="113"/>
        <v/>
      </c>
      <c r="Y303" s="32" t="str">
        <f t="shared" si="113"/>
        <v/>
      </c>
      <c r="Z303" s="123" t="str">
        <f t="shared" si="98"/>
        <v/>
      </c>
      <c r="AA303" s="124" t="str">
        <f t="shared" si="99"/>
        <v/>
      </c>
      <c r="AB303" s="141" t="str">
        <f t="shared" si="100"/>
        <v/>
      </c>
      <c r="AC303" s="31">
        <f t="shared" si="93"/>
        <v>0</v>
      </c>
      <c r="AD303" s="32">
        <f t="shared" si="111"/>
        <v>0</v>
      </c>
      <c r="AE303" s="32">
        <f t="shared" si="111"/>
        <v>0</v>
      </c>
      <c r="AF303" s="32">
        <f t="shared" si="111"/>
        <v>0</v>
      </c>
      <c r="AG303" s="33">
        <f t="shared" si="111"/>
        <v>0</v>
      </c>
    </row>
    <row r="304" spans="1:33" hidden="1">
      <c r="A304" s="76" t="str">
        <f t="shared" si="108"/>
        <v/>
      </c>
      <c r="B304" s="132" t="str">
        <f t="shared" si="105"/>
        <v/>
      </c>
      <c r="C304" s="132" t="str">
        <f t="shared" si="106"/>
        <v/>
      </c>
      <c r="D304" s="132" t="str">
        <f t="shared" si="102"/>
        <v/>
      </c>
      <c r="E304" s="58"/>
      <c r="F304" s="1"/>
      <c r="G304" s="59">
        <f t="shared" ref="G304:G367" si="114">IF(A304&gt;$Y$4,0,G264)</f>
        <v>0</v>
      </c>
      <c r="H304" s="59"/>
      <c r="I304" s="43">
        <f t="shared" si="112"/>
        <v>0</v>
      </c>
      <c r="J304" s="142">
        <f t="shared" si="112"/>
        <v>0</v>
      </c>
      <c r="K304" s="142">
        <f t="shared" si="112"/>
        <v>0</v>
      </c>
      <c r="L304" s="142">
        <f t="shared" si="112"/>
        <v>0</v>
      </c>
      <c r="M304" s="142">
        <f t="shared" si="112"/>
        <v>0</v>
      </c>
      <c r="N304" s="44" t="str">
        <f t="shared" si="113"/>
        <v/>
      </c>
      <c r="O304" s="45" t="str">
        <f t="shared" si="113"/>
        <v/>
      </c>
      <c r="P304" s="45" t="str">
        <f t="shared" si="113"/>
        <v/>
      </c>
      <c r="Q304" s="45" t="str">
        <f t="shared" si="113"/>
        <v/>
      </c>
      <c r="R304" s="45" t="str">
        <f t="shared" si="113"/>
        <v/>
      </c>
      <c r="S304" s="45" t="str">
        <f t="shared" si="113"/>
        <v/>
      </c>
      <c r="T304" s="45" t="str">
        <f t="shared" si="113"/>
        <v/>
      </c>
      <c r="U304" s="45" t="str">
        <f t="shared" si="113"/>
        <v/>
      </c>
      <c r="V304" s="45" t="str">
        <f t="shared" si="113"/>
        <v/>
      </c>
      <c r="W304" s="45" t="str">
        <f t="shared" si="113"/>
        <v/>
      </c>
      <c r="X304" s="45" t="str">
        <f t="shared" si="113"/>
        <v/>
      </c>
      <c r="Y304" s="45" t="str">
        <f t="shared" si="113"/>
        <v/>
      </c>
      <c r="Z304" s="120" t="str">
        <f t="shared" si="98"/>
        <v/>
      </c>
      <c r="AA304" s="121" t="str">
        <f t="shared" si="99"/>
        <v/>
      </c>
      <c r="AB304" s="121" t="str">
        <f t="shared" si="100"/>
        <v/>
      </c>
      <c r="AC304" s="46">
        <f t="shared" ref="AC304:AC367" si="115">SUM(N304:Y304)</f>
        <v>0</v>
      </c>
      <c r="AD304" s="47">
        <f t="shared" si="111"/>
        <v>0</v>
      </c>
      <c r="AE304" s="47">
        <f t="shared" si="111"/>
        <v>0</v>
      </c>
      <c r="AF304" s="47">
        <f t="shared" si="111"/>
        <v>0</v>
      </c>
      <c r="AG304" s="48">
        <f t="shared" si="111"/>
        <v>0</v>
      </c>
    </row>
    <row r="305" spans="1:33" hidden="1">
      <c r="A305" s="77" t="str">
        <f t="shared" si="108"/>
        <v/>
      </c>
      <c r="B305" s="133" t="str">
        <f t="shared" si="105"/>
        <v/>
      </c>
      <c r="C305" s="133" t="str">
        <f t="shared" si="106"/>
        <v/>
      </c>
      <c r="D305" s="133" t="str">
        <f t="shared" si="102"/>
        <v/>
      </c>
      <c r="E305" s="60"/>
      <c r="F305" s="2"/>
      <c r="G305" s="61">
        <f t="shared" si="114"/>
        <v>0</v>
      </c>
      <c r="H305" s="61"/>
      <c r="I305" s="27">
        <f t="shared" si="112"/>
        <v>0</v>
      </c>
      <c r="J305" s="143">
        <f t="shared" si="112"/>
        <v>0</v>
      </c>
      <c r="K305" s="143">
        <f t="shared" si="112"/>
        <v>0</v>
      </c>
      <c r="L305" s="143">
        <f t="shared" si="112"/>
        <v>0</v>
      </c>
      <c r="M305" s="143">
        <f t="shared" si="112"/>
        <v>0</v>
      </c>
      <c r="N305" s="31" t="str">
        <f t="shared" si="113"/>
        <v/>
      </c>
      <c r="O305" s="32" t="str">
        <f t="shared" si="113"/>
        <v/>
      </c>
      <c r="P305" s="32" t="str">
        <f t="shared" si="113"/>
        <v/>
      </c>
      <c r="Q305" s="32" t="str">
        <f t="shared" si="113"/>
        <v/>
      </c>
      <c r="R305" s="32" t="str">
        <f t="shared" si="113"/>
        <v/>
      </c>
      <c r="S305" s="32" t="str">
        <f t="shared" si="113"/>
        <v/>
      </c>
      <c r="T305" s="32" t="str">
        <f t="shared" si="113"/>
        <v/>
      </c>
      <c r="U305" s="32" t="str">
        <f t="shared" si="113"/>
        <v/>
      </c>
      <c r="V305" s="32" t="str">
        <f t="shared" si="113"/>
        <v/>
      </c>
      <c r="W305" s="32" t="str">
        <f t="shared" si="113"/>
        <v/>
      </c>
      <c r="X305" s="32" t="str">
        <f t="shared" si="113"/>
        <v/>
      </c>
      <c r="Y305" s="32" t="str">
        <f t="shared" si="113"/>
        <v/>
      </c>
      <c r="Z305" s="123" t="str">
        <f t="shared" si="98"/>
        <v/>
      </c>
      <c r="AA305" s="124" t="str">
        <f t="shared" si="99"/>
        <v/>
      </c>
      <c r="AB305" s="141" t="str">
        <f t="shared" si="100"/>
        <v/>
      </c>
      <c r="AC305" s="31">
        <f t="shared" si="115"/>
        <v>0</v>
      </c>
      <c r="AD305" s="32">
        <f t="shared" si="111"/>
        <v>0</v>
      </c>
      <c r="AE305" s="32">
        <f t="shared" si="111"/>
        <v>0</v>
      </c>
      <c r="AF305" s="32">
        <f t="shared" si="111"/>
        <v>0</v>
      </c>
      <c r="AG305" s="33">
        <f t="shared" si="111"/>
        <v>0</v>
      </c>
    </row>
    <row r="306" spans="1:33" hidden="1">
      <c r="A306" s="76" t="str">
        <f t="shared" si="108"/>
        <v/>
      </c>
      <c r="B306" s="132" t="str">
        <f t="shared" si="105"/>
        <v/>
      </c>
      <c r="C306" s="132" t="str">
        <f t="shared" si="106"/>
        <v/>
      </c>
      <c r="D306" s="132" t="str">
        <f t="shared" si="102"/>
        <v/>
      </c>
      <c r="E306" s="58"/>
      <c r="F306" s="1"/>
      <c r="G306" s="59">
        <f t="shared" si="114"/>
        <v>0</v>
      </c>
      <c r="H306" s="59"/>
      <c r="I306" s="43">
        <f t="shared" si="112"/>
        <v>0</v>
      </c>
      <c r="J306" s="142">
        <f t="shared" si="112"/>
        <v>0</v>
      </c>
      <c r="K306" s="142">
        <f t="shared" si="112"/>
        <v>0</v>
      </c>
      <c r="L306" s="142">
        <f t="shared" si="112"/>
        <v>0</v>
      </c>
      <c r="M306" s="142">
        <f t="shared" si="112"/>
        <v>0</v>
      </c>
      <c r="N306" s="44" t="str">
        <f t="shared" si="113"/>
        <v/>
      </c>
      <c r="O306" s="45" t="str">
        <f t="shared" si="113"/>
        <v/>
      </c>
      <c r="P306" s="45" t="str">
        <f t="shared" si="113"/>
        <v/>
      </c>
      <c r="Q306" s="45" t="str">
        <f t="shared" si="113"/>
        <v/>
      </c>
      <c r="R306" s="45" t="str">
        <f t="shared" si="113"/>
        <v/>
      </c>
      <c r="S306" s="45" t="str">
        <f t="shared" si="113"/>
        <v/>
      </c>
      <c r="T306" s="45" t="str">
        <f t="shared" si="113"/>
        <v/>
      </c>
      <c r="U306" s="45" t="str">
        <f t="shared" si="113"/>
        <v/>
      </c>
      <c r="V306" s="45" t="str">
        <f t="shared" si="113"/>
        <v/>
      </c>
      <c r="W306" s="45" t="str">
        <f t="shared" si="113"/>
        <v/>
      </c>
      <c r="X306" s="45" t="str">
        <f t="shared" si="113"/>
        <v/>
      </c>
      <c r="Y306" s="45" t="str">
        <f t="shared" si="113"/>
        <v/>
      </c>
      <c r="Z306" s="120" t="str">
        <f t="shared" si="98"/>
        <v/>
      </c>
      <c r="AA306" s="121" t="str">
        <f t="shared" si="99"/>
        <v/>
      </c>
      <c r="AB306" s="121" t="str">
        <f t="shared" si="100"/>
        <v/>
      </c>
      <c r="AC306" s="46">
        <f t="shared" si="115"/>
        <v>0</v>
      </c>
      <c r="AD306" s="47">
        <f t="shared" si="111"/>
        <v>0</v>
      </c>
      <c r="AE306" s="47">
        <f t="shared" si="111"/>
        <v>0</v>
      </c>
      <c r="AF306" s="47">
        <f t="shared" si="111"/>
        <v>0</v>
      </c>
      <c r="AG306" s="48">
        <f t="shared" si="111"/>
        <v>0</v>
      </c>
    </row>
    <row r="307" spans="1:33" hidden="1">
      <c r="A307" s="77" t="str">
        <f t="shared" si="108"/>
        <v/>
      </c>
      <c r="B307" s="133" t="str">
        <f t="shared" si="105"/>
        <v/>
      </c>
      <c r="C307" s="133" t="str">
        <f t="shared" si="106"/>
        <v/>
      </c>
      <c r="D307" s="133" t="str">
        <f t="shared" si="102"/>
        <v/>
      </c>
      <c r="E307" s="60"/>
      <c r="F307" s="2"/>
      <c r="G307" s="61">
        <f t="shared" si="114"/>
        <v>0</v>
      </c>
      <c r="H307" s="61"/>
      <c r="I307" s="27">
        <f t="shared" si="112"/>
        <v>0</v>
      </c>
      <c r="J307" s="143">
        <f t="shared" si="112"/>
        <v>0</v>
      </c>
      <c r="K307" s="143">
        <f t="shared" si="112"/>
        <v>0</v>
      </c>
      <c r="L307" s="143">
        <f t="shared" si="112"/>
        <v>0</v>
      </c>
      <c r="M307" s="143">
        <f t="shared" si="112"/>
        <v>0</v>
      </c>
      <c r="N307" s="31" t="str">
        <f t="shared" si="113"/>
        <v/>
      </c>
      <c r="O307" s="32" t="str">
        <f t="shared" si="113"/>
        <v/>
      </c>
      <c r="P307" s="32" t="str">
        <f t="shared" si="113"/>
        <v/>
      </c>
      <c r="Q307" s="32" t="str">
        <f t="shared" si="113"/>
        <v/>
      </c>
      <c r="R307" s="32" t="str">
        <f t="shared" si="113"/>
        <v/>
      </c>
      <c r="S307" s="32" t="str">
        <f t="shared" si="113"/>
        <v/>
      </c>
      <c r="T307" s="32" t="str">
        <f t="shared" si="113"/>
        <v/>
      </c>
      <c r="U307" s="32" t="str">
        <f t="shared" si="113"/>
        <v/>
      </c>
      <c r="V307" s="32" t="str">
        <f t="shared" si="113"/>
        <v/>
      </c>
      <c r="W307" s="32" t="str">
        <f t="shared" si="113"/>
        <v/>
      </c>
      <c r="X307" s="32" t="str">
        <f t="shared" si="113"/>
        <v/>
      </c>
      <c r="Y307" s="32" t="str">
        <f t="shared" si="113"/>
        <v/>
      </c>
      <c r="Z307" s="123" t="str">
        <f t="shared" si="98"/>
        <v/>
      </c>
      <c r="AA307" s="124" t="str">
        <f t="shared" si="99"/>
        <v/>
      </c>
      <c r="AB307" s="141" t="str">
        <f t="shared" si="100"/>
        <v/>
      </c>
      <c r="AC307" s="31">
        <f t="shared" si="115"/>
        <v>0</v>
      </c>
      <c r="AD307" s="32">
        <f t="shared" si="111"/>
        <v>0</v>
      </c>
      <c r="AE307" s="32">
        <f t="shared" si="111"/>
        <v>0</v>
      </c>
      <c r="AF307" s="32">
        <f t="shared" si="111"/>
        <v>0</v>
      </c>
      <c r="AG307" s="33">
        <f t="shared" si="111"/>
        <v>0</v>
      </c>
    </row>
    <row r="308" spans="1:33" hidden="1">
      <c r="A308" s="76" t="str">
        <f t="shared" si="108"/>
        <v/>
      </c>
      <c r="B308" s="132" t="str">
        <f t="shared" si="105"/>
        <v/>
      </c>
      <c r="C308" s="132" t="str">
        <f t="shared" si="106"/>
        <v/>
      </c>
      <c r="D308" s="132" t="str">
        <f t="shared" si="102"/>
        <v/>
      </c>
      <c r="E308" s="58"/>
      <c r="F308" s="1"/>
      <c r="G308" s="59">
        <f t="shared" si="114"/>
        <v>0</v>
      </c>
      <c r="H308" s="59"/>
      <c r="I308" s="43">
        <f t="shared" si="112"/>
        <v>0</v>
      </c>
      <c r="J308" s="142">
        <f t="shared" si="112"/>
        <v>0</v>
      </c>
      <c r="K308" s="142">
        <f t="shared" si="112"/>
        <v>0</v>
      </c>
      <c r="L308" s="142">
        <f t="shared" si="112"/>
        <v>0</v>
      </c>
      <c r="M308" s="142">
        <f t="shared" si="112"/>
        <v>0</v>
      </c>
      <c r="N308" s="44" t="str">
        <f t="shared" ref="N308:Y317" si="116">IF($A308="","",IF(MONTH(N$4)=MONTH($A308),$J308*$I308*$G308,IF(MONTH(N$4)=MONTH($A308)+1,$K308*$I308*$G308,IF(MONTH(N$4)=MONTH($A308)+2,$L308*$I308*$G308,IF(MONTH(N$4)=MONTH($A308)+3,$M308*$I308*$G308,0)))))</f>
        <v/>
      </c>
      <c r="O308" s="45" t="str">
        <f t="shared" si="116"/>
        <v/>
      </c>
      <c r="P308" s="45" t="str">
        <f t="shared" si="116"/>
        <v/>
      </c>
      <c r="Q308" s="45" t="str">
        <f t="shared" si="116"/>
        <v/>
      </c>
      <c r="R308" s="45" t="str">
        <f t="shared" si="116"/>
        <v/>
      </c>
      <c r="S308" s="45" t="str">
        <f t="shared" si="116"/>
        <v/>
      </c>
      <c r="T308" s="45" t="str">
        <f t="shared" si="116"/>
        <v/>
      </c>
      <c r="U308" s="45" t="str">
        <f t="shared" si="116"/>
        <v/>
      </c>
      <c r="V308" s="45" t="str">
        <f t="shared" si="116"/>
        <v/>
      </c>
      <c r="W308" s="45" t="str">
        <f t="shared" si="116"/>
        <v/>
      </c>
      <c r="X308" s="45" t="str">
        <f t="shared" si="116"/>
        <v/>
      </c>
      <c r="Y308" s="45" t="str">
        <f t="shared" si="116"/>
        <v/>
      </c>
      <c r="Z308" s="120" t="str">
        <f t="shared" si="98"/>
        <v/>
      </c>
      <c r="AA308" s="121" t="str">
        <f t="shared" si="99"/>
        <v/>
      </c>
      <c r="AB308" s="121" t="str">
        <f t="shared" si="100"/>
        <v/>
      </c>
      <c r="AC308" s="46">
        <f t="shared" si="115"/>
        <v>0</v>
      </c>
      <c r="AD308" s="47">
        <f t="shared" ref="AD308:AG327" si="117">AC308*(1+$M$1)</f>
        <v>0</v>
      </c>
      <c r="AE308" s="47">
        <f t="shared" si="117"/>
        <v>0</v>
      </c>
      <c r="AF308" s="47">
        <f t="shared" si="117"/>
        <v>0</v>
      </c>
      <c r="AG308" s="48">
        <f t="shared" si="117"/>
        <v>0</v>
      </c>
    </row>
    <row r="309" spans="1:33" hidden="1">
      <c r="A309" s="77" t="str">
        <f t="shared" si="108"/>
        <v/>
      </c>
      <c r="B309" s="133" t="str">
        <f t="shared" si="105"/>
        <v/>
      </c>
      <c r="C309" s="133" t="str">
        <f t="shared" si="106"/>
        <v/>
      </c>
      <c r="D309" s="133" t="str">
        <f t="shared" si="102"/>
        <v/>
      </c>
      <c r="E309" s="60"/>
      <c r="F309" s="2"/>
      <c r="G309" s="61">
        <f t="shared" si="114"/>
        <v>0</v>
      </c>
      <c r="H309" s="61"/>
      <c r="I309" s="27">
        <f t="shared" si="112"/>
        <v>0</v>
      </c>
      <c r="J309" s="143">
        <f t="shared" si="112"/>
        <v>0</v>
      </c>
      <c r="K309" s="143">
        <f t="shared" si="112"/>
        <v>0</v>
      </c>
      <c r="L309" s="143">
        <f t="shared" si="112"/>
        <v>0</v>
      </c>
      <c r="M309" s="143">
        <f t="shared" si="112"/>
        <v>0</v>
      </c>
      <c r="N309" s="31" t="str">
        <f t="shared" si="116"/>
        <v/>
      </c>
      <c r="O309" s="32" t="str">
        <f t="shared" si="116"/>
        <v/>
      </c>
      <c r="P309" s="32" t="str">
        <f t="shared" si="116"/>
        <v/>
      </c>
      <c r="Q309" s="32" t="str">
        <f t="shared" si="116"/>
        <v/>
      </c>
      <c r="R309" s="32" t="str">
        <f t="shared" si="116"/>
        <v/>
      </c>
      <c r="S309" s="32" t="str">
        <f t="shared" si="116"/>
        <v/>
      </c>
      <c r="T309" s="32" t="str">
        <f t="shared" si="116"/>
        <v/>
      </c>
      <c r="U309" s="32" t="str">
        <f t="shared" si="116"/>
        <v/>
      </c>
      <c r="V309" s="32" t="str">
        <f t="shared" si="116"/>
        <v/>
      </c>
      <c r="W309" s="32" t="str">
        <f t="shared" si="116"/>
        <v/>
      </c>
      <c r="X309" s="32" t="str">
        <f t="shared" si="116"/>
        <v/>
      </c>
      <c r="Y309" s="32" t="str">
        <f t="shared" si="116"/>
        <v/>
      </c>
      <c r="Z309" s="123" t="str">
        <f t="shared" si="98"/>
        <v/>
      </c>
      <c r="AA309" s="124" t="str">
        <f t="shared" si="99"/>
        <v/>
      </c>
      <c r="AB309" s="141" t="str">
        <f t="shared" si="100"/>
        <v/>
      </c>
      <c r="AC309" s="31">
        <f t="shared" si="115"/>
        <v>0</v>
      </c>
      <c r="AD309" s="32">
        <f t="shared" si="117"/>
        <v>0</v>
      </c>
      <c r="AE309" s="32">
        <f t="shared" si="117"/>
        <v>0</v>
      </c>
      <c r="AF309" s="32">
        <f t="shared" si="117"/>
        <v>0</v>
      </c>
      <c r="AG309" s="33">
        <f t="shared" si="117"/>
        <v>0</v>
      </c>
    </row>
    <row r="310" spans="1:33" hidden="1">
      <c r="A310" s="76" t="str">
        <f t="shared" si="108"/>
        <v/>
      </c>
      <c r="B310" s="132" t="str">
        <f t="shared" si="105"/>
        <v/>
      </c>
      <c r="C310" s="132" t="str">
        <f t="shared" si="106"/>
        <v/>
      </c>
      <c r="D310" s="132" t="str">
        <f t="shared" si="102"/>
        <v/>
      </c>
      <c r="E310" s="58"/>
      <c r="F310" s="1"/>
      <c r="G310" s="59">
        <f t="shared" si="114"/>
        <v>0</v>
      </c>
      <c r="H310" s="59"/>
      <c r="I310" s="43">
        <f t="shared" si="112"/>
        <v>0</v>
      </c>
      <c r="J310" s="142">
        <f t="shared" si="112"/>
        <v>0</v>
      </c>
      <c r="K310" s="142">
        <f t="shared" si="112"/>
        <v>0</v>
      </c>
      <c r="L310" s="142">
        <f t="shared" si="112"/>
        <v>0</v>
      </c>
      <c r="M310" s="142">
        <f t="shared" si="112"/>
        <v>0</v>
      </c>
      <c r="N310" s="44" t="str">
        <f t="shared" si="116"/>
        <v/>
      </c>
      <c r="O310" s="45" t="str">
        <f t="shared" si="116"/>
        <v/>
      </c>
      <c r="P310" s="45" t="str">
        <f t="shared" si="116"/>
        <v/>
      </c>
      <c r="Q310" s="45" t="str">
        <f t="shared" si="116"/>
        <v/>
      </c>
      <c r="R310" s="45" t="str">
        <f t="shared" si="116"/>
        <v/>
      </c>
      <c r="S310" s="45" t="str">
        <f t="shared" si="116"/>
        <v/>
      </c>
      <c r="T310" s="45" t="str">
        <f t="shared" si="116"/>
        <v/>
      </c>
      <c r="U310" s="45" t="str">
        <f t="shared" si="116"/>
        <v/>
      </c>
      <c r="V310" s="45" t="str">
        <f t="shared" si="116"/>
        <v/>
      </c>
      <c r="W310" s="45" t="str">
        <f t="shared" si="116"/>
        <v/>
      </c>
      <c r="X310" s="45" t="str">
        <f t="shared" si="116"/>
        <v/>
      </c>
      <c r="Y310" s="45" t="str">
        <f t="shared" si="116"/>
        <v/>
      </c>
      <c r="Z310" s="120" t="str">
        <f t="shared" si="98"/>
        <v/>
      </c>
      <c r="AA310" s="121" t="str">
        <f t="shared" si="99"/>
        <v/>
      </c>
      <c r="AB310" s="121" t="str">
        <f t="shared" si="100"/>
        <v/>
      </c>
      <c r="AC310" s="46">
        <f t="shared" si="115"/>
        <v>0</v>
      </c>
      <c r="AD310" s="47">
        <f t="shared" si="117"/>
        <v>0</v>
      </c>
      <c r="AE310" s="47">
        <f t="shared" si="117"/>
        <v>0</v>
      </c>
      <c r="AF310" s="47">
        <f t="shared" si="117"/>
        <v>0</v>
      </c>
      <c r="AG310" s="48">
        <f t="shared" si="117"/>
        <v>0</v>
      </c>
    </row>
    <row r="311" spans="1:33" hidden="1">
      <c r="A311" s="77" t="str">
        <f t="shared" si="108"/>
        <v/>
      </c>
      <c r="B311" s="133" t="str">
        <f t="shared" si="105"/>
        <v/>
      </c>
      <c r="C311" s="133" t="str">
        <f t="shared" si="106"/>
        <v/>
      </c>
      <c r="D311" s="133" t="str">
        <f t="shared" si="102"/>
        <v/>
      </c>
      <c r="E311" s="60"/>
      <c r="F311" s="2"/>
      <c r="G311" s="61">
        <f t="shared" si="114"/>
        <v>0</v>
      </c>
      <c r="H311" s="61"/>
      <c r="I311" s="27">
        <f t="shared" si="112"/>
        <v>0</v>
      </c>
      <c r="J311" s="143">
        <f t="shared" si="112"/>
        <v>0</v>
      </c>
      <c r="K311" s="143">
        <f t="shared" si="112"/>
        <v>0</v>
      </c>
      <c r="L311" s="143">
        <f t="shared" si="112"/>
        <v>0</v>
      </c>
      <c r="M311" s="143">
        <f t="shared" si="112"/>
        <v>0</v>
      </c>
      <c r="N311" s="31" t="str">
        <f t="shared" si="116"/>
        <v/>
      </c>
      <c r="O311" s="32" t="str">
        <f t="shared" si="116"/>
        <v/>
      </c>
      <c r="P311" s="32" t="str">
        <f t="shared" si="116"/>
        <v/>
      </c>
      <c r="Q311" s="32" t="str">
        <f t="shared" si="116"/>
        <v/>
      </c>
      <c r="R311" s="32" t="str">
        <f t="shared" si="116"/>
        <v/>
      </c>
      <c r="S311" s="32" t="str">
        <f t="shared" si="116"/>
        <v/>
      </c>
      <c r="T311" s="32" t="str">
        <f t="shared" si="116"/>
        <v/>
      </c>
      <c r="U311" s="32" t="str">
        <f t="shared" si="116"/>
        <v/>
      </c>
      <c r="V311" s="32" t="str">
        <f t="shared" si="116"/>
        <v/>
      </c>
      <c r="W311" s="32" t="str">
        <f t="shared" si="116"/>
        <v/>
      </c>
      <c r="X311" s="32" t="str">
        <f t="shared" si="116"/>
        <v/>
      </c>
      <c r="Y311" s="32" t="str">
        <f t="shared" si="116"/>
        <v/>
      </c>
      <c r="Z311" s="123" t="str">
        <f t="shared" si="98"/>
        <v/>
      </c>
      <c r="AA311" s="124" t="str">
        <f t="shared" si="99"/>
        <v/>
      </c>
      <c r="AB311" s="141" t="str">
        <f t="shared" si="100"/>
        <v/>
      </c>
      <c r="AC311" s="31">
        <f t="shared" si="115"/>
        <v>0</v>
      </c>
      <c r="AD311" s="32">
        <f t="shared" si="117"/>
        <v>0</v>
      </c>
      <c r="AE311" s="32">
        <f t="shared" si="117"/>
        <v>0</v>
      </c>
      <c r="AF311" s="32">
        <f t="shared" si="117"/>
        <v>0</v>
      </c>
      <c r="AG311" s="33">
        <f t="shared" si="117"/>
        <v>0</v>
      </c>
    </row>
    <row r="312" spans="1:33" hidden="1">
      <c r="A312" s="76" t="str">
        <f t="shared" si="108"/>
        <v/>
      </c>
      <c r="B312" s="132" t="str">
        <f t="shared" si="105"/>
        <v/>
      </c>
      <c r="C312" s="132" t="str">
        <f t="shared" si="106"/>
        <v/>
      </c>
      <c r="D312" s="132" t="str">
        <f t="shared" si="102"/>
        <v/>
      </c>
      <c r="E312" s="58"/>
      <c r="F312" s="1"/>
      <c r="G312" s="59">
        <f t="shared" si="114"/>
        <v>0</v>
      </c>
      <c r="H312" s="59"/>
      <c r="I312" s="43">
        <f t="shared" si="112"/>
        <v>0</v>
      </c>
      <c r="J312" s="142">
        <f t="shared" si="112"/>
        <v>0</v>
      </c>
      <c r="K312" s="142">
        <f t="shared" si="112"/>
        <v>0</v>
      </c>
      <c r="L312" s="142">
        <f t="shared" si="112"/>
        <v>0</v>
      </c>
      <c r="M312" s="142">
        <f t="shared" si="112"/>
        <v>0</v>
      </c>
      <c r="N312" s="44" t="str">
        <f t="shared" si="116"/>
        <v/>
      </c>
      <c r="O312" s="45" t="str">
        <f t="shared" si="116"/>
        <v/>
      </c>
      <c r="P312" s="45" t="str">
        <f t="shared" si="116"/>
        <v/>
      </c>
      <c r="Q312" s="45" t="str">
        <f t="shared" si="116"/>
        <v/>
      </c>
      <c r="R312" s="45" t="str">
        <f t="shared" si="116"/>
        <v/>
      </c>
      <c r="S312" s="45" t="str">
        <f t="shared" si="116"/>
        <v/>
      </c>
      <c r="T312" s="45" t="str">
        <f t="shared" si="116"/>
        <v/>
      </c>
      <c r="U312" s="45" t="str">
        <f t="shared" si="116"/>
        <v/>
      </c>
      <c r="V312" s="45" t="str">
        <f t="shared" si="116"/>
        <v/>
      </c>
      <c r="W312" s="45" t="str">
        <f t="shared" si="116"/>
        <v/>
      </c>
      <c r="X312" s="45" t="str">
        <f t="shared" si="116"/>
        <v/>
      </c>
      <c r="Y312" s="45" t="str">
        <f t="shared" si="116"/>
        <v/>
      </c>
      <c r="Z312" s="120" t="str">
        <f t="shared" si="98"/>
        <v/>
      </c>
      <c r="AA312" s="121" t="str">
        <f t="shared" si="99"/>
        <v/>
      </c>
      <c r="AB312" s="121" t="str">
        <f t="shared" si="100"/>
        <v/>
      </c>
      <c r="AC312" s="46">
        <f t="shared" si="115"/>
        <v>0</v>
      </c>
      <c r="AD312" s="47">
        <f t="shared" si="117"/>
        <v>0</v>
      </c>
      <c r="AE312" s="47">
        <f t="shared" si="117"/>
        <v>0</v>
      </c>
      <c r="AF312" s="47">
        <f t="shared" si="117"/>
        <v>0</v>
      </c>
      <c r="AG312" s="48">
        <f t="shared" si="117"/>
        <v>0</v>
      </c>
    </row>
    <row r="313" spans="1:33" hidden="1">
      <c r="A313" s="77" t="str">
        <f t="shared" si="108"/>
        <v/>
      </c>
      <c r="B313" s="133" t="str">
        <f t="shared" si="105"/>
        <v/>
      </c>
      <c r="C313" s="133" t="str">
        <f t="shared" si="106"/>
        <v/>
      </c>
      <c r="D313" s="133" t="str">
        <f t="shared" si="102"/>
        <v/>
      </c>
      <c r="E313" s="60"/>
      <c r="F313" s="2"/>
      <c r="G313" s="61">
        <f t="shared" si="114"/>
        <v>0</v>
      </c>
      <c r="H313" s="61"/>
      <c r="I313" s="27">
        <f t="shared" ref="I313:M328" si="118">I273</f>
        <v>0</v>
      </c>
      <c r="J313" s="143">
        <f t="shared" si="118"/>
        <v>0</v>
      </c>
      <c r="K313" s="143">
        <f t="shared" si="118"/>
        <v>0</v>
      </c>
      <c r="L313" s="143">
        <f t="shared" si="118"/>
        <v>0</v>
      </c>
      <c r="M313" s="143">
        <f t="shared" si="118"/>
        <v>0</v>
      </c>
      <c r="N313" s="31" t="str">
        <f t="shared" si="116"/>
        <v/>
      </c>
      <c r="O313" s="32" t="str">
        <f t="shared" si="116"/>
        <v/>
      </c>
      <c r="P313" s="32" t="str">
        <f t="shared" si="116"/>
        <v/>
      </c>
      <c r="Q313" s="32" t="str">
        <f t="shared" si="116"/>
        <v/>
      </c>
      <c r="R313" s="32" t="str">
        <f t="shared" si="116"/>
        <v/>
      </c>
      <c r="S313" s="32" t="str">
        <f t="shared" si="116"/>
        <v/>
      </c>
      <c r="T313" s="32" t="str">
        <f t="shared" si="116"/>
        <v/>
      </c>
      <c r="U313" s="32" t="str">
        <f t="shared" si="116"/>
        <v/>
      </c>
      <c r="V313" s="32" t="str">
        <f t="shared" si="116"/>
        <v/>
      </c>
      <c r="W313" s="32" t="str">
        <f t="shared" si="116"/>
        <v/>
      </c>
      <c r="X313" s="32" t="str">
        <f t="shared" si="116"/>
        <v/>
      </c>
      <c r="Y313" s="32" t="str">
        <f t="shared" si="116"/>
        <v/>
      </c>
      <c r="Z313" s="123" t="str">
        <f t="shared" si="98"/>
        <v/>
      </c>
      <c r="AA313" s="124" t="str">
        <f t="shared" si="99"/>
        <v/>
      </c>
      <c r="AB313" s="141" t="str">
        <f t="shared" si="100"/>
        <v/>
      </c>
      <c r="AC313" s="31">
        <f t="shared" si="115"/>
        <v>0</v>
      </c>
      <c r="AD313" s="32">
        <f t="shared" si="117"/>
        <v>0</v>
      </c>
      <c r="AE313" s="32">
        <f t="shared" si="117"/>
        <v>0</v>
      </c>
      <c r="AF313" s="32">
        <f t="shared" si="117"/>
        <v>0</v>
      </c>
      <c r="AG313" s="33">
        <f t="shared" si="117"/>
        <v>0</v>
      </c>
    </row>
    <row r="314" spans="1:33" hidden="1">
      <c r="A314" s="76" t="str">
        <f t="shared" si="108"/>
        <v/>
      </c>
      <c r="B314" s="132" t="str">
        <f t="shared" si="105"/>
        <v/>
      </c>
      <c r="C314" s="132" t="str">
        <f t="shared" si="106"/>
        <v/>
      </c>
      <c r="D314" s="132" t="str">
        <f t="shared" si="102"/>
        <v/>
      </c>
      <c r="E314" s="58"/>
      <c r="F314" s="1"/>
      <c r="G314" s="59">
        <f t="shared" si="114"/>
        <v>0</v>
      </c>
      <c r="H314" s="59"/>
      <c r="I314" s="43">
        <f t="shared" si="118"/>
        <v>0</v>
      </c>
      <c r="J314" s="142">
        <f t="shared" si="118"/>
        <v>0</v>
      </c>
      <c r="K314" s="142">
        <f t="shared" si="118"/>
        <v>0</v>
      </c>
      <c r="L314" s="142">
        <f t="shared" si="118"/>
        <v>0</v>
      </c>
      <c r="M314" s="142">
        <f t="shared" si="118"/>
        <v>0</v>
      </c>
      <c r="N314" s="44" t="str">
        <f t="shared" si="116"/>
        <v/>
      </c>
      <c r="O314" s="45" t="str">
        <f t="shared" si="116"/>
        <v/>
      </c>
      <c r="P314" s="45" t="str">
        <f t="shared" si="116"/>
        <v/>
      </c>
      <c r="Q314" s="45" t="str">
        <f t="shared" si="116"/>
        <v/>
      </c>
      <c r="R314" s="45" t="str">
        <f t="shared" si="116"/>
        <v/>
      </c>
      <c r="S314" s="45" t="str">
        <f t="shared" si="116"/>
        <v/>
      </c>
      <c r="T314" s="45" t="str">
        <f t="shared" si="116"/>
        <v/>
      </c>
      <c r="U314" s="45" t="str">
        <f t="shared" si="116"/>
        <v/>
      </c>
      <c r="V314" s="45" t="str">
        <f t="shared" si="116"/>
        <v/>
      </c>
      <c r="W314" s="45" t="str">
        <f t="shared" si="116"/>
        <v/>
      </c>
      <c r="X314" s="45" t="str">
        <f t="shared" si="116"/>
        <v/>
      </c>
      <c r="Y314" s="45" t="str">
        <f t="shared" si="116"/>
        <v/>
      </c>
      <c r="Z314" s="120" t="str">
        <f t="shared" si="98"/>
        <v/>
      </c>
      <c r="AA314" s="121" t="str">
        <f t="shared" si="99"/>
        <v/>
      </c>
      <c r="AB314" s="121" t="str">
        <f t="shared" si="100"/>
        <v/>
      </c>
      <c r="AC314" s="46">
        <f t="shared" si="115"/>
        <v>0</v>
      </c>
      <c r="AD314" s="47">
        <f t="shared" si="117"/>
        <v>0</v>
      </c>
      <c r="AE314" s="47">
        <f t="shared" si="117"/>
        <v>0</v>
      </c>
      <c r="AF314" s="47">
        <f t="shared" si="117"/>
        <v>0</v>
      </c>
      <c r="AG314" s="48">
        <f t="shared" si="117"/>
        <v>0</v>
      </c>
    </row>
    <row r="315" spans="1:33" hidden="1">
      <c r="A315" s="77" t="str">
        <f t="shared" si="108"/>
        <v/>
      </c>
      <c r="B315" s="133" t="str">
        <f t="shared" si="105"/>
        <v/>
      </c>
      <c r="C315" s="133" t="str">
        <f t="shared" si="106"/>
        <v/>
      </c>
      <c r="D315" s="133" t="str">
        <f t="shared" si="102"/>
        <v/>
      </c>
      <c r="E315" s="60"/>
      <c r="F315" s="2"/>
      <c r="G315" s="61">
        <f t="shared" si="114"/>
        <v>0</v>
      </c>
      <c r="H315" s="61"/>
      <c r="I315" s="27">
        <f t="shared" si="118"/>
        <v>0</v>
      </c>
      <c r="J315" s="143">
        <f t="shared" si="118"/>
        <v>0</v>
      </c>
      <c r="K315" s="143">
        <f t="shared" si="118"/>
        <v>0</v>
      </c>
      <c r="L315" s="143">
        <f t="shared" si="118"/>
        <v>0</v>
      </c>
      <c r="M315" s="143">
        <f t="shared" si="118"/>
        <v>0</v>
      </c>
      <c r="N315" s="31" t="str">
        <f t="shared" si="116"/>
        <v/>
      </c>
      <c r="O315" s="32" t="str">
        <f t="shared" si="116"/>
        <v/>
      </c>
      <c r="P315" s="32" t="str">
        <f t="shared" si="116"/>
        <v/>
      </c>
      <c r="Q315" s="32" t="str">
        <f t="shared" si="116"/>
        <v/>
      </c>
      <c r="R315" s="32" t="str">
        <f t="shared" si="116"/>
        <v/>
      </c>
      <c r="S315" s="32" t="str">
        <f t="shared" si="116"/>
        <v/>
      </c>
      <c r="T315" s="32" t="str">
        <f t="shared" si="116"/>
        <v/>
      </c>
      <c r="U315" s="32" t="str">
        <f t="shared" si="116"/>
        <v/>
      </c>
      <c r="V315" s="32" t="str">
        <f t="shared" si="116"/>
        <v/>
      </c>
      <c r="W315" s="32" t="str">
        <f t="shared" si="116"/>
        <v/>
      </c>
      <c r="X315" s="32" t="str">
        <f t="shared" si="116"/>
        <v/>
      </c>
      <c r="Y315" s="32" t="str">
        <f t="shared" si="116"/>
        <v/>
      </c>
      <c r="Z315" s="123" t="str">
        <f t="shared" si="98"/>
        <v/>
      </c>
      <c r="AA315" s="124" t="str">
        <f t="shared" si="99"/>
        <v/>
      </c>
      <c r="AB315" s="141" t="str">
        <f t="shared" si="100"/>
        <v/>
      </c>
      <c r="AC315" s="31">
        <f t="shared" si="115"/>
        <v>0</v>
      </c>
      <c r="AD315" s="32">
        <f t="shared" si="117"/>
        <v>0</v>
      </c>
      <c r="AE315" s="32">
        <f t="shared" si="117"/>
        <v>0</v>
      </c>
      <c r="AF315" s="32">
        <f t="shared" si="117"/>
        <v>0</v>
      </c>
      <c r="AG315" s="33">
        <f t="shared" si="117"/>
        <v>0</v>
      </c>
    </row>
    <row r="316" spans="1:33" hidden="1">
      <c r="A316" s="76" t="str">
        <f t="shared" si="108"/>
        <v/>
      </c>
      <c r="B316" s="132" t="str">
        <f t="shared" si="105"/>
        <v/>
      </c>
      <c r="C316" s="132" t="str">
        <f t="shared" si="106"/>
        <v/>
      </c>
      <c r="D316" s="132" t="str">
        <f t="shared" si="102"/>
        <v/>
      </c>
      <c r="E316" s="58"/>
      <c r="F316" s="1"/>
      <c r="G316" s="59">
        <f t="shared" si="114"/>
        <v>0</v>
      </c>
      <c r="H316" s="59"/>
      <c r="I316" s="43">
        <f t="shared" si="118"/>
        <v>0</v>
      </c>
      <c r="J316" s="142">
        <f t="shared" si="118"/>
        <v>0</v>
      </c>
      <c r="K316" s="142">
        <f t="shared" si="118"/>
        <v>0</v>
      </c>
      <c r="L316" s="142">
        <f t="shared" si="118"/>
        <v>0</v>
      </c>
      <c r="M316" s="142">
        <f t="shared" si="118"/>
        <v>0</v>
      </c>
      <c r="N316" s="44" t="str">
        <f t="shared" si="116"/>
        <v/>
      </c>
      <c r="O316" s="45" t="str">
        <f t="shared" si="116"/>
        <v/>
      </c>
      <c r="P316" s="45" t="str">
        <f t="shared" si="116"/>
        <v/>
      </c>
      <c r="Q316" s="45" t="str">
        <f t="shared" si="116"/>
        <v/>
      </c>
      <c r="R316" s="45" t="str">
        <f t="shared" si="116"/>
        <v/>
      </c>
      <c r="S316" s="45" t="str">
        <f t="shared" si="116"/>
        <v/>
      </c>
      <c r="T316" s="45" t="str">
        <f t="shared" si="116"/>
        <v/>
      </c>
      <c r="U316" s="45" t="str">
        <f t="shared" si="116"/>
        <v/>
      </c>
      <c r="V316" s="45" t="str">
        <f t="shared" si="116"/>
        <v/>
      </c>
      <c r="W316" s="45" t="str">
        <f t="shared" si="116"/>
        <v/>
      </c>
      <c r="X316" s="45" t="str">
        <f t="shared" si="116"/>
        <v/>
      </c>
      <c r="Y316" s="45" t="str">
        <f t="shared" si="116"/>
        <v/>
      </c>
      <c r="Z316" s="120" t="str">
        <f t="shared" si="98"/>
        <v/>
      </c>
      <c r="AA316" s="121" t="str">
        <f t="shared" si="99"/>
        <v/>
      </c>
      <c r="AB316" s="121" t="str">
        <f t="shared" si="100"/>
        <v/>
      </c>
      <c r="AC316" s="46">
        <f t="shared" si="115"/>
        <v>0</v>
      </c>
      <c r="AD316" s="47">
        <f t="shared" si="117"/>
        <v>0</v>
      </c>
      <c r="AE316" s="47">
        <f t="shared" si="117"/>
        <v>0</v>
      </c>
      <c r="AF316" s="47">
        <f t="shared" si="117"/>
        <v>0</v>
      </c>
      <c r="AG316" s="48">
        <f t="shared" si="117"/>
        <v>0</v>
      </c>
    </row>
    <row r="317" spans="1:33" hidden="1">
      <c r="A317" s="77" t="str">
        <f t="shared" si="108"/>
        <v/>
      </c>
      <c r="B317" s="133" t="str">
        <f t="shared" si="105"/>
        <v/>
      </c>
      <c r="C317" s="133" t="str">
        <f t="shared" si="106"/>
        <v/>
      </c>
      <c r="D317" s="133" t="str">
        <f t="shared" si="102"/>
        <v/>
      </c>
      <c r="E317" s="60"/>
      <c r="F317" s="2"/>
      <c r="G317" s="61">
        <f t="shared" si="114"/>
        <v>0</v>
      </c>
      <c r="H317" s="61"/>
      <c r="I317" s="27">
        <f t="shared" si="118"/>
        <v>0</v>
      </c>
      <c r="J317" s="143">
        <f t="shared" si="118"/>
        <v>0</v>
      </c>
      <c r="K317" s="143">
        <f t="shared" si="118"/>
        <v>0</v>
      </c>
      <c r="L317" s="143">
        <f t="shared" si="118"/>
        <v>0</v>
      </c>
      <c r="M317" s="143">
        <f t="shared" si="118"/>
        <v>0</v>
      </c>
      <c r="N317" s="31" t="str">
        <f t="shared" si="116"/>
        <v/>
      </c>
      <c r="O317" s="32" t="str">
        <f t="shared" si="116"/>
        <v/>
      </c>
      <c r="P317" s="32" t="str">
        <f t="shared" si="116"/>
        <v/>
      </c>
      <c r="Q317" s="32" t="str">
        <f t="shared" si="116"/>
        <v/>
      </c>
      <c r="R317" s="32" t="str">
        <f t="shared" si="116"/>
        <v/>
      </c>
      <c r="S317" s="32" t="str">
        <f t="shared" si="116"/>
        <v/>
      </c>
      <c r="T317" s="32" t="str">
        <f t="shared" si="116"/>
        <v/>
      </c>
      <c r="U317" s="32" t="str">
        <f t="shared" si="116"/>
        <v/>
      </c>
      <c r="V317" s="32" t="str">
        <f t="shared" si="116"/>
        <v/>
      </c>
      <c r="W317" s="32" t="str">
        <f t="shared" si="116"/>
        <v/>
      </c>
      <c r="X317" s="32" t="str">
        <f t="shared" si="116"/>
        <v/>
      </c>
      <c r="Y317" s="32" t="str">
        <f t="shared" si="116"/>
        <v/>
      </c>
      <c r="Z317" s="123" t="str">
        <f t="shared" si="98"/>
        <v/>
      </c>
      <c r="AA317" s="124" t="str">
        <f t="shared" si="99"/>
        <v/>
      </c>
      <c r="AB317" s="141" t="str">
        <f t="shared" si="100"/>
        <v/>
      </c>
      <c r="AC317" s="31">
        <f t="shared" si="115"/>
        <v>0</v>
      </c>
      <c r="AD317" s="32">
        <f t="shared" si="117"/>
        <v>0</v>
      </c>
      <c r="AE317" s="32">
        <f t="shared" si="117"/>
        <v>0</v>
      </c>
      <c r="AF317" s="32">
        <f t="shared" si="117"/>
        <v>0</v>
      </c>
      <c r="AG317" s="33">
        <f t="shared" si="117"/>
        <v>0</v>
      </c>
    </row>
    <row r="318" spans="1:33" hidden="1">
      <c r="A318" s="76" t="str">
        <f t="shared" si="108"/>
        <v/>
      </c>
      <c r="B318" s="132" t="str">
        <f t="shared" si="105"/>
        <v/>
      </c>
      <c r="C318" s="132" t="str">
        <f t="shared" si="106"/>
        <v/>
      </c>
      <c r="D318" s="132" t="str">
        <f t="shared" si="102"/>
        <v/>
      </c>
      <c r="E318" s="58"/>
      <c r="F318" s="1"/>
      <c r="G318" s="59">
        <f t="shared" si="114"/>
        <v>0</v>
      </c>
      <c r="H318" s="59"/>
      <c r="I318" s="43">
        <f t="shared" si="118"/>
        <v>0</v>
      </c>
      <c r="J318" s="142">
        <f t="shared" si="118"/>
        <v>0</v>
      </c>
      <c r="K318" s="142">
        <f t="shared" si="118"/>
        <v>0</v>
      </c>
      <c r="L318" s="142">
        <f t="shared" si="118"/>
        <v>0</v>
      </c>
      <c r="M318" s="142">
        <f t="shared" si="118"/>
        <v>0</v>
      </c>
      <c r="N318" s="44" t="str">
        <f t="shared" ref="N318:Y327" si="119">IF($A318="","",IF(MONTH(N$4)=MONTH($A318),$J318*$I318*$G318,IF(MONTH(N$4)=MONTH($A318)+1,$K318*$I318*$G318,IF(MONTH(N$4)=MONTH($A318)+2,$L318*$I318*$G318,IF(MONTH(N$4)=MONTH($A318)+3,$M318*$I318*$G318,0)))))</f>
        <v/>
      </c>
      <c r="O318" s="45" t="str">
        <f t="shared" si="119"/>
        <v/>
      </c>
      <c r="P318" s="45" t="str">
        <f t="shared" si="119"/>
        <v/>
      </c>
      <c r="Q318" s="45" t="str">
        <f t="shared" si="119"/>
        <v/>
      </c>
      <c r="R318" s="45" t="str">
        <f t="shared" si="119"/>
        <v/>
      </c>
      <c r="S318" s="45" t="str">
        <f t="shared" si="119"/>
        <v/>
      </c>
      <c r="T318" s="45" t="str">
        <f t="shared" si="119"/>
        <v/>
      </c>
      <c r="U318" s="45" t="str">
        <f t="shared" si="119"/>
        <v/>
      </c>
      <c r="V318" s="45" t="str">
        <f t="shared" si="119"/>
        <v/>
      </c>
      <c r="W318" s="45" t="str">
        <f t="shared" si="119"/>
        <v/>
      </c>
      <c r="X318" s="45" t="str">
        <f t="shared" si="119"/>
        <v/>
      </c>
      <c r="Y318" s="45" t="str">
        <f t="shared" si="119"/>
        <v/>
      </c>
      <c r="Z318" s="120" t="str">
        <f t="shared" si="98"/>
        <v/>
      </c>
      <c r="AA318" s="121" t="str">
        <f t="shared" si="99"/>
        <v/>
      </c>
      <c r="AB318" s="121" t="str">
        <f t="shared" si="100"/>
        <v/>
      </c>
      <c r="AC318" s="46">
        <f t="shared" si="115"/>
        <v>0</v>
      </c>
      <c r="AD318" s="47">
        <f t="shared" si="117"/>
        <v>0</v>
      </c>
      <c r="AE318" s="47">
        <f t="shared" si="117"/>
        <v>0</v>
      </c>
      <c r="AF318" s="47">
        <f t="shared" si="117"/>
        <v>0</v>
      </c>
      <c r="AG318" s="48">
        <f t="shared" si="117"/>
        <v>0</v>
      </c>
    </row>
    <row r="319" spans="1:33" hidden="1">
      <c r="A319" s="77" t="str">
        <f t="shared" si="108"/>
        <v/>
      </c>
      <c r="B319" s="133" t="str">
        <f t="shared" si="105"/>
        <v/>
      </c>
      <c r="C319" s="133" t="str">
        <f t="shared" si="106"/>
        <v/>
      </c>
      <c r="D319" s="133" t="str">
        <f t="shared" si="102"/>
        <v/>
      </c>
      <c r="E319" s="60"/>
      <c r="F319" s="2"/>
      <c r="G319" s="61">
        <f t="shared" si="114"/>
        <v>0</v>
      </c>
      <c r="H319" s="61"/>
      <c r="I319" s="27">
        <f t="shared" si="118"/>
        <v>0</v>
      </c>
      <c r="J319" s="143">
        <f t="shared" si="118"/>
        <v>0</v>
      </c>
      <c r="K319" s="143">
        <f t="shared" si="118"/>
        <v>0</v>
      </c>
      <c r="L319" s="143">
        <f t="shared" si="118"/>
        <v>0</v>
      </c>
      <c r="M319" s="143">
        <f t="shared" si="118"/>
        <v>0</v>
      </c>
      <c r="N319" s="31" t="str">
        <f t="shared" si="119"/>
        <v/>
      </c>
      <c r="O319" s="32" t="str">
        <f t="shared" si="119"/>
        <v/>
      </c>
      <c r="P319" s="32" t="str">
        <f t="shared" si="119"/>
        <v/>
      </c>
      <c r="Q319" s="32" t="str">
        <f t="shared" si="119"/>
        <v/>
      </c>
      <c r="R319" s="32" t="str">
        <f t="shared" si="119"/>
        <v/>
      </c>
      <c r="S319" s="32" t="str">
        <f t="shared" si="119"/>
        <v/>
      </c>
      <c r="T319" s="32" t="str">
        <f t="shared" si="119"/>
        <v/>
      </c>
      <c r="U319" s="32" t="str">
        <f t="shared" si="119"/>
        <v/>
      </c>
      <c r="V319" s="32" t="str">
        <f t="shared" si="119"/>
        <v/>
      </c>
      <c r="W319" s="32" t="str">
        <f t="shared" si="119"/>
        <v/>
      </c>
      <c r="X319" s="32" t="str">
        <f t="shared" si="119"/>
        <v/>
      </c>
      <c r="Y319" s="32" t="str">
        <f t="shared" si="119"/>
        <v/>
      </c>
      <c r="Z319" s="123" t="str">
        <f t="shared" si="98"/>
        <v/>
      </c>
      <c r="AA319" s="124" t="str">
        <f t="shared" si="99"/>
        <v/>
      </c>
      <c r="AB319" s="141" t="str">
        <f t="shared" si="100"/>
        <v/>
      </c>
      <c r="AC319" s="31">
        <f t="shared" si="115"/>
        <v>0</v>
      </c>
      <c r="AD319" s="32">
        <f t="shared" si="117"/>
        <v>0</v>
      </c>
      <c r="AE319" s="32">
        <f t="shared" si="117"/>
        <v>0</v>
      </c>
      <c r="AF319" s="32">
        <f t="shared" si="117"/>
        <v>0</v>
      </c>
      <c r="AG319" s="33">
        <f t="shared" si="117"/>
        <v>0</v>
      </c>
    </row>
    <row r="320" spans="1:33" hidden="1">
      <c r="A320" s="76" t="str">
        <f t="shared" si="108"/>
        <v/>
      </c>
      <c r="B320" s="132" t="str">
        <f t="shared" si="105"/>
        <v/>
      </c>
      <c r="C320" s="132" t="str">
        <f t="shared" si="106"/>
        <v/>
      </c>
      <c r="D320" s="132" t="str">
        <f t="shared" si="102"/>
        <v/>
      </c>
      <c r="E320" s="58"/>
      <c r="F320" s="1"/>
      <c r="G320" s="59">
        <f t="shared" si="114"/>
        <v>0</v>
      </c>
      <c r="H320" s="59"/>
      <c r="I320" s="43">
        <f t="shared" si="118"/>
        <v>0</v>
      </c>
      <c r="J320" s="142">
        <f t="shared" si="118"/>
        <v>0</v>
      </c>
      <c r="K320" s="142">
        <f t="shared" si="118"/>
        <v>0</v>
      </c>
      <c r="L320" s="142">
        <f t="shared" si="118"/>
        <v>0</v>
      </c>
      <c r="M320" s="142">
        <f t="shared" si="118"/>
        <v>0</v>
      </c>
      <c r="N320" s="44" t="str">
        <f t="shared" si="119"/>
        <v/>
      </c>
      <c r="O320" s="45" t="str">
        <f t="shared" si="119"/>
        <v/>
      </c>
      <c r="P320" s="45" t="str">
        <f t="shared" si="119"/>
        <v/>
      </c>
      <c r="Q320" s="45" t="str">
        <f t="shared" si="119"/>
        <v/>
      </c>
      <c r="R320" s="45" t="str">
        <f t="shared" si="119"/>
        <v/>
      </c>
      <c r="S320" s="45" t="str">
        <f t="shared" si="119"/>
        <v/>
      </c>
      <c r="T320" s="45" t="str">
        <f t="shared" si="119"/>
        <v/>
      </c>
      <c r="U320" s="45" t="str">
        <f t="shared" si="119"/>
        <v/>
      </c>
      <c r="V320" s="45" t="str">
        <f t="shared" si="119"/>
        <v/>
      </c>
      <c r="W320" s="45" t="str">
        <f t="shared" si="119"/>
        <v/>
      </c>
      <c r="X320" s="45" t="str">
        <f t="shared" si="119"/>
        <v/>
      </c>
      <c r="Y320" s="45" t="str">
        <f t="shared" si="119"/>
        <v/>
      </c>
      <c r="Z320" s="120" t="str">
        <f t="shared" si="98"/>
        <v/>
      </c>
      <c r="AA320" s="121" t="str">
        <f t="shared" si="99"/>
        <v/>
      </c>
      <c r="AB320" s="121" t="str">
        <f t="shared" si="100"/>
        <v/>
      </c>
      <c r="AC320" s="46">
        <f t="shared" si="115"/>
        <v>0</v>
      </c>
      <c r="AD320" s="47">
        <f t="shared" si="117"/>
        <v>0</v>
      </c>
      <c r="AE320" s="47">
        <f t="shared" si="117"/>
        <v>0</v>
      </c>
      <c r="AF320" s="47">
        <f t="shared" si="117"/>
        <v>0</v>
      </c>
      <c r="AG320" s="48">
        <f t="shared" si="117"/>
        <v>0</v>
      </c>
    </row>
    <row r="321" spans="1:33" hidden="1">
      <c r="A321" s="77" t="str">
        <f t="shared" si="108"/>
        <v/>
      </c>
      <c r="B321" s="133" t="str">
        <f t="shared" si="105"/>
        <v/>
      </c>
      <c r="C321" s="133" t="str">
        <f t="shared" si="106"/>
        <v/>
      </c>
      <c r="D321" s="133" t="str">
        <f t="shared" si="102"/>
        <v/>
      </c>
      <c r="E321" s="60"/>
      <c r="F321" s="2"/>
      <c r="G321" s="61">
        <f t="shared" si="114"/>
        <v>0</v>
      </c>
      <c r="H321" s="61"/>
      <c r="I321" s="27">
        <f t="shared" si="118"/>
        <v>0</v>
      </c>
      <c r="J321" s="143">
        <f t="shared" si="118"/>
        <v>0</v>
      </c>
      <c r="K321" s="143">
        <f t="shared" si="118"/>
        <v>0</v>
      </c>
      <c r="L321" s="143">
        <f t="shared" si="118"/>
        <v>0</v>
      </c>
      <c r="M321" s="143">
        <f t="shared" si="118"/>
        <v>0</v>
      </c>
      <c r="N321" s="31" t="str">
        <f t="shared" si="119"/>
        <v/>
      </c>
      <c r="O321" s="32" t="str">
        <f t="shared" si="119"/>
        <v/>
      </c>
      <c r="P321" s="32" t="str">
        <f t="shared" si="119"/>
        <v/>
      </c>
      <c r="Q321" s="32" t="str">
        <f t="shared" si="119"/>
        <v/>
      </c>
      <c r="R321" s="32" t="str">
        <f t="shared" si="119"/>
        <v/>
      </c>
      <c r="S321" s="32" t="str">
        <f t="shared" si="119"/>
        <v/>
      </c>
      <c r="T321" s="32" t="str">
        <f t="shared" si="119"/>
        <v/>
      </c>
      <c r="U321" s="32" t="str">
        <f t="shared" si="119"/>
        <v/>
      </c>
      <c r="V321" s="32" t="str">
        <f t="shared" si="119"/>
        <v/>
      </c>
      <c r="W321" s="32" t="str">
        <f t="shared" si="119"/>
        <v/>
      </c>
      <c r="X321" s="32" t="str">
        <f t="shared" si="119"/>
        <v/>
      </c>
      <c r="Y321" s="32" t="str">
        <f t="shared" si="119"/>
        <v/>
      </c>
      <c r="Z321" s="123" t="str">
        <f t="shared" si="98"/>
        <v/>
      </c>
      <c r="AA321" s="124" t="str">
        <f t="shared" si="99"/>
        <v/>
      </c>
      <c r="AB321" s="141" t="str">
        <f t="shared" si="100"/>
        <v/>
      </c>
      <c r="AC321" s="31">
        <f t="shared" si="115"/>
        <v>0</v>
      </c>
      <c r="AD321" s="32">
        <f t="shared" si="117"/>
        <v>0</v>
      </c>
      <c r="AE321" s="32">
        <f t="shared" si="117"/>
        <v>0</v>
      </c>
      <c r="AF321" s="32">
        <f t="shared" si="117"/>
        <v>0</v>
      </c>
      <c r="AG321" s="33">
        <f t="shared" si="117"/>
        <v>0</v>
      </c>
    </row>
    <row r="322" spans="1:33" hidden="1">
      <c r="A322" s="76" t="str">
        <f t="shared" si="108"/>
        <v/>
      </c>
      <c r="B322" s="132" t="str">
        <f t="shared" si="105"/>
        <v/>
      </c>
      <c r="C322" s="132" t="str">
        <f t="shared" si="106"/>
        <v/>
      </c>
      <c r="D322" s="132" t="str">
        <f t="shared" si="102"/>
        <v/>
      </c>
      <c r="E322" s="58"/>
      <c r="F322" s="1"/>
      <c r="G322" s="59">
        <f t="shared" si="114"/>
        <v>0</v>
      </c>
      <c r="H322" s="59"/>
      <c r="I322" s="43">
        <f t="shared" si="118"/>
        <v>0</v>
      </c>
      <c r="J322" s="142">
        <f t="shared" si="118"/>
        <v>0</v>
      </c>
      <c r="K322" s="142">
        <f t="shared" si="118"/>
        <v>0</v>
      </c>
      <c r="L322" s="142">
        <f t="shared" si="118"/>
        <v>0</v>
      </c>
      <c r="M322" s="142">
        <f t="shared" si="118"/>
        <v>0</v>
      </c>
      <c r="N322" s="44" t="str">
        <f t="shared" si="119"/>
        <v/>
      </c>
      <c r="O322" s="45" t="str">
        <f t="shared" si="119"/>
        <v/>
      </c>
      <c r="P322" s="45" t="str">
        <f t="shared" si="119"/>
        <v/>
      </c>
      <c r="Q322" s="45" t="str">
        <f t="shared" si="119"/>
        <v/>
      </c>
      <c r="R322" s="45" t="str">
        <f t="shared" si="119"/>
        <v/>
      </c>
      <c r="S322" s="45" t="str">
        <f t="shared" si="119"/>
        <v/>
      </c>
      <c r="T322" s="45" t="str">
        <f t="shared" si="119"/>
        <v/>
      </c>
      <c r="U322" s="45" t="str">
        <f t="shared" si="119"/>
        <v/>
      </c>
      <c r="V322" s="45" t="str">
        <f t="shared" si="119"/>
        <v/>
      </c>
      <c r="W322" s="45" t="str">
        <f t="shared" si="119"/>
        <v/>
      </c>
      <c r="X322" s="45" t="str">
        <f t="shared" si="119"/>
        <v/>
      </c>
      <c r="Y322" s="45" t="str">
        <f t="shared" si="119"/>
        <v/>
      </c>
      <c r="Z322" s="120" t="str">
        <f t="shared" si="98"/>
        <v/>
      </c>
      <c r="AA322" s="121" t="str">
        <f t="shared" si="99"/>
        <v/>
      </c>
      <c r="AB322" s="121" t="str">
        <f t="shared" si="100"/>
        <v/>
      </c>
      <c r="AC322" s="46">
        <f t="shared" si="115"/>
        <v>0</v>
      </c>
      <c r="AD322" s="47">
        <f t="shared" si="117"/>
        <v>0</v>
      </c>
      <c r="AE322" s="47">
        <f t="shared" si="117"/>
        <v>0</v>
      </c>
      <c r="AF322" s="47">
        <f t="shared" si="117"/>
        <v>0</v>
      </c>
      <c r="AG322" s="48">
        <f t="shared" si="117"/>
        <v>0</v>
      </c>
    </row>
    <row r="323" spans="1:33" hidden="1">
      <c r="A323" s="77" t="str">
        <f t="shared" si="108"/>
        <v/>
      </c>
      <c r="B323" s="133" t="str">
        <f t="shared" si="105"/>
        <v/>
      </c>
      <c r="C323" s="133" t="str">
        <f t="shared" si="106"/>
        <v/>
      </c>
      <c r="D323" s="133" t="str">
        <f t="shared" si="102"/>
        <v/>
      </c>
      <c r="E323" s="60"/>
      <c r="F323" s="2"/>
      <c r="G323" s="61">
        <f t="shared" si="114"/>
        <v>0</v>
      </c>
      <c r="H323" s="61"/>
      <c r="I323" s="27">
        <f t="shared" si="118"/>
        <v>0</v>
      </c>
      <c r="J323" s="143">
        <f t="shared" si="118"/>
        <v>0</v>
      </c>
      <c r="K323" s="143">
        <f t="shared" si="118"/>
        <v>0</v>
      </c>
      <c r="L323" s="143">
        <f t="shared" si="118"/>
        <v>0</v>
      </c>
      <c r="M323" s="143">
        <f t="shared" si="118"/>
        <v>0</v>
      </c>
      <c r="N323" s="31" t="str">
        <f t="shared" si="119"/>
        <v/>
      </c>
      <c r="O323" s="32" t="str">
        <f t="shared" si="119"/>
        <v/>
      </c>
      <c r="P323" s="32" t="str">
        <f t="shared" si="119"/>
        <v/>
      </c>
      <c r="Q323" s="32" t="str">
        <f t="shared" si="119"/>
        <v/>
      </c>
      <c r="R323" s="32" t="str">
        <f t="shared" si="119"/>
        <v/>
      </c>
      <c r="S323" s="32" t="str">
        <f t="shared" si="119"/>
        <v/>
      </c>
      <c r="T323" s="32" t="str">
        <f t="shared" si="119"/>
        <v/>
      </c>
      <c r="U323" s="32" t="str">
        <f t="shared" si="119"/>
        <v/>
      </c>
      <c r="V323" s="32" t="str">
        <f t="shared" si="119"/>
        <v/>
      </c>
      <c r="W323" s="32" t="str">
        <f t="shared" si="119"/>
        <v/>
      </c>
      <c r="X323" s="32" t="str">
        <f t="shared" si="119"/>
        <v/>
      </c>
      <c r="Y323" s="32" t="str">
        <f t="shared" si="119"/>
        <v/>
      </c>
      <c r="Z323" s="123" t="str">
        <f t="shared" si="98"/>
        <v/>
      </c>
      <c r="AA323" s="124" t="str">
        <f t="shared" si="99"/>
        <v/>
      </c>
      <c r="AB323" s="141" t="str">
        <f t="shared" si="100"/>
        <v/>
      </c>
      <c r="AC323" s="31">
        <f t="shared" si="115"/>
        <v>0</v>
      </c>
      <c r="AD323" s="32">
        <f t="shared" si="117"/>
        <v>0</v>
      </c>
      <c r="AE323" s="32">
        <f t="shared" si="117"/>
        <v>0</v>
      </c>
      <c r="AF323" s="32">
        <f t="shared" si="117"/>
        <v>0</v>
      </c>
      <c r="AG323" s="33">
        <f t="shared" si="117"/>
        <v>0</v>
      </c>
    </row>
    <row r="324" spans="1:33" hidden="1">
      <c r="A324" s="76" t="str">
        <f t="shared" si="108"/>
        <v/>
      </c>
      <c r="B324" s="132" t="str">
        <f t="shared" si="105"/>
        <v/>
      </c>
      <c r="C324" s="132" t="str">
        <f t="shared" si="106"/>
        <v/>
      </c>
      <c r="D324" s="132" t="str">
        <f t="shared" si="102"/>
        <v/>
      </c>
      <c r="E324" s="58"/>
      <c r="F324" s="1"/>
      <c r="G324" s="59">
        <f t="shared" si="114"/>
        <v>0</v>
      </c>
      <c r="H324" s="59"/>
      <c r="I324" s="43">
        <f t="shared" si="118"/>
        <v>0</v>
      </c>
      <c r="J324" s="142">
        <f t="shared" si="118"/>
        <v>0</v>
      </c>
      <c r="K324" s="142">
        <f t="shared" si="118"/>
        <v>0</v>
      </c>
      <c r="L324" s="142">
        <f t="shared" si="118"/>
        <v>0</v>
      </c>
      <c r="M324" s="142">
        <f t="shared" si="118"/>
        <v>0</v>
      </c>
      <c r="N324" s="44" t="str">
        <f t="shared" si="119"/>
        <v/>
      </c>
      <c r="O324" s="45" t="str">
        <f t="shared" si="119"/>
        <v/>
      </c>
      <c r="P324" s="45" t="str">
        <f t="shared" si="119"/>
        <v/>
      </c>
      <c r="Q324" s="45" t="str">
        <f t="shared" si="119"/>
        <v/>
      </c>
      <c r="R324" s="45" t="str">
        <f t="shared" si="119"/>
        <v/>
      </c>
      <c r="S324" s="45" t="str">
        <f t="shared" si="119"/>
        <v/>
      </c>
      <c r="T324" s="45" t="str">
        <f t="shared" si="119"/>
        <v/>
      </c>
      <c r="U324" s="45" t="str">
        <f t="shared" si="119"/>
        <v/>
      </c>
      <c r="V324" s="45" t="str">
        <f t="shared" si="119"/>
        <v/>
      </c>
      <c r="W324" s="45" t="str">
        <f t="shared" si="119"/>
        <v/>
      </c>
      <c r="X324" s="45" t="str">
        <f t="shared" si="119"/>
        <v/>
      </c>
      <c r="Y324" s="45" t="str">
        <f t="shared" si="119"/>
        <v/>
      </c>
      <c r="Z324" s="120" t="str">
        <f t="shared" si="98"/>
        <v/>
      </c>
      <c r="AA324" s="121" t="str">
        <f t="shared" si="99"/>
        <v/>
      </c>
      <c r="AB324" s="121" t="str">
        <f t="shared" si="100"/>
        <v/>
      </c>
      <c r="AC324" s="46">
        <f t="shared" si="115"/>
        <v>0</v>
      </c>
      <c r="AD324" s="47">
        <f t="shared" si="117"/>
        <v>0</v>
      </c>
      <c r="AE324" s="47">
        <f t="shared" si="117"/>
        <v>0</v>
      </c>
      <c r="AF324" s="47">
        <f t="shared" si="117"/>
        <v>0</v>
      </c>
      <c r="AG324" s="48">
        <f t="shared" si="117"/>
        <v>0</v>
      </c>
    </row>
    <row r="325" spans="1:33" hidden="1">
      <c r="A325" s="77" t="str">
        <f t="shared" si="108"/>
        <v/>
      </c>
      <c r="B325" s="133" t="str">
        <f t="shared" si="105"/>
        <v/>
      </c>
      <c r="C325" s="133" t="str">
        <f t="shared" si="106"/>
        <v/>
      </c>
      <c r="D325" s="133" t="str">
        <f t="shared" si="102"/>
        <v/>
      </c>
      <c r="E325" s="60"/>
      <c r="F325" s="2"/>
      <c r="G325" s="61">
        <f t="shared" si="114"/>
        <v>0</v>
      </c>
      <c r="H325" s="61"/>
      <c r="I325" s="27">
        <f t="shared" si="118"/>
        <v>0</v>
      </c>
      <c r="J325" s="143">
        <f t="shared" si="118"/>
        <v>0</v>
      </c>
      <c r="K325" s="143">
        <f t="shared" si="118"/>
        <v>0</v>
      </c>
      <c r="L325" s="143">
        <f t="shared" si="118"/>
        <v>0</v>
      </c>
      <c r="M325" s="143">
        <f t="shared" si="118"/>
        <v>0</v>
      </c>
      <c r="N325" s="31" t="str">
        <f t="shared" si="119"/>
        <v/>
      </c>
      <c r="O325" s="32" t="str">
        <f t="shared" si="119"/>
        <v/>
      </c>
      <c r="P325" s="32" t="str">
        <f t="shared" si="119"/>
        <v/>
      </c>
      <c r="Q325" s="32" t="str">
        <f t="shared" si="119"/>
        <v/>
      </c>
      <c r="R325" s="32" t="str">
        <f t="shared" si="119"/>
        <v/>
      </c>
      <c r="S325" s="32" t="str">
        <f t="shared" si="119"/>
        <v/>
      </c>
      <c r="T325" s="32" t="str">
        <f t="shared" si="119"/>
        <v/>
      </c>
      <c r="U325" s="32" t="str">
        <f t="shared" si="119"/>
        <v/>
      </c>
      <c r="V325" s="32" t="str">
        <f t="shared" si="119"/>
        <v/>
      </c>
      <c r="W325" s="32" t="str">
        <f t="shared" si="119"/>
        <v/>
      </c>
      <c r="X325" s="32" t="str">
        <f t="shared" si="119"/>
        <v/>
      </c>
      <c r="Y325" s="32" t="str">
        <f t="shared" si="119"/>
        <v/>
      </c>
      <c r="Z325" s="123" t="str">
        <f t="shared" si="98"/>
        <v/>
      </c>
      <c r="AA325" s="124" t="str">
        <f t="shared" si="99"/>
        <v/>
      </c>
      <c r="AB325" s="141" t="str">
        <f t="shared" si="100"/>
        <v/>
      </c>
      <c r="AC325" s="31">
        <f t="shared" si="115"/>
        <v>0</v>
      </c>
      <c r="AD325" s="32">
        <f t="shared" si="117"/>
        <v>0</v>
      </c>
      <c r="AE325" s="32">
        <f t="shared" si="117"/>
        <v>0</v>
      </c>
      <c r="AF325" s="32">
        <f t="shared" si="117"/>
        <v>0</v>
      </c>
      <c r="AG325" s="33">
        <f t="shared" si="117"/>
        <v>0</v>
      </c>
    </row>
    <row r="326" spans="1:33" hidden="1">
      <c r="A326" s="76" t="str">
        <f t="shared" si="108"/>
        <v/>
      </c>
      <c r="B326" s="132" t="str">
        <f t="shared" si="105"/>
        <v/>
      </c>
      <c r="C326" s="132" t="str">
        <f t="shared" si="106"/>
        <v/>
      </c>
      <c r="D326" s="132" t="str">
        <f t="shared" si="102"/>
        <v/>
      </c>
      <c r="E326" s="58"/>
      <c r="F326" s="1"/>
      <c r="G326" s="59">
        <f t="shared" si="114"/>
        <v>0</v>
      </c>
      <c r="H326" s="59"/>
      <c r="I326" s="43">
        <f t="shared" si="118"/>
        <v>0</v>
      </c>
      <c r="J326" s="142">
        <f t="shared" si="118"/>
        <v>0</v>
      </c>
      <c r="K326" s="142">
        <f t="shared" si="118"/>
        <v>0</v>
      </c>
      <c r="L326" s="142">
        <f t="shared" si="118"/>
        <v>0</v>
      </c>
      <c r="M326" s="142">
        <f t="shared" si="118"/>
        <v>0</v>
      </c>
      <c r="N326" s="44" t="str">
        <f t="shared" si="119"/>
        <v/>
      </c>
      <c r="O326" s="45" t="str">
        <f t="shared" si="119"/>
        <v/>
      </c>
      <c r="P326" s="45" t="str">
        <f t="shared" si="119"/>
        <v/>
      </c>
      <c r="Q326" s="45" t="str">
        <f t="shared" si="119"/>
        <v/>
      </c>
      <c r="R326" s="45" t="str">
        <f t="shared" si="119"/>
        <v/>
      </c>
      <c r="S326" s="45" t="str">
        <f t="shared" si="119"/>
        <v/>
      </c>
      <c r="T326" s="45" t="str">
        <f t="shared" si="119"/>
        <v/>
      </c>
      <c r="U326" s="45" t="str">
        <f t="shared" si="119"/>
        <v/>
      </c>
      <c r="V326" s="45" t="str">
        <f t="shared" si="119"/>
        <v/>
      </c>
      <c r="W326" s="45" t="str">
        <f t="shared" si="119"/>
        <v/>
      </c>
      <c r="X326" s="45" t="str">
        <f t="shared" si="119"/>
        <v/>
      </c>
      <c r="Y326" s="45" t="str">
        <f t="shared" si="119"/>
        <v/>
      </c>
      <c r="Z326" s="120" t="str">
        <f t="shared" si="98"/>
        <v/>
      </c>
      <c r="AA326" s="121" t="str">
        <f t="shared" si="99"/>
        <v/>
      </c>
      <c r="AB326" s="121" t="str">
        <f t="shared" si="100"/>
        <v/>
      </c>
      <c r="AC326" s="46">
        <f t="shared" si="115"/>
        <v>0</v>
      </c>
      <c r="AD326" s="47">
        <f t="shared" si="117"/>
        <v>0</v>
      </c>
      <c r="AE326" s="47">
        <f t="shared" si="117"/>
        <v>0</v>
      </c>
      <c r="AF326" s="47">
        <f t="shared" si="117"/>
        <v>0</v>
      </c>
      <c r="AG326" s="48">
        <f t="shared" si="117"/>
        <v>0</v>
      </c>
    </row>
    <row r="327" spans="1:33" hidden="1">
      <c r="A327" s="78" t="str">
        <f t="shared" si="108"/>
        <v/>
      </c>
      <c r="B327" s="134" t="str">
        <f t="shared" si="105"/>
        <v/>
      </c>
      <c r="C327" s="134" t="str">
        <f t="shared" si="106"/>
        <v/>
      </c>
      <c r="D327" s="134" t="str">
        <f t="shared" si="102"/>
        <v/>
      </c>
      <c r="E327" s="62"/>
      <c r="F327" s="63"/>
      <c r="G327" s="64">
        <f t="shared" si="114"/>
        <v>0</v>
      </c>
      <c r="H327" s="64"/>
      <c r="I327" s="36">
        <f t="shared" si="118"/>
        <v>0</v>
      </c>
      <c r="J327" s="144">
        <f t="shared" si="118"/>
        <v>0</v>
      </c>
      <c r="K327" s="144">
        <f t="shared" si="118"/>
        <v>0</v>
      </c>
      <c r="L327" s="144">
        <f t="shared" si="118"/>
        <v>0</v>
      </c>
      <c r="M327" s="144">
        <f t="shared" si="118"/>
        <v>0</v>
      </c>
      <c r="N327" s="55" t="str">
        <f t="shared" si="119"/>
        <v/>
      </c>
      <c r="O327" s="56" t="str">
        <f t="shared" si="119"/>
        <v/>
      </c>
      <c r="P327" s="56" t="str">
        <f t="shared" si="119"/>
        <v/>
      </c>
      <c r="Q327" s="56" t="str">
        <f t="shared" si="119"/>
        <v/>
      </c>
      <c r="R327" s="56" t="str">
        <f t="shared" si="119"/>
        <v/>
      </c>
      <c r="S327" s="56" t="str">
        <f t="shared" si="119"/>
        <v/>
      </c>
      <c r="T327" s="56" t="str">
        <f t="shared" si="119"/>
        <v/>
      </c>
      <c r="U327" s="56" t="str">
        <f t="shared" si="119"/>
        <v/>
      </c>
      <c r="V327" s="56" t="str">
        <f t="shared" si="119"/>
        <v/>
      </c>
      <c r="W327" s="56" t="str">
        <f t="shared" si="119"/>
        <v/>
      </c>
      <c r="X327" s="56" t="str">
        <f t="shared" si="119"/>
        <v/>
      </c>
      <c r="Y327" s="56" t="str">
        <f t="shared" si="119"/>
        <v/>
      </c>
      <c r="Z327" s="125" t="str">
        <f t="shared" si="98"/>
        <v/>
      </c>
      <c r="AA327" s="126" t="str">
        <f t="shared" si="99"/>
        <v/>
      </c>
      <c r="AB327" s="148" t="str">
        <f t="shared" si="100"/>
        <v/>
      </c>
      <c r="AC327" s="55">
        <f t="shared" si="115"/>
        <v>0</v>
      </c>
      <c r="AD327" s="56">
        <f t="shared" si="117"/>
        <v>0</v>
      </c>
      <c r="AE327" s="56">
        <f t="shared" si="117"/>
        <v>0</v>
      </c>
      <c r="AF327" s="56">
        <f t="shared" si="117"/>
        <v>0</v>
      </c>
      <c r="AG327" s="57">
        <f t="shared" si="117"/>
        <v>0</v>
      </c>
    </row>
    <row r="328" spans="1:33" hidden="1">
      <c r="A328" s="76">
        <f t="shared" si="108"/>
        <v>39326</v>
      </c>
      <c r="B328" s="132">
        <f t="shared" si="105"/>
        <v>9</v>
      </c>
      <c r="C328" s="132">
        <f t="shared" si="106"/>
        <v>2007</v>
      </c>
      <c r="D328" s="132">
        <f t="shared" si="102"/>
        <v>30</v>
      </c>
      <c r="E328" s="58"/>
      <c r="F328" s="1"/>
      <c r="G328" s="59">
        <f t="shared" si="114"/>
        <v>700</v>
      </c>
      <c r="H328" s="59"/>
      <c r="I328" s="43">
        <f t="shared" si="118"/>
        <v>0</v>
      </c>
      <c r="J328" s="142">
        <f t="shared" si="118"/>
        <v>0.1</v>
      </c>
      <c r="K328" s="142">
        <f t="shared" si="118"/>
        <v>0.2</v>
      </c>
      <c r="L328" s="142">
        <f t="shared" si="118"/>
        <v>0.3</v>
      </c>
      <c r="M328" s="142">
        <f t="shared" si="118"/>
        <v>0.4</v>
      </c>
      <c r="N328" s="44">
        <f t="shared" ref="N328:Y337" si="120">IF($A328="","",IF(MONTH(N$4)=MONTH($A328),$J328*$I328*$G328,IF(MONTH(N$4)=MONTH($A328)+1,$K328*$I328*$G328,IF(MONTH(N$4)=MONTH($A328)+2,$L328*$I328*$G328,IF(MONTH(N$4)=MONTH($A328)+3,$M328*$I328*$G328,0)))))</f>
        <v>0</v>
      </c>
      <c r="O328" s="45">
        <f t="shared" si="120"/>
        <v>0</v>
      </c>
      <c r="P328" s="45">
        <f t="shared" si="120"/>
        <v>0</v>
      </c>
      <c r="Q328" s="45">
        <f t="shared" si="120"/>
        <v>0</v>
      </c>
      <c r="R328" s="45">
        <f t="shared" si="120"/>
        <v>0</v>
      </c>
      <c r="S328" s="45">
        <f t="shared" si="120"/>
        <v>0</v>
      </c>
      <c r="T328" s="45">
        <f t="shared" si="120"/>
        <v>0</v>
      </c>
      <c r="U328" s="45">
        <f t="shared" si="120"/>
        <v>0</v>
      </c>
      <c r="V328" s="45">
        <f t="shared" si="120"/>
        <v>0</v>
      </c>
      <c r="W328" s="45">
        <f t="shared" si="120"/>
        <v>0</v>
      </c>
      <c r="X328" s="45">
        <f t="shared" si="120"/>
        <v>0</v>
      </c>
      <c r="Y328" s="45">
        <f t="shared" si="120"/>
        <v>0</v>
      </c>
      <c r="Z328" s="120">
        <f t="shared" ref="Z328:Z391" si="121">IF(A328="","",IF(MONTH($A328)=MONTH(Y$4),$K328*$I328*$G328,IF(MONTH($A328)=MONTH(X$4),$L328*$I328*$G328,IF(MONTH($A328)=MONTH(W$4),$M328*$I328*$G328,0))))</f>
        <v>0</v>
      </c>
      <c r="AA328" s="121">
        <f t="shared" ref="AA328:AA391" si="122">IF(B328="","",IF(MONTH($A328)=MONTH(Z$4),$K328*$I328*$G328,IF(MONTH($A328)=MONTH(Y$4),$L328*$I328*$G328,IF(MONTH($A328)=MONTH(X$4),$M328*$I328*$G328,0))))</f>
        <v>0</v>
      </c>
      <c r="AB328" s="121">
        <f t="shared" ref="AB328:AB391" si="123">IF(C328="","",IF(MONTH($A328)=MONTH(AA$4),$K328*$I328*$G328,IF(MONTH($A328)=MONTH(Z$4),$L328*$I328*$G328,IF(MONTH($A328)=MONTH(Y$4),$M328*$I328*$G328,0))))</f>
        <v>0</v>
      </c>
      <c r="AC328" s="46">
        <f t="shared" si="115"/>
        <v>0</v>
      </c>
      <c r="AD328" s="47">
        <f t="shared" ref="AD328:AG347" si="124">AC328*(1+$M$1)</f>
        <v>0</v>
      </c>
      <c r="AE328" s="47">
        <f t="shared" si="124"/>
        <v>0</v>
      </c>
      <c r="AF328" s="47">
        <f t="shared" si="124"/>
        <v>0</v>
      </c>
      <c r="AG328" s="48">
        <f t="shared" si="124"/>
        <v>0</v>
      </c>
    </row>
    <row r="329" spans="1:33" hidden="1">
      <c r="A329" s="77">
        <f t="shared" si="108"/>
        <v>39356</v>
      </c>
      <c r="B329" s="133">
        <f t="shared" si="105"/>
        <v>10</v>
      </c>
      <c r="C329" s="133">
        <f t="shared" si="106"/>
        <v>2007</v>
      </c>
      <c r="D329" s="133">
        <f t="shared" si="102"/>
        <v>31</v>
      </c>
      <c r="E329" s="60"/>
      <c r="F329" s="2"/>
      <c r="G329" s="61">
        <f t="shared" si="114"/>
        <v>600</v>
      </c>
      <c r="H329" s="61"/>
      <c r="I329" s="27" t="str">
        <f t="shared" ref="I329:M344" si="125">I289</f>
        <v/>
      </c>
      <c r="J329" s="143">
        <f t="shared" si="125"/>
        <v>0.1</v>
      </c>
      <c r="K329" s="143">
        <f t="shared" si="125"/>
        <v>0.2</v>
      </c>
      <c r="L329" s="143">
        <f t="shared" si="125"/>
        <v>0.3</v>
      </c>
      <c r="M329" s="143">
        <f t="shared" si="125"/>
        <v>0.4</v>
      </c>
      <c r="N329" s="31">
        <f t="shared" si="120"/>
        <v>0</v>
      </c>
      <c r="O329" s="32">
        <f t="shared" si="120"/>
        <v>0</v>
      </c>
      <c r="P329" s="32">
        <f t="shared" si="120"/>
        <v>0</v>
      </c>
      <c r="Q329" s="32">
        <f t="shared" si="120"/>
        <v>0</v>
      </c>
      <c r="R329" s="32">
        <f t="shared" si="120"/>
        <v>0</v>
      </c>
      <c r="S329" s="32">
        <f t="shared" si="120"/>
        <v>0</v>
      </c>
      <c r="T329" s="32">
        <f t="shared" si="120"/>
        <v>0</v>
      </c>
      <c r="U329" s="32">
        <f t="shared" si="120"/>
        <v>0</v>
      </c>
      <c r="V329" s="32">
        <f t="shared" si="120"/>
        <v>0</v>
      </c>
      <c r="W329" s="32" t="e">
        <f t="shared" si="120"/>
        <v>#VALUE!</v>
      </c>
      <c r="X329" s="32" t="e">
        <f t="shared" si="120"/>
        <v>#VALUE!</v>
      </c>
      <c r="Y329" s="32" t="e">
        <f t="shared" si="120"/>
        <v>#VALUE!</v>
      </c>
      <c r="Z329" s="123" t="e">
        <f t="shared" si="121"/>
        <v>#VALUE!</v>
      </c>
      <c r="AA329" s="124">
        <f t="shared" si="122"/>
        <v>0</v>
      </c>
      <c r="AB329" s="141">
        <f t="shared" si="123"/>
        <v>0</v>
      </c>
      <c r="AC329" s="31" t="e">
        <f t="shared" si="115"/>
        <v>#VALUE!</v>
      </c>
      <c r="AD329" s="32" t="e">
        <f t="shared" si="124"/>
        <v>#VALUE!</v>
      </c>
      <c r="AE329" s="32" t="e">
        <f t="shared" si="124"/>
        <v>#VALUE!</v>
      </c>
      <c r="AF329" s="32" t="e">
        <f t="shared" si="124"/>
        <v>#VALUE!</v>
      </c>
      <c r="AG329" s="33" t="e">
        <f t="shared" si="124"/>
        <v>#VALUE!</v>
      </c>
    </row>
    <row r="330" spans="1:33" hidden="1">
      <c r="A330" s="76">
        <f t="shared" si="108"/>
        <v>39387</v>
      </c>
      <c r="B330" s="132">
        <f t="shared" si="105"/>
        <v>11</v>
      </c>
      <c r="C330" s="132">
        <f t="shared" si="106"/>
        <v>2007</v>
      </c>
      <c r="D330" s="132">
        <f t="shared" ref="D330:D393" si="126">IF(A330="","",IF(B330=2,IF(C330=2008,29,IF(C330=2012,29,28)),IF(OR(B330=1,B330=3,B330=5,B330=7,B330=8,B330=10,B330=12)=TRUE,31,30)))</f>
        <v>30</v>
      </c>
      <c r="E330" s="58"/>
      <c r="F330" s="1"/>
      <c r="G330" s="59">
        <f t="shared" si="114"/>
        <v>700</v>
      </c>
      <c r="H330" s="59"/>
      <c r="I330" s="43" t="str">
        <f t="shared" si="125"/>
        <v/>
      </c>
      <c r="J330" s="142">
        <f t="shared" si="125"/>
        <v>0.1</v>
      </c>
      <c r="K330" s="142">
        <f t="shared" si="125"/>
        <v>0.2</v>
      </c>
      <c r="L330" s="142">
        <f t="shared" si="125"/>
        <v>0.3</v>
      </c>
      <c r="M330" s="142">
        <f t="shared" si="125"/>
        <v>0.4</v>
      </c>
      <c r="N330" s="44">
        <f t="shared" si="120"/>
        <v>0</v>
      </c>
      <c r="O330" s="45">
        <f t="shared" si="120"/>
        <v>0</v>
      </c>
      <c r="P330" s="45">
        <f t="shared" si="120"/>
        <v>0</v>
      </c>
      <c r="Q330" s="45">
        <f t="shared" si="120"/>
        <v>0</v>
      </c>
      <c r="R330" s="45">
        <f t="shared" si="120"/>
        <v>0</v>
      </c>
      <c r="S330" s="45">
        <f t="shared" si="120"/>
        <v>0</v>
      </c>
      <c r="T330" s="45">
        <f t="shared" si="120"/>
        <v>0</v>
      </c>
      <c r="U330" s="45">
        <f t="shared" si="120"/>
        <v>0</v>
      </c>
      <c r="V330" s="45">
        <f t="shared" si="120"/>
        <v>0</v>
      </c>
      <c r="W330" s="45">
        <f t="shared" si="120"/>
        <v>0</v>
      </c>
      <c r="X330" s="45" t="e">
        <f t="shared" si="120"/>
        <v>#VALUE!</v>
      </c>
      <c r="Y330" s="45" t="e">
        <f t="shared" si="120"/>
        <v>#VALUE!</v>
      </c>
      <c r="Z330" s="120" t="e">
        <f t="shared" si="121"/>
        <v>#VALUE!</v>
      </c>
      <c r="AA330" s="121" t="e">
        <f t="shared" si="122"/>
        <v>#VALUE!</v>
      </c>
      <c r="AB330" s="121">
        <f t="shared" si="123"/>
        <v>0</v>
      </c>
      <c r="AC330" s="46" t="e">
        <f t="shared" si="115"/>
        <v>#VALUE!</v>
      </c>
      <c r="AD330" s="47" t="e">
        <f t="shared" si="124"/>
        <v>#VALUE!</v>
      </c>
      <c r="AE330" s="47" t="e">
        <f t="shared" si="124"/>
        <v>#VALUE!</v>
      </c>
      <c r="AF330" s="47" t="e">
        <f t="shared" si="124"/>
        <v>#VALUE!</v>
      </c>
      <c r="AG330" s="48" t="e">
        <f t="shared" si="124"/>
        <v>#VALUE!</v>
      </c>
    </row>
    <row r="331" spans="1:33" hidden="1">
      <c r="A331" s="77">
        <f t="shared" si="108"/>
        <v>39417</v>
      </c>
      <c r="B331" s="133">
        <f t="shared" si="105"/>
        <v>12</v>
      </c>
      <c r="C331" s="133">
        <f t="shared" si="106"/>
        <v>2007</v>
      </c>
      <c r="D331" s="133">
        <f t="shared" si="126"/>
        <v>31</v>
      </c>
      <c r="E331" s="60"/>
      <c r="F331" s="2"/>
      <c r="G331" s="61">
        <f t="shared" si="114"/>
        <v>100</v>
      </c>
      <c r="H331" s="61"/>
      <c r="I331" s="27">
        <f t="shared" si="125"/>
        <v>0</v>
      </c>
      <c r="J331" s="143">
        <f t="shared" si="125"/>
        <v>0</v>
      </c>
      <c r="K331" s="143">
        <f t="shared" si="125"/>
        <v>0.33</v>
      </c>
      <c r="L331" s="143">
        <f t="shared" si="125"/>
        <v>0.33</v>
      </c>
      <c r="M331" s="143">
        <f t="shared" si="125"/>
        <v>0.34</v>
      </c>
      <c r="N331" s="31">
        <f t="shared" si="120"/>
        <v>0</v>
      </c>
      <c r="O331" s="32">
        <f t="shared" si="120"/>
        <v>0</v>
      </c>
      <c r="P331" s="32">
        <f t="shared" si="120"/>
        <v>0</v>
      </c>
      <c r="Q331" s="32">
        <f t="shared" si="120"/>
        <v>0</v>
      </c>
      <c r="R331" s="32">
        <f t="shared" si="120"/>
        <v>0</v>
      </c>
      <c r="S331" s="32">
        <f t="shared" si="120"/>
        <v>0</v>
      </c>
      <c r="T331" s="32">
        <f t="shared" si="120"/>
        <v>0</v>
      </c>
      <c r="U331" s="32">
        <f t="shared" si="120"/>
        <v>0</v>
      </c>
      <c r="V331" s="32">
        <f t="shared" si="120"/>
        <v>0</v>
      </c>
      <c r="W331" s="32">
        <f t="shared" si="120"/>
        <v>0</v>
      </c>
      <c r="X331" s="32">
        <f t="shared" si="120"/>
        <v>0</v>
      </c>
      <c r="Y331" s="32">
        <f t="shared" si="120"/>
        <v>0</v>
      </c>
      <c r="Z331" s="123">
        <f t="shared" si="121"/>
        <v>0</v>
      </c>
      <c r="AA331" s="124">
        <f t="shared" si="122"/>
        <v>0</v>
      </c>
      <c r="AB331" s="141">
        <f t="shared" si="123"/>
        <v>0</v>
      </c>
      <c r="AC331" s="31">
        <f t="shared" si="115"/>
        <v>0</v>
      </c>
      <c r="AD331" s="32">
        <f t="shared" si="124"/>
        <v>0</v>
      </c>
      <c r="AE331" s="32">
        <f t="shared" si="124"/>
        <v>0</v>
      </c>
      <c r="AF331" s="32">
        <f t="shared" si="124"/>
        <v>0</v>
      </c>
      <c r="AG331" s="33">
        <f t="shared" si="124"/>
        <v>0</v>
      </c>
    </row>
    <row r="332" spans="1:33" hidden="1">
      <c r="A332" s="76">
        <f t="shared" si="108"/>
        <v>39448</v>
      </c>
      <c r="B332" s="132">
        <f t="shared" si="105"/>
        <v>1</v>
      </c>
      <c r="C332" s="132">
        <f t="shared" si="106"/>
        <v>2008</v>
      </c>
      <c r="D332" s="132">
        <f t="shared" si="126"/>
        <v>31</v>
      </c>
      <c r="E332" s="58"/>
      <c r="F332" s="1"/>
      <c r="G332" s="59">
        <f t="shared" si="114"/>
        <v>570</v>
      </c>
      <c r="H332" s="59"/>
      <c r="I332" s="43" t="str">
        <f t="shared" si="125"/>
        <v/>
      </c>
      <c r="J332" s="142">
        <f t="shared" si="125"/>
        <v>0.5</v>
      </c>
      <c r="K332" s="142">
        <f t="shared" si="125"/>
        <v>0.5</v>
      </c>
      <c r="L332" s="142">
        <f t="shared" si="125"/>
        <v>0</v>
      </c>
      <c r="M332" s="142">
        <f t="shared" si="125"/>
        <v>0</v>
      </c>
      <c r="N332" s="44" t="e">
        <f t="shared" si="120"/>
        <v>#VALUE!</v>
      </c>
      <c r="O332" s="45" t="e">
        <f t="shared" si="120"/>
        <v>#VALUE!</v>
      </c>
      <c r="P332" s="45" t="e">
        <f t="shared" si="120"/>
        <v>#VALUE!</v>
      </c>
      <c r="Q332" s="45" t="e">
        <f t="shared" si="120"/>
        <v>#VALUE!</v>
      </c>
      <c r="R332" s="45">
        <f t="shared" si="120"/>
        <v>0</v>
      </c>
      <c r="S332" s="45">
        <f t="shared" si="120"/>
        <v>0</v>
      </c>
      <c r="T332" s="45">
        <f t="shared" si="120"/>
        <v>0</v>
      </c>
      <c r="U332" s="45">
        <f t="shared" si="120"/>
        <v>0</v>
      </c>
      <c r="V332" s="45">
        <f t="shared" si="120"/>
        <v>0</v>
      </c>
      <c r="W332" s="45">
        <f t="shared" si="120"/>
        <v>0</v>
      </c>
      <c r="X332" s="45">
        <f t="shared" si="120"/>
        <v>0</v>
      </c>
      <c r="Y332" s="45">
        <f t="shared" si="120"/>
        <v>0</v>
      </c>
      <c r="Z332" s="120">
        <f t="shared" si="121"/>
        <v>0</v>
      </c>
      <c r="AA332" s="121" t="e">
        <f t="shared" si="122"/>
        <v>#VALUE!</v>
      </c>
      <c r="AB332" s="121" t="e">
        <f t="shared" si="123"/>
        <v>#VALUE!</v>
      </c>
      <c r="AC332" s="46" t="e">
        <f t="shared" si="115"/>
        <v>#VALUE!</v>
      </c>
      <c r="AD332" s="47" t="e">
        <f t="shared" si="124"/>
        <v>#VALUE!</v>
      </c>
      <c r="AE332" s="47" t="e">
        <f t="shared" si="124"/>
        <v>#VALUE!</v>
      </c>
      <c r="AF332" s="47" t="e">
        <f t="shared" si="124"/>
        <v>#VALUE!</v>
      </c>
      <c r="AG332" s="48" t="e">
        <f t="shared" si="124"/>
        <v>#VALUE!</v>
      </c>
    </row>
    <row r="333" spans="1:33" hidden="1">
      <c r="A333" s="77">
        <f t="shared" si="108"/>
        <v>39479</v>
      </c>
      <c r="B333" s="133">
        <f t="shared" si="105"/>
        <v>2</v>
      </c>
      <c r="C333" s="133">
        <f t="shared" si="106"/>
        <v>2008</v>
      </c>
      <c r="D333" s="133">
        <f t="shared" si="126"/>
        <v>29</v>
      </c>
      <c r="E333" s="60"/>
      <c r="F333" s="2"/>
      <c r="G333" s="61">
        <f t="shared" si="114"/>
        <v>900</v>
      </c>
      <c r="H333" s="61"/>
      <c r="I333" s="27" t="str">
        <f t="shared" si="125"/>
        <v/>
      </c>
      <c r="J333" s="143">
        <f t="shared" si="125"/>
        <v>1</v>
      </c>
      <c r="K333" s="143">
        <f t="shared" si="125"/>
        <v>0</v>
      </c>
      <c r="L333" s="143">
        <f t="shared" si="125"/>
        <v>0</v>
      </c>
      <c r="M333" s="143">
        <f t="shared" si="125"/>
        <v>0</v>
      </c>
      <c r="N333" s="31">
        <f t="shared" si="120"/>
        <v>0</v>
      </c>
      <c r="O333" s="32" t="e">
        <f t="shared" si="120"/>
        <v>#VALUE!</v>
      </c>
      <c r="P333" s="32" t="e">
        <f t="shared" si="120"/>
        <v>#VALUE!</v>
      </c>
      <c r="Q333" s="32" t="e">
        <f t="shared" si="120"/>
        <v>#VALUE!</v>
      </c>
      <c r="R333" s="32" t="e">
        <f t="shared" si="120"/>
        <v>#VALUE!</v>
      </c>
      <c r="S333" s="32">
        <f t="shared" si="120"/>
        <v>0</v>
      </c>
      <c r="T333" s="32">
        <f t="shared" si="120"/>
        <v>0</v>
      </c>
      <c r="U333" s="32">
        <f t="shared" si="120"/>
        <v>0</v>
      </c>
      <c r="V333" s="32">
        <f t="shared" si="120"/>
        <v>0</v>
      </c>
      <c r="W333" s="32">
        <f t="shared" si="120"/>
        <v>0</v>
      </c>
      <c r="X333" s="32">
        <f t="shared" si="120"/>
        <v>0</v>
      </c>
      <c r="Y333" s="32">
        <f t="shared" si="120"/>
        <v>0</v>
      </c>
      <c r="Z333" s="123">
        <f t="shared" si="121"/>
        <v>0</v>
      </c>
      <c r="AA333" s="124">
        <f t="shared" si="122"/>
        <v>0</v>
      </c>
      <c r="AB333" s="141" t="e">
        <f t="shared" si="123"/>
        <v>#VALUE!</v>
      </c>
      <c r="AC333" s="31" t="e">
        <f t="shared" si="115"/>
        <v>#VALUE!</v>
      </c>
      <c r="AD333" s="32" t="e">
        <f t="shared" si="124"/>
        <v>#VALUE!</v>
      </c>
      <c r="AE333" s="32" t="e">
        <f t="shared" si="124"/>
        <v>#VALUE!</v>
      </c>
      <c r="AF333" s="32" t="e">
        <f t="shared" si="124"/>
        <v>#VALUE!</v>
      </c>
      <c r="AG333" s="33" t="e">
        <f t="shared" si="124"/>
        <v>#VALUE!</v>
      </c>
    </row>
    <row r="334" spans="1:33" hidden="1">
      <c r="A334" s="76">
        <f t="shared" si="108"/>
        <v>39508</v>
      </c>
      <c r="B334" s="132">
        <f t="shared" si="105"/>
        <v>3</v>
      </c>
      <c r="C334" s="132">
        <f t="shared" si="106"/>
        <v>2008</v>
      </c>
      <c r="D334" s="132">
        <f t="shared" si="126"/>
        <v>31</v>
      </c>
      <c r="E334" s="58"/>
      <c r="F334" s="1"/>
      <c r="G334" s="59">
        <f t="shared" si="114"/>
        <v>355</v>
      </c>
      <c r="H334" s="59"/>
      <c r="I334" s="43" t="str">
        <f t="shared" si="125"/>
        <v/>
      </c>
      <c r="J334" s="142">
        <f t="shared" si="125"/>
        <v>0.1</v>
      </c>
      <c r="K334" s="142">
        <f t="shared" si="125"/>
        <v>0.2</v>
      </c>
      <c r="L334" s="142">
        <f t="shared" si="125"/>
        <v>0.3</v>
      </c>
      <c r="M334" s="142">
        <f t="shared" si="125"/>
        <v>0.4</v>
      </c>
      <c r="N334" s="44">
        <f t="shared" si="120"/>
        <v>0</v>
      </c>
      <c r="O334" s="45">
        <f t="shared" si="120"/>
        <v>0</v>
      </c>
      <c r="P334" s="45" t="e">
        <f t="shared" si="120"/>
        <v>#VALUE!</v>
      </c>
      <c r="Q334" s="45" t="e">
        <f t="shared" si="120"/>
        <v>#VALUE!</v>
      </c>
      <c r="R334" s="45" t="e">
        <f t="shared" si="120"/>
        <v>#VALUE!</v>
      </c>
      <c r="S334" s="45" t="e">
        <f t="shared" si="120"/>
        <v>#VALUE!</v>
      </c>
      <c r="T334" s="45">
        <f t="shared" si="120"/>
        <v>0</v>
      </c>
      <c r="U334" s="45">
        <f t="shared" si="120"/>
        <v>0</v>
      </c>
      <c r="V334" s="45">
        <f t="shared" si="120"/>
        <v>0</v>
      </c>
      <c r="W334" s="45">
        <f t="shared" si="120"/>
        <v>0</v>
      </c>
      <c r="X334" s="45">
        <f t="shared" si="120"/>
        <v>0</v>
      </c>
      <c r="Y334" s="45">
        <f t="shared" si="120"/>
        <v>0</v>
      </c>
      <c r="Z334" s="120">
        <f t="shared" si="121"/>
        <v>0</v>
      </c>
      <c r="AA334" s="121">
        <f t="shared" si="122"/>
        <v>0</v>
      </c>
      <c r="AB334" s="121">
        <f t="shared" si="123"/>
        <v>0</v>
      </c>
      <c r="AC334" s="46" t="e">
        <f t="shared" si="115"/>
        <v>#VALUE!</v>
      </c>
      <c r="AD334" s="47" t="e">
        <f t="shared" si="124"/>
        <v>#VALUE!</v>
      </c>
      <c r="AE334" s="47" t="e">
        <f t="shared" si="124"/>
        <v>#VALUE!</v>
      </c>
      <c r="AF334" s="47" t="e">
        <f t="shared" si="124"/>
        <v>#VALUE!</v>
      </c>
      <c r="AG334" s="48" t="e">
        <f t="shared" si="124"/>
        <v>#VALUE!</v>
      </c>
    </row>
    <row r="335" spans="1:33" hidden="1">
      <c r="A335" s="77">
        <f t="shared" si="108"/>
        <v>39539</v>
      </c>
      <c r="B335" s="133">
        <f t="shared" si="105"/>
        <v>4</v>
      </c>
      <c r="C335" s="133">
        <f t="shared" si="106"/>
        <v>2008</v>
      </c>
      <c r="D335" s="133">
        <f t="shared" si="126"/>
        <v>30</v>
      </c>
      <c r="E335" s="60"/>
      <c r="F335" s="2"/>
      <c r="G335" s="61">
        <f t="shared" si="114"/>
        <v>150</v>
      </c>
      <c r="H335" s="61"/>
      <c r="I335" s="27" t="str">
        <f t="shared" si="125"/>
        <v/>
      </c>
      <c r="J335" s="143">
        <f t="shared" si="125"/>
        <v>0.1</v>
      </c>
      <c r="K335" s="143">
        <f t="shared" si="125"/>
        <v>0.2</v>
      </c>
      <c r="L335" s="143">
        <f t="shared" si="125"/>
        <v>0.3</v>
      </c>
      <c r="M335" s="143">
        <f t="shared" si="125"/>
        <v>0.4</v>
      </c>
      <c r="N335" s="31">
        <f t="shared" si="120"/>
        <v>0</v>
      </c>
      <c r="O335" s="32">
        <f t="shared" si="120"/>
        <v>0</v>
      </c>
      <c r="P335" s="32">
        <f t="shared" si="120"/>
        <v>0</v>
      </c>
      <c r="Q335" s="32" t="e">
        <f t="shared" si="120"/>
        <v>#VALUE!</v>
      </c>
      <c r="R335" s="32" t="e">
        <f t="shared" si="120"/>
        <v>#VALUE!</v>
      </c>
      <c r="S335" s="32" t="e">
        <f t="shared" si="120"/>
        <v>#VALUE!</v>
      </c>
      <c r="T335" s="32" t="e">
        <f t="shared" si="120"/>
        <v>#VALUE!</v>
      </c>
      <c r="U335" s="32">
        <f t="shared" si="120"/>
        <v>0</v>
      </c>
      <c r="V335" s="32">
        <f t="shared" si="120"/>
        <v>0</v>
      </c>
      <c r="W335" s="32">
        <f t="shared" si="120"/>
        <v>0</v>
      </c>
      <c r="X335" s="32">
        <f t="shared" si="120"/>
        <v>0</v>
      </c>
      <c r="Y335" s="32">
        <f t="shared" si="120"/>
        <v>0</v>
      </c>
      <c r="Z335" s="123">
        <f t="shared" si="121"/>
        <v>0</v>
      </c>
      <c r="AA335" s="124">
        <f t="shared" si="122"/>
        <v>0</v>
      </c>
      <c r="AB335" s="141">
        <f t="shared" si="123"/>
        <v>0</v>
      </c>
      <c r="AC335" s="31" t="e">
        <f t="shared" si="115"/>
        <v>#VALUE!</v>
      </c>
      <c r="AD335" s="32" t="e">
        <f t="shared" si="124"/>
        <v>#VALUE!</v>
      </c>
      <c r="AE335" s="32" t="e">
        <f t="shared" si="124"/>
        <v>#VALUE!</v>
      </c>
      <c r="AF335" s="32" t="e">
        <f t="shared" si="124"/>
        <v>#VALUE!</v>
      </c>
      <c r="AG335" s="33" t="e">
        <f t="shared" si="124"/>
        <v>#VALUE!</v>
      </c>
    </row>
    <row r="336" spans="1:33" hidden="1">
      <c r="A336" s="76">
        <f t="shared" si="108"/>
        <v>39569</v>
      </c>
      <c r="B336" s="132">
        <f t="shared" si="105"/>
        <v>5</v>
      </c>
      <c r="C336" s="132">
        <f t="shared" si="106"/>
        <v>2008</v>
      </c>
      <c r="D336" s="132">
        <f t="shared" si="126"/>
        <v>31</v>
      </c>
      <c r="E336" s="58"/>
      <c r="F336" s="1"/>
      <c r="G336" s="59">
        <f t="shared" si="114"/>
        <v>900</v>
      </c>
      <c r="H336" s="59"/>
      <c r="I336" s="43" t="str">
        <f t="shared" si="125"/>
        <v/>
      </c>
      <c r="J336" s="142">
        <f t="shared" si="125"/>
        <v>0.5</v>
      </c>
      <c r="K336" s="142">
        <f t="shared" si="125"/>
        <v>0.2</v>
      </c>
      <c r="L336" s="142">
        <f t="shared" si="125"/>
        <v>0.1</v>
      </c>
      <c r="M336" s="142">
        <f t="shared" si="125"/>
        <v>0.1</v>
      </c>
      <c r="N336" s="44">
        <f t="shared" si="120"/>
        <v>0</v>
      </c>
      <c r="O336" s="45">
        <f t="shared" si="120"/>
        <v>0</v>
      </c>
      <c r="P336" s="45">
        <f t="shared" si="120"/>
        <v>0</v>
      </c>
      <c r="Q336" s="45">
        <f t="shared" si="120"/>
        <v>0</v>
      </c>
      <c r="R336" s="45" t="e">
        <f t="shared" si="120"/>
        <v>#VALUE!</v>
      </c>
      <c r="S336" s="45" t="e">
        <f t="shared" si="120"/>
        <v>#VALUE!</v>
      </c>
      <c r="T336" s="45" t="e">
        <f t="shared" si="120"/>
        <v>#VALUE!</v>
      </c>
      <c r="U336" s="45" t="e">
        <f t="shared" si="120"/>
        <v>#VALUE!</v>
      </c>
      <c r="V336" s="45">
        <f t="shared" si="120"/>
        <v>0</v>
      </c>
      <c r="W336" s="45">
        <f t="shared" si="120"/>
        <v>0</v>
      </c>
      <c r="X336" s="45">
        <f t="shared" si="120"/>
        <v>0</v>
      </c>
      <c r="Y336" s="45">
        <f t="shared" si="120"/>
        <v>0</v>
      </c>
      <c r="Z336" s="120">
        <f t="shared" si="121"/>
        <v>0</v>
      </c>
      <c r="AA336" s="121">
        <f t="shared" si="122"/>
        <v>0</v>
      </c>
      <c r="AB336" s="121">
        <f t="shared" si="123"/>
        <v>0</v>
      </c>
      <c r="AC336" s="46" t="e">
        <f t="shared" si="115"/>
        <v>#VALUE!</v>
      </c>
      <c r="AD336" s="47" t="e">
        <f t="shared" si="124"/>
        <v>#VALUE!</v>
      </c>
      <c r="AE336" s="47" t="e">
        <f t="shared" si="124"/>
        <v>#VALUE!</v>
      </c>
      <c r="AF336" s="47" t="e">
        <f t="shared" si="124"/>
        <v>#VALUE!</v>
      </c>
      <c r="AG336" s="48" t="e">
        <f t="shared" si="124"/>
        <v>#VALUE!</v>
      </c>
    </row>
    <row r="337" spans="1:33" hidden="1">
      <c r="A337" s="77">
        <f t="shared" si="108"/>
        <v>39600</v>
      </c>
      <c r="B337" s="133">
        <f t="shared" si="105"/>
        <v>6</v>
      </c>
      <c r="C337" s="133">
        <f t="shared" si="106"/>
        <v>2008</v>
      </c>
      <c r="D337" s="133">
        <f t="shared" si="126"/>
        <v>30</v>
      </c>
      <c r="E337" s="60"/>
      <c r="F337" s="2"/>
      <c r="G337" s="61">
        <f t="shared" si="114"/>
        <v>300</v>
      </c>
      <c r="H337" s="61"/>
      <c r="I337" s="27" t="str">
        <f t="shared" si="125"/>
        <v/>
      </c>
      <c r="J337" s="143">
        <f t="shared" si="125"/>
        <v>0.33</v>
      </c>
      <c r="K337" s="143">
        <f t="shared" si="125"/>
        <v>0.33</v>
      </c>
      <c r="L337" s="143">
        <f t="shared" si="125"/>
        <v>0.34</v>
      </c>
      <c r="M337" s="143">
        <f t="shared" si="125"/>
        <v>0</v>
      </c>
      <c r="N337" s="31">
        <f t="shared" si="120"/>
        <v>0</v>
      </c>
      <c r="O337" s="32">
        <f t="shared" si="120"/>
        <v>0</v>
      </c>
      <c r="P337" s="32">
        <f t="shared" si="120"/>
        <v>0</v>
      </c>
      <c r="Q337" s="32">
        <f t="shared" si="120"/>
        <v>0</v>
      </c>
      <c r="R337" s="32">
        <f t="shared" si="120"/>
        <v>0</v>
      </c>
      <c r="S337" s="32" t="e">
        <f t="shared" si="120"/>
        <v>#VALUE!</v>
      </c>
      <c r="T337" s="32" t="e">
        <f t="shared" si="120"/>
        <v>#VALUE!</v>
      </c>
      <c r="U337" s="32" t="e">
        <f t="shared" si="120"/>
        <v>#VALUE!</v>
      </c>
      <c r="V337" s="32" t="e">
        <f t="shared" si="120"/>
        <v>#VALUE!</v>
      </c>
      <c r="W337" s="32">
        <f t="shared" si="120"/>
        <v>0</v>
      </c>
      <c r="X337" s="32">
        <f t="shared" si="120"/>
        <v>0</v>
      </c>
      <c r="Y337" s="32">
        <f t="shared" si="120"/>
        <v>0</v>
      </c>
      <c r="Z337" s="123">
        <f t="shared" si="121"/>
        <v>0</v>
      </c>
      <c r="AA337" s="124">
        <f t="shared" si="122"/>
        <v>0</v>
      </c>
      <c r="AB337" s="141">
        <f t="shared" si="123"/>
        <v>0</v>
      </c>
      <c r="AC337" s="31" t="e">
        <f t="shared" si="115"/>
        <v>#VALUE!</v>
      </c>
      <c r="AD337" s="32" t="e">
        <f t="shared" si="124"/>
        <v>#VALUE!</v>
      </c>
      <c r="AE337" s="32" t="e">
        <f t="shared" si="124"/>
        <v>#VALUE!</v>
      </c>
      <c r="AF337" s="32" t="e">
        <f t="shared" si="124"/>
        <v>#VALUE!</v>
      </c>
      <c r="AG337" s="33" t="e">
        <f t="shared" si="124"/>
        <v>#VALUE!</v>
      </c>
    </row>
    <row r="338" spans="1:33" hidden="1">
      <c r="A338" s="76">
        <f t="shared" si="108"/>
        <v>39692</v>
      </c>
      <c r="B338" s="132">
        <f t="shared" si="105"/>
        <v>9</v>
      </c>
      <c r="C338" s="132">
        <f t="shared" si="106"/>
        <v>2008</v>
      </c>
      <c r="D338" s="132">
        <f t="shared" si="126"/>
        <v>30</v>
      </c>
      <c r="E338" s="58"/>
      <c r="F338" s="1"/>
      <c r="G338" s="59">
        <f t="shared" si="114"/>
        <v>100</v>
      </c>
      <c r="H338" s="59"/>
      <c r="I338" s="43" t="str">
        <f t="shared" si="125"/>
        <v/>
      </c>
      <c r="J338" s="142">
        <f t="shared" si="125"/>
        <v>0.1</v>
      </c>
      <c r="K338" s="142">
        <f t="shared" si="125"/>
        <v>0.3</v>
      </c>
      <c r="L338" s="142">
        <f t="shared" si="125"/>
        <v>0.3</v>
      </c>
      <c r="M338" s="142">
        <f t="shared" si="125"/>
        <v>0.3</v>
      </c>
      <c r="N338" s="44">
        <f t="shared" ref="N338:Y347" si="127">IF($A338="","",IF(MONTH(N$4)=MONTH($A338),$J338*$I338*$G338,IF(MONTH(N$4)=MONTH($A338)+1,$K338*$I338*$G338,IF(MONTH(N$4)=MONTH($A338)+2,$L338*$I338*$G338,IF(MONTH(N$4)=MONTH($A338)+3,$M338*$I338*$G338,0)))))</f>
        <v>0</v>
      </c>
      <c r="O338" s="45">
        <f t="shared" si="127"/>
        <v>0</v>
      </c>
      <c r="P338" s="45">
        <f t="shared" si="127"/>
        <v>0</v>
      </c>
      <c r="Q338" s="45">
        <f t="shared" si="127"/>
        <v>0</v>
      </c>
      <c r="R338" s="45">
        <f t="shared" si="127"/>
        <v>0</v>
      </c>
      <c r="S338" s="45">
        <f t="shared" si="127"/>
        <v>0</v>
      </c>
      <c r="T338" s="45">
        <f t="shared" si="127"/>
        <v>0</v>
      </c>
      <c r="U338" s="45">
        <f t="shared" si="127"/>
        <v>0</v>
      </c>
      <c r="V338" s="45" t="e">
        <f t="shared" si="127"/>
        <v>#VALUE!</v>
      </c>
      <c r="W338" s="45" t="e">
        <f t="shared" si="127"/>
        <v>#VALUE!</v>
      </c>
      <c r="X338" s="45" t="e">
        <f t="shared" si="127"/>
        <v>#VALUE!</v>
      </c>
      <c r="Y338" s="45" t="e">
        <f t="shared" si="127"/>
        <v>#VALUE!</v>
      </c>
      <c r="Z338" s="120">
        <f t="shared" si="121"/>
        <v>0</v>
      </c>
      <c r="AA338" s="121">
        <f t="shared" si="122"/>
        <v>0</v>
      </c>
      <c r="AB338" s="121">
        <f t="shared" si="123"/>
        <v>0</v>
      </c>
      <c r="AC338" s="46" t="e">
        <f t="shared" si="115"/>
        <v>#VALUE!</v>
      </c>
      <c r="AD338" s="47" t="e">
        <f t="shared" si="124"/>
        <v>#VALUE!</v>
      </c>
      <c r="AE338" s="47" t="e">
        <f t="shared" si="124"/>
        <v>#VALUE!</v>
      </c>
      <c r="AF338" s="47" t="e">
        <f t="shared" si="124"/>
        <v>#VALUE!</v>
      </c>
      <c r="AG338" s="48" t="e">
        <f t="shared" si="124"/>
        <v>#VALUE!</v>
      </c>
    </row>
    <row r="339" spans="1:33" hidden="1">
      <c r="A339" s="77" t="str">
        <f t="shared" si="108"/>
        <v/>
      </c>
      <c r="B339" s="133" t="str">
        <f t="shared" si="105"/>
        <v/>
      </c>
      <c r="C339" s="133" t="str">
        <f t="shared" si="106"/>
        <v/>
      </c>
      <c r="D339" s="133" t="str">
        <f t="shared" si="126"/>
        <v/>
      </c>
      <c r="E339" s="60"/>
      <c r="F339" s="2"/>
      <c r="G339" s="61">
        <f t="shared" si="114"/>
        <v>0</v>
      </c>
      <c r="H339" s="61"/>
      <c r="I339" s="27">
        <f t="shared" si="125"/>
        <v>0</v>
      </c>
      <c r="J339" s="143">
        <f t="shared" si="125"/>
        <v>0</v>
      </c>
      <c r="K339" s="143">
        <f t="shared" si="125"/>
        <v>0</v>
      </c>
      <c r="L339" s="143">
        <f t="shared" si="125"/>
        <v>0</v>
      </c>
      <c r="M339" s="143">
        <f t="shared" si="125"/>
        <v>0</v>
      </c>
      <c r="N339" s="31" t="str">
        <f t="shared" si="127"/>
        <v/>
      </c>
      <c r="O339" s="32" t="str">
        <f t="shared" si="127"/>
        <v/>
      </c>
      <c r="P339" s="32" t="str">
        <f t="shared" si="127"/>
        <v/>
      </c>
      <c r="Q339" s="32" t="str">
        <f t="shared" si="127"/>
        <v/>
      </c>
      <c r="R339" s="32" t="str">
        <f t="shared" si="127"/>
        <v/>
      </c>
      <c r="S339" s="32" t="str">
        <f t="shared" si="127"/>
        <v/>
      </c>
      <c r="T339" s="32" t="str">
        <f t="shared" si="127"/>
        <v/>
      </c>
      <c r="U339" s="32" t="str">
        <f t="shared" si="127"/>
        <v/>
      </c>
      <c r="V339" s="32" t="str">
        <f t="shared" si="127"/>
        <v/>
      </c>
      <c r="W339" s="32" t="str">
        <f t="shared" si="127"/>
        <v/>
      </c>
      <c r="X339" s="32" t="str">
        <f t="shared" si="127"/>
        <v/>
      </c>
      <c r="Y339" s="32" t="str">
        <f t="shared" si="127"/>
        <v/>
      </c>
      <c r="Z339" s="123" t="str">
        <f t="shared" si="121"/>
        <v/>
      </c>
      <c r="AA339" s="124" t="str">
        <f t="shared" si="122"/>
        <v/>
      </c>
      <c r="AB339" s="141" t="str">
        <f t="shared" si="123"/>
        <v/>
      </c>
      <c r="AC339" s="31">
        <f t="shared" si="115"/>
        <v>0</v>
      </c>
      <c r="AD339" s="32">
        <f t="shared" si="124"/>
        <v>0</v>
      </c>
      <c r="AE339" s="32">
        <f t="shared" si="124"/>
        <v>0</v>
      </c>
      <c r="AF339" s="32">
        <f t="shared" si="124"/>
        <v>0</v>
      </c>
      <c r="AG339" s="33">
        <f t="shared" si="124"/>
        <v>0</v>
      </c>
    </row>
    <row r="340" spans="1:33" hidden="1">
      <c r="A340" s="76" t="str">
        <f t="shared" si="108"/>
        <v/>
      </c>
      <c r="B340" s="132" t="str">
        <f t="shared" ref="B340:B403" si="128">IF(A340="","",MONTH(A340))</f>
        <v/>
      </c>
      <c r="C340" s="132" t="str">
        <f t="shared" ref="C340:C403" si="129">IF(A340="","",YEAR(A340))</f>
        <v/>
      </c>
      <c r="D340" s="132" t="str">
        <f t="shared" si="126"/>
        <v/>
      </c>
      <c r="E340" s="58"/>
      <c r="F340" s="1"/>
      <c r="G340" s="59">
        <f t="shared" si="114"/>
        <v>0</v>
      </c>
      <c r="H340" s="59"/>
      <c r="I340" s="43">
        <f t="shared" si="125"/>
        <v>0</v>
      </c>
      <c r="J340" s="142">
        <f t="shared" si="125"/>
        <v>0</v>
      </c>
      <c r="K340" s="142">
        <f t="shared" si="125"/>
        <v>0</v>
      </c>
      <c r="L340" s="142">
        <f t="shared" si="125"/>
        <v>0</v>
      </c>
      <c r="M340" s="142">
        <f t="shared" si="125"/>
        <v>0</v>
      </c>
      <c r="N340" s="44" t="str">
        <f t="shared" si="127"/>
        <v/>
      </c>
      <c r="O340" s="45" t="str">
        <f t="shared" si="127"/>
        <v/>
      </c>
      <c r="P340" s="45" t="str">
        <f t="shared" si="127"/>
        <v/>
      </c>
      <c r="Q340" s="45" t="str">
        <f t="shared" si="127"/>
        <v/>
      </c>
      <c r="R340" s="45" t="str">
        <f t="shared" si="127"/>
        <v/>
      </c>
      <c r="S340" s="45" t="str">
        <f t="shared" si="127"/>
        <v/>
      </c>
      <c r="T340" s="45" t="str">
        <f t="shared" si="127"/>
        <v/>
      </c>
      <c r="U340" s="45" t="str">
        <f t="shared" si="127"/>
        <v/>
      </c>
      <c r="V340" s="45" t="str">
        <f t="shared" si="127"/>
        <v/>
      </c>
      <c r="W340" s="45" t="str">
        <f t="shared" si="127"/>
        <v/>
      </c>
      <c r="X340" s="45" t="str">
        <f t="shared" si="127"/>
        <v/>
      </c>
      <c r="Y340" s="45" t="str">
        <f t="shared" si="127"/>
        <v/>
      </c>
      <c r="Z340" s="120" t="str">
        <f t="shared" si="121"/>
        <v/>
      </c>
      <c r="AA340" s="121" t="str">
        <f t="shared" si="122"/>
        <v/>
      </c>
      <c r="AB340" s="121" t="str">
        <f t="shared" si="123"/>
        <v/>
      </c>
      <c r="AC340" s="46">
        <f t="shared" si="115"/>
        <v>0</v>
      </c>
      <c r="AD340" s="47">
        <f t="shared" si="124"/>
        <v>0</v>
      </c>
      <c r="AE340" s="47">
        <f t="shared" si="124"/>
        <v>0</v>
      </c>
      <c r="AF340" s="47">
        <f t="shared" si="124"/>
        <v>0</v>
      </c>
      <c r="AG340" s="48">
        <f t="shared" si="124"/>
        <v>0</v>
      </c>
    </row>
    <row r="341" spans="1:33" hidden="1">
      <c r="A341" s="77" t="str">
        <f t="shared" si="108"/>
        <v/>
      </c>
      <c r="B341" s="133" t="str">
        <f t="shared" si="128"/>
        <v/>
      </c>
      <c r="C341" s="133" t="str">
        <f t="shared" si="129"/>
        <v/>
      </c>
      <c r="D341" s="133" t="str">
        <f t="shared" si="126"/>
        <v/>
      </c>
      <c r="E341" s="60"/>
      <c r="F341" s="2"/>
      <c r="G341" s="61">
        <f t="shared" si="114"/>
        <v>0</v>
      </c>
      <c r="H341" s="61"/>
      <c r="I341" s="27">
        <f t="shared" si="125"/>
        <v>0</v>
      </c>
      <c r="J341" s="143">
        <f t="shared" si="125"/>
        <v>0</v>
      </c>
      <c r="K341" s="143">
        <f t="shared" si="125"/>
        <v>0</v>
      </c>
      <c r="L341" s="143">
        <f t="shared" si="125"/>
        <v>0</v>
      </c>
      <c r="M341" s="143">
        <f t="shared" si="125"/>
        <v>0</v>
      </c>
      <c r="N341" s="31" t="str">
        <f t="shared" si="127"/>
        <v/>
      </c>
      <c r="O341" s="32" t="str">
        <f t="shared" si="127"/>
        <v/>
      </c>
      <c r="P341" s="32" t="str">
        <f t="shared" si="127"/>
        <v/>
      </c>
      <c r="Q341" s="32" t="str">
        <f t="shared" si="127"/>
        <v/>
      </c>
      <c r="R341" s="32" t="str">
        <f t="shared" si="127"/>
        <v/>
      </c>
      <c r="S341" s="32" t="str">
        <f t="shared" si="127"/>
        <v/>
      </c>
      <c r="T341" s="32" t="str">
        <f t="shared" si="127"/>
        <v/>
      </c>
      <c r="U341" s="32" t="str">
        <f t="shared" si="127"/>
        <v/>
      </c>
      <c r="V341" s="32" t="str">
        <f t="shared" si="127"/>
        <v/>
      </c>
      <c r="W341" s="32" t="str">
        <f t="shared" si="127"/>
        <v/>
      </c>
      <c r="X341" s="32" t="str">
        <f t="shared" si="127"/>
        <v/>
      </c>
      <c r="Y341" s="32" t="str">
        <f t="shared" si="127"/>
        <v/>
      </c>
      <c r="Z341" s="123" t="str">
        <f t="shared" si="121"/>
        <v/>
      </c>
      <c r="AA341" s="124" t="str">
        <f t="shared" si="122"/>
        <v/>
      </c>
      <c r="AB341" s="141" t="str">
        <f t="shared" si="123"/>
        <v/>
      </c>
      <c r="AC341" s="31">
        <f t="shared" si="115"/>
        <v>0</v>
      </c>
      <c r="AD341" s="32">
        <f t="shared" si="124"/>
        <v>0</v>
      </c>
      <c r="AE341" s="32">
        <f t="shared" si="124"/>
        <v>0</v>
      </c>
      <c r="AF341" s="32">
        <f t="shared" si="124"/>
        <v>0</v>
      </c>
      <c r="AG341" s="33">
        <f t="shared" si="124"/>
        <v>0</v>
      </c>
    </row>
    <row r="342" spans="1:33" hidden="1">
      <c r="A342" s="76" t="str">
        <f t="shared" si="108"/>
        <v/>
      </c>
      <c r="B342" s="132" t="str">
        <f t="shared" si="128"/>
        <v/>
      </c>
      <c r="C342" s="132" t="str">
        <f t="shared" si="129"/>
        <v/>
      </c>
      <c r="D342" s="132" t="str">
        <f t="shared" si="126"/>
        <v/>
      </c>
      <c r="E342" s="58"/>
      <c r="F342" s="1"/>
      <c r="G342" s="59">
        <f t="shared" si="114"/>
        <v>0</v>
      </c>
      <c r="H342" s="59"/>
      <c r="I342" s="43">
        <f t="shared" si="125"/>
        <v>0</v>
      </c>
      <c r="J342" s="142">
        <f t="shared" si="125"/>
        <v>0</v>
      </c>
      <c r="K342" s="142">
        <f t="shared" si="125"/>
        <v>0</v>
      </c>
      <c r="L342" s="142">
        <f t="shared" si="125"/>
        <v>0</v>
      </c>
      <c r="M342" s="142">
        <f t="shared" si="125"/>
        <v>0</v>
      </c>
      <c r="N342" s="44" t="str">
        <f t="shared" si="127"/>
        <v/>
      </c>
      <c r="O342" s="45" t="str">
        <f t="shared" si="127"/>
        <v/>
      </c>
      <c r="P342" s="45" t="str">
        <f t="shared" si="127"/>
        <v/>
      </c>
      <c r="Q342" s="45" t="str">
        <f t="shared" si="127"/>
        <v/>
      </c>
      <c r="R342" s="45" t="str">
        <f t="shared" si="127"/>
        <v/>
      </c>
      <c r="S342" s="45" t="str">
        <f t="shared" si="127"/>
        <v/>
      </c>
      <c r="T342" s="45" t="str">
        <f t="shared" si="127"/>
        <v/>
      </c>
      <c r="U342" s="45" t="str">
        <f t="shared" si="127"/>
        <v/>
      </c>
      <c r="V342" s="45" t="str">
        <f t="shared" si="127"/>
        <v/>
      </c>
      <c r="W342" s="45" t="str">
        <f t="shared" si="127"/>
        <v/>
      </c>
      <c r="X342" s="45" t="str">
        <f t="shared" si="127"/>
        <v/>
      </c>
      <c r="Y342" s="45" t="str">
        <f t="shared" si="127"/>
        <v/>
      </c>
      <c r="Z342" s="120" t="str">
        <f t="shared" si="121"/>
        <v/>
      </c>
      <c r="AA342" s="121" t="str">
        <f t="shared" si="122"/>
        <v/>
      </c>
      <c r="AB342" s="121" t="str">
        <f t="shared" si="123"/>
        <v/>
      </c>
      <c r="AC342" s="46">
        <f t="shared" si="115"/>
        <v>0</v>
      </c>
      <c r="AD342" s="47">
        <f t="shared" si="124"/>
        <v>0</v>
      </c>
      <c r="AE342" s="47">
        <f t="shared" si="124"/>
        <v>0</v>
      </c>
      <c r="AF342" s="47">
        <f t="shared" si="124"/>
        <v>0</v>
      </c>
      <c r="AG342" s="48">
        <f t="shared" si="124"/>
        <v>0</v>
      </c>
    </row>
    <row r="343" spans="1:33" hidden="1">
      <c r="A343" s="77" t="str">
        <f t="shared" si="108"/>
        <v/>
      </c>
      <c r="B343" s="133" t="str">
        <f t="shared" si="128"/>
        <v/>
      </c>
      <c r="C343" s="133" t="str">
        <f t="shared" si="129"/>
        <v/>
      </c>
      <c r="D343" s="133" t="str">
        <f t="shared" si="126"/>
        <v/>
      </c>
      <c r="E343" s="60"/>
      <c r="F343" s="2"/>
      <c r="G343" s="61">
        <f t="shared" si="114"/>
        <v>0</v>
      </c>
      <c r="H343" s="61"/>
      <c r="I343" s="27">
        <f t="shared" si="125"/>
        <v>0</v>
      </c>
      <c r="J343" s="143">
        <f t="shared" si="125"/>
        <v>0</v>
      </c>
      <c r="K343" s="143">
        <f t="shared" si="125"/>
        <v>0</v>
      </c>
      <c r="L343" s="143">
        <f t="shared" si="125"/>
        <v>0</v>
      </c>
      <c r="M343" s="143">
        <f t="shared" si="125"/>
        <v>0</v>
      </c>
      <c r="N343" s="31" t="str">
        <f t="shared" si="127"/>
        <v/>
      </c>
      <c r="O343" s="32" t="str">
        <f t="shared" si="127"/>
        <v/>
      </c>
      <c r="P343" s="32" t="str">
        <f t="shared" si="127"/>
        <v/>
      </c>
      <c r="Q343" s="32" t="str">
        <f t="shared" si="127"/>
        <v/>
      </c>
      <c r="R343" s="32" t="str">
        <f t="shared" si="127"/>
        <v/>
      </c>
      <c r="S343" s="32" t="str">
        <f t="shared" si="127"/>
        <v/>
      </c>
      <c r="T343" s="32" t="str">
        <f t="shared" si="127"/>
        <v/>
      </c>
      <c r="U343" s="32" t="str">
        <f t="shared" si="127"/>
        <v/>
      </c>
      <c r="V343" s="32" t="str">
        <f t="shared" si="127"/>
        <v/>
      </c>
      <c r="W343" s="32" t="str">
        <f t="shared" si="127"/>
        <v/>
      </c>
      <c r="X343" s="32" t="str">
        <f t="shared" si="127"/>
        <v/>
      </c>
      <c r="Y343" s="32" t="str">
        <f t="shared" si="127"/>
        <v/>
      </c>
      <c r="Z343" s="123" t="str">
        <f t="shared" si="121"/>
        <v/>
      </c>
      <c r="AA343" s="124" t="str">
        <f t="shared" si="122"/>
        <v/>
      </c>
      <c r="AB343" s="141" t="str">
        <f t="shared" si="123"/>
        <v/>
      </c>
      <c r="AC343" s="31">
        <f t="shared" si="115"/>
        <v>0</v>
      </c>
      <c r="AD343" s="32">
        <f t="shared" si="124"/>
        <v>0</v>
      </c>
      <c r="AE343" s="32">
        <f t="shared" si="124"/>
        <v>0</v>
      </c>
      <c r="AF343" s="32">
        <f t="shared" si="124"/>
        <v>0</v>
      </c>
      <c r="AG343" s="33">
        <f t="shared" si="124"/>
        <v>0</v>
      </c>
    </row>
    <row r="344" spans="1:33" hidden="1">
      <c r="A344" s="76" t="str">
        <f t="shared" si="108"/>
        <v/>
      </c>
      <c r="B344" s="132" t="str">
        <f t="shared" si="128"/>
        <v/>
      </c>
      <c r="C344" s="132" t="str">
        <f t="shared" si="129"/>
        <v/>
      </c>
      <c r="D344" s="132" t="str">
        <f t="shared" si="126"/>
        <v/>
      </c>
      <c r="E344" s="58"/>
      <c r="F344" s="1"/>
      <c r="G344" s="59">
        <f t="shared" si="114"/>
        <v>0</v>
      </c>
      <c r="H344" s="59"/>
      <c r="I344" s="43">
        <f t="shared" si="125"/>
        <v>0</v>
      </c>
      <c r="J344" s="142">
        <f t="shared" si="125"/>
        <v>0</v>
      </c>
      <c r="K344" s="142">
        <f t="shared" si="125"/>
        <v>0</v>
      </c>
      <c r="L344" s="142">
        <f t="shared" si="125"/>
        <v>0</v>
      </c>
      <c r="M344" s="142">
        <f t="shared" si="125"/>
        <v>0</v>
      </c>
      <c r="N344" s="44" t="str">
        <f t="shared" si="127"/>
        <v/>
      </c>
      <c r="O344" s="45" t="str">
        <f t="shared" si="127"/>
        <v/>
      </c>
      <c r="P344" s="45" t="str">
        <f t="shared" si="127"/>
        <v/>
      </c>
      <c r="Q344" s="45" t="str">
        <f t="shared" si="127"/>
        <v/>
      </c>
      <c r="R344" s="45" t="str">
        <f t="shared" si="127"/>
        <v/>
      </c>
      <c r="S344" s="45" t="str">
        <f t="shared" si="127"/>
        <v/>
      </c>
      <c r="T344" s="45" t="str">
        <f t="shared" si="127"/>
        <v/>
      </c>
      <c r="U344" s="45" t="str">
        <f t="shared" si="127"/>
        <v/>
      </c>
      <c r="V344" s="45" t="str">
        <f t="shared" si="127"/>
        <v/>
      </c>
      <c r="W344" s="45" t="str">
        <f t="shared" si="127"/>
        <v/>
      </c>
      <c r="X344" s="45" t="str">
        <f t="shared" si="127"/>
        <v/>
      </c>
      <c r="Y344" s="45" t="str">
        <f t="shared" si="127"/>
        <v/>
      </c>
      <c r="Z344" s="120" t="str">
        <f t="shared" si="121"/>
        <v/>
      </c>
      <c r="AA344" s="121" t="str">
        <f t="shared" si="122"/>
        <v/>
      </c>
      <c r="AB344" s="121" t="str">
        <f t="shared" si="123"/>
        <v/>
      </c>
      <c r="AC344" s="46">
        <f t="shared" si="115"/>
        <v>0</v>
      </c>
      <c r="AD344" s="47">
        <f t="shared" si="124"/>
        <v>0</v>
      </c>
      <c r="AE344" s="47">
        <f t="shared" si="124"/>
        <v>0</v>
      </c>
      <c r="AF344" s="47">
        <f t="shared" si="124"/>
        <v>0</v>
      </c>
      <c r="AG344" s="48">
        <f t="shared" si="124"/>
        <v>0</v>
      </c>
    </row>
    <row r="345" spans="1:33" hidden="1">
      <c r="A345" s="77" t="str">
        <f t="shared" ref="A345:A408" si="130">IF(A305="","",A305+D305)</f>
        <v/>
      </c>
      <c r="B345" s="133" t="str">
        <f t="shared" si="128"/>
        <v/>
      </c>
      <c r="C345" s="133" t="str">
        <f t="shared" si="129"/>
        <v/>
      </c>
      <c r="D345" s="133" t="str">
        <f t="shared" si="126"/>
        <v/>
      </c>
      <c r="E345" s="60"/>
      <c r="F345" s="2"/>
      <c r="G345" s="61">
        <f t="shared" si="114"/>
        <v>0</v>
      </c>
      <c r="H345" s="61"/>
      <c r="I345" s="27">
        <f t="shared" ref="I345:M360" si="131">I305</f>
        <v>0</v>
      </c>
      <c r="J345" s="143">
        <f t="shared" si="131"/>
        <v>0</v>
      </c>
      <c r="K345" s="143">
        <f t="shared" si="131"/>
        <v>0</v>
      </c>
      <c r="L345" s="143">
        <f t="shared" si="131"/>
        <v>0</v>
      </c>
      <c r="M345" s="143">
        <f t="shared" si="131"/>
        <v>0</v>
      </c>
      <c r="N345" s="31" t="str">
        <f t="shared" si="127"/>
        <v/>
      </c>
      <c r="O345" s="32" t="str">
        <f t="shared" si="127"/>
        <v/>
      </c>
      <c r="P345" s="32" t="str">
        <f t="shared" si="127"/>
        <v/>
      </c>
      <c r="Q345" s="32" t="str">
        <f t="shared" si="127"/>
        <v/>
      </c>
      <c r="R345" s="32" t="str">
        <f t="shared" si="127"/>
        <v/>
      </c>
      <c r="S345" s="32" t="str">
        <f t="shared" si="127"/>
        <v/>
      </c>
      <c r="T345" s="32" t="str">
        <f t="shared" si="127"/>
        <v/>
      </c>
      <c r="U345" s="32" t="str">
        <f t="shared" si="127"/>
        <v/>
      </c>
      <c r="V345" s="32" t="str">
        <f t="shared" si="127"/>
        <v/>
      </c>
      <c r="W345" s="32" t="str">
        <f t="shared" si="127"/>
        <v/>
      </c>
      <c r="X345" s="32" t="str">
        <f t="shared" si="127"/>
        <v/>
      </c>
      <c r="Y345" s="32" t="str">
        <f t="shared" si="127"/>
        <v/>
      </c>
      <c r="Z345" s="123" t="str">
        <f t="shared" si="121"/>
        <v/>
      </c>
      <c r="AA345" s="124" t="str">
        <f t="shared" si="122"/>
        <v/>
      </c>
      <c r="AB345" s="141" t="str">
        <f t="shared" si="123"/>
        <v/>
      </c>
      <c r="AC345" s="31">
        <f t="shared" si="115"/>
        <v>0</v>
      </c>
      <c r="AD345" s="32">
        <f t="shared" si="124"/>
        <v>0</v>
      </c>
      <c r="AE345" s="32">
        <f t="shared" si="124"/>
        <v>0</v>
      </c>
      <c r="AF345" s="32">
        <f t="shared" si="124"/>
        <v>0</v>
      </c>
      <c r="AG345" s="33">
        <f t="shared" si="124"/>
        <v>0</v>
      </c>
    </row>
    <row r="346" spans="1:33" hidden="1">
      <c r="A346" s="76" t="str">
        <f t="shared" si="130"/>
        <v/>
      </c>
      <c r="B346" s="132" t="str">
        <f t="shared" si="128"/>
        <v/>
      </c>
      <c r="C346" s="132" t="str">
        <f t="shared" si="129"/>
        <v/>
      </c>
      <c r="D346" s="132" t="str">
        <f t="shared" si="126"/>
        <v/>
      </c>
      <c r="E346" s="58"/>
      <c r="F346" s="1"/>
      <c r="G346" s="59">
        <f t="shared" si="114"/>
        <v>0</v>
      </c>
      <c r="H346" s="59"/>
      <c r="I346" s="43">
        <f t="shared" si="131"/>
        <v>0</v>
      </c>
      <c r="J346" s="142">
        <f t="shared" si="131"/>
        <v>0</v>
      </c>
      <c r="K346" s="142">
        <f t="shared" si="131"/>
        <v>0</v>
      </c>
      <c r="L346" s="142">
        <f t="shared" si="131"/>
        <v>0</v>
      </c>
      <c r="M346" s="142">
        <f t="shared" si="131"/>
        <v>0</v>
      </c>
      <c r="N346" s="44" t="str">
        <f t="shared" si="127"/>
        <v/>
      </c>
      <c r="O346" s="45" t="str">
        <f t="shared" si="127"/>
        <v/>
      </c>
      <c r="P346" s="45" t="str">
        <f t="shared" si="127"/>
        <v/>
      </c>
      <c r="Q346" s="45" t="str">
        <f t="shared" si="127"/>
        <v/>
      </c>
      <c r="R346" s="45" t="str">
        <f t="shared" si="127"/>
        <v/>
      </c>
      <c r="S346" s="45" t="str">
        <f t="shared" si="127"/>
        <v/>
      </c>
      <c r="T346" s="45" t="str">
        <f t="shared" si="127"/>
        <v/>
      </c>
      <c r="U346" s="45" t="str">
        <f t="shared" si="127"/>
        <v/>
      </c>
      <c r="V346" s="45" t="str">
        <f t="shared" si="127"/>
        <v/>
      </c>
      <c r="W346" s="45" t="str">
        <f t="shared" si="127"/>
        <v/>
      </c>
      <c r="X346" s="45" t="str">
        <f t="shared" si="127"/>
        <v/>
      </c>
      <c r="Y346" s="45" t="str">
        <f t="shared" si="127"/>
        <v/>
      </c>
      <c r="Z346" s="120" t="str">
        <f t="shared" si="121"/>
        <v/>
      </c>
      <c r="AA346" s="121" t="str">
        <f t="shared" si="122"/>
        <v/>
      </c>
      <c r="AB346" s="121" t="str">
        <f t="shared" si="123"/>
        <v/>
      </c>
      <c r="AC346" s="46">
        <f t="shared" si="115"/>
        <v>0</v>
      </c>
      <c r="AD346" s="47">
        <f t="shared" si="124"/>
        <v>0</v>
      </c>
      <c r="AE346" s="47">
        <f t="shared" si="124"/>
        <v>0</v>
      </c>
      <c r="AF346" s="47">
        <f t="shared" si="124"/>
        <v>0</v>
      </c>
      <c r="AG346" s="48">
        <f t="shared" si="124"/>
        <v>0</v>
      </c>
    </row>
    <row r="347" spans="1:33" hidden="1">
      <c r="A347" s="77" t="str">
        <f t="shared" si="130"/>
        <v/>
      </c>
      <c r="B347" s="133" t="str">
        <f t="shared" si="128"/>
        <v/>
      </c>
      <c r="C347" s="133" t="str">
        <f t="shared" si="129"/>
        <v/>
      </c>
      <c r="D347" s="133" t="str">
        <f t="shared" si="126"/>
        <v/>
      </c>
      <c r="E347" s="60"/>
      <c r="F347" s="2"/>
      <c r="G347" s="61">
        <f t="shared" si="114"/>
        <v>0</v>
      </c>
      <c r="H347" s="61"/>
      <c r="I347" s="27">
        <f t="shared" si="131"/>
        <v>0</v>
      </c>
      <c r="J347" s="143">
        <f t="shared" si="131"/>
        <v>0</v>
      </c>
      <c r="K347" s="143">
        <f t="shared" si="131"/>
        <v>0</v>
      </c>
      <c r="L347" s="143">
        <f t="shared" si="131"/>
        <v>0</v>
      </c>
      <c r="M347" s="143">
        <f t="shared" si="131"/>
        <v>0</v>
      </c>
      <c r="N347" s="31" t="str">
        <f t="shared" si="127"/>
        <v/>
      </c>
      <c r="O347" s="32" t="str">
        <f t="shared" si="127"/>
        <v/>
      </c>
      <c r="P347" s="32" t="str">
        <f t="shared" si="127"/>
        <v/>
      </c>
      <c r="Q347" s="32" t="str">
        <f t="shared" si="127"/>
        <v/>
      </c>
      <c r="R347" s="32" t="str">
        <f t="shared" si="127"/>
        <v/>
      </c>
      <c r="S347" s="32" t="str">
        <f t="shared" si="127"/>
        <v/>
      </c>
      <c r="T347" s="32" t="str">
        <f t="shared" si="127"/>
        <v/>
      </c>
      <c r="U347" s="32" t="str">
        <f t="shared" si="127"/>
        <v/>
      </c>
      <c r="V347" s="32" t="str">
        <f t="shared" si="127"/>
        <v/>
      </c>
      <c r="W347" s="32" t="str">
        <f t="shared" si="127"/>
        <v/>
      </c>
      <c r="X347" s="32" t="str">
        <f t="shared" si="127"/>
        <v/>
      </c>
      <c r="Y347" s="32" t="str">
        <f t="shared" si="127"/>
        <v/>
      </c>
      <c r="Z347" s="123" t="str">
        <f t="shared" si="121"/>
        <v/>
      </c>
      <c r="AA347" s="124" t="str">
        <f t="shared" si="122"/>
        <v/>
      </c>
      <c r="AB347" s="141" t="str">
        <f t="shared" si="123"/>
        <v/>
      </c>
      <c r="AC347" s="31">
        <f t="shared" si="115"/>
        <v>0</v>
      </c>
      <c r="AD347" s="32">
        <f t="shared" si="124"/>
        <v>0</v>
      </c>
      <c r="AE347" s="32">
        <f t="shared" si="124"/>
        <v>0</v>
      </c>
      <c r="AF347" s="32">
        <f t="shared" si="124"/>
        <v>0</v>
      </c>
      <c r="AG347" s="33">
        <f t="shared" si="124"/>
        <v>0</v>
      </c>
    </row>
    <row r="348" spans="1:33" hidden="1">
      <c r="A348" s="76" t="str">
        <f t="shared" si="130"/>
        <v/>
      </c>
      <c r="B348" s="132" t="str">
        <f t="shared" si="128"/>
        <v/>
      </c>
      <c r="C348" s="132" t="str">
        <f t="shared" si="129"/>
        <v/>
      </c>
      <c r="D348" s="132" t="str">
        <f t="shared" si="126"/>
        <v/>
      </c>
      <c r="E348" s="58"/>
      <c r="F348" s="1"/>
      <c r="G348" s="59">
        <f t="shared" si="114"/>
        <v>0</v>
      </c>
      <c r="H348" s="59"/>
      <c r="I348" s="43">
        <f t="shared" si="131"/>
        <v>0</v>
      </c>
      <c r="J348" s="142">
        <f t="shared" si="131"/>
        <v>0</v>
      </c>
      <c r="K348" s="142">
        <f t="shared" si="131"/>
        <v>0</v>
      </c>
      <c r="L348" s="142">
        <f t="shared" si="131"/>
        <v>0</v>
      </c>
      <c r="M348" s="142">
        <f t="shared" si="131"/>
        <v>0</v>
      </c>
      <c r="N348" s="44" t="str">
        <f t="shared" ref="N348:Y357" si="132">IF($A348="","",IF(MONTH(N$4)=MONTH($A348),$J348*$I348*$G348,IF(MONTH(N$4)=MONTH($A348)+1,$K348*$I348*$G348,IF(MONTH(N$4)=MONTH($A348)+2,$L348*$I348*$G348,IF(MONTH(N$4)=MONTH($A348)+3,$M348*$I348*$G348,0)))))</f>
        <v/>
      </c>
      <c r="O348" s="45" t="str">
        <f t="shared" si="132"/>
        <v/>
      </c>
      <c r="P348" s="45" t="str">
        <f t="shared" si="132"/>
        <v/>
      </c>
      <c r="Q348" s="45" t="str">
        <f t="shared" si="132"/>
        <v/>
      </c>
      <c r="R348" s="45" t="str">
        <f t="shared" si="132"/>
        <v/>
      </c>
      <c r="S348" s="45" t="str">
        <f t="shared" si="132"/>
        <v/>
      </c>
      <c r="T348" s="45" t="str">
        <f t="shared" si="132"/>
        <v/>
      </c>
      <c r="U348" s="45" t="str">
        <f t="shared" si="132"/>
        <v/>
      </c>
      <c r="V348" s="45" t="str">
        <f t="shared" si="132"/>
        <v/>
      </c>
      <c r="W348" s="45" t="str">
        <f t="shared" si="132"/>
        <v/>
      </c>
      <c r="X348" s="45" t="str">
        <f t="shared" si="132"/>
        <v/>
      </c>
      <c r="Y348" s="45" t="str">
        <f t="shared" si="132"/>
        <v/>
      </c>
      <c r="Z348" s="120" t="str">
        <f t="shared" si="121"/>
        <v/>
      </c>
      <c r="AA348" s="121" t="str">
        <f t="shared" si="122"/>
        <v/>
      </c>
      <c r="AB348" s="121" t="str">
        <f t="shared" si="123"/>
        <v/>
      </c>
      <c r="AC348" s="46">
        <f t="shared" si="115"/>
        <v>0</v>
      </c>
      <c r="AD348" s="47">
        <f t="shared" ref="AD348:AG367" si="133">AC348*(1+$M$1)</f>
        <v>0</v>
      </c>
      <c r="AE348" s="47">
        <f t="shared" si="133"/>
        <v>0</v>
      </c>
      <c r="AF348" s="47">
        <f t="shared" si="133"/>
        <v>0</v>
      </c>
      <c r="AG348" s="48">
        <f t="shared" si="133"/>
        <v>0</v>
      </c>
    </row>
    <row r="349" spans="1:33" hidden="1">
      <c r="A349" s="77" t="str">
        <f t="shared" si="130"/>
        <v/>
      </c>
      <c r="B349" s="133" t="str">
        <f t="shared" si="128"/>
        <v/>
      </c>
      <c r="C349" s="133" t="str">
        <f t="shared" si="129"/>
        <v/>
      </c>
      <c r="D349" s="133" t="str">
        <f t="shared" si="126"/>
        <v/>
      </c>
      <c r="E349" s="60"/>
      <c r="F349" s="2"/>
      <c r="G349" s="61">
        <f t="shared" si="114"/>
        <v>0</v>
      </c>
      <c r="H349" s="61"/>
      <c r="I349" s="27">
        <f t="shared" si="131"/>
        <v>0</v>
      </c>
      <c r="J349" s="143">
        <f t="shared" si="131"/>
        <v>0</v>
      </c>
      <c r="K349" s="143">
        <f t="shared" si="131"/>
        <v>0</v>
      </c>
      <c r="L349" s="143">
        <f t="shared" si="131"/>
        <v>0</v>
      </c>
      <c r="M349" s="143">
        <f t="shared" si="131"/>
        <v>0</v>
      </c>
      <c r="N349" s="31" t="str">
        <f t="shared" si="132"/>
        <v/>
      </c>
      <c r="O349" s="32" t="str">
        <f t="shared" si="132"/>
        <v/>
      </c>
      <c r="P349" s="32" t="str">
        <f t="shared" si="132"/>
        <v/>
      </c>
      <c r="Q349" s="32" t="str">
        <f t="shared" si="132"/>
        <v/>
      </c>
      <c r="R349" s="32" t="str">
        <f t="shared" si="132"/>
        <v/>
      </c>
      <c r="S349" s="32" t="str">
        <f t="shared" si="132"/>
        <v/>
      </c>
      <c r="T349" s="32" t="str">
        <f t="shared" si="132"/>
        <v/>
      </c>
      <c r="U349" s="32" t="str">
        <f t="shared" si="132"/>
        <v/>
      </c>
      <c r="V349" s="32" t="str">
        <f t="shared" si="132"/>
        <v/>
      </c>
      <c r="W349" s="32" t="str">
        <f t="shared" si="132"/>
        <v/>
      </c>
      <c r="X349" s="32" t="str">
        <f t="shared" si="132"/>
        <v/>
      </c>
      <c r="Y349" s="32" t="str">
        <f t="shared" si="132"/>
        <v/>
      </c>
      <c r="Z349" s="123" t="str">
        <f t="shared" si="121"/>
        <v/>
      </c>
      <c r="AA349" s="124" t="str">
        <f t="shared" si="122"/>
        <v/>
      </c>
      <c r="AB349" s="141" t="str">
        <f t="shared" si="123"/>
        <v/>
      </c>
      <c r="AC349" s="31">
        <f t="shared" si="115"/>
        <v>0</v>
      </c>
      <c r="AD349" s="32">
        <f t="shared" si="133"/>
        <v>0</v>
      </c>
      <c r="AE349" s="32">
        <f t="shared" si="133"/>
        <v>0</v>
      </c>
      <c r="AF349" s="32">
        <f t="shared" si="133"/>
        <v>0</v>
      </c>
      <c r="AG349" s="33">
        <f t="shared" si="133"/>
        <v>0</v>
      </c>
    </row>
    <row r="350" spans="1:33" hidden="1">
      <c r="A350" s="76" t="str">
        <f t="shared" si="130"/>
        <v/>
      </c>
      <c r="B350" s="132" t="str">
        <f t="shared" si="128"/>
        <v/>
      </c>
      <c r="C350" s="132" t="str">
        <f t="shared" si="129"/>
        <v/>
      </c>
      <c r="D350" s="132" t="str">
        <f t="shared" si="126"/>
        <v/>
      </c>
      <c r="E350" s="58"/>
      <c r="F350" s="1"/>
      <c r="G350" s="59">
        <f t="shared" si="114"/>
        <v>0</v>
      </c>
      <c r="H350" s="59"/>
      <c r="I350" s="43">
        <f t="shared" si="131"/>
        <v>0</v>
      </c>
      <c r="J350" s="142">
        <f t="shared" si="131"/>
        <v>0</v>
      </c>
      <c r="K350" s="142">
        <f t="shared" si="131"/>
        <v>0</v>
      </c>
      <c r="L350" s="142">
        <f t="shared" si="131"/>
        <v>0</v>
      </c>
      <c r="M350" s="142">
        <f t="shared" si="131"/>
        <v>0</v>
      </c>
      <c r="N350" s="44" t="str">
        <f t="shared" si="132"/>
        <v/>
      </c>
      <c r="O350" s="45" t="str">
        <f t="shared" si="132"/>
        <v/>
      </c>
      <c r="P350" s="45" t="str">
        <f t="shared" si="132"/>
        <v/>
      </c>
      <c r="Q350" s="45" t="str">
        <f t="shared" si="132"/>
        <v/>
      </c>
      <c r="R350" s="45" t="str">
        <f t="shared" si="132"/>
        <v/>
      </c>
      <c r="S350" s="45" t="str">
        <f t="shared" si="132"/>
        <v/>
      </c>
      <c r="T350" s="45" t="str">
        <f t="shared" si="132"/>
        <v/>
      </c>
      <c r="U350" s="45" t="str">
        <f t="shared" si="132"/>
        <v/>
      </c>
      <c r="V350" s="45" t="str">
        <f t="shared" si="132"/>
        <v/>
      </c>
      <c r="W350" s="45" t="str">
        <f t="shared" si="132"/>
        <v/>
      </c>
      <c r="X350" s="45" t="str">
        <f t="shared" si="132"/>
        <v/>
      </c>
      <c r="Y350" s="45" t="str">
        <f t="shared" si="132"/>
        <v/>
      </c>
      <c r="Z350" s="120" t="str">
        <f t="shared" si="121"/>
        <v/>
      </c>
      <c r="AA350" s="121" t="str">
        <f t="shared" si="122"/>
        <v/>
      </c>
      <c r="AB350" s="121" t="str">
        <f t="shared" si="123"/>
        <v/>
      </c>
      <c r="AC350" s="46">
        <f t="shared" si="115"/>
        <v>0</v>
      </c>
      <c r="AD350" s="47">
        <f t="shared" si="133"/>
        <v>0</v>
      </c>
      <c r="AE350" s="47">
        <f t="shared" si="133"/>
        <v>0</v>
      </c>
      <c r="AF350" s="47">
        <f t="shared" si="133"/>
        <v>0</v>
      </c>
      <c r="AG350" s="48">
        <f t="shared" si="133"/>
        <v>0</v>
      </c>
    </row>
    <row r="351" spans="1:33" hidden="1">
      <c r="A351" s="77" t="str">
        <f t="shared" si="130"/>
        <v/>
      </c>
      <c r="B351" s="133" t="str">
        <f t="shared" si="128"/>
        <v/>
      </c>
      <c r="C351" s="133" t="str">
        <f t="shared" si="129"/>
        <v/>
      </c>
      <c r="D351" s="133" t="str">
        <f t="shared" si="126"/>
        <v/>
      </c>
      <c r="E351" s="60"/>
      <c r="F351" s="2"/>
      <c r="G351" s="61">
        <f t="shared" si="114"/>
        <v>0</v>
      </c>
      <c r="H351" s="61"/>
      <c r="I351" s="27">
        <f t="shared" si="131"/>
        <v>0</v>
      </c>
      <c r="J351" s="143">
        <f t="shared" si="131"/>
        <v>0</v>
      </c>
      <c r="K351" s="143">
        <f t="shared" si="131"/>
        <v>0</v>
      </c>
      <c r="L351" s="143">
        <f t="shared" si="131"/>
        <v>0</v>
      </c>
      <c r="M351" s="143">
        <f t="shared" si="131"/>
        <v>0</v>
      </c>
      <c r="N351" s="31" t="str">
        <f t="shared" si="132"/>
        <v/>
      </c>
      <c r="O351" s="32" t="str">
        <f t="shared" si="132"/>
        <v/>
      </c>
      <c r="P351" s="32" t="str">
        <f t="shared" si="132"/>
        <v/>
      </c>
      <c r="Q351" s="32" t="str">
        <f t="shared" si="132"/>
        <v/>
      </c>
      <c r="R351" s="32" t="str">
        <f t="shared" si="132"/>
        <v/>
      </c>
      <c r="S351" s="32" t="str">
        <f t="shared" si="132"/>
        <v/>
      </c>
      <c r="T351" s="32" t="str">
        <f t="shared" si="132"/>
        <v/>
      </c>
      <c r="U351" s="32" t="str">
        <f t="shared" si="132"/>
        <v/>
      </c>
      <c r="V351" s="32" t="str">
        <f t="shared" si="132"/>
        <v/>
      </c>
      <c r="W351" s="32" t="str">
        <f t="shared" si="132"/>
        <v/>
      </c>
      <c r="X351" s="32" t="str">
        <f t="shared" si="132"/>
        <v/>
      </c>
      <c r="Y351" s="32" t="str">
        <f t="shared" si="132"/>
        <v/>
      </c>
      <c r="Z351" s="123" t="str">
        <f t="shared" si="121"/>
        <v/>
      </c>
      <c r="AA351" s="124" t="str">
        <f t="shared" si="122"/>
        <v/>
      </c>
      <c r="AB351" s="141" t="str">
        <f t="shared" si="123"/>
        <v/>
      </c>
      <c r="AC351" s="31">
        <f t="shared" si="115"/>
        <v>0</v>
      </c>
      <c r="AD351" s="32">
        <f t="shared" si="133"/>
        <v>0</v>
      </c>
      <c r="AE351" s="32">
        <f t="shared" si="133"/>
        <v>0</v>
      </c>
      <c r="AF351" s="32">
        <f t="shared" si="133"/>
        <v>0</v>
      </c>
      <c r="AG351" s="33">
        <f t="shared" si="133"/>
        <v>0</v>
      </c>
    </row>
    <row r="352" spans="1:33" hidden="1">
      <c r="A352" s="76" t="str">
        <f t="shared" si="130"/>
        <v/>
      </c>
      <c r="B352" s="132" t="str">
        <f t="shared" si="128"/>
        <v/>
      </c>
      <c r="C352" s="132" t="str">
        <f t="shared" si="129"/>
        <v/>
      </c>
      <c r="D352" s="132" t="str">
        <f t="shared" si="126"/>
        <v/>
      </c>
      <c r="E352" s="58"/>
      <c r="F352" s="1"/>
      <c r="G352" s="59">
        <f t="shared" si="114"/>
        <v>0</v>
      </c>
      <c r="H352" s="59"/>
      <c r="I352" s="43">
        <f t="shared" si="131"/>
        <v>0</v>
      </c>
      <c r="J352" s="142">
        <f t="shared" si="131"/>
        <v>0</v>
      </c>
      <c r="K352" s="142">
        <f t="shared" si="131"/>
        <v>0</v>
      </c>
      <c r="L352" s="142">
        <f t="shared" si="131"/>
        <v>0</v>
      </c>
      <c r="M352" s="142">
        <f t="shared" si="131"/>
        <v>0</v>
      </c>
      <c r="N352" s="44" t="str">
        <f t="shared" si="132"/>
        <v/>
      </c>
      <c r="O352" s="45" t="str">
        <f t="shared" si="132"/>
        <v/>
      </c>
      <c r="P352" s="45" t="str">
        <f t="shared" si="132"/>
        <v/>
      </c>
      <c r="Q352" s="45" t="str">
        <f t="shared" si="132"/>
        <v/>
      </c>
      <c r="R352" s="45" t="str">
        <f t="shared" si="132"/>
        <v/>
      </c>
      <c r="S352" s="45" t="str">
        <f t="shared" si="132"/>
        <v/>
      </c>
      <c r="T352" s="45" t="str">
        <f t="shared" si="132"/>
        <v/>
      </c>
      <c r="U352" s="45" t="str">
        <f t="shared" si="132"/>
        <v/>
      </c>
      <c r="V352" s="45" t="str">
        <f t="shared" si="132"/>
        <v/>
      </c>
      <c r="W352" s="45" t="str">
        <f t="shared" si="132"/>
        <v/>
      </c>
      <c r="X352" s="45" t="str">
        <f t="shared" si="132"/>
        <v/>
      </c>
      <c r="Y352" s="45" t="str">
        <f t="shared" si="132"/>
        <v/>
      </c>
      <c r="Z352" s="120" t="str">
        <f t="shared" si="121"/>
        <v/>
      </c>
      <c r="AA352" s="121" t="str">
        <f t="shared" si="122"/>
        <v/>
      </c>
      <c r="AB352" s="121" t="str">
        <f t="shared" si="123"/>
        <v/>
      </c>
      <c r="AC352" s="46">
        <f t="shared" si="115"/>
        <v>0</v>
      </c>
      <c r="AD352" s="47">
        <f t="shared" si="133"/>
        <v>0</v>
      </c>
      <c r="AE352" s="47">
        <f t="shared" si="133"/>
        <v>0</v>
      </c>
      <c r="AF352" s="47">
        <f t="shared" si="133"/>
        <v>0</v>
      </c>
      <c r="AG352" s="48">
        <f t="shared" si="133"/>
        <v>0</v>
      </c>
    </row>
    <row r="353" spans="1:33" hidden="1">
      <c r="A353" s="77" t="str">
        <f t="shared" si="130"/>
        <v/>
      </c>
      <c r="B353" s="133" t="str">
        <f t="shared" si="128"/>
        <v/>
      </c>
      <c r="C353" s="133" t="str">
        <f t="shared" si="129"/>
        <v/>
      </c>
      <c r="D353" s="133" t="str">
        <f t="shared" si="126"/>
        <v/>
      </c>
      <c r="E353" s="60"/>
      <c r="F353" s="2"/>
      <c r="G353" s="61">
        <f t="shared" si="114"/>
        <v>0</v>
      </c>
      <c r="H353" s="61"/>
      <c r="I353" s="27">
        <f t="shared" si="131"/>
        <v>0</v>
      </c>
      <c r="J353" s="143">
        <f t="shared" si="131"/>
        <v>0</v>
      </c>
      <c r="K353" s="143">
        <f t="shared" si="131"/>
        <v>0</v>
      </c>
      <c r="L353" s="143">
        <f t="shared" si="131"/>
        <v>0</v>
      </c>
      <c r="M353" s="143">
        <f t="shared" si="131"/>
        <v>0</v>
      </c>
      <c r="N353" s="31" t="str">
        <f t="shared" si="132"/>
        <v/>
      </c>
      <c r="O353" s="32" t="str">
        <f t="shared" si="132"/>
        <v/>
      </c>
      <c r="P353" s="32" t="str">
        <f t="shared" si="132"/>
        <v/>
      </c>
      <c r="Q353" s="32" t="str">
        <f t="shared" si="132"/>
        <v/>
      </c>
      <c r="R353" s="32" t="str">
        <f t="shared" si="132"/>
        <v/>
      </c>
      <c r="S353" s="32" t="str">
        <f t="shared" si="132"/>
        <v/>
      </c>
      <c r="T353" s="32" t="str">
        <f t="shared" si="132"/>
        <v/>
      </c>
      <c r="U353" s="32" t="str">
        <f t="shared" si="132"/>
        <v/>
      </c>
      <c r="V353" s="32" t="str">
        <f t="shared" si="132"/>
        <v/>
      </c>
      <c r="W353" s="32" t="str">
        <f t="shared" si="132"/>
        <v/>
      </c>
      <c r="X353" s="32" t="str">
        <f t="shared" si="132"/>
        <v/>
      </c>
      <c r="Y353" s="32" t="str">
        <f t="shared" si="132"/>
        <v/>
      </c>
      <c r="Z353" s="123" t="str">
        <f t="shared" si="121"/>
        <v/>
      </c>
      <c r="AA353" s="124" t="str">
        <f t="shared" si="122"/>
        <v/>
      </c>
      <c r="AB353" s="141" t="str">
        <f t="shared" si="123"/>
        <v/>
      </c>
      <c r="AC353" s="31">
        <f t="shared" si="115"/>
        <v>0</v>
      </c>
      <c r="AD353" s="32">
        <f t="shared" si="133"/>
        <v>0</v>
      </c>
      <c r="AE353" s="32">
        <f t="shared" si="133"/>
        <v>0</v>
      </c>
      <c r="AF353" s="32">
        <f t="shared" si="133"/>
        <v>0</v>
      </c>
      <c r="AG353" s="33">
        <f t="shared" si="133"/>
        <v>0</v>
      </c>
    </row>
    <row r="354" spans="1:33" hidden="1">
      <c r="A354" s="76" t="str">
        <f t="shared" si="130"/>
        <v/>
      </c>
      <c r="B354" s="132" t="str">
        <f t="shared" si="128"/>
        <v/>
      </c>
      <c r="C354" s="132" t="str">
        <f t="shared" si="129"/>
        <v/>
      </c>
      <c r="D354" s="132" t="str">
        <f t="shared" si="126"/>
        <v/>
      </c>
      <c r="E354" s="58"/>
      <c r="F354" s="1"/>
      <c r="G354" s="59">
        <f t="shared" si="114"/>
        <v>0</v>
      </c>
      <c r="H354" s="59"/>
      <c r="I354" s="43">
        <f t="shared" si="131"/>
        <v>0</v>
      </c>
      <c r="J354" s="142">
        <f t="shared" si="131"/>
        <v>0</v>
      </c>
      <c r="K354" s="142">
        <f t="shared" si="131"/>
        <v>0</v>
      </c>
      <c r="L354" s="142">
        <f t="shared" si="131"/>
        <v>0</v>
      </c>
      <c r="M354" s="142">
        <f t="shared" si="131"/>
        <v>0</v>
      </c>
      <c r="N354" s="44" t="str">
        <f t="shared" si="132"/>
        <v/>
      </c>
      <c r="O354" s="45" t="str">
        <f t="shared" si="132"/>
        <v/>
      </c>
      <c r="P354" s="45" t="str">
        <f t="shared" si="132"/>
        <v/>
      </c>
      <c r="Q354" s="45" t="str">
        <f t="shared" si="132"/>
        <v/>
      </c>
      <c r="R354" s="45" t="str">
        <f t="shared" si="132"/>
        <v/>
      </c>
      <c r="S354" s="45" t="str">
        <f t="shared" si="132"/>
        <v/>
      </c>
      <c r="T354" s="45" t="str">
        <f t="shared" si="132"/>
        <v/>
      </c>
      <c r="U354" s="45" t="str">
        <f t="shared" si="132"/>
        <v/>
      </c>
      <c r="V354" s="45" t="str">
        <f t="shared" si="132"/>
        <v/>
      </c>
      <c r="W354" s="45" t="str">
        <f t="shared" si="132"/>
        <v/>
      </c>
      <c r="X354" s="45" t="str">
        <f t="shared" si="132"/>
        <v/>
      </c>
      <c r="Y354" s="45" t="str">
        <f t="shared" si="132"/>
        <v/>
      </c>
      <c r="Z354" s="120" t="str">
        <f t="shared" si="121"/>
        <v/>
      </c>
      <c r="AA354" s="121" t="str">
        <f t="shared" si="122"/>
        <v/>
      </c>
      <c r="AB354" s="121" t="str">
        <f t="shared" si="123"/>
        <v/>
      </c>
      <c r="AC354" s="46">
        <f t="shared" si="115"/>
        <v>0</v>
      </c>
      <c r="AD354" s="47">
        <f t="shared" si="133"/>
        <v>0</v>
      </c>
      <c r="AE354" s="47">
        <f t="shared" si="133"/>
        <v>0</v>
      </c>
      <c r="AF354" s="47">
        <f t="shared" si="133"/>
        <v>0</v>
      </c>
      <c r="AG354" s="48">
        <f t="shared" si="133"/>
        <v>0</v>
      </c>
    </row>
    <row r="355" spans="1:33" hidden="1">
      <c r="A355" s="77" t="str">
        <f t="shared" si="130"/>
        <v/>
      </c>
      <c r="B355" s="133" t="str">
        <f t="shared" si="128"/>
        <v/>
      </c>
      <c r="C355" s="133" t="str">
        <f t="shared" si="129"/>
        <v/>
      </c>
      <c r="D355" s="133" t="str">
        <f t="shared" si="126"/>
        <v/>
      </c>
      <c r="E355" s="60"/>
      <c r="F355" s="2"/>
      <c r="G355" s="61">
        <f t="shared" si="114"/>
        <v>0</v>
      </c>
      <c r="H355" s="61"/>
      <c r="I355" s="27">
        <f t="shared" si="131"/>
        <v>0</v>
      </c>
      <c r="J355" s="143">
        <f t="shared" si="131"/>
        <v>0</v>
      </c>
      <c r="K355" s="143">
        <f t="shared" si="131"/>
        <v>0</v>
      </c>
      <c r="L355" s="143">
        <f t="shared" si="131"/>
        <v>0</v>
      </c>
      <c r="M355" s="143">
        <f t="shared" si="131"/>
        <v>0</v>
      </c>
      <c r="N355" s="31" t="str">
        <f t="shared" si="132"/>
        <v/>
      </c>
      <c r="O355" s="32" t="str">
        <f t="shared" si="132"/>
        <v/>
      </c>
      <c r="P355" s="32" t="str">
        <f t="shared" si="132"/>
        <v/>
      </c>
      <c r="Q355" s="32" t="str">
        <f t="shared" si="132"/>
        <v/>
      </c>
      <c r="R355" s="32" t="str">
        <f t="shared" si="132"/>
        <v/>
      </c>
      <c r="S355" s="32" t="str">
        <f t="shared" si="132"/>
        <v/>
      </c>
      <c r="T355" s="32" t="str">
        <f t="shared" si="132"/>
        <v/>
      </c>
      <c r="U355" s="32" t="str">
        <f t="shared" si="132"/>
        <v/>
      </c>
      <c r="V355" s="32" t="str">
        <f t="shared" si="132"/>
        <v/>
      </c>
      <c r="W355" s="32" t="str">
        <f t="shared" si="132"/>
        <v/>
      </c>
      <c r="X355" s="32" t="str">
        <f t="shared" si="132"/>
        <v/>
      </c>
      <c r="Y355" s="32" t="str">
        <f t="shared" si="132"/>
        <v/>
      </c>
      <c r="Z355" s="123" t="str">
        <f t="shared" si="121"/>
        <v/>
      </c>
      <c r="AA355" s="124" t="str">
        <f t="shared" si="122"/>
        <v/>
      </c>
      <c r="AB355" s="141" t="str">
        <f t="shared" si="123"/>
        <v/>
      </c>
      <c r="AC355" s="31">
        <f t="shared" si="115"/>
        <v>0</v>
      </c>
      <c r="AD355" s="32">
        <f t="shared" si="133"/>
        <v>0</v>
      </c>
      <c r="AE355" s="32">
        <f t="shared" si="133"/>
        <v>0</v>
      </c>
      <c r="AF355" s="32">
        <f t="shared" si="133"/>
        <v>0</v>
      </c>
      <c r="AG355" s="33">
        <f t="shared" si="133"/>
        <v>0</v>
      </c>
    </row>
    <row r="356" spans="1:33" hidden="1">
      <c r="A356" s="76" t="str">
        <f t="shared" si="130"/>
        <v/>
      </c>
      <c r="B356" s="132" t="str">
        <f t="shared" si="128"/>
        <v/>
      </c>
      <c r="C356" s="132" t="str">
        <f t="shared" si="129"/>
        <v/>
      </c>
      <c r="D356" s="132" t="str">
        <f t="shared" si="126"/>
        <v/>
      </c>
      <c r="E356" s="58"/>
      <c r="F356" s="1"/>
      <c r="G356" s="59">
        <f t="shared" si="114"/>
        <v>0</v>
      </c>
      <c r="H356" s="59"/>
      <c r="I356" s="43">
        <f t="shared" si="131"/>
        <v>0</v>
      </c>
      <c r="J356" s="142">
        <f t="shared" si="131"/>
        <v>0</v>
      </c>
      <c r="K356" s="142">
        <f t="shared" si="131"/>
        <v>0</v>
      </c>
      <c r="L356" s="142">
        <f t="shared" si="131"/>
        <v>0</v>
      </c>
      <c r="M356" s="142">
        <f t="shared" si="131"/>
        <v>0</v>
      </c>
      <c r="N356" s="44" t="str">
        <f t="shared" si="132"/>
        <v/>
      </c>
      <c r="O356" s="45" t="str">
        <f t="shared" si="132"/>
        <v/>
      </c>
      <c r="P356" s="45" t="str">
        <f t="shared" si="132"/>
        <v/>
      </c>
      <c r="Q356" s="45" t="str">
        <f t="shared" si="132"/>
        <v/>
      </c>
      <c r="R356" s="45" t="str">
        <f t="shared" si="132"/>
        <v/>
      </c>
      <c r="S356" s="45" t="str">
        <f t="shared" si="132"/>
        <v/>
      </c>
      <c r="T356" s="45" t="str">
        <f t="shared" si="132"/>
        <v/>
      </c>
      <c r="U356" s="45" t="str">
        <f t="shared" si="132"/>
        <v/>
      </c>
      <c r="V356" s="45" t="str">
        <f t="shared" si="132"/>
        <v/>
      </c>
      <c r="W356" s="45" t="str">
        <f t="shared" si="132"/>
        <v/>
      </c>
      <c r="X356" s="45" t="str">
        <f t="shared" si="132"/>
        <v/>
      </c>
      <c r="Y356" s="45" t="str">
        <f t="shared" si="132"/>
        <v/>
      </c>
      <c r="Z356" s="120" t="str">
        <f t="shared" si="121"/>
        <v/>
      </c>
      <c r="AA356" s="121" t="str">
        <f t="shared" si="122"/>
        <v/>
      </c>
      <c r="AB356" s="121" t="str">
        <f t="shared" si="123"/>
        <v/>
      </c>
      <c r="AC356" s="46">
        <f t="shared" si="115"/>
        <v>0</v>
      </c>
      <c r="AD356" s="47">
        <f t="shared" si="133"/>
        <v>0</v>
      </c>
      <c r="AE356" s="47">
        <f t="shared" si="133"/>
        <v>0</v>
      </c>
      <c r="AF356" s="47">
        <f t="shared" si="133"/>
        <v>0</v>
      </c>
      <c r="AG356" s="48">
        <f t="shared" si="133"/>
        <v>0</v>
      </c>
    </row>
    <row r="357" spans="1:33" hidden="1">
      <c r="A357" s="77" t="str">
        <f t="shared" si="130"/>
        <v/>
      </c>
      <c r="B357" s="133" t="str">
        <f t="shared" si="128"/>
        <v/>
      </c>
      <c r="C357" s="133" t="str">
        <f t="shared" si="129"/>
        <v/>
      </c>
      <c r="D357" s="133" t="str">
        <f t="shared" si="126"/>
        <v/>
      </c>
      <c r="E357" s="60"/>
      <c r="F357" s="2"/>
      <c r="G357" s="61">
        <f t="shared" si="114"/>
        <v>0</v>
      </c>
      <c r="H357" s="61"/>
      <c r="I357" s="27">
        <f t="shared" si="131"/>
        <v>0</v>
      </c>
      <c r="J357" s="143">
        <f t="shared" si="131"/>
        <v>0</v>
      </c>
      <c r="K357" s="143">
        <f t="shared" si="131"/>
        <v>0</v>
      </c>
      <c r="L357" s="143">
        <f t="shared" si="131"/>
        <v>0</v>
      </c>
      <c r="M357" s="143">
        <f t="shared" si="131"/>
        <v>0</v>
      </c>
      <c r="N357" s="31" t="str">
        <f t="shared" si="132"/>
        <v/>
      </c>
      <c r="O357" s="32" t="str">
        <f t="shared" si="132"/>
        <v/>
      </c>
      <c r="P357" s="32" t="str">
        <f t="shared" si="132"/>
        <v/>
      </c>
      <c r="Q357" s="32" t="str">
        <f t="shared" si="132"/>
        <v/>
      </c>
      <c r="R357" s="32" t="str">
        <f t="shared" si="132"/>
        <v/>
      </c>
      <c r="S357" s="32" t="str">
        <f t="shared" si="132"/>
        <v/>
      </c>
      <c r="T357" s="32" t="str">
        <f t="shared" si="132"/>
        <v/>
      </c>
      <c r="U357" s="32" t="str">
        <f t="shared" si="132"/>
        <v/>
      </c>
      <c r="V357" s="32" t="str">
        <f t="shared" si="132"/>
        <v/>
      </c>
      <c r="W357" s="32" t="str">
        <f t="shared" si="132"/>
        <v/>
      </c>
      <c r="X357" s="32" t="str">
        <f t="shared" si="132"/>
        <v/>
      </c>
      <c r="Y357" s="32" t="str">
        <f t="shared" si="132"/>
        <v/>
      </c>
      <c r="Z357" s="123" t="str">
        <f t="shared" si="121"/>
        <v/>
      </c>
      <c r="AA357" s="124" t="str">
        <f t="shared" si="122"/>
        <v/>
      </c>
      <c r="AB357" s="141" t="str">
        <f t="shared" si="123"/>
        <v/>
      </c>
      <c r="AC357" s="31">
        <f t="shared" si="115"/>
        <v>0</v>
      </c>
      <c r="AD357" s="32">
        <f t="shared" si="133"/>
        <v>0</v>
      </c>
      <c r="AE357" s="32">
        <f t="shared" si="133"/>
        <v>0</v>
      </c>
      <c r="AF357" s="32">
        <f t="shared" si="133"/>
        <v>0</v>
      </c>
      <c r="AG357" s="33">
        <f t="shared" si="133"/>
        <v>0</v>
      </c>
    </row>
    <row r="358" spans="1:33" hidden="1">
      <c r="A358" s="76" t="str">
        <f t="shared" si="130"/>
        <v/>
      </c>
      <c r="B358" s="132" t="str">
        <f t="shared" si="128"/>
        <v/>
      </c>
      <c r="C358" s="132" t="str">
        <f t="shared" si="129"/>
        <v/>
      </c>
      <c r="D358" s="132" t="str">
        <f t="shared" si="126"/>
        <v/>
      </c>
      <c r="E358" s="58"/>
      <c r="F358" s="1"/>
      <c r="G358" s="59">
        <f t="shared" si="114"/>
        <v>0</v>
      </c>
      <c r="H358" s="59"/>
      <c r="I358" s="43">
        <f t="shared" si="131"/>
        <v>0</v>
      </c>
      <c r="J358" s="142">
        <f t="shared" si="131"/>
        <v>0</v>
      </c>
      <c r="K358" s="142">
        <f t="shared" si="131"/>
        <v>0</v>
      </c>
      <c r="L358" s="142">
        <f t="shared" si="131"/>
        <v>0</v>
      </c>
      <c r="M358" s="142">
        <f t="shared" si="131"/>
        <v>0</v>
      </c>
      <c r="N358" s="44" t="str">
        <f t="shared" ref="N358:Y367" si="134">IF($A358="","",IF(MONTH(N$4)=MONTH($A358),$J358*$I358*$G358,IF(MONTH(N$4)=MONTH($A358)+1,$K358*$I358*$G358,IF(MONTH(N$4)=MONTH($A358)+2,$L358*$I358*$G358,IF(MONTH(N$4)=MONTH($A358)+3,$M358*$I358*$G358,0)))))</f>
        <v/>
      </c>
      <c r="O358" s="45" t="str">
        <f t="shared" si="134"/>
        <v/>
      </c>
      <c r="P358" s="45" t="str">
        <f t="shared" si="134"/>
        <v/>
      </c>
      <c r="Q358" s="45" t="str">
        <f t="shared" si="134"/>
        <v/>
      </c>
      <c r="R358" s="45" t="str">
        <f t="shared" si="134"/>
        <v/>
      </c>
      <c r="S358" s="45" t="str">
        <f t="shared" si="134"/>
        <v/>
      </c>
      <c r="T358" s="45" t="str">
        <f t="shared" si="134"/>
        <v/>
      </c>
      <c r="U358" s="45" t="str">
        <f t="shared" si="134"/>
        <v/>
      </c>
      <c r="V358" s="45" t="str">
        <f t="shared" si="134"/>
        <v/>
      </c>
      <c r="W358" s="45" t="str">
        <f t="shared" si="134"/>
        <v/>
      </c>
      <c r="X358" s="45" t="str">
        <f t="shared" si="134"/>
        <v/>
      </c>
      <c r="Y358" s="45" t="str">
        <f t="shared" si="134"/>
        <v/>
      </c>
      <c r="Z358" s="120" t="str">
        <f t="shared" si="121"/>
        <v/>
      </c>
      <c r="AA358" s="121" t="str">
        <f t="shared" si="122"/>
        <v/>
      </c>
      <c r="AB358" s="121" t="str">
        <f t="shared" si="123"/>
        <v/>
      </c>
      <c r="AC358" s="46">
        <f t="shared" si="115"/>
        <v>0</v>
      </c>
      <c r="AD358" s="47">
        <f t="shared" si="133"/>
        <v>0</v>
      </c>
      <c r="AE358" s="47">
        <f t="shared" si="133"/>
        <v>0</v>
      </c>
      <c r="AF358" s="47">
        <f t="shared" si="133"/>
        <v>0</v>
      </c>
      <c r="AG358" s="48">
        <f t="shared" si="133"/>
        <v>0</v>
      </c>
    </row>
    <row r="359" spans="1:33" hidden="1">
      <c r="A359" s="77" t="str">
        <f t="shared" si="130"/>
        <v/>
      </c>
      <c r="B359" s="133" t="str">
        <f t="shared" si="128"/>
        <v/>
      </c>
      <c r="C359" s="133" t="str">
        <f t="shared" si="129"/>
        <v/>
      </c>
      <c r="D359" s="133" t="str">
        <f t="shared" si="126"/>
        <v/>
      </c>
      <c r="E359" s="60"/>
      <c r="F359" s="2"/>
      <c r="G359" s="61">
        <f t="shared" si="114"/>
        <v>0</v>
      </c>
      <c r="H359" s="61"/>
      <c r="I359" s="27">
        <f t="shared" si="131"/>
        <v>0</v>
      </c>
      <c r="J359" s="143">
        <f t="shared" si="131"/>
        <v>0</v>
      </c>
      <c r="K359" s="143">
        <f t="shared" si="131"/>
        <v>0</v>
      </c>
      <c r="L359" s="143">
        <f t="shared" si="131"/>
        <v>0</v>
      </c>
      <c r="M359" s="143">
        <f t="shared" si="131"/>
        <v>0</v>
      </c>
      <c r="N359" s="31" t="str">
        <f t="shared" si="134"/>
        <v/>
      </c>
      <c r="O359" s="32" t="str">
        <f t="shared" si="134"/>
        <v/>
      </c>
      <c r="P359" s="32" t="str">
        <f t="shared" si="134"/>
        <v/>
      </c>
      <c r="Q359" s="32" t="str">
        <f t="shared" si="134"/>
        <v/>
      </c>
      <c r="R359" s="32" t="str">
        <f t="shared" si="134"/>
        <v/>
      </c>
      <c r="S359" s="32" t="str">
        <f t="shared" si="134"/>
        <v/>
      </c>
      <c r="T359" s="32" t="str">
        <f t="shared" si="134"/>
        <v/>
      </c>
      <c r="U359" s="32" t="str">
        <f t="shared" si="134"/>
        <v/>
      </c>
      <c r="V359" s="32" t="str">
        <f t="shared" si="134"/>
        <v/>
      </c>
      <c r="W359" s="32" t="str">
        <f t="shared" si="134"/>
        <v/>
      </c>
      <c r="X359" s="32" t="str">
        <f t="shared" si="134"/>
        <v/>
      </c>
      <c r="Y359" s="32" t="str">
        <f t="shared" si="134"/>
        <v/>
      </c>
      <c r="Z359" s="123" t="str">
        <f t="shared" si="121"/>
        <v/>
      </c>
      <c r="AA359" s="124" t="str">
        <f t="shared" si="122"/>
        <v/>
      </c>
      <c r="AB359" s="141" t="str">
        <f t="shared" si="123"/>
        <v/>
      </c>
      <c r="AC359" s="31">
        <f t="shared" si="115"/>
        <v>0</v>
      </c>
      <c r="AD359" s="32">
        <f t="shared" si="133"/>
        <v>0</v>
      </c>
      <c r="AE359" s="32">
        <f t="shared" si="133"/>
        <v>0</v>
      </c>
      <c r="AF359" s="32">
        <f t="shared" si="133"/>
        <v>0</v>
      </c>
      <c r="AG359" s="33">
        <f t="shared" si="133"/>
        <v>0</v>
      </c>
    </row>
    <row r="360" spans="1:33" hidden="1">
      <c r="A360" s="76" t="str">
        <f t="shared" si="130"/>
        <v/>
      </c>
      <c r="B360" s="132" t="str">
        <f t="shared" si="128"/>
        <v/>
      </c>
      <c r="C360" s="132" t="str">
        <f t="shared" si="129"/>
        <v/>
      </c>
      <c r="D360" s="132" t="str">
        <f t="shared" si="126"/>
        <v/>
      </c>
      <c r="E360" s="58"/>
      <c r="F360" s="1"/>
      <c r="G360" s="59">
        <f t="shared" si="114"/>
        <v>0</v>
      </c>
      <c r="H360" s="59"/>
      <c r="I360" s="43">
        <f t="shared" si="131"/>
        <v>0</v>
      </c>
      <c r="J360" s="142">
        <f t="shared" si="131"/>
        <v>0</v>
      </c>
      <c r="K360" s="142">
        <f t="shared" si="131"/>
        <v>0</v>
      </c>
      <c r="L360" s="142">
        <f t="shared" si="131"/>
        <v>0</v>
      </c>
      <c r="M360" s="142">
        <f t="shared" si="131"/>
        <v>0</v>
      </c>
      <c r="N360" s="44" t="str">
        <f t="shared" si="134"/>
        <v/>
      </c>
      <c r="O360" s="45" t="str">
        <f t="shared" si="134"/>
        <v/>
      </c>
      <c r="P360" s="45" t="str">
        <f t="shared" si="134"/>
        <v/>
      </c>
      <c r="Q360" s="45" t="str">
        <f t="shared" si="134"/>
        <v/>
      </c>
      <c r="R360" s="45" t="str">
        <f t="shared" si="134"/>
        <v/>
      </c>
      <c r="S360" s="45" t="str">
        <f t="shared" si="134"/>
        <v/>
      </c>
      <c r="T360" s="45" t="str">
        <f t="shared" si="134"/>
        <v/>
      </c>
      <c r="U360" s="45" t="str">
        <f t="shared" si="134"/>
        <v/>
      </c>
      <c r="V360" s="45" t="str">
        <f t="shared" si="134"/>
        <v/>
      </c>
      <c r="W360" s="45" t="str">
        <f t="shared" si="134"/>
        <v/>
      </c>
      <c r="X360" s="45" t="str">
        <f t="shared" si="134"/>
        <v/>
      </c>
      <c r="Y360" s="45" t="str">
        <f t="shared" si="134"/>
        <v/>
      </c>
      <c r="Z360" s="120" t="str">
        <f t="shared" si="121"/>
        <v/>
      </c>
      <c r="AA360" s="121" t="str">
        <f t="shared" si="122"/>
        <v/>
      </c>
      <c r="AB360" s="121" t="str">
        <f t="shared" si="123"/>
        <v/>
      </c>
      <c r="AC360" s="46">
        <f t="shared" si="115"/>
        <v>0</v>
      </c>
      <c r="AD360" s="47">
        <f t="shared" si="133"/>
        <v>0</v>
      </c>
      <c r="AE360" s="47">
        <f t="shared" si="133"/>
        <v>0</v>
      </c>
      <c r="AF360" s="47">
        <f t="shared" si="133"/>
        <v>0</v>
      </c>
      <c r="AG360" s="48">
        <f t="shared" si="133"/>
        <v>0</v>
      </c>
    </row>
    <row r="361" spans="1:33" hidden="1">
      <c r="A361" s="77" t="str">
        <f t="shared" si="130"/>
        <v/>
      </c>
      <c r="B361" s="133" t="str">
        <f t="shared" si="128"/>
        <v/>
      </c>
      <c r="C361" s="133" t="str">
        <f t="shared" si="129"/>
        <v/>
      </c>
      <c r="D361" s="133" t="str">
        <f t="shared" si="126"/>
        <v/>
      </c>
      <c r="E361" s="60"/>
      <c r="F361" s="2"/>
      <c r="G361" s="61">
        <f t="shared" si="114"/>
        <v>0</v>
      </c>
      <c r="H361" s="61"/>
      <c r="I361" s="27">
        <f t="shared" ref="I361:M376" si="135">I321</f>
        <v>0</v>
      </c>
      <c r="J361" s="143">
        <f t="shared" si="135"/>
        <v>0</v>
      </c>
      <c r="K361" s="143">
        <f t="shared" si="135"/>
        <v>0</v>
      </c>
      <c r="L361" s="143">
        <f t="shared" si="135"/>
        <v>0</v>
      </c>
      <c r="M361" s="143">
        <f t="shared" si="135"/>
        <v>0</v>
      </c>
      <c r="N361" s="31" t="str">
        <f t="shared" si="134"/>
        <v/>
      </c>
      <c r="O361" s="32" t="str">
        <f t="shared" si="134"/>
        <v/>
      </c>
      <c r="P361" s="32" t="str">
        <f t="shared" si="134"/>
        <v/>
      </c>
      <c r="Q361" s="32" t="str">
        <f t="shared" si="134"/>
        <v/>
      </c>
      <c r="R361" s="32" t="str">
        <f t="shared" si="134"/>
        <v/>
      </c>
      <c r="S361" s="32" t="str">
        <f t="shared" si="134"/>
        <v/>
      </c>
      <c r="T361" s="32" t="str">
        <f t="shared" si="134"/>
        <v/>
      </c>
      <c r="U361" s="32" t="str">
        <f t="shared" si="134"/>
        <v/>
      </c>
      <c r="V361" s="32" t="str">
        <f t="shared" si="134"/>
        <v/>
      </c>
      <c r="W361" s="32" t="str">
        <f t="shared" si="134"/>
        <v/>
      </c>
      <c r="X361" s="32" t="str">
        <f t="shared" si="134"/>
        <v/>
      </c>
      <c r="Y361" s="32" t="str">
        <f t="shared" si="134"/>
        <v/>
      </c>
      <c r="Z361" s="123" t="str">
        <f t="shared" si="121"/>
        <v/>
      </c>
      <c r="AA361" s="124" t="str">
        <f t="shared" si="122"/>
        <v/>
      </c>
      <c r="AB361" s="141" t="str">
        <f t="shared" si="123"/>
        <v/>
      </c>
      <c r="AC361" s="31">
        <f t="shared" si="115"/>
        <v>0</v>
      </c>
      <c r="AD361" s="32">
        <f t="shared" si="133"/>
        <v>0</v>
      </c>
      <c r="AE361" s="32">
        <f t="shared" si="133"/>
        <v>0</v>
      </c>
      <c r="AF361" s="32">
        <f t="shared" si="133"/>
        <v>0</v>
      </c>
      <c r="AG361" s="33">
        <f t="shared" si="133"/>
        <v>0</v>
      </c>
    </row>
    <row r="362" spans="1:33" hidden="1">
      <c r="A362" s="76" t="str">
        <f t="shared" si="130"/>
        <v/>
      </c>
      <c r="B362" s="132" t="str">
        <f t="shared" si="128"/>
        <v/>
      </c>
      <c r="C362" s="132" t="str">
        <f t="shared" si="129"/>
        <v/>
      </c>
      <c r="D362" s="132" t="str">
        <f t="shared" si="126"/>
        <v/>
      </c>
      <c r="E362" s="58"/>
      <c r="F362" s="1"/>
      <c r="G362" s="59">
        <f t="shared" si="114"/>
        <v>0</v>
      </c>
      <c r="H362" s="59"/>
      <c r="I362" s="43">
        <f t="shared" si="135"/>
        <v>0</v>
      </c>
      <c r="J362" s="142">
        <f t="shared" si="135"/>
        <v>0</v>
      </c>
      <c r="K362" s="142">
        <f t="shared" si="135"/>
        <v>0</v>
      </c>
      <c r="L362" s="142">
        <f t="shared" si="135"/>
        <v>0</v>
      </c>
      <c r="M362" s="142">
        <f t="shared" si="135"/>
        <v>0</v>
      </c>
      <c r="N362" s="44" t="str">
        <f t="shared" si="134"/>
        <v/>
      </c>
      <c r="O362" s="45" t="str">
        <f t="shared" si="134"/>
        <v/>
      </c>
      <c r="P362" s="45" t="str">
        <f t="shared" si="134"/>
        <v/>
      </c>
      <c r="Q362" s="45" t="str">
        <f t="shared" si="134"/>
        <v/>
      </c>
      <c r="R362" s="45" t="str">
        <f t="shared" si="134"/>
        <v/>
      </c>
      <c r="S362" s="45" t="str">
        <f t="shared" si="134"/>
        <v/>
      </c>
      <c r="T362" s="45" t="str">
        <f t="shared" si="134"/>
        <v/>
      </c>
      <c r="U362" s="45" t="str">
        <f t="shared" si="134"/>
        <v/>
      </c>
      <c r="V362" s="45" t="str">
        <f t="shared" si="134"/>
        <v/>
      </c>
      <c r="W362" s="45" t="str">
        <f t="shared" si="134"/>
        <v/>
      </c>
      <c r="X362" s="45" t="str">
        <f t="shared" si="134"/>
        <v/>
      </c>
      <c r="Y362" s="45" t="str">
        <f t="shared" si="134"/>
        <v/>
      </c>
      <c r="Z362" s="120" t="str">
        <f t="shared" si="121"/>
        <v/>
      </c>
      <c r="AA362" s="121" t="str">
        <f t="shared" si="122"/>
        <v/>
      </c>
      <c r="AB362" s="121" t="str">
        <f t="shared" si="123"/>
        <v/>
      </c>
      <c r="AC362" s="46">
        <f t="shared" si="115"/>
        <v>0</v>
      </c>
      <c r="AD362" s="47">
        <f t="shared" si="133"/>
        <v>0</v>
      </c>
      <c r="AE362" s="47">
        <f t="shared" si="133"/>
        <v>0</v>
      </c>
      <c r="AF362" s="47">
        <f t="shared" si="133"/>
        <v>0</v>
      </c>
      <c r="AG362" s="48">
        <f t="shared" si="133"/>
        <v>0</v>
      </c>
    </row>
    <row r="363" spans="1:33" hidden="1">
      <c r="A363" s="77" t="str">
        <f t="shared" si="130"/>
        <v/>
      </c>
      <c r="B363" s="133" t="str">
        <f t="shared" si="128"/>
        <v/>
      </c>
      <c r="C363" s="133" t="str">
        <f t="shared" si="129"/>
        <v/>
      </c>
      <c r="D363" s="133" t="str">
        <f t="shared" si="126"/>
        <v/>
      </c>
      <c r="E363" s="60"/>
      <c r="F363" s="2"/>
      <c r="G363" s="61">
        <f t="shared" si="114"/>
        <v>0</v>
      </c>
      <c r="H363" s="61"/>
      <c r="I363" s="27">
        <f t="shared" si="135"/>
        <v>0</v>
      </c>
      <c r="J363" s="143">
        <f t="shared" si="135"/>
        <v>0</v>
      </c>
      <c r="K363" s="143">
        <f t="shared" si="135"/>
        <v>0</v>
      </c>
      <c r="L363" s="143">
        <f t="shared" si="135"/>
        <v>0</v>
      </c>
      <c r="M363" s="143">
        <f t="shared" si="135"/>
        <v>0</v>
      </c>
      <c r="N363" s="31" t="str">
        <f t="shared" si="134"/>
        <v/>
      </c>
      <c r="O363" s="32" t="str">
        <f t="shared" si="134"/>
        <v/>
      </c>
      <c r="P363" s="32" t="str">
        <f t="shared" si="134"/>
        <v/>
      </c>
      <c r="Q363" s="32" t="str">
        <f t="shared" si="134"/>
        <v/>
      </c>
      <c r="R363" s="32" t="str">
        <f t="shared" si="134"/>
        <v/>
      </c>
      <c r="S363" s="32" t="str">
        <f t="shared" si="134"/>
        <v/>
      </c>
      <c r="T363" s="32" t="str">
        <f t="shared" si="134"/>
        <v/>
      </c>
      <c r="U363" s="32" t="str">
        <f t="shared" si="134"/>
        <v/>
      </c>
      <c r="V363" s="32" t="str">
        <f t="shared" si="134"/>
        <v/>
      </c>
      <c r="W363" s="32" t="str">
        <f t="shared" si="134"/>
        <v/>
      </c>
      <c r="X363" s="32" t="str">
        <f t="shared" si="134"/>
        <v/>
      </c>
      <c r="Y363" s="32" t="str">
        <f t="shared" si="134"/>
        <v/>
      </c>
      <c r="Z363" s="123" t="str">
        <f t="shared" si="121"/>
        <v/>
      </c>
      <c r="AA363" s="124" t="str">
        <f t="shared" si="122"/>
        <v/>
      </c>
      <c r="AB363" s="141" t="str">
        <f t="shared" si="123"/>
        <v/>
      </c>
      <c r="AC363" s="31">
        <f t="shared" si="115"/>
        <v>0</v>
      </c>
      <c r="AD363" s="32">
        <f t="shared" si="133"/>
        <v>0</v>
      </c>
      <c r="AE363" s="32">
        <f t="shared" si="133"/>
        <v>0</v>
      </c>
      <c r="AF363" s="32">
        <f t="shared" si="133"/>
        <v>0</v>
      </c>
      <c r="AG363" s="33">
        <f t="shared" si="133"/>
        <v>0</v>
      </c>
    </row>
    <row r="364" spans="1:33" hidden="1">
      <c r="A364" s="76" t="str">
        <f t="shared" si="130"/>
        <v/>
      </c>
      <c r="B364" s="132" t="str">
        <f t="shared" si="128"/>
        <v/>
      </c>
      <c r="C364" s="132" t="str">
        <f t="shared" si="129"/>
        <v/>
      </c>
      <c r="D364" s="132" t="str">
        <f t="shared" si="126"/>
        <v/>
      </c>
      <c r="E364" s="58"/>
      <c r="F364" s="1"/>
      <c r="G364" s="59">
        <f t="shared" si="114"/>
        <v>0</v>
      </c>
      <c r="H364" s="59"/>
      <c r="I364" s="43">
        <f t="shared" si="135"/>
        <v>0</v>
      </c>
      <c r="J364" s="142">
        <f t="shared" si="135"/>
        <v>0</v>
      </c>
      <c r="K364" s="142">
        <f t="shared" si="135"/>
        <v>0</v>
      </c>
      <c r="L364" s="142">
        <f t="shared" si="135"/>
        <v>0</v>
      </c>
      <c r="M364" s="142">
        <f t="shared" si="135"/>
        <v>0</v>
      </c>
      <c r="N364" s="44" t="str">
        <f t="shared" si="134"/>
        <v/>
      </c>
      <c r="O364" s="45" t="str">
        <f t="shared" si="134"/>
        <v/>
      </c>
      <c r="P364" s="45" t="str">
        <f t="shared" si="134"/>
        <v/>
      </c>
      <c r="Q364" s="45" t="str">
        <f t="shared" si="134"/>
        <v/>
      </c>
      <c r="R364" s="45" t="str">
        <f t="shared" si="134"/>
        <v/>
      </c>
      <c r="S364" s="45" t="str">
        <f t="shared" si="134"/>
        <v/>
      </c>
      <c r="T364" s="45" t="str">
        <f t="shared" si="134"/>
        <v/>
      </c>
      <c r="U364" s="45" t="str">
        <f t="shared" si="134"/>
        <v/>
      </c>
      <c r="V364" s="45" t="str">
        <f t="shared" si="134"/>
        <v/>
      </c>
      <c r="W364" s="45" t="str">
        <f t="shared" si="134"/>
        <v/>
      </c>
      <c r="X364" s="45" t="str">
        <f t="shared" si="134"/>
        <v/>
      </c>
      <c r="Y364" s="45" t="str">
        <f t="shared" si="134"/>
        <v/>
      </c>
      <c r="Z364" s="120" t="str">
        <f t="shared" si="121"/>
        <v/>
      </c>
      <c r="AA364" s="121" t="str">
        <f t="shared" si="122"/>
        <v/>
      </c>
      <c r="AB364" s="121" t="str">
        <f t="shared" si="123"/>
        <v/>
      </c>
      <c r="AC364" s="46">
        <f t="shared" si="115"/>
        <v>0</v>
      </c>
      <c r="AD364" s="47">
        <f t="shared" si="133"/>
        <v>0</v>
      </c>
      <c r="AE364" s="47">
        <f t="shared" si="133"/>
        <v>0</v>
      </c>
      <c r="AF364" s="47">
        <f t="shared" si="133"/>
        <v>0</v>
      </c>
      <c r="AG364" s="48">
        <f t="shared" si="133"/>
        <v>0</v>
      </c>
    </row>
    <row r="365" spans="1:33" hidden="1">
      <c r="A365" s="77" t="str">
        <f t="shared" si="130"/>
        <v/>
      </c>
      <c r="B365" s="133" t="str">
        <f t="shared" si="128"/>
        <v/>
      </c>
      <c r="C365" s="133" t="str">
        <f t="shared" si="129"/>
        <v/>
      </c>
      <c r="D365" s="133" t="str">
        <f t="shared" si="126"/>
        <v/>
      </c>
      <c r="E365" s="60"/>
      <c r="F365" s="2"/>
      <c r="G365" s="61">
        <f t="shared" si="114"/>
        <v>0</v>
      </c>
      <c r="H365" s="61"/>
      <c r="I365" s="27">
        <f t="shared" si="135"/>
        <v>0</v>
      </c>
      <c r="J365" s="143">
        <f t="shared" si="135"/>
        <v>0</v>
      </c>
      <c r="K365" s="143">
        <f t="shared" si="135"/>
        <v>0</v>
      </c>
      <c r="L365" s="143">
        <f t="shared" si="135"/>
        <v>0</v>
      </c>
      <c r="M365" s="143">
        <f t="shared" si="135"/>
        <v>0</v>
      </c>
      <c r="N365" s="31" t="str">
        <f t="shared" si="134"/>
        <v/>
      </c>
      <c r="O365" s="32" t="str">
        <f t="shared" si="134"/>
        <v/>
      </c>
      <c r="P365" s="32" t="str">
        <f t="shared" si="134"/>
        <v/>
      </c>
      <c r="Q365" s="32" t="str">
        <f t="shared" si="134"/>
        <v/>
      </c>
      <c r="R365" s="32" t="str">
        <f t="shared" si="134"/>
        <v/>
      </c>
      <c r="S365" s="32" t="str">
        <f t="shared" si="134"/>
        <v/>
      </c>
      <c r="T365" s="32" t="str">
        <f t="shared" si="134"/>
        <v/>
      </c>
      <c r="U365" s="32" t="str">
        <f t="shared" si="134"/>
        <v/>
      </c>
      <c r="V365" s="32" t="str">
        <f t="shared" si="134"/>
        <v/>
      </c>
      <c r="W365" s="32" t="str">
        <f t="shared" si="134"/>
        <v/>
      </c>
      <c r="X365" s="32" t="str">
        <f t="shared" si="134"/>
        <v/>
      </c>
      <c r="Y365" s="32" t="str">
        <f t="shared" si="134"/>
        <v/>
      </c>
      <c r="Z365" s="123" t="str">
        <f t="shared" si="121"/>
        <v/>
      </c>
      <c r="AA365" s="124" t="str">
        <f t="shared" si="122"/>
        <v/>
      </c>
      <c r="AB365" s="141" t="str">
        <f t="shared" si="123"/>
        <v/>
      </c>
      <c r="AC365" s="31">
        <f t="shared" si="115"/>
        <v>0</v>
      </c>
      <c r="AD365" s="32">
        <f t="shared" si="133"/>
        <v>0</v>
      </c>
      <c r="AE365" s="32">
        <f t="shared" si="133"/>
        <v>0</v>
      </c>
      <c r="AF365" s="32">
        <f t="shared" si="133"/>
        <v>0</v>
      </c>
      <c r="AG365" s="33">
        <f t="shared" si="133"/>
        <v>0</v>
      </c>
    </row>
    <row r="366" spans="1:33" hidden="1">
      <c r="A366" s="76" t="str">
        <f t="shared" si="130"/>
        <v/>
      </c>
      <c r="B366" s="132" t="str">
        <f t="shared" si="128"/>
        <v/>
      </c>
      <c r="C366" s="132" t="str">
        <f t="shared" si="129"/>
        <v/>
      </c>
      <c r="D366" s="132" t="str">
        <f t="shared" si="126"/>
        <v/>
      </c>
      <c r="E366" s="58"/>
      <c r="F366" s="1"/>
      <c r="G366" s="59">
        <f t="shared" si="114"/>
        <v>0</v>
      </c>
      <c r="H366" s="59"/>
      <c r="I366" s="43">
        <f t="shared" si="135"/>
        <v>0</v>
      </c>
      <c r="J366" s="142">
        <f t="shared" si="135"/>
        <v>0</v>
      </c>
      <c r="K366" s="142">
        <f t="shared" si="135"/>
        <v>0</v>
      </c>
      <c r="L366" s="142">
        <f t="shared" si="135"/>
        <v>0</v>
      </c>
      <c r="M366" s="142">
        <f t="shared" si="135"/>
        <v>0</v>
      </c>
      <c r="N366" s="44" t="str">
        <f t="shared" si="134"/>
        <v/>
      </c>
      <c r="O366" s="45" t="str">
        <f t="shared" si="134"/>
        <v/>
      </c>
      <c r="P366" s="45" t="str">
        <f t="shared" si="134"/>
        <v/>
      </c>
      <c r="Q366" s="45" t="str">
        <f t="shared" si="134"/>
        <v/>
      </c>
      <c r="R366" s="45" t="str">
        <f t="shared" si="134"/>
        <v/>
      </c>
      <c r="S366" s="45" t="str">
        <f t="shared" si="134"/>
        <v/>
      </c>
      <c r="T366" s="45" t="str">
        <f t="shared" si="134"/>
        <v/>
      </c>
      <c r="U366" s="45" t="str">
        <f t="shared" si="134"/>
        <v/>
      </c>
      <c r="V366" s="45" t="str">
        <f t="shared" si="134"/>
        <v/>
      </c>
      <c r="W366" s="45" t="str">
        <f t="shared" si="134"/>
        <v/>
      </c>
      <c r="X366" s="45" t="str">
        <f t="shared" si="134"/>
        <v/>
      </c>
      <c r="Y366" s="45" t="str">
        <f t="shared" si="134"/>
        <v/>
      </c>
      <c r="Z366" s="120" t="str">
        <f t="shared" si="121"/>
        <v/>
      </c>
      <c r="AA366" s="121" t="str">
        <f t="shared" si="122"/>
        <v/>
      </c>
      <c r="AB366" s="121" t="str">
        <f t="shared" si="123"/>
        <v/>
      </c>
      <c r="AC366" s="46">
        <f t="shared" si="115"/>
        <v>0</v>
      </c>
      <c r="AD366" s="47">
        <f t="shared" si="133"/>
        <v>0</v>
      </c>
      <c r="AE366" s="47">
        <f t="shared" si="133"/>
        <v>0</v>
      </c>
      <c r="AF366" s="47">
        <f t="shared" si="133"/>
        <v>0</v>
      </c>
      <c r="AG366" s="48">
        <f t="shared" si="133"/>
        <v>0</v>
      </c>
    </row>
    <row r="367" spans="1:33" hidden="1">
      <c r="A367" s="78" t="str">
        <f t="shared" si="130"/>
        <v/>
      </c>
      <c r="B367" s="134" t="str">
        <f t="shared" si="128"/>
        <v/>
      </c>
      <c r="C367" s="134" t="str">
        <f t="shared" si="129"/>
        <v/>
      </c>
      <c r="D367" s="134" t="str">
        <f t="shared" si="126"/>
        <v/>
      </c>
      <c r="E367" s="62"/>
      <c r="F367" s="63"/>
      <c r="G367" s="64">
        <f t="shared" si="114"/>
        <v>0</v>
      </c>
      <c r="H367" s="64"/>
      <c r="I367" s="36">
        <f t="shared" si="135"/>
        <v>0</v>
      </c>
      <c r="J367" s="144">
        <f t="shared" si="135"/>
        <v>0</v>
      </c>
      <c r="K367" s="144">
        <f t="shared" si="135"/>
        <v>0</v>
      </c>
      <c r="L367" s="144">
        <f t="shared" si="135"/>
        <v>0</v>
      </c>
      <c r="M367" s="144">
        <f t="shared" si="135"/>
        <v>0</v>
      </c>
      <c r="N367" s="55" t="str">
        <f t="shared" si="134"/>
        <v/>
      </c>
      <c r="O367" s="56" t="str">
        <f t="shared" si="134"/>
        <v/>
      </c>
      <c r="P367" s="56" t="str">
        <f t="shared" si="134"/>
        <v/>
      </c>
      <c r="Q367" s="56" t="str">
        <f t="shared" si="134"/>
        <v/>
      </c>
      <c r="R367" s="56" t="str">
        <f t="shared" si="134"/>
        <v/>
      </c>
      <c r="S367" s="56" t="str">
        <f t="shared" si="134"/>
        <v/>
      </c>
      <c r="T367" s="56" t="str">
        <f t="shared" si="134"/>
        <v/>
      </c>
      <c r="U367" s="56" t="str">
        <f t="shared" si="134"/>
        <v/>
      </c>
      <c r="V367" s="56" t="str">
        <f t="shared" si="134"/>
        <v/>
      </c>
      <c r="W367" s="56" t="str">
        <f t="shared" si="134"/>
        <v/>
      </c>
      <c r="X367" s="56" t="str">
        <f t="shared" si="134"/>
        <v/>
      </c>
      <c r="Y367" s="56" t="str">
        <f t="shared" si="134"/>
        <v/>
      </c>
      <c r="Z367" s="125" t="str">
        <f t="shared" si="121"/>
        <v/>
      </c>
      <c r="AA367" s="126" t="str">
        <f t="shared" si="122"/>
        <v/>
      </c>
      <c r="AB367" s="148" t="str">
        <f t="shared" si="123"/>
        <v/>
      </c>
      <c r="AC367" s="55">
        <f t="shared" si="115"/>
        <v>0</v>
      </c>
      <c r="AD367" s="56">
        <f t="shared" si="133"/>
        <v>0</v>
      </c>
      <c r="AE367" s="56">
        <f t="shared" si="133"/>
        <v>0</v>
      </c>
      <c r="AF367" s="56">
        <f t="shared" si="133"/>
        <v>0</v>
      </c>
      <c r="AG367" s="57">
        <f t="shared" si="133"/>
        <v>0</v>
      </c>
    </row>
    <row r="368" spans="1:33" hidden="1">
      <c r="A368" s="76">
        <f t="shared" si="130"/>
        <v>39356</v>
      </c>
      <c r="B368" s="132">
        <f t="shared" si="128"/>
        <v>10</v>
      </c>
      <c r="C368" s="132">
        <f t="shared" si="129"/>
        <v>2007</v>
      </c>
      <c r="D368" s="132">
        <f t="shared" si="126"/>
        <v>31</v>
      </c>
      <c r="E368" s="58"/>
      <c r="F368" s="1"/>
      <c r="G368" s="59">
        <f t="shared" ref="G368:G431" si="136">IF(A368&gt;$Y$4,0,G328)</f>
        <v>700</v>
      </c>
      <c r="H368" s="59"/>
      <c r="I368" s="43">
        <f t="shared" si="135"/>
        <v>0</v>
      </c>
      <c r="J368" s="142">
        <f t="shared" si="135"/>
        <v>0.1</v>
      </c>
      <c r="K368" s="142">
        <f t="shared" si="135"/>
        <v>0.2</v>
      </c>
      <c r="L368" s="142">
        <f t="shared" si="135"/>
        <v>0.3</v>
      </c>
      <c r="M368" s="142">
        <f t="shared" si="135"/>
        <v>0.4</v>
      </c>
      <c r="N368" s="44">
        <f t="shared" ref="N368:Y377" si="137">IF($A368="","",IF(MONTH(N$4)=MONTH($A368),$J368*$I368*$G368,IF(MONTH(N$4)=MONTH($A368)+1,$K368*$I368*$G368,IF(MONTH(N$4)=MONTH($A368)+2,$L368*$I368*$G368,IF(MONTH(N$4)=MONTH($A368)+3,$M368*$I368*$G368,0)))))</f>
        <v>0</v>
      </c>
      <c r="O368" s="45">
        <f t="shared" si="137"/>
        <v>0</v>
      </c>
      <c r="P368" s="45">
        <f t="shared" si="137"/>
        <v>0</v>
      </c>
      <c r="Q368" s="45">
        <f t="shared" si="137"/>
        <v>0</v>
      </c>
      <c r="R368" s="45">
        <f t="shared" si="137"/>
        <v>0</v>
      </c>
      <c r="S368" s="45">
        <f t="shared" si="137"/>
        <v>0</v>
      </c>
      <c r="T368" s="45">
        <f t="shared" si="137"/>
        <v>0</v>
      </c>
      <c r="U368" s="45">
        <f t="shared" si="137"/>
        <v>0</v>
      </c>
      <c r="V368" s="45">
        <f t="shared" si="137"/>
        <v>0</v>
      </c>
      <c r="W368" s="45">
        <f t="shared" si="137"/>
        <v>0</v>
      </c>
      <c r="X368" s="45">
        <f t="shared" si="137"/>
        <v>0</v>
      </c>
      <c r="Y368" s="45">
        <f t="shared" si="137"/>
        <v>0</v>
      </c>
      <c r="Z368" s="120">
        <f t="shared" si="121"/>
        <v>0</v>
      </c>
      <c r="AA368" s="121">
        <f t="shared" si="122"/>
        <v>0</v>
      </c>
      <c r="AB368" s="121">
        <f t="shared" si="123"/>
        <v>0</v>
      </c>
      <c r="AC368" s="46">
        <f t="shared" ref="AC368:AC431" si="138">SUM(N368:Y368)</f>
        <v>0</v>
      </c>
      <c r="AD368" s="47">
        <f t="shared" ref="AD368:AG387" si="139">AC368*(1+$M$1)</f>
        <v>0</v>
      </c>
      <c r="AE368" s="47">
        <f t="shared" si="139"/>
        <v>0</v>
      </c>
      <c r="AF368" s="47">
        <f t="shared" si="139"/>
        <v>0</v>
      </c>
      <c r="AG368" s="48">
        <f t="shared" si="139"/>
        <v>0</v>
      </c>
    </row>
    <row r="369" spans="1:33" hidden="1">
      <c r="A369" s="77">
        <f t="shared" si="130"/>
        <v>39387</v>
      </c>
      <c r="B369" s="133">
        <f t="shared" si="128"/>
        <v>11</v>
      </c>
      <c r="C369" s="133">
        <f t="shared" si="129"/>
        <v>2007</v>
      </c>
      <c r="D369" s="133">
        <f t="shared" si="126"/>
        <v>30</v>
      </c>
      <c r="E369" s="60"/>
      <c r="F369" s="2"/>
      <c r="G369" s="61">
        <f t="shared" si="136"/>
        <v>600</v>
      </c>
      <c r="H369" s="61"/>
      <c r="I369" s="27" t="str">
        <f t="shared" si="135"/>
        <v/>
      </c>
      <c r="J369" s="143">
        <f t="shared" si="135"/>
        <v>0.1</v>
      </c>
      <c r="K369" s="143">
        <f t="shared" si="135"/>
        <v>0.2</v>
      </c>
      <c r="L369" s="143">
        <f t="shared" si="135"/>
        <v>0.3</v>
      </c>
      <c r="M369" s="143">
        <f t="shared" si="135"/>
        <v>0.4</v>
      </c>
      <c r="N369" s="31">
        <f t="shared" si="137"/>
        <v>0</v>
      </c>
      <c r="O369" s="32">
        <f t="shared" si="137"/>
        <v>0</v>
      </c>
      <c r="P369" s="32">
        <f t="shared" si="137"/>
        <v>0</v>
      </c>
      <c r="Q369" s="32">
        <f t="shared" si="137"/>
        <v>0</v>
      </c>
      <c r="R369" s="32">
        <f t="shared" si="137"/>
        <v>0</v>
      </c>
      <c r="S369" s="32">
        <f t="shared" si="137"/>
        <v>0</v>
      </c>
      <c r="T369" s="32">
        <f t="shared" si="137"/>
        <v>0</v>
      </c>
      <c r="U369" s="32">
        <f t="shared" si="137"/>
        <v>0</v>
      </c>
      <c r="V369" s="32">
        <f t="shared" si="137"/>
        <v>0</v>
      </c>
      <c r="W369" s="32">
        <f t="shared" si="137"/>
        <v>0</v>
      </c>
      <c r="X369" s="32" t="e">
        <f t="shared" si="137"/>
        <v>#VALUE!</v>
      </c>
      <c r="Y369" s="32" t="e">
        <f t="shared" si="137"/>
        <v>#VALUE!</v>
      </c>
      <c r="Z369" s="123" t="e">
        <f t="shared" si="121"/>
        <v>#VALUE!</v>
      </c>
      <c r="AA369" s="124" t="e">
        <f t="shared" si="122"/>
        <v>#VALUE!</v>
      </c>
      <c r="AB369" s="141">
        <f t="shared" si="123"/>
        <v>0</v>
      </c>
      <c r="AC369" s="31" t="e">
        <f t="shared" si="138"/>
        <v>#VALUE!</v>
      </c>
      <c r="AD369" s="32" t="e">
        <f t="shared" si="139"/>
        <v>#VALUE!</v>
      </c>
      <c r="AE369" s="32" t="e">
        <f t="shared" si="139"/>
        <v>#VALUE!</v>
      </c>
      <c r="AF369" s="32" t="e">
        <f t="shared" si="139"/>
        <v>#VALUE!</v>
      </c>
      <c r="AG369" s="33" t="e">
        <f t="shared" si="139"/>
        <v>#VALUE!</v>
      </c>
    </row>
    <row r="370" spans="1:33" hidden="1">
      <c r="A370" s="76">
        <f t="shared" si="130"/>
        <v>39417</v>
      </c>
      <c r="B370" s="132">
        <f t="shared" si="128"/>
        <v>12</v>
      </c>
      <c r="C370" s="132">
        <f t="shared" si="129"/>
        <v>2007</v>
      </c>
      <c r="D370" s="132">
        <f t="shared" si="126"/>
        <v>31</v>
      </c>
      <c r="E370" s="58"/>
      <c r="F370" s="1"/>
      <c r="G370" s="59">
        <f t="shared" si="136"/>
        <v>700</v>
      </c>
      <c r="H370" s="59"/>
      <c r="I370" s="43" t="str">
        <f t="shared" si="135"/>
        <v/>
      </c>
      <c r="J370" s="142">
        <f t="shared" si="135"/>
        <v>0.1</v>
      </c>
      <c r="K370" s="142">
        <f t="shared" si="135"/>
        <v>0.2</v>
      </c>
      <c r="L370" s="142">
        <f t="shared" si="135"/>
        <v>0.3</v>
      </c>
      <c r="M370" s="142">
        <f t="shared" si="135"/>
        <v>0.4</v>
      </c>
      <c r="N370" s="44">
        <f t="shared" si="137"/>
        <v>0</v>
      </c>
      <c r="O370" s="45">
        <f t="shared" si="137"/>
        <v>0</v>
      </c>
      <c r="P370" s="45">
        <f t="shared" si="137"/>
        <v>0</v>
      </c>
      <c r="Q370" s="45">
        <f t="shared" si="137"/>
        <v>0</v>
      </c>
      <c r="R370" s="45">
        <f t="shared" si="137"/>
        <v>0</v>
      </c>
      <c r="S370" s="45">
        <f t="shared" si="137"/>
        <v>0</v>
      </c>
      <c r="T370" s="45">
        <f t="shared" si="137"/>
        <v>0</v>
      </c>
      <c r="U370" s="45">
        <f t="shared" si="137"/>
        <v>0</v>
      </c>
      <c r="V370" s="45">
        <f t="shared" si="137"/>
        <v>0</v>
      </c>
      <c r="W370" s="45">
        <f t="shared" si="137"/>
        <v>0</v>
      </c>
      <c r="X370" s="45">
        <f t="shared" si="137"/>
        <v>0</v>
      </c>
      <c r="Y370" s="45" t="e">
        <f t="shared" si="137"/>
        <v>#VALUE!</v>
      </c>
      <c r="Z370" s="120" t="e">
        <f t="shared" si="121"/>
        <v>#VALUE!</v>
      </c>
      <c r="AA370" s="121" t="e">
        <f t="shared" si="122"/>
        <v>#VALUE!</v>
      </c>
      <c r="AB370" s="121" t="e">
        <f t="shared" si="123"/>
        <v>#VALUE!</v>
      </c>
      <c r="AC370" s="46" t="e">
        <f t="shared" si="138"/>
        <v>#VALUE!</v>
      </c>
      <c r="AD370" s="47" t="e">
        <f t="shared" si="139"/>
        <v>#VALUE!</v>
      </c>
      <c r="AE370" s="47" t="e">
        <f t="shared" si="139"/>
        <v>#VALUE!</v>
      </c>
      <c r="AF370" s="47" t="e">
        <f t="shared" si="139"/>
        <v>#VALUE!</v>
      </c>
      <c r="AG370" s="48" t="e">
        <f t="shared" si="139"/>
        <v>#VALUE!</v>
      </c>
    </row>
    <row r="371" spans="1:33" hidden="1">
      <c r="A371" s="77">
        <f t="shared" si="130"/>
        <v>39448</v>
      </c>
      <c r="B371" s="133">
        <f t="shared" si="128"/>
        <v>1</v>
      </c>
      <c r="C371" s="133">
        <f t="shared" si="129"/>
        <v>2008</v>
      </c>
      <c r="D371" s="133">
        <f t="shared" si="126"/>
        <v>31</v>
      </c>
      <c r="E371" s="60"/>
      <c r="F371" s="2"/>
      <c r="G371" s="61">
        <f t="shared" si="136"/>
        <v>100</v>
      </c>
      <c r="H371" s="61"/>
      <c r="I371" s="27">
        <f t="shared" si="135"/>
        <v>0</v>
      </c>
      <c r="J371" s="143">
        <f t="shared" si="135"/>
        <v>0</v>
      </c>
      <c r="K371" s="143">
        <f t="shared" si="135"/>
        <v>0.33</v>
      </c>
      <c r="L371" s="143">
        <f t="shared" si="135"/>
        <v>0.33</v>
      </c>
      <c r="M371" s="143">
        <f t="shared" si="135"/>
        <v>0.34</v>
      </c>
      <c r="N371" s="31">
        <f t="shared" si="137"/>
        <v>0</v>
      </c>
      <c r="O371" s="32">
        <f t="shared" si="137"/>
        <v>0</v>
      </c>
      <c r="P371" s="32">
        <f t="shared" si="137"/>
        <v>0</v>
      </c>
      <c r="Q371" s="32">
        <f t="shared" si="137"/>
        <v>0</v>
      </c>
      <c r="R371" s="32">
        <f t="shared" si="137"/>
        <v>0</v>
      </c>
      <c r="S371" s="32">
        <f t="shared" si="137"/>
        <v>0</v>
      </c>
      <c r="T371" s="32">
        <f t="shared" si="137"/>
        <v>0</v>
      </c>
      <c r="U371" s="32">
        <f t="shared" si="137"/>
        <v>0</v>
      </c>
      <c r="V371" s="32">
        <f t="shared" si="137"/>
        <v>0</v>
      </c>
      <c r="W371" s="32">
        <f t="shared" si="137"/>
        <v>0</v>
      </c>
      <c r="X371" s="32">
        <f t="shared" si="137"/>
        <v>0</v>
      </c>
      <c r="Y371" s="32">
        <f t="shared" si="137"/>
        <v>0</v>
      </c>
      <c r="Z371" s="123">
        <f t="shared" si="121"/>
        <v>0</v>
      </c>
      <c r="AA371" s="124">
        <f t="shared" si="122"/>
        <v>0</v>
      </c>
      <c r="AB371" s="141">
        <f t="shared" si="123"/>
        <v>0</v>
      </c>
      <c r="AC371" s="31">
        <f t="shared" si="138"/>
        <v>0</v>
      </c>
      <c r="AD371" s="32">
        <f t="shared" si="139"/>
        <v>0</v>
      </c>
      <c r="AE371" s="32">
        <f t="shared" si="139"/>
        <v>0</v>
      </c>
      <c r="AF371" s="32">
        <f t="shared" si="139"/>
        <v>0</v>
      </c>
      <c r="AG371" s="33">
        <f t="shared" si="139"/>
        <v>0</v>
      </c>
    </row>
    <row r="372" spans="1:33" hidden="1">
      <c r="A372" s="76">
        <f t="shared" si="130"/>
        <v>39479</v>
      </c>
      <c r="B372" s="132">
        <f t="shared" si="128"/>
        <v>2</v>
      </c>
      <c r="C372" s="132">
        <f t="shared" si="129"/>
        <v>2008</v>
      </c>
      <c r="D372" s="132">
        <f t="shared" si="126"/>
        <v>29</v>
      </c>
      <c r="E372" s="58"/>
      <c r="F372" s="1"/>
      <c r="G372" s="59">
        <f t="shared" si="136"/>
        <v>570</v>
      </c>
      <c r="H372" s="59"/>
      <c r="I372" s="43" t="str">
        <f t="shared" si="135"/>
        <v/>
      </c>
      <c r="J372" s="142">
        <f t="shared" si="135"/>
        <v>0.5</v>
      </c>
      <c r="K372" s="142">
        <f t="shared" si="135"/>
        <v>0.5</v>
      </c>
      <c r="L372" s="142">
        <f t="shared" si="135"/>
        <v>0</v>
      </c>
      <c r="M372" s="142">
        <f t="shared" si="135"/>
        <v>0</v>
      </c>
      <c r="N372" s="44">
        <f t="shared" si="137"/>
        <v>0</v>
      </c>
      <c r="O372" s="45" t="e">
        <f t="shared" si="137"/>
        <v>#VALUE!</v>
      </c>
      <c r="P372" s="45" t="e">
        <f t="shared" si="137"/>
        <v>#VALUE!</v>
      </c>
      <c r="Q372" s="45" t="e">
        <f t="shared" si="137"/>
        <v>#VALUE!</v>
      </c>
      <c r="R372" s="45" t="e">
        <f t="shared" si="137"/>
        <v>#VALUE!</v>
      </c>
      <c r="S372" s="45">
        <f t="shared" si="137"/>
        <v>0</v>
      </c>
      <c r="T372" s="45">
        <f t="shared" si="137"/>
        <v>0</v>
      </c>
      <c r="U372" s="45">
        <f t="shared" si="137"/>
        <v>0</v>
      </c>
      <c r="V372" s="45">
        <f t="shared" si="137"/>
        <v>0</v>
      </c>
      <c r="W372" s="45">
        <f t="shared" si="137"/>
        <v>0</v>
      </c>
      <c r="X372" s="45">
        <f t="shared" si="137"/>
        <v>0</v>
      </c>
      <c r="Y372" s="45">
        <f t="shared" si="137"/>
        <v>0</v>
      </c>
      <c r="Z372" s="120">
        <f t="shared" si="121"/>
        <v>0</v>
      </c>
      <c r="AA372" s="121">
        <f t="shared" si="122"/>
        <v>0</v>
      </c>
      <c r="AB372" s="121" t="e">
        <f t="shared" si="123"/>
        <v>#VALUE!</v>
      </c>
      <c r="AC372" s="46" t="e">
        <f t="shared" si="138"/>
        <v>#VALUE!</v>
      </c>
      <c r="AD372" s="47" t="e">
        <f t="shared" si="139"/>
        <v>#VALUE!</v>
      </c>
      <c r="AE372" s="47" t="e">
        <f t="shared" si="139"/>
        <v>#VALUE!</v>
      </c>
      <c r="AF372" s="47" t="e">
        <f t="shared" si="139"/>
        <v>#VALUE!</v>
      </c>
      <c r="AG372" s="48" t="e">
        <f t="shared" si="139"/>
        <v>#VALUE!</v>
      </c>
    </row>
    <row r="373" spans="1:33" hidden="1">
      <c r="A373" s="77">
        <f t="shared" si="130"/>
        <v>39508</v>
      </c>
      <c r="B373" s="133">
        <f t="shared" si="128"/>
        <v>3</v>
      </c>
      <c r="C373" s="133">
        <f t="shared" si="129"/>
        <v>2008</v>
      </c>
      <c r="D373" s="133">
        <f t="shared" si="126"/>
        <v>31</v>
      </c>
      <c r="E373" s="60"/>
      <c r="F373" s="2"/>
      <c r="G373" s="61">
        <f t="shared" si="136"/>
        <v>900</v>
      </c>
      <c r="H373" s="61"/>
      <c r="I373" s="27" t="str">
        <f t="shared" si="135"/>
        <v/>
      </c>
      <c r="J373" s="143">
        <f t="shared" si="135"/>
        <v>1</v>
      </c>
      <c r="K373" s="143">
        <f t="shared" si="135"/>
        <v>0</v>
      </c>
      <c r="L373" s="143">
        <f t="shared" si="135"/>
        <v>0</v>
      </c>
      <c r="M373" s="143">
        <f t="shared" si="135"/>
        <v>0</v>
      </c>
      <c r="N373" s="31">
        <f t="shared" si="137"/>
        <v>0</v>
      </c>
      <c r="O373" s="32">
        <f t="shared" si="137"/>
        <v>0</v>
      </c>
      <c r="P373" s="32" t="e">
        <f t="shared" si="137"/>
        <v>#VALUE!</v>
      </c>
      <c r="Q373" s="32" t="e">
        <f t="shared" si="137"/>
        <v>#VALUE!</v>
      </c>
      <c r="R373" s="32" t="e">
        <f t="shared" si="137"/>
        <v>#VALUE!</v>
      </c>
      <c r="S373" s="32" t="e">
        <f t="shared" si="137"/>
        <v>#VALUE!</v>
      </c>
      <c r="T373" s="32">
        <f t="shared" si="137"/>
        <v>0</v>
      </c>
      <c r="U373" s="32">
        <f t="shared" si="137"/>
        <v>0</v>
      </c>
      <c r="V373" s="32">
        <f t="shared" si="137"/>
        <v>0</v>
      </c>
      <c r="W373" s="32">
        <f t="shared" si="137"/>
        <v>0</v>
      </c>
      <c r="X373" s="32">
        <f t="shared" si="137"/>
        <v>0</v>
      </c>
      <c r="Y373" s="32">
        <f t="shared" si="137"/>
        <v>0</v>
      </c>
      <c r="Z373" s="123">
        <f t="shared" si="121"/>
        <v>0</v>
      </c>
      <c r="AA373" s="124">
        <f t="shared" si="122"/>
        <v>0</v>
      </c>
      <c r="AB373" s="141">
        <f t="shared" si="123"/>
        <v>0</v>
      </c>
      <c r="AC373" s="31" t="e">
        <f t="shared" si="138"/>
        <v>#VALUE!</v>
      </c>
      <c r="AD373" s="32" t="e">
        <f t="shared" si="139"/>
        <v>#VALUE!</v>
      </c>
      <c r="AE373" s="32" t="e">
        <f t="shared" si="139"/>
        <v>#VALUE!</v>
      </c>
      <c r="AF373" s="32" t="e">
        <f t="shared" si="139"/>
        <v>#VALUE!</v>
      </c>
      <c r="AG373" s="33" t="e">
        <f t="shared" si="139"/>
        <v>#VALUE!</v>
      </c>
    </row>
    <row r="374" spans="1:33" hidden="1">
      <c r="A374" s="76">
        <f t="shared" si="130"/>
        <v>39539</v>
      </c>
      <c r="B374" s="132">
        <f t="shared" si="128"/>
        <v>4</v>
      </c>
      <c r="C374" s="132">
        <f t="shared" si="129"/>
        <v>2008</v>
      </c>
      <c r="D374" s="132">
        <f t="shared" si="126"/>
        <v>30</v>
      </c>
      <c r="E374" s="58"/>
      <c r="F374" s="1"/>
      <c r="G374" s="59">
        <f t="shared" si="136"/>
        <v>355</v>
      </c>
      <c r="H374" s="59"/>
      <c r="I374" s="43" t="str">
        <f t="shared" si="135"/>
        <v/>
      </c>
      <c r="J374" s="142">
        <f t="shared" si="135"/>
        <v>0.1</v>
      </c>
      <c r="K374" s="142">
        <f t="shared" si="135"/>
        <v>0.2</v>
      </c>
      <c r="L374" s="142">
        <f t="shared" si="135"/>
        <v>0.3</v>
      </c>
      <c r="M374" s="142">
        <f t="shared" si="135"/>
        <v>0.4</v>
      </c>
      <c r="N374" s="44">
        <f t="shared" si="137"/>
        <v>0</v>
      </c>
      <c r="O374" s="45">
        <f t="shared" si="137"/>
        <v>0</v>
      </c>
      <c r="P374" s="45">
        <f t="shared" si="137"/>
        <v>0</v>
      </c>
      <c r="Q374" s="45" t="e">
        <f t="shared" si="137"/>
        <v>#VALUE!</v>
      </c>
      <c r="R374" s="45" t="e">
        <f t="shared" si="137"/>
        <v>#VALUE!</v>
      </c>
      <c r="S374" s="45" t="e">
        <f t="shared" si="137"/>
        <v>#VALUE!</v>
      </c>
      <c r="T374" s="45" t="e">
        <f t="shared" si="137"/>
        <v>#VALUE!</v>
      </c>
      <c r="U374" s="45">
        <f t="shared" si="137"/>
        <v>0</v>
      </c>
      <c r="V374" s="45">
        <f t="shared" si="137"/>
        <v>0</v>
      </c>
      <c r="W374" s="45">
        <f t="shared" si="137"/>
        <v>0</v>
      </c>
      <c r="X374" s="45">
        <f t="shared" si="137"/>
        <v>0</v>
      </c>
      <c r="Y374" s="45">
        <f t="shared" si="137"/>
        <v>0</v>
      </c>
      <c r="Z374" s="120">
        <f t="shared" si="121"/>
        <v>0</v>
      </c>
      <c r="AA374" s="121">
        <f t="shared" si="122"/>
        <v>0</v>
      </c>
      <c r="AB374" s="121">
        <f t="shared" si="123"/>
        <v>0</v>
      </c>
      <c r="AC374" s="46" t="e">
        <f t="shared" si="138"/>
        <v>#VALUE!</v>
      </c>
      <c r="AD374" s="47" t="e">
        <f t="shared" si="139"/>
        <v>#VALUE!</v>
      </c>
      <c r="AE374" s="47" t="e">
        <f t="shared" si="139"/>
        <v>#VALUE!</v>
      </c>
      <c r="AF374" s="47" t="e">
        <f t="shared" si="139"/>
        <v>#VALUE!</v>
      </c>
      <c r="AG374" s="48" t="e">
        <f t="shared" si="139"/>
        <v>#VALUE!</v>
      </c>
    </row>
    <row r="375" spans="1:33" hidden="1">
      <c r="A375" s="77">
        <f t="shared" si="130"/>
        <v>39569</v>
      </c>
      <c r="B375" s="133">
        <f t="shared" si="128"/>
        <v>5</v>
      </c>
      <c r="C375" s="133">
        <f t="shared" si="129"/>
        <v>2008</v>
      </c>
      <c r="D375" s="133">
        <f t="shared" si="126"/>
        <v>31</v>
      </c>
      <c r="E375" s="60"/>
      <c r="F375" s="2"/>
      <c r="G375" s="61">
        <f t="shared" si="136"/>
        <v>150</v>
      </c>
      <c r="H375" s="61"/>
      <c r="I375" s="27" t="str">
        <f t="shared" si="135"/>
        <v/>
      </c>
      <c r="J375" s="143">
        <f t="shared" si="135"/>
        <v>0.1</v>
      </c>
      <c r="K375" s="143">
        <f t="shared" si="135"/>
        <v>0.2</v>
      </c>
      <c r="L375" s="143">
        <f t="shared" si="135"/>
        <v>0.3</v>
      </c>
      <c r="M375" s="143">
        <f t="shared" si="135"/>
        <v>0.4</v>
      </c>
      <c r="N375" s="31">
        <f t="shared" si="137"/>
        <v>0</v>
      </c>
      <c r="O375" s="32">
        <f t="shared" si="137"/>
        <v>0</v>
      </c>
      <c r="P375" s="32">
        <f t="shared" si="137"/>
        <v>0</v>
      </c>
      <c r="Q375" s="32">
        <f t="shared" si="137"/>
        <v>0</v>
      </c>
      <c r="R375" s="32" t="e">
        <f t="shared" si="137"/>
        <v>#VALUE!</v>
      </c>
      <c r="S375" s="32" t="e">
        <f t="shared" si="137"/>
        <v>#VALUE!</v>
      </c>
      <c r="T375" s="32" t="e">
        <f t="shared" si="137"/>
        <v>#VALUE!</v>
      </c>
      <c r="U375" s="32" t="e">
        <f t="shared" si="137"/>
        <v>#VALUE!</v>
      </c>
      <c r="V375" s="32">
        <f t="shared" si="137"/>
        <v>0</v>
      </c>
      <c r="W375" s="32">
        <f t="shared" si="137"/>
        <v>0</v>
      </c>
      <c r="X375" s="32">
        <f t="shared" si="137"/>
        <v>0</v>
      </c>
      <c r="Y375" s="32">
        <f t="shared" si="137"/>
        <v>0</v>
      </c>
      <c r="Z375" s="123">
        <f t="shared" si="121"/>
        <v>0</v>
      </c>
      <c r="AA375" s="124">
        <f t="shared" si="122"/>
        <v>0</v>
      </c>
      <c r="AB375" s="141">
        <f t="shared" si="123"/>
        <v>0</v>
      </c>
      <c r="AC375" s="31" t="e">
        <f t="shared" si="138"/>
        <v>#VALUE!</v>
      </c>
      <c r="AD375" s="32" t="e">
        <f t="shared" si="139"/>
        <v>#VALUE!</v>
      </c>
      <c r="AE375" s="32" t="e">
        <f t="shared" si="139"/>
        <v>#VALUE!</v>
      </c>
      <c r="AF375" s="32" t="e">
        <f t="shared" si="139"/>
        <v>#VALUE!</v>
      </c>
      <c r="AG375" s="33" t="e">
        <f t="shared" si="139"/>
        <v>#VALUE!</v>
      </c>
    </row>
    <row r="376" spans="1:33" hidden="1">
      <c r="A376" s="76">
        <f t="shared" si="130"/>
        <v>39600</v>
      </c>
      <c r="B376" s="132">
        <f t="shared" si="128"/>
        <v>6</v>
      </c>
      <c r="C376" s="132">
        <f t="shared" si="129"/>
        <v>2008</v>
      </c>
      <c r="D376" s="132">
        <f t="shared" si="126"/>
        <v>30</v>
      </c>
      <c r="E376" s="58"/>
      <c r="F376" s="1"/>
      <c r="G376" s="59">
        <f t="shared" si="136"/>
        <v>900</v>
      </c>
      <c r="H376" s="59"/>
      <c r="I376" s="43" t="str">
        <f t="shared" si="135"/>
        <v/>
      </c>
      <c r="J376" s="142">
        <f t="shared" si="135"/>
        <v>0.5</v>
      </c>
      <c r="K376" s="142">
        <f t="shared" si="135"/>
        <v>0.2</v>
      </c>
      <c r="L376" s="142">
        <f t="shared" si="135"/>
        <v>0.1</v>
      </c>
      <c r="M376" s="142">
        <f t="shared" si="135"/>
        <v>0.1</v>
      </c>
      <c r="N376" s="44">
        <f t="shared" si="137"/>
        <v>0</v>
      </c>
      <c r="O376" s="45">
        <f t="shared" si="137"/>
        <v>0</v>
      </c>
      <c r="P376" s="45">
        <f t="shared" si="137"/>
        <v>0</v>
      </c>
      <c r="Q376" s="45">
        <f t="shared" si="137"/>
        <v>0</v>
      </c>
      <c r="R376" s="45">
        <f t="shared" si="137"/>
        <v>0</v>
      </c>
      <c r="S376" s="45" t="e">
        <f t="shared" si="137"/>
        <v>#VALUE!</v>
      </c>
      <c r="T376" s="45" t="e">
        <f t="shared" si="137"/>
        <v>#VALUE!</v>
      </c>
      <c r="U376" s="45" t="e">
        <f t="shared" si="137"/>
        <v>#VALUE!</v>
      </c>
      <c r="V376" s="45" t="e">
        <f t="shared" si="137"/>
        <v>#VALUE!</v>
      </c>
      <c r="W376" s="45">
        <f t="shared" si="137"/>
        <v>0</v>
      </c>
      <c r="X376" s="45">
        <f t="shared" si="137"/>
        <v>0</v>
      </c>
      <c r="Y376" s="45">
        <f t="shared" si="137"/>
        <v>0</v>
      </c>
      <c r="Z376" s="120">
        <f t="shared" si="121"/>
        <v>0</v>
      </c>
      <c r="AA376" s="121">
        <f t="shared" si="122"/>
        <v>0</v>
      </c>
      <c r="AB376" s="121">
        <f t="shared" si="123"/>
        <v>0</v>
      </c>
      <c r="AC376" s="46" t="e">
        <f t="shared" si="138"/>
        <v>#VALUE!</v>
      </c>
      <c r="AD376" s="47" t="e">
        <f t="shared" si="139"/>
        <v>#VALUE!</v>
      </c>
      <c r="AE376" s="47" t="e">
        <f t="shared" si="139"/>
        <v>#VALUE!</v>
      </c>
      <c r="AF376" s="47" t="e">
        <f t="shared" si="139"/>
        <v>#VALUE!</v>
      </c>
      <c r="AG376" s="48" t="e">
        <f t="shared" si="139"/>
        <v>#VALUE!</v>
      </c>
    </row>
    <row r="377" spans="1:33" hidden="1">
      <c r="A377" s="77">
        <f t="shared" si="130"/>
        <v>39630</v>
      </c>
      <c r="B377" s="133">
        <f t="shared" si="128"/>
        <v>7</v>
      </c>
      <c r="C377" s="133">
        <f t="shared" si="129"/>
        <v>2008</v>
      </c>
      <c r="D377" s="133">
        <f t="shared" si="126"/>
        <v>31</v>
      </c>
      <c r="E377" s="60"/>
      <c r="F377" s="2"/>
      <c r="G377" s="61">
        <f t="shared" si="136"/>
        <v>300</v>
      </c>
      <c r="H377" s="61"/>
      <c r="I377" s="27" t="str">
        <f t="shared" ref="I377:M392" si="140">I337</f>
        <v/>
      </c>
      <c r="J377" s="143">
        <f t="shared" si="140"/>
        <v>0.33</v>
      </c>
      <c r="K377" s="143">
        <f t="shared" si="140"/>
        <v>0.33</v>
      </c>
      <c r="L377" s="143">
        <f t="shared" si="140"/>
        <v>0.34</v>
      </c>
      <c r="M377" s="143">
        <f t="shared" si="140"/>
        <v>0</v>
      </c>
      <c r="N377" s="31">
        <f t="shared" si="137"/>
        <v>0</v>
      </c>
      <c r="O377" s="32">
        <f t="shared" si="137"/>
        <v>0</v>
      </c>
      <c r="P377" s="32">
        <f t="shared" si="137"/>
        <v>0</v>
      </c>
      <c r="Q377" s="32">
        <f t="shared" si="137"/>
        <v>0</v>
      </c>
      <c r="R377" s="32">
        <f t="shared" si="137"/>
        <v>0</v>
      </c>
      <c r="S377" s="32">
        <f t="shared" si="137"/>
        <v>0</v>
      </c>
      <c r="T377" s="32" t="e">
        <f t="shared" si="137"/>
        <v>#VALUE!</v>
      </c>
      <c r="U377" s="32" t="e">
        <f t="shared" si="137"/>
        <v>#VALUE!</v>
      </c>
      <c r="V377" s="32" t="e">
        <f t="shared" si="137"/>
        <v>#VALUE!</v>
      </c>
      <c r="W377" s="32" t="e">
        <f t="shared" si="137"/>
        <v>#VALUE!</v>
      </c>
      <c r="X377" s="32">
        <f t="shared" si="137"/>
        <v>0</v>
      </c>
      <c r="Y377" s="32">
        <f t="shared" si="137"/>
        <v>0</v>
      </c>
      <c r="Z377" s="123">
        <f t="shared" si="121"/>
        <v>0</v>
      </c>
      <c r="AA377" s="124">
        <f t="shared" si="122"/>
        <v>0</v>
      </c>
      <c r="AB377" s="141">
        <f t="shared" si="123"/>
        <v>0</v>
      </c>
      <c r="AC377" s="31" t="e">
        <f t="shared" si="138"/>
        <v>#VALUE!</v>
      </c>
      <c r="AD377" s="32" t="e">
        <f t="shared" si="139"/>
        <v>#VALUE!</v>
      </c>
      <c r="AE377" s="32" t="e">
        <f t="shared" si="139"/>
        <v>#VALUE!</v>
      </c>
      <c r="AF377" s="32" t="e">
        <f t="shared" si="139"/>
        <v>#VALUE!</v>
      </c>
      <c r="AG377" s="33" t="e">
        <f t="shared" si="139"/>
        <v>#VALUE!</v>
      </c>
    </row>
    <row r="378" spans="1:33" hidden="1">
      <c r="A378" s="76">
        <f t="shared" si="130"/>
        <v>39722</v>
      </c>
      <c r="B378" s="132">
        <f t="shared" si="128"/>
        <v>10</v>
      </c>
      <c r="C378" s="132">
        <f t="shared" si="129"/>
        <v>2008</v>
      </c>
      <c r="D378" s="132">
        <f t="shared" si="126"/>
        <v>31</v>
      </c>
      <c r="E378" s="58"/>
      <c r="F378" s="1"/>
      <c r="G378" s="59">
        <f t="shared" si="136"/>
        <v>100</v>
      </c>
      <c r="H378" s="59"/>
      <c r="I378" s="43" t="str">
        <f t="shared" si="140"/>
        <v/>
      </c>
      <c r="J378" s="142">
        <f t="shared" si="140"/>
        <v>0.1</v>
      </c>
      <c r="K378" s="142">
        <f t="shared" si="140"/>
        <v>0.3</v>
      </c>
      <c r="L378" s="142">
        <f t="shared" si="140"/>
        <v>0.3</v>
      </c>
      <c r="M378" s="142">
        <f t="shared" si="140"/>
        <v>0.3</v>
      </c>
      <c r="N378" s="44">
        <f t="shared" ref="N378:Y387" si="141">IF($A378="","",IF(MONTH(N$4)=MONTH($A378),$J378*$I378*$G378,IF(MONTH(N$4)=MONTH($A378)+1,$K378*$I378*$G378,IF(MONTH(N$4)=MONTH($A378)+2,$L378*$I378*$G378,IF(MONTH(N$4)=MONTH($A378)+3,$M378*$I378*$G378,0)))))</f>
        <v>0</v>
      </c>
      <c r="O378" s="45">
        <f t="shared" si="141"/>
        <v>0</v>
      </c>
      <c r="P378" s="45">
        <f t="shared" si="141"/>
        <v>0</v>
      </c>
      <c r="Q378" s="45">
        <f t="shared" si="141"/>
        <v>0</v>
      </c>
      <c r="R378" s="45">
        <f t="shared" si="141"/>
        <v>0</v>
      </c>
      <c r="S378" s="45">
        <f t="shared" si="141"/>
        <v>0</v>
      </c>
      <c r="T378" s="45">
        <f t="shared" si="141"/>
        <v>0</v>
      </c>
      <c r="U378" s="45">
        <f t="shared" si="141"/>
        <v>0</v>
      </c>
      <c r="V378" s="45">
        <f t="shared" si="141"/>
        <v>0</v>
      </c>
      <c r="W378" s="45" t="e">
        <f t="shared" si="141"/>
        <v>#VALUE!</v>
      </c>
      <c r="X378" s="45" t="e">
        <f t="shared" si="141"/>
        <v>#VALUE!</v>
      </c>
      <c r="Y378" s="45" t="e">
        <f t="shared" si="141"/>
        <v>#VALUE!</v>
      </c>
      <c r="Z378" s="120" t="e">
        <f t="shared" si="121"/>
        <v>#VALUE!</v>
      </c>
      <c r="AA378" s="121">
        <f t="shared" si="122"/>
        <v>0</v>
      </c>
      <c r="AB378" s="121">
        <f t="shared" si="123"/>
        <v>0</v>
      </c>
      <c r="AC378" s="46" t="e">
        <f t="shared" si="138"/>
        <v>#VALUE!</v>
      </c>
      <c r="AD378" s="47" t="e">
        <f t="shared" si="139"/>
        <v>#VALUE!</v>
      </c>
      <c r="AE378" s="47" t="e">
        <f t="shared" si="139"/>
        <v>#VALUE!</v>
      </c>
      <c r="AF378" s="47" t="e">
        <f t="shared" si="139"/>
        <v>#VALUE!</v>
      </c>
      <c r="AG378" s="48" t="e">
        <f t="shared" si="139"/>
        <v>#VALUE!</v>
      </c>
    </row>
    <row r="379" spans="1:33" hidden="1">
      <c r="A379" s="77" t="str">
        <f t="shared" si="130"/>
        <v/>
      </c>
      <c r="B379" s="133" t="str">
        <f t="shared" si="128"/>
        <v/>
      </c>
      <c r="C379" s="133" t="str">
        <f t="shared" si="129"/>
        <v/>
      </c>
      <c r="D379" s="133" t="str">
        <f t="shared" si="126"/>
        <v/>
      </c>
      <c r="E379" s="60"/>
      <c r="F379" s="2"/>
      <c r="G379" s="61">
        <f t="shared" si="136"/>
        <v>0</v>
      </c>
      <c r="H379" s="61"/>
      <c r="I379" s="27">
        <f t="shared" si="140"/>
        <v>0</v>
      </c>
      <c r="J379" s="143">
        <f t="shared" si="140"/>
        <v>0</v>
      </c>
      <c r="K379" s="143">
        <f t="shared" si="140"/>
        <v>0</v>
      </c>
      <c r="L379" s="143">
        <f t="shared" si="140"/>
        <v>0</v>
      </c>
      <c r="M379" s="143">
        <f t="shared" si="140"/>
        <v>0</v>
      </c>
      <c r="N379" s="31" t="str">
        <f t="shared" si="141"/>
        <v/>
      </c>
      <c r="O379" s="32" t="str">
        <f t="shared" si="141"/>
        <v/>
      </c>
      <c r="P379" s="32" t="str">
        <f t="shared" si="141"/>
        <v/>
      </c>
      <c r="Q379" s="32" t="str">
        <f t="shared" si="141"/>
        <v/>
      </c>
      <c r="R379" s="32" t="str">
        <f t="shared" si="141"/>
        <v/>
      </c>
      <c r="S379" s="32" t="str">
        <f t="shared" si="141"/>
        <v/>
      </c>
      <c r="T379" s="32" t="str">
        <f t="shared" si="141"/>
        <v/>
      </c>
      <c r="U379" s="32" t="str">
        <f t="shared" si="141"/>
        <v/>
      </c>
      <c r="V379" s="32" t="str">
        <f t="shared" si="141"/>
        <v/>
      </c>
      <c r="W379" s="32" t="str">
        <f t="shared" si="141"/>
        <v/>
      </c>
      <c r="X379" s="32" t="str">
        <f t="shared" si="141"/>
        <v/>
      </c>
      <c r="Y379" s="32" t="str">
        <f t="shared" si="141"/>
        <v/>
      </c>
      <c r="Z379" s="123" t="str">
        <f t="shared" si="121"/>
        <v/>
      </c>
      <c r="AA379" s="124" t="str">
        <f t="shared" si="122"/>
        <v/>
      </c>
      <c r="AB379" s="141" t="str">
        <f t="shared" si="123"/>
        <v/>
      </c>
      <c r="AC379" s="31">
        <f t="shared" si="138"/>
        <v>0</v>
      </c>
      <c r="AD379" s="32">
        <f t="shared" si="139"/>
        <v>0</v>
      </c>
      <c r="AE379" s="32">
        <f t="shared" si="139"/>
        <v>0</v>
      </c>
      <c r="AF379" s="32">
        <f t="shared" si="139"/>
        <v>0</v>
      </c>
      <c r="AG379" s="33">
        <f t="shared" si="139"/>
        <v>0</v>
      </c>
    </row>
    <row r="380" spans="1:33" hidden="1">
      <c r="A380" s="76" t="str">
        <f t="shared" si="130"/>
        <v/>
      </c>
      <c r="B380" s="132" t="str">
        <f t="shared" si="128"/>
        <v/>
      </c>
      <c r="C380" s="132" t="str">
        <f t="shared" si="129"/>
        <v/>
      </c>
      <c r="D380" s="132" t="str">
        <f t="shared" si="126"/>
        <v/>
      </c>
      <c r="E380" s="58"/>
      <c r="F380" s="1"/>
      <c r="G380" s="59">
        <f t="shared" si="136"/>
        <v>0</v>
      </c>
      <c r="H380" s="59"/>
      <c r="I380" s="43">
        <f t="shared" si="140"/>
        <v>0</v>
      </c>
      <c r="J380" s="142">
        <f t="shared" si="140"/>
        <v>0</v>
      </c>
      <c r="K380" s="142">
        <f t="shared" si="140"/>
        <v>0</v>
      </c>
      <c r="L380" s="142">
        <f t="shared" si="140"/>
        <v>0</v>
      </c>
      <c r="M380" s="142">
        <f t="shared" si="140"/>
        <v>0</v>
      </c>
      <c r="N380" s="44" t="str">
        <f t="shared" si="141"/>
        <v/>
      </c>
      <c r="O380" s="45" t="str">
        <f t="shared" si="141"/>
        <v/>
      </c>
      <c r="P380" s="45" t="str">
        <f t="shared" si="141"/>
        <v/>
      </c>
      <c r="Q380" s="45" t="str">
        <f t="shared" si="141"/>
        <v/>
      </c>
      <c r="R380" s="45" t="str">
        <f t="shared" si="141"/>
        <v/>
      </c>
      <c r="S380" s="45" t="str">
        <f t="shared" si="141"/>
        <v/>
      </c>
      <c r="T380" s="45" t="str">
        <f t="shared" si="141"/>
        <v/>
      </c>
      <c r="U380" s="45" t="str">
        <f t="shared" si="141"/>
        <v/>
      </c>
      <c r="V380" s="45" t="str">
        <f t="shared" si="141"/>
        <v/>
      </c>
      <c r="W380" s="45" t="str">
        <f t="shared" si="141"/>
        <v/>
      </c>
      <c r="X380" s="45" t="str">
        <f t="shared" si="141"/>
        <v/>
      </c>
      <c r="Y380" s="45" t="str">
        <f t="shared" si="141"/>
        <v/>
      </c>
      <c r="Z380" s="120" t="str">
        <f t="shared" si="121"/>
        <v/>
      </c>
      <c r="AA380" s="121" t="str">
        <f t="shared" si="122"/>
        <v/>
      </c>
      <c r="AB380" s="121" t="str">
        <f t="shared" si="123"/>
        <v/>
      </c>
      <c r="AC380" s="46">
        <f t="shared" si="138"/>
        <v>0</v>
      </c>
      <c r="AD380" s="47">
        <f t="shared" si="139"/>
        <v>0</v>
      </c>
      <c r="AE380" s="47">
        <f t="shared" si="139"/>
        <v>0</v>
      </c>
      <c r="AF380" s="47">
        <f t="shared" si="139"/>
        <v>0</v>
      </c>
      <c r="AG380" s="48">
        <f t="shared" si="139"/>
        <v>0</v>
      </c>
    </row>
    <row r="381" spans="1:33" hidden="1">
      <c r="A381" s="77" t="str">
        <f t="shared" si="130"/>
        <v/>
      </c>
      <c r="B381" s="133" t="str">
        <f t="shared" si="128"/>
        <v/>
      </c>
      <c r="C381" s="133" t="str">
        <f t="shared" si="129"/>
        <v/>
      </c>
      <c r="D381" s="133" t="str">
        <f t="shared" si="126"/>
        <v/>
      </c>
      <c r="E381" s="60"/>
      <c r="F381" s="2"/>
      <c r="G381" s="61">
        <f t="shared" si="136"/>
        <v>0</v>
      </c>
      <c r="H381" s="61"/>
      <c r="I381" s="27">
        <f t="shared" si="140"/>
        <v>0</v>
      </c>
      <c r="J381" s="143">
        <f t="shared" si="140"/>
        <v>0</v>
      </c>
      <c r="K381" s="143">
        <f t="shared" si="140"/>
        <v>0</v>
      </c>
      <c r="L381" s="143">
        <f t="shared" si="140"/>
        <v>0</v>
      </c>
      <c r="M381" s="143">
        <f t="shared" si="140"/>
        <v>0</v>
      </c>
      <c r="N381" s="31" t="str">
        <f t="shared" si="141"/>
        <v/>
      </c>
      <c r="O381" s="32" t="str">
        <f t="shared" si="141"/>
        <v/>
      </c>
      <c r="P381" s="32" t="str">
        <f t="shared" si="141"/>
        <v/>
      </c>
      <c r="Q381" s="32" t="str">
        <f t="shared" si="141"/>
        <v/>
      </c>
      <c r="R381" s="32" t="str">
        <f t="shared" si="141"/>
        <v/>
      </c>
      <c r="S381" s="32" t="str">
        <f t="shared" si="141"/>
        <v/>
      </c>
      <c r="T381" s="32" t="str">
        <f t="shared" si="141"/>
        <v/>
      </c>
      <c r="U381" s="32" t="str">
        <f t="shared" si="141"/>
        <v/>
      </c>
      <c r="V381" s="32" t="str">
        <f t="shared" si="141"/>
        <v/>
      </c>
      <c r="W381" s="32" t="str">
        <f t="shared" si="141"/>
        <v/>
      </c>
      <c r="X381" s="32" t="str">
        <f t="shared" si="141"/>
        <v/>
      </c>
      <c r="Y381" s="32" t="str">
        <f t="shared" si="141"/>
        <v/>
      </c>
      <c r="Z381" s="123" t="str">
        <f t="shared" si="121"/>
        <v/>
      </c>
      <c r="AA381" s="124" t="str">
        <f t="shared" si="122"/>
        <v/>
      </c>
      <c r="AB381" s="141" t="str">
        <f t="shared" si="123"/>
        <v/>
      </c>
      <c r="AC381" s="31">
        <f t="shared" si="138"/>
        <v>0</v>
      </c>
      <c r="AD381" s="32">
        <f t="shared" si="139"/>
        <v>0</v>
      </c>
      <c r="AE381" s="32">
        <f t="shared" si="139"/>
        <v>0</v>
      </c>
      <c r="AF381" s="32">
        <f t="shared" si="139"/>
        <v>0</v>
      </c>
      <c r="AG381" s="33">
        <f t="shared" si="139"/>
        <v>0</v>
      </c>
    </row>
    <row r="382" spans="1:33" hidden="1">
      <c r="A382" s="76" t="str">
        <f t="shared" si="130"/>
        <v/>
      </c>
      <c r="B382" s="132" t="str">
        <f t="shared" si="128"/>
        <v/>
      </c>
      <c r="C382" s="132" t="str">
        <f t="shared" si="129"/>
        <v/>
      </c>
      <c r="D382" s="132" t="str">
        <f t="shared" si="126"/>
        <v/>
      </c>
      <c r="E382" s="58"/>
      <c r="F382" s="1"/>
      <c r="G382" s="59">
        <f t="shared" si="136"/>
        <v>0</v>
      </c>
      <c r="H382" s="59"/>
      <c r="I382" s="43">
        <f t="shared" si="140"/>
        <v>0</v>
      </c>
      <c r="J382" s="142">
        <f t="shared" si="140"/>
        <v>0</v>
      </c>
      <c r="K382" s="142">
        <f t="shared" si="140"/>
        <v>0</v>
      </c>
      <c r="L382" s="142">
        <f t="shared" si="140"/>
        <v>0</v>
      </c>
      <c r="M382" s="142">
        <f t="shared" si="140"/>
        <v>0</v>
      </c>
      <c r="N382" s="44" t="str">
        <f t="shared" si="141"/>
        <v/>
      </c>
      <c r="O382" s="45" t="str">
        <f t="shared" si="141"/>
        <v/>
      </c>
      <c r="P382" s="45" t="str">
        <f t="shared" si="141"/>
        <v/>
      </c>
      <c r="Q382" s="45" t="str">
        <f t="shared" si="141"/>
        <v/>
      </c>
      <c r="R382" s="45" t="str">
        <f t="shared" si="141"/>
        <v/>
      </c>
      <c r="S382" s="45" t="str">
        <f t="shared" si="141"/>
        <v/>
      </c>
      <c r="T382" s="45" t="str">
        <f t="shared" si="141"/>
        <v/>
      </c>
      <c r="U382" s="45" t="str">
        <f t="shared" si="141"/>
        <v/>
      </c>
      <c r="V382" s="45" t="str">
        <f t="shared" si="141"/>
        <v/>
      </c>
      <c r="W382" s="45" t="str">
        <f t="shared" si="141"/>
        <v/>
      </c>
      <c r="X382" s="45" t="str">
        <f t="shared" si="141"/>
        <v/>
      </c>
      <c r="Y382" s="45" t="str">
        <f t="shared" si="141"/>
        <v/>
      </c>
      <c r="Z382" s="120" t="str">
        <f t="shared" si="121"/>
        <v/>
      </c>
      <c r="AA382" s="121" t="str">
        <f t="shared" si="122"/>
        <v/>
      </c>
      <c r="AB382" s="121" t="str">
        <f t="shared" si="123"/>
        <v/>
      </c>
      <c r="AC382" s="46">
        <f t="shared" si="138"/>
        <v>0</v>
      </c>
      <c r="AD382" s="47">
        <f t="shared" si="139"/>
        <v>0</v>
      </c>
      <c r="AE382" s="47">
        <f t="shared" si="139"/>
        <v>0</v>
      </c>
      <c r="AF382" s="47">
        <f t="shared" si="139"/>
        <v>0</v>
      </c>
      <c r="AG382" s="48">
        <f t="shared" si="139"/>
        <v>0</v>
      </c>
    </row>
    <row r="383" spans="1:33" hidden="1">
      <c r="A383" s="77" t="str">
        <f t="shared" si="130"/>
        <v/>
      </c>
      <c r="B383" s="133" t="str">
        <f t="shared" si="128"/>
        <v/>
      </c>
      <c r="C383" s="133" t="str">
        <f t="shared" si="129"/>
        <v/>
      </c>
      <c r="D383" s="133" t="str">
        <f t="shared" si="126"/>
        <v/>
      </c>
      <c r="E383" s="60"/>
      <c r="F383" s="2"/>
      <c r="G383" s="61">
        <f t="shared" si="136"/>
        <v>0</v>
      </c>
      <c r="H383" s="61"/>
      <c r="I383" s="27">
        <f t="shared" si="140"/>
        <v>0</v>
      </c>
      <c r="J383" s="143">
        <f t="shared" si="140"/>
        <v>0</v>
      </c>
      <c r="K383" s="143">
        <f t="shared" si="140"/>
        <v>0</v>
      </c>
      <c r="L383" s="143">
        <f t="shared" si="140"/>
        <v>0</v>
      </c>
      <c r="M383" s="143">
        <f t="shared" si="140"/>
        <v>0</v>
      </c>
      <c r="N383" s="31" t="str">
        <f t="shared" si="141"/>
        <v/>
      </c>
      <c r="O383" s="32" t="str">
        <f t="shared" si="141"/>
        <v/>
      </c>
      <c r="P383" s="32" t="str">
        <f t="shared" si="141"/>
        <v/>
      </c>
      <c r="Q383" s="32" t="str">
        <f t="shared" si="141"/>
        <v/>
      </c>
      <c r="R383" s="32" t="str">
        <f t="shared" si="141"/>
        <v/>
      </c>
      <c r="S383" s="32" t="str">
        <f t="shared" si="141"/>
        <v/>
      </c>
      <c r="T383" s="32" t="str">
        <f t="shared" si="141"/>
        <v/>
      </c>
      <c r="U383" s="32" t="str">
        <f t="shared" si="141"/>
        <v/>
      </c>
      <c r="V383" s="32" t="str">
        <f t="shared" si="141"/>
        <v/>
      </c>
      <c r="W383" s="32" t="str">
        <f t="shared" si="141"/>
        <v/>
      </c>
      <c r="X383" s="32" t="str">
        <f t="shared" si="141"/>
        <v/>
      </c>
      <c r="Y383" s="32" t="str">
        <f t="shared" si="141"/>
        <v/>
      </c>
      <c r="Z383" s="123" t="str">
        <f t="shared" si="121"/>
        <v/>
      </c>
      <c r="AA383" s="124" t="str">
        <f t="shared" si="122"/>
        <v/>
      </c>
      <c r="AB383" s="141" t="str">
        <f t="shared" si="123"/>
        <v/>
      </c>
      <c r="AC383" s="31">
        <f t="shared" si="138"/>
        <v>0</v>
      </c>
      <c r="AD383" s="32">
        <f t="shared" si="139"/>
        <v>0</v>
      </c>
      <c r="AE383" s="32">
        <f t="shared" si="139"/>
        <v>0</v>
      </c>
      <c r="AF383" s="32">
        <f t="shared" si="139"/>
        <v>0</v>
      </c>
      <c r="AG383" s="33">
        <f t="shared" si="139"/>
        <v>0</v>
      </c>
    </row>
    <row r="384" spans="1:33" hidden="1">
      <c r="A384" s="76" t="str">
        <f t="shared" si="130"/>
        <v/>
      </c>
      <c r="B384" s="132" t="str">
        <f t="shared" si="128"/>
        <v/>
      </c>
      <c r="C384" s="132" t="str">
        <f t="shared" si="129"/>
        <v/>
      </c>
      <c r="D384" s="132" t="str">
        <f t="shared" si="126"/>
        <v/>
      </c>
      <c r="E384" s="58"/>
      <c r="F384" s="1"/>
      <c r="G384" s="59">
        <f t="shared" si="136"/>
        <v>0</v>
      </c>
      <c r="H384" s="59"/>
      <c r="I384" s="43">
        <f t="shared" si="140"/>
        <v>0</v>
      </c>
      <c r="J384" s="142">
        <f t="shared" si="140"/>
        <v>0</v>
      </c>
      <c r="K384" s="142">
        <f t="shared" si="140"/>
        <v>0</v>
      </c>
      <c r="L384" s="142">
        <f t="shared" si="140"/>
        <v>0</v>
      </c>
      <c r="M384" s="142">
        <f t="shared" si="140"/>
        <v>0</v>
      </c>
      <c r="N384" s="44" t="str">
        <f t="shared" si="141"/>
        <v/>
      </c>
      <c r="O384" s="45" t="str">
        <f t="shared" si="141"/>
        <v/>
      </c>
      <c r="P384" s="45" t="str">
        <f t="shared" si="141"/>
        <v/>
      </c>
      <c r="Q384" s="45" t="str">
        <f t="shared" si="141"/>
        <v/>
      </c>
      <c r="R384" s="45" t="str">
        <f t="shared" si="141"/>
        <v/>
      </c>
      <c r="S384" s="45" t="str">
        <f t="shared" si="141"/>
        <v/>
      </c>
      <c r="T384" s="45" t="str">
        <f t="shared" si="141"/>
        <v/>
      </c>
      <c r="U384" s="45" t="str">
        <f t="shared" si="141"/>
        <v/>
      </c>
      <c r="V384" s="45" t="str">
        <f t="shared" si="141"/>
        <v/>
      </c>
      <c r="W384" s="45" t="str">
        <f t="shared" si="141"/>
        <v/>
      </c>
      <c r="X384" s="45" t="str">
        <f t="shared" si="141"/>
        <v/>
      </c>
      <c r="Y384" s="45" t="str">
        <f t="shared" si="141"/>
        <v/>
      </c>
      <c r="Z384" s="120" t="str">
        <f t="shared" si="121"/>
        <v/>
      </c>
      <c r="AA384" s="121" t="str">
        <f t="shared" si="122"/>
        <v/>
      </c>
      <c r="AB384" s="121" t="str">
        <f t="shared" si="123"/>
        <v/>
      </c>
      <c r="AC384" s="46">
        <f t="shared" si="138"/>
        <v>0</v>
      </c>
      <c r="AD384" s="47">
        <f t="shared" si="139"/>
        <v>0</v>
      </c>
      <c r="AE384" s="47">
        <f t="shared" si="139"/>
        <v>0</v>
      </c>
      <c r="AF384" s="47">
        <f t="shared" si="139"/>
        <v>0</v>
      </c>
      <c r="AG384" s="48">
        <f t="shared" si="139"/>
        <v>0</v>
      </c>
    </row>
    <row r="385" spans="1:33" hidden="1">
      <c r="A385" s="77" t="str">
        <f t="shared" si="130"/>
        <v/>
      </c>
      <c r="B385" s="133" t="str">
        <f t="shared" si="128"/>
        <v/>
      </c>
      <c r="C385" s="133" t="str">
        <f t="shared" si="129"/>
        <v/>
      </c>
      <c r="D385" s="133" t="str">
        <f t="shared" si="126"/>
        <v/>
      </c>
      <c r="E385" s="60"/>
      <c r="F385" s="2"/>
      <c r="G385" s="61">
        <f t="shared" si="136"/>
        <v>0</v>
      </c>
      <c r="H385" s="61"/>
      <c r="I385" s="27">
        <f t="shared" si="140"/>
        <v>0</v>
      </c>
      <c r="J385" s="143">
        <f t="shared" si="140"/>
        <v>0</v>
      </c>
      <c r="K385" s="143">
        <f t="shared" si="140"/>
        <v>0</v>
      </c>
      <c r="L385" s="143">
        <f t="shared" si="140"/>
        <v>0</v>
      </c>
      <c r="M385" s="143">
        <f t="shared" si="140"/>
        <v>0</v>
      </c>
      <c r="N385" s="31" t="str">
        <f t="shared" si="141"/>
        <v/>
      </c>
      <c r="O385" s="32" t="str">
        <f t="shared" si="141"/>
        <v/>
      </c>
      <c r="P385" s="32" t="str">
        <f t="shared" si="141"/>
        <v/>
      </c>
      <c r="Q385" s="32" t="str">
        <f t="shared" si="141"/>
        <v/>
      </c>
      <c r="R385" s="32" t="str">
        <f t="shared" si="141"/>
        <v/>
      </c>
      <c r="S385" s="32" t="str">
        <f t="shared" si="141"/>
        <v/>
      </c>
      <c r="T385" s="32" t="str">
        <f t="shared" si="141"/>
        <v/>
      </c>
      <c r="U385" s="32" t="str">
        <f t="shared" si="141"/>
        <v/>
      </c>
      <c r="V385" s="32" t="str">
        <f t="shared" si="141"/>
        <v/>
      </c>
      <c r="W385" s="32" t="str">
        <f t="shared" si="141"/>
        <v/>
      </c>
      <c r="X385" s="32" t="str">
        <f t="shared" si="141"/>
        <v/>
      </c>
      <c r="Y385" s="32" t="str">
        <f t="shared" si="141"/>
        <v/>
      </c>
      <c r="Z385" s="123" t="str">
        <f t="shared" si="121"/>
        <v/>
      </c>
      <c r="AA385" s="124" t="str">
        <f t="shared" si="122"/>
        <v/>
      </c>
      <c r="AB385" s="141" t="str">
        <f t="shared" si="123"/>
        <v/>
      </c>
      <c r="AC385" s="31">
        <f t="shared" si="138"/>
        <v>0</v>
      </c>
      <c r="AD385" s="32">
        <f t="shared" si="139"/>
        <v>0</v>
      </c>
      <c r="AE385" s="32">
        <f t="shared" si="139"/>
        <v>0</v>
      </c>
      <c r="AF385" s="32">
        <f t="shared" si="139"/>
        <v>0</v>
      </c>
      <c r="AG385" s="33">
        <f t="shared" si="139"/>
        <v>0</v>
      </c>
    </row>
    <row r="386" spans="1:33" hidden="1">
      <c r="A386" s="76" t="str">
        <f t="shared" si="130"/>
        <v/>
      </c>
      <c r="B386" s="132" t="str">
        <f t="shared" si="128"/>
        <v/>
      </c>
      <c r="C386" s="132" t="str">
        <f t="shared" si="129"/>
        <v/>
      </c>
      <c r="D386" s="132" t="str">
        <f t="shared" si="126"/>
        <v/>
      </c>
      <c r="E386" s="58"/>
      <c r="F386" s="1"/>
      <c r="G386" s="59">
        <f t="shared" si="136"/>
        <v>0</v>
      </c>
      <c r="H386" s="59"/>
      <c r="I386" s="43">
        <f t="shared" si="140"/>
        <v>0</v>
      </c>
      <c r="J386" s="142">
        <f t="shared" si="140"/>
        <v>0</v>
      </c>
      <c r="K386" s="142">
        <f t="shared" si="140"/>
        <v>0</v>
      </c>
      <c r="L386" s="142">
        <f t="shared" si="140"/>
        <v>0</v>
      </c>
      <c r="M386" s="142">
        <f t="shared" si="140"/>
        <v>0</v>
      </c>
      <c r="N386" s="44" t="str">
        <f t="shared" si="141"/>
        <v/>
      </c>
      <c r="O386" s="45" t="str">
        <f t="shared" si="141"/>
        <v/>
      </c>
      <c r="P386" s="45" t="str">
        <f t="shared" si="141"/>
        <v/>
      </c>
      <c r="Q386" s="45" t="str">
        <f t="shared" si="141"/>
        <v/>
      </c>
      <c r="R386" s="45" t="str">
        <f t="shared" si="141"/>
        <v/>
      </c>
      <c r="S386" s="45" t="str">
        <f t="shared" si="141"/>
        <v/>
      </c>
      <c r="T386" s="45" t="str">
        <f t="shared" si="141"/>
        <v/>
      </c>
      <c r="U386" s="45" t="str">
        <f t="shared" si="141"/>
        <v/>
      </c>
      <c r="V386" s="45" t="str">
        <f t="shared" si="141"/>
        <v/>
      </c>
      <c r="W386" s="45" t="str">
        <f t="shared" si="141"/>
        <v/>
      </c>
      <c r="X386" s="45" t="str">
        <f t="shared" si="141"/>
        <v/>
      </c>
      <c r="Y386" s="45" t="str">
        <f t="shared" si="141"/>
        <v/>
      </c>
      <c r="Z386" s="120" t="str">
        <f t="shared" si="121"/>
        <v/>
      </c>
      <c r="AA386" s="121" t="str">
        <f t="shared" si="122"/>
        <v/>
      </c>
      <c r="AB386" s="121" t="str">
        <f t="shared" si="123"/>
        <v/>
      </c>
      <c r="AC386" s="46">
        <f t="shared" si="138"/>
        <v>0</v>
      </c>
      <c r="AD386" s="47">
        <f t="shared" si="139"/>
        <v>0</v>
      </c>
      <c r="AE386" s="47">
        <f t="shared" si="139"/>
        <v>0</v>
      </c>
      <c r="AF386" s="47">
        <f t="shared" si="139"/>
        <v>0</v>
      </c>
      <c r="AG386" s="48">
        <f t="shared" si="139"/>
        <v>0</v>
      </c>
    </row>
    <row r="387" spans="1:33" hidden="1">
      <c r="A387" s="77" t="str">
        <f t="shared" si="130"/>
        <v/>
      </c>
      <c r="B387" s="133" t="str">
        <f t="shared" si="128"/>
        <v/>
      </c>
      <c r="C387" s="133" t="str">
        <f t="shared" si="129"/>
        <v/>
      </c>
      <c r="D387" s="133" t="str">
        <f t="shared" si="126"/>
        <v/>
      </c>
      <c r="E387" s="60"/>
      <c r="F387" s="2"/>
      <c r="G387" s="61">
        <f t="shared" si="136"/>
        <v>0</v>
      </c>
      <c r="H387" s="61"/>
      <c r="I387" s="27">
        <f t="shared" si="140"/>
        <v>0</v>
      </c>
      <c r="J387" s="143">
        <f t="shared" si="140"/>
        <v>0</v>
      </c>
      <c r="K387" s="143">
        <f t="shared" si="140"/>
        <v>0</v>
      </c>
      <c r="L387" s="143">
        <f t="shared" si="140"/>
        <v>0</v>
      </c>
      <c r="M387" s="143">
        <f t="shared" si="140"/>
        <v>0</v>
      </c>
      <c r="N387" s="31" t="str">
        <f t="shared" si="141"/>
        <v/>
      </c>
      <c r="O387" s="32" t="str">
        <f t="shared" si="141"/>
        <v/>
      </c>
      <c r="P387" s="32" t="str">
        <f t="shared" si="141"/>
        <v/>
      </c>
      <c r="Q387" s="32" t="str">
        <f t="shared" si="141"/>
        <v/>
      </c>
      <c r="R387" s="32" t="str">
        <f t="shared" si="141"/>
        <v/>
      </c>
      <c r="S387" s="32" t="str">
        <f t="shared" si="141"/>
        <v/>
      </c>
      <c r="T387" s="32" t="str">
        <f t="shared" si="141"/>
        <v/>
      </c>
      <c r="U387" s="32" t="str">
        <f t="shared" si="141"/>
        <v/>
      </c>
      <c r="V387" s="32" t="str">
        <f t="shared" si="141"/>
        <v/>
      </c>
      <c r="W387" s="32" t="str">
        <f t="shared" si="141"/>
        <v/>
      </c>
      <c r="X387" s="32" t="str">
        <f t="shared" si="141"/>
        <v/>
      </c>
      <c r="Y387" s="32" t="str">
        <f t="shared" si="141"/>
        <v/>
      </c>
      <c r="Z387" s="123" t="str">
        <f t="shared" si="121"/>
        <v/>
      </c>
      <c r="AA387" s="124" t="str">
        <f t="shared" si="122"/>
        <v/>
      </c>
      <c r="AB387" s="141" t="str">
        <f t="shared" si="123"/>
        <v/>
      </c>
      <c r="AC387" s="31">
        <f t="shared" si="138"/>
        <v>0</v>
      </c>
      <c r="AD387" s="32">
        <f t="shared" si="139"/>
        <v>0</v>
      </c>
      <c r="AE387" s="32">
        <f t="shared" si="139"/>
        <v>0</v>
      </c>
      <c r="AF387" s="32">
        <f t="shared" si="139"/>
        <v>0</v>
      </c>
      <c r="AG387" s="33">
        <f t="shared" si="139"/>
        <v>0</v>
      </c>
    </row>
    <row r="388" spans="1:33" hidden="1">
      <c r="A388" s="76" t="str">
        <f t="shared" si="130"/>
        <v/>
      </c>
      <c r="B388" s="132" t="str">
        <f t="shared" si="128"/>
        <v/>
      </c>
      <c r="C388" s="132" t="str">
        <f t="shared" si="129"/>
        <v/>
      </c>
      <c r="D388" s="132" t="str">
        <f t="shared" si="126"/>
        <v/>
      </c>
      <c r="E388" s="58"/>
      <c r="F388" s="1"/>
      <c r="G388" s="59">
        <f t="shared" si="136"/>
        <v>0</v>
      </c>
      <c r="H388" s="59"/>
      <c r="I388" s="43">
        <f t="shared" si="140"/>
        <v>0</v>
      </c>
      <c r="J388" s="142">
        <f t="shared" si="140"/>
        <v>0</v>
      </c>
      <c r="K388" s="142">
        <f t="shared" si="140"/>
        <v>0</v>
      </c>
      <c r="L388" s="142">
        <f t="shared" si="140"/>
        <v>0</v>
      </c>
      <c r="M388" s="142">
        <f t="shared" si="140"/>
        <v>0</v>
      </c>
      <c r="N388" s="44" t="str">
        <f t="shared" ref="N388:Y397" si="142">IF($A388="","",IF(MONTH(N$4)=MONTH($A388),$J388*$I388*$G388,IF(MONTH(N$4)=MONTH($A388)+1,$K388*$I388*$G388,IF(MONTH(N$4)=MONTH($A388)+2,$L388*$I388*$G388,IF(MONTH(N$4)=MONTH($A388)+3,$M388*$I388*$G388,0)))))</f>
        <v/>
      </c>
      <c r="O388" s="45" t="str">
        <f t="shared" si="142"/>
        <v/>
      </c>
      <c r="P388" s="45" t="str">
        <f t="shared" si="142"/>
        <v/>
      </c>
      <c r="Q388" s="45" t="str">
        <f t="shared" si="142"/>
        <v/>
      </c>
      <c r="R388" s="45" t="str">
        <f t="shared" si="142"/>
        <v/>
      </c>
      <c r="S388" s="45" t="str">
        <f t="shared" si="142"/>
        <v/>
      </c>
      <c r="T388" s="45" t="str">
        <f t="shared" si="142"/>
        <v/>
      </c>
      <c r="U388" s="45" t="str">
        <f t="shared" si="142"/>
        <v/>
      </c>
      <c r="V388" s="45" t="str">
        <f t="shared" si="142"/>
        <v/>
      </c>
      <c r="W388" s="45" t="str">
        <f t="shared" si="142"/>
        <v/>
      </c>
      <c r="X388" s="45" t="str">
        <f t="shared" si="142"/>
        <v/>
      </c>
      <c r="Y388" s="45" t="str">
        <f t="shared" si="142"/>
        <v/>
      </c>
      <c r="Z388" s="120" t="str">
        <f t="shared" si="121"/>
        <v/>
      </c>
      <c r="AA388" s="121" t="str">
        <f t="shared" si="122"/>
        <v/>
      </c>
      <c r="AB388" s="121" t="str">
        <f t="shared" si="123"/>
        <v/>
      </c>
      <c r="AC388" s="46">
        <f t="shared" si="138"/>
        <v>0</v>
      </c>
      <c r="AD388" s="47">
        <f t="shared" ref="AD388:AG407" si="143">AC388*(1+$M$1)</f>
        <v>0</v>
      </c>
      <c r="AE388" s="47">
        <f t="shared" si="143"/>
        <v>0</v>
      </c>
      <c r="AF388" s="47">
        <f t="shared" si="143"/>
        <v>0</v>
      </c>
      <c r="AG388" s="48">
        <f t="shared" si="143"/>
        <v>0</v>
      </c>
    </row>
    <row r="389" spans="1:33" hidden="1">
      <c r="A389" s="77" t="str">
        <f t="shared" si="130"/>
        <v/>
      </c>
      <c r="B389" s="133" t="str">
        <f t="shared" si="128"/>
        <v/>
      </c>
      <c r="C389" s="133" t="str">
        <f t="shared" si="129"/>
        <v/>
      </c>
      <c r="D389" s="133" t="str">
        <f t="shared" si="126"/>
        <v/>
      </c>
      <c r="E389" s="60"/>
      <c r="F389" s="2"/>
      <c r="G389" s="61">
        <f t="shared" si="136"/>
        <v>0</v>
      </c>
      <c r="H389" s="61"/>
      <c r="I389" s="27">
        <f t="shared" si="140"/>
        <v>0</v>
      </c>
      <c r="J389" s="143">
        <f t="shared" si="140"/>
        <v>0</v>
      </c>
      <c r="K389" s="143">
        <f t="shared" si="140"/>
        <v>0</v>
      </c>
      <c r="L389" s="143">
        <f t="shared" si="140"/>
        <v>0</v>
      </c>
      <c r="M389" s="143">
        <f t="shared" si="140"/>
        <v>0</v>
      </c>
      <c r="N389" s="31" t="str">
        <f t="shared" si="142"/>
        <v/>
      </c>
      <c r="O389" s="32" t="str">
        <f t="shared" si="142"/>
        <v/>
      </c>
      <c r="P389" s="32" t="str">
        <f t="shared" si="142"/>
        <v/>
      </c>
      <c r="Q389" s="32" t="str">
        <f t="shared" si="142"/>
        <v/>
      </c>
      <c r="R389" s="32" t="str">
        <f t="shared" si="142"/>
        <v/>
      </c>
      <c r="S389" s="32" t="str">
        <f t="shared" si="142"/>
        <v/>
      </c>
      <c r="T389" s="32" t="str">
        <f t="shared" si="142"/>
        <v/>
      </c>
      <c r="U389" s="32" t="str">
        <f t="shared" si="142"/>
        <v/>
      </c>
      <c r="V389" s="32" t="str">
        <f t="shared" si="142"/>
        <v/>
      </c>
      <c r="W389" s="32" t="str">
        <f t="shared" si="142"/>
        <v/>
      </c>
      <c r="X389" s="32" t="str">
        <f t="shared" si="142"/>
        <v/>
      </c>
      <c r="Y389" s="32" t="str">
        <f t="shared" si="142"/>
        <v/>
      </c>
      <c r="Z389" s="123" t="str">
        <f t="shared" si="121"/>
        <v/>
      </c>
      <c r="AA389" s="124" t="str">
        <f t="shared" si="122"/>
        <v/>
      </c>
      <c r="AB389" s="141" t="str">
        <f t="shared" si="123"/>
        <v/>
      </c>
      <c r="AC389" s="31">
        <f t="shared" si="138"/>
        <v>0</v>
      </c>
      <c r="AD389" s="32">
        <f t="shared" si="143"/>
        <v>0</v>
      </c>
      <c r="AE389" s="32">
        <f t="shared" si="143"/>
        <v>0</v>
      </c>
      <c r="AF389" s="32">
        <f t="shared" si="143"/>
        <v>0</v>
      </c>
      <c r="AG389" s="33">
        <f t="shared" si="143"/>
        <v>0</v>
      </c>
    </row>
    <row r="390" spans="1:33" hidden="1">
      <c r="A390" s="76" t="str">
        <f t="shared" si="130"/>
        <v/>
      </c>
      <c r="B390" s="132" t="str">
        <f t="shared" si="128"/>
        <v/>
      </c>
      <c r="C390" s="132" t="str">
        <f t="shared" si="129"/>
        <v/>
      </c>
      <c r="D390" s="132" t="str">
        <f t="shared" si="126"/>
        <v/>
      </c>
      <c r="E390" s="58"/>
      <c r="F390" s="1"/>
      <c r="G390" s="59">
        <f t="shared" si="136"/>
        <v>0</v>
      </c>
      <c r="H390" s="59"/>
      <c r="I390" s="43">
        <f t="shared" si="140"/>
        <v>0</v>
      </c>
      <c r="J390" s="142">
        <f t="shared" si="140"/>
        <v>0</v>
      </c>
      <c r="K390" s="142">
        <f t="shared" si="140"/>
        <v>0</v>
      </c>
      <c r="L390" s="142">
        <f t="shared" si="140"/>
        <v>0</v>
      </c>
      <c r="M390" s="142">
        <f t="shared" si="140"/>
        <v>0</v>
      </c>
      <c r="N390" s="44" t="str">
        <f t="shared" si="142"/>
        <v/>
      </c>
      <c r="O390" s="45" t="str">
        <f t="shared" si="142"/>
        <v/>
      </c>
      <c r="P390" s="45" t="str">
        <f t="shared" si="142"/>
        <v/>
      </c>
      <c r="Q390" s="45" t="str">
        <f t="shared" si="142"/>
        <v/>
      </c>
      <c r="R390" s="45" t="str">
        <f t="shared" si="142"/>
        <v/>
      </c>
      <c r="S390" s="45" t="str">
        <f t="shared" si="142"/>
        <v/>
      </c>
      <c r="T390" s="45" t="str">
        <f t="shared" si="142"/>
        <v/>
      </c>
      <c r="U390" s="45" t="str">
        <f t="shared" si="142"/>
        <v/>
      </c>
      <c r="V390" s="45" t="str">
        <f t="shared" si="142"/>
        <v/>
      </c>
      <c r="W390" s="45" t="str">
        <f t="shared" si="142"/>
        <v/>
      </c>
      <c r="X390" s="45" t="str">
        <f t="shared" si="142"/>
        <v/>
      </c>
      <c r="Y390" s="45" t="str">
        <f t="shared" si="142"/>
        <v/>
      </c>
      <c r="Z390" s="120" t="str">
        <f t="shared" si="121"/>
        <v/>
      </c>
      <c r="AA390" s="121" t="str">
        <f t="shared" si="122"/>
        <v/>
      </c>
      <c r="AB390" s="121" t="str">
        <f t="shared" si="123"/>
        <v/>
      </c>
      <c r="AC390" s="46">
        <f t="shared" si="138"/>
        <v>0</v>
      </c>
      <c r="AD390" s="47">
        <f t="shared" si="143"/>
        <v>0</v>
      </c>
      <c r="AE390" s="47">
        <f t="shared" si="143"/>
        <v>0</v>
      </c>
      <c r="AF390" s="47">
        <f t="shared" si="143"/>
        <v>0</v>
      </c>
      <c r="AG390" s="48">
        <f t="shared" si="143"/>
        <v>0</v>
      </c>
    </row>
    <row r="391" spans="1:33" hidden="1">
      <c r="A391" s="77" t="str">
        <f t="shared" si="130"/>
        <v/>
      </c>
      <c r="B391" s="133" t="str">
        <f t="shared" si="128"/>
        <v/>
      </c>
      <c r="C391" s="133" t="str">
        <f t="shared" si="129"/>
        <v/>
      </c>
      <c r="D391" s="133" t="str">
        <f t="shared" si="126"/>
        <v/>
      </c>
      <c r="E391" s="60"/>
      <c r="F391" s="2"/>
      <c r="G391" s="61">
        <f t="shared" si="136"/>
        <v>0</v>
      </c>
      <c r="H391" s="61"/>
      <c r="I391" s="27">
        <f t="shared" si="140"/>
        <v>0</v>
      </c>
      <c r="J391" s="143">
        <f t="shared" si="140"/>
        <v>0</v>
      </c>
      <c r="K391" s="143">
        <f t="shared" si="140"/>
        <v>0</v>
      </c>
      <c r="L391" s="143">
        <f t="shared" si="140"/>
        <v>0</v>
      </c>
      <c r="M391" s="143">
        <f t="shared" si="140"/>
        <v>0</v>
      </c>
      <c r="N391" s="31" t="str">
        <f t="shared" si="142"/>
        <v/>
      </c>
      <c r="O391" s="32" t="str">
        <f t="shared" si="142"/>
        <v/>
      </c>
      <c r="P391" s="32" t="str">
        <f t="shared" si="142"/>
        <v/>
      </c>
      <c r="Q391" s="32" t="str">
        <f t="shared" si="142"/>
        <v/>
      </c>
      <c r="R391" s="32" t="str">
        <f t="shared" si="142"/>
        <v/>
      </c>
      <c r="S391" s="32" t="str">
        <f t="shared" si="142"/>
        <v/>
      </c>
      <c r="T391" s="32" t="str">
        <f t="shared" si="142"/>
        <v/>
      </c>
      <c r="U391" s="32" t="str">
        <f t="shared" si="142"/>
        <v/>
      </c>
      <c r="V391" s="32" t="str">
        <f t="shared" si="142"/>
        <v/>
      </c>
      <c r="W391" s="32" t="str">
        <f t="shared" si="142"/>
        <v/>
      </c>
      <c r="X391" s="32" t="str">
        <f t="shared" si="142"/>
        <v/>
      </c>
      <c r="Y391" s="32" t="str">
        <f t="shared" si="142"/>
        <v/>
      </c>
      <c r="Z391" s="123" t="str">
        <f t="shared" si="121"/>
        <v/>
      </c>
      <c r="AA391" s="124" t="str">
        <f t="shared" si="122"/>
        <v/>
      </c>
      <c r="AB391" s="141" t="str">
        <f t="shared" si="123"/>
        <v/>
      </c>
      <c r="AC391" s="31">
        <f t="shared" si="138"/>
        <v>0</v>
      </c>
      <c r="AD391" s="32">
        <f t="shared" si="143"/>
        <v>0</v>
      </c>
      <c r="AE391" s="32">
        <f t="shared" si="143"/>
        <v>0</v>
      </c>
      <c r="AF391" s="32">
        <f t="shared" si="143"/>
        <v>0</v>
      </c>
      <c r="AG391" s="33">
        <f t="shared" si="143"/>
        <v>0</v>
      </c>
    </row>
    <row r="392" spans="1:33" hidden="1">
      <c r="A392" s="76" t="str">
        <f t="shared" si="130"/>
        <v/>
      </c>
      <c r="B392" s="132" t="str">
        <f t="shared" si="128"/>
        <v/>
      </c>
      <c r="C392" s="132" t="str">
        <f t="shared" si="129"/>
        <v/>
      </c>
      <c r="D392" s="132" t="str">
        <f t="shared" si="126"/>
        <v/>
      </c>
      <c r="E392" s="58"/>
      <c r="F392" s="1"/>
      <c r="G392" s="59">
        <f t="shared" si="136"/>
        <v>0</v>
      </c>
      <c r="H392" s="59"/>
      <c r="I392" s="43">
        <f t="shared" si="140"/>
        <v>0</v>
      </c>
      <c r="J392" s="142">
        <f t="shared" si="140"/>
        <v>0</v>
      </c>
      <c r="K392" s="142">
        <f t="shared" si="140"/>
        <v>0</v>
      </c>
      <c r="L392" s="142">
        <f t="shared" si="140"/>
        <v>0</v>
      </c>
      <c r="M392" s="142">
        <f t="shared" si="140"/>
        <v>0</v>
      </c>
      <c r="N392" s="44" t="str">
        <f t="shared" si="142"/>
        <v/>
      </c>
      <c r="O392" s="45" t="str">
        <f t="shared" si="142"/>
        <v/>
      </c>
      <c r="P392" s="45" t="str">
        <f t="shared" si="142"/>
        <v/>
      </c>
      <c r="Q392" s="45" t="str">
        <f t="shared" si="142"/>
        <v/>
      </c>
      <c r="R392" s="45" t="str">
        <f t="shared" si="142"/>
        <v/>
      </c>
      <c r="S392" s="45" t="str">
        <f t="shared" si="142"/>
        <v/>
      </c>
      <c r="T392" s="45" t="str">
        <f t="shared" si="142"/>
        <v/>
      </c>
      <c r="U392" s="45" t="str">
        <f t="shared" si="142"/>
        <v/>
      </c>
      <c r="V392" s="45" t="str">
        <f t="shared" si="142"/>
        <v/>
      </c>
      <c r="W392" s="45" t="str">
        <f t="shared" si="142"/>
        <v/>
      </c>
      <c r="X392" s="45" t="str">
        <f t="shared" si="142"/>
        <v/>
      </c>
      <c r="Y392" s="45" t="str">
        <f t="shared" si="142"/>
        <v/>
      </c>
      <c r="Z392" s="120" t="str">
        <f t="shared" ref="Z392:Z455" si="144">IF(A392="","",IF(MONTH($A392)=MONTH(Y$4),$K392*$I392*$G392,IF(MONTH($A392)=MONTH(X$4),$L392*$I392*$G392,IF(MONTH($A392)=MONTH(W$4),$M392*$I392*$G392,0))))</f>
        <v/>
      </c>
      <c r="AA392" s="121" t="str">
        <f t="shared" ref="AA392:AA455" si="145">IF(B392="","",IF(MONTH($A392)=MONTH(Z$4),$K392*$I392*$G392,IF(MONTH($A392)=MONTH(Y$4),$L392*$I392*$G392,IF(MONTH($A392)=MONTH(X$4),$M392*$I392*$G392,0))))</f>
        <v/>
      </c>
      <c r="AB392" s="121" t="str">
        <f t="shared" ref="AB392:AB455" si="146">IF(C392="","",IF(MONTH($A392)=MONTH(AA$4),$K392*$I392*$G392,IF(MONTH($A392)=MONTH(Z$4),$L392*$I392*$G392,IF(MONTH($A392)=MONTH(Y$4),$M392*$I392*$G392,0))))</f>
        <v/>
      </c>
      <c r="AC392" s="46">
        <f t="shared" si="138"/>
        <v>0</v>
      </c>
      <c r="AD392" s="47">
        <f t="shared" si="143"/>
        <v>0</v>
      </c>
      <c r="AE392" s="47">
        <f t="shared" si="143"/>
        <v>0</v>
      </c>
      <c r="AF392" s="47">
        <f t="shared" si="143"/>
        <v>0</v>
      </c>
      <c r="AG392" s="48">
        <f t="shared" si="143"/>
        <v>0</v>
      </c>
    </row>
    <row r="393" spans="1:33" hidden="1">
      <c r="A393" s="77" t="str">
        <f t="shared" si="130"/>
        <v/>
      </c>
      <c r="B393" s="133" t="str">
        <f t="shared" si="128"/>
        <v/>
      </c>
      <c r="C393" s="133" t="str">
        <f t="shared" si="129"/>
        <v/>
      </c>
      <c r="D393" s="133" t="str">
        <f t="shared" si="126"/>
        <v/>
      </c>
      <c r="E393" s="60"/>
      <c r="F393" s="2"/>
      <c r="G393" s="61">
        <f t="shared" si="136"/>
        <v>0</v>
      </c>
      <c r="H393" s="61"/>
      <c r="I393" s="27">
        <f t="shared" ref="I393:M408" si="147">I353</f>
        <v>0</v>
      </c>
      <c r="J393" s="143">
        <f t="shared" si="147"/>
        <v>0</v>
      </c>
      <c r="K393" s="143">
        <f t="shared" si="147"/>
        <v>0</v>
      </c>
      <c r="L393" s="143">
        <f t="shared" si="147"/>
        <v>0</v>
      </c>
      <c r="M393" s="143">
        <f t="shared" si="147"/>
        <v>0</v>
      </c>
      <c r="N393" s="31" t="str">
        <f t="shared" si="142"/>
        <v/>
      </c>
      <c r="O393" s="32" t="str">
        <f t="shared" si="142"/>
        <v/>
      </c>
      <c r="P393" s="32" t="str">
        <f t="shared" si="142"/>
        <v/>
      </c>
      <c r="Q393" s="32" t="str">
        <f t="shared" si="142"/>
        <v/>
      </c>
      <c r="R393" s="32" t="str">
        <f t="shared" si="142"/>
        <v/>
      </c>
      <c r="S393" s="32" t="str">
        <f t="shared" si="142"/>
        <v/>
      </c>
      <c r="T393" s="32" t="str">
        <f t="shared" si="142"/>
        <v/>
      </c>
      <c r="U393" s="32" t="str">
        <f t="shared" si="142"/>
        <v/>
      </c>
      <c r="V393" s="32" t="str">
        <f t="shared" si="142"/>
        <v/>
      </c>
      <c r="W393" s="32" t="str">
        <f t="shared" si="142"/>
        <v/>
      </c>
      <c r="X393" s="32" t="str">
        <f t="shared" si="142"/>
        <v/>
      </c>
      <c r="Y393" s="32" t="str">
        <f t="shared" si="142"/>
        <v/>
      </c>
      <c r="Z393" s="123" t="str">
        <f t="shared" si="144"/>
        <v/>
      </c>
      <c r="AA393" s="124" t="str">
        <f t="shared" si="145"/>
        <v/>
      </c>
      <c r="AB393" s="141" t="str">
        <f t="shared" si="146"/>
        <v/>
      </c>
      <c r="AC393" s="31">
        <f t="shared" si="138"/>
        <v>0</v>
      </c>
      <c r="AD393" s="32">
        <f t="shared" si="143"/>
        <v>0</v>
      </c>
      <c r="AE393" s="32">
        <f t="shared" si="143"/>
        <v>0</v>
      </c>
      <c r="AF393" s="32">
        <f t="shared" si="143"/>
        <v>0</v>
      </c>
      <c r="AG393" s="33">
        <f t="shared" si="143"/>
        <v>0</v>
      </c>
    </row>
    <row r="394" spans="1:33" hidden="1">
      <c r="A394" s="76" t="str">
        <f t="shared" si="130"/>
        <v/>
      </c>
      <c r="B394" s="132" t="str">
        <f t="shared" si="128"/>
        <v/>
      </c>
      <c r="C394" s="132" t="str">
        <f t="shared" si="129"/>
        <v/>
      </c>
      <c r="D394" s="132" t="str">
        <f t="shared" ref="D394:D457" si="148">IF(A394="","",IF(B394=2,IF(C394=2008,29,IF(C394=2012,29,28)),IF(OR(B394=1,B394=3,B394=5,B394=7,B394=8,B394=10,B394=12)=TRUE,31,30)))</f>
        <v/>
      </c>
      <c r="E394" s="58"/>
      <c r="F394" s="1"/>
      <c r="G394" s="59">
        <f t="shared" si="136"/>
        <v>0</v>
      </c>
      <c r="H394" s="59"/>
      <c r="I394" s="43">
        <f t="shared" si="147"/>
        <v>0</v>
      </c>
      <c r="J394" s="142">
        <f t="shared" si="147"/>
        <v>0</v>
      </c>
      <c r="K394" s="142">
        <f t="shared" si="147"/>
        <v>0</v>
      </c>
      <c r="L394" s="142">
        <f t="shared" si="147"/>
        <v>0</v>
      </c>
      <c r="M394" s="142">
        <f t="shared" si="147"/>
        <v>0</v>
      </c>
      <c r="N394" s="44" t="str">
        <f t="shared" si="142"/>
        <v/>
      </c>
      <c r="O394" s="45" t="str">
        <f t="shared" si="142"/>
        <v/>
      </c>
      <c r="P394" s="45" t="str">
        <f t="shared" si="142"/>
        <v/>
      </c>
      <c r="Q394" s="45" t="str">
        <f t="shared" si="142"/>
        <v/>
      </c>
      <c r="R394" s="45" t="str">
        <f t="shared" si="142"/>
        <v/>
      </c>
      <c r="S394" s="45" t="str">
        <f t="shared" si="142"/>
        <v/>
      </c>
      <c r="T394" s="45" t="str">
        <f t="shared" si="142"/>
        <v/>
      </c>
      <c r="U394" s="45" t="str">
        <f t="shared" si="142"/>
        <v/>
      </c>
      <c r="V394" s="45" t="str">
        <f t="shared" si="142"/>
        <v/>
      </c>
      <c r="W394" s="45" t="str">
        <f t="shared" si="142"/>
        <v/>
      </c>
      <c r="X394" s="45" t="str">
        <f t="shared" si="142"/>
        <v/>
      </c>
      <c r="Y394" s="45" t="str">
        <f t="shared" si="142"/>
        <v/>
      </c>
      <c r="Z394" s="120" t="str">
        <f t="shared" si="144"/>
        <v/>
      </c>
      <c r="AA394" s="121" t="str">
        <f t="shared" si="145"/>
        <v/>
      </c>
      <c r="AB394" s="121" t="str">
        <f t="shared" si="146"/>
        <v/>
      </c>
      <c r="AC394" s="46">
        <f t="shared" si="138"/>
        <v>0</v>
      </c>
      <c r="AD394" s="47">
        <f t="shared" si="143"/>
        <v>0</v>
      </c>
      <c r="AE394" s="47">
        <f t="shared" si="143"/>
        <v>0</v>
      </c>
      <c r="AF394" s="47">
        <f t="shared" si="143"/>
        <v>0</v>
      </c>
      <c r="AG394" s="48">
        <f t="shared" si="143"/>
        <v>0</v>
      </c>
    </row>
    <row r="395" spans="1:33" hidden="1">
      <c r="A395" s="77" t="str">
        <f t="shared" si="130"/>
        <v/>
      </c>
      <c r="B395" s="133" t="str">
        <f t="shared" si="128"/>
        <v/>
      </c>
      <c r="C395" s="133" t="str">
        <f t="shared" si="129"/>
        <v/>
      </c>
      <c r="D395" s="133" t="str">
        <f t="shared" si="148"/>
        <v/>
      </c>
      <c r="E395" s="60"/>
      <c r="F395" s="2"/>
      <c r="G395" s="61">
        <f t="shared" si="136"/>
        <v>0</v>
      </c>
      <c r="H395" s="61"/>
      <c r="I395" s="27">
        <f t="shared" si="147"/>
        <v>0</v>
      </c>
      <c r="J395" s="143">
        <f t="shared" si="147"/>
        <v>0</v>
      </c>
      <c r="K395" s="143">
        <f t="shared" si="147"/>
        <v>0</v>
      </c>
      <c r="L395" s="143">
        <f t="shared" si="147"/>
        <v>0</v>
      </c>
      <c r="M395" s="143">
        <f t="shared" si="147"/>
        <v>0</v>
      </c>
      <c r="N395" s="31" t="str">
        <f t="shared" si="142"/>
        <v/>
      </c>
      <c r="O395" s="32" t="str">
        <f t="shared" si="142"/>
        <v/>
      </c>
      <c r="P395" s="32" t="str">
        <f t="shared" si="142"/>
        <v/>
      </c>
      <c r="Q395" s="32" t="str">
        <f t="shared" si="142"/>
        <v/>
      </c>
      <c r="R395" s="32" t="str">
        <f t="shared" si="142"/>
        <v/>
      </c>
      <c r="S395" s="32" t="str">
        <f t="shared" si="142"/>
        <v/>
      </c>
      <c r="T395" s="32" t="str">
        <f t="shared" si="142"/>
        <v/>
      </c>
      <c r="U395" s="32" t="str">
        <f t="shared" si="142"/>
        <v/>
      </c>
      <c r="V395" s="32" t="str">
        <f t="shared" si="142"/>
        <v/>
      </c>
      <c r="W395" s="32" t="str">
        <f t="shared" si="142"/>
        <v/>
      </c>
      <c r="X395" s="32" t="str">
        <f t="shared" si="142"/>
        <v/>
      </c>
      <c r="Y395" s="32" t="str">
        <f t="shared" si="142"/>
        <v/>
      </c>
      <c r="Z395" s="123" t="str">
        <f t="shared" si="144"/>
        <v/>
      </c>
      <c r="AA395" s="124" t="str">
        <f t="shared" si="145"/>
        <v/>
      </c>
      <c r="AB395" s="141" t="str">
        <f t="shared" si="146"/>
        <v/>
      </c>
      <c r="AC395" s="31">
        <f t="shared" si="138"/>
        <v>0</v>
      </c>
      <c r="AD395" s="32">
        <f t="shared" si="143"/>
        <v>0</v>
      </c>
      <c r="AE395" s="32">
        <f t="shared" si="143"/>
        <v>0</v>
      </c>
      <c r="AF395" s="32">
        <f t="shared" si="143"/>
        <v>0</v>
      </c>
      <c r="AG395" s="33">
        <f t="shared" si="143"/>
        <v>0</v>
      </c>
    </row>
    <row r="396" spans="1:33" hidden="1">
      <c r="A396" s="76" t="str">
        <f t="shared" si="130"/>
        <v/>
      </c>
      <c r="B396" s="132" t="str">
        <f t="shared" si="128"/>
        <v/>
      </c>
      <c r="C396" s="132" t="str">
        <f t="shared" si="129"/>
        <v/>
      </c>
      <c r="D396" s="132" t="str">
        <f t="shared" si="148"/>
        <v/>
      </c>
      <c r="E396" s="58"/>
      <c r="F396" s="1"/>
      <c r="G396" s="59">
        <f t="shared" si="136"/>
        <v>0</v>
      </c>
      <c r="H396" s="59"/>
      <c r="I396" s="43">
        <f t="shared" si="147"/>
        <v>0</v>
      </c>
      <c r="J396" s="142">
        <f t="shared" si="147"/>
        <v>0</v>
      </c>
      <c r="K396" s="142">
        <f t="shared" si="147"/>
        <v>0</v>
      </c>
      <c r="L396" s="142">
        <f t="shared" si="147"/>
        <v>0</v>
      </c>
      <c r="M396" s="142">
        <f t="shared" si="147"/>
        <v>0</v>
      </c>
      <c r="N396" s="44" t="str">
        <f t="shared" si="142"/>
        <v/>
      </c>
      <c r="O396" s="45" t="str">
        <f t="shared" si="142"/>
        <v/>
      </c>
      <c r="P396" s="45" t="str">
        <f t="shared" si="142"/>
        <v/>
      </c>
      <c r="Q396" s="45" t="str">
        <f t="shared" si="142"/>
        <v/>
      </c>
      <c r="R396" s="45" t="str">
        <f t="shared" si="142"/>
        <v/>
      </c>
      <c r="S396" s="45" t="str">
        <f t="shared" si="142"/>
        <v/>
      </c>
      <c r="T396" s="45" t="str">
        <f t="shared" si="142"/>
        <v/>
      </c>
      <c r="U396" s="45" t="str">
        <f t="shared" si="142"/>
        <v/>
      </c>
      <c r="V396" s="45" t="str">
        <f t="shared" si="142"/>
        <v/>
      </c>
      <c r="W396" s="45" t="str">
        <f t="shared" si="142"/>
        <v/>
      </c>
      <c r="X396" s="45" t="str">
        <f t="shared" si="142"/>
        <v/>
      </c>
      <c r="Y396" s="45" t="str">
        <f t="shared" si="142"/>
        <v/>
      </c>
      <c r="Z396" s="120" t="str">
        <f t="shared" si="144"/>
        <v/>
      </c>
      <c r="AA396" s="121" t="str">
        <f t="shared" si="145"/>
        <v/>
      </c>
      <c r="AB396" s="121" t="str">
        <f t="shared" si="146"/>
        <v/>
      </c>
      <c r="AC396" s="46">
        <f t="shared" si="138"/>
        <v>0</v>
      </c>
      <c r="AD396" s="47">
        <f t="shared" si="143"/>
        <v>0</v>
      </c>
      <c r="AE396" s="47">
        <f t="shared" si="143"/>
        <v>0</v>
      </c>
      <c r="AF396" s="47">
        <f t="shared" si="143"/>
        <v>0</v>
      </c>
      <c r="AG396" s="48">
        <f t="shared" si="143"/>
        <v>0</v>
      </c>
    </row>
    <row r="397" spans="1:33" hidden="1">
      <c r="A397" s="77" t="str">
        <f t="shared" si="130"/>
        <v/>
      </c>
      <c r="B397" s="133" t="str">
        <f t="shared" si="128"/>
        <v/>
      </c>
      <c r="C397" s="133" t="str">
        <f t="shared" si="129"/>
        <v/>
      </c>
      <c r="D397" s="133" t="str">
        <f t="shared" si="148"/>
        <v/>
      </c>
      <c r="E397" s="60"/>
      <c r="F397" s="2"/>
      <c r="G397" s="61">
        <f t="shared" si="136"/>
        <v>0</v>
      </c>
      <c r="H397" s="61"/>
      <c r="I397" s="27">
        <f t="shared" si="147"/>
        <v>0</v>
      </c>
      <c r="J397" s="143">
        <f t="shared" si="147"/>
        <v>0</v>
      </c>
      <c r="K397" s="143">
        <f t="shared" si="147"/>
        <v>0</v>
      </c>
      <c r="L397" s="143">
        <f t="shared" si="147"/>
        <v>0</v>
      </c>
      <c r="M397" s="143">
        <f t="shared" si="147"/>
        <v>0</v>
      </c>
      <c r="N397" s="31" t="str">
        <f t="shared" si="142"/>
        <v/>
      </c>
      <c r="O397" s="32" t="str">
        <f t="shared" si="142"/>
        <v/>
      </c>
      <c r="P397" s="32" t="str">
        <f t="shared" si="142"/>
        <v/>
      </c>
      <c r="Q397" s="32" t="str">
        <f t="shared" si="142"/>
        <v/>
      </c>
      <c r="R397" s="32" t="str">
        <f t="shared" si="142"/>
        <v/>
      </c>
      <c r="S397" s="32" t="str">
        <f t="shared" si="142"/>
        <v/>
      </c>
      <c r="T397" s="32" t="str">
        <f t="shared" si="142"/>
        <v/>
      </c>
      <c r="U397" s="32" t="str">
        <f t="shared" si="142"/>
        <v/>
      </c>
      <c r="V397" s="32" t="str">
        <f t="shared" si="142"/>
        <v/>
      </c>
      <c r="W397" s="32" t="str">
        <f t="shared" si="142"/>
        <v/>
      </c>
      <c r="X397" s="32" t="str">
        <f t="shared" si="142"/>
        <v/>
      </c>
      <c r="Y397" s="32" t="str">
        <f t="shared" si="142"/>
        <v/>
      </c>
      <c r="Z397" s="123" t="str">
        <f t="shared" si="144"/>
        <v/>
      </c>
      <c r="AA397" s="124" t="str">
        <f t="shared" si="145"/>
        <v/>
      </c>
      <c r="AB397" s="141" t="str">
        <f t="shared" si="146"/>
        <v/>
      </c>
      <c r="AC397" s="31">
        <f t="shared" si="138"/>
        <v>0</v>
      </c>
      <c r="AD397" s="32">
        <f t="shared" si="143"/>
        <v>0</v>
      </c>
      <c r="AE397" s="32">
        <f t="shared" si="143"/>
        <v>0</v>
      </c>
      <c r="AF397" s="32">
        <f t="shared" si="143"/>
        <v>0</v>
      </c>
      <c r="AG397" s="33">
        <f t="shared" si="143"/>
        <v>0</v>
      </c>
    </row>
    <row r="398" spans="1:33" hidden="1">
      <c r="A398" s="76" t="str">
        <f t="shared" si="130"/>
        <v/>
      </c>
      <c r="B398" s="132" t="str">
        <f t="shared" si="128"/>
        <v/>
      </c>
      <c r="C398" s="132" t="str">
        <f t="shared" si="129"/>
        <v/>
      </c>
      <c r="D398" s="132" t="str">
        <f t="shared" si="148"/>
        <v/>
      </c>
      <c r="E398" s="58"/>
      <c r="F398" s="1"/>
      <c r="G398" s="59">
        <f t="shared" si="136"/>
        <v>0</v>
      </c>
      <c r="H398" s="59"/>
      <c r="I398" s="43">
        <f t="shared" si="147"/>
        <v>0</v>
      </c>
      <c r="J398" s="142">
        <f t="shared" si="147"/>
        <v>0</v>
      </c>
      <c r="K398" s="142">
        <f t="shared" si="147"/>
        <v>0</v>
      </c>
      <c r="L398" s="142">
        <f t="shared" si="147"/>
        <v>0</v>
      </c>
      <c r="M398" s="142">
        <f t="shared" si="147"/>
        <v>0</v>
      </c>
      <c r="N398" s="44" t="str">
        <f t="shared" ref="N398:Y407" si="149">IF($A398="","",IF(MONTH(N$4)=MONTH($A398),$J398*$I398*$G398,IF(MONTH(N$4)=MONTH($A398)+1,$K398*$I398*$G398,IF(MONTH(N$4)=MONTH($A398)+2,$L398*$I398*$G398,IF(MONTH(N$4)=MONTH($A398)+3,$M398*$I398*$G398,0)))))</f>
        <v/>
      </c>
      <c r="O398" s="45" t="str">
        <f t="shared" si="149"/>
        <v/>
      </c>
      <c r="P398" s="45" t="str">
        <f t="shared" si="149"/>
        <v/>
      </c>
      <c r="Q398" s="45" t="str">
        <f t="shared" si="149"/>
        <v/>
      </c>
      <c r="R398" s="45" t="str">
        <f t="shared" si="149"/>
        <v/>
      </c>
      <c r="S398" s="45" t="str">
        <f t="shared" si="149"/>
        <v/>
      </c>
      <c r="T398" s="45" t="str">
        <f t="shared" si="149"/>
        <v/>
      </c>
      <c r="U398" s="45" t="str">
        <f t="shared" si="149"/>
        <v/>
      </c>
      <c r="V398" s="45" t="str">
        <f t="shared" si="149"/>
        <v/>
      </c>
      <c r="W398" s="45" t="str">
        <f t="shared" si="149"/>
        <v/>
      </c>
      <c r="X398" s="45" t="str">
        <f t="shared" si="149"/>
        <v/>
      </c>
      <c r="Y398" s="45" t="str">
        <f t="shared" si="149"/>
        <v/>
      </c>
      <c r="Z398" s="120" t="str">
        <f t="shared" si="144"/>
        <v/>
      </c>
      <c r="AA398" s="121" t="str">
        <f t="shared" si="145"/>
        <v/>
      </c>
      <c r="AB398" s="121" t="str">
        <f t="shared" si="146"/>
        <v/>
      </c>
      <c r="AC398" s="46">
        <f t="shared" si="138"/>
        <v>0</v>
      </c>
      <c r="AD398" s="47">
        <f t="shared" si="143"/>
        <v>0</v>
      </c>
      <c r="AE398" s="47">
        <f t="shared" si="143"/>
        <v>0</v>
      </c>
      <c r="AF398" s="47">
        <f t="shared" si="143"/>
        <v>0</v>
      </c>
      <c r="AG398" s="48">
        <f t="shared" si="143"/>
        <v>0</v>
      </c>
    </row>
    <row r="399" spans="1:33" hidden="1">
      <c r="A399" s="77" t="str">
        <f t="shared" si="130"/>
        <v/>
      </c>
      <c r="B399" s="133" t="str">
        <f t="shared" si="128"/>
        <v/>
      </c>
      <c r="C399" s="133" t="str">
        <f t="shared" si="129"/>
        <v/>
      </c>
      <c r="D399" s="133" t="str">
        <f t="shared" si="148"/>
        <v/>
      </c>
      <c r="E399" s="60"/>
      <c r="F399" s="2"/>
      <c r="G399" s="61">
        <f t="shared" si="136"/>
        <v>0</v>
      </c>
      <c r="H399" s="61"/>
      <c r="I399" s="27">
        <f t="shared" si="147"/>
        <v>0</v>
      </c>
      <c r="J399" s="143">
        <f t="shared" si="147"/>
        <v>0</v>
      </c>
      <c r="K399" s="143">
        <f t="shared" si="147"/>
        <v>0</v>
      </c>
      <c r="L399" s="143">
        <f t="shared" si="147"/>
        <v>0</v>
      </c>
      <c r="M399" s="143">
        <f t="shared" si="147"/>
        <v>0</v>
      </c>
      <c r="N399" s="31" t="str">
        <f t="shared" si="149"/>
        <v/>
      </c>
      <c r="O399" s="32" t="str">
        <f t="shared" si="149"/>
        <v/>
      </c>
      <c r="P399" s="32" t="str">
        <f t="shared" si="149"/>
        <v/>
      </c>
      <c r="Q399" s="32" t="str">
        <f t="shared" si="149"/>
        <v/>
      </c>
      <c r="R399" s="32" t="str">
        <f t="shared" si="149"/>
        <v/>
      </c>
      <c r="S399" s="32" t="str">
        <f t="shared" si="149"/>
        <v/>
      </c>
      <c r="T399" s="32" t="str">
        <f t="shared" si="149"/>
        <v/>
      </c>
      <c r="U399" s="32" t="str">
        <f t="shared" si="149"/>
        <v/>
      </c>
      <c r="V399" s="32" t="str">
        <f t="shared" si="149"/>
        <v/>
      </c>
      <c r="W399" s="32" t="str">
        <f t="shared" si="149"/>
        <v/>
      </c>
      <c r="X399" s="32" t="str">
        <f t="shared" si="149"/>
        <v/>
      </c>
      <c r="Y399" s="32" t="str">
        <f t="shared" si="149"/>
        <v/>
      </c>
      <c r="Z399" s="123" t="str">
        <f t="shared" si="144"/>
        <v/>
      </c>
      <c r="AA399" s="124" t="str">
        <f t="shared" si="145"/>
        <v/>
      </c>
      <c r="AB399" s="141" t="str">
        <f t="shared" si="146"/>
        <v/>
      </c>
      <c r="AC399" s="31">
        <f t="shared" si="138"/>
        <v>0</v>
      </c>
      <c r="AD399" s="32">
        <f t="shared" si="143"/>
        <v>0</v>
      </c>
      <c r="AE399" s="32">
        <f t="shared" si="143"/>
        <v>0</v>
      </c>
      <c r="AF399" s="32">
        <f t="shared" si="143"/>
        <v>0</v>
      </c>
      <c r="AG399" s="33">
        <f t="shared" si="143"/>
        <v>0</v>
      </c>
    </row>
    <row r="400" spans="1:33" hidden="1">
      <c r="A400" s="76" t="str">
        <f t="shared" si="130"/>
        <v/>
      </c>
      <c r="B400" s="132" t="str">
        <f t="shared" si="128"/>
        <v/>
      </c>
      <c r="C400" s="132" t="str">
        <f t="shared" si="129"/>
        <v/>
      </c>
      <c r="D400" s="132" t="str">
        <f t="shared" si="148"/>
        <v/>
      </c>
      <c r="E400" s="58"/>
      <c r="F400" s="1"/>
      <c r="G400" s="59">
        <f t="shared" si="136"/>
        <v>0</v>
      </c>
      <c r="H400" s="59"/>
      <c r="I400" s="43">
        <f t="shared" si="147"/>
        <v>0</v>
      </c>
      <c r="J400" s="142">
        <f t="shared" si="147"/>
        <v>0</v>
      </c>
      <c r="K400" s="142">
        <f t="shared" si="147"/>
        <v>0</v>
      </c>
      <c r="L400" s="142">
        <f t="shared" si="147"/>
        <v>0</v>
      </c>
      <c r="M400" s="142">
        <f t="shared" si="147"/>
        <v>0</v>
      </c>
      <c r="N400" s="44" t="str">
        <f t="shared" si="149"/>
        <v/>
      </c>
      <c r="O400" s="45" t="str">
        <f t="shared" si="149"/>
        <v/>
      </c>
      <c r="P400" s="45" t="str">
        <f t="shared" si="149"/>
        <v/>
      </c>
      <c r="Q400" s="45" t="str">
        <f t="shared" si="149"/>
        <v/>
      </c>
      <c r="R400" s="45" t="str">
        <f t="shared" si="149"/>
        <v/>
      </c>
      <c r="S400" s="45" t="str">
        <f t="shared" si="149"/>
        <v/>
      </c>
      <c r="T400" s="45" t="str">
        <f t="shared" si="149"/>
        <v/>
      </c>
      <c r="U400" s="45" t="str">
        <f t="shared" si="149"/>
        <v/>
      </c>
      <c r="V400" s="45" t="str">
        <f t="shared" si="149"/>
        <v/>
      </c>
      <c r="W400" s="45" t="str">
        <f t="shared" si="149"/>
        <v/>
      </c>
      <c r="X400" s="45" t="str">
        <f t="shared" si="149"/>
        <v/>
      </c>
      <c r="Y400" s="45" t="str">
        <f t="shared" si="149"/>
        <v/>
      </c>
      <c r="Z400" s="120" t="str">
        <f t="shared" si="144"/>
        <v/>
      </c>
      <c r="AA400" s="121" t="str">
        <f t="shared" si="145"/>
        <v/>
      </c>
      <c r="AB400" s="121" t="str">
        <f t="shared" si="146"/>
        <v/>
      </c>
      <c r="AC400" s="46">
        <f t="shared" si="138"/>
        <v>0</v>
      </c>
      <c r="AD400" s="47">
        <f t="shared" si="143"/>
        <v>0</v>
      </c>
      <c r="AE400" s="47">
        <f t="shared" si="143"/>
        <v>0</v>
      </c>
      <c r="AF400" s="47">
        <f t="shared" si="143"/>
        <v>0</v>
      </c>
      <c r="AG400" s="48">
        <f t="shared" si="143"/>
        <v>0</v>
      </c>
    </row>
    <row r="401" spans="1:33" hidden="1">
      <c r="A401" s="77" t="str">
        <f t="shared" si="130"/>
        <v/>
      </c>
      <c r="B401" s="133" t="str">
        <f t="shared" si="128"/>
        <v/>
      </c>
      <c r="C401" s="133" t="str">
        <f t="shared" si="129"/>
        <v/>
      </c>
      <c r="D401" s="133" t="str">
        <f t="shared" si="148"/>
        <v/>
      </c>
      <c r="E401" s="60"/>
      <c r="F401" s="2"/>
      <c r="G401" s="61">
        <f t="shared" si="136"/>
        <v>0</v>
      </c>
      <c r="H401" s="61"/>
      <c r="I401" s="27">
        <f t="shared" si="147"/>
        <v>0</v>
      </c>
      <c r="J401" s="143">
        <f t="shared" si="147"/>
        <v>0</v>
      </c>
      <c r="K401" s="143">
        <f t="shared" si="147"/>
        <v>0</v>
      </c>
      <c r="L401" s="143">
        <f t="shared" si="147"/>
        <v>0</v>
      </c>
      <c r="M401" s="143">
        <f t="shared" si="147"/>
        <v>0</v>
      </c>
      <c r="N401" s="31" t="str">
        <f t="shared" si="149"/>
        <v/>
      </c>
      <c r="O401" s="32" t="str">
        <f t="shared" si="149"/>
        <v/>
      </c>
      <c r="P401" s="32" t="str">
        <f t="shared" si="149"/>
        <v/>
      </c>
      <c r="Q401" s="32" t="str">
        <f t="shared" si="149"/>
        <v/>
      </c>
      <c r="R401" s="32" t="str">
        <f t="shared" si="149"/>
        <v/>
      </c>
      <c r="S401" s="32" t="str">
        <f t="shared" si="149"/>
        <v/>
      </c>
      <c r="T401" s="32" t="str">
        <f t="shared" si="149"/>
        <v/>
      </c>
      <c r="U401" s="32" t="str">
        <f t="shared" si="149"/>
        <v/>
      </c>
      <c r="V401" s="32" t="str">
        <f t="shared" si="149"/>
        <v/>
      </c>
      <c r="W401" s="32" t="str">
        <f t="shared" si="149"/>
        <v/>
      </c>
      <c r="X401" s="32" t="str">
        <f t="shared" si="149"/>
        <v/>
      </c>
      <c r="Y401" s="32" t="str">
        <f t="shared" si="149"/>
        <v/>
      </c>
      <c r="Z401" s="123" t="str">
        <f t="shared" si="144"/>
        <v/>
      </c>
      <c r="AA401" s="124" t="str">
        <f t="shared" si="145"/>
        <v/>
      </c>
      <c r="AB401" s="141" t="str">
        <f t="shared" si="146"/>
        <v/>
      </c>
      <c r="AC401" s="31">
        <f t="shared" si="138"/>
        <v>0</v>
      </c>
      <c r="AD401" s="32">
        <f t="shared" si="143"/>
        <v>0</v>
      </c>
      <c r="AE401" s="32">
        <f t="shared" si="143"/>
        <v>0</v>
      </c>
      <c r="AF401" s="32">
        <f t="shared" si="143"/>
        <v>0</v>
      </c>
      <c r="AG401" s="33">
        <f t="shared" si="143"/>
        <v>0</v>
      </c>
    </row>
    <row r="402" spans="1:33" hidden="1">
      <c r="A402" s="76" t="str">
        <f t="shared" si="130"/>
        <v/>
      </c>
      <c r="B402" s="132" t="str">
        <f t="shared" si="128"/>
        <v/>
      </c>
      <c r="C402" s="132" t="str">
        <f t="shared" si="129"/>
        <v/>
      </c>
      <c r="D402" s="132" t="str">
        <f t="shared" si="148"/>
        <v/>
      </c>
      <c r="E402" s="58"/>
      <c r="F402" s="1"/>
      <c r="G402" s="59">
        <f t="shared" si="136"/>
        <v>0</v>
      </c>
      <c r="H402" s="59"/>
      <c r="I402" s="43">
        <f t="shared" si="147"/>
        <v>0</v>
      </c>
      <c r="J402" s="142">
        <f t="shared" si="147"/>
        <v>0</v>
      </c>
      <c r="K402" s="142">
        <f t="shared" si="147"/>
        <v>0</v>
      </c>
      <c r="L402" s="142">
        <f t="shared" si="147"/>
        <v>0</v>
      </c>
      <c r="M402" s="142">
        <f t="shared" si="147"/>
        <v>0</v>
      </c>
      <c r="N402" s="44" t="str">
        <f t="shared" si="149"/>
        <v/>
      </c>
      <c r="O402" s="45" t="str">
        <f t="shared" si="149"/>
        <v/>
      </c>
      <c r="P402" s="45" t="str">
        <f t="shared" si="149"/>
        <v/>
      </c>
      <c r="Q402" s="45" t="str">
        <f t="shared" si="149"/>
        <v/>
      </c>
      <c r="R402" s="45" t="str">
        <f t="shared" si="149"/>
        <v/>
      </c>
      <c r="S402" s="45" t="str">
        <f t="shared" si="149"/>
        <v/>
      </c>
      <c r="T402" s="45" t="str">
        <f t="shared" si="149"/>
        <v/>
      </c>
      <c r="U402" s="45" t="str">
        <f t="shared" si="149"/>
        <v/>
      </c>
      <c r="V402" s="45" t="str">
        <f t="shared" si="149"/>
        <v/>
      </c>
      <c r="W402" s="45" t="str">
        <f t="shared" si="149"/>
        <v/>
      </c>
      <c r="X402" s="45" t="str">
        <f t="shared" si="149"/>
        <v/>
      </c>
      <c r="Y402" s="45" t="str">
        <f t="shared" si="149"/>
        <v/>
      </c>
      <c r="Z402" s="120" t="str">
        <f t="shared" si="144"/>
        <v/>
      </c>
      <c r="AA402" s="121" t="str">
        <f t="shared" si="145"/>
        <v/>
      </c>
      <c r="AB402" s="121" t="str">
        <f t="shared" si="146"/>
        <v/>
      </c>
      <c r="AC402" s="46">
        <f t="shared" si="138"/>
        <v>0</v>
      </c>
      <c r="AD402" s="47">
        <f t="shared" si="143"/>
        <v>0</v>
      </c>
      <c r="AE402" s="47">
        <f t="shared" si="143"/>
        <v>0</v>
      </c>
      <c r="AF402" s="47">
        <f t="shared" si="143"/>
        <v>0</v>
      </c>
      <c r="AG402" s="48">
        <f t="shared" si="143"/>
        <v>0</v>
      </c>
    </row>
    <row r="403" spans="1:33" hidden="1">
      <c r="A403" s="77" t="str">
        <f t="shared" si="130"/>
        <v/>
      </c>
      <c r="B403" s="133" t="str">
        <f t="shared" si="128"/>
        <v/>
      </c>
      <c r="C403" s="133" t="str">
        <f t="shared" si="129"/>
        <v/>
      </c>
      <c r="D403" s="133" t="str">
        <f t="shared" si="148"/>
        <v/>
      </c>
      <c r="E403" s="60"/>
      <c r="F403" s="2"/>
      <c r="G403" s="61">
        <f t="shared" si="136"/>
        <v>0</v>
      </c>
      <c r="H403" s="61"/>
      <c r="I403" s="27">
        <f t="shared" si="147"/>
        <v>0</v>
      </c>
      <c r="J403" s="143">
        <f t="shared" si="147"/>
        <v>0</v>
      </c>
      <c r="K403" s="143">
        <f t="shared" si="147"/>
        <v>0</v>
      </c>
      <c r="L403" s="143">
        <f t="shared" si="147"/>
        <v>0</v>
      </c>
      <c r="M403" s="143">
        <f t="shared" si="147"/>
        <v>0</v>
      </c>
      <c r="N403" s="31" t="str">
        <f t="shared" si="149"/>
        <v/>
      </c>
      <c r="O403" s="32" t="str">
        <f t="shared" si="149"/>
        <v/>
      </c>
      <c r="P403" s="32" t="str">
        <f t="shared" si="149"/>
        <v/>
      </c>
      <c r="Q403" s="32" t="str">
        <f t="shared" si="149"/>
        <v/>
      </c>
      <c r="R403" s="32" t="str">
        <f t="shared" si="149"/>
        <v/>
      </c>
      <c r="S403" s="32" t="str">
        <f t="shared" si="149"/>
        <v/>
      </c>
      <c r="T403" s="32" t="str">
        <f t="shared" si="149"/>
        <v/>
      </c>
      <c r="U403" s="32" t="str">
        <f t="shared" si="149"/>
        <v/>
      </c>
      <c r="V403" s="32" t="str">
        <f t="shared" si="149"/>
        <v/>
      </c>
      <c r="W403" s="32" t="str">
        <f t="shared" si="149"/>
        <v/>
      </c>
      <c r="X403" s="32" t="str">
        <f t="shared" si="149"/>
        <v/>
      </c>
      <c r="Y403" s="32" t="str">
        <f t="shared" si="149"/>
        <v/>
      </c>
      <c r="Z403" s="123" t="str">
        <f t="shared" si="144"/>
        <v/>
      </c>
      <c r="AA403" s="124" t="str">
        <f t="shared" si="145"/>
        <v/>
      </c>
      <c r="AB403" s="141" t="str">
        <f t="shared" si="146"/>
        <v/>
      </c>
      <c r="AC403" s="31">
        <f t="shared" si="138"/>
        <v>0</v>
      </c>
      <c r="AD403" s="32">
        <f t="shared" si="143"/>
        <v>0</v>
      </c>
      <c r="AE403" s="32">
        <f t="shared" si="143"/>
        <v>0</v>
      </c>
      <c r="AF403" s="32">
        <f t="shared" si="143"/>
        <v>0</v>
      </c>
      <c r="AG403" s="33">
        <f t="shared" si="143"/>
        <v>0</v>
      </c>
    </row>
    <row r="404" spans="1:33" hidden="1">
      <c r="A404" s="76" t="str">
        <f t="shared" si="130"/>
        <v/>
      </c>
      <c r="B404" s="132" t="str">
        <f t="shared" ref="B404:B467" si="150">IF(A404="","",MONTH(A404))</f>
        <v/>
      </c>
      <c r="C404" s="132" t="str">
        <f t="shared" ref="C404:C467" si="151">IF(A404="","",YEAR(A404))</f>
        <v/>
      </c>
      <c r="D404" s="132" t="str">
        <f t="shared" si="148"/>
        <v/>
      </c>
      <c r="E404" s="58"/>
      <c r="F404" s="1"/>
      <c r="G404" s="59">
        <f t="shared" si="136"/>
        <v>0</v>
      </c>
      <c r="H404" s="59"/>
      <c r="I404" s="43">
        <f t="shared" si="147"/>
        <v>0</v>
      </c>
      <c r="J404" s="142">
        <f t="shared" si="147"/>
        <v>0</v>
      </c>
      <c r="K404" s="142">
        <f t="shared" si="147"/>
        <v>0</v>
      </c>
      <c r="L404" s="142">
        <f t="shared" si="147"/>
        <v>0</v>
      </c>
      <c r="M404" s="142">
        <f t="shared" si="147"/>
        <v>0</v>
      </c>
      <c r="N404" s="44" t="str">
        <f t="shared" si="149"/>
        <v/>
      </c>
      <c r="O404" s="45" t="str">
        <f t="shared" si="149"/>
        <v/>
      </c>
      <c r="P404" s="45" t="str">
        <f t="shared" si="149"/>
        <v/>
      </c>
      <c r="Q404" s="45" t="str">
        <f t="shared" si="149"/>
        <v/>
      </c>
      <c r="R404" s="45" t="str">
        <f t="shared" si="149"/>
        <v/>
      </c>
      <c r="S404" s="45" t="str">
        <f t="shared" si="149"/>
        <v/>
      </c>
      <c r="T404" s="45" t="str">
        <f t="shared" si="149"/>
        <v/>
      </c>
      <c r="U404" s="45" t="str">
        <f t="shared" si="149"/>
        <v/>
      </c>
      <c r="V404" s="45" t="str">
        <f t="shared" si="149"/>
        <v/>
      </c>
      <c r="W404" s="45" t="str">
        <f t="shared" si="149"/>
        <v/>
      </c>
      <c r="X404" s="45" t="str">
        <f t="shared" si="149"/>
        <v/>
      </c>
      <c r="Y404" s="45" t="str">
        <f t="shared" si="149"/>
        <v/>
      </c>
      <c r="Z404" s="120" t="str">
        <f t="shared" si="144"/>
        <v/>
      </c>
      <c r="AA404" s="121" t="str">
        <f t="shared" si="145"/>
        <v/>
      </c>
      <c r="AB404" s="121" t="str">
        <f t="shared" si="146"/>
        <v/>
      </c>
      <c r="AC404" s="46">
        <f t="shared" si="138"/>
        <v>0</v>
      </c>
      <c r="AD404" s="47">
        <f t="shared" si="143"/>
        <v>0</v>
      </c>
      <c r="AE404" s="47">
        <f t="shared" si="143"/>
        <v>0</v>
      </c>
      <c r="AF404" s="47">
        <f t="shared" si="143"/>
        <v>0</v>
      </c>
      <c r="AG404" s="48">
        <f t="shared" si="143"/>
        <v>0</v>
      </c>
    </row>
    <row r="405" spans="1:33" hidden="1">
      <c r="A405" s="77" t="str">
        <f t="shared" si="130"/>
        <v/>
      </c>
      <c r="B405" s="133" t="str">
        <f t="shared" si="150"/>
        <v/>
      </c>
      <c r="C405" s="133" t="str">
        <f t="shared" si="151"/>
        <v/>
      </c>
      <c r="D405" s="133" t="str">
        <f t="shared" si="148"/>
        <v/>
      </c>
      <c r="E405" s="60"/>
      <c r="F405" s="2"/>
      <c r="G405" s="61">
        <f t="shared" si="136"/>
        <v>0</v>
      </c>
      <c r="H405" s="61"/>
      <c r="I405" s="27">
        <f t="shared" si="147"/>
        <v>0</v>
      </c>
      <c r="J405" s="143">
        <f t="shared" si="147"/>
        <v>0</v>
      </c>
      <c r="K405" s="143">
        <f t="shared" si="147"/>
        <v>0</v>
      </c>
      <c r="L405" s="143">
        <f t="shared" si="147"/>
        <v>0</v>
      </c>
      <c r="M405" s="143">
        <f t="shared" si="147"/>
        <v>0</v>
      </c>
      <c r="N405" s="31" t="str">
        <f t="shared" si="149"/>
        <v/>
      </c>
      <c r="O405" s="32" t="str">
        <f t="shared" si="149"/>
        <v/>
      </c>
      <c r="P405" s="32" t="str">
        <f t="shared" si="149"/>
        <v/>
      </c>
      <c r="Q405" s="32" t="str">
        <f t="shared" si="149"/>
        <v/>
      </c>
      <c r="R405" s="32" t="str">
        <f t="shared" si="149"/>
        <v/>
      </c>
      <c r="S405" s="32" t="str">
        <f t="shared" si="149"/>
        <v/>
      </c>
      <c r="T405" s="32" t="str">
        <f t="shared" si="149"/>
        <v/>
      </c>
      <c r="U405" s="32" t="str">
        <f t="shared" si="149"/>
        <v/>
      </c>
      <c r="V405" s="32" t="str">
        <f t="shared" si="149"/>
        <v/>
      </c>
      <c r="W405" s="32" t="str">
        <f t="shared" si="149"/>
        <v/>
      </c>
      <c r="X405" s="32" t="str">
        <f t="shared" si="149"/>
        <v/>
      </c>
      <c r="Y405" s="32" t="str">
        <f t="shared" si="149"/>
        <v/>
      </c>
      <c r="Z405" s="123" t="str">
        <f t="shared" si="144"/>
        <v/>
      </c>
      <c r="AA405" s="124" t="str">
        <f t="shared" si="145"/>
        <v/>
      </c>
      <c r="AB405" s="141" t="str">
        <f t="shared" si="146"/>
        <v/>
      </c>
      <c r="AC405" s="31">
        <f t="shared" si="138"/>
        <v>0</v>
      </c>
      <c r="AD405" s="32">
        <f t="shared" si="143"/>
        <v>0</v>
      </c>
      <c r="AE405" s="32">
        <f t="shared" si="143"/>
        <v>0</v>
      </c>
      <c r="AF405" s="32">
        <f t="shared" si="143"/>
        <v>0</v>
      </c>
      <c r="AG405" s="33">
        <f t="shared" si="143"/>
        <v>0</v>
      </c>
    </row>
    <row r="406" spans="1:33" hidden="1">
      <c r="A406" s="76" t="str">
        <f t="shared" si="130"/>
        <v/>
      </c>
      <c r="B406" s="132" t="str">
        <f t="shared" si="150"/>
        <v/>
      </c>
      <c r="C406" s="132" t="str">
        <f t="shared" si="151"/>
        <v/>
      </c>
      <c r="D406" s="132" t="str">
        <f t="shared" si="148"/>
        <v/>
      </c>
      <c r="E406" s="58"/>
      <c r="F406" s="1"/>
      <c r="G406" s="59">
        <f t="shared" si="136"/>
        <v>0</v>
      </c>
      <c r="H406" s="59"/>
      <c r="I406" s="43">
        <f t="shared" si="147"/>
        <v>0</v>
      </c>
      <c r="J406" s="142">
        <f t="shared" si="147"/>
        <v>0</v>
      </c>
      <c r="K406" s="142">
        <f t="shared" si="147"/>
        <v>0</v>
      </c>
      <c r="L406" s="142">
        <f t="shared" si="147"/>
        <v>0</v>
      </c>
      <c r="M406" s="142">
        <f t="shared" si="147"/>
        <v>0</v>
      </c>
      <c r="N406" s="44" t="str">
        <f t="shared" si="149"/>
        <v/>
      </c>
      <c r="O406" s="45" t="str">
        <f t="shared" si="149"/>
        <v/>
      </c>
      <c r="P406" s="45" t="str">
        <f t="shared" si="149"/>
        <v/>
      </c>
      <c r="Q406" s="45" t="str">
        <f t="shared" si="149"/>
        <v/>
      </c>
      <c r="R406" s="45" t="str">
        <f t="shared" si="149"/>
        <v/>
      </c>
      <c r="S406" s="45" t="str">
        <f t="shared" si="149"/>
        <v/>
      </c>
      <c r="T406" s="45" t="str">
        <f t="shared" si="149"/>
        <v/>
      </c>
      <c r="U406" s="45" t="str">
        <f t="shared" si="149"/>
        <v/>
      </c>
      <c r="V406" s="45" t="str">
        <f t="shared" si="149"/>
        <v/>
      </c>
      <c r="W406" s="45" t="str">
        <f t="shared" si="149"/>
        <v/>
      </c>
      <c r="X406" s="45" t="str">
        <f t="shared" si="149"/>
        <v/>
      </c>
      <c r="Y406" s="45" t="str">
        <f t="shared" si="149"/>
        <v/>
      </c>
      <c r="Z406" s="120" t="str">
        <f t="shared" si="144"/>
        <v/>
      </c>
      <c r="AA406" s="121" t="str">
        <f t="shared" si="145"/>
        <v/>
      </c>
      <c r="AB406" s="121" t="str">
        <f t="shared" si="146"/>
        <v/>
      </c>
      <c r="AC406" s="46">
        <f t="shared" si="138"/>
        <v>0</v>
      </c>
      <c r="AD406" s="47">
        <f t="shared" si="143"/>
        <v>0</v>
      </c>
      <c r="AE406" s="47">
        <f t="shared" si="143"/>
        <v>0</v>
      </c>
      <c r="AF406" s="47">
        <f t="shared" si="143"/>
        <v>0</v>
      </c>
      <c r="AG406" s="48">
        <f t="shared" si="143"/>
        <v>0</v>
      </c>
    </row>
    <row r="407" spans="1:33" hidden="1">
      <c r="A407" s="78" t="str">
        <f t="shared" si="130"/>
        <v/>
      </c>
      <c r="B407" s="134" t="str">
        <f t="shared" si="150"/>
        <v/>
      </c>
      <c r="C407" s="134" t="str">
        <f t="shared" si="151"/>
        <v/>
      </c>
      <c r="D407" s="134" t="str">
        <f t="shared" si="148"/>
        <v/>
      </c>
      <c r="E407" s="62"/>
      <c r="F407" s="63"/>
      <c r="G407" s="64">
        <f t="shared" si="136"/>
        <v>0</v>
      </c>
      <c r="H407" s="64"/>
      <c r="I407" s="36">
        <f t="shared" si="147"/>
        <v>0</v>
      </c>
      <c r="J407" s="144">
        <f t="shared" si="147"/>
        <v>0</v>
      </c>
      <c r="K407" s="144">
        <f t="shared" si="147"/>
        <v>0</v>
      </c>
      <c r="L407" s="144">
        <f t="shared" si="147"/>
        <v>0</v>
      </c>
      <c r="M407" s="144">
        <f t="shared" si="147"/>
        <v>0</v>
      </c>
      <c r="N407" s="55" t="str">
        <f t="shared" si="149"/>
        <v/>
      </c>
      <c r="O407" s="56" t="str">
        <f t="shared" si="149"/>
        <v/>
      </c>
      <c r="P407" s="56" t="str">
        <f t="shared" si="149"/>
        <v/>
      </c>
      <c r="Q407" s="56" t="str">
        <f t="shared" si="149"/>
        <v/>
      </c>
      <c r="R407" s="56" t="str">
        <f t="shared" si="149"/>
        <v/>
      </c>
      <c r="S407" s="56" t="str">
        <f t="shared" si="149"/>
        <v/>
      </c>
      <c r="T407" s="56" t="str">
        <f t="shared" si="149"/>
        <v/>
      </c>
      <c r="U407" s="56" t="str">
        <f t="shared" si="149"/>
        <v/>
      </c>
      <c r="V407" s="56" t="str">
        <f t="shared" si="149"/>
        <v/>
      </c>
      <c r="W407" s="56" t="str">
        <f t="shared" si="149"/>
        <v/>
      </c>
      <c r="X407" s="56" t="str">
        <f t="shared" si="149"/>
        <v/>
      </c>
      <c r="Y407" s="56" t="str">
        <f t="shared" si="149"/>
        <v/>
      </c>
      <c r="Z407" s="125" t="str">
        <f t="shared" si="144"/>
        <v/>
      </c>
      <c r="AA407" s="126" t="str">
        <f t="shared" si="145"/>
        <v/>
      </c>
      <c r="AB407" s="148" t="str">
        <f t="shared" si="146"/>
        <v/>
      </c>
      <c r="AC407" s="55">
        <f t="shared" si="138"/>
        <v>0</v>
      </c>
      <c r="AD407" s="56">
        <f t="shared" si="143"/>
        <v>0</v>
      </c>
      <c r="AE407" s="56">
        <f t="shared" si="143"/>
        <v>0</v>
      </c>
      <c r="AF407" s="56">
        <f t="shared" si="143"/>
        <v>0</v>
      </c>
      <c r="AG407" s="57">
        <f t="shared" si="143"/>
        <v>0</v>
      </c>
    </row>
    <row r="408" spans="1:33" hidden="1">
      <c r="A408" s="76">
        <f t="shared" si="130"/>
        <v>39387</v>
      </c>
      <c r="B408" s="132">
        <f t="shared" si="150"/>
        <v>11</v>
      </c>
      <c r="C408" s="132">
        <f t="shared" si="151"/>
        <v>2007</v>
      </c>
      <c r="D408" s="132">
        <f t="shared" si="148"/>
        <v>30</v>
      </c>
      <c r="E408" s="58"/>
      <c r="F408" s="1"/>
      <c r="G408" s="59">
        <f t="shared" si="136"/>
        <v>700</v>
      </c>
      <c r="H408" s="59"/>
      <c r="I408" s="43">
        <f t="shared" si="147"/>
        <v>0</v>
      </c>
      <c r="J408" s="142">
        <f t="shared" si="147"/>
        <v>0.1</v>
      </c>
      <c r="K408" s="142">
        <f t="shared" si="147"/>
        <v>0.2</v>
      </c>
      <c r="L408" s="142">
        <f t="shared" si="147"/>
        <v>0.3</v>
      </c>
      <c r="M408" s="142">
        <f t="shared" si="147"/>
        <v>0.4</v>
      </c>
      <c r="N408" s="44">
        <f t="shared" ref="N408:Y417" si="152">IF($A408="","",IF(MONTH(N$4)=MONTH($A408),$J408*$I408*$G408,IF(MONTH(N$4)=MONTH($A408)+1,$K408*$I408*$G408,IF(MONTH(N$4)=MONTH($A408)+2,$L408*$I408*$G408,IF(MONTH(N$4)=MONTH($A408)+3,$M408*$I408*$G408,0)))))</f>
        <v>0</v>
      </c>
      <c r="O408" s="45">
        <f t="shared" si="152"/>
        <v>0</v>
      </c>
      <c r="P408" s="45">
        <f t="shared" si="152"/>
        <v>0</v>
      </c>
      <c r="Q408" s="45">
        <f t="shared" si="152"/>
        <v>0</v>
      </c>
      <c r="R408" s="45">
        <f t="shared" si="152"/>
        <v>0</v>
      </c>
      <c r="S408" s="45">
        <f t="shared" si="152"/>
        <v>0</v>
      </c>
      <c r="T408" s="45">
        <f t="shared" si="152"/>
        <v>0</v>
      </c>
      <c r="U408" s="45">
        <f t="shared" si="152"/>
        <v>0</v>
      </c>
      <c r="V408" s="45">
        <f t="shared" si="152"/>
        <v>0</v>
      </c>
      <c r="W408" s="45">
        <f t="shared" si="152"/>
        <v>0</v>
      </c>
      <c r="X408" s="45">
        <f t="shared" si="152"/>
        <v>0</v>
      </c>
      <c r="Y408" s="45">
        <f t="shared" si="152"/>
        <v>0</v>
      </c>
      <c r="Z408" s="120">
        <f t="shared" si="144"/>
        <v>0</v>
      </c>
      <c r="AA408" s="121">
        <f t="shared" si="145"/>
        <v>0</v>
      </c>
      <c r="AB408" s="121">
        <f t="shared" si="146"/>
        <v>0</v>
      </c>
      <c r="AC408" s="46">
        <f t="shared" si="138"/>
        <v>0</v>
      </c>
      <c r="AD408" s="47">
        <f t="shared" ref="AD408:AG427" si="153">AC408*(1+$M$1)</f>
        <v>0</v>
      </c>
      <c r="AE408" s="47">
        <f t="shared" si="153"/>
        <v>0</v>
      </c>
      <c r="AF408" s="47">
        <f t="shared" si="153"/>
        <v>0</v>
      </c>
      <c r="AG408" s="48">
        <f t="shared" si="153"/>
        <v>0</v>
      </c>
    </row>
    <row r="409" spans="1:33" hidden="1">
      <c r="A409" s="77">
        <f t="shared" ref="A409:A472" si="154">IF(A369="","",A369+D369)</f>
        <v>39417</v>
      </c>
      <c r="B409" s="133">
        <f t="shared" si="150"/>
        <v>12</v>
      </c>
      <c r="C409" s="133">
        <f t="shared" si="151"/>
        <v>2007</v>
      </c>
      <c r="D409" s="133">
        <f t="shared" si="148"/>
        <v>31</v>
      </c>
      <c r="E409" s="60"/>
      <c r="F409" s="2"/>
      <c r="G409" s="61">
        <f t="shared" si="136"/>
        <v>600</v>
      </c>
      <c r="H409" s="61"/>
      <c r="I409" s="27" t="str">
        <f t="shared" ref="I409:M424" si="155">I369</f>
        <v/>
      </c>
      <c r="J409" s="143">
        <f t="shared" si="155"/>
        <v>0.1</v>
      </c>
      <c r="K409" s="143">
        <f t="shared" si="155"/>
        <v>0.2</v>
      </c>
      <c r="L409" s="143">
        <f t="shared" si="155"/>
        <v>0.3</v>
      </c>
      <c r="M409" s="143">
        <f t="shared" si="155"/>
        <v>0.4</v>
      </c>
      <c r="N409" s="31">
        <f t="shared" si="152"/>
        <v>0</v>
      </c>
      <c r="O409" s="32">
        <f t="shared" si="152"/>
        <v>0</v>
      </c>
      <c r="P409" s="32">
        <f t="shared" si="152"/>
        <v>0</v>
      </c>
      <c r="Q409" s="32">
        <f t="shared" si="152"/>
        <v>0</v>
      </c>
      <c r="R409" s="32">
        <f t="shared" si="152"/>
        <v>0</v>
      </c>
      <c r="S409" s="32">
        <f t="shared" si="152"/>
        <v>0</v>
      </c>
      <c r="T409" s="32">
        <f t="shared" si="152"/>
        <v>0</v>
      </c>
      <c r="U409" s="32">
        <f t="shared" si="152"/>
        <v>0</v>
      </c>
      <c r="V409" s="32">
        <f t="shared" si="152"/>
        <v>0</v>
      </c>
      <c r="W409" s="32">
        <f t="shared" si="152"/>
        <v>0</v>
      </c>
      <c r="X409" s="32">
        <f t="shared" si="152"/>
        <v>0</v>
      </c>
      <c r="Y409" s="32" t="e">
        <f t="shared" si="152"/>
        <v>#VALUE!</v>
      </c>
      <c r="Z409" s="123" t="e">
        <f t="shared" si="144"/>
        <v>#VALUE!</v>
      </c>
      <c r="AA409" s="124" t="e">
        <f t="shared" si="145"/>
        <v>#VALUE!</v>
      </c>
      <c r="AB409" s="141" t="e">
        <f t="shared" si="146"/>
        <v>#VALUE!</v>
      </c>
      <c r="AC409" s="31" t="e">
        <f t="shared" si="138"/>
        <v>#VALUE!</v>
      </c>
      <c r="AD409" s="32" t="e">
        <f t="shared" si="153"/>
        <v>#VALUE!</v>
      </c>
      <c r="AE409" s="32" t="e">
        <f t="shared" si="153"/>
        <v>#VALUE!</v>
      </c>
      <c r="AF409" s="32" t="e">
        <f t="shared" si="153"/>
        <v>#VALUE!</v>
      </c>
      <c r="AG409" s="33" t="e">
        <f t="shared" si="153"/>
        <v>#VALUE!</v>
      </c>
    </row>
    <row r="410" spans="1:33" hidden="1">
      <c r="A410" s="76">
        <f t="shared" si="154"/>
        <v>39448</v>
      </c>
      <c r="B410" s="132">
        <f t="shared" si="150"/>
        <v>1</v>
      </c>
      <c r="C410" s="132">
        <f t="shared" si="151"/>
        <v>2008</v>
      </c>
      <c r="D410" s="132">
        <f t="shared" si="148"/>
        <v>31</v>
      </c>
      <c r="E410" s="58"/>
      <c r="F410" s="1"/>
      <c r="G410" s="59">
        <f t="shared" si="136"/>
        <v>700</v>
      </c>
      <c r="H410" s="59"/>
      <c r="I410" s="43" t="str">
        <f t="shared" si="155"/>
        <v/>
      </c>
      <c r="J410" s="142">
        <f t="shared" si="155"/>
        <v>0.1</v>
      </c>
      <c r="K410" s="142">
        <f t="shared" si="155"/>
        <v>0.2</v>
      </c>
      <c r="L410" s="142">
        <f t="shared" si="155"/>
        <v>0.3</v>
      </c>
      <c r="M410" s="142">
        <f t="shared" si="155"/>
        <v>0.4</v>
      </c>
      <c r="N410" s="44" t="e">
        <f t="shared" si="152"/>
        <v>#VALUE!</v>
      </c>
      <c r="O410" s="45" t="e">
        <f t="shared" si="152"/>
        <v>#VALUE!</v>
      </c>
      <c r="P410" s="45" t="e">
        <f t="shared" si="152"/>
        <v>#VALUE!</v>
      </c>
      <c r="Q410" s="45" t="e">
        <f t="shared" si="152"/>
        <v>#VALUE!</v>
      </c>
      <c r="R410" s="45">
        <f t="shared" si="152"/>
        <v>0</v>
      </c>
      <c r="S410" s="45">
        <f t="shared" si="152"/>
        <v>0</v>
      </c>
      <c r="T410" s="45">
        <f t="shared" si="152"/>
        <v>0</v>
      </c>
      <c r="U410" s="45">
        <f t="shared" si="152"/>
        <v>0</v>
      </c>
      <c r="V410" s="45">
        <f t="shared" si="152"/>
        <v>0</v>
      </c>
      <c r="W410" s="45">
        <f t="shared" si="152"/>
        <v>0</v>
      </c>
      <c r="X410" s="45">
        <f t="shared" si="152"/>
        <v>0</v>
      </c>
      <c r="Y410" s="45">
        <f t="shared" si="152"/>
        <v>0</v>
      </c>
      <c r="Z410" s="120">
        <f t="shared" si="144"/>
        <v>0</v>
      </c>
      <c r="AA410" s="121" t="e">
        <f t="shared" si="145"/>
        <v>#VALUE!</v>
      </c>
      <c r="AB410" s="121" t="e">
        <f t="shared" si="146"/>
        <v>#VALUE!</v>
      </c>
      <c r="AC410" s="46" t="e">
        <f t="shared" si="138"/>
        <v>#VALUE!</v>
      </c>
      <c r="AD410" s="47" t="e">
        <f t="shared" si="153"/>
        <v>#VALUE!</v>
      </c>
      <c r="AE410" s="47" t="e">
        <f t="shared" si="153"/>
        <v>#VALUE!</v>
      </c>
      <c r="AF410" s="47" t="e">
        <f t="shared" si="153"/>
        <v>#VALUE!</v>
      </c>
      <c r="AG410" s="48" t="e">
        <f t="shared" si="153"/>
        <v>#VALUE!</v>
      </c>
    </row>
    <row r="411" spans="1:33" hidden="1">
      <c r="A411" s="77">
        <f t="shared" si="154"/>
        <v>39479</v>
      </c>
      <c r="B411" s="133">
        <f t="shared" si="150"/>
        <v>2</v>
      </c>
      <c r="C411" s="133">
        <f t="shared" si="151"/>
        <v>2008</v>
      </c>
      <c r="D411" s="133">
        <f t="shared" si="148"/>
        <v>29</v>
      </c>
      <c r="E411" s="60"/>
      <c r="F411" s="2"/>
      <c r="G411" s="61">
        <f t="shared" si="136"/>
        <v>100</v>
      </c>
      <c r="H411" s="61"/>
      <c r="I411" s="27">
        <f t="shared" si="155"/>
        <v>0</v>
      </c>
      <c r="J411" s="143">
        <f t="shared" si="155"/>
        <v>0</v>
      </c>
      <c r="K411" s="143">
        <f t="shared" si="155"/>
        <v>0.33</v>
      </c>
      <c r="L411" s="143">
        <f t="shared" si="155"/>
        <v>0.33</v>
      </c>
      <c r="M411" s="143">
        <f t="shared" si="155"/>
        <v>0.34</v>
      </c>
      <c r="N411" s="31">
        <f t="shared" si="152"/>
        <v>0</v>
      </c>
      <c r="O411" s="32">
        <f t="shared" si="152"/>
        <v>0</v>
      </c>
      <c r="P411" s="32">
        <f t="shared" si="152"/>
        <v>0</v>
      </c>
      <c r="Q411" s="32">
        <f t="shared" si="152"/>
        <v>0</v>
      </c>
      <c r="R411" s="32">
        <f t="shared" si="152"/>
        <v>0</v>
      </c>
      <c r="S411" s="32">
        <f t="shared" si="152"/>
        <v>0</v>
      </c>
      <c r="T411" s="32">
        <f t="shared" si="152"/>
        <v>0</v>
      </c>
      <c r="U411" s="32">
        <f t="shared" si="152"/>
        <v>0</v>
      </c>
      <c r="V411" s="32">
        <f t="shared" si="152"/>
        <v>0</v>
      </c>
      <c r="W411" s="32">
        <f t="shared" si="152"/>
        <v>0</v>
      </c>
      <c r="X411" s="32">
        <f t="shared" si="152"/>
        <v>0</v>
      </c>
      <c r="Y411" s="32">
        <f t="shared" si="152"/>
        <v>0</v>
      </c>
      <c r="Z411" s="123">
        <f t="shared" si="144"/>
        <v>0</v>
      </c>
      <c r="AA411" s="124">
        <f t="shared" si="145"/>
        <v>0</v>
      </c>
      <c r="AB411" s="141">
        <f t="shared" si="146"/>
        <v>0</v>
      </c>
      <c r="AC411" s="31">
        <f t="shared" si="138"/>
        <v>0</v>
      </c>
      <c r="AD411" s="32">
        <f t="shared" si="153"/>
        <v>0</v>
      </c>
      <c r="AE411" s="32">
        <f t="shared" si="153"/>
        <v>0</v>
      </c>
      <c r="AF411" s="32">
        <f t="shared" si="153"/>
        <v>0</v>
      </c>
      <c r="AG411" s="33">
        <f t="shared" si="153"/>
        <v>0</v>
      </c>
    </row>
    <row r="412" spans="1:33" hidden="1">
      <c r="A412" s="76">
        <f t="shared" si="154"/>
        <v>39508</v>
      </c>
      <c r="B412" s="132">
        <f t="shared" si="150"/>
        <v>3</v>
      </c>
      <c r="C412" s="132">
        <f t="shared" si="151"/>
        <v>2008</v>
      </c>
      <c r="D412" s="132">
        <f t="shared" si="148"/>
        <v>31</v>
      </c>
      <c r="E412" s="58"/>
      <c r="F412" s="1"/>
      <c r="G412" s="59">
        <f t="shared" si="136"/>
        <v>570</v>
      </c>
      <c r="H412" s="59"/>
      <c r="I412" s="43" t="str">
        <f t="shared" si="155"/>
        <v/>
      </c>
      <c r="J412" s="142">
        <f t="shared" si="155"/>
        <v>0.5</v>
      </c>
      <c r="K412" s="142">
        <f t="shared" si="155"/>
        <v>0.5</v>
      </c>
      <c r="L412" s="142">
        <f t="shared" si="155"/>
        <v>0</v>
      </c>
      <c r="M412" s="142">
        <f t="shared" si="155"/>
        <v>0</v>
      </c>
      <c r="N412" s="44">
        <f t="shared" si="152"/>
        <v>0</v>
      </c>
      <c r="O412" s="45">
        <f t="shared" si="152"/>
        <v>0</v>
      </c>
      <c r="P412" s="45" t="e">
        <f t="shared" si="152"/>
        <v>#VALUE!</v>
      </c>
      <c r="Q412" s="45" t="e">
        <f t="shared" si="152"/>
        <v>#VALUE!</v>
      </c>
      <c r="R412" s="45" t="e">
        <f t="shared" si="152"/>
        <v>#VALUE!</v>
      </c>
      <c r="S412" s="45" t="e">
        <f t="shared" si="152"/>
        <v>#VALUE!</v>
      </c>
      <c r="T412" s="45">
        <f t="shared" si="152"/>
        <v>0</v>
      </c>
      <c r="U412" s="45">
        <f t="shared" si="152"/>
        <v>0</v>
      </c>
      <c r="V412" s="45">
        <f t="shared" si="152"/>
        <v>0</v>
      </c>
      <c r="W412" s="45">
        <f t="shared" si="152"/>
        <v>0</v>
      </c>
      <c r="X412" s="45">
        <f t="shared" si="152"/>
        <v>0</v>
      </c>
      <c r="Y412" s="45">
        <f t="shared" si="152"/>
        <v>0</v>
      </c>
      <c r="Z412" s="120">
        <f t="shared" si="144"/>
        <v>0</v>
      </c>
      <c r="AA412" s="121">
        <f t="shared" si="145"/>
        <v>0</v>
      </c>
      <c r="AB412" s="121">
        <f t="shared" si="146"/>
        <v>0</v>
      </c>
      <c r="AC412" s="46" t="e">
        <f t="shared" si="138"/>
        <v>#VALUE!</v>
      </c>
      <c r="AD412" s="47" t="e">
        <f t="shared" si="153"/>
        <v>#VALUE!</v>
      </c>
      <c r="AE412" s="47" t="e">
        <f t="shared" si="153"/>
        <v>#VALUE!</v>
      </c>
      <c r="AF412" s="47" t="e">
        <f t="shared" si="153"/>
        <v>#VALUE!</v>
      </c>
      <c r="AG412" s="48" t="e">
        <f t="shared" si="153"/>
        <v>#VALUE!</v>
      </c>
    </row>
    <row r="413" spans="1:33" hidden="1">
      <c r="A413" s="77">
        <f t="shared" si="154"/>
        <v>39539</v>
      </c>
      <c r="B413" s="133">
        <f t="shared" si="150"/>
        <v>4</v>
      </c>
      <c r="C413" s="133">
        <f t="shared" si="151"/>
        <v>2008</v>
      </c>
      <c r="D413" s="133">
        <f t="shared" si="148"/>
        <v>30</v>
      </c>
      <c r="E413" s="60"/>
      <c r="F413" s="2"/>
      <c r="G413" s="61">
        <f t="shared" si="136"/>
        <v>900</v>
      </c>
      <c r="H413" s="61"/>
      <c r="I413" s="27" t="str">
        <f t="shared" si="155"/>
        <v/>
      </c>
      <c r="J413" s="143">
        <f t="shared" si="155"/>
        <v>1</v>
      </c>
      <c r="K413" s="143">
        <f t="shared" si="155"/>
        <v>0</v>
      </c>
      <c r="L413" s="143">
        <f t="shared" si="155"/>
        <v>0</v>
      </c>
      <c r="M413" s="143">
        <f t="shared" si="155"/>
        <v>0</v>
      </c>
      <c r="N413" s="31">
        <f t="shared" si="152"/>
        <v>0</v>
      </c>
      <c r="O413" s="32">
        <f t="shared" si="152"/>
        <v>0</v>
      </c>
      <c r="P413" s="32">
        <f t="shared" si="152"/>
        <v>0</v>
      </c>
      <c r="Q413" s="32" t="e">
        <f t="shared" si="152"/>
        <v>#VALUE!</v>
      </c>
      <c r="R413" s="32" t="e">
        <f t="shared" si="152"/>
        <v>#VALUE!</v>
      </c>
      <c r="S413" s="32" t="e">
        <f t="shared" si="152"/>
        <v>#VALUE!</v>
      </c>
      <c r="T413" s="32" t="e">
        <f t="shared" si="152"/>
        <v>#VALUE!</v>
      </c>
      <c r="U413" s="32">
        <f t="shared" si="152"/>
        <v>0</v>
      </c>
      <c r="V413" s="32">
        <f t="shared" si="152"/>
        <v>0</v>
      </c>
      <c r="W413" s="32">
        <f t="shared" si="152"/>
        <v>0</v>
      </c>
      <c r="X413" s="32">
        <f t="shared" si="152"/>
        <v>0</v>
      </c>
      <c r="Y413" s="32">
        <f t="shared" si="152"/>
        <v>0</v>
      </c>
      <c r="Z413" s="123">
        <f t="shared" si="144"/>
        <v>0</v>
      </c>
      <c r="AA413" s="124">
        <f t="shared" si="145"/>
        <v>0</v>
      </c>
      <c r="AB413" s="141">
        <f t="shared" si="146"/>
        <v>0</v>
      </c>
      <c r="AC413" s="31" t="e">
        <f t="shared" si="138"/>
        <v>#VALUE!</v>
      </c>
      <c r="AD413" s="32" t="e">
        <f t="shared" si="153"/>
        <v>#VALUE!</v>
      </c>
      <c r="AE413" s="32" t="e">
        <f t="shared" si="153"/>
        <v>#VALUE!</v>
      </c>
      <c r="AF413" s="32" t="e">
        <f t="shared" si="153"/>
        <v>#VALUE!</v>
      </c>
      <c r="AG413" s="33" t="e">
        <f t="shared" si="153"/>
        <v>#VALUE!</v>
      </c>
    </row>
    <row r="414" spans="1:33" hidden="1">
      <c r="A414" s="76">
        <f t="shared" si="154"/>
        <v>39569</v>
      </c>
      <c r="B414" s="132">
        <f t="shared" si="150"/>
        <v>5</v>
      </c>
      <c r="C414" s="132">
        <f t="shared" si="151"/>
        <v>2008</v>
      </c>
      <c r="D414" s="132">
        <f t="shared" si="148"/>
        <v>31</v>
      </c>
      <c r="E414" s="58"/>
      <c r="F414" s="1"/>
      <c r="G414" s="59">
        <f t="shared" si="136"/>
        <v>355</v>
      </c>
      <c r="H414" s="59"/>
      <c r="I414" s="43" t="str">
        <f t="shared" si="155"/>
        <v/>
      </c>
      <c r="J414" s="142">
        <f t="shared" si="155"/>
        <v>0.1</v>
      </c>
      <c r="K414" s="142">
        <f t="shared" si="155"/>
        <v>0.2</v>
      </c>
      <c r="L414" s="142">
        <f t="shared" si="155"/>
        <v>0.3</v>
      </c>
      <c r="M414" s="142">
        <f t="shared" si="155"/>
        <v>0.4</v>
      </c>
      <c r="N414" s="44">
        <f t="shared" si="152"/>
        <v>0</v>
      </c>
      <c r="O414" s="45">
        <f t="shared" si="152"/>
        <v>0</v>
      </c>
      <c r="P414" s="45">
        <f t="shared" si="152"/>
        <v>0</v>
      </c>
      <c r="Q414" s="45">
        <f t="shared" si="152"/>
        <v>0</v>
      </c>
      <c r="R414" s="45" t="e">
        <f t="shared" si="152"/>
        <v>#VALUE!</v>
      </c>
      <c r="S414" s="45" t="e">
        <f t="shared" si="152"/>
        <v>#VALUE!</v>
      </c>
      <c r="T414" s="45" t="e">
        <f t="shared" si="152"/>
        <v>#VALUE!</v>
      </c>
      <c r="U414" s="45" t="e">
        <f t="shared" si="152"/>
        <v>#VALUE!</v>
      </c>
      <c r="V414" s="45">
        <f t="shared" si="152"/>
        <v>0</v>
      </c>
      <c r="W414" s="45">
        <f t="shared" si="152"/>
        <v>0</v>
      </c>
      <c r="X414" s="45">
        <f t="shared" si="152"/>
        <v>0</v>
      </c>
      <c r="Y414" s="45">
        <f t="shared" si="152"/>
        <v>0</v>
      </c>
      <c r="Z414" s="120">
        <f t="shared" si="144"/>
        <v>0</v>
      </c>
      <c r="AA414" s="121">
        <f t="shared" si="145"/>
        <v>0</v>
      </c>
      <c r="AB414" s="121">
        <f t="shared" si="146"/>
        <v>0</v>
      </c>
      <c r="AC414" s="46" t="e">
        <f t="shared" si="138"/>
        <v>#VALUE!</v>
      </c>
      <c r="AD414" s="47" t="e">
        <f t="shared" si="153"/>
        <v>#VALUE!</v>
      </c>
      <c r="AE414" s="47" t="e">
        <f t="shared" si="153"/>
        <v>#VALUE!</v>
      </c>
      <c r="AF414" s="47" t="e">
        <f t="shared" si="153"/>
        <v>#VALUE!</v>
      </c>
      <c r="AG414" s="48" t="e">
        <f t="shared" si="153"/>
        <v>#VALUE!</v>
      </c>
    </row>
    <row r="415" spans="1:33" hidden="1">
      <c r="A415" s="77">
        <f t="shared" si="154"/>
        <v>39600</v>
      </c>
      <c r="B415" s="133">
        <f t="shared" si="150"/>
        <v>6</v>
      </c>
      <c r="C415" s="133">
        <f t="shared" si="151"/>
        <v>2008</v>
      </c>
      <c r="D415" s="133">
        <f t="shared" si="148"/>
        <v>30</v>
      </c>
      <c r="E415" s="60"/>
      <c r="F415" s="2"/>
      <c r="G415" s="61">
        <f t="shared" si="136"/>
        <v>150</v>
      </c>
      <c r="H415" s="61"/>
      <c r="I415" s="27" t="str">
        <f t="shared" si="155"/>
        <v/>
      </c>
      <c r="J415" s="143">
        <f t="shared" si="155"/>
        <v>0.1</v>
      </c>
      <c r="K415" s="143">
        <f t="shared" si="155"/>
        <v>0.2</v>
      </c>
      <c r="L415" s="143">
        <f t="shared" si="155"/>
        <v>0.3</v>
      </c>
      <c r="M415" s="143">
        <f t="shared" si="155"/>
        <v>0.4</v>
      </c>
      <c r="N415" s="31">
        <f t="shared" si="152"/>
        <v>0</v>
      </c>
      <c r="O415" s="32">
        <f t="shared" si="152"/>
        <v>0</v>
      </c>
      <c r="P415" s="32">
        <f t="shared" si="152"/>
        <v>0</v>
      </c>
      <c r="Q415" s="32">
        <f t="shared" si="152"/>
        <v>0</v>
      </c>
      <c r="R415" s="32">
        <f t="shared" si="152"/>
        <v>0</v>
      </c>
      <c r="S415" s="32" t="e">
        <f t="shared" si="152"/>
        <v>#VALUE!</v>
      </c>
      <c r="T415" s="32" t="e">
        <f t="shared" si="152"/>
        <v>#VALUE!</v>
      </c>
      <c r="U415" s="32" t="e">
        <f t="shared" si="152"/>
        <v>#VALUE!</v>
      </c>
      <c r="V415" s="32" t="e">
        <f t="shared" si="152"/>
        <v>#VALUE!</v>
      </c>
      <c r="W415" s="32">
        <f t="shared" si="152"/>
        <v>0</v>
      </c>
      <c r="X415" s="32">
        <f t="shared" si="152"/>
        <v>0</v>
      </c>
      <c r="Y415" s="32">
        <f t="shared" si="152"/>
        <v>0</v>
      </c>
      <c r="Z415" s="123">
        <f t="shared" si="144"/>
        <v>0</v>
      </c>
      <c r="AA415" s="124">
        <f t="shared" si="145"/>
        <v>0</v>
      </c>
      <c r="AB415" s="141">
        <f t="shared" si="146"/>
        <v>0</v>
      </c>
      <c r="AC415" s="31" t="e">
        <f t="shared" si="138"/>
        <v>#VALUE!</v>
      </c>
      <c r="AD415" s="32" t="e">
        <f t="shared" si="153"/>
        <v>#VALUE!</v>
      </c>
      <c r="AE415" s="32" t="e">
        <f t="shared" si="153"/>
        <v>#VALUE!</v>
      </c>
      <c r="AF415" s="32" t="e">
        <f t="shared" si="153"/>
        <v>#VALUE!</v>
      </c>
      <c r="AG415" s="33" t="e">
        <f t="shared" si="153"/>
        <v>#VALUE!</v>
      </c>
    </row>
    <row r="416" spans="1:33" hidden="1">
      <c r="A416" s="76">
        <f t="shared" si="154"/>
        <v>39630</v>
      </c>
      <c r="B416" s="132">
        <f t="shared" si="150"/>
        <v>7</v>
      </c>
      <c r="C416" s="132">
        <f t="shared" si="151"/>
        <v>2008</v>
      </c>
      <c r="D416" s="132">
        <f t="shared" si="148"/>
        <v>31</v>
      </c>
      <c r="E416" s="58"/>
      <c r="F416" s="1"/>
      <c r="G416" s="59">
        <f t="shared" si="136"/>
        <v>900</v>
      </c>
      <c r="H416" s="59"/>
      <c r="I416" s="43" t="str">
        <f t="shared" si="155"/>
        <v/>
      </c>
      <c r="J416" s="142">
        <f t="shared" si="155"/>
        <v>0.5</v>
      </c>
      <c r="K416" s="142">
        <f t="shared" si="155"/>
        <v>0.2</v>
      </c>
      <c r="L416" s="142">
        <f t="shared" si="155"/>
        <v>0.1</v>
      </c>
      <c r="M416" s="142">
        <f t="shared" si="155"/>
        <v>0.1</v>
      </c>
      <c r="N416" s="44">
        <f t="shared" si="152"/>
        <v>0</v>
      </c>
      <c r="O416" s="45">
        <f t="shared" si="152"/>
        <v>0</v>
      </c>
      <c r="P416" s="45">
        <f t="shared" si="152"/>
        <v>0</v>
      </c>
      <c r="Q416" s="45">
        <f t="shared" si="152"/>
        <v>0</v>
      </c>
      <c r="R416" s="45">
        <f t="shared" si="152"/>
        <v>0</v>
      </c>
      <c r="S416" s="45">
        <f t="shared" si="152"/>
        <v>0</v>
      </c>
      <c r="T416" s="45" t="e">
        <f t="shared" si="152"/>
        <v>#VALUE!</v>
      </c>
      <c r="U416" s="45" t="e">
        <f t="shared" si="152"/>
        <v>#VALUE!</v>
      </c>
      <c r="V416" s="45" t="e">
        <f t="shared" si="152"/>
        <v>#VALUE!</v>
      </c>
      <c r="W416" s="45" t="e">
        <f t="shared" si="152"/>
        <v>#VALUE!</v>
      </c>
      <c r="X416" s="45">
        <f t="shared" si="152"/>
        <v>0</v>
      </c>
      <c r="Y416" s="45">
        <f t="shared" si="152"/>
        <v>0</v>
      </c>
      <c r="Z416" s="120">
        <f t="shared" si="144"/>
        <v>0</v>
      </c>
      <c r="AA416" s="121">
        <f t="shared" si="145"/>
        <v>0</v>
      </c>
      <c r="AB416" s="121">
        <f t="shared" si="146"/>
        <v>0</v>
      </c>
      <c r="AC416" s="46" t="e">
        <f t="shared" si="138"/>
        <v>#VALUE!</v>
      </c>
      <c r="AD416" s="47" t="e">
        <f t="shared" si="153"/>
        <v>#VALUE!</v>
      </c>
      <c r="AE416" s="47" t="e">
        <f t="shared" si="153"/>
        <v>#VALUE!</v>
      </c>
      <c r="AF416" s="47" t="e">
        <f t="shared" si="153"/>
        <v>#VALUE!</v>
      </c>
      <c r="AG416" s="48" t="e">
        <f t="shared" si="153"/>
        <v>#VALUE!</v>
      </c>
    </row>
    <row r="417" spans="1:33" hidden="1">
      <c r="A417" s="77">
        <f t="shared" si="154"/>
        <v>39661</v>
      </c>
      <c r="B417" s="133">
        <f t="shared" si="150"/>
        <v>8</v>
      </c>
      <c r="C417" s="133">
        <f t="shared" si="151"/>
        <v>2008</v>
      </c>
      <c r="D417" s="133">
        <f t="shared" si="148"/>
        <v>31</v>
      </c>
      <c r="E417" s="60"/>
      <c r="F417" s="2"/>
      <c r="G417" s="61">
        <f t="shared" si="136"/>
        <v>300</v>
      </c>
      <c r="H417" s="61"/>
      <c r="I417" s="27" t="str">
        <f t="shared" si="155"/>
        <v/>
      </c>
      <c r="J417" s="143">
        <f t="shared" si="155"/>
        <v>0.33</v>
      </c>
      <c r="K417" s="143">
        <f t="shared" si="155"/>
        <v>0.33</v>
      </c>
      <c r="L417" s="143">
        <f t="shared" si="155"/>
        <v>0.34</v>
      </c>
      <c r="M417" s="143">
        <f t="shared" si="155"/>
        <v>0</v>
      </c>
      <c r="N417" s="31">
        <f t="shared" si="152"/>
        <v>0</v>
      </c>
      <c r="O417" s="32">
        <f t="shared" si="152"/>
        <v>0</v>
      </c>
      <c r="P417" s="32">
        <f t="shared" si="152"/>
        <v>0</v>
      </c>
      <c r="Q417" s="32">
        <f t="shared" si="152"/>
        <v>0</v>
      </c>
      <c r="R417" s="32">
        <f t="shared" si="152"/>
        <v>0</v>
      </c>
      <c r="S417" s="32">
        <f t="shared" si="152"/>
        <v>0</v>
      </c>
      <c r="T417" s="32">
        <f t="shared" si="152"/>
        <v>0</v>
      </c>
      <c r="U417" s="32" t="e">
        <f t="shared" si="152"/>
        <v>#VALUE!</v>
      </c>
      <c r="V417" s="32" t="e">
        <f t="shared" si="152"/>
        <v>#VALUE!</v>
      </c>
      <c r="W417" s="32" t="e">
        <f t="shared" si="152"/>
        <v>#VALUE!</v>
      </c>
      <c r="X417" s="32" t="e">
        <f t="shared" si="152"/>
        <v>#VALUE!</v>
      </c>
      <c r="Y417" s="32">
        <f t="shared" si="152"/>
        <v>0</v>
      </c>
      <c r="Z417" s="123">
        <f t="shared" si="144"/>
        <v>0</v>
      </c>
      <c r="AA417" s="124">
        <f t="shared" si="145"/>
        <v>0</v>
      </c>
      <c r="AB417" s="141">
        <f t="shared" si="146"/>
        <v>0</v>
      </c>
      <c r="AC417" s="31" t="e">
        <f t="shared" si="138"/>
        <v>#VALUE!</v>
      </c>
      <c r="AD417" s="32" t="e">
        <f t="shared" si="153"/>
        <v>#VALUE!</v>
      </c>
      <c r="AE417" s="32" t="e">
        <f t="shared" si="153"/>
        <v>#VALUE!</v>
      </c>
      <c r="AF417" s="32" t="e">
        <f t="shared" si="153"/>
        <v>#VALUE!</v>
      </c>
      <c r="AG417" s="33" t="e">
        <f t="shared" si="153"/>
        <v>#VALUE!</v>
      </c>
    </row>
    <row r="418" spans="1:33" hidden="1">
      <c r="A418" s="76">
        <f t="shared" si="154"/>
        <v>39753</v>
      </c>
      <c r="B418" s="132">
        <f t="shared" si="150"/>
        <v>11</v>
      </c>
      <c r="C418" s="132">
        <f t="shared" si="151"/>
        <v>2008</v>
      </c>
      <c r="D418" s="132">
        <f t="shared" si="148"/>
        <v>30</v>
      </c>
      <c r="E418" s="58"/>
      <c r="F418" s="1"/>
      <c r="G418" s="59">
        <f t="shared" si="136"/>
        <v>100</v>
      </c>
      <c r="H418" s="59"/>
      <c r="I418" s="43" t="str">
        <f t="shared" si="155"/>
        <v/>
      </c>
      <c r="J418" s="142">
        <f t="shared" si="155"/>
        <v>0.1</v>
      </c>
      <c r="K418" s="142">
        <f t="shared" si="155"/>
        <v>0.3</v>
      </c>
      <c r="L418" s="142">
        <f t="shared" si="155"/>
        <v>0.3</v>
      </c>
      <c r="M418" s="142">
        <f t="shared" si="155"/>
        <v>0.3</v>
      </c>
      <c r="N418" s="44">
        <f t="shared" ref="N418:Y427" si="156">IF($A418="","",IF(MONTH(N$4)=MONTH($A418),$J418*$I418*$G418,IF(MONTH(N$4)=MONTH($A418)+1,$K418*$I418*$G418,IF(MONTH(N$4)=MONTH($A418)+2,$L418*$I418*$G418,IF(MONTH(N$4)=MONTH($A418)+3,$M418*$I418*$G418,0)))))</f>
        <v>0</v>
      </c>
      <c r="O418" s="45">
        <f t="shared" si="156"/>
        <v>0</v>
      </c>
      <c r="P418" s="45">
        <f t="shared" si="156"/>
        <v>0</v>
      </c>
      <c r="Q418" s="45">
        <f t="shared" si="156"/>
        <v>0</v>
      </c>
      <c r="R418" s="45">
        <f t="shared" si="156"/>
        <v>0</v>
      </c>
      <c r="S418" s="45">
        <f t="shared" si="156"/>
        <v>0</v>
      </c>
      <c r="T418" s="45">
        <f t="shared" si="156"/>
        <v>0</v>
      </c>
      <c r="U418" s="45">
        <f t="shared" si="156"/>
        <v>0</v>
      </c>
      <c r="V418" s="45">
        <f t="shared" si="156"/>
        <v>0</v>
      </c>
      <c r="W418" s="45">
        <f t="shared" si="156"/>
        <v>0</v>
      </c>
      <c r="X418" s="45" t="e">
        <f t="shared" si="156"/>
        <v>#VALUE!</v>
      </c>
      <c r="Y418" s="45" t="e">
        <f t="shared" si="156"/>
        <v>#VALUE!</v>
      </c>
      <c r="Z418" s="120" t="e">
        <f t="shared" si="144"/>
        <v>#VALUE!</v>
      </c>
      <c r="AA418" s="121" t="e">
        <f t="shared" si="145"/>
        <v>#VALUE!</v>
      </c>
      <c r="AB418" s="121">
        <f t="shared" si="146"/>
        <v>0</v>
      </c>
      <c r="AC418" s="46" t="e">
        <f t="shared" si="138"/>
        <v>#VALUE!</v>
      </c>
      <c r="AD418" s="47" t="e">
        <f t="shared" si="153"/>
        <v>#VALUE!</v>
      </c>
      <c r="AE418" s="47" t="e">
        <f t="shared" si="153"/>
        <v>#VALUE!</v>
      </c>
      <c r="AF418" s="47" t="e">
        <f t="shared" si="153"/>
        <v>#VALUE!</v>
      </c>
      <c r="AG418" s="48" t="e">
        <f t="shared" si="153"/>
        <v>#VALUE!</v>
      </c>
    </row>
    <row r="419" spans="1:33" hidden="1">
      <c r="A419" s="77" t="str">
        <f t="shared" si="154"/>
        <v/>
      </c>
      <c r="B419" s="133" t="str">
        <f t="shared" si="150"/>
        <v/>
      </c>
      <c r="C419" s="133" t="str">
        <f t="shared" si="151"/>
        <v/>
      </c>
      <c r="D419" s="133" t="str">
        <f t="shared" si="148"/>
        <v/>
      </c>
      <c r="E419" s="60"/>
      <c r="F419" s="2"/>
      <c r="G419" s="61">
        <f t="shared" si="136"/>
        <v>0</v>
      </c>
      <c r="H419" s="61"/>
      <c r="I419" s="27">
        <f t="shared" si="155"/>
        <v>0</v>
      </c>
      <c r="J419" s="143">
        <f t="shared" si="155"/>
        <v>0</v>
      </c>
      <c r="K419" s="143">
        <f t="shared" si="155"/>
        <v>0</v>
      </c>
      <c r="L419" s="143">
        <f t="shared" si="155"/>
        <v>0</v>
      </c>
      <c r="M419" s="143">
        <f t="shared" si="155"/>
        <v>0</v>
      </c>
      <c r="N419" s="31" t="str">
        <f t="shared" si="156"/>
        <v/>
      </c>
      <c r="O419" s="32" t="str">
        <f t="shared" si="156"/>
        <v/>
      </c>
      <c r="P419" s="32" t="str">
        <f t="shared" si="156"/>
        <v/>
      </c>
      <c r="Q419" s="32" t="str">
        <f t="shared" si="156"/>
        <v/>
      </c>
      <c r="R419" s="32" t="str">
        <f t="shared" si="156"/>
        <v/>
      </c>
      <c r="S419" s="32" t="str">
        <f t="shared" si="156"/>
        <v/>
      </c>
      <c r="T419" s="32" t="str">
        <f t="shared" si="156"/>
        <v/>
      </c>
      <c r="U419" s="32" t="str">
        <f t="shared" si="156"/>
        <v/>
      </c>
      <c r="V419" s="32" t="str">
        <f t="shared" si="156"/>
        <v/>
      </c>
      <c r="W419" s="32" t="str">
        <f t="shared" si="156"/>
        <v/>
      </c>
      <c r="X419" s="32" t="str">
        <f t="shared" si="156"/>
        <v/>
      </c>
      <c r="Y419" s="32" t="str">
        <f t="shared" si="156"/>
        <v/>
      </c>
      <c r="Z419" s="123" t="str">
        <f t="shared" si="144"/>
        <v/>
      </c>
      <c r="AA419" s="124" t="str">
        <f t="shared" si="145"/>
        <v/>
      </c>
      <c r="AB419" s="141" t="str">
        <f t="shared" si="146"/>
        <v/>
      </c>
      <c r="AC419" s="31">
        <f t="shared" si="138"/>
        <v>0</v>
      </c>
      <c r="AD419" s="32">
        <f t="shared" si="153"/>
        <v>0</v>
      </c>
      <c r="AE419" s="32">
        <f t="shared" si="153"/>
        <v>0</v>
      </c>
      <c r="AF419" s="32">
        <f t="shared" si="153"/>
        <v>0</v>
      </c>
      <c r="AG419" s="33">
        <f t="shared" si="153"/>
        <v>0</v>
      </c>
    </row>
    <row r="420" spans="1:33" hidden="1">
      <c r="A420" s="76" t="str">
        <f t="shared" si="154"/>
        <v/>
      </c>
      <c r="B420" s="132" t="str">
        <f t="shared" si="150"/>
        <v/>
      </c>
      <c r="C420" s="132" t="str">
        <f t="shared" si="151"/>
        <v/>
      </c>
      <c r="D420" s="132" t="str">
        <f t="shared" si="148"/>
        <v/>
      </c>
      <c r="E420" s="58"/>
      <c r="F420" s="1"/>
      <c r="G420" s="59">
        <f t="shared" si="136"/>
        <v>0</v>
      </c>
      <c r="H420" s="59"/>
      <c r="I420" s="43">
        <f t="shared" si="155"/>
        <v>0</v>
      </c>
      <c r="J420" s="142">
        <f t="shared" si="155"/>
        <v>0</v>
      </c>
      <c r="K420" s="142">
        <f t="shared" si="155"/>
        <v>0</v>
      </c>
      <c r="L420" s="142">
        <f t="shared" si="155"/>
        <v>0</v>
      </c>
      <c r="M420" s="142">
        <f t="shared" si="155"/>
        <v>0</v>
      </c>
      <c r="N420" s="44" t="str">
        <f t="shared" si="156"/>
        <v/>
      </c>
      <c r="O420" s="45" t="str">
        <f t="shared" si="156"/>
        <v/>
      </c>
      <c r="P420" s="45" t="str">
        <f t="shared" si="156"/>
        <v/>
      </c>
      <c r="Q420" s="45" t="str">
        <f t="shared" si="156"/>
        <v/>
      </c>
      <c r="R420" s="45" t="str">
        <f t="shared" si="156"/>
        <v/>
      </c>
      <c r="S420" s="45" t="str">
        <f t="shared" si="156"/>
        <v/>
      </c>
      <c r="T420" s="45" t="str">
        <f t="shared" si="156"/>
        <v/>
      </c>
      <c r="U420" s="45" t="str">
        <f t="shared" si="156"/>
        <v/>
      </c>
      <c r="V420" s="45" t="str">
        <f t="shared" si="156"/>
        <v/>
      </c>
      <c r="W420" s="45" t="str">
        <f t="shared" si="156"/>
        <v/>
      </c>
      <c r="X420" s="45" t="str">
        <f t="shared" si="156"/>
        <v/>
      </c>
      <c r="Y420" s="45" t="str">
        <f t="shared" si="156"/>
        <v/>
      </c>
      <c r="Z420" s="120" t="str">
        <f t="shared" si="144"/>
        <v/>
      </c>
      <c r="AA420" s="121" t="str">
        <f t="shared" si="145"/>
        <v/>
      </c>
      <c r="AB420" s="121" t="str">
        <f t="shared" si="146"/>
        <v/>
      </c>
      <c r="AC420" s="46">
        <f t="shared" si="138"/>
        <v>0</v>
      </c>
      <c r="AD420" s="47">
        <f t="shared" si="153"/>
        <v>0</v>
      </c>
      <c r="AE420" s="47">
        <f t="shared" si="153"/>
        <v>0</v>
      </c>
      <c r="AF420" s="47">
        <f t="shared" si="153"/>
        <v>0</v>
      </c>
      <c r="AG420" s="48">
        <f t="shared" si="153"/>
        <v>0</v>
      </c>
    </row>
    <row r="421" spans="1:33" hidden="1">
      <c r="A421" s="77" t="str">
        <f t="shared" si="154"/>
        <v/>
      </c>
      <c r="B421" s="133" t="str">
        <f t="shared" si="150"/>
        <v/>
      </c>
      <c r="C421" s="133" t="str">
        <f t="shared" si="151"/>
        <v/>
      </c>
      <c r="D421" s="133" t="str">
        <f t="shared" si="148"/>
        <v/>
      </c>
      <c r="E421" s="60"/>
      <c r="F421" s="2"/>
      <c r="G421" s="61">
        <f t="shared" si="136"/>
        <v>0</v>
      </c>
      <c r="H421" s="61"/>
      <c r="I421" s="27">
        <f t="shared" si="155"/>
        <v>0</v>
      </c>
      <c r="J421" s="143">
        <f t="shared" si="155"/>
        <v>0</v>
      </c>
      <c r="K421" s="143">
        <f t="shared" si="155"/>
        <v>0</v>
      </c>
      <c r="L421" s="143">
        <f t="shared" si="155"/>
        <v>0</v>
      </c>
      <c r="M421" s="143">
        <f t="shared" si="155"/>
        <v>0</v>
      </c>
      <c r="N421" s="31" t="str">
        <f t="shared" si="156"/>
        <v/>
      </c>
      <c r="O421" s="32" t="str">
        <f t="shared" si="156"/>
        <v/>
      </c>
      <c r="P421" s="32" t="str">
        <f t="shared" si="156"/>
        <v/>
      </c>
      <c r="Q421" s="32" t="str">
        <f t="shared" si="156"/>
        <v/>
      </c>
      <c r="R421" s="32" t="str">
        <f t="shared" si="156"/>
        <v/>
      </c>
      <c r="S421" s="32" t="str">
        <f t="shared" si="156"/>
        <v/>
      </c>
      <c r="T421" s="32" t="str">
        <f t="shared" si="156"/>
        <v/>
      </c>
      <c r="U421" s="32" t="str">
        <f t="shared" si="156"/>
        <v/>
      </c>
      <c r="V421" s="32" t="str">
        <f t="shared" si="156"/>
        <v/>
      </c>
      <c r="W421" s="32" t="str">
        <f t="shared" si="156"/>
        <v/>
      </c>
      <c r="X421" s="32" t="str">
        <f t="shared" si="156"/>
        <v/>
      </c>
      <c r="Y421" s="32" t="str">
        <f t="shared" si="156"/>
        <v/>
      </c>
      <c r="Z421" s="123" t="str">
        <f t="shared" si="144"/>
        <v/>
      </c>
      <c r="AA421" s="124" t="str">
        <f t="shared" si="145"/>
        <v/>
      </c>
      <c r="AB421" s="141" t="str">
        <f t="shared" si="146"/>
        <v/>
      </c>
      <c r="AC421" s="31">
        <f t="shared" si="138"/>
        <v>0</v>
      </c>
      <c r="AD421" s="32">
        <f t="shared" si="153"/>
        <v>0</v>
      </c>
      <c r="AE421" s="32">
        <f t="shared" si="153"/>
        <v>0</v>
      </c>
      <c r="AF421" s="32">
        <f t="shared" si="153"/>
        <v>0</v>
      </c>
      <c r="AG421" s="33">
        <f t="shared" si="153"/>
        <v>0</v>
      </c>
    </row>
    <row r="422" spans="1:33" hidden="1">
      <c r="A422" s="76" t="str">
        <f t="shared" si="154"/>
        <v/>
      </c>
      <c r="B422" s="132" t="str">
        <f t="shared" si="150"/>
        <v/>
      </c>
      <c r="C422" s="132" t="str">
        <f t="shared" si="151"/>
        <v/>
      </c>
      <c r="D422" s="132" t="str">
        <f t="shared" si="148"/>
        <v/>
      </c>
      <c r="E422" s="58"/>
      <c r="F422" s="1"/>
      <c r="G422" s="59">
        <f t="shared" si="136"/>
        <v>0</v>
      </c>
      <c r="H422" s="59"/>
      <c r="I422" s="43">
        <f t="shared" si="155"/>
        <v>0</v>
      </c>
      <c r="J422" s="142">
        <f t="shared" si="155"/>
        <v>0</v>
      </c>
      <c r="K422" s="142">
        <f t="shared" si="155"/>
        <v>0</v>
      </c>
      <c r="L422" s="142">
        <f t="shared" si="155"/>
        <v>0</v>
      </c>
      <c r="M422" s="142">
        <f t="shared" si="155"/>
        <v>0</v>
      </c>
      <c r="N422" s="44" t="str">
        <f t="shared" si="156"/>
        <v/>
      </c>
      <c r="O422" s="45" t="str">
        <f t="shared" si="156"/>
        <v/>
      </c>
      <c r="P422" s="45" t="str">
        <f t="shared" si="156"/>
        <v/>
      </c>
      <c r="Q422" s="45" t="str">
        <f t="shared" si="156"/>
        <v/>
      </c>
      <c r="R422" s="45" t="str">
        <f t="shared" si="156"/>
        <v/>
      </c>
      <c r="S422" s="45" t="str">
        <f t="shared" si="156"/>
        <v/>
      </c>
      <c r="T422" s="45" t="str">
        <f t="shared" si="156"/>
        <v/>
      </c>
      <c r="U422" s="45" t="str">
        <f t="shared" si="156"/>
        <v/>
      </c>
      <c r="V422" s="45" t="str">
        <f t="shared" si="156"/>
        <v/>
      </c>
      <c r="W422" s="45" t="str">
        <f t="shared" si="156"/>
        <v/>
      </c>
      <c r="X422" s="45" t="str">
        <f t="shared" si="156"/>
        <v/>
      </c>
      <c r="Y422" s="45" t="str">
        <f t="shared" si="156"/>
        <v/>
      </c>
      <c r="Z422" s="120" t="str">
        <f t="shared" si="144"/>
        <v/>
      </c>
      <c r="AA422" s="121" t="str">
        <f t="shared" si="145"/>
        <v/>
      </c>
      <c r="AB422" s="121" t="str">
        <f t="shared" si="146"/>
        <v/>
      </c>
      <c r="AC422" s="46">
        <f t="shared" si="138"/>
        <v>0</v>
      </c>
      <c r="AD422" s="47">
        <f t="shared" si="153"/>
        <v>0</v>
      </c>
      <c r="AE422" s="47">
        <f t="shared" si="153"/>
        <v>0</v>
      </c>
      <c r="AF422" s="47">
        <f t="shared" si="153"/>
        <v>0</v>
      </c>
      <c r="AG422" s="48">
        <f t="shared" si="153"/>
        <v>0</v>
      </c>
    </row>
    <row r="423" spans="1:33" hidden="1">
      <c r="A423" s="77" t="str">
        <f t="shared" si="154"/>
        <v/>
      </c>
      <c r="B423" s="133" t="str">
        <f t="shared" si="150"/>
        <v/>
      </c>
      <c r="C423" s="133" t="str">
        <f t="shared" si="151"/>
        <v/>
      </c>
      <c r="D423" s="133" t="str">
        <f t="shared" si="148"/>
        <v/>
      </c>
      <c r="E423" s="60"/>
      <c r="F423" s="2"/>
      <c r="G423" s="61">
        <f t="shared" si="136"/>
        <v>0</v>
      </c>
      <c r="H423" s="61"/>
      <c r="I423" s="27">
        <f t="shared" si="155"/>
        <v>0</v>
      </c>
      <c r="J423" s="143">
        <f t="shared" si="155"/>
        <v>0</v>
      </c>
      <c r="K423" s="143">
        <f t="shared" si="155"/>
        <v>0</v>
      </c>
      <c r="L423" s="143">
        <f t="shared" si="155"/>
        <v>0</v>
      </c>
      <c r="M423" s="143">
        <f t="shared" si="155"/>
        <v>0</v>
      </c>
      <c r="N423" s="31" t="str">
        <f t="shared" si="156"/>
        <v/>
      </c>
      <c r="O423" s="32" t="str">
        <f t="shared" si="156"/>
        <v/>
      </c>
      <c r="P423" s="32" t="str">
        <f t="shared" si="156"/>
        <v/>
      </c>
      <c r="Q423" s="32" t="str">
        <f t="shared" si="156"/>
        <v/>
      </c>
      <c r="R423" s="32" t="str">
        <f t="shared" si="156"/>
        <v/>
      </c>
      <c r="S423" s="32" t="str">
        <f t="shared" si="156"/>
        <v/>
      </c>
      <c r="T423" s="32" t="str">
        <f t="shared" si="156"/>
        <v/>
      </c>
      <c r="U423" s="32" t="str">
        <f t="shared" si="156"/>
        <v/>
      </c>
      <c r="V423" s="32" t="str">
        <f t="shared" si="156"/>
        <v/>
      </c>
      <c r="W423" s="32" t="str">
        <f t="shared" si="156"/>
        <v/>
      </c>
      <c r="X423" s="32" t="str">
        <f t="shared" si="156"/>
        <v/>
      </c>
      <c r="Y423" s="32" t="str">
        <f t="shared" si="156"/>
        <v/>
      </c>
      <c r="Z423" s="123" t="str">
        <f t="shared" si="144"/>
        <v/>
      </c>
      <c r="AA423" s="124" t="str">
        <f t="shared" si="145"/>
        <v/>
      </c>
      <c r="AB423" s="141" t="str">
        <f t="shared" si="146"/>
        <v/>
      </c>
      <c r="AC423" s="31">
        <f t="shared" si="138"/>
        <v>0</v>
      </c>
      <c r="AD423" s="32">
        <f t="shared" si="153"/>
        <v>0</v>
      </c>
      <c r="AE423" s="32">
        <f t="shared" si="153"/>
        <v>0</v>
      </c>
      <c r="AF423" s="32">
        <f t="shared" si="153"/>
        <v>0</v>
      </c>
      <c r="AG423" s="33">
        <f t="shared" si="153"/>
        <v>0</v>
      </c>
    </row>
    <row r="424" spans="1:33" hidden="1">
      <c r="A424" s="76" t="str">
        <f t="shared" si="154"/>
        <v/>
      </c>
      <c r="B424" s="132" t="str">
        <f t="shared" si="150"/>
        <v/>
      </c>
      <c r="C424" s="132" t="str">
        <f t="shared" si="151"/>
        <v/>
      </c>
      <c r="D424" s="132" t="str">
        <f t="shared" si="148"/>
        <v/>
      </c>
      <c r="E424" s="58"/>
      <c r="F424" s="1"/>
      <c r="G424" s="59">
        <f t="shared" si="136"/>
        <v>0</v>
      </c>
      <c r="H424" s="59"/>
      <c r="I424" s="43">
        <f t="shared" si="155"/>
        <v>0</v>
      </c>
      <c r="J424" s="142">
        <f t="shared" si="155"/>
        <v>0</v>
      </c>
      <c r="K424" s="142">
        <f t="shared" si="155"/>
        <v>0</v>
      </c>
      <c r="L424" s="142">
        <f t="shared" si="155"/>
        <v>0</v>
      </c>
      <c r="M424" s="142">
        <f t="shared" si="155"/>
        <v>0</v>
      </c>
      <c r="N424" s="44" t="str">
        <f t="shared" si="156"/>
        <v/>
      </c>
      <c r="O424" s="45" t="str">
        <f t="shared" si="156"/>
        <v/>
      </c>
      <c r="P424" s="45" t="str">
        <f t="shared" si="156"/>
        <v/>
      </c>
      <c r="Q424" s="45" t="str">
        <f t="shared" si="156"/>
        <v/>
      </c>
      <c r="R424" s="45" t="str">
        <f t="shared" si="156"/>
        <v/>
      </c>
      <c r="S424" s="45" t="str">
        <f t="shared" si="156"/>
        <v/>
      </c>
      <c r="T424" s="45" t="str">
        <f t="shared" si="156"/>
        <v/>
      </c>
      <c r="U424" s="45" t="str">
        <f t="shared" si="156"/>
        <v/>
      </c>
      <c r="V424" s="45" t="str">
        <f t="shared" si="156"/>
        <v/>
      </c>
      <c r="W424" s="45" t="str">
        <f t="shared" si="156"/>
        <v/>
      </c>
      <c r="X424" s="45" t="str">
        <f t="shared" si="156"/>
        <v/>
      </c>
      <c r="Y424" s="45" t="str">
        <f t="shared" si="156"/>
        <v/>
      </c>
      <c r="Z424" s="120" t="str">
        <f t="shared" si="144"/>
        <v/>
      </c>
      <c r="AA424" s="121" t="str">
        <f t="shared" si="145"/>
        <v/>
      </c>
      <c r="AB424" s="121" t="str">
        <f t="shared" si="146"/>
        <v/>
      </c>
      <c r="AC424" s="46">
        <f t="shared" si="138"/>
        <v>0</v>
      </c>
      <c r="AD424" s="47">
        <f t="shared" si="153"/>
        <v>0</v>
      </c>
      <c r="AE424" s="47">
        <f t="shared" si="153"/>
        <v>0</v>
      </c>
      <c r="AF424" s="47">
        <f t="shared" si="153"/>
        <v>0</v>
      </c>
      <c r="AG424" s="48">
        <f t="shared" si="153"/>
        <v>0</v>
      </c>
    </row>
    <row r="425" spans="1:33" hidden="1">
      <c r="A425" s="77" t="str">
        <f t="shared" si="154"/>
        <v/>
      </c>
      <c r="B425" s="133" t="str">
        <f t="shared" si="150"/>
        <v/>
      </c>
      <c r="C425" s="133" t="str">
        <f t="shared" si="151"/>
        <v/>
      </c>
      <c r="D425" s="133" t="str">
        <f t="shared" si="148"/>
        <v/>
      </c>
      <c r="E425" s="60"/>
      <c r="F425" s="2"/>
      <c r="G425" s="61">
        <f t="shared" si="136"/>
        <v>0</v>
      </c>
      <c r="H425" s="61"/>
      <c r="I425" s="27">
        <f t="shared" ref="I425:M440" si="157">I385</f>
        <v>0</v>
      </c>
      <c r="J425" s="143">
        <f t="shared" si="157"/>
        <v>0</v>
      </c>
      <c r="K425" s="143">
        <f t="shared" si="157"/>
        <v>0</v>
      </c>
      <c r="L425" s="143">
        <f t="shared" si="157"/>
        <v>0</v>
      </c>
      <c r="M425" s="143">
        <f t="shared" si="157"/>
        <v>0</v>
      </c>
      <c r="N425" s="31" t="str">
        <f t="shared" si="156"/>
        <v/>
      </c>
      <c r="O425" s="32" t="str">
        <f t="shared" si="156"/>
        <v/>
      </c>
      <c r="P425" s="32" t="str">
        <f t="shared" si="156"/>
        <v/>
      </c>
      <c r="Q425" s="32" t="str">
        <f t="shared" si="156"/>
        <v/>
      </c>
      <c r="R425" s="32" t="str">
        <f t="shared" si="156"/>
        <v/>
      </c>
      <c r="S425" s="32" t="str">
        <f t="shared" si="156"/>
        <v/>
      </c>
      <c r="T425" s="32" t="str">
        <f t="shared" si="156"/>
        <v/>
      </c>
      <c r="U425" s="32" t="str">
        <f t="shared" si="156"/>
        <v/>
      </c>
      <c r="V425" s="32" t="str">
        <f t="shared" si="156"/>
        <v/>
      </c>
      <c r="W425" s="32" t="str">
        <f t="shared" si="156"/>
        <v/>
      </c>
      <c r="X425" s="32" t="str">
        <f t="shared" si="156"/>
        <v/>
      </c>
      <c r="Y425" s="32" t="str">
        <f t="shared" si="156"/>
        <v/>
      </c>
      <c r="Z425" s="123" t="str">
        <f t="shared" si="144"/>
        <v/>
      </c>
      <c r="AA425" s="124" t="str">
        <f t="shared" si="145"/>
        <v/>
      </c>
      <c r="AB425" s="141" t="str">
        <f t="shared" si="146"/>
        <v/>
      </c>
      <c r="AC425" s="31">
        <f t="shared" si="138"/>
        <v>0</v>
      </c>
      <c r="AD425" s="32">
        <f t="shared" si="153"/>
        <v>0</v>
      </c>
      <c r="AE425" s="32">
        <f t="shared" si="153"/>
        <v>0</v>
      </c>
      <c r="AF425" s="32">
        <f t="shared" si="153"/>
        <v>0</v>
      </c>
      <c r="AG425" s="33">
        <f t="shared" si="153"/>
        <v>0</v>
      </c>
    </row>
    <row r="426" spans="1:33" hidden="1">
      <c r="A426" s="76" t="str">
        <f t="shared" si="154"/>
        <v/>
      </c>
      <c r="B426" s="132" t="str">
        <f t="shared" si="150"/>
        <v/>
      </c>
      <c r="C426" s="132" t="str">
        <f t="shared" si="151"/>
        <v/>
      </c>
      <c r="D426" s="132" t="str">
        <f t="shared" si="148"/>
        <v/>
      </c>
      <c r="E426" s="58"/>
      <c r="F426" s="1"/>
      <c r="G426" s="59">
        <f t="shared" si="136"/>
        <v>0</v>
      </c>
      <c r="H426" s="59"/>
      <c r="I426" s="43">
        <f t="shared" si="157"/>
        <v>0</v>
      </c>
      <c r="J426" s="142">
        <f t="shared" si="157"/>
        <v>0</v>
      </c>
      <c r="K426" s="142">
        <f t="shared" si="157"/>
        <v>0</v>
      </c>
      <c r="L426" s="142">
        <f t="shared" si="157"/>
        <v>0</v>
      </c>
      <c r="M426" s="142">
        <f t="shared" si="157"/>
        <v>0</v>
      </c>
      <c r="N426" s="44" t="str">
        <f t="shared" si="156"/>
        <v/>
      </c>
      <c r="O426" s="45" t="str">
        <f t="shared" si="156"/>
        <v/>
      </c>
      <c r="P426" s="45" t="str">
        <f t="shared" si="156"/>
        <v/>
      </c>
      <c r="Q426" s="45" t="str">
        <f t="shared" si="156"/>
        <v/>
      </c>
      <c r="R426" s="45" t="str">
        <f t="shared" si="156"/>
        <v/>
      </c>
      <c r="S426" s="45" t="str">
        <f t="shared" si="156"/>
        <v/>
      </c>
      <c r="T426" s="45" t="str">
        <f t="shared" si="156"/>
        <v/>
      </c>
      <c r="U426" s="45" t="str">
        <f t="shared" si="156"/>
        <v/>
      </c>
      <c r="V426" s="45" t="str">
        <f t="shared" si="156"/>
        <v/>
      </c>
      <c r="W426" s="45" t="str">
        <f t="shared" si="156"/>
        <v/>
      </c>
      <c r="X426" s="45" t="str">
        <f t="shared" si="156"/>
        <v/>
      </c>
      <c r="Y426" s="45" t="str">
        <f t="shared" si="156"/>
        <v/>
      </c>
      <c r="Z426" s="120" t="str">
        <f t="shared" si="144"/>
        <v/>
      </c>
      <c r="AA426" s="121" t="str">
        <f t="shared" si="145"/>
        <v/>
      </c>
      <c r="AB426" s="121" t="str">
        <f t="shared" si="146"/>
        <v/>
      </c>
      <c r="AC426" s="46">
        <f t="shared" si="138"/>
        <v>0</v>
      </c>
      <c r="AD426" s="47">
        <f t="shared" si="153"/>
        <v>0</v>
      </c>
      <c r="AE426" s="47">
        <f t="shared" si="153"/>
        <v>0</v>
      </c>
      <c r="AF426" s="47">
        <f t="shared" si="153"/>
        <v>0</v>
      </c>
      <c r="AG426" s="48">
        <f t="shared" si="153"/>
        <v>0</v>
      </c>
    </row>
    <row r="427" spans="1:33" hidden="1">
      <c r="A427" s="77" t="str">
        <f t="shared" si="154"/>
        <v/>
      </c>
      <c r="B427" s="133" t="str">
        <f t="shared" si="150"/>
        <v/>
      </c>
      <c r="C427" s="133" t="str">
        <f t="shared" si="151"/>
        <v/>
      </c>
      <c r="D427" s="133" t="str">
        <f t="shared" si="148"/>
        <v/>
      </c>
      <c r="E427" s="60"/>
      <c r="F427" s="2"/>
      <c r="G427" s="61">
        <f t="shared" si="136"/>
        <v>0</v>
      </c>
      <c r="H427" s="61"/>
      <c r="I427" s="27">
        <f t="shared" si="157"/>
        <v>0</v>
      </c>
      <c r="J427" s="143">
        <f t="shared" si="157"/>
        <v>0</v>
      </c>
      <c r="K427" s="143">
        <f t="shared" si="157"/>
        <v>0</v>
      </c>
      <c r="L427" s="143">
        <f t="shared" si="157"/>
        <v>0</v>
      </c>
      <c r="M427" s="143">
        <f t="shared" si="157"/>
        <v>0</v>
      </c>
      <c r="N427" s="31" t="str">
        <f t="shared" si="156"/>
        <v/>
      </c>
      <c r="O427" s="32" t="str">
        <f t="shared" si="156"/>
        <v/>
      </c>
      <c r="P427" s="32" t="str">
        <f t="shared" si="156"/>
        <v/>
      </c>
      <c r="Q427" s="32" t="str">
        <f t="shared" si="156"/>
        <v/>
      </c>
      <c r="R427" s="32" t="str">
        <f t="shared" si="156"/>
        <v/>
      </c>
      <c r="S427" s="32" t="str">
        <f t="shared" si="156"/>
        <v/>
      </c>
      <c r="T427" s="32" t="str">
        <f t="shared" si="156"/>
        <v/>
      </c>
      <c r="U427" s="32" t="str">
        <f t="shared" si="156"/>
        <v/>
      </c>
      <c r="V427" s="32" t="str">
        <f t="shared" si="156"/>
        <v/>
      </c>
      <c r="W427" s="32" t="str">
        <f t="shared" si="156"/>
        <v/>
      </c>
      <c r="X427" s="32" t="str">
        <f t="shared" si="156"/>
        <v/>
      </c>
      <c r="Y427" s="32" t="str">
        <f t="shared" si="156"/>
        <v/>
      </c>
      <c r="Z427" s="123" t="str">
        <f t="shared" si="144"/>
        <v/>
      </c>
      <c r="AA427" s="124" t="str">
        <f t="shared" si="145"/>
        <v/>
      </c>
      <c r="AB427" s="141" t="str">
        <f t="shared" si="146"/>
        <v/>
      </c>
      <c r="AC427" s="31">
        <f t="shared" si="138"/>
        <v>0</v>
      </c>
      <c r="AD427" s="32">
        <f t="shared" si="153"/>
        <v>0</v>
      </c>
      <c r="AE427" s="32">
        <f t="shared" si="153"/>
        <v>0</v>
      </c>
      <c r="AF427" s="32">
        <f t="shared" si="153"/>
        <v>0</v>
      </c>
      <c r="AG427" s="33">
        <f t="shared" si="153"/>
        <v>0</v>
      </c>
    </row>
    <row r="428" spans="1:33" hidden="1">
      <c r="A428" s="76" t="str">
        <f t="shared" si="154"/>
        <v/>
      </c>
      <c r="B428" s="132" t="str">
        <f t="shared" si="150"/>
        <v/>
      </c>
      <c r="C428" s="132" t="str">
        <f t="shared" si="151"/>
        <v/>
      </c>
      <c r="D428" s="132" t="str">
        <f t="shared" si="148"/>
        <v/>
      </c>
      <c r="E428" s="58"/>
      <c r="F428" s="1"/>
      <c r="G428" s="59">
        <f t="shared" si="136"/>
        <v>0</v>
      </c>
      <c r="H428" s="59"/>
      <c r="I428" s="43">
        <f t="shared" si="157"/>
        <v>0</v>
      </c>
      <c r="J428" s="142">
        <f t="shared" si="157"/>
        <v>0</v>
      </c>
      <c r="K428" s="142">
        <f t="shared" si="157"/>
        <v>0</v>
      </c>
      <c r="L428" s="142">
        <f t="shared" si="157"/>
        <v>0</v>
      </c>
      <c r="M428" s="142">
        <f t="shared" si="157"/>
        <v>0</v>
      </c>
      <c r="N428" s="44" t="str">
        <f t="shared" ref="N428:Y437" si="158">IF($A428="","",IF(MONTH(N$4)=MONTH($A428),$J428*$I428*$G428,IF(MONTH(N$4)=MONTH($A428)+1,$K428*$I428*$G428,IF(MONTH(N$4)=MONTH($A428)+2,$L428*$I428*$G428,IF(MONTH(N$4)=MONTH($A428)+3,$M428*$I428*$G428,0)))))</f>
        <v/>
      </c>
      <c r="O428" s="45" t="str">
        <f t="shared" si="158"/>
        <v/>
      </c>
      <c r="P428" s="45" t="str">
        <f t="shared" si="158"/>
        <v/>
      </c>
      <c r="Q428" s="45" t="str">
        <f t="shared" si="158"/>
        <v/>
      </c>
      <c r="R428" s="45" t="str">
        <f t="shared" si="158"/>
        <v/>
      </c>
      <c r="S428" s="45" t="str">
        <f t="shared" si="158"/>
        <v/>
      </c>
      <c r="T428" s="45" t="str">
        <f t="shared" si="158"/>
        <v/>
      </c>
      <c r="U428" s="45" t="str">
        <f t="shared" si="158"/>
        <v/>
      </c>
      <c r="V428" s="45" t="str">
        <f t="shared" si="158"/>
        <v/>
      </c>
      <c r="W428" s="45" t="str">
        <f t="shared" si="158"/>
        <v/>
      </c>
      <c r="X428" s="45" t="str">
        <f t="shared" si="158"/>
        <v/>
      </c>
      <c r="Y428" s="45" t="str">
        <f t="shared" si="158"/>
        <v/>
      </c>
      <c r="Z428" s="120" t="str">
        <f t="shared" si="144"/>
        <v/>
      </c>
      <c r="AA428" s="121" t="str">
        <f t="shared" si="145"/>
        <v/>
      </c>
      <c r="AB428" s="121" t="str">
        <f t="shared" si="146"/>
        <v/>
      </c>
      <c r="AC428" s="46">
        <f t="shared" si="138"/>
        <v>0</v>
      </c>
      <c r="AD428" s="47">
        <f t="shared" ref="AD428:AG447" si="159">AC428*(1+$M$1)</f>
        <v>0</v>
      </c>
      <c r="AE428" s="47">
        <f t="shared" si="159"/>
        <v>0</v>
      </c>
      <c r="AF428" s="47">
        <f t="shared" si="159"/>
        <v>0</v>
      </c>
      <c r="AG428" s="48">
        <f t="shared" si="159"/>
        <v>0</v>
      </c>
    </row>
    <row r="429" spans="1:33" hidden="1">
      <c r="A429" s="77" t="str">
        <f t="shared" si="154"/>
        <v/>
      </c>
      <c r="B429" s="133" t="str">
        <f t="shared" si="150"/>
        <v/>
      </c>
      <c r="C429" s="133" t="str">
        <f t="shared" si="151"/>
        <v/>
      </c>
      <c r="D429" s="133" t="str">
        <f t="shared" si="148"/>
        <v/>
      </c>
      <c r="E429" s="60"/>
      <c r="F429" s="2"/>
      <c r="G429" s="61">
        <f t="shared" si="136"/>
        <v>0</v>
      </c>
      <c r="H429" s="61"/>
      <c r="I429" s="27">
        <f t="shared" si="157"/>
        <v>0</v>
      </c>
      <c r="J429" s="143">
        <f t="shared" si="157"/>
        <v>0</v>
      </c>
      <c r="K429" s="143">
        <f t="shared" si="157"/>
        <v>0</v>
      </c>
      <c r="L429" s="143">
        <f t="shared" si="157"/>
        <v>0</v>
      </c>
      <c r="M429" s="143">
        <f t="shared" si="157"/>
        <v>0</v>
      </c>
      <c r="N429" s="31" t="str">
        <f t="shared" si="158"/>
        <v/>
      </c>
      <c r="O429" s="32" t="str">
        <f t="shared" si="158"/>
        <v/>
      </c>
      <c r="P429" s="32" t="str">
        <f t="shared" si="158"/>
        <v/>
      </c>
      <c r="Q429" s="32" t="str">
        <f t="shared" si="158"/>
        <v/>
      </c>
      <c r="R429" s="32" t="str">
        <f t="shared" si="158"/>
        <v/>
      </c>
      <c r="S429" s="32" t="str">
        <f t="shared" si="158"/>
        <v/>
      </c>
      <c r="T429" s="32" t="str">
        <f t="shared" si="158"/>
        <v/>
      </c>
      <c r="U429" s="32" t="str">
        <f t="shared" si="158"/>
        <v/>
      </c>
      <c r="V429" s="32" t="str">
        <f t="shared" si="158"/>
        <v/>
      </c>
      <c r="W429" s="32" t="str">
        <f t="shared" si="158"/>
        <v/>
      </c>
      <c r="X429" s="32" t="str">
        <f t="shared" si="158"/>
        <v/>
      </c>
      <c r="Y429" s="32" t="str">
        <f t="shared" si="158"/>
        <v/>
      </c>
      <c r="Z429" s="123" t="str">
        <f t="shared" si="144"/>
        <v/>
      </c>
      <c r="AA429" s="124" t="str">
        <f t="shared" si="145"/>
        <v/>
      </c>
      <c r="AB429" s="141" t="str">
        <f t="shared" si="146"/>
        <v/>
      </c>
      <c r="AC429" s="31">
        <f t="shared" si="138"/>
        <v>0</v>
      </c>
      <c r="AD429" s="32">
        <f t="shared" si="159"/>
        <v>0</v>
      </c>
      <c r="AE429" s="32">
        <f t="shared" si="159"/>
        <v>0</v>
      </c>
      <c r="AF429" s="32">
        <f t="shared" si="159"/>
        <v>0</v>
      </c>
      <c r="AG429" s="33">
        <f t="shared" si="159"/>
        <v>0</v>
      </c>
    </row>
    <row r="430" spans="1:33" hidden="1">
      <c r="A430" s="76" t="str">
        <f t="shared" si="154"/>
        <v/>
      </c>
      <c r="B430" s="132" t="str">
        <f t="shared" si="150"/>
        <v/>
      </c>
      <c r="C430" s="132" t="str">
        <f t="shared" si="151"/>
        <v/>
      </c>
      <c r="D430" s="132" t="str">
        <f t="shared" si="148"/>
        <v/>
      </c>
      <c r="E430" s="58"/>
      <c r="F430" s="1"/>
      <c r="G430" s="59">
        <f t="shared" si="136"/>
        <v>0</v>
      </c>
      <c r="H430" s="59"/>
      <c r="I430" s="43">
        <f t="shared" si="157"/>
        <v>0</v>
      </c>
      <c r="J430" s="142">
        <f t="shared" si="157"/>
        <v>0</v>
      </c>
      <c r="K430" s="142">
        <f t="shared" si="157"/>
        <v>0</v>
      </c>
      <c r="L430" s="142">
        <f t="shared" si="157"/>
        <v>0</v>
      </c>
      <c r="M430" s="142">
        <f t="shared" si="157"/>
        <v>0</v>
      </c>
      <c r="N430" s="44" t="str">
        <f t="shared" si="158"/>
        <v/>
      </c>
      <c r="O430" s="45" t="str">
        <f t="shared" si="158"/>
        <v/>
      </c>
      <c r="P430" s="45" t="str">
        <f t="shared" si="158"/>
        <v/>
      </c>
      <c r="Q430" s="45" t="str">
        <f t="shared" si="158"/>
        <v/>
      </c>
      <c r="R430" s="45" t="str">
        <f t="shared" si="158"/>
        <v/>
      </c>
      <c r="S430" s="45" t="str">
        <f t="shared" si="158"/>
        <v/>
      </c>
      <c r="T430" s="45" t="str">
        <f t="shared" si="158"/>
        <v/>
      </c>
      <c r="U430" s="45" t="str">
        <f t="shared" si="158"/>
        <v/>
      </c>
      <c r="V430" s="45" t="str">
        <f t="shared" si="158"/>
        <v/>
      </c>
      <c r="W430" s="45" t="str">
        <f t="shared" si="158"/>
        <v/>
      </c>
      <c r="X430" s="45" t="str">
        <f t="shared" si="158"/>
        <v/>
      </c>
      <c r="Y430" s="45" t="str">
        <f t="shared" si="158"/>
        <v/>
      </c>
      <c r="Z430" s="120" t="str">
        <f t="shared" si="144"/>
        <v/>
      </c>
      <c r="AA430" s="121" t="str">
        <f t="shared" si="145"/>
        <v/>
      </c>
      <c r="AB430" s="121" t="str">
        <f t="shared" si="146"/>
        <v/>
      </c>
      <c r="AC430" s="46">
        <f t="shared" si="138"/>
        <v>0</v>
      </c>
      <c r="AD430" s="47">
        <f t="shared" si="159"/>
        <v>0</v>
      </c>
      <c r="AE430" s="47">
        <f t="shared" si="159"/>
        <v>0</v>
      </c>
      <c r="AF430" s="47">
        <f t="shared" si="159"/>
        <v>0</v>
      </c>
      <c r="AG430" s="48">
        <f t="shared" si="159"/>
        <v>0</v>
      </c>
    </row>
    <row r="431" spans="1:33" hidden="1">
      <c r="A431" s="77" t="str">
        <f t="shared" si="154"/>
        <v/>
      </c>
      <c r="B431" s="133" t="str">
        <f t="shared" si="150"/>
        <v/>
      </c>
      <c r="C431" s="133" t="str">
        <f t="shared" si="151"/>
        <v/>
      </c>
      <c r="D431" s="133" t="str">
        <f t="shared" si="148"/>
        <v/>
      </c>
      <c r="E431" s="60"/>
      <c r="F431" s="2"/>
      <c r="G431" s="61">
        <f t="shared" si="136"/>
        <v>0</v>
      </c>
      <c r="H431" s="61"/>
      <c r="I431" s="27">
        <f t="shared" si="157"/>
        <v>0</v>
      </c>
      <c r="J431" s="143">
        <f t="shared" si="157"/>
        <v>0</v>
      </c>
      <c r="K431" s="143">
        <f t="shared" si="157"/>
        <v>0</v>
      </c>
      <c r="L431" s="143">
        <f t="shared" si="157"/>
        <v>0</v>
      </c>
      <c r="M431" s="143">
        <f t="shared" si="157"/>
        <v>0</v>
      </c>
      <c r="N431" s="31" t="str">
        <f t="shared" si="158"/>
        <v/>
      </c>
      <c r="O431" s="32" t="str">
        <f t="shared" si="158"/>
        <v/>
      </c>
      <c r="P431" s="32" t="str">
        <f t="shared" si="158"/>
        <v/>
      </c>
      <c r="Q431" s="32" t="str">
        <f t="shared" si="158"/>
        <v/>
      </c>
      <c r="R431" s="32" t="str">
        <f t="shared" si="158"/>
        <v/>
      </c>
      <c r="S431" s="32" t="str">
        <f t="shared" si="158"/>
        <v/>
      </c>
      <c r="T431" s="32" t="str">
        <f t="shared" si="158"/>
        <v/>
      </c>
      <c r="U431" s="32" t="str">
        <f t="shared" si="158"/>
        <v/>
      </c>
      <c r="V431" s="32" t="str">
        <f t="shared" si="158"/>
        <v/>
      </c>
      <c r="W431" s="32" t="str">
        <f t="shared" si="158"/>
        <v/>
      </c>
      <c r="X431" s="32" t="str">
        <f t="shared" si="158"/>
        <v/>
      </c>
      <c r="Y431" s="32" t="str">
        <f t="shared" si="158"/>
        <v/>
      </c>
      <c r="Z431" s="123" t="str">
        <f t="shared" si="144"/>
        <v/>
      </c>
      <c r="AA431" s="124" t="str">
        <f t="shared" si="145"/>
        <v/>
      </c>
      <c r="AB431" s="141" t="str">
        <f t="shared" si="146"/>
        <v/>
      </c>
      <c r="AC431" s="31">
        <f t="shared" si="138"/>
        <v>0</v>
      </c>
      <c r="AD431" s="32">
        <f t="shared" si="159"/>
        <v>0</v>
      </c>
      <c r="AE431" s="32">
        <f t="shared" si="159"/>
        <v>0</v>
      </c>
      <c r="AF431" s="32">
        <f t="shared" si="159"/>
        <v>0</v>
      </c>
      <c r="AG431" s="33">
        <f t="shared" si="159"/>
        <v>0</v>
      </c>
    </row>
    <row r="432" spans="1:33" hidden="1">
      <c r="A432" s="76" t="str">
        <f t="shared" si="154"/>
        <v/>
      </c>
      <c r="B432" s="132" t="str">
        <f t="shared" si="150"/>
        <v/>
      </c>
      <c r="C432" s="132" t="str">
        <f t="shared" si="151"/>
        <v/>
      </c>
      <c r="D432" s="132" t="str">
        <f t="shared" si="148"/>
        <v/>
      </c>
      <c r="E432" s="58"/>
      <c r="F432" s="1"/>
      <c r="G432" s="59">
        <f t="shared" ref="G432:G487" si="160">IF(A432&gt;$Y$4,0,G392)</f>
        <v>0</v>
      </c>
      <c r="H432" s="59"/>
      <c r="I432" s="43">
        <f t="shared" si="157"/>
        <v>0</v>
      </c>
      <c r="J432" s="142">
        <f t="shared" si="157"/>
        <v>0</v>
      </c>
      <c r="K432" s="142">
        <f t="shared" si="157"/>
        <v>0</v>
      </c>
      <c r="L432" s="142">
        <f t="shared" si="157"/>
        <v>0</v>
      </c>
      <c r="M432" s="142">
        <f t="shared" si="157"/>
        <v>0</v>
      </c>
      <c r="N432" s="44" t="str">
        <f t="shared" si="158"/>
        <v/>
      </c>
      <c r="O432" s="45" t="str">
        <f t="shared" si="158"/>
        <v/>
      </c>
      <c r="P432" s="45" t="str">
        <f t="shared" si="158"/>
        <v/>
      </c>
      <c r="Q432" s="45" t="str">
        <f t="shared" si="158"/>
        <v/>
      </c>
      <c r="R432" s="45" t="str">
        <f t="shared" si="158"/>
        <v/>
      </c>
      <c r="S432" s="45" t="str">
        <f t="shared" si="158"/>
        <v/>
      </c>
      <c r="T432" s="45" t="str">
        <f t="shared" si="158"/>
        <v/>
      </c>
      <c r="U432" s="45" t="str">
        <f t="shared" si="158"/>
        <v/>
      </c>
      <c r="V432" s="45" t="str">
        <f t="shared" si="158"/>
        <v/>
      </c>
      <c r="W432" s="45" t="str">
        <f t="shared" si="158"/>
        <v/>
      </c>
      <c r="X432" s="45" t="str">
        <f t="shared" si="158"/>
        <v/>
      </c>
      <c r="Y432" s="45" t="str">
        <f t="shared" si="158"/>
        <v/>
      </c>
      <c r="Z432" s="120" t="str">
        <f t="shared" si="144"/>
        <v/>
      </c>
      <c r="AA432" s="121" t="str">
        <f t="shared" si="145"/>
        <v/>
      </c>
      <c r="AB432" s="121" t="str">
        <f t="shared" si="146"/>
        <v/>
      </c>
      <c r="AC432" s="46">
        <f t="shared" ref="AC432:AC482" si="161">SUM(N432:Y432)</f>
        <v>0</v>
      </c>
      <c r="AD432" s="47">
        <f t="shared" si="159"/>
        <v>0</v>
      </c>
      <c r="AE432" s="47">
        <f t="shared" si="159"/>
        <v>0</v>
      </c>
      <c r="AF432" s="47">
        <f t="shared" si="159"/>
        <v>0</v>
      </c>
      <c r="AG432" s="48">
        <f t="shared" si="159"/>
        <v>0</v>
      </c>
    </row>
    <row r="433" spans="1:33" hidden="1">
      <c r="A433" s="77" t="str">
        <f t="shared" si="154"/>
        <v/>
      </c>
      <c r="B433" s="133" t="str">
        <f t="shared" si="150"/>
        <v/>
      </c>
      <c r="C433" s="133" t="str">
        <f t="shared" si="151"/>
        <v/>
      </c>
      <c r="D433" s="133" t="str">
        <f t="shared" si="148"/>
        <v/>
      </c>
      <c r="E433" s="60"/>
      <c r="F433" s="2"/>
      <c r="G433" s="61">
        <f t="shared" si="160"/>
        <v>0</v>
      </c>
      <c r="H433" s="61"/>
      <c r="I433" s="27">
        <f t="shared" si="157"/>
        <v>0</v>
      </c>
      <c r="J433" s="143">
        <f t="shared" si="157"/>
        <v>0</v>
      </c>
      <c r="K433" s="143">
        <f t="shared" si="157"/>
        <v>0</v>
      </c>
      <c r="L433" s="143">
        <f t="shared" si="157"/>
        <v>0</v>
      </c>
      <c r="M433" s="143">
        <f t="shared" si="157"/>
        <v>0</v>
      </c>
      <c r="N433" s="31" t="str">
        <f t="shared" si="158"/>
        <v/>
      </c>
      <c r="O433" s="32" t="str">
        <f t="shared" si="158"/>
        <v/>
      </c>
      <c r="P433" s="32" t="str">
        <f t="shared" si="158"/>
        <v/>
      </c>
      <c r="Q433" s="32" t="str">
        <f t="shared" si="158"/>
        <v/>
      </c>
      <c r="R433" s="32" t="str">
        <f t="shared" si="158"/>
        <v/>
      </c>
      <c r="S433" s="32" t="str">
        <f t="shared" si="158"/>
        <v/>
      </c>
      <c r="T433" s="32" t="str">
        <f t="shared" si="158"/>
        <v/>
      </c>
      <c r="U433" s="32" t="str">
        <f t="shared" si="158"/>
        <v/>
      </c>
      <c r="V433" s="32" t="str">
        <f t="shared" si="158"/>
        <v/>
      </c>
      <c r="W433" s="32" t="str">
        <f t="shared" si="158"/>
        <v/>
      </c>
      <c r="X433" s="32" t="str">
        <f t="shared" si="158"/>
        <v/>
      </c>
      <c r="Y433" s="32" t="str">
        <f t="shared" si="158"/>
        <v/>
      </c>
      <c r="Z433" s="123" t="str">
        <f t="shared" si="144"/>
        <v/>
      </c>
      <c r="AA433" s="124" t="str">
        <f t="shared" si="145"/>
        <v/>
      </c>
      <c r="AB433" s="141" t="str">
        <f t="shared" si="146"/>
        <v/>
      </c>
      <c r="AC433" s="31">
        <f t="shared" si="161"/>
        <v>0</v>
      </c>
      <c r="AD433" s="32">
        <f t="shared" si="159"/>
        <v>0</v>
      </c>
      <c r="AE433" s="32">
        <f t="shared" si="159"/>
        <v>0</v>
      </c>
      <c r="AF433" s="32">
        <f t="shared" si="159"/>
        <v>0</v>
      </c>
      <c r="AG433" s="33">
        <f t="shared" si="159"/>
        <v>0</v>
      </c>
    </row>
    <row r="434" spans="1:33" hidden="1">
      <c r="A434" s="76" t="str">
        <f t="shared" si="154"/>
        <v/>
      </c>
      <c r="B434" s="132" t="str">
        <f t="shared" si="150"/>
        <v/>
      </c>
      <c r="C434" s="132" t="str">
        <f t="shared" si="151"/>
        <v/>
      </c>
      <c r="D434" s="132" t="str">
        <f t="shared" si="148"/>
        <v/>
      </c>
      <c r="E434" s="58"/>
      <c r="F434" s="1"/>
      <c r="G434" s="59">
        <f t="shared" si="160"/>
        <v>0</v>
      </c>
      <c r="H434" s="59"/>
      <c r="I434" s="43">
        <f t="shared" si="157"/>
        <v>0</v>
      </c>
      <c r="J434" s="142">
        <f t="shared" si="157"/>
        <v>0</v>
      </c>
      <c r="K434" s="142">
        <f t="shared" si="157"/>
        <v>0</v>
      </c>
      <c r="L434" s="142">
        <f t="shared" si="157"/>
        <v>0</v>
      </c>
      <c r="M434" s="142">
        <f t="shared" si="157"/>
        <v>0</v>
      </c>
      <c r="N434" s="44" t="str">
        <f t="shared" si="158"/>
        <v/>
      </c>
      <c r="O434" s="45" t="str">
        <f t="shared" si="158"/>
        <v/>
      </c>
      <c r="P434" s="45" t="str">
        <f t="shared" si="158"/>
        <v/>
      </c>
      <c r="Q434" s="45" t="str">
        <f t="shared" si="158"/>
        <v/>
      </c>
      <c r="R434" s="45" t="str">
        <f t="shared" si="158"/>
        <v/>
      </c>
      <c r="S434" s="45" t="str">
        <f t="shared" si="158"/>
        <v/>
      </c>
      <c r="T434" s="45" t="str">
        <f t="shared" si="158"/>
        <v/>
      </c>
      <c r="U434" s="45" t="str">
        <f t="shared" si="158"/>
        <v/>
      </c>
      <c r="V434" s="45" t="str">
        <f t="shared" si="158"/>
        <v/>
      </c>
      <c r="W434" s="45" t="str">
        <f t="shared" si="158"/>
        <v/>
      </c>
      <c r="X434" s="45" t="str">
        <f t="shared" si="158"/>
        <v/>
      </c>
      <c r="Y434" s="45" t="str">
        <f t="shared" si="158"/>
        <v/>
      </c>
      <c r="Z434" s="120" t="str">
        <f t="shared" si="144"/>
        <v/>
      </c>
      <c r="AA434" s="121" t="str">
        <f t="shared" si="145"/>
        <v/>
      </c>
      <c r="AB434" s="121" t="str">
        <f t="shared" si="146"/>
        <v/>
      </c>
      <c r="AC434" s="46">
        <f t="shared" si="161"/>
        <v>0</v>
      </c>
      <c r="AD434" s="47">
        <f t="shared" si="159"/>
        <v>0</v>
      </c>
      <c r="AE434" s="47">
        <f t="shared" si="159"/>
        <v>0</v>
      </c>
      <c r="AF434" s="47">
        <f t="shared" si="159"/>
        <v>0</v>
      </c>
      <c r="AG434" s="48">
        <f t="shared" si="159"/>
        <v>0</v>
      </c>
    </row>
    <row r="435" spans="1:33" hidden="1">
      <c r="A435" s="77" t="str">
        <f t="shared" si="154"/>
        <v/>
      </c>
      <c r="B435" s="133" t="str">
        <f t="shared" si="150"/>
        <v/>
      </c>
      <c r="C435" s="133" t="str">
        <f t="shared" si="151"/>
        <v/>
      </c>
      <c r="D435" s="133" t="str">
        <f t="shared" si="148"/>
        <v/>
      </c>
      <c r="E435" s="60"/>
      <c r="F435" s="2"/>
      <c r="G435" s="61">
        <f t="shared" si="160"/>
        <v>0</v>
      </c>
      <c r="H435" s="61"/>
      <c r="I435" s="27">
        <f t="shared" si="157"/>
        <v>0</v>
      </c>
      <c r="J435" s="143">
        <f t="shared" si="157"/>
        <v>0</v>
      </c>
      <c r="K435" s="143">
        <f t="shared" si="157"/>
        <v>0</v>
      </c>
      <c r="L435" s="143">
        <f t="shared" si="157"/>
        <v>0</v>
      </c>
      <c r="M435" s="143">
        <f t="shared" si="157"/>
        <v>0</v>
      </c>
      <c r="N435" s="31" t="str">
        <f t="shared" si="158"/>
        <v/>
      </c>
      <c r="O435" s="32" t="str">
        <f t="shared" si="158"/>
        <v/>
      </c>
      <c r="P435" s="32" t="str">
        <f t="shared" si="158"/>
        <v/>
      </c>
      <c r="Q435" s="32" t="str">
        <f t="shared" si="158"/>
        <v/>
      </c>
      <c r="R435" s="32" t="str">
        <f t="shared" si="158"/>
        <v/>
      </c>
      <c r="S435" s="32" t="str">
        <f t="shared" si="158"/>
        <v/>
      </c>
      <c r="T435" s="32" t="str">
        <f t="shared" si="158"/>
        <v/>
      </c>
      <c r="U435" s="32" t="str">
        <f t="shared" si="158"/>
        <v/>
      </c>
      <c r="V435" s="32" t="str">
        <f t="shared" si="158"/>
        <v/>
      </c>
      <c r="W435" s="32" t="str">
        <f t="shared" si="158"/>
        <v/>
      </c>
      <c r="X435" s="32" t="str">
        <f t="shared" si="158"/>
        <v/>
      </c>
      <c r="Y435" s="32" t="str">
        <f t="shared" si="158"/>
        <v/>
      </c>
      <c r="Z435" s="123" t="str">
        <f t="shared" si="144"/>
        <v/>
      </c>
      <c r="AA435" s="124" t="str">
        <f t="shared" si="145"/>
        <v/>
      </c>
      <c r="AB435" s="141" t="str">
        <f t="shared" si="146"/>
        <v/>
      </c>
      <c r="AC435" s="31">
        <f t="shared" si="161"/>
        <v>0</v>
      </c>
      <c r="AD435" s="32">
        <f t="shared" si="159"/>
        <v>0</v>
      </c>
      <c r="AE435" s="32">
        <f t="shared" si="159"/>
        <v>0</v>
      </c>
      <c r="AF435" s="32">
        <f t="shared" si="159"/>
        <v>0</v>
      </c>
      <c r="AG435" s="33">
        <f t="shared" si="159"/>
        <v>0</v>
      </c>
    </row>
    <row r="436" spans="1:33" hidden="1">
      <c r="A436" s="76" t="str">
        <f t="shared" si="154"/>
        <v/>
      </c>
      <c r="B436" s="132" t="str">
        <f t="shared" si="150"/>
        <v/>
      </c>
      <c r="C436" s="132" t="str">
        <f t="shared" si="151"/>
        <v/>
      </c>
      <c r="D436" s="132" t="str">
        <f t="shared" si="148"/>
        <v/>
      </c>
      <c r="E436" s="58"/>
      <c r="F436" s="1"/>
      <c r="G436" s="59">
        <f t="shared" si="160"/>
        <v>0</v>
      </c>
      <c r="H436" s="59"/>
      <c r="I436" s="43">
        <f t="shared" si="157"/>
        <v>0</v>
      </c>
      <c r="J436" s="142">
        <f t="shared" si="157"/>
        <v>0</v>
      </c>
      <c r="K436" s="142">
        <f t="shared" si="157"/>
        <v>0</v>
      </c>
      <c r="L436" s="142">
        <f t="shared" si="157"/>
        <v>0</v>
      </c>
      <c r="M436" s="142">
        <f t="shared" si="157"/>
        <v>0</v>
      </c>
      <c r="N436" s="44" t="str">
        <f t="shared" si="158"/>
        <v/>
      </c>
      <c r="O436" s="45" t="str">
        <f t="shared" si="158"/>
        <v/>
      </c>
      <c r="P436" s="45" t="str">
        <f t="shared" si="158"/>
        <v/>
      </c>
      <c r="Q436" s="45" t="str">
        <f t="shared" si="158"/>
        <v/>
      </c>
      <c r="R436" s="45" t="str">
        <f t="shared" si="158"/>
        <v/>
      </c>
      <c r="S436" s="45" t="str">
        <f t="shared" si="158"/>
        <v/>
      </c>
      <c r="T436" s="45" t="str">
        <f t="shared" si="158"/>
        <v/>
      </c>
      <c r="U436" s="45" t="str">
        <f t="shared" si="158"/>
        <v/>
      </c>
      <c r="V436" s="45" t="str">
        <f t="shared" si="158"/>
        <v/>
      </c>
      <c r="W436" s="45" t="str">
        <f t="shared" si="158"/>
        <v/>
      </c>
      <c r="X436" s="45" t="str">
        <f t="shared" si="158"/>
        <v/>
      </c>
      <c r="Y436" s="45" t="str">
        <f t="shared" si="158"/>
        <v/>
      </c>
      <c r="Z436" s="120" t="str">
        <f t="shared" si="144"/>
        <v/>
      </c>
      <c r="AA436" s="121" t="str">
        <f t="shared" si="145"/>
        <v/>
      </c>
      <c r="AB436" s="121" t="str">
        <f t="shared" si="146"/>
        <v/>
      </c>
      <c r="AC436" s="46">
        <f t="shared" si="161"/>
        <v>0</v>
      </c>
      <c r="AD436" s="47">
        <f t="shared" si="159"/>
        <v>0</v>
      </c>
      <c r="AE436" s="47">
        <f t="shared" si="159"/>
        <v>0</v>
      </c>
      <c r="AF436" s="47">
        <f t="shared" si="159"/>
        <v>0</v>
      </c>
      <c r="AG436" s="48">
        <f t="shared" si="159"/>
        <v>0</v>
      </c>
    </row>
    <row r="437" spans="1:33" hidden="1">
      <c r="A437" s="77" t="str">
        <f t="shared" si="154"/>
        <v/>
      </c>
      <c r="B437" s="133" t="str">
        <f t="shared" si="150"/>
        <v/>
      </c>
      <c r="C437" s="133" t="str">
        <f t="shared" si="151"/>
        <v/>
      </c>
      <c r="D437" s="133" t="str">
        <f t="shared" si="148"/>
        <v/>
      </c>
      <c r="E437" s="60"/>
      <c r="F437" s="2"/>
      <c r="G437" s="61">
        <f t="shared" si="160"/>
        <v>0</v>
      </c>
      <c r="H437" s="61"/>
      <c r="I437" s="27">
        <f t="shared" si="157"/>
        <v>0</v>
      </c>
      <c r="J437" s="143">
        <f t="shared" si="157"/>
        <v>0</v>
      </c>
      <c r="K437" s="143">
        <f t="shared" si="157"/>
        <v>0</v>
      </c>
      <c r="L437" s="143">
        <f t="shared" si="157"/>
        <v>0</v>
      </c>
      <c r="M437" s="143">
        <f t="shared" si="157"/>
        <v>0</v>
      </c>
      <c r="N437" s="31" t="str">
        <f t="shared" si="158"/>
        <v/>
      </c>
      <c r="O437" s="32" t="str">
        <f t="shared" si="158"/>
        <v/>
      </c>
      <c r="P437" s="32" t="str">
        <f t="shared" si="158"/>
        <v/>
      </c>
      <c r="Q437" s="32" t="str">
        <f t="shared" si="158"/>
        <v/>
      </c>
      <c r="R437" s="32" t="str">
        <f t="shared" si="158"/>
        <v/>
      </c>
      <c r="S437" s="32" t="str">
        <f t="shared" si="158"/>
        <v/>
      </c>
      <c r="T437" s="32" t="str">
        <f t="shared" si="158"/>
        <v/>
      </c>
      <c r="U437" s="32" t="str">
        <f t="shared" si="158"/>
        <v/>
      </c>
      <c r="V437" s="32" t="str">
        <f t="shared" si="158"/>
        <v/>
      </c>
      <c r="W437" s="32" t="str">
        <f t="shared" si="158"/>
        <v/>
      </c>
      <c r="X437" s="32" t="str">
        <f t="shared" si="158"/>
        <v/>
      </c>
      <c r="Y437" s="32" t="str">
        <f t="shared" si="158"/>
        <v/>
      </c>
      <c r="Z437" s="123" t="str">
        <f t="shared" si="144"/>
        <v/>
      </c>
      <c r="AA437" s="124" t="str">
        <f t="shared" si="145"/>
        <v/>
      </c>
      <c r="AB437" s="141" t="str">
        <f t="shared" si="146"/>
        <v/>
      </c>
      <c r="AC437" s="31">
        <f t="shared" si="161"/>
        <v>0</v>
      </c>
      <c r="AD437" s="32">
        <f t="shared" si="159"/>
        <v>0</v>
      </c>
      <c r="AE437" s="32">
        <f t="shared" si="159"/>
        <v>0</v>
      </c>
      <c r="AF437" s="32">
        <f t="shared" si="159"/>
        <v>0</v>
      </c>
      <c r="AG437" s="33">
        <f t="shared" si="159"/>
        <v>0</v>
      </c>
    </row>
    <row r="438" spans="1:33" hidden="1">
      <c r="A438" s="76" t="str">
        <f t="shared" si="154"/>
        <v/>
      </c>
      <c r="B438" s="132" t="str">
        <f t="shared" si="150"/>
        <v/>
      </c>
      <c r="C438" s="132" t="str">
        <f t="shared" si="151"/>
        <v/>
      </c>
      <c r="D438" s="132" t="str">
        <f t="shared" si="148"/>
        <v/>
      </c>
      <c r="E438" s="58"/>
      <c r="F438" s="1"/>
      <c r="G438" s="59">
        <f t="shared" si="160"/>
        <v>0</v>
      </c>
      <c r="H438" s="59"/>
      <c r="I438" s="43">
        <f t="shared" si="157"/>
        <v>0</v>
      </c>
      <c r="J438" s="142">
        <f t="shared" si="157"/>
        <v>0</v>
      </c>
      <c r="K438" s="142">
        <f t="shared" si="157"/>
        <v>0</v>
      </c>
      <c r="L438" s="142">
        <f t="shared" si="157"/>
        <v>0</v>
      </c>
      <c r="M438" s="142">
        <f t="shared" si="157"/>
        <v>0</v>
      </c>
      <c r="N438" s="44" t="str">
        <f t="shared" ref="N438:Y447" si="162">IF($A438="","",IF(MONTH(N$4)=MONTH($A438),$J438*$I438*$G438,IF(MONTH(N$4)=MONTH($A438)+1,$K438*$I438*$G438,IF(MONTH(N$4)=MONTH($A438)+2,$L438*$I438*$G438,IF(MONTH(N$4)=MONTH($A438)+3,$M438*$I438*$G438,0)))))</f>
        <v/>
      </c>
      <c r="O438" s="45" t="str">
        <f t="shared" si="162"/>
        <v/>
      </c>
      <c r="P438" s="45" t="str">
        <f t="shared" si="162"/>
        <v/>
      </c>
      <c r="Q438" s="45" t="str">
        <f t="shared" si="162"/>
        <v/>
      </c>
      <c r="R438" s="45" t="str">
        <f t="shared" si="162"/>
        <v/>
      </c>
      <c r="S438" s="45" t="str">
        <f t="shared" si="162"/>
        <v/>
      </c>
      <c r="T438" s="45" t="str">
        <f t="shared" si="162"/>
        <v/>
      </c>
      <c r="U438" s="45" t="str">
        <f t="shared" si="162"/>
        <v/>
      </c>
      <c r="V438" s="45" t="str">
        <f t="shared" si="162"/>
        <v/>
      </c>
      <c r="W438" s="45" t="str">
        <f t="shared" si="162"/>
        <v/>
      </c>
      <c r="X438" s="45" t="str">
        <f t="shared" si="162"/>
        <v/>
      </c>
      <c r="Y438" s="45" t="str">
        <f t="shared" si="162"/>
        <v/>
      </c>
      <c r="Z438" s="120" t="str">
        <f t="shared" si="144"/>
        <v/>
      </c>
      <c r="AA438" s="121" t="str">
        <f t="shared" si="145"/>
        <v/>
      </c>
      <c r="AB438" s="121" t="str">
        <f t="shared" si="146"/>
        <v/>
      </c>
      <c r="AC438" s="46">
        <f t="shared" si="161"/>
        <v>0</v>
      </c>
      <c r="AD438" s="47">
        <f t="shared" si="159"/>
        <v>0</v>
      </c>
      <c r="AE438" s="47">
        <f t="shared" si="159"/>
        <v>0</v>
      </c>
      <c r="AF438" s="47">
        <f t="shared" si="159"/>
        <v>0</v>
      </c>
      <c r="AG438" s="48">
        <f t="shared" si="159"/>
        <v>0</v>
      </c>
    </row>
    <row r="439" spans="1:33" hidden="1">
      <c r="A439" s="77" t="str">
        <f t="shared" si="154"/>
        <v/>
      </c>
      <c r="B439" s="133" t="str">
        <f t="shared" si="150"/>
        <v/>
      </c>
      <c r="C439" s="133" t="str">
        <f t="shared" si="151"/>
        <v/>
      </c>
      <c r="D439" s="133" t="str">
        <f t="shared" si="148"/>
        <v/>
      </c>
      <c r="E439" s="60"/>
      <c r="F439" s="2"/>
      <c r="G439" s="61">
        <f t="shared" si="160"/>
        <v>0</v>
      </c>
      <c r="H439" s="61"/>
      <c r="I439" s="27">
        <f t="shared" si="157"/>
        <v>0</v>
      </c>
      <c r="J439" s="143">
        <f t="shared" si="157"/>
        <v>0</v>
      </c>
      <c r="K439" s="143">
        <f t="shared" si="157"/>
        <v>0</v>
      </c>
      <c r="L439" s="143">
        <f t="shared" si="157"/>
        <v>0</v>
      </c>
      <c r="M439" s="143">
        <f t="shared" si="157"/>
        <v>0</v>
      </c>
      <c r="N439" s="31" t="str">
        <f t="shared" si="162"/>
        <v/>
      </c>
      <c r="O439" s="32" t="str">
        <f t="shared" si="162"/>
        <v/>
      </c>
      <c r="P439" s="32" t="str">
        <f t="shared" si="162"/>
        <v/>
      </c>
      <c r="Q439" s="32" t="str">
        <f t="shared" si="162"/>
        <v/>
      </c>
      <c r="R439" s="32" t="str">
        <f t="shared" si="162"/>
        <v/>
      </c>
      <c r="S439" s="32" t="str">
        <f t="shared" si="162"/>
        <v/>
      </c>
      <c r="T439" s="32" t="str">
        <f t="shared" si="162"/>
        <v/>
      </c>
      <c r="U439" s="32" t="str">
        <f t="shared" si="162"/>
        <v/>
      </c>
      <c r="V439" s="32" t="str">
        <f t="shared" si="162"/>
        <v/>
      </c>
      <c r="W439" s="32" t="str">
        <f t="shared" si="162"/>
        <v/>
      </c>
      <c r="X439" s="32" t="str">
        <f t="shared" si="162"/>
        <v/>
      </c>
      <c r="Y439" s="32" t="str">
        <f t="shared" si="162"/>
        <v/>
      </c>
      <c r="Z439" s="123" t="str">
        <f t="shared" si="144"/>
        <v/>
      </c>
      <c r="AA439" s="124" t="str">
        <f t="shared" si="145"/>
        <v/>
      </c>
      <c r="AB439" s="141" t="str">
        <f t="shared" si="146"/>
        <v/>
      </c>
      <c r="AC439" s="31">
        <f t="shared" si="161"/>
        <v>0</v>
      </c>
      <c r="AD439" s="32">
        <f t="shared" si="159"/>
        <v>0</v>
      </c>
      <c r="AE439" s="32">
        <f t="shared" si="159"/>
        <v>0</v>
      </c>
      <c r="AF439" s="32">
        <f t="shared" si="159"/>
        <v>0</v>
      </c>
      <c r="AG439" s="33">
        <f t="shared" si="159"/>
        <v>0</v>
      </c>
    </row>
    <row r="440" spans="1:33" hidden="1">
      <c r="A440" s="76" t="str">
        <f t="shared" si="154"/>
        <v/>
      </c>
      <c r="B440" s="132" t="str">
        <f t="shared" si="150"/>
        <v/>
      </c>
      <c r="C440" s="132" t="str">
        <f t="shared" si="151"/>
        <v/>
      </c>
      <c r="D440" s="132" t="str">
        <f t="shared" si="148"/>
        <v/>
      </c>
      <c r="E440" s="58"/>
      <c r="F440" s="1"/>
      <c r="G440" s="59">
        <f t="shared" si="160"/>
        <v>0</v>
      </c>
      <c r="H440" s="59"/>
      <c r="I440" s="43">
        <f t="shared" si="157"/>
        <v>0</v>
      </c>
      <c r="J440" s="142">
        <f t="shared" si="157"/>
        <v>0</v>
      </c>
      <c r="K440" s="142">
        <f t="shared" si="157"/>
        <v>0</v>
      </c>
      <c r="L440" s="142">
        <f t="shared" si="157"/>
        <v>0</v>
      </c>
      <c r="M440" s="142">
        <f t="shared" si="157"/>
        <v>0</v>
      </c>
      <c r="N440" s="44" t="str">
        <f t="shared" si="162"/>
        <v/>
      </c>
      <c r="O440" s="45" t="str">
        <f t="shared" si="162"/>
        <v/>
      </c>
      <c r="P440" s="45" t="str">
        <f t="shared" si="162"/>
        <v/>
      </c>
      <c r="Q440" s="45" t="str">
        <f t="shared" si="162"/>
        <v/>
      </c>
      <c r="R440" s="45" t="str">
        <f t="shared" si="162"/>
        <v/>
      </c>
      <c r="S440" s="45" t="str">
        <f t="shared" si="162"/>
        <v/>
      </c>
      <c r="T440" s="45" t="str">
        <f t="shared" si="162"/>
        <v/>
      </c>
      <c r="U440" s="45" t="str">
        <f t="shared" si="162"/>
        <v/>
      </c>
      <c r="V440" s="45" t="str">
        <f t="shared" si="162"/>
        <v/>
      </c>
      <c r="W440" s="45" t="str">
        <f t="shared" si="162"/>
        <v/>
      </c>
      <c r="X440" s="45" t="str">
        <f t="shared" si="162"/>
        <v/>
      </c>
      <c r="Y440" s="45" t="str">
        <f t="shared" si="162"/>
        <v/>
      </c>
      <c r="Z440" s="120" t="str">
        <f t="shared" si="144"/>
        <v/>
      </c>
      <c r="AA440" s="121" t="str">
        <f t="shared" si="145"/>
        <v/>
      </c>
      <c r="AB440" s="121" t="str">
        <f t="shared" si="146"/>
        <v/>
      </c>
      <c r="AC440" s="46">
        <f t="shared" si="161"/>
        <v>0</v>
      </c>
      <c r="AD440" s="47">
        <f t="shared" si="159"/>
        <v>0</v>
      </c>
      <c r="AE440" s="47">
        <f t="shared" si="159"/>
        <v>0</v>
      </c>
      <c r="AF440" s="47">
        <f t="shared" si="159"/>
        <v>0</v>
      </c>
      <c r="AG440" s="48">
        <f t="shared" si="159"/>
        <v>0</v>
      </c>
    </row>
    <row r="441" spans="1:33" hidden="1">
      <c r="A441" s="77" t="str">
        <f t="shared" si="154"/>
        <v/>
      </c>
      <c r="B441" s="133" t="str">
        <f t="shared" si="150"/>
        <v/>
      </c>
      <c r="C441" s="133" t="str">
        <f t="shared" si="151"/>
        <v/>
      </c>
      <c r="D441" s="133" t="str">
        <f t="shared" si="148"/>
        <v/>
      </c>
      <c r="E441" s="60"/>
      <c r="F441" s="2"/>
      <c r="G441" s="61">
        <f t="shared" si="160"/>
        <v>0</v>
      </c>
      <c r="H441" s="61"/>
      <c r="I441" s="27">
        <f t="shared" ref="I441:M456" si="163">I401</f>
        <v>0</v>
      </c>
      <c r="J441" s="143">
        <f t="shared" si="163"/>
        <v>0</v>
      </c>
      <c r="K441" s="143">
        <f t="shared" si="163"/>
        <v>0</v>
      </c>
      <c r="L441" s="143">
        <f t="shared" si="163"/>
        <v>0</v>
      </c>
      <c r="M441" s="143">
        <f t="shared" si="163"/>
        <v>0</v>
      </c>
      <c r="N441" s="31" t="str">
        <f t="shared" si="162"/>
        <v/>
      </c>
      <c r="O441" s="32" t="str">
        <f t="shared" si="162"/>
        <v/>
      </c>
      <c r="P441" s="32" t="str">
        <f t="shared" si="162"/>
        <v/>
      </c>
      <c r="Q441" s="32" t="str">
        <f t="shared" si="162"/>
        <v/>
      </c>
      <c r="R441" s="32" t="str">
        <f t="shared" si="162"/>
        <v/>
      </c>
      <c r="S441" s="32" t="str">
        <f t="shared" si="162"/>
        <v/>
      </c>
      <c r="T441" s="32" t="str">
        <f t="shared" si="162"/>
        <v/>
      </c>
      <c r="U441" s="32" t="str">
        <f t="shared" si="162"/>
        <v/>
      </c>
      <c r="V441" s="32" t="str">
        <f t="shared" si="162"/>
        <v/>
      </c>
      <c r="W441" s="32" t="str">
        <f t="shared" si="162"/>
        <v/>
      </c>
      <c r="X441" s="32" t="str">
        <f t="shared" si="162"/>
        <v/>
      </c>
      <c r="Y441" s="32" t="str">
        <f t="shared" si="162"/>
        <v/>
      </c>
      <c r="Z441" s="123" t="str">
        <f t="shared" si="144"/>
        <v/>
      </c>
      <c r="AA441" s="124" t="str">
        <f t="shared" si="145"/>
        <v/>
      </c>
      <c r="AB441" s="141" t="str">
        <f t="shared" si="146"/>
        <v/>
      </c>
      <c r="AC441" s="31">
        <f t="shared" si="161"/>
        <v>0</v>
      </c>
      <c r="AD441" s="32">
        <f t="shared" si="159"/>
        <v>0</v>
      </c>
      <c r="AE441" s="32">
        <f t="shared" si="159"/>
        <v>0</v>
      </c>
      <c r="AF441" s="32">
        <f t="shared" si="159"/>
        <v>0</v>
      </c>
      <c r="AG441" s="33">
        <f t="shared" si="159"/>
        <v>0</v>
      </c>
    </row>
    <row r="442" spans="1:33" hidden="1">
      <c r="A442" s="76" t="str">
        <f t="shared" si="154"/>
        <v/>
      </c>
      <c r="B442" s="132" t="str">
        <f t="shared" si="150"/>
        <v/>
      </c>
      <c r="C442" s="132" t="str">
        <f t="shared" si="151"/>
        <v/>
      </c>
      <c r="D442" s="132" t="str">
        <f t="shared" si="148"/>
        <v/>
      </c>
      <c r="E442" s="58"/>
      <c r="F442" s="1"/>
      <c r="G442" s="59">
        <f t="shared" si="160"/>
        <v>0</v>
      </c>
      <c r="H442" s="59"/>
      <c r="I442" s="43">
        <f t="shared" si="163"/>
        <v>0</v>
      </c>
      <c r="J442" s="142">
        <f t="shared" si="163"/>
        <v>0</v>
      </c>
      <c r="K442" s="142">
        <f t="shared" si="163"/>
        <v>0</v>
      </c>
      <c r="L442" s="142">
        <f t="shared" si="163"/>
        <v>0</v>
      </c>
      <c r="M442" s="142">
        <f t="shared" si="163"/>
        <v>0</v>
      </c>
      <c r="N442" s="44" t="str">
        <f t="shared" si="162"/>
        <v/>
      </c>
      <c r="O442" s="45" t="str">
        <f t="shared" si="162"/>
        <v/>
      </c>
      <c r="P442" s="45" t="str">
        <f t="shared" si="162"/>
        <v/>
      </c>
      <c r="Q442" s="45" t="str">
        <f t="shared" si="162"/>
        <v/>
      </c>
      <c r="R442" s="45" t="str">
        <f t="shared" si="162"/>
        <v/>
      </c>
      <c r="S442" s="45" t="str">
        <f t="shared" si="162"/>
        <v/>
      </c>
      <c r="T442" s="45" t="str">
        <f t="shared" si="162"/>
        <v/>
      </c>
      <c r="U442" s="45" t="str">
        <f t="shared" si="162"/>
        <v/>
      </c>
      <c r="V442" s="45" t="str">
        <f t="shared" si="162"/>
        <v/>
      </c>
      <c r="W442" s="45" t="str">
        <f t="shared" si="162"/>
        <v/>
      </c>
      <c r="X442" s="45" t="str">
        <f t="shared" si="162"/>
        <v/>
      </c>
      <c r="Y442" s="45" t="str">
        <f t="shared" si="162"/>
        <v/>
      </c>
      <c r="Z442" s="120" t="str">
        <f t="shared" si="144"/>
        <v/>
      </c>
      <c r="AA442" s="121" t="str">
        <f t="shared" si="145"/>
        <v/>
      </c>
      <c r="AB442" s="121" t="str">
        <f t="shared" si="146"/>
        <v/>
      </c>
      <c r="AC442" s="46">
        <f t="shared" si="161"/>
        <v>0</v>
      </c>
      <c r="AD442" s="47">
        <f t="shared" si="159"/>
        <v>0</v>
      </c>
      <c r="AE442" s="47">
        <f t="shared" si="159"/>
        <v>0</v>
      </c>
      <c r="AF442" s="47">
        <f t="shared" si="159"/>
        <v>0</v>
      </c>
      <c r="AG442" s="48">
        <f t="shared" si="159"/>
        <v>0</v>
      </c>
    </row>
    <row r="443" spans="1:33" hidden="1">
      <c r="A443" s="77" t="str">
        <f t="shared" si="154"/>
        <v/>
      </c>
      <c r="B443" s="133" t="str">
        <f t="shared" si="150"/>
        <v/>
      </c>
      <c r="C443" s="133" t="str">
        <f t="shared" si="151"/>
        <v/>
      </c>
      <c r="D443" s="133" t="str">
        <f t="shared" si="148"/>
        <v/>
      </c>
      <c r="E443" s="60"/>
      <c r="F443" s="2"/>
      <c r="G443" s="61">
        <f t="shared" si="160"/>
        <v>0</v>
      </c>
      <c r="H443" s="61"/>
      <c r="I443" s="27">
        <f t="shared" si="163"/>
        <v>0</v>
      </c>
      <c r="J443" s="143">
        <f t="shared" si="163"/>
        <v>0</v>
      </c>
      <c r="K443" s="143">
        <f t="shared" si="163"/>
        <v>0</v>
      </c>
      <c r="L443" s="143">
        <f t="shared" si="163"/>
        <v>0</v>
      </c>
      <c r="M443" s="143">
        <f t="shared" si="163"/>
        <v>0</v>
      </c>
      <c r="N443" s="31" t="str">
        <f t="shared" si="162"/>
        <v/>
      </c>
      <c r="O443" s="32" t="str">
        <f t="shared" si="162"/>
        <v/>
      </c>
      <c r="P443" s="32" t="str">
        <f t="shared" si="162"/>
        <v/>
      </c>
      <c r="Q443" s="32" t="str">
        <f t="shared" si="162"/>
        <v/>
      </c>
      <c r="R443" s="32" t="str">
        <f t="shared" si="162"/>
        <v/>
      </c>
      <c r="S443" s="32" t="str">
        <f t="shared" si="162"/>
        <v/>
      </c>
      <c r="T443" s="32" t="str">
        <f t="shared" si="162"/>
        <v/>
      </c>
      <c r="U443" s="32" t="str">
        <f t="shared" si="162"/>
        <v/>
      </c>
      <c r="V443" s="32" t="str">
        <f t="shared" si="162"/>
        <v/>
      </c>
      <c r="W443" s="32" t="str">
        <f t="shared" si="162"/>
        <v/>
      </c>
      <c r="X443" s="32" t="str">
        <f t="shared" si="162"/>
        <v/>
      </c>
      <c r="Y443" s="32" t="str">
        <f t="shared" si="162"/>
        <v/>
      </c>
      <c r="Z443" s="123" t="str">
        <f t="shared" si="144"/>
        <v/>
      </c>
      <c r="AA443" s="124" t="str">
        <f t="shared" si="145"/>
        <v/>
      </c>
      <c r="AB443" s="141" t="str">
        <f t="shared" si="146"/>
        <v/>
      </c>
      <c r="AC443" s="31">
        <f t="shared" si="161"/>
        <v>0</v>
      </c>
      <c r="AD443" s="32">
        <f t="shared" si="159"/>
        <v>0</v>
      </c>
      <c r="AE443" s="32">
        <f t="shared" si="159"/>
        <v>0</v>
      </c>
      <c r="AF443" s="32">
        <f t="shared" si="159"/>
        <v>0</v>
      </c>
      <c r="AG443" s="33">
        <f t="shared" si="159"/>
        <v>0</v>
      </c>
    </row>
    <row r="444" spans="1:33" hidden="1">
      <c r="A444" s="76" t="str">
        <f t="shared" si="154"/>
        <v/>
      </c>
      <c r="B444" s="132" t="str">
        <f t="shared" si="150"/>
        <v/>
      </c>
      <c r="C444" s="132" t="str">
        <f t="shared" si="151"/>
        <v/>
      </c>
      <c r="D444" s="132" t="str">
        <f t="shared" si="148"/>
        <v/>
      </c>
      <c r="E444" s="58"/>
      <c r="F444" s="1"/>
      <c r="G444" s="59">
        <f t="shared" si="160"/>
        <v>0</v>
      </c>
      <c r="H444" s="59"/>
      <c r="I444" s="43">
        <f t="shared" si="163"/>
        <v>0</v>
      </c>
      <c r="J444" s="142">
        <f t="shared" si="163"/>
        <v>0</v>
      </c>
      <c r="K444" s="142">
        <f t="shared" si="163"/>
        <v>0</v>
      </c>
      <c r="L444" s="142">
        <f t="shared" si="163"/>
        <v>0</v>
      </c>
      <c r="M444" s="142">
        <f t="shared" si="163"/>
        <v>0</v>
      </c>
      <c r="N444" s="44" t="str">
        <f t="shared" si="162"/>
        <v/>
      </c>
      <c r="O444" s="45" t="str">
        <f t="shared" si="162"/>
        <v/>
      </c>
      <c r="P444" s="45" t="str">
        <f t="shared" si="162"/>
        <v/>
      </c>
      <c r="Q444" s="45" t="str">
        <f t="shared" si="162"/>
        <v/>
      </c>
      <c r="R444" s="45" t="str">
        <f t="shared" si="162"/>
        <v/>
      </c>
      <c r="S444" s="45" t="str">
        <f t="shared" si="162"/>
        <v/>
      </c>
      <c r="T444" s="45" t="str">
        <f t="shared" si="162"/>
        <v/>
      </c>
      <c r="U444" s="45" t="str">
        <f t="shared" si="162"/>
        <v/>
      </c>
      <c r="V444" s="45" t="str">
        <f t="shared" si="162"/>
        <v/>
      </c>
      <c r="W444" s="45" t="str">
        <f t="shared" si="162"/>
        <v/>
      </c>
      <c r="X444" s="45" t="str">
        <f t="shared" si="162"/>
        <v/>
      </c>
      <c r="Y444" s="45" t="str">
        <f t="shared" si="162"/>
        <v/>
      </c>
      <c r="Z444" s="120" t="str">
        <f t="shared" si="144"/>
        <v/>
      </c>
      <c r="AA444" s="121" t="str">
        <f t="shared" si="145"/>
        <v/>
      </c>
      <c r="AB444" s="121" t="str">
        <f t="shared" si="146"/>
        <v/>
      </c>
      <c r="AC444" s="46">
        <f t="shared" si="161"/>
        <v>0</v>
      </c>
      <c r="AD444" s="47">
        <f t="shared" si="159"/>
        <v>0</v>
      </c>
      <c r="AE444" s="47">
        <f t="shared" si="159"/>
        <v>0</v>
      </c>
      <c r="AF444" s="47">
        <f t="shared" si="159"/>
        <v>0</v>
      </c>
      <c r="AG444" s="48">
        <f t="shared" si="159"/>
        <v>0</v>
      </c>
    </row>
    <row r="445" spans="1:33" hidden="1">
      <c r="A445" s="77" t="str">
        <f t="shared" si="154"/>
        <v/>
      </c>
      <c r="B445" s="133" t="str">
        <f t="shared" si="150"/>
        <v/>
      </c>
      <c r="C445" s="133" t="str">
        <f t="shared" si="151"/>
        <v/>
      </c>
      <c r="D445" s="133" t="str">
        <f t="shared" si="148"/>
        <v/>
      </c>
      <c r="E445" s="60"/>
      <c r="F445" s="2"/>
      <c r="G445" s="61">
        <f t="shared" si="160"/>
        <v>0</v>
      </c>
      <c r="H445" s="61"/>
      <c r="I445" s="27">
        <f t="shared" si="163"/>
        <v>0</v>
      </c>
      <c r="J445" s="143">
        <f t="shared" si="163"/>
        <v>0</v>
      </c>
      <c r="K445" s="143">
        <f t="shared" si="163"/>
        <v>0</v>
      </c>
      <c r="L445" s="143">
        <f t="shared" si="163"/>
        <v>0</v>
      </c>
      <c r="M445" s="143">
        <f t="shared" si="163"/>
        <v>0</v>
      </c>
      <c r="N445" s="31" t="str">
        <f t="shared" si="162"/>
        <v/>
      </c>
      <c r="O445" s="32" t="str">
        <f t="shared" si="162"/>
        <v/>
      </c>
      <c r="P445" s="32" t="str">
        <f t="shared" si="162"/>
        <v/>
      </c>
      <c r="Q445" s="32" t="str">
        <f t="shared" si="162"/>
        <v/>
      </c>
      <c r="R445" s="32" t="str">
        <f t="shared" si="162"/>
        <v/>
      </c>
      <c r="S445" s="32" t="str">
        <f t="shared" si="162"/>
        <v/>
      </c>
      <c r="T445" s="32" t="str">
        <f t="shared" si="162"/>
        <v/>
      </c>
      <c r="U445" s="32" t="str">
        <f t="shared" si="162"/>
        <v/>
      </c>
      <c r="V445" s="32" t="str">
        <f t="shared" si="162"/>
        <v/>
      </c>
      <c r="W445" s="32" t="str">
        <f t="shared" si="162"/>
        <v/>
      </c>
      <c r="X445" s="32" t="str">
        <f t="shared" si="162"/>
        <v/>
      </c>
      <c r="Y445" s="32" t="str">
        <f t="shared" si="162"/>
        <v/>
      </c>
      <c r="Z445" s="123" t="str">
        <f t="shared" si="144"/>
        <v/>
      </c>
      <c r="AA445" s="124" t="str">
        <f t="shared" si="145"/>
        <v/>
      </c>
      <c r="AB445" s="141" t="str">
        <f t="shared" si="146"/>
        <v/>
      </c>
      <c r="AC445" s="31">
        <f t="shared" si="161"/>
        <v>0</v>
      </c>
      <c r="AD445" s="32">
        <f t="shared" si="159"/>
        <v>0</v>
      </c>
      <c r="AE445" s="32">
        <f t="shared" si="159"/>
        <v>0</v>
      </c>
      <c r="AF445" s="32">
        <f t="shared" si="159"/>
        <v>0</v>
      </c>
      <c r="AG445" s="33">
        <f t="shared" si="159"/>
        <v>0</v>
      </c>
    </row>
    <row r="446" spans="1:33" hidden="1">
      <c r="A446" s="76" t="str">
        <f t="shared" si="154"/>
        <v/>
      </c>
      <c r="B446" s="132" t="str">
        <f t="shared" si="150"/>
        <v/>
      </c>
      <c r="C446" s="132" t="str">
        <f t="shared" si="151"/>
        <v/>
      </c>
      <c r="D446" s="132" t="str">
        <f t="shared" si="148"/>
        <v/>
      </c>
      <c r="E446" s="58"/>
      <c r="F446" s="1"/>
      <c r="G446" s="59">
        <f t="shared" si="160"/>
        <v>0</v>
      </c>
      <c r="H446" s="59"/>
      <c r="I446" s="43">
        <f t="shared" si="163"/>
        <v>0</v>
      </c>
      <c r="J446" s="142">
        <f t="shared" si="163"/>
        <v>0</v>
      </c>
      <c r="K446" s="142">
        <f t="shared" si="163"/>
        <v>0</v>
      </c>
      <c r="L446" s="142">
        <f t="shared" si="163"/>
        <v>0</v>
      </c>
      <c r="M446" s="142">
        <f t="shared" si="163"/>
        <v>0</v>
      </c>
      <c r="N446" s="44" t="str">
        <f t="shared" si="162"/>
        <v/>
      </c>
      <c r="O446" s="45" t="str">
        <f t="shared" si="162"/>
        <v/>
      </c>
      <c r="P446" s="45" t="str">
        <f t="shared" si="162"/>
        <v/>
      </c>
      <c r="Q446" s="45" t="str">
        <f t="shared" si="162"/>
        <v/>
      </c>
      <c r="R446" s="45" t="str">
        <f t="shared" si="162"/>
        <v/>
      </c>
      <c r="S446" s="45" t="str">
        <f t="shared" si="162"/>
        <v/>
      </c>
      <c r="T446" s="45" t="str">
        <f t="shared" si="162"/>
        <v/>
      </c>
      <c r="U446" s="45" t="str">
        <f t="shared" si="162"/>
        <v/>
      </c>
      <c r="V446" s="45" t="str">
        <f t="shared" si="162"/>
        <v/>
      </c>
      <c r="W446" s="45" t="str">
        <f t="shared" si="162"/>
        <v/>
      </c>
      <c r="X446" s="45" t="str">
        <f t="shared" si="162"/>
        <v/>
      </c>
      <c r="Y446" s="45" t="str">
        <f t="shared" si="162"/>
        <v/>
      </c>
      <c r="Z446" s="120" t="str">
        <f t="shared" si="144"/>
        <v/>
      </c>
      <c r="AA446" s="121" t="str">
        <f t="shared" si="145"/>
        <v/>
      </c>
      <c r="AB446" s="121" t="str">
        <f t="shared" si="146"/>
        <v/>
      </c>
      <c r="AC446" s="46">
        <f t="shared" si="161"/>
        <v>0</v>
      </c>
      <c r="AD446" s="47">
        <f t="shared" si="159"/>
        <v>0</v>
      </c>
      <c r="AE446" s="47">
        <f t="shared" si="159"/>
        <v>0</v>
      </c>
      <c r="AF446" s="47">
        <f t="shared" si="159"/>
        <v>0</v>
      </c>
      <c r="AG446" s="48">
        <f t="shared" si="159"/>
        <v>0</v>
      </c>
    </row>
    <row r="447" spans="1:33" hidden="1">
      <c r="A447" s="78" t="str">
        <f t="shared" si="154"/>
        <v/>
      </c>
      <c r="B447" s="134" t="str">
        <f t="shared" si="150"/>
        <v/>
      </c>
      <c r="C447" s="134" t="str">
        <f t="shared" si="151"/>
        <v/>
      </c>
      <c r="D447" s="134" t="str">
        <f t="shared" si="148"/>
        <v/>
      </c>
      <c r="E447" s="62"/>
      <c r="F447" s="63"/>
      <c r="G447" s="64">
        <f t="shared" si="160"/>
        <v>0</v>
      </c>
      <c r="H447" s="64"/>
      <c r="I447" s="36">
        <f t="shared" si="163"/>
        <v>0</v>
      </c>
      <c r="J447" s="144">
        <f t="shared" si="163"/>
        <v>0</v>
      </c>
      <c r="K447" s="144">
        <f t="shared" si="163"/>
        <v>0</v>
      </c>
      <c r="L447" s="144">
        <f t="shared" si="163"/>
        <v>0</v>
      </c>
      <c r="M447" s="144">
        <f t="shared" si="163"/>
        <v>0</v>
      </c>
      <c r="N447" s="55" t="str">
        <f t="shared" si="162"/>
        <v/>
      </c>
      <c r="O447" s="56" t="str">
        <f t="shared" si="162"/>
        <v/>
      </c>
      <c r="P447" s="56" t="str">
        <f t="shared" si="162"/>
        <v/>
      </c>
      <c r="Q447" s="56" t="str">
        <f t="shared" si="162"/>
        <v/>
      </c>
      <c r="R447" s="56" t="str">
        <f t="shared" si="162"/>
        <v/>
      </c>
      <c r="S447" s="56" t="str">
        <f t="shared" si="162"/>
        <v/>
      </c>
      <c r="T447" s="56" t="str">
        <f t="shared" si="162"/>
        <v/>
      </c>
      <c r="U447" s="56" t="str">
        <f t="shared" si="162"/>
        <v/>
      </c>
      <c r="V447" s="56" t="str">
        <f t="shared" si="162"/>
        <v/>
      </c>
      <c r="W447" s="56" t="str">
        <f t="shared" si="162"/>
        <v/>
      </c>
      <c r="X447" s="56" t="str">
        <f t="shared" si="162"/>
        <v/>
      </c>
      <c r="Y447" s="56" t="str">
        <f t="shared" si="162"/>
        <v/>
      </c>
      <c r="Z447" s="125" t="str">
        <f t="shared" si="144"/>
        <v/>
      </c>
      <c r="AA447" s="126" t="str">
        <f t="shared" si="145"/>
        <v/>
      </c>
      <c r="AB447" s="148" t="str">
        <f t="shared" si="146"/>
        <v/>
      </c>
      <c r="AC447" s="55">
        <f t="shared" si="161"/>
        <v>0</v>
      </c>
      <c r="AD447" s="56">
        <f t="shared" si="159"/>
        <v>0</v>
      </c>
      <c r="AE447" s="56">
        <f t="shared" si="159"/>
        <v>0</v>
      </c>
      <c r="AF447" s="56">
        <f t="shared" si="159"/>
        <v>0</v>
      </c>
      <c r="AG447" s="57">
        <f t="shared" si="159"/>
        <v>0</v>
      </c>
    </row>
    <row r="448" spans="1:33" hidden="1">
      <c r="A448" s="76">
        <f t="shared" si="154"/>
        <v>39417</v>
      </c>
      <c r="B448" s="132">
        <f t="shared" si="150"/>
        <v>12</v>
      </c>
      <c r="C448" s="132">
        <f t="shared" si="151"/>
        <v>2007</v>
      </c>
      <c r="D448" s="132">
        <f t="shared" si="148"/>
        <v>31</v>
      </c>
      <c r="E448" s="58"/>
      <c r="F448" s="1"/>
      <c r="G448" s="59">
        <f t="shared" si="160"/>
        <v>700</v>
      </c>
      <c r="H448" s="59"/>
      <c r="I448" s="43">
        <f t="shared" si="163"/>
        <v>0</v>
      </c>
      <c r="J448" s="142">
        <f t="shared" si="163"/>
        <v>0.1</v>
      </c>
      <c r="K448" s="142">
        <f t="shared" si="163"/>
        <v>0.2</v>
      </c>
      <c r="L448" s="142">
        <f t="shared" si="163"/>
        <v>0.3</v>
      </c>
      <c r="M448" s="142">
        <f t="shared" si="163"/>
        <v>0.4</v>
      </c>
      <c r="N448" s="44">
        <f t="shared" ref="N448:Y457" si="164">IF($A448="","",IF(MONTH(N$4)=MONTH($A448),$J448*$I448*$G448,IF(MONTH(N$4)=MONTH($A448)+1,$K448*$I448*$G448,IF(MONTH(N$4)=MONTH($A448)+2,$L448*$I448*$G448,IF(MONTH(N$4)=MONTH($A448)+3,$M448*$I448*$G448,0)))))</f>
        <v>0</v>
      </c>
      <c r="O448" s="45">
        <f t="shared" si="164"/>
        <v>0</v>
      </c>
      <c r="P448" s="45">
        <f t="shared" si="164"/>
        <v>0</v>
      </c>
      <c r="Q448" s="45">
        <f t="shared" si="164"/>
        <v>0</v>
      </c>
      <c r="R448" s="45">
        <f t="shared" si="164"/>
        <v>0</v>
      </c>
      <c r="S448" s="45">
        <f t="shared" si="164"/>
        <v>0</v>
      </c>
      <c r="T448" s="45">
        <f t="shared" si="164"/>
        <v>0</v>
      </c>
      <c r="U448" s="45">
        <f t="shared" si="164"/>
        <v>0</v>
      </c>
      <c r="V448" s="45">
        <f t="shared" si="164"/>
        <v>0</v>
      </c>
      <c r="W448" s="45">
        <f t="shared" si="164"/>
        <v>0</v>
      </c>
      <c r="X448" s="45">
        <f t="shared" si="164"/>
        <v>0</v>
      </c>
      <c r="Y448" s="45">
        <f t="shared" si="164"/>
        <v>0</v>
      </c>
      <c r="Z448" s="120">
        <f t="shared" si="144"/>
        <v>0</v>
      </c>
      <c r="AA448" s="121">
        <f t="shared" si="145"/>
        <v>0</v>
      </c>
      <c r="AB448" s="121">
        <f t="shared" si="146"/>
        <v>0</v>
      </c>
      <c r="AC448" s="46">
        <f t="shared" si="161"/>
        <v>0</v>
      </c>
      <c r="AD448" s="47">
        <f t="shared" ref="AD448:AG467" si="165">AC448*(1+$M$1)</f>
        <v>0</v>
      </c>
      <c r="AE448" s="47">
        <f t="shared" si="165"/>
        <v>0</v>
      </c>
      <c r="AF448" s="47">
        <f t="shared" si="165"/>
        <v>0</v>
      </c>
      <c r="AG448" s="48">
        <f t="shared" si="165"/>
        <v>0</v>
      </c>
    </row>
    <row r="449" spans="1:33" hidden="1">
      <c r="A449" s="77">
        <f t="shared" si="154"/>
        <v>39448</v>
      </c>
      <c r="B449" s="133">
        <f t="shared" si="150"/>
        <v>1</v>
      </c>
      <c r="C449" s="133">
        <f t="shared" si="151"/>
        <v>2008</v>
      </c>
      <c r="D449" s="133">
        <f t="shared" si="148"/>
        <v>31</v>
      </c>
      <c r="E449" s="60"/>
      <c r="F449" s="2"/>
      <c r="G449" s="61">
        <f t="shared" si="160"/>
        <v>600</v>
      </c>
      <c r="H449" s="61"/>
      <c r="I449" s="27" t="str">
        <f t="shared" si="163"/>
        <v/>
      </c>
      <c r="J449" s="143">
        <f t="shared" si="163"/>
        <v>0.1</v>
      </c>
      <c r="K449" s="143">
        <f t="shared" si="163"/>
        <v>0.2</v>
      </c>
      <c r="L449" s="143">
        <f t="shared" si="163"/>
        <v>0.3</v>
      </c>
      <c r="M449" s="143">
        <f t="shared" si="163"/>
        <v>0.4</v>
      </c>
      <c r="N449" s="31" t="e">
        <f t="shared" si="164"/>
        <v>#VALUE!</v>
      </c>
      <c r="O449" s="32" t="e">
        <f t="shared" si="164"/>
        <v>#VALUE!</v>
      </c>
      <c r="P449" s="32" t="e">
        <f t="shared" si="164"/>
        <v>#VALUE!</v>
      </c>
      <c r="Q449" s="32" t="e">
        <f t="shared" si="164"/>
        <v>#VALUE!</v>
      </c>
      <c r="R449" s="32">
        <f t="shared" si="164"/>
        <v>0</v>
      </c>
      <c r="S449" s="32">
        <f t="shared" si="164"/>
        <v>0</v>
      </c>
      <c r="T449" s="32">
        <f t="shared" si="164"/>
        <v>0</v>
      </c>
      <c r="U449" s="32">
        <f t="shared" si="164"/>
        <v>0</v>
      </c>
      <c r="V449" s="32">
        <f t="shared" si="164"/>
        <v>0</v>
      </c>
      <c r="W449" s="32">
        <f t="shared" si="164"/>
        <v>0</v>
      </c>
      <c r="X449" s="32">
        <f t="shared" si="164"/>
        <v>0</v>
      </c>
      <c r="Y449" s="32">
        <f t="shared" si="164"/>
        <v>0</v>
      </c>
      <c r="Z449" s="123">
        <f t="shared" si="144"/>
        <v>0</v>
      </c>
      <c r="AA449" s="124" t="e">
        <f t="shared" si="145"/>
        <v>#VALUE!</v>
      </c>
      <c r="AB449" s="141" t="e">
        <f t="shared" si="146"/>
        <v>#VALUE!</v>
      </c>
      <c r="AC449" s="31" t="e">
        <f t="shared" si="161"/>
        <v>#VALUE!</v>
      </c>
      <c r="AD449" s="32" t="e">
        <f t="shared" si="165"/>
        <v>#VALUE!</v>
      </c>
      <c r="AE449" s="32" t="e">
        <f t="shared" si="165"/>
        <v>#VALUE!</v>
      </c>
      <c r="AF449" s="32" t="e">
        <f t="shared" si="165"/>
        <v>#VALUE!</v>
      </c>
      <c r="AG449" s="33" t="e">
        <f t="shared" si="165"/>
        <v>#VALUE!</v>
      </c>
    </row>
    <row r="450" spans="1:33" hidden="1">
      <c r="A450" s="76">
        <f t="shared" si="154"/>
        <v>39479</v>
      </c>
      <c r="B450" s="132">
        <f t="shared" si="150"/>
        <v>2</v>
      </c>
      <c r="C450" s="132">
        <f t="shared" si="151"/>
        <v>2008</v>
      </c>
      <c r="D450" s="132">
        <f t="shared" si="148"/>
        <v>29</v>
      </c>
      <c r="E450" s="58"/>
      <c r="F450" s="1"/>
      <c r="G450" s="59">
        <f t="shared" si="160"/>
        <v>700</v>
      </c>
      <c r="H450" s="59"/>
      <c r="I450" s="43" t="str">
        <f t="shared" si="163"/>
        <v/>
      </c>
      <c r="J450" s="142">
        <f t="shared" si="163"/>
        <v>0.1</v>
      </c>
      <c r="K450" s="142">
        <f t="shared" si="163"/>
        <v>0.2</v>
      </c>
      <c r="L450" s="142">
        <f t="shared" si="163"/>
        <v>0.3</v>
      </c>
      <c r="M450" s="142">
        <f t="shared" si="163"/>
        <v>0.4</v>
      </c>
      <c r="N450" s="44">
        <f t="shared" si="164"/>
        <v>0</v>
      </c>
      <c r="O450" s="45" t="e">
        <f t="shared" si="164"/>
        <v>#VALUE!</v>
      </c>
      <c r="P450" s="45" t="e">
        <f t="shared" si="164"/>
        <v>#VALUE!</v>
      </c>
      <c r="Q450" s="45" t="e">
        <f t="shared" si="164"/>
        <v>#VALUE!</v>
      </c>
      <c r="R450" s="45" t="e">
        <f t="shared" si="164"/>
        <v>#VALUE!</v>
      </c>
      <c r="S450" s="45">
        <f t="shared" si="164"/>
        <v>0</v>
      </c>
      <c r="T450" s="45">
        <f t="shared" si="164"/>
        <v>0</v>
      </c>
      <c r="U450" s="45">
        <f t="shared" si="164"/>
        <v>0</v>
      </c>
      <c r="V450" s="45">
        <f t="shared" si="164"/>
        <v>0</v>
      </c>
      <c r="W450" s="45">
        <f t="shared" si="164"/>
        <v>0</v>
      </c>
      <c r="X450" s="45">
        <f t="shared" si="164"/>
        <v>0</v>
      </c>
      <c r="Y450" s="45">
        <f t="shared" si="164"/>
        <v>0</v>
      </c>
      <c r="Z450" s="120">
        <f t="shared" si="144"/>
        <v>0</v>
      </c>
      <c r="AA450" s="121">
        <f t="shared" si="145"/>
        <v>0</v>
      </c>
      <c r="AB450" s="121" t="e">
        <f t="shared" si="146"/>
        <v>#VALUE!</v>
      </c>
      <c r="AC450" s="46" t="e">
        <f t="shared" si="161"/>
        <v>#VALUE!</v>
      </c>
      <c r="AD450" s="47" t="e">
        <f t="shared" si="165"/>
        <v>#VALUE!</v>
      </c>
      <c r="AE450" s="47" t="e">
        <f t="shared" si="165"/>
        <v>#VALUE!</v>
      </c>
      <c r="AF450" s="47" t="e">
        <f t="shared" si="165"/>
        <v>#VALUE!</v>
      </c>
      <c r="AG450" s="48" t="e">
        <f t="shared" si="165"/>
        <v>#VALUE!</v>
      </c>
    </row>
    <row r="451" spans="1:33" hidden="1">
      <c r="A451" s="77">
        <f t="shared" si="154"/>
        <v>39508</v>
      </c>
      <c r="B451" s="133">
        <f t="shared" si="150"/>
        <v>3</v>
      </c>
      <c r="C451" s="133">
        <f t="shared" si="151"/>
        <v>2008</v>
      </c>
      <c r="D451" s="133">
        <f t="shared" si="148"/>
        <v>31</v>
      </c>
      <c r="E451" s="60"/>
      <c r="F451" s="2"/>
      <c r="G451" s="61">
        <f t="shared" si="160"/>
        <v>100</v>
      </c>
      <c r="H451" s="61"/>
      <c r="I451" s="27">
        <f t="shared" si="163"/>
        <v>0</v>
      </c>
      <c r="J451" s="143">
        <f t="shared" si="163"/>
        <v>0</v>
      </c>
      <c r="K451" s="143">
        <f t="shared" si="163"/>
        <v>0.33</v>
      </c>
      <c r="L451" s="143">
        <f t="shared" si="163"/>
        <v>0.33</v>
      </c>
      <c r="M451" s="143">
        <f t="shared" si="163"/>
        <v>0.34</v>
      </c>
      <c r="N451" s="31">
        <f t="shared" si="164"/>
        <v>0</v>
      </c>
      <c r="O451" s="32">
        <f t="shared" si="164"/>
        <v>0</v>
      </c>
      <c r="P451" s="32">
        <f t="shared" si="164"/>
        <v>0</v>
      </c>
      <c r="Q451" s="32">
        <f t="shared" si="164"/>
        <v>0</v>
      </c>
      <c r="R451" s="32">
        <f t="shared" si="164"/>
        <v>0</v>
      </c>
      <c r="S451" s="32">
        <f t="shared" si="164"/>
        <v>0</v>
      </c>
      <c r="T451" s="32">
        <f t="shared" si="164"/>
        <v>0</v>
      </c>
      <c r="U451" s="32">
        <f t="shared" si="164"/>
        <v>0</v>
      </c>
      <c r="V451" s="32">
        <f t="shared" si="164"/>
        <v>0</v>
      </c>
      <c r="W451" s="32">
        <f t="shared" si="164"/>
        <v>0</v>
      </c>
      <c r="X451" s="32">
        <f t="shared" si="164"/>
        <v>0</v>
      </c>
      <c r="Y451" s="32">
        <f t="shared" si="164"/>
        <v>0</v>
      </c>
      <c r="Z451" s="123">
        <f t="shared" si="144"/>
        <v>0</v>
      </c>
      <c r="AA451" s="124">
        <f t="shared" si="145"/>
        <v>0</v>
      </c>
      <c r="AB451" s="141">
        <f t="shared" si="146"/>
        <v>0</v>
      </c>
      <c r="AC451" s="31">
        <f t="shared" si="161"/>
        <v>0</v>
      </c>
      <c r="AD451" s="32">
        <f t="shared" si="165"/>
        <v>0</v>
      </c>
      <c r="AE451" s="32">
        <f t="shared" si="165"/>
        <v>0</v>
      </c>
      <c r="AF451" s="32">
        <f t="shared" si="165"/>
        <v>0</v>
      </c>
      <c r="AG451" s="33">
        <f t="shared" si="165"/>
        <v>0</v>
      </c>
    </row>
    <row r="452" spans="1:33" hidden="1">
      <c r="A452" s="76">
        <f t="shared" si="154"/>
        <v>39539</v>
      </c>
      <c r="B452" s="132">
        <f t="shared" si="150"/>
        <v>4</v>
      </c>
      <c r="C452" s="132">
        <f t="shared" si="151"/>
        <v>2008</v>
      </c>
      <c r="D452" s="132">
        <f t="shared" si="148"/>
        <v>30</v>
      </c>
      <c r="E452" s="58"/>
      <c r="F452" s="1"/>
      <c r="G452" s="59">
        <f t="shared" si="160"/>
        <v>570</v>
      </c>
      <c r="H452" s="59"/>
      <c r="I452" s="43" t="str">
        <f t="shared" si="163"/>
        <v/>
      </c>
      <c r="J452" s="142">
        <f t="shared" si="163"/>
        <v>0.5</v>
      </c>
      <c r="K452" s="142">
        <f t="shared" si="163"/>
        <v>0.5</v>
      </c>
      <c r="L452" s="142">
        <f t="shared" si="163"/>
        <v>0</v>
      </c>
      <c r="M452" s="142">
        <f t="shared" si="163"/>
        <v>0</v>
      </c>
      <c r="N452" s="44">
        <f t="shared" si="164"/>
        <v>0</v>
      </c>
      <c r="O452" s="45">
        <f t="shared" si="164"/>
        <v>0</v>
      </c>
      <c r="P452" s="45">
        <f t="shared" si="164"/>
        <v>0</v>
      </c>
      <c r="Q452" s="45" t="e">
        <f t="shared" si="164"/>
        <v>#VALUE!</v>
      </c>
      <c r="R452" s="45" t="e">
        <f t="shared" si="164"/>
        <v>#VALUE!</v>
      </c>
      <c r="S452" s="45" t="e">
        <f t="shared" si="164"/>
        <v>#VALUE!</v>
      </c>
      <c r="T452" s="45" t="e">
        <f t="shared" si="164"/>
        <v>#VALUE!</v>
      </c>
      <c r="U452" s="45">
        <f t="shared" si="164"/>
        <v>0</v>
      </c>
      <c r="V452" s="45">
        <f t="shared" si="164"/>
        <v>0</v>
      </c>
      <c r="W452" s="45">
        <f t="shared" si="164"/>
        <v>0</v>
      </c>
      <c r="X452" s="45">
        <f t="shared" si="164"/>
        <v>0</v>
      </c>
      <c r="Y452" s="45">
        <f t="shared" si="164"/>
        <v>0</v>
      </c>
      <c r="Z452" s="120">
        <f t="shared" si="144"/>
        <v>0</v>
      </c>
      <c r="AA452" s="121">
        <f t="shared" si="145"/>
        <v>0</v>
      </c>
      <c r="AB452" s="121">
        <f t="shared" si="146"/>
        <v>0</v>
      </c>
      <c r="AC452" s="46" t="e">
        <f t="shared" si="161"/>
        <v>#VALUE!</v>
      </c>
      <c r="AD452" s="47" t="e">
        <f t="shared" si="165"/>
        <v>#VALUE!</v>
      </c>
      <c r="AE452" s="47" t="e">
        <f t="shared" si="165"/>
        <v>#VALUE!</v>
      </c>
      <c r="AF452" s="47" t="e">
        <f t="shared" si="165"/>
        <v>#VALUE!</v>
      </c>
      <c r="AG452" s="48" t="e">
        <f t="shared" si="165"/>
        <v>#VALUE!</v>
      </c>
    </row>
    <row r="453" spans="1:33" hidden="1">
      <c r="A453" s="77">
        <f t="shared" si="154"/>
        <v>39569</v>
      </c>
      <c r="B453" s="133">
        <f t="shared" si="150"/>
        <v>5</v>
      </c>
      <c r="C453" s="133">
        <f t="shared" si="151"/>
        <v>2008</v>
      </c>
      <c r="D453" s="133">
        <f t="shared" si="148"/>
        <v>31</v>
      </c>
      <c r="E453" s="60"/>
      <c r="F453" s="2"/>
      <c r="G453" s="61">
        <f t="shared" si="160"/>
        <v>900</v>
      </c>
      <c r="H453" s="61"/>
      <c r="I453" s="27" t="str">
        <f t="shared" si="163"/>
        <v/>
      </c>
      <c r="J453" s="143">
        <f t="shared" si="163"/>
        <v>1</v>
      </c>
      <c r="K453" s="143">
        <f t="shared" si="163"/>
        <v>0</v>
      </c>
      <c r="L453" s="143">
        <f t="shared" si="163"/>
        <v>0</v>
      </c>
      <c r="M453" s="143">
        <f t="shared" si="163"/>
        <v>0</v>
      </c>
      <c r="N453" s="31">
        <f t="shared" si="164"/>
        <v>0</v>
      </c>
      <c r="O453" s="32">
        <f t="shared" si="164"/>
        <v>0</v>
      </c>
      <c r="P453" s="32">
        <f t="shared" si="164"/>
        <v>0</v>
      </c>
      <c r="Q453" s="32">
        <f t="shared" si="164"/>
        <v>0</v>
      </c>
      <c r="R453" s="32" t="e">
        <f t="shared" si="164"/>
        <v>#VALUE!</v>
      </c>
      <c r="S453" s="32" t="e">
        <f t="shared" si="164"/>
        <v>#VALUE!</v>
      </c>
      <c r="T453" s="32" t="e">
        <f t="shared" si="164"/>
        <v>#VALUE!</v>
      </c>
      <c r="U453" s="32" t="e">
        <f t="shared" si="164"/>
        <v>#VALUE!</v>
      </c>
      <c r="V453" s="32">
        <f t="shared" si="164"/>
        <v>0</v>
      </c>
      <c r="W453" s="32">
        <f t="shared" si="164"/>
        <v>0</v>
      </c>
      <c r="X453" s="32">
        <f t="shared" si="164"/>
        <v>0</v>
      </c>
      <c r="Y453" s="32">
        <f t="shared" si="164"/>
        <v>0</v>
      </c>
      <c r="Z453" s="123">
        <f t="shared" si="144"/>
        <v>0</v>
      </c>
      <c r="AA453" s="124">
        <f t="shared" si="145"/>
        <v>0</v>
      </c>
      <c r="AB453" s="141">
        <f t="shared" si="146"/>
        <v>0</v>
      </c>
      <c r="AC453" s="31" t="e">
        <f t="shared" si="161"/>
        <v>#VALUE!</v>
      </c>
      <c r="AD453" s="32" t="e">
        <f t="shared" si="165"/>
        <v>#VALUE!</v>
      </c>
      <c r="AE453" s="32" t="e">
        <f t="shared" si="165"/>
        <v>#VALUE!</v>
      </c>
      <c r="AF453" s="32" t="e">
        <f t="shared" si="165"/>
        <v>#VALUE!</v>
      </c>
      <c r="AG453" s="33" t="e">
        <f t="shared" si="165"/>
        <v>#VALUE!</v>
      </c>
    </row>
    <row r="454" spans="1:33" hidden="1">
      <c r="A454" s="76">
        <f t="shared" si="154"/>
        <v>39600</v>
      </c>
      <c r="B454" s="132">
        <f t="shared" si="150"/>
        <v>6</v>
      </c>
      <c r="C454" s="132">
        <f t="shared" si="151"/>
        <v>2008</v>
      </c>
      <c r="D454" s="132">
        <f t="shared" si="148"/>
        <v>30</v>
      </c>
      <c r="E454" s="58"/>
      <c r="F454" s="1"/>
      <c r="G454" s="59">
        <f t="shared" si="160"/>
        <v>355</v>
      </c>
      <c r="H454" s="59"/>
      <c r="I454" s="43" t="str">
        <f t="shared" si="163"/>
        <v/>
      </c>
      <c r="J454" s="142">
        <f t="shared" si="163"/>
        <v>0.1</v>
      </c>
      <c r="K454" s="142">
        <f t="shared" si="163"/>
        <v>0.2</v>
      </c>
      <c r="L454" s="142">
        <f t="shared" si="163"/>
        <v>0.3</v>
      </c>
      <c r="M454" s="142">
        <f t="shared" si="163"/>
        <v>0.4</v>
      </c>
      <c r="N454" s="44">
        <f t="shared" si="164"/>
        <v>0</v>
      </c>
      <c r="O454" s="45">
        <f t="shared" si="164"/>
        <v>0</v>
      </c>
      <c r="P454" s="45">
        <f t="shared" si="164"/>
        <v>0</v>
      </c>
      <c r="Q454" s="45">
        <f t="shared" si="164"/>
        <v>0</v>
      </c>
      <c r="R454" s="45">
        <f t="shared" si="164"/>
        <v>0</v>
      </c>
      <c r="S454" s="45" t="e">
        <f t="shared" si="164"/>
        <v>#VALUE!</v>
      </c>
      <c r="T454" s="45" t="e">
        <f t="shared" si="164"/>
        <v>#VALUE!</v>
      </c>
      <c r="U454" s="45" t="e">
        <f t="shared" si="164"/>
        <v>#VALUE!</v>
      </c>
      <c r="V454" s="45" t="e">
        <f t="shared" si="164"/>
        <v>#VALUE!</v>
      </c>
      <c r="W454" s="45">
        <f t="shared" si="164"/>
        <v>0</v>
      </c>
      <c r="X454" s="45">
        <f t="shared" si="164"/>
        <v>0</v>
      </c>
      <c r="Y454" s="45">
        <f t="shared" si="164"/>
        <v>0</v>
      </c>
      <c r="Z454" s="120">
        <f t="shared" si="144"/>
        <v>0</v>
      </c>
      <c r="AA454" s="121">
        <f t="shared" si="145"/>
        <v>0</v>
      </c>
      <c r="AB454" s="121">
        <f t="shared" si="146"/>
        <v>0</v>
      </c>
      <c r="AC454" s="46" t="e">
        <f t="shared" si="161"/>
        <v>#VALUE!</v>
      </c>
      <c r="AD454" s="47" t="e">
        <f t="shared" si="165"/>
        <v>#VALUE!</v>
      </c>
      <c r="AE454" s="47" t="e">
        <f t="shared" si="165"/>
        <v>#VALUE!</v>
      </c>
      <c r="AF454" s="47" t="e">
        <f t="shared" si="165"/>
        <v>#VALUE!</v>
      </c>
      <c r="AG454" s="48" t="e">
        <f t="shared" si="165"/>
        <v>#VALUE!</v>
      </c>
    </row>
    <row r="455" spans="1:33" hidden="1">
      <c r="A455" s="77">
        <f t="shared" si="154"/>
        <v>39630</v>
      </c>
      <c r="B455" s="133">
        <f t="shared" si="150"/>
        <v>7</v>
      </c>
      <c r="C455" s="133">
        <f t="shared" si="151"/>
        <v>2008</v>
      </c>
      <c r="D455" s="133">
        <f t="shared" si="148"/>
        <v>31</v>
      </c>
      <c r="E455" s="60"/>
      <c r="F455" s="2"/>
      <c r="G455" s="61">
        <f t="shared" si="160"/>
        <v>150</v>
      </c>
      <c r="H455" s="61"/>
      <c r="I455" s="27" t="str">
        <f t="shared" si="163"/>
        <v/>
      </c>
      <c r="J455" s="143">
        <f t="shared" si="163"/>
        <v>0.1</v>
      </c>
      <c r="K455" s="143">
        <f t="shared" si="163"/>
        <v>0.2</v>
      </c>
      <c r="L455" s="143">
        <f t="shared" si="163"/>
        <v>0.3</v>
      </c>
      <c r="M455" s="143">
        <f t="shared" si="163"/>
        <v>0.4</v>
      </c>
      <c r="N455" s="31">
        <f t="shared" si="164"/>
        <v>0</v>
      </c>
      <c r="O455" s="32">
        <f t="shared" si="164"/>
        <v>0</v>
      </c>
      <c r="P455" s="32">
        <f t="shared" si="164"/>
        <v>0</v>
      </c>
      <c r="Q455" s="32">
        <f t="shared" si="164"/>
        <v>0</v>
      </c>
      <c r="R455" s="32">
        <f t="shared" si="164"/>
        <v>0</v>
      </c>
      <c r="S455" s="32">
        <f t="shared" si="164"/>
        <v>0</v>
      </c>
      <c r="T455" s="32" t="e">
        <f t="shared" si="164"/>
        <v>#VALUE!</v>
      </c>
      <c r="U455" s="32" t="e">
        <f t="shared" si="164"/>
        <v>#VALUE!</v>
      </c>
      <c r="V455" s="32" t="e">
        <f t="shared" si="164"/>
        <v>#VALUE!</v>
      </c>
      <c r="W455" s="32" t="e">
        <f t="shared" si="164"/>
        <v>#VALUE!</v>
      </c>
      <c r="X455" s="32">
        <f t="shared" si="164"/>
        <v>0</v>
      </c>
      <c r="Y455" s="32">
        <f t="shared" si="164"/>
        <v>0</v>
      </c>
      <c r="Z455" s="123">
        <f t="shared" si="144"/>
        <v>0</v>
      </c>
      <c r="AA455" s="124">
        <f t="shared" si="145"/>
        <v>0</v>
      </c>
      <c r="AB455" s="141">
        <f t="shared" si="146"/>
        <v>0</v>
      </c>
      <c r="AC455" s="31" t="e">
        <f t="shared" si="161"/>
        <v>#VALUE!</v>
      </c>
      <c r="AD455" s="32" t="e">
        <f t="shared" si="165"/>
        <v>#VALUE!</v>
      </c>
      <c r="AE455" s="32" t="e">
        <f t="shared" si="165"/>
        <v>#VALUE!</v>
      </c>
      <c r="AF455" s="32" t="e">
        <f t="shared" si="165"/>
        <v>#VALUE!</v>
      </c>
      <c r="AG455" s="33" t="e">
        <f t="shared" si="165"/>
        <v>#VALUE!</v>
      </c>
    </row>
    <row r="456" spans="1:33" hidden="1">
      <c r="A456" s="76">
        <f t="shared" si="154"/>
        <v>39661</v>
      </c>
      <c r="B456" s="132">
        <f t="shared" si="150"/>
        <v>8</v>
      </c>
      <c r="C456" s="132">
        <f t="shared" si="151"/>
        <v>2008</v>
      </c>
      <c r="D456" s="132">
        <f t="shared" si="148"/>
        <v>31</v>
      </c>
      <c r="E456" s="58"/>
      <c r="F456" s="1"/>
      <c r="G456" s="59">
        <f t="shared" si="160"/>
        <v>900</v>
      </c>
      <c r="H456" s="59"/>
      <c r="I456" s="43" t="str">
        <f t="shared" si="163"/>
        <v/>
      </c>
      <c r="J456" s="142">
        <f t="shared" si="163"/>
        <v>0.5</v>
      </c>
      <c r="K456" s="142">
        <f t="shared" si="163"/>
        <v>0.2</v>
      </c>
      <c r="L456" s="142">
        <f t="shared" si="163"/>
        <v>0.1</v>
      </c>
      <c r="M456" s="142">
        <f t="shared" si="163"/>
        <v>0.1</v>
      </c>
      <c r="N456" s="44">
        <f t="shared" si="164"/>
        <v>0</v>
      </c>
      <c r="O456" s="45">
        <f t="shared" si="164"/>
        <v>0</v>
      </c>
      <c r="P456" s="45">
        <f t="shared" si="164"/>
        <v>0</v>
      </c>
      <c r="Q456" s="45">
        <f t="shared" si="164"/>
        <v>0</v>
      </c>
      <c r="R456" s="45">
        <f t="shared" si="164"/>
        <v>0</v>
      </c>
      <c r="S456" s="45">
        <f t="shared" si="164"/>
        <v>0</v>
      </c>
      <c r="T456" s="45">
        <f t="shared" si="164"/>
        <v>0</v>
      </c>
      <c r="U456" s="45" t="e">
        <f t="shared" si="164"/>
        <v>#VALUE!</v>
      </c>
      <c r="V456" s="45" t="e">
        <f t="shared" si="164"/>
        <v>#VALUE!</v>
      </c>
      <c r="W456" s="45" t="e">
        <f t="shared" si="164"/>
        <v>#VALUE!</v>
      </c>
      <c r="X456" s="45" t="e">
        <f t="shared" si="164"/>
        <v>#VALUE!</v>
      </c>
      <c r="Y456" s="45">
        <f t="shared" si="164"/>
        <v>0</v>
      </c>
      <c r="Z456" s="120">
        <f t="shared" ref="Z456:Z487" si="166">IF(A456="","",IF(MONTH($A456)=MONTH(Y$4),$K456*$I456*$G456,IF(MONTH($A456)=MONTH(X$4),$L456*$I456*$G456,IF(MONTH($A456)=MONTH(W$4),$M456*$I456*$G456,0))))</f>
        <v>0</v>
      </c>
      <c r="AA456" s="121">
        <f t="shared" ref="AA456:AA487" si="167">IF(B456="","",IF(MONTH($A456)=MONTH(Z$4),$K456*$I456*$G456,IF(MONTH($A456)=MONTH(Y$4),$L456*$I456*$G456,IF(MONTH($A456)=MONTH(X$4),$M456*$I456*$G456,0))))</f>
        <v>0</v>
      </c>
      <c r="AB456" s="121">
        <f t="shared" ref="AB456:AB487" si="168">IF(C456="","",IF(MONTH($A456)=MONTH(AA$4),$K456*$I456*$G456,IF(MONTH($A456)=MONTH(Z$4),$L456*$I456*$G456,IF(MONTH($A456)=MONTH(Y$4),$M456*$I456*$G456,0))))</f>
        <v>0</v>
      </c>
      <c r="AC456" s="46" t="e">
        <f t="shared" si="161"/>
        <v>#VALUE!</v>
      </c>
      <c r="AD456" s="47" t="e">
        <f t="shared" si="165"/>
        <v>#VALUE!</v>
      </c>
      <c r="AE456" s="47" t="e">
        <f t="shared" si="165"/>
        <v>#VALUE!</v>
      </c>
      <c r="AF456" s="47" t="e">
        <f t="shared" si="165"/>
        <v>#VALUE!</v>
      </c>
      <c r="AG456" s="48" t="e">
        <f t="shared" si="165"/>
        <v>#VALUE!</v>
      </c>
    </row>
    <row r="457" spans="1:33" hidden="1">
      <c r="A457" s="77">
        <f t="shared" si="154"/>
        <v>39692</v>
      </c>
      <c r="B457" s="133">
        <f t="shared" si="150"/>
        <v>9</v>
      </c>
      <c r="C457" s="133">
        <f t="shared" si="151"/>
        <v>2008</v>
      </c>
      <c r="D457" s="133">
        <f t="shared" si="148"/>
        <v>30</v>
      </c>
      <c r="E457" s="60"/>
      <c r="F457" s="2"/>
      <c r="G457" s="61">
        <f t="shared" si="160"/>
        <v>300</v>
      </c>
      <c r="H457" s="61"/>
      <c r="I457" s="27" t="str">
        <f t="shared" ref="I457:M472" si="169">I417</f>
        <v/>
      </c>
      <c r="J457" s="143">
        <f t="shared" si="169"/>
        <v>0.33</v>
      </c>
      <c r="K457" s="143">
        <f t="shared" si="169"/>
        <v>0.33</v>
      </c>
      <c r="L457" s="143">
        <f t="shared" si="169"/>
        <v>0.34</v>
      </c>
      <c r="M457" s="143">
        <f t="shared" si="169"/>
        <v>0</v>
      </c>
      <c r="N457" s="31">
        <f t="shared" si="164"/>
        <v>0</v>
      </c>
      <c r="O457" s="32">
        <f t="shared" si="164"/>
        <v>0</v>
      </c>
      <c r="P457" s="32">
        <f t="shared" si="164"/>
        <v>0</v>
      </c>
      <c r="Q457" s="32">
        <f t="shared" si="164"/>
        <v>0</v>
      </c>
      <c r="R457" s="32">
        <f t="shared" si="164"/>
        <v>0</v>
      </c>
      <c r="S457" s="32">
        <f t="shared" si="164"/>
        <v>0</v>
      </c>
      <c r="T457" s="32">
        <f t="shared" si="164"/>
        <v>0</v>
      </c>
      <c r="U457" s="32">
        <f t="shared" si="164"/>
        <v>0</v>
      </c>
      <c r="V457" s="32" t="e">
        <f t="shared" si="164"/>
        <v>#VALUE!</v>
      </c>
      <c r="W457" s="32" t="e">
        <f t="shared" si="164"/>
        <v>#VALUE!</v>
      </c>
      <c r="X457" s="32" t="e">
        <f t="shared" si="164"/>
        <v>#VALUE!</v>
      </c>
      <c r="Y457" s="32" t="e">
        <f t="shared" si="164"/>
        <v>#VALUE!</v>
      </c>
      <c r="Z457" s="123">
        <f t="shared" si="166"/>
        <v>0</v>
      </c>
      <c r="AA457" s="124">
        <f t="shared" si="167"/>
        <v>0</v>
      </c>
      <c r="AB457" s="141">
        <f t="shared" si="168"/>
        <v>0</v>
      </c>
      <c r="AC457" s="31" t="e">
        <f t="shared" si="161"/>
        <v>#VALUE!</v>
      </c>
      <c r="AD457" s="32" t="e">
        <f t="shared" si="165"/>
        <v>#VALUE!</v>
      </c>
      <c r="AE457" s="32" t="e">
        <f t="shared" si="165"/>
        <v>#VALUE!</v>
      </c>
      <c r="AF457" s="32" t="e">
        <f t="shared" si="165"/>
        <v>#VALUE!</v>
      </c>
      <c r="AG457" s="33" t="e">
        <f t="shared" si="165"/>
        <v>#VALUE!</v>
      </c>
    </row>
    <row r="458" spans="1:33" hidden="1">
      <c r="A458" s="76">
        <f t="shared" si="154"/>
        <v>39783</v>
      </c>
      <c r="B458" s="132">
        <f t="shared" si="150"/>
        <v>12</v>
      </c>
      <c r="C458" s="132">
        <f t="shared" si="151"/>
        <v>2008</v>
      </c>
      <c r="D458" s="132">
        <f t="shared" ref="D458:D487" si="170">IF(A458="","",IF(B458=2,IF(C458=2008,29,IF(C458=2012,29,28)),IF(OR(B458=1,B458=3,B458=5,B458=7,B458=8,B458=10,B458=12)=TRUE,31,30)))</f>
        <v>31</v>
      </c>
      <c r="E458" s="58"/>
      <c r="F458" s="1"/>
      <c r="G458" s="59">
        <f t="shared" si="160"/>
        <v>100</v>
      </c>
      <c r="H458" s="59"/>
      <c r="I458" s="43" t="str">
        <f t="shared" si="169"/>
        <v/>
      </c>
      <c r="J458" s="142">
        <f t="shared" si="169"/>
        <v>0.1</v>
      </c>
      <c r="K458" s="142">
        <f t="shared" si="169"/>
        <v>0.3</v>
      </c>
      <c r="L458" s="142">
        <f t="shared" si="169"/>
        <v>0.3</v>
      </c>
      <c r="M458" s="142">
        <f t="shared" si="169"/>
        <v>0.3</v>
      </c>
      <c r="N458" s="44">
        <f t="shared" ref="N458:Y467" si="171">IF($A458="","",IF(MONTH(N$4)=MONTH($A458),$J458*$I458*$G458,IF(MONTH(N$4)=MONTH($A458)+1,$K458*$I458*$G458,IF(MONTH(N$4)=MONTH($A458)+2,$L458*$I458*$G458,IF(MONTH(N$4)=MONTH($A458)+3,$M458*$I458*$G458,0)))))</f>
        <v>0</v>
      </c>
      <c r="O458" s="45">
        <f t="shared" si="171"/>
        <v>0</v>
      </c>
      <c r="P458" s="45">
        <f t="shared" si="171"/>
        <v>0</v>
      </c>
      <c r="Q458" s="45">
        <f t="shared" si="171"/>
        <v>0</v>
      </c>
      <c r="R458" s="45">
        <f t="shared" si="171"/>
        <v>0</v>
      </c>
      <c r="S458" s="45">
        <f t="shared" si="171"/>
        <v>0</v>
      </c>
      <c r="T458" s="45">
        <f t="shared" si="171"/>
        <v>0</v>
      </c>
      <c r="U458" s="45">
        <f t="shared" si="171"/>
        <v>0</v>
      </c>
      <c r="V458" s="45">
        <f t="shared" si="171"/>
        <v>0</v>
      </c>
      <c r="W458" s="45">
        <f t="shared" si="171"/>
        <v>0</v>
      </c>
      <c r="X458" s="45">
        <f t="shared" si="171"/>
        <v>0</v>
      </c>
      <c r="Y458" s="45" t="e">
        <f t="shared" si="171"/>
        <v>#VALUE!</v>
      </c>
      <c r="Z458" s="120" t="e">
        <f t="shared" si="166"/>
        <v>#VALUE!</v>
      </c>
      <c r="AA458" s="121" t="e">
        <f t="shared" si="167"/>
        <v>#VALUE!</v>
      </c>
      <c r="AB458" s="121" t="e">
        <f t="shared" si="168"/>
        <v>#VALUE!</v>
      </c>
      <c r="AC458" s="46" t="e">
        <f t="shared" si="161"/>
        <v>#VALUE!</v>
      </c>
      <c r="AD458" s="47" t="e">
        <f t="shared" si="165"/>
        <v>#VALUE!</v>
      </c>
      <c r="AE458" s="47" t="e">
        <f t="shared" si="165"/>
        <v>#VALUE!</v>
      </c>
      <c r="AF458" s="47" t="e">
        <f t="shared" si="165"/>
        <v>#VALUE!</v>
      </c>
      <c r="AG458" s="48" t="e">
        <f t="shared" si="165"/>
        <v>#VALUE!</v>
      </c>
    </row>
    <row r="459" spans="1:33" hidden="1">
      <c r="A459" s="77" t="str">
        <f t="shared" si="154"/>
        <v/>
      </c>
      <c r="B459" s="133" t="str">
        <f t="shared" si="150"/>
        <v/>
      </c>
      <c r="C459" s="133" t="str">
        <f t="shared" si="151"/>
        <v/>
      </c>
      <c r="D459" s="133" t="str">
        <f t="shared" si="170"/>
        <v/>
      </c>
      <c r="E459" s="60"/>
      <c r="F459" s="2"/>
      <c r="G459" s="61">
        <f t="shared" si="160"/>
        <v>0</v>
      </c>
      <c r="H459" s="61"/>
      <c r="I459" s="27">
        <f t="shared" si="169"/>
        <v>0</v>
      </c>
      <c r="J459" s="143">
        <f t="shared" si="169"/>
        <v>0</v>
      </c>
      <c r="K459" s="143">
        <f t="shared" si="169"/>
        <v>0</v>
      </c>
      <c r="L459" s="143">
        <f t="shared" si="169"/>
        <v>0</v>
      </c>
      <c r="M459" s="143">
        <f t="shared" si="169"/>
        <v>0</v>
      </c>
      <c r="N459" s="31" t="str">
        <f t="shared" si="171"/>
        <v/>
      </c>
      <c r="O459" s="32" t="str">
        <f t="shared" si="171"/>
        <v/>
      </c>
      <c r="P459" s="32" t="str">
        <f t="shared" si="171"/>
        <v/>
      </c>
      <c r="Q459" s="32" t="str">
        <f t="shared" si="171"/>
        <v/>
      </c>
      <c r="R459" s="32" t="str">
        <f t="shared" si="171"/>
        <v/>
      </c>
      <c r="S459" s="32" t="str">
        <f t="shared" si="171"/>
        <v/>
      </c>
      <c r="T459" s="32" t="str">
        <f t="shared" si="171"/>
        <v/>
      </c>
      <c r="U459" s="32" t="str">
        <f t="shared" si="171"/>
        <v/>
      </c>
      <c r="V459" s="32" t="str">
        <f t="shared" si="171"/>
        <v/>
      </c>
      <c r="W459" s="32" t="str">
        <f t="shared" si="171"/>
        <v/>
      </c>
      <c r="X459" s="32" t="str">
        <f t="shared" si="171"/>
        <v/>
      </c>
      <c r="Y459" s="32" t="str">
        <f t="shared" si="171"/>
        <v/>
      </c>
      <c r="Z459" s="123" t="str">
        <f t="shared" si="166"/>
        <v/>
      </c>
      <c r="AA459" s="124" t="str">
        <f t="shared" si="167"/>
        <v/>
      </c>
      <c r="AB459" s="141" t="str">
        <f t="shared" si="168"/>
        <v/>
      </c>
      <c r="AC459" s="31">
        <f t="shared" si="161"/>
        <v>0</v>
      </c>
      <c r="AD459" s="32">
        <f t="shared" si="165"/>
        <v>0</v>
      </c>
      <c r="AE459" s="32">
        <f t="shared" si="165"/>
        <v>0</v>
      </c>
      <c r="AF459" s="32">
        <f t="shared" si="165"/>
        <v>0</v>
      </c>
      <c r="AG459" s="33">
        <f t="shared" si="165"/>
        <v>0</v>
      </c>
    </row>
    <row r="460" spans="1:33" hidden="1">
      <c r="A460" s="76" t="str">
        <f t="shared" si="154"/>
        <v/>
      </c>
      <c r="B460" s="132" t="str">
        <f t="shared" si="150"/>
        <v/>
      </c>
      <c r="C460" s="132" t="str">
        <f t="shared" si="151"/>
        <v/>
      </c>
      <c r="D460" s="132" t="str">
        <f t="shared" si="170"/>
        <v/>
      </c>
      <c r="E460" s="58"/>
      <c r="F460" s="1"/>
      <c r="G460" s="59">
        <f t="shared" si="160"/>
        <v>0</v>
      </c>
      <c r="H460" s="59"/>
      <c r="I460" s="43">
        <f t="shared" si="169"/>
        <v>0</v>
      </c>
      <c r="J460" s="142">
        <f t="shared" si="169"/>
        <v>0</v>
      </c>
      <c r="K460" s="142">
        <f t="shared" si="169"/>
        <v>0</v>
      </c>
      <c r="L460" s="142">
        <f t="shared" si="169"/>
        <v>0</v>
      </c>
      <c r="M460" s="142">
        <f t="shared" si="169"/>
        <v>0</v>
      </c>
      <c r="N460" s="44" t="str">
        <f t="shared" si="171"/>
        <v/>
      </c>
      <c r="O460" s="45" t="str">
        <f t="shared" si="171"/>
        <v/>
      </c>
      <c r="P460" s="45" t="str">
        <f t="shared" si="171"/>
        <v/>
      </c>
      <c r="Q460" s="45" t="str">
        <f t="shared" si="171"/>
        <v/>
      </c>
      <c r="R460" s="45" t="str">
        <f t="shared" si="171"/>
        <v/>
      </c>
      <c r="S460" s="45" t="str">
        <f t="shared" si="171"/>
        <v/>
      </c>
      <c r="T460" s="45" t="str">
        <f t="shared" si="171"/>
        <v/>
      </c>
      <c r="U460" s="45" t="str">
        <f t="shared" si="171"/>
        <v/>
      </c>
      <c r="V460" s="45" t="str">
        <f t="shared" si="171"/>
        <v/>
      </c>
      <c r="W460" s="45" t="str">
        <f t="shared" si="171"/>
        <v/>
      </c>
      <c r="X460" s="45" t="str">
        <f t="shared" si="171"/>
        <v/>
      </c>
      <c r="Y460" s="45" t="str">
        <f t="shared" si="171"/>
        <v/>
      </c>
      <c r="Z460" s="120" t="str">
        <f t="shared" si="166"/>
        <v/>
      </c>
      <c r="AA460" s="121" t="str">
        <f t="shared" si="167"/>
        <v/>
      </c>
      <c r="AB460" s="121" t="str">
        <f t="shared" si="168"/>
        <v/>
      </c>
      <c r="AC460" s="46">
        <f t="shared" si="161"/>
        <v>0</v>
      </c>
      <c r="AD460" s="47">
        <f t="shared" si="165"/>
        <v>0</v>
      </c>
      <c r="AE460" s="47">
        <f t="shared" si="165"/>
        <v>0</v>
      </c>
      <c r="AF460" s="47">
        <f t="shared" si="165"/>
        <v>0</v>
      </c>
      <c r="AG460" s="48">
        <f t="shared" si="165"/>
        <v>0</v>
      </c>
    </row>
    <row r="461" spans="1:33" hidden="1">
      <c r="A461" s="77" t="str">
        <f t="shared" si="154"/>
        <v/>
      </c>
      <c r="B461" s="133" t="str">
        <f t="shared" si="150"/>
        <v/>
      </c>
      <c r="C461" s="133" t="str">
        <f t="shared" si="151"/>
        <v/>
      </c>
      <c r="D461" s="133" t="str">
        <f t="shared" si="170"/>
        <v/>
      </c>
      <c r="E461" s="60"/>
      <c r="F461" s="2"/>
      <c r="G461" s="61">
        <f t="shared" si="160"/>
        <v>0</v>
      </c>
      <c r="H461" s="61"/>
      <c r="I461" s="27">
        <f t="shared" si="169"/>
        <v>0</v>
      </c>
      <c r="J461" s="143">
        <f t="shared" si="169"/>
        <v>0</v>
      </c>
      <c r="K461" s="143">
        <f t="shared" si="169"/>
        <v>0</v>
      </c>
      <c r="L461" s="143">
        <f t="shared" si="169"/>
        <v>0</v>
      </c>
      <c r="M461" s="143">
        <f t="shared" si="169"/>
        <v>0</v>
      </c>
      <c r="N461" s="31" t="str">
        <f t="shared" si="171"/>
        <v/>
      </c>
      <c r="O461" s="32" t="str">
        <f t="shared" si="171"/>
        <v/>
      </c>
      <c r="P461" s="32" t="str">
        <f t="shared" si="171"/>
        <v/>
      </c>
      <c r="Q461" s="32" t="str">
        <f t="shared" si="171"/>
        <v/>
      </c>
      <c r="R461" s="32" t="str">
        <f t="shared" si="171"/>
        <v/>
      </c>
      <c r="S461" s="32" t="str">
        <f t="shared" si="171"/>
        <v/>
      </c>
      <c r="T461" s="32" t="str">
        <f t="shared" si="171"/>
        <v/>
      </c>
      <c r="U461" s="32" t="str">
        <f t="shared" si="171"/>
        <v/>
      </c>
      <c r="V461" s="32" t="str">
        <f t="shared" si="171"/>
        <v/>
      </c>
      <c r="W461" s="32" t="str">
        <f t="shared" si="171"/>
        <v/>
      </c>
      <c r="X461" s="32" t="str">
        <f t="shared" si="171"/>
        <v/>
      </c>
      <c r="Y461" s="32" t="str">
        <f t="shared" si="171"/>
        <v/>
      </c>
      <c r="Z461" s="123" t="str">
        <f t="shared" si="166"/>
        <v/>
      </c>
      <c r="AA461" s="124" t="str">
        <f t="shared" si="167"/>
        <v/>
      </c>
      <c r="AB461" s="141" t="str">
        <f t="shared" si="168"/>
        <v/>
      </c>
      <c r="AC461" s="31">
        <f t="shared" si="161"/>
        <v>0</v>
      </c>
      <c r="AD461" s="32">
        <f t="shared" si="165"/>
        <v>0</v>
      </c>
      <c r="AE461" s="32">
        <f t="shared" si="165"/>
        <v>0</v>
      </c>
      <c r="AF461" s="32">
        <f t="shared" si="165"/>
        <v>0</v>
      </c>
      <c r="AG461" s="33">
        <f t="shared" si="165"/>
        <v>0</v>
      </c>
    </row>
    <row r="462" spans="1:33" hidden="1">
      <c r="A462" s="76" t="str">
        <f t="shared" si="154"/>
        <v/>
      </c>
      <c r="B462" s="132" t="str">
        <f t="shared" si="150"/>
        <v/>
      </c>
      <c r="C462" s="132" t="str">
        <f t="shared" si="151"/>
        <v/>
      </c>
      <c r="D462" s="132" t="str">
        <f t="shared" si="170"/>
        <v/>
      </c>
      <c r="E462" s="58"/>
      <c r="F462" s="1"/>
      <c r="G462" s="59">
        <f t="shared" si="160"/>
        <v>0</v>
      </c>
      <c r="H462" s="59"/>
      <c r="I462" s="43">
        <f t="shared" si="169"/>
        <v>0</v>
      </c>
      <c r="J462" s="142">
        <f t="shared" si="169"/>
        <v>0</v>
      </c>
      <c r="K462" s="142">
        <f t="shared" si="169"/>
        <v>0</v>
      </c>
      <c r="L462" s="142">
        <f t="shared" si="169"/>
        <v>0</v>
      </c>
      <c r="M462" s="142">
        <f t="shared" si="169"/>
        <v>0</v>
      </c>
      <c r="N462" s="44" t="str">
        <f t="shared" si="171"/>
        <v/>
      </c>
      <c r="O462" s="45" t="str">
        <f t="shared" si="171"/>
        <v/>
      </c>
      <c r="P462" s="45" t="str">
        <f t="shared" si="171"/>
        <v/>
      </c>
      <c r="Q462" s="45" t="str">
        <f t="shared" si="171"/>
        <v/>
      </c>
      <c r="R462" s="45" t="str">
        <f t="shared" si="171"/>
        <v/>
      </c>
      <c r="S462" s="45" t="str">
        <f t="shared" si="171"/>
        <v/>
      </c>
      <c r="T462" s="45" t="str">
        <f t="shared" si="171"/>
        <v/>
      </c>
      <c r="U462" s="45" t="str">
        <f t="shared" si="171"/>
        <v/>
      </c>
      <c r="V462" s="45" t="str">
        <f t="shared" si="171"/>
        <v/>
      </c>
      <c r="W462" s="45" t="str">
        <f t="shared" si="171"/>
        <v/>
      </c>
      <c r="X462" s="45" t="str">
        <f t="shared" si="171"/>
        <v/>
      </c>
      <c r="Y462" s="45" t="str">
        <f t="shared" si="171"/>
        <v/>
      </c>
      <c r="Z462" s="120" t="str">
        <f t="shared" si="166"/>
        <v/>
      </c>
      <c r="AA462" s="121" t="str">
        <f t="shared" si="167"/>
        <v/>
      </c>
      <c r="AB462" s="121" t="str">
        <f t="shared" si="168"/>
        <v/>
      </c>
      <c r="AC462" s="46">
        <f t="shared" si="161"/>
        <v>0</v>
      </c>
      <c r="AD462" s="47">
        <f t="shared" si="165"/>
        <v>0</v>
      </c>
      <c r="AE462" s="47">
        <f t="shared" si="165"/>
        <v>0</v>
      </c>
      <c r="AF462" s="47">
        <f t="shared" si="165"/>
        <v>0</v>
      </c>
      <c r="AG462" s="48">
        <f t="shared" si="165"/>
        <v>0</v>
      </c>
    </row>
    <row r="463" spans="1:33" hidden="1">
      <c r="A463" s="77" t="str">
        <f t="shared" si="154"/>
        <v/>
      </c>
      <c r="B463" s="133" t="str">
        <f t="shared" si="150"/>
        <v/>
      </c>
      <c r="C463" s="133" t="str">
        <f t="shared" si="151"/>
        <v/>
      </c>
      <c r="D463" s="133" t="str">
        <f t="shared" si="170"/>
        <v/>
      </c>
      <c r="E463" s="60"/>
      <c r="F463" s="2"/>
      <c r="G463" s="61">
        <f t="shared" si="160"/>
        <v>0</v>
      </c>
      <c r="H463" s="61"/>
      <c r="I463" s="27">
        <f t="shared" si="169"/>
        <v>0</v>
      </c>
      <c r="J463" s="143">
        <f t="shared" si="169"/>
        <v>0</v>
      </c>
      <c r="K463" s="143">
        <f t="shared" si="169"/>
        <v>0</v>
      </c>
      <c r="L463" s="143">
        <f t="shared" si="169"/>
        <v>0</v>
      </c>
      <c r="M463" s="143">
        <f t="shared" si="169"/>
        <v>0</v>
      </c>
      <c r="N463" s="31" t="str">
        <f t="shared" si="171"/>
        <v/>
      </c>
      <c r="O463" s="32" t="str">
        <f t="shared" si="171"/>
        <v/>
      </c>
      <c r="P463" s="32" t="str">
        <f t="shared" si="171"/>
        <v/>
      </c>
      <c r="Q463" s="32" t="str">
        <f t="shared" si="171"/>
        <v/>
      </c>
      <c r="R463" s="32" t="str">
        <f t="shared" si="171"/>
        <v/>
      </c>
      <c r="S463" s="32" t="str">
        <f t="shared" si="171"/>
        <v/>
      </c>
      <c r="T463" s="32" t="str">
        <f t="shared" si="171"/>
        <v/>
      </c>
      <c r="U463" s="32" t="str">
        <f t="shared" si="171"/>
        <v/>
      </c>
      <c r="V463" s="32" t="str">
        <f t="shared" si="171"/>
        <v/>
      </c>
      <c r="W463" s="32" t="str">
        <f t="shared" si="171"/>
        <v/>
      </c>
      <c r="X463" s="32" t="str">
        <f t="shared" si="171"/>
        <v/>
      </c>
      <c r="Y463" s="32" t="str">
        <f t="shared" si="171"/>
        <v/>
      </c>
      <c r="Z463" s="123" t="str">
        <f t="shared" si="166"/>
        <v/>
      </c>
      <c r="AA463" s="124" t="str">
        <f t="shared" si="167"/>
        <v/>
      </c>
      <c r="AB463" s="141" t="str">
        <f t="shared" si="168"/>
        <v/>
      </c>
      <c r="AC463" s="31">
        <f t="shared" si="161"/>
        <v>0</v>
      </c>
      <c r="AD463" s="32">
        <f t="shared" si="165"/>
        <v>0</v>
      </c>
      <c r="AE463" s="32">
        <f t="shared" si="165"/>
        <v>0</v>
      </c>
      <c r="AF463" s="32">
        <f t="shared" si="165"/>
        <v>0</v>
      </c>
      <c r="AG463" s="33">
        <f t="shared" si="165"/>
        <v>0</v>
      </c>
    </row>
    <row r="464" spans="1:33" hidden="1">
      <c r="A464" s="76" t="str">
        <f t="shared" si="154"/>
        <v/>
      </c>
      <c r="B464" s="132" t="str">
        <f t="shared" si="150"/>
        <v/>
      </c>
      <c r="C464" s="132" t="str">
        <f t="shared" si="151"/>
        <v/>
      </c>
      <c r="D464" s="132" t="str">
        <f t="shared" si="170"/>
        <v/>
      </c>
      <c r="E464" s="58"/>
      <c r="F464" s="1"/>
      <c r="G464" s="59">
        <f t="shared" si="160"/>
        <v>0</v>
      </c>
      <c r="H464" s="59"/>
      <c r="I464" s="43">
        <f t="shared" si="169"/>
        <v>0</v>
      </c>
      <c r="J464" s="142">
        <f t="shared" si="169"/>
        <v>0</v>
      </c>
      <c r="K464" s="142">
        <f t="shared" si="169"/>
        <v>0</v>
      </c>
      <c r="L464" s="142">
        <f t="shared" si="169"/>
        <v>0</v>
      </c>
      <c r="M464" s="142">
        <f t="shared" si="169"/>
        <v>0</v>
      </c>
      <c r="N464" s="44" t="str">
        <f t="shared" si="171"/>
        <v/>
      </c>
      <c r="O464" s="45" t="str">
        <f t="shared" si="171"/>
        <v/>
      </c>
      <c r="P464" s="45" t="str">
        <f t="shared" si="171"/>
        <v/>
      </c>
      <c r="Q464" s="45" t="str">
        <f t="shared" si="171"/>
        <v/>
      </c>
      <c r="R464" s="45" t="str">
        <f t="shared" si="171"/>
        <v/>
      </c>
      <c r="S464" s="45" t="str">
        <f t="shared" si="171"/>
        <v/>
      </c>
      <c r="T464" s="45" t="str">
        <f t="shared" si="171"/>
        <v/>
      </c>
      <c r="U464" s="45" t="str">
        <f t="shared" si="171"/>
        <v/>
      </c>
      <c r="V464" s="45" t="str">
        <f t="shared" si="171"/>
        <v/>
      </c>
      <c r="W464" s="45" t="str">
        <f t="shared" si="171"/>
        <v/>
      </c>
      <c r="X464" s="45" t="str">
        <f t="shared" si="171"/>
        <v/>
      </c>
      <c r="Y464" s="45" t="str">
        <f t="shared" si="171"/>
        <v/>
      </c>
      <c r="Z464" s="120" t="str">
        <f t="shared" si="166"/>
        <v/>
      </c>
      <c r="AA464" s="121" t="str">
        <f t="shared" si="167"/>
        <v/>
      </c>
      <c r="AB464" s="121" t="str">
        <f t="shared" si="168"/>
        <v/>
      </c>
      <c r="AC464" s="46">
        <f t="shared" si="161"/>
        <v>0</v>
      </c>
      <c r="AD464" s="47">
        <f t="shared" si="165"/>
        <v>0</v>
      </c>
      <c r="AE464" s="47">
        <f t="shared" si="165"/>
        <v>0</v>
      </c>
      <c r="AF464" s="47">
        <f t="shared" si="165"/>
        <v>0</v>
      </c>
      <c r="AG464" s="48">
        <f t="shared" si="165"/>
        <v>0</v>
      </c>
    </row>
    <row r="465" spans="1:33" hidden="1">
      <c r="A465" s="77" t="str">
        <f t="shared" si="154"/>
        <v/>
      </c>
      <c r="B465" s="133" t="str">
        <f t="shared" si="150"/>
        <v/>
      </c>
      <c r="C465" s="133" t="str">
        <f t="shared" si="151"/>
        <v/>
      </c>
      <c r="D465" s="133" t="str">
        <f t="shared" si="170"/>
        <v/>
      </c>
      <c r="E465" s="60"/>
      <c r="F465" s="2"/>
      <c r="G465" s="61">
        <f t="shared" si="160"/>
        <v>0</v>
      </c>
      <c r="H465" s="61"/>
      <c r="I465" s="27">
        <f t="shared" si="169"/>
        <v>0</v>
      </c>
      <c r="J465" s="143">
        <f t="shared" si="169"/>
        <v>0</v>
      </c>
      <c r="K465" s="143">
        <f t="shared" si="169"/>
        <v>0</v>
      </c>
      <c r="L465" s="143">
        <f t="shared" si="169"/>
        <v>0</v>
      </c>
      <c r="M465" s="143">
        <f t="shared" si="169"/>
        <v>0</v>
      </c>
      <c r="N465" s="31" t="str">
        <f t="shared" si="171"/>
        <v/>
      </c>
      <c r="O465" s="32" t="str">
        <f t="shared" si="171"/>
        <v/>
      </c>
      <c r="P465" s="32" t="str">
        <f t="shared" si="171"/>
        <v/>
      </c>
      <c r="Q465" s="32" t="str">
        <f t="shared" si="171"/>
        <v/>
      </c>
      <c r="R465" s="32" t="str">
        <f t="shared" si="171"/>
        <v/>
      </c>
      <c r="S465" s="32" t="str">
        <f t="shared" si="171"/>
        <v/>
      </c>
      <c r="T465" s="32" t="str">
        <f t="shared" si="171"/>
        <v/>
      </c>
      <c r="U465" s="32" t="str">
        <f t="shared" si="171"/>
        <v/>
      </c>
      <c r="V465" s="32" t="str">
        <f t="shared" si="171"/>
        <v/>
      </c>
      <c r="W465" s="32" t="str">
        <f t="shared" si="171"/>
        <v/>
      </c>
      <c r="X465" s="32" t="str">
        <f t="shared" si="171"/>
        <v/>
      </c>
      <c r="Y465" s="32" t="str">
        <f t="shared" si="171"/>
        <v/>
      </c>
      <c r="Z465" s="123" t="str">
        <f t="shared" si="166"/>
        <v/>
      </c>
      <c r="AA465" s="124" t="str">
        <f t="shared" si="167"/>
        <v/>
      </c>
      <c r="AB465" s="141" t="str">
        <f t="shared" si="168"/>
        <v/>
      </c>
      <c r="AC465" s="31">
        <f t="shared" si="161"/>
        <v>0</v>
      </c>
      <c r="AD465" s="32">
        <f t="shared" si="165"/>
        <v>0</v>
      </c>
      <c r="AE465" s="32">
        <f t="shared" si="165"/>
        <v>0</v>
      </c>
      <c r="AF465" s="32">
        <f t="shared" si="165"/>
        <v>0</v>
      </c>
      <c r="AG465" s="33">
        <f t="shared" si="165"/>
        <v>0</v>
      </c>
    </row>
    <row r="466" spans="1:33" hidden="1">
      <c r="A466" s="76" t="str">
        <f t="shared" si="154"/>
        <v/>
      </c>
      <c r="B466" s="132" t="str">
        <f t="shared" si="150"/>
        <v/>
      </c>
      <c r="C466" s="132" t="str">
        <f t="shared" si="151"/>
        <v/>
      </c>
      <c r="D466" s="132" t="str">
        <f t="shared" si="170"/>
        <v/>
      </c>
      <c r="E466" s="58"/>
      <c r="F466" s="1"/>
      <c r="G466" s="59">
        <f t="shared" si="160"/>
        <v>0</v>
      </c>
      <c r="H466" s="59"/>
      <c r="I466" s="43">
        <f t="shared" si="169"/>
        <v>0</v>
      </c>
      <c r="J466" s="142">
        <f t="shared" si="169"/>
        <v>0</v>
      </c>
      <c r="K466" s="142">
        <f t="shared" si="169"/>
        <v>0</v>
      </c>
      <c r="L466" s="142">
        <f t="shared" si="169"/>
        <v>0</v>
      </c>
      <c r="M466" s="142">
        <f t="shared" si="169"/>
        <v>0</v>
      </c>
      <c r="N466" s="44" t="str">
        <f t="shared" si="171"/>
        <v/>
      </c>
      <c r="O466" s="45" t="str">
        <f t="shared" si="171"/>
        <v/>
      </c>
      <c r="P466" s="45" t="str">
        <f t="shared" si="171"/>
        <v/>
      </c>
      <c r="Q466" s="45" t="str">
        <f t="shared" si="171"/>
        <v/>
      </c>
      <c r="R466" s="45" t="str">
        <f t="shared" si="171"/>
        <v/>
      </c>
      <c r="S466" s="45" t="str">
        <f t="shared" si="171"/>
        <v/>
      </c>
      <c r="T466" s="45" t="str">
        <f t="shared" si="171"/>
        <v/>
      </c>
      <c r="U466" s="45" t="str">
        <f t="shared" si="171"/>
        <v/>
      </c>
      <c r="V466" s="45" t="str">
        <f t="shared" si="171"/>
        <v/>
      </c>
      <c r="W466" s="45" t="str">
        <f t="shared" si="171"/>
        <v/>
      </c>
      <c r="X466" s="45" t="str">
        <f t="shared" si="171"/>
        <v/>
      </c>
      <c r="Y466" s="45" t="str">
        <f t="shared" si="171"/>
        <v/>
      </c>
      <c r="Z466" s="120" t="str">
        <f t="shared" si="166"/>
        <v/>
      </c>
      <c r="AA466" s="121" t="str">
        <f t="shared" si="167"/>
        <v/>
      </c>
      <c r="AB466" s="121" t="str">
        <f t="shared" si="168"/>
        <v/>
      </c>
      <c r="AC466" s="46">
        <f t="shared" si="161"/>
        <v>0</v>
      </c>
      <c r="AD466" s="47">
        <f t="shared" si="165"/>
        <v>0</v>
      </c>
      <c r="AE466" s="47">
        <f t="shared" si="165"/>
        <v>0</v>
      </c>
      <c r="AF466" s="47">
        <f t="shared" si="165"/>
        <v>0</v>
      </c>
      <c r="AG466" s="48">
        <f t="shared" si="165"/>
        <v>0</v>
      </c>
    </row>
    <row r="467" spans="1:33" hidden="1">
      <c r="A467" s="77" t="str">
        <f t="shared" si="154"/>
        <v/>
      </c>
      <c r="B467" s="133" t="str">
        <f t="shared" si="150"/>
        <v/>
      </c>
      <c r="C467" s="133" t="str">
        <f t="shared" si="151"/>
        <v/>
      </c>
      <c r="D467" s="133" t="str">
        <f t="shared" si="170"/>
        <v/>
      </c>
      <c r="E467" s="60"/>
      <c r="F467" s="2"/>
      <c r="G467" s="61">
        <f t="shared" si="160"/>
        <v>0</v>
      </c>
      <c r="H467" s="61"/>
      <c r="I467" s="27">
        <f t="shared" si="169"/>
        <v>0</v>
      </c>
      <c r="J467" s="143">
        <f t="shared" si="169"/>
        <v>0</v>
      </c>
      <c r="K467" s="143">
        <f t="shared" si="169"/>
        <v>0</v>
      </c>
      <c r="L467" s="143">
        <f t="shared" si="169"/>
        <v>0</v>
      </c>
      <c r="M467" s="143">
        <f t="shared" si="169"/>
        <v>0</v>
      </c>
      <c r="N467" s="31" t="str">
        <f t="shared" si="171"/>
        <v/>
      </c>
      <c r="O467" s="32" t="str">
        <f t="shared" si="171"/>
        <v/>
      </c>
      <c r="P467" s="32" t="str">
        <f t="shared" si="171"/>
        <v/>
      </c>
      <c r="Q467" s="32" t="str">
        <f t="shared" si="171"/>
        <v/>
      </c>
      <c r="R467" s="32" t="str">
        <f t="shared" si="171"/>
        <v/>
      </c>
      <c r="S467" s="32" t="str">
        <f t="shared" si="171"/>
        <v/>
      </c>
      <c r="T467" s="32" t="str">
        <f t="shared" si="171"/>
        <v/>
      </c>
      <c r="U467" s="32" t="str">
        <f t="shared" si="171"/>
        <v/>
      </c>
      <c r="V467" s="32" t="str">
        <f t="shared" si="171"/>
        <v/>
      </c>
      <c r="W467" s="32" t="str">
        <f t="shared" si="171"/>
        <v/>
      </c>
      <c r="X467" s="32" t="str">
        <f t="shared" si="171"/>
        <v/>
      </c>
      <c r="Y467" s="32" t="str">
        <f t="shared" si="171"/>
        <v/>
      </c>
      <c r="Z467" s="123" t="str">
        <f t="shared" si="166"/>
        <v/>
      </c>
      <c r="AA467" s="124" t="str">
        <f t="shared" si="167"/>
        <v/>
      </c>
      <c r="AB467" s="141" t="str">
        <f t="shared" si="168"/>
        <v/>
      </c>
      <c r="AC467" s="31">
        <f t="shared" si="161"/>
        <v>0</v>
      </c>
      <c r="AD467" s="32">
        <f t="shared" si="165"/>
        <v>0</v>
      </c>
      <c r="AE467" s="32">
        <f t="shared" si="165"/>
        <v>0</v>
      </c>
      <c r="AF467" s="32">
        <f t="shared" si="165"/>
        <v>0</v>
      </c>
      <c r="AG467" s="33">
        <f t="shared" si="165"/>
        <v>0</v>
      </c>
    </row>
    <row r="468" spans="1:33" hidden="1">
      <c r="A468" s="76" t="str">
        <f t="shared" si="154"/>
        <v/>
      </c>
      <c r="B468" s="132" t="str">
        <f t="shared" ref="B468:B487" si="172">IF(A468="","",MONTH(A468))</f>
        <v/>
      </c>
      <c r="C468" s="132" t="str">
        <f t="shared" ref="C468:C487" si="173">IF(A468="","",YEAR(A468))</f>
        <v/>
      </c>
      <c r="D468" s="132" t="str">
        <f t="shared" si="170"/>
        <v/>
      </c>
      <c r="E468" s="58"/>
      <c r="F468" s="1"/>
      <c r="G468" s="59">
        <f t="shared" si="160"/>
        <v>0</v>
      </c>
      <c r="H468" s="59"/>
      <c r="I468" s="43">
        <f t="shared" si="169"/>
        <v>0</v>
      </c>
      <c r="J468" s="142">
        <f t="shared" si="169"/>
        <v>0</v>
      </c>
      <c r="K468" s="142">
        <f t="shared" si="169"/>
        <v>0</v>
      </c>
      <c r="L468" s="142">
        <f t="shared" si="169"/>
        <v>0</v>
      </c>
      <c r="M468" s="142">
        <f t="shared" si="169"/>
        <v>0</v>
      </c>
      <c r="N468" s="44" t="str">
        <f t="shared" ref="N468:Y477" si="174">IF($A468="","",IF(MONTH(N$4)=MONTH($A468),$J468*$I468*$G468,IF(MONTH(N$4)=MONTH($A468)+1,$K468*$I468*$G468,IF(MONTH(N$4)=MONTH($A468)+2,$L468*$I468*$G468,IF(MONTH(N$4)=MONTH($A468)+3,$M468*$I468*$G468,0)))))</f>
        <v/>
      </c>
      <c r="O468" s="45" t="str">
        <f t="shared" si="174"/>
        <v/>
      </c>
      <c r="P468" s="45" t="str">
        <f t="shared" si="174"/>
        <v/>
      </c>
      <c r="Q468" s="45" t="str">
        <f t="shared" si="174"/>
        <v/>
      </c>
      <c r="R468" s="45" t="str">
        <f t="shared" si="174"/>
        <v/>
      </c>
      <c r="S468" s="45" t="str">
        <f t="shared" si="174"/>
        <v/>
      </c>
      <c r="T468" s="45" t="str">
        <f t="shared" si="174"/>
        <v/>
      </c>
      <c r="U468" s="45" t="str">
        <f t="shared" si="174"/>
        <v/>
      </c>
      <c r="V468" s="45" t="str">
        <f t="shared" si="174"/>
        <v/>
      </c>
      <c r="W468" s="45" t="str">
        <f t="shared" si="174"/>
        <v/>
      </c>
      <c r="X468" s="45" t="str">
        <f t="shared" si="174"/>
        <v/>
      </c>
      <c r="Y468" s="45" t="str">
        <f t="shared" si="174"/>
        <v/>
      </c>
      <c r="Z468" s="120" t="str">
        <f t="shared" si="166"/>
        <v/>
      </c>
      <c r="AA468" s="121" t="str">
        <f t="shared" si="167"/>
        <v/>
      </c>
      <c r="AB468" s="121" t="str">
        <f t="shared" si="168"/>
        <v/>
      </c>
      <c r="AC468" s="46">
        <f t="shared" si="161"/>
        <v>0</v>
      </c>
      <c r="AD468" s="47">
        <f t="shared" ref="AD468:AG487" si="175">AC468*(1+$M$1)</f>
        <v>0</v>
      </c>
      <c r="AE468" s="47">
        <f t="shared" si="175"/>
        <v>0</v>
      </c>
      <c r="AF468" s="47">
        <f t="shared" si="175"/>
        <v>0</v>
      </c>
      <c r="AG468" s="48">
        <f t="shared" si="175"/>
        <v>0</v>
      </c>
    </row>
    <row r="469" spans="1:33" hidden="1">
      <c r="A469" s="77" t="str">
        <f t="shared" si="154"/>
        <v/>
      </c>
      <c r="B469" s="133" t="str">
        <f t="shared" si="172"/>
        <v/>
      </c>
      <c r="C469" s="133" t="str">
        <f t="shared" si="173"/>
        <v/>
      </c>
      <c r="D469" s="133" t="str">
        <f t="shared" si="170"/>
        <v/>
      </c>
      <c r="E469" s="60"/>
      <c r="F469" s="2"/>
      <c r="G469" s="61">
        <f t="shared" si="160"/>
        <v>0</v>
      </c>
      <c r="H469" s="61"/>
      <c r="I469" s="27">
        <f t="shared" si="169"/>
        <v>0</v>
      </c>
      <c r="J469" s="143">
        <f t="shared" si="169"/>
        <v>0</v>
      </c>
      <c r="K469" s="143">
        <f t="shared" si="169"/>
        <v>0</v>
      </c>
      <c r="L469" s="143">
        <f t="shared" si="169"/>
        <v>0</v>
      </c>
      <c r="M469" s="143">
        <f t="shared" si="169"/>
        <v>0</v>
      </c>
      <c r="N469" s="31" t="str">
        <f t="shared" si="174"/>
        <v/>
      </c>
      <c r="O469" s="32" t="str">
        <f t="shared" si="174"/>
        <v/>
      </c>
      <c r="P469" s="32" t="str">
        <f t="shared" si="174"/>
        <v/>
      </c>
      <c r="Q469" s="32" t="str">
        <f t="shared" si="174"/>
        <v/>
      </c>
      <c r="R469" s="32" t="str">
        <f t="shared" si="174"/>
        <v/>
      </c>
      <c r="S469" s="32" t="str">
        <f t="shared" si="174"/>
        <v/>
      </c>
      <c r="T469" s="32" t="str">
        <f t="shared" si="174"/>
        <v/>
      </c>
      <c r="U469" s="32" t="str">
        <f t="shared" si="174"/>
        <v/>
      </c>
      <c r="V469" s="32" t="str">
        <f t="shared" si="174"/>
        <v/>
      </c>
      <c r="W469" s="32" t="str">
        <f t="shared" si="174"/>
        <v/>
      </c>
      <c r="X469" s="32" t="str">
        <f t="shared" si="174"/>
        <v/>
      </c>
      <c r="Y469" s="32" t="str">
        <f t="shared" si="174"/>
        <v/>
      </c>
      <c r="Z469" s="123" t="str">
        <f t="shared" si="166"/>
        <v/>
      </c>
      <c r="AA469" s="124" t="str">
        <f t="shared" si="167"/>
        <v/>
      </c>
      <c r="AB469" s="141" t="str">
        <f t="shared" si="168"/>
        <v/>
      </c>
      <c r="AC469" s="31">
        <f t="shared" si="161"/>
        <v>0</v>
      </c>
      <c r="AD469" s="32">
        <f t="shared" si="175"/>
        <v>0</v>
      </c>
      <c r="AE469" s="32">
        <f t="shared" si="175"/>
        <v>0</v>
      </c>
      <c r="AF469" s="32">
        <f t="shared" si="175"/>
        <v>0</v>
      </c>
      <c r="AG469" s="33">
        <f t="shared" si="175"/>
        <v>0</v>
      </c>
    </row>
    <row r="470" spans="1:33" hidden="1">
      <c r="A470" s="76" t="str">
        <f t="shared" si="154"/>
        <v/>
      </c>
      <c r="B470" s="132" t="str">
        <f t="shared" si="172"/>
        <v/>
      </c>
      <c r="C470" s="132" t="str">
        <f t="shared" si="173"/>
        <v/>
      </c>
      <c r="D470" s="132" t="str">
        <f t="shared" si="170"/>
        <v/>
      </c>
      <c r="E470" s="58"/>
      <c r="F470" s="1"/>
      <c r="G470" s="59">
        <f t="shared" si="160"/>
        <v>0</v>
      </c>
      <c r="H470" s="59"/>
      <c r="I470" s="43">
        <f t="shared" si="169"/>
        <v>0</v>
      </c>
      <c r="J470" s="142">
        <f t="shared" si="169"/>
        <v>0</v>
      </c>
      <c r="K470" s="142">
        <f t="shared" si="169"/>
        <v>0</v>
      </c>
      <c r="L470" s="142">
        <f t="shared" si="169"/>
        <v>0</v>
      </c>
      <c r="M470" s="142">
        <f t="shared" si="169"/>
        <v>0</v>
      </c>
      <c r="N470" s="44" t="str">
        <f t="shared" si="174"/>
        <v/>
      </c>
      <c r="O470" s="45" t="str">
        <f t="shared" si="174"/>
        <v/>
      </c>
      <c r="P470" s="45" t="str">
        <f t="shared" si="174"/>
        <v/>
      </c>
      <c r="Q470" s="45" t="str">
        <f t="shared" si="174"/>
        <v/>
      </c>
      <c r="R470" s="45" t="str">
        <f t="shared" si="174"/>
        <v/>
      </c>
      <c r="S470" s="45" t="str">
        <f t="shared" si="174"/>
        <v/>
      </c>
      <c r="T470" s="45" t="str">
        <f t="shared" si="174"/>
        <v/>
      </c>
      <c r="U470" s="45" t="str">
        <f t="shared" si="174"/>
        <v/>
      </c>
      <c r="V470" s="45" t="str">
        <f t="shared" si="174"/>
        <v/>
      </c>
      <c r="W470" s="45" t="str">
        <f t="shared" si="174"/>
        <v/>
      </c>
      <c r="X470" s="45" t="str">
        <f t="shared" si="174"/>
        <v/>
      </c>
      <c r="Y470" s="45" t="str">
        <f t="shared" si="174"/>
        <v/>
      </c>
      <c r="Z470" s="120" t="str">
        <f t="shared" si="166"/>
        <v/>
      </c>
      <c r="AA470" s="121" t="str">
        <f t="shared" si="167"/>
        <v/>
      </c>
      <c r="AB470" s="121" t="str">
        <f t="shared" si="168"/>
        <v/>
      </c>
      <c r="AC470" s="46">
        <f t="shared" si="161"/>
        <v>0</v>
      </c>
      <c r="AD470" s="47">
        <f t="shared" si="175"/>
        <v>0</v>
      </c>
      <c r="AE470" s="47">
        <f t="shared" si="175"/>
        <v>0</v>
      </c>
      <c r="AF470" s="47">
        <f t="shared" si="175"/>
        <v>0</v>
      </c>
      <c r="AG470" s="48">
        <f t="shared" si="175"/>
        <v>0</v>
      </c>
    </row>
    <row r="471" spans="1:33" hidden="1">
      <c r="A471" s="77" t="str">
        <f t="shared" si="154"/>
        <v/>
      </c>
      <c r="B471" s="133" t="str">
        <f t="shared" si="172"/>
        <v/>
      </c>
      <c r="C471" s="133" t="str">
        <f t="shared" si="173"/>
        <v/>
      </c>
      <c r="D471" s="133" t="str">
        <f t="shared" si="170"/>
        <v/>
      </c>
      <c r="E471" s="60"/>
      <c r="F471" s="2"/>
      <c r="G471" s="61">
        <f t="shared" si="160"/>
        <v>0</v>
      </c>
      <c r="H471" s="61"/>
      <c r="I471" s="27">
        <f t="shared" si="169"/>
        <v>0</v>
      </c>
      <c r="J471" s="143">
        <f t="shared" si="169"/>
        <v>0</v>
      </c>
      <c r="K471" s="143">
        <f t="shared" si="169"/>
        <v>0</v>
      </c>
      <c r="L471" s="143">
        <f t="shared" si="169"/>
        <v>0</v>
      </c>
      <c r="M471" s="143">
        <f t="shared" si="169"/>
        <v>0</v>
      </c>
      <c r="N471" s="31" t="str">
        <f t="shared" si="174"/>
        <v/>
      </c>
      <c r="O471" s="32" t="str">
        <f t="shared" si="174"/>
        <v/>
      </c>
      <c r="P471" s="32" t="str">
        <f t="shared" si="174"/>
        <v/>
      </c>
      <c r="Q471" s="32" t="str">
        <f t="shared" si="174"/>
        <v/>
      </c>
      <c r="R471" s="32" t="str">
        <f t="shared" si="174"/>
        <v/>
      </c>
      <c r="S471" s="32" t="str">
        <f t="shared" si="174"/>
        <v/>
      </c>
      <c r="T471" s="32" t="str">
        <f t="shared" si="174"/>
        <v/>
      </c>
      <c r="U471" s="32" t="str">
        <f t="shared" si="174"/>
        <v/>
      </c>
      <c r="V471" s="32" t="str">
        <f t="shared" si="174"/>
        <v/>
      </c>
      <c r="W471" s="32" t="str">
        <f t="shared" si="174"/>
        <v/>
      </c>
      <c r="X471" s="32" t="str">
        <f t="shared" si="174"/>
        <v/>
      </c>
      <c r="Y471" s="32" t="str">
        <f t="shared" si="174"/>
        <v/>
      </c>
      <c r="Z471" s="123" t="str">
        <f t="shared" si="166"/>
        <v/>
      </c>
      <c r="AA471" s="124" t="str">
        <f t="shared" si="167"/>
        <v/>
      </c>
      <c r="AB471" s="141" t="str">
        <f t="shared" si="168"/>
        <v/>
      </c>
      <c r="AC471" s="31">
        <f t="shared" si="161"/>
        <v>0</v>
      </c>
      <c r="AD471" s="32">
        <f t="shared" si="175"/>
        <v>0</v>
      </c>
      <c r="AE471" s="32">
        <f t="shared" si="175"/>
        <v>0</v>
      </c>
      <c r="AF471" s="32">
        <f t="shared" si="175"/>
        <v>0</v>
      </c>
      <c r="AG471" s="33">
        <f t="shared" si="175"/>
        <v>0</v>
      </c>
    </row>
    <row r="472" spans="1:33" hidden="1">
      <c r="A472" s="76" t="str">
        <f t="shared" si="154"/>
        <v/>
      </c>
      <c r="B472" s="132" t="str">
        <f t="shared" si="172"/>
        <v/>
      </c>
      <c r="C472" s="132" t="str">
        <f t="shared" si="173"/>
        <v/>
      </c>
      <c r="D472" s="132" t="str">
        <f t="shared" si="170"/>
        <v/>
      </c>
      <c r="E472" s="58"/>
      <c r="F472" s="1"/>
      <c r="G472" s="59">
        <f t="shared" si="160"/>
        <v>0</v>
      </c>
      <c r="H472" s="59"/>
      <c r="I472" s="43">
        <f t="shared" si="169"/>
        <v>0</v>
      </c>
      <c r="J472" s="142">
        <f t="shared" si="169"/>
        <v>0</v>
      </c>
      <c r="K472" s="142">
        <f t="shared" si="169"/>
        <v>0</v>
      </c>
      <c r="L472" s="142">
        <f t="shared" si="169"/>
        <v>0</v>
      </c>
      <c r="M472" s="142">
        <f t="shared" si="169"/>
        <v>0</v>
      </c>
      <c r="N472" s="44" t="str">
        <f t="shared" si="174"/>
        <v/>
      </c>
      <c r="O472" s="45" t="str">
        <f t="shared" si="174"/>
        <v/>
      </c>
      <c r="P472" s="45" t="str">
        <f t="shared" si="174"/>
        <v/>
      </c>
      <c r="Q472" s="45" t="str">
        <f t="shared" si="174"/>
        <v/>
      </c>
      <c r="R472" s="45" t="str">
        <f t="shared" si="174"/>
        <v/>
      </c>
      <c r="S472" s="45" t="str">
        <f t="shared" si="174"/>
        <v/>
      </c>
      <c r="T472" s="45" t="str">
        <f t="shared" si="174"/>
        <v/>
      </c>
      <c r="U472" s="45" t="str">
        <f t="shared" si="174"/>
        <v/>
      </c>
      <c r="V472" s="45" t="str">
        <f t="shared" si="174"/>
        <v/>
      </c>
      <c r="W472" s="45" t="str">
        <f t="shared" si="174"/>
        <v/>
      </c>
      <c r="X472" s="45" t="str">
        <f t="shared" si="174"/>
        <v/>
      </c>
      <c r="Y472" s="45" t="str">
        <f t="shared" si="174"/>
        <v/>
      </c>
      <c r="Z472" s="120" t="str">
        <f t="shared" si="166"/>
        <v/>
      </c>
      <c r="AA472" s="121" t="str">
        <f t="shared" si="167"/>
        <v/>
      </c>
      <c r="AB472" s="121" t="str">
        <f t="shared" si="168"/>
        <v/>
      </c>
      <c r="AC472" s="46">
        <f t="shared" si="161"/>
        <v>0</v>
      </c>
      <c r="AD472" s="47">
        <f t="shared" si="175"/>
        <v>0</v>
      </c>
      <c r="AE472" s="47">
        <f t="shared" si="175"/>
        <v>0</v>
      </c>
      <c r="AF472" s="47">
        <f t="shared" si="175"/>
        <v>0</v>
      </c>
      <c r="AG472" s="48">
        <f t="shared" si="175"/>
        <v>0</v>
      </c>
    </row>
    <row r="473" spans="1:33" hidden="1">
      <c r="A473" s="77" t="str">
        <f t="shared" ref="A473:A487" si="176">IF(A433="","",A433+D433)</f>
        <v/>
      </c>
      <c r="B473" s="133" t="str">
        <f t="shared" si="172"/>
        <v/>
      </c>
      <c r="C473" s="133" t="str">
        <f t="shared" si="173"/>
        <v/>
      </c>
      <c r="D473" s="133" t="str">
        <f t="shared" si="170"/>
        <v/>
      </c>
      <c r="E473" s="60"/>
      <c r="F473" s="2"/>
      <c r="G473" s="61">
        <f t="shared" si="160"/>
        <v>0</v>
      </c>
      <c r="H473" s="61"/>
      <c r="I473" s="27">
        <f t="shared" ref="I473:M487" si="177">I433</f>
        <v>0</v>
      </c>
      <c r="J473" s="143">
        <f t="shared" si="177"/>
        <v>0</v>
      </c>
      <c r="K473" s="143">
        <f t="shared" si="177"/>
        <v>0</v>
      </c>
      <c r="L473" s="143">
        <f t="shared" si="177"/>
        <v>0</v>
      </c>
      <c r="M473" s="143">
        <f t="shared" si="177"/>
        <v>0</v>
      </c>
      <c r="N473" s="31" t="str">
        <f t="shared" si="174"/>
        <v/>
      </c>
      <c r="O473" s="32" t="str">
        <f t="shared" si="174"/>
        <v/>
      </c>
      <c r="P473" s="32" t="str">
        <f t="shared" si="174"/>
        <v/>
      </c>
      <c r="Q473" s="32" t="str">
        <f t="shared" si="174"/>
        <v/>
      </c>
      <c r="R473" s="32" t="str">
        <f t="shared" si="174"/>
        <v/>
      </c>
      <c r="S473" s="32" t="str">
        <f t="shared" si="174"/>
        <v/>
      </c>
      <c r="T473" s="32" t="str">
        <f t="shared" si="174"/>
        <v/>
      </c>
      <c r="U473" s="32" t="str">
        <f t="shared" si="174"/>
        <v/>
      </c>
      <c r="V473" s="32" t="str">
        <f t="shared" si="174"/>
        <v/>
      </c>
      <c r="W473" s="32" t="str">
        <f t="shared" si="174"/>
        <v/>
      </c>
      <c r="X473" s="32" t="str">
        <f t="shared" si="174"/>
        <v/>
      </c>
      <c r="Y473" s="32" t="str">
        <f t="shared" si="174"/>
        <v/>
      </c>
      <c r="Z473" s="123" t="str">
        <f t="shared" si="166"/>
        <v/>
      </c>
      <c r="AA473" s="124" t="str">
        <f t="shared" si="167"/>
        <v/>
      </c>
      <c r="AB473" s="141" t="str">
        <f t="shared" si="168"/>
        <v/>
      </c>
      <c r="AC473" s="31">
        <f t="shared" si="161"/>
        <v>0</v>
      </c>
      <c r="AD473" s="32">
        <f t="shared" si="175"/>
        <v>0</v>
      </c>
      <c r="AE473" s="32">
        <f t="shared" si="175"/>
        <v>0</v>
      </c>
      <c r="AF473" s="32">
        <f t="shared" si="175"/>
        <v>0</v>
      </c>
      <c r="AG473" s="33">
        <f t="shared" si="175"/>
        <v>0</v>
      </c>
    </row>
    <row r="474" spans="1:33" hidden="1">
      <c r="A474" s="76" t="str">
        <f t="shared" si="176"/>
        <v/>
      </c>
      <c r="B474" s="132" t="str">
        <f t="shared" si="172"/>
        <v/>
      </c>
      <c r="C474" s="132" t="str">
        <f t="shared" si="173"/>
        <v/>
      </c>
      <c r="D474" s="132" t="str">
        <f t="shared" si="170"/>
        <v/>
      </c>
      <c r="E474" s="58"/>
      <c r="F474" s="1"/>
      <c r="G474" s="59">
        <f t="shared" si="160"/>
        <v>0</v>
      </c>
      <c r="H474" s="59"/>
      <c r="I474" s="43">
        <f t="shared" si="177"/>
        <v>0</v>
      </c>
      <c r="J474" s="142">
        <f t="shared" si="177"/>
        <v>0</v>
      </c>
      <c r="K474" s="142">
        <f t="shared" si="177"/>
        <v>0</v>
      </c>
      <c r="L474" s="142">
        <f t="shared" si="177"/>
        <v>0</v>
      </c>
      <c r="M474" s="142">
        <f t="shared" si="177"/>
        <v>0</v>
      </c>
      <c r="N474" s="44" t="str">
        <f t="shared" si="174"/>
        <v/>
      </c>
      <c r="O474" s="45" t="str">
        <f t="shared" si="174"/>
        <v/>
      </c>
      <c r="P474" s="45" t="str">
        <f t="shared" si="174"/>
        <v/>
      </c>
      <c r="Q474" s="45" t="str">
        <f t="shared" si="174"/>
        <v/>
      </c>
      <c r="R474" s="45" t="str">
        <f t="shared" si="174"/>
        <v/>
      </c>
      <c r="S474" s="45" t="str">
        <f t="shared" si="174"/>
        <v/>
      </c>
      <c r="T474" s="45" t="str">
        <f t="shared" si="174"/>
        <v/>
      </c>
      <c r="U474" s="45" t="str">
        <f t="shared" si="174"/>
        <v/>
      </c>
      <c r="V474" s="45" t="str">
        <f t="shared" si="174"/>
        <v/>
      </c>
      <c r="W474" s="45" t="str">
        <f t="shared" si="174"/>
        <v/>
      </c>
      <c r="X474" s="45" t="str">
        <f t="shared" si="174"/>
        <v/>
      </c>
      <c r="Y474" s="45" t="str">
        <f t="shared" si="174"/>
        <v/>
      </c>
      <c r="Z474" s="120" t="str">
        <f t="shared" si="166"/>
        <v/>
      </c>
      <c r="AA474" s="121" t="str">
        <f t="shared" si="167"/>
        <v/>
      </c>
      <c r="AB474" s="121" t="str">
        <f t="shared" si="168"/>
        <v/>
      </c>
      <c r="AC474" s="46">
        <f t="shared" si="161"/>
        <v>0</v>
      </c>
      <c r="AD474" s="47">
        <f t="shared" si="175"/>
        <v>0</v>
      </c>
      <c r="AE474" s="47">
        <f t="shared" si="175"/>
        <v>0</v>
      </c>
      <c r="AF474" s="47">
        <f t="shared" si="175"/>
        <v>0</v>
      </c>
      <c r="AG474" s="48">
        <f t="shared" si="175"/>
        <v>0</v>
      </c>
    </row>
    <row r="475" spans="1:33" hidden="1">
      <c r="A475" s="77" t="str">
        <f t="shared" si="176"/>
        <v/>
      </c>
      <c r="B475" s="133" t="str">
        <f t="shared" si="172"/>
        <v/>
      </c>
      <c r="C475" s="133" t="str">
        <f t="shared" si="173"/>
        <v/>
      </c>
      <c r="D475" s="133" t="str">
        <f t="shared" si="170"/>
        <v/>
      </c>
      <c r="E475" s="60"/>
      <c r="F475" s="2"/>
      <c r="G475" s="61">
        <f t="shared" si="160"/>
        <v>0</v>
      </c>
      <c r="H475" s="61"/>
      <c r="I475" s="27">
        <f t="shared" si="177"/>
        <v>0</v>
      </c>
      <c r="J475" s="143">
        <f t="shared" si="177"/>
        <v>0</v>
      </c>
      <c r="K475" s="143">
        <f t="shared" si="177"/>
        <v>0</v>
      </c>
      <c r="L475" s="143">
        <f t="shared" si="177"/>
        <v>0</v>
      </c>
      <c r="M475" s="143">
        <f t="shared" si="177"/>
        <v>0</v>
      </c>
      <c r="N475" s="31" t="str">
        <f t="shared" si="174"/>
        <v/>
      </c>
      <c r="O475" s="32" t="str">
        <f t="shared" si="174"/>
        <v/>
      </c>
      <c r="P475" s="32" t="str">
        <f t="shared" si="174"/>
        <v/>
      </c>
      <c r="Q475" s="32" t="str">
        <f t="shared" si="174"/>
        <v/>
      </c>
      <c r="R475" s="32" t="str">
        <f t="shared" si="174"/>
        <v/>
      </c>
      <c r="S475" s="32" t="str">
        <f t="shared" si="174"/>
        <v/>
      </c>
      <c r="T475" s="32" t="str">
        <f t="shared" si="174"/>
        <v/>
      </c>
      <c r="U475" s="32" t="str">
        <f t="shared" si="174"/>
        <v/>
      </c>
      <c r="V475" s="32" t="str">
        <f t="shared" si="174"/>
        <v/>
      </c>
      <c r="W475" s="32" t="str">
        <f t="shared" si="174"/>
        <v/>
      </c>
      <c r="X475" s="32" t="str">
        <f t="shared" si="174"/>
        <v/>
      </c>
      <c r="Y475" s="32" t="str">
        <f t="shared" si="174"/>
        <v/>
      </c>
      <c r="Z475" s="123" t="str">
        <f t="shared" si="166"/>
        <v/>
      </c>
      <c r="AA475" s="124" t="str">
        <f t="shared" si="167"/>
        <v/>
      </c>
      <c r="AB475" s="141" t="str">
        <f t="shared" si="168"/>
        <v/>
      </c>
      <c r="AC475" s="31">
        <f t="shared" si="161"/>
        <v>0</v>
      </c>
      <c r="AD475" s="32">
        <f t="shared" si="175"/>
        <v>0</v>
      </c>
      <c r="AE475" s="32">
        <f t="shared" si="175"/>
        <v>0</v>
      </c>
      <c r="AF475" s="32">
        <f t="shared" si="175"/>
        <v>0</v>
      </c>
      <c r="AG475" s="33">
        <f t="shared" si="175"/>
        <v>0</v>
      </c>
    </row>
    <row r="476" spans="1:33" hidden="1">
      <c r="A476" s="76" t="str">
        <f t="shared" si="176"/>
        <v/>
      </c>
      <c r="B476" s="132" t="str">
        <f t="shared" si="172"/>
        <v/>
      </c>
      <c r="C476" s="132" t="str">
        <f t="shared" si="173"/>
        <v/>
      </c>
      <c r="D476" s="132" t="str">
        <f t="shared" si="170"/>
        <v/>
      </c>
      <c r="E476" s="58"/>
      <c r="F476" s="1"/>
      <c r="G476" s="59">
        <f t="shared" si="160"/>
        <v>0</v>
      </c>
      <c r="H476" s="59"/>
      <c r="I476" s="43">
        <f t="shared" si="177"/>
        <v>0</v>
      </c>
      <c r="J476" s="142">
        <f t="shared" si="177"/>
        <v>0</v>
      </c>
      <c r="K476" s="142">
        <f t="shared" si="177"/>
        <v>0</v>
      </c>
      <c r="L476" s="142">
        <f t="shared" si="177"/>
        <v>0</v>
      </c>
      <c r="M476" s="142">
        <f t="shared" si="177"/>
        <v>0</v>
      </c>
      <c r="N476" s="44" t="str">
        <f t="shared" si="174"/>
        <v/>
      </c>
      <c r="O476" s="45" t="str">
        <f t="shared" si="174"/>
        <v/>
      </c>
      <c r="P476" s="45" t="str">
        <f t="shared" si="174"/>
        <v/>
      </c>
      <c r="Q476" s="45" t="str">
        <f t="shared" si="174"/>
        <v/>
      </c>
      <c r="R476" s="45" t="str">
        <f t="shared" si="174"/>
        <v/>
      </c>
      <c r="S476" s="45" t="str">
        <f t="shared" si="174"/>
        <v/>
      </c>
      <c r="T476" s="45" t="str">
        <f t="shared" si="174"/>
        <v/>
      </c>
      <c r="U476" s="45" t="str">
        <f t="shared" si="174"/>
        <v/>
      </c>
      <c r="V476" s="45" t="str">
        <f t="shared" si="174"/>
        <v/>
      </c>
      <c r="W476" s="45" t="str">
        <f t="shared" si="174"/>
        <v/>
      </c>
      <c r="X476" s="45" t="str">
        <f t="shared" si="174"/>
        <v/>
      </c>
      <c r="Y476" s="45" t="str">
        <f t="shared" si="174"/>
        <v/>
      </c>
      <c r="Z476" s="120" t="str">
        <f t="shared" si="166"/>
        <v/>
      </c>
      <c r="AA476" s="121" t="str">
        <f t="shared" si="167"/>
        <v/>
      </c>
      <c r="AB476" s="121" t="str">
        <f t="shared" si="168"/>
        <v/>
      </c>
      <c r="AC476" s="46">
        <f t="shared" si="161"/>
        <v>0</v>
      </c>
      <c r="AD476" s="47">
        <f t="shared" si="175"/>
        <v>0</v>
      </c>
      <c r="AE476" s="47">
        <f t="shared" si="175"/>
        <v>0</v>
      </c>
      <c r="AF476" s="47">
        <f t="shared" si="175"/>
        <v>0</v>
      </c>
      <c r="AG476" s="48">
        <f t="shared" si="175"/>
        <v>0</v>
      </c>
    </row>
    <row r="477" spans="1:33" hidden="1">
      <c r="A477" s="77" t="str">
        <f t="shared" si="176"/>
        <v/>
      </c>
      <c r="B477" s="133" t="str">
        <f t="shared" si="172"/>
        <v/>
      </c>
      <c r="C477" s="133" t="str">
        <f t="shared" si="173"/>
        <v/>
      </c>
      <c r="D477" s="133" t="str">
        <f t="shared" si="170"/>
        <v/>
      </c>
      <c r="E477" s="60"/>
      <c r="F477" s="2"/>
      <c r="G477" s="61">
        <f t="shared" si="160"/>
        <v>0</v>
      </c>
      <c r="H477" s="61"/>
      <c r="I477" s="27">
        <f t="shared" si="177"/>
        <v>0</v>
      </c>
      <c r="J477" s="143">
        <f t="shared" si="177"/>
        <v>0</v>
      </c>
      <c r="K477" s="143">
        <f t="shared" si="177"/>
        <v>0</v>
      </c>
      <c r="L477" s="143">
        <f t="shared" si="177"/>
        <v>0</v>
      </c>
      <c r="M477" s="143">
        <f t="shared" si="177"/>
        <v>0</v>
      </c>
      <c r="N477" s="31" t="str">
        <f t="shared" si="174"/>
        <v/>
      </c>
      <c r="O477" s="32" t="str">
        <f t="shared" si="174"/>
        <v/>
      </c>
      <c r="P477" s="32" t="str">
        <f t="shared" si="174"/>
        <v/>
      </c>
      <c r="Q477" s="32" t="str">
        <f t="shared" si="174"/>
        <v/>
      </c>
      <c r="R477" s="32" t="str">
        <f t="shared" si="174"/>
        <v/>
      </c>
      <c r="S477" s="32" t="str">
        <f t="shared" si="174"/>
        <v/>
      </c>
      <c r="T477" s="32" t="str">
        <f t="shared" si="174"/>
        <v/>
      </c>
      <c r="U477" s="32" t="str">
        <f t="shared" si="174"/>
        <v/>
      </c>
      <c r="V477" s="32" t="str">
        <f t="shared" si="174"/>
        <v/>
      </c>
      <c r="W477" s="32" t="str">
        <f t="shared" si="174"/>
        <v/>
      </c>
      <c r="X477" s="32" t="str">
        <f t="shared" si="174"/>
        <v/>
      </c>
      <c r="Y477" s="32" t="str">
        <f t="shared" si="174"/>
        <v/>
      </c>
      <c r="Z477" s="123" t="str">
        <f t="shared" si="166"/>
        <v/>
      </c>
      <c r="AA477" s="124" t="str">
        <f t="shared" si="167"/>
        <v/>
      </c>
      <c r="AB477" s="141" t="str">
        <f t="shared" si="168"/>
        <v/>
      </c>
      <c r="AC477" s="31">
        <f t="shared" si="161"/>
        <v>0</v>
      </c>
      <c r="AD477" s="32">
        <f t="shared" si="175"/>
        <v>0</v>
      </c>
      <c r="AE477" s="32">
        <f t="shared" si="175"/>
        <v>0</v>
      </c>
      <c r="AF477" s="32">
        <f t="shared" si="175"/>
        <v>0</v>
      </c>
      <c r="AG477" s="33">
        <f t="shared" si="175"/>
        <v>0</v>
      </c>
    </row>
    <row r="478" spans="1:33" hidden="1">
      <c r="A478" s="76" t="str">
        <f t="shared" si="176"/>
        <v/>
      </c>
      <c r="B478" s="132" t="str">
        <f t="shared" si="172"/>
        <v/>
      </c>
      <c r="C478" s="132" t="str">
        <f t="shared" si="173"/>
        <v/>
      </c>
      <c r="D478" s="132" t="str">
        <f t="shared" si="170"/>
        <v/>
      </c>
      <c r="E478" s="58"/>
      <c r="F478" s="1"/>
      <c r="G478" s="59">
        <f t="shared" si="160"/>
        <v>0</v>
      </c>
      <c r="H478" s="59"/>
      <c r="I478" s="43">
        <f t="shared" si="177"/>
        <v>0</v>
      </c>
      <c r="J478" s="142">
        <f t="shared" si="177"/>
        <v>0</v>
      </c>
      <c r="K478" s="142">
        <f t="shared" si="177"/>
        <v>0</v>
      </c>
      <c r="L478" s="142">
        <f t="shared" si="177"/>
        <v>0</v>
      </c>
      <c r="M478" s="142">
        <f t="shared" si="177"/>
        <v>0</v>
      </c>
      <c r="N478" s="44" t="str">
        <f t="shared" ref="N478:Y487" si="178">IF($A478="","",IF(MONTH(N$4)=MONTH($A478),$J478*$I478*$G478,IF(MONTH(N$4)=MONTH($A478)+1,$K478*$I478*$G478,IF(MONTH(N$4)=MONTH($A478)+2,$L478*$I478*$G478,IF(MONTH(N$4)=MONTH($A478)+3,$M478*$I478*$G478,0)))))</f>
        <v/>
      </c>
      <c r="O478" s="45" t="str">
        <f t="shared" si="178"/>
        <v/>
      </c>
      <c r="P478" s="45" t="str">
        <f t="shared" si="178"/>
        <v/>
      </c>
      <c r="Q478" s="45" t="str">
        <f t="shared" si="178"/>
        <v/>
      </c>
      <c r="R478" s="45" t="str">
        <f t="shared" si="178"/>
        <v/>
      </c>
      <c r="S478" s="45" t="str">
        <f t="shared" si="178"/>
        <v/>
      </c>
      <c r="T478" s="45" t="str">
        <f t="shared" si="178"/>
        <v/>
      </c>
      <c r="U478" s="45" t="str">
        <f t="shared" si="178"/>
        <v/>
      </c>
      <c r="V478" s="45" t="str">
        <f t="shared" si="178"/>
        <v/>
      </c>
      <c r="W478" s="45" t="str">
        <f t="shared" si="178"/>
        <v/>
      </c>
      <c r="X478" s="45" t="str">
        <f t="shared" si="178"/>
        <v/>
      </c>
      <c r="Y478" s="45" t="str">
        <f t="shared" si="178"/>
        <v/>
      </c>
      <c r="Z478" s="120" t="str">
        <f t="shared" si="166"/>
        <v/>
      </c>
      <c r="AA478" s="121" t="str">
        <f t="shared" si="167"/>
        <v/>
      </c>
      <c r="AB478" s="121" t="str">
        <f t="shared" si="168"/>
        <v/>
      </c>
      <c r="AC478" s="46">
        <f t="shared" si="161"/>
        <v>0</v>
      </c>
      <c r="AD478" s="47">
        <f t="shared" si="175"/>
        <v>0</v>
      </c>
      <c r="AE478" s="47">
        <f t="shared" si="175"/>
        <v>0</v>
      </c>
      <c r="AF478" s="47">
        <f t="shared" si="175"/>
        <v>0</v>
      </c>
      <c r="AG478" s="48">
        <f t="shared" si="175"/>
        <v>0</v>
      </c>
    </row>
    <row r="479" spans="1:33" hidden="1">
      <c r="A479" s="77" t="str">
        <f t="shared" si="176"/>
        <v/>
      </c>
      <c r="B479" s="133" t="str">
        <f t="shared" si="172"/>
        <v/>
      </c>
      <c r="C479" s="133" t="str">
        <f t="shared" si="173"/>
        <v/>
      </c>
      <c r="D479" s="133" t="str">
        <f t="shared" si="170"/>
        <v/>
      </c>
      <c r="E479" s="60"/>
      <c r="F479" s="2"/>
      <c r="G479" s="61">
        <f t="shared" si="160"/>
        <v>0</v>
      </c>
      <c r="H479" s="61"/>
      <c r="I479" s="27">
        <f t="shared" si="177"/>
        <v>0</v>
      </c>
      <c r="J479" s="143">
        <f t="shared" si="177"/>
        <v>0</v>
      </c>
      <c r="K479" s="143">
        <f t="shared" si="177"/>
        <v>0</v>
      </c>
      <c r="L479" s="143">
        <f t="shared" si="177"/>
        <v>0</v>
      </c>
      <c r="M479" s="143">
        <f t="shared" si="177"/>
        <v>0</v>
      </c>
      <c r="N479" s="31" t="str">
        <f t="shared" si="178"/>
        <v/>
      </c>
      <c r="O479" s="32" t="str">
        <f t="shared" si="178"/>
        <v/>
      </c>
      <c r="P479" s="32" t="str">
        <f t="shared" si="178"/>
        <v/>
      </c>
      <c r="Q479" s="32" t="str">
        <f t="shared" si="178"/>
        <v/>
      </c>
      <c r="R479" s="32" t="str">
        <f t="shared" si="178"/>
        <v/>
      </c>
      <c r="S479" s="32" t="str">
        <f t="shared" si="178"/>
        <v/>
      </c>
      <c r="T479" s="32" t="str">
        <f t="shared" si="178"/>
        <v/>
      </c>
      <c r="U479" s="32" t="str">
        <f t="shared" si="178"/>
        <v/>
      </c>
      <c r="V479" s="32" t="str">
        <f t="shared" si="178"/>
        <v/>
      </c>
      <c r="W479" s="32" t="str">
        <f t="shared" si="178"/>
        <v/>
      </c>
      <c r="X479" s="32" t="str">
        <f t="shared" si="178"/>
        <v/>
      </c>
      <c r="Y479" s="32" t="str">
        <f t="shared" si="178"/>
        <v/>
      </c>
      <c r="Z479" s="123" t="str">
        <f t="shared" si="166"/>
        <v/>
      </c>
      <c r="AA479" s="124" t="str">
        <f t="shared" si="167"/>
        <v/>
      </c>
      <c r="AB479" s="141" t="str">
        <f t="shared" si="168"/>
        <v/>
      </c>
      <c r="AC479" s="31">
        <f t="shared" si="161"/>
        <v>0</v>
      </c>
      <c r="AD479" s="32">
        <f t="shared" si="175"/>
        <v>0</v>
      </c>
      <c r="AE479" s="32">
        <f t="shared" si="175"/>
        <v>0</v>
      </c>
      <c r="AF479" s="32">
        <f t="shared" si="175"/>
        <v>0</v>
      </c>
      <c r="AG479" s="33">
        <f t="shared" si="175"/>
        <v>0</v>
      </c>
    </row>
    <row r="480" spans="1:33" hidden="1">
      <c r="A480" s="76" t="str">
        <f t="shared" si="176"/>
        <v/>
      </c>
      <c r="B480" s="132" t="str">
        <f t="shared" si="172"/>
        <v/>
      </c>
      <c r="C480" s="132" t="str">
        <f t="shared" si="173"/>
        <v/>
      </c>
      <c r="D480" s="132" t="str">
        <f t="shared" si="170"/>
        <v/>
      </c>
      <c r="E480" s="58"/>
      <c r="F480" s="1"/>
      <c r="G480" s="59">
        <f t="shared" si="160"/>
        <v>0</v>
      </c>
      <c r="H480" s="59"/>
      <c r="I480" s="43">
        <f t="shared" si="177"/>
        <v>0</v>
      </c>
      <c r="J480" s="142">
        <f t="shared" si="177"/>
        <v>0</v>
      </c>
      <c r="K480" s="142">
        <f t="shared" si="177"/>
        <v>0</v>
      </c>
      <c r="L480" s="142">
        <f t="shared" si="177"/>
        <v>0</v>
      </c>
      <c r="M480" s="142">
        <f t="shared" si="177"/>
        <v>0</v>
      </c>
      <c r="N480" s="44" t="str">
        <f t="shared" si="178"/>
        <v/>
      </c>
      <c r="O480" s="45" t="str">
        <f t="shared" si="178"/>
        <v/>
      </c>
      <c r="P480" s="45" t="str">
        <f t="shared" si="178"/>
        <v/>
      </c>
      <c r="Q480" s="45" t="str">
        <f t="shared" si="178"/>
        <v/>
      </c>
      <c r="R480" s="45" t="str">
        <f t="shared" si="178"/>
        <v/>
      </c>
      <c r="S480" s="45" t="str">
        <f t="shared" si="178"/>
        <v/>
      </c>
      <c r="T480" s="45" t="str">
        <f t="shared" si="178"/>
        <v/>
      </c>
      <c r="U480" s="45" t="str">
        <f t="shared" si="178"/>
        <v/>
      </c>
      <c r="V480" s="45" t="str">
        <f t="shared" si="178"/>
        <v/>
      </c>
      <c r="W480" s="45" t="str">
        <f t="shared" si="178"/>
        <v/>
      </c>
      <c r="X480" s="45" t="str">
        <f t="shared" si="178"/>
        <v/>
      </c>
      <c r="Y480" s="45" t="str">
        <f t="shared" si="178"/>
        <v/>
      </c>
      <c r="Z480" s="120" t="str">
        <f t="shared" si="166"/>
        <v/>
      </c>
      <c r="AA480" s="121" t="str">
        <f t="shared" si="167"/>
        <v/>
      </c>
      <c r="AB480" s="121" t="str">
        <f t="shared" si="168"/>
        <v/>
      </c>
      <c r="AC480" s="46">
        <f t="shared" si="161"/>
        <v>0</v>
      </c>
      <c r="AD480" s="47">
        <f t="shared" si="175"/>
        <v>0</v>
      </c>
      <c r="AE480" s="47">
        <f t="shared" si="175"/>
        <v>0</v>
      </c>
      <c r="AF480" s="47">
        <f t="shared" si="175"/>
        <v>0</v>
      </c>
      <c r="AG480" s="48">
        <f t="shared" si="175"/>
        <v>0</v>
      </c>
    </row>
    <row r="481" spans="1:33" hidden="1">
      <c r="A481" s="77" t="str">
        <f t="shared" si="176"/>
        <v/>
      </c>
      <c r="B481" s="133" t="str">
        <f t="shared" si="172"/>
        <v/>
      </c>
      <c r="C481" s="133" t="str">
        <f t="shared" si="173"/>
        <v/>
      </c>
      <c r="D481" s="133" t="str">
        <f t="shared" si="170"/>
        <v/>
      </c>
      <c r="E481" s="60"/>
      <c r="F481" s="2"/>
      <c r="G481" s="61">
        <f t="shared" si="160"/>
        <v>0</v>
      </c>
      <c r="H481" s="61"/>
      <c r="I481" s="27">
        <f t="shared" si="177"/>
        <v>0</v>
      </c>
      <c r="J481" s="143">
        <f t="shared" si="177"/>
        <v>0</v>
      </c>
      <c r="K481" s="143">
        <f t="shared" si="177"/>
        <v>0</v>
      </c>
      <c r="L481" s="143">
        <f t="shared" si="177"/>
        <v>0</v>
      </c>
      <c r="M481" s="143">
        <f t="shared" si="177"/>
        <v>0</v>
      </c>
      <c r="N481" s="31" t="str">
        <f t="shared" si="178"/>
        <v/>
      </c>
      <c r="O481" s="32" t="str">
        <f t="shared" si="178"/>
        <v/>
      </c>
      <c r="P481" s="32" t="str">
        <f t="shared" si="178"/>
        <v/>
      </c>
      <c r="Q481" s="32" t="str">
        <f t="shared" si="178"/>
        <v/>
      </c>
      <c r="R481" s="32" t="str">
        <f t="shared" si="178"/>
        <v/>
      </c>
      <c r="S481" s="32" t="str">
        <f t="shared" si="178"/>
        <v/>
      </c>
      <c r="T481" s="32" t="str">
        <f t="shared" si="178"/>
        <v/>
      </c>
      <c r="U481" s="32" t="str">
        <f t="shared" si="178"/>
        <v/>
      </c>
      <c r="V481" s="32" t="str">
        <f t="shared" si="178"/>
        <v/>
      </c>
      <c r="W481" s="32" t="str">
        <f t="shared" si="178"/>
        <v/>
      </c>
      <c r="X481" s="32" t="str">
        <f t="shared" si="178"/>
        <v/>
      </c>
      <c r="Y481" s="32" t="str">
        <f t="shared" si="178"/>
        <v/>
      </c>
      <c r="Z481" s="123" t="str">
        <f t="shared" si="166"/>
        <v/>
      </c>
      <c r="AA481" s="124" t="str">
        <f t="shared" si="167"/>
        <v/>
      </c>
      <c r="AB481" s="141" t="str">
        <f t="shared" si="168"/>
        <v/>
      </c>
      <c r="AC481" s="31">
        <f t="shared" si="161"/>
        <v>0</v>
      </c>
      <c r="AD481" s="32">
        <f t="shared" si="175"/>
        <v>0</v>
      </c>
      <c r="AE481" s="32">
        <f t="shared" si="175"/>
        <v>0</v>
      </c>
      <c r="AF481" s="32">
        <f t="shared" si="175"/>
        <v>0</v>
      </c>
      <c r="AG481" s="33">
        <f t="shared" si="175"/>
        <v>0</v>
      </c>
    </row>
    <row r="482" spans="1:33" hidden="1">
      <c r="A482" s="76" t="str">
        <f t="shared" si="176"/>
        <v/>
      </c>
      <c r="B482" s="132" t="str">
        <f t="shared" si="172"/>
        <v/>
      </c>
      <c r="C482" s="132" t="str">
        <f t="shared" si="173"/>
        <v/>
      </c>
      <c r="D482" s="132" t="str">
        <f t="shared" si="170"/>
        <v/>
      </c>
      <c r="E482" s="58"/>
      <c r="F482" s="1"/>
      <c r="G482" s="59">
        <f t="shared" si="160"/>
        <v>0</v>
      </c>
      <c r="H482" s="59"/>
      <c r="I482" s="43">
        <f t="shared" si="177"/>
        <v>0</v>
      </c>
      <c r="J482" s="142">
        <f t="shared" si="177"/>
        <v>0</v>
      </c>
      <c r="K482" s="142">
        <f t="shared" si="177"/>
        <v>0</v>
      </c>
      <c r="L482" s="142">
        <f t="shared" si="177"/>
        <v>0</v>
      </c>
      <c r="M482" s="142">
        <f t="shared" si="177"/>
        <v>0</v>
      </c>
      <c r="N482" s="44" t="str">
        <f t="shared" si="178"/>
        <v/>
      </c>
      <c r="O482" s="45" t="str">
        <f t="shared" si="178"/>
        <v/>
      </c>
      <c r="P482" s="45" t="str">
        <f t="shared" si="178"/>
        <v/>
      </c>
      <c r="Q482" s="45" t="str">
        <f t="shared" si="178"/>
        <v/>
      </c>
      <c r="R482" s="45" t="str">
        <f t="shared" si="178"/>
        <v/>
      </c>
      <c r="S482" s="45" t="str">
        <f t="shared" si="178"/>
        <v/>
      </c>
      <c r="T482" s="45" t="str">
        <f t="shared" si="178"/>
        <v/>
      </c>
      <c r="U482" s="45" t="str">
        <f t="shared" si="178"/>
        <v/>
      </c>
      <c r="V482" s="45" t="str">
        <f t="shared" si="178"/>
        <v/>
      </c>
      <c r="W482" s="45" t="str">
        <f t="shared" si="178"/>
        <v/>
      </c>
      <c r="X482" s="45" t="str">
        <f t="shared" si="178"/>
        <v/>
      </c>
      <c r="Y482" s="45" t="str">
        <f t="shared" si="178"/>
        <v/>
      </c>
      <c r="Z482" s="120" t="str">
        <f t="shared" si="166"/>
        <v/>
      </c>
      <c r="AA482" s="121" t="str">
        <f t="shared" si="167"/>
        <v/>
      </c>
      <c r="AB482" s="121" t="str">
        <f t="shared" si="168"/>
        <v/>
      </c>
      <c r="AC482" s="46">
        <f t="shared" si="161"/>
        <v>0</v>
      </c>
      <c r="AD482" s="47">
        <f t="shared" si="175"/>
        <v>0</v>
      </c>
      <c r="AE482" s="47">
        <f t="shared" si="175"/>
        <v>0</v>
      </c>
      <c r="AF482" s="47">
        <f t="shared" si="175"/>
        <v>0</v>
      </c>
      <c r="AG482" s="48">
        <f t="shared" si="175"/>
        <v>0</v>
      </c>
    </row>
    <row r="483" spans="1:33" hidden="1">
      <c r="A483" s="77" t="str">
        <f t="shared" si="176"/>
        <v/>
      </c>
      <c r="B483" s="133" t="str">
        <f t="shared" si="172"/>
        <v/>
      </c>
      <c r="C483" s="133" t="str">
        <f t="shared" si="173"/>
        <v/>
      </c>
      <c r="D483" s="133" t="str">
        <f t="shared" si="170"/>
        <v/>
      </c>
      <c r="E483" s="60"/>
      <c r="F483" s="2"/>
      <c r="G483" s="61">
        <f t="shared" si="160"/>
        <v>0</v>
      </c>
      <c r="H483" s="61"/>
      <c r="I483" s="27">
        <f t="shared" si="177"/>
        <v>0</v>
      </c>
      <c r="J483" s="143">
        <f t="shared" si="177"/>
        <v>0</v>
      </c>
      <c r="K483" s="143">
        <f t="shared" si="177"/>
        <v>0</v>
      </c>
      <c r="L483" s="143">
        <f t="shared" si="177"/>
        <v>0</v>
      </c>
      <c r="M483" s="143">
        <f t="shared" si="177"/>
        <v>0</v>
      </c>
      <c r="N483" s="31" t="str">
        <f t="shared" si="178"/>
        <v/>
      </c>
      <c r="O483" s="32" t="str">
        <f t="shared" si="178"/>
        <v/>
      </c>
      <c r="P483" s="32" t="str">
        <f t="shared" si="178"/>
        <v/>
      </c>
      <c r="Q483" s="32" t="str">
        <f t="shared" si="178"/>
        <v/>
      </c>
      <c r="R483" s="32" t="str">
        <f t="shared" si="178"/>
        <v/>
      </c>
      <c r="S483" s="32" t="str">
        <f t="shared" si="178"/>
        <v/>
      </c>
      <c r="T483" s="32" t="str">
        <f t="shared" si="178"/>
        <v/>
      </c>
      <c r="U483" s="32" t="str">
        <f t="shared" si="178"/>
        <v/>
      </c>
      <c r="V483" s="32" t="str">
        <f t="shared" si="178"/>
        <v/>
      </c>
      <c r="W483" s="32" t="str">
        <f t="shared" si="178"/>
        <v/>
      </c>
      <c r="X483" s="32" t="str">
        <f t="shared" si="178"/>
        <v/>
      </c>
      <c r="Y483" s="32" t="str">
        <f t="shared" si="178"/>
        <v/>
      </c>
      <c r="Z483" s="123" t="str">
        <f t="shared" si="166"/>
        <v/>
      </c>
      <c r="AA483" s="124" t="str">
        <f t="shared" si="167"/>
        <v/>
      </c>
      <c r="AB483" s="141" t="str">
        <f t="shared" si="168"/>
        <v/>
      </c>
      <c r="AC483" s="31">
        <f>SUM(N483:Y483)</f>
        <v>0</v>
      </c>
      <c r="AD483" s="32">
        <f t="shared" si="175"/>
        <v>0</v>
      </c>
      <c r="AE483" s="32">
        <f t="shared" si="175"/>
        <v>0</v>
      </c>
      <c r="AF483" s="32">
        <f t="shared" si="175"/>
        <v>0</v>
      </c>
      <c r="AG483" s="33">
        <f t="shared" si="175"/>
        <v>0</v>
      </c>
    </row>
    <row r="484" spans="1:33" hidden="1">
      <c r="A484" s="76" t="str">
        <f t="shared" si="176"/>
        <v/>
      </c>
      <c r="B484" s="132" t="str">
        <f t="shared" si="172"/>
        <v/>
      </c>
      <c r="C484" s="132" t="str">
        <f t="shared" si="173"/>
        <v/>
      </c>
      <c r="D484" s="132" t="str">
        <f t="shared" si="170"/>
        <v/>
      </c>
      <c r="E484" s="58"/>
      <c r="F484" s="1"/>
      <c r="G484" s="59">
        <f t="shared" si="160"/>
        <v>0</v>
      </c>
      <c r="H484" s="59"/>
      <c r="I484" s="43">
        <f t="shared" si="177"/>
        <v>0</v>
      </c>
      <c r="J484" s="142">
        <f t="shared" si="177"/>
        <v>0</v>
      </c>
      <c r="K484" s="142">
        <f t="shared" si="177"/>
        <v>0</v>
      </c>
      <c r="L484" s="142">
        <f t="shared" si="177"/>
        <v>0</v>
      </c>
      <c r="M484" s="142">
        <f t="shared" si="177"/>
        <v>0</v>
      </c>
      <c r="N484" s="44" t="str">
        <f t="shared" si="178"/>
        <v/>
      </c>
      <c r="O484" s="45" t="str">
        <f t="shared" si="178"/>
        <v/>
      </c>
      <c r="P484" s="45" t="str">
        <f t="shared" si="178"/>
        <v/>
      </c>
      <c r="Q484" s="45" t="str">
        <f t="shared" si="178"/>
        <v/>
      </c>
      <c r="R484" s="45" t="str">
        <f t="shared" si="178"/>
        <v/>
      </c>
      <c r="S484" s="45" t="str">
        <f t="shared" si="178"/>
        <v/>
      </c>
      <c r="T484" s="45" t="str">
        <f t="shared" si="178"/>
        <v/>
      </c>
      <c r="U484" s="45" t="str">
        <f t="shared" si="178"/>
        <v/>
      </c>
      <c r="V484" s="45" t="str">
        <f t="shared" si="178"/>
        <v/>
      </c>
      <c r="W484" s="45" t="str">
        <f t="shared" si="178"/>
        <v/>
      </c>
      <c r="X484" s="45" t="str">
        <f t="shared" si="178"/>
        <v/>
      </c>
      <c r="Y484" s="45" t="str">
        <f t="shared" si="178"/>
        <v/>
      </c>
      <c r="Z484" s="120" t="str">
        <f t="shared" si="166"/>
        <v/>
      </c>
      <c r="AA484" s="121" t="str">
        <f t="shared" si="167"/>
        <v/>
      </c>
      <c r="AB484" s="121" t="str">
        <f t="shared" si="168"/>
        <v/>
      </c>
      <c r="AC484" s="46">
        <f>SUM(N484:Y484)</f>
        <v>0</v>
      </c>
      <c r="AD484" s="47">
        <f t="shared" si="175"/>
        <v>0</v>
      </c>
      <c r="AE484" s="47">
        <f t="shared" si="175"/>
        <v>0</v>
      </c>
      <c r="AF484" s="47">
        <f t="shared" si="175"/>
        <v>0</v>
      </c>
      <c r="AG484" s="48">
        <f t="shared" si="175"/>
        <v>0</v>
      </c>
    </row>
    <row r="485" spans="1:33" hidden="1">
      <c r="A485" s="77" t="str">
        <f t="shared" si="176"/>
        <v/>
      </c>
      <c r="B485" s="133" t="str">
        <f t="shared" si="172"/>
        <v/>
      </c>
      <c r="C485" s="133" t="str">
        <f t="shared" si="173"/>
        <v/>
      </c>
      <c r="D485" s="133" t="str">
        <f t="shared" si="170"/>
        <v/>
      </c>
      <c r="E485" s="60"/>
      <c r="F485" s="2"/>
      <c r="G485" s="61">
        <f t="shared" si="160"/>
        <v>0</v>
      </c>
      <c r="H485" s="61"/>
      <c r="I485" s="27">
        <f t="shared" si="177"/>
        <v>0</v>
      </c>
      <c r="J485" s="143">
        <f t="shared" si="177"/>
        <v>0</v>
      </c>
      <c r="K485" s="143">
        <f t="shared" si="177"/>
        <v>0</v>
      </c>
      <c r="L485" s="143">
        <f t="shared" si="177"/>
        <v>0</v>
      </c>
      <c r="M485" s="143">
        <f t="shared" si="177"/>
        <v>0</v>
      </c>
      <c r="N485" s="31" t="str">
        <f t="shared" si="178"/>
        <v/>
      </c>
      <c r="O485" s="32" t="str">
        <f t="shared" si="178"/>
        <v/>
      </c>
      <c r="P485" s="32" t="str">
        <f t="shared" si="178"/>
        <v/>
      </c>
      <c r="Q485" s="32" t="str">
        <f t="shared" si="178"/>
        <v/>
      </c>
      <c r="R485" s="32" t="str">
        <f t="shared" si="178"/>
        <v/>
      </c>
      <c r="S485" s="32" t="str">
        <f t="shared" si="178"/>
        <v/>
      </c>
      <c r="T485" s="32" t="str">
        <f t="shared" si="178"/>
        <v/>
      </c>
      <c r="U485" s="32" t="str">
        <f t="shared" si="178"/>
        <v/>
      </c>
      <c r="V485" s="32" t="str">
        <f t="shared" si="178"/>
        <v/>
      </c>
      <c r="W485" s="32" t="str">
        <f t="shared" si="178"/>
        <v/>
      </c>
      <c r="X485" s="32" t="str">
        <f t="shared" si="178"/>
        <v/>
      </c>
      <c r="Y485" s="32" t="str">
        <f t="shared" si="178"/>
        <v/>
      </c>
      <c r="Z485" s="123" t="str">
        <f t="shared" si="166"/>
        <v/>
      </c>
      <c r="AA485" s="124" t="str">
        <f t="shared" si="167"/>
        <v/>
      </c>
      <c r="AB485" s="141" t="str">
        <f t="shared" si="168"/>
        <v/>
      </c>
      <c r="AC485" s="31">
        <f>SUM(N485:Y485)</f>
        <v>0</v>
      </c>
      <c r="AD485" s="32">
        <f t="shared" si="175"/>
        <v>0</v>
      </c>
      <c r="AE485" s="32">
        <f t="shared" si="175"/>
        <v>0</v>
      </c>
      <c r="AF485" s="32">
        <f t="shared" si="175"/>
        <v>0</v>
      </c>
      <c r="AG485" s="33">
        <f t="shared" si="175"/>
        <v>0</v>
      </c>
    </row>
    <row r="486" spans="1:33" hidden="1">
      <c r="A486" s="76" t="str">
        <f t="shared" si="176"/>
        <v/>
      </c>
      <c r="B486" s="132" t="str">
        <f t="shared" si="172"/>
        <v/>
      </c>
      <c r="C486" s="132" t="str">
        <f t="shared" si="173"/>
        <v/>
      </c>
      <c r="D486" s="132" t="str">
        <f t="shared" si="170"/>
        <v/>
      </c>
      <c r="E486" s="58"/>
      <c r="F486" s="1"/>
      <c r="G486" s="59">
        <f t="shared" si="160"/>
        <v>0</v>
      </c>
      <c r="H486" s="59"/>
      <c r="I486" s="43">
        <f t="shared" si="177"/>
        <v>0</v>
      </c>
      <c r="J486" s="142">
        <f t="shared" si="177"/>
        <v>0</v>
      </c>
      <c r="K486" s="142">
        <f t="shared" si="177"/>
        <v>0</v>
      </c>
      <c r="L486" s="142">
        <f t="shared" si="177"/>
        <v>0</v>
      </c>
      <c r="M486" s="142">
        <f t="shared" si="177"/>
        <v>0</v>
      </c>
      <c r="N486" s="44" t="str">
        <f t="shared" si="178"/>
        <v/>
      </c>
      <c r="O486" s="45" t="str">
        <f t="shared" si="178"/>
        <v/>
      </c>
      <c r="P486" s="45" t="str">
        <f t="shared" si="178"/>
        <v/>
      </c>
      <c r="Q486" s="45" t="str">
        <f t="shared" si="178"/>
        <v/>
      </c>
      <c r="R486" s="45" t="str">
        <f t="shared" si="178"/>
        <v/>
      </c>
      <c r="S486" s="45" t="str">
        <f t="shared" si="178"/>
        <v/>
      </c>
      <c r="T486" s="45" t="str">
        <f t="shared" si="178"/>
        <v/>
      </c>
      <c r="U486" s="45" t="str">
        <f t="shared" si="178"/>
        <v/>
      </c>
      <c r="V486" s="45" t="str">
        <f t="shared" si="178"/>
        <v/>
      </c>
      <c r="W486" s="45" t="str">
        <f t="shared" si="178"/>
        <v/>
      </c>
      <c r="X486" s="45" t="str">
        <f t="shared" si="178"/>
        <v/>
      </c>
      <c r="Y486" s="45" t="str">
        <f t="shared" si="178"/>
        <v/>
      </c>
      <c r="Z486" s="120" t="str">
        <f t="shared" si="166"/>
        <v/>
      </c>
      <c r="AA486" s="121" t="str">
        <f t="shared" si="167"/>
        <v/>
      </c>
      <c r="AB486" s="121" t="str">
        <f t="shared" si="168"/>
        <v/>
      </c>
      <c r="AC486" s="46">
        <f>SUM(N486:Y486)</f>
        <v>0</v>
      </c>
      <c r="AD486" s="47">
        <f t="shared" si="175"/>
        <v>0</v>
      </c>
      <c r="AE486" s="47">
        <f t="shared" si="175"/>
        <v>0</v>
      </c>
      <c r="AF486" s="47">
        <f t="shared" si="175"/>
        <v>0</v>
      </c>
      <c r="AG486" s="48">
        <f t="shared" si="175"/>
        <v>0</v>
      </c>
    </row>
    <row r="487" spans="1:33" hidden="1">
      <c r="A487" s="78" t="str">
        <f t="shared" si="176"/>
        <v/>
      </c>
      <c r="B487" s="134" t="str">
        <f t="shared" si="172"/>
        <v/>
      </c>
      <c r="C487" s="134" t="str">
        <f t="shared" si="173"/>
        <v/>
      </c>
      <c r="D487" s="134" t="str">
        <f t="shared" si="170"/>
        <v/>
      </c>
      <c r="E487" s="62"/>
      <c r="F487" s="63"/>
      <c r="G487" s="64">
        <f t="shared" si="160"/>
        <v>0</v>
      </c>
      <c r="H487" s="64"/>
      <c r="I487" s="36">
        <f t="shared" si="177"/>
        <v>0</v>
      </c>
      <c r="J487" s="144">
        <f t="shared" si="177"/>
        <v>0</v>
      </c>
      <c r="K487" s="144">
        <f t="shared" si="177"/>
        <v>0</v>
      </c>
      <c r="L487" s="144">
        <f t="shared" si="177"/>
        <v>0</v>
      </c>
      <c r="M487" s="144">
        <f t="shared" si="177"/>
        <v>0</v>
      </c>
      <c r="N487" s="55" t="str">
        <f t="shared" si="178"/>
        <v/>
      </c>
      <c r="O487" s="56" t="str">
        <f t="shared" si="178"/>
        <v/>
      </c>
      <c r="P487" s="56" t="str">
        <f t="shared" si="178"/>
        <v/>
      </c>
      <c r="Q487" s="56" t="str">
        <f t="shared" si="178"/>
        <v/>
      </c>
      <c r="R487" s="56" t="str">
        <f t="shared" si="178"/>
        <v/>
      </c>
      <c r="S487" s="56" t="str">
        <f t="shared" si="178"/>
        <v/>
      </c>
      <c r="T487" s="56" t="str">
        <f t="shared" si="178"/>
        <v/>
      </c>
      <c r="U487" s="56" t="str">
        <f t="shared" si="178"/>
        <v/>
      </c>
      <c r="V487" s="56" t="str">
        <f t="shared" si="178"/>
        <v/>
      </c>
      <c r="W487" s="56" t="str">
        <f t="shared" si="178"/>
        <v/>
      </c>
      <c r="X487" s="56" t="str">
        <f t="shared" si="178"/>
        <v/>
      </c>
      <c r="Y487" s="56" t="str">
        <f t="shared" si="178"/>
        <v/>
      </c>
      <c r="Z487" s="125" t="str">
        <f t="shared" si="166"/>
        <v/>
      </c>
      <c r="AA487" s="126" t="str">
        <f t="shared" si="167"/>
        <v/>
      </c>
      <c r="AB487" s="148" t="str">
        <f t="shared" si="168"/>
        <v/>
      </c>
      <c r="AC487" s="55">
        <f>SUM(N487:Y487)</f>
        <v>0</v>
      </c>
      <c r="AD487" s="56">
        <f t="shared" si="175"/>
        <v>0</v>
      </c>
      <c r="AE487" s="56">
        <f t="shared" si="175"/>
        <v>0</v>
      </c>
      <c r="AF487" s="56">
        <f t="shared" si="175"/>
        <v>0</v>
      </c>
      <c r="AG487" s="57">
        <f t="shared" si="175"/>
        <v>0</v>
      </c>
    </row>
    <row r="488" spans="1:33" hidden="1">
      <c r="A488" s="74"/>
      <c r="B488" s="74"/>
      <c r="C488" s="74"/>
      <c r="D488" s="74"/>
      <c r="E488" s="152" t="s">
        <v>227</v>
      </c>
      <c r="F488">
        <f>'9- PRODUT'!B6</f>
        <v>45658</v>
      </c>
      <c r="J488" s="2530" t="s">
        <v>217</v>
      </c>
      <c r="K488" s="2530"/>
      <c r="L488" s="2530" t="s">
        <v>223</v>
      </c>
      <c r="M488" s="2530"/>
      <c r="N488" s="49"/>
    </row>
    <row r="489" spans="1:33" hidden="1">
      <c r="A489" s="74"/>
      <c r="B489" s="74"/>
      <c r="C489" s="74"/>
      <c r="D489" s="74"/>
      <c r="E489" s="152" t="s">
        <v>226</v>
      </c>
      <c r="F489">
        <f>'9- PRODUT'!B7</f>
        <v>45689</v>
      </c>
      <c r="J489" s="2530" t="s">
        <v>218</v>
      </c>
      <c r="K489" s="2530"/>
      <c r="L489" s="146" t="s">
        <v>222</v>
      </c>
      <c r="M489" s="146" t="s">
        <v>216</v>
      </c>
      <c r="N489" s="49"/>
    </row>
    <row r="490" spans="1:33" hidden="1">
      <c r="A490" s="74"/>
      <c r="B490" s="74"/>
      <c r="C490" s="74"/>
      <c r="D490" s="74"/>
      <c r="E490" s="23"/>
      <c r="F490">
        <f>'9- PRODUT'!B8</f>
        <v>45720</v>
      </c>
      <c r="J490" s="2530" t="s">
        <v>219</v>
      </c>
      <c r="K490" s="2530"/>
      <c r="L490" s="146" t="s">
        <v>222</v>
      </c>
      <c r="M490" s="146" t="s">
        <v>224</v>
      </c>
      <c r="N490" s="49"/>
    </row>
    <row r="491" spans="1:33" hidden="1">
      <c r="A491" s="74"/>
      <c r="B491" s="74"/>
      <c r="C491" s="74"/>
      <c r="D491" s="74"/>
      <c r="E491" s="23"/>
      <c r="F491">
        <f>'9- PRODUT'!B9</f>
        <v>45751</v>
      </c>
      <c r="J491" s="2530" t="s">
        <v>220</v>
      </c>
      <c r="K491" s="2530"/>
      <c r="L491" s="146" t="s">
        <v>222</v>
      </c>
      <c r="M491" s="147"/>
      <c r="N491" s="49"/>
    </row>
    <row r="492" spans="1:33" hidden="1">
      <c r="A492" s="74"/>
      <c r="B492" s="74"/>
      <c r="C492" s="74"/>
      <c r="D492" s="74"/>
      <c r="E492" s="23"/>
      <c r="F492">
        <f>'9- PRODUT'!B10</f>
        <v>45782</v>
      </c>
      <c r="J492" s="2530" t="s">
        <v>221</v>
      </c>
      <c r="K492" s="2530"/>
      <c r="L492" s="146" t="s">
        <v>222</v>
      </c>
      <c r="M492" s="147"/>
      <c r="N492" s="49"/>
    </row>
    <row r="493" spans="1:33" hidden="1">
      <c r="A493" s="74"/>
      <c r="B493" s="74"/>
      <c r="C493" s="74"/>
      <c r="D493" s="74"/>
      <c r="E493" s="23"/>
      <c r="F493">
        <f>'9- PRODUT'!B11</f>
        <v>45813</v>
      </c>
      <c r="J493" s="2530"/>
      <c r="K493" s="2530"/>
      <c r="L493" s="147"/>
      <c r="M493" s="147"/>
      <c r="N493" s="49"/>
    </row>
    <row r="494" spans="1:33" hidden="1">
      <c r="A494" s="74"/>
      <c r="B494" s="74"/>
      <c r="C494" s="74"/>
      <c r="D494" s="74"/>
      <c r="E494" s="23"/>
      <c r="F494">
        <f>'9- PRODUT'!B12</f>
        <v>45844</v>
      </c>
      <c r="J494" s="2530"/>
      <c r="K494" s="2530"/>
      <c r="L494" s="147"/>
      <c r="M494" s="147"/>
      <c r="N494" s="49"/>
    </row>
    <row r="495" spans="1:33" hidden="1">
      <c r="A495" s="74"/>
      <c r="B495" s="74"/>
      <c r="C495" s="74"/>
      <c r="D495" s="74"/>
      <c r="E495" s="23"/>
      <c r="F495">
        <f>'9- PRODUT'!B13</f>
        <v>45875</v>
      </c>
      <c r="J495" s="2530"/>
      <c r="K495" s="2530"/>
      <c r="L495" s="147"/>
      <c r="M495" s="147"/>
      <c r="N495" s="49"/>
    </row>
    <row r="496" spans="1:33" hidden="1">
      <c r="A496" s="74"/>
      <c r="B496" s="74"/>
      <c r="C496" s="74"/>
      <c r="D496" s="74"/>
      <c r="E496" s="23"/>
      <c r="F496">
        <f>'9- PRODUT'!B14</f>
        <v>45906</v>
      </c>
      <c r="J496" s="2530"/>
      <c r="K496" s="2530"/>
      <c r="L496" s="147"/>
      <c r="M496" s="147"/>
      <c r="N496" s="49"/>
    </row>
    <row r="497" spans="1:14" hidden="1">
      <c r="A497" s="74"/>
      <c r="B497" s="74"/>
      <c r="C497" s="74"/>
      <c r="D497" s="74"/>
      <c r="E497" s="23"/>
      <c r="F497">
        <f>'9- PRODUT'!B15</f>
        <v>45937</v>
      </c>
      <c r="J497" s="147"/>
      <c r="K497" s="147"/>
      <c r="L497" s="147"/>
      <c r="M497" s="147"/>
      <c r="N497" s="49"/>
    </row>
    <row r="498" spans="1:14" hidden="1">
      <c r="A498" s="74"/>
      <c r="B498" s="74"/>
      <c r="C498" s="74"/>
      <c r="D498" s="74"/>
      <c r="E498" s="23"/>
      <c r="F498">
        <f>'9- PRODUT'!B16</f>
        <v>45968</v>
      </c>
      <c r="J498" s="147"/>
      <c r="K498" s="147"/>
      <c r="L498" s="147"/>
      <c r="M498" s="147"/>
      <c r="N498" s="49"/>
    </row>
    <row r="499" spans="1:14" hidden="1">
      <c r="A499" s="74"/>
      <c r="B499" s="74"/>
      <c r="C499" s="74"/>
      <c r="D499" s="74"/>
      <c r="E499" s="23"/>
      <c r="F499">
        <f>'9- PRODUT'!B17</f>
        <v>45999</v>
      </c>
      <c r="J499" s="147"/>
      <c r="K499" s="147"/>
      <c r="L499" s="147"/>
      <c r="M499" s="147"/>
      <c r="N499" s="49"/>
    </row>
    <row r="500" spans="1:14" hidden="1">
      <c r="A500" s="74"/>
      <c r="B500" s="74"/>
      <c r="C500" s="74"/>
      <c r="D500" s="74"/>
      <c r="E500" s="23"/>
      <c r="F500">
        <f>'9- PRODUT'!B25</f>
        <v>0</v>
      </c>
      <c r="J500" s="147"/>
      <c r="K500" s="147"/>
      <c r="L500" s="147"/>
      <c r="M500" s="147"/>
      <c r="N500" s="49"/>
    </row>
    <row r="501" spans="1:14" hidden="1">
      <c r="A501" s="74"/>
      <c r="B501" s="74"/>
      <c r="C501" s="74"/>
      <c r="D501" s="74"/>
      <c r="E501" s="23"/>
      <c r="F501">
        <f>'9- PRODUT'!B26</f>
        <v>0</v>
      </c>
      <c r="J501" s="147"/>
      <c r="K501" s="147"/>
      <c r="L501" s="147"/>
      <c r="M501" s="147"/>
      <c r="N501" s="49"/>
    </row>
    <row r="502" spans="1:14" hidden="1">
      <c r="A502" s="74"/>
      <c r="B502" s="74"/>
      <c r="C502" s="74"/>
      <c r="D502" s="74"/>
      <c r="E502" s="23"/>
      <c r="F502">
        <f>'9- PRODUT'!B27</f>
        <v>0</v>
      </c>
      <c r="J502" s="147"/>
      <c r="K502" s="147"/>
      <c r="L502" s="147"/>
      <c r="M502" s="147"/>
      <c r="N502" s="49"/>
    </row>
    <row r="503" spans="1:14" hidden="1">
      <c r="A503" s="74"/>
      <c r="B503" s="74"/>
      <c r="C503" s="74"/>
      <c r="D503" s="74"/>
      <c r="E503" s="23"/>
      <c r="F503" t="str">
        <f>'9- PRODUT'!B29</f>
        <v>ANO2</v>
      </c>
      <c r="J503" s="147"/>
      <c r="K503" s="147"/>
      <c r="L503" s="147"/>
      <c r="M503" s="147"/>
      <c r="N503" s="49"/>
    </row>
    <row r="504" spans="1:14" hidden="1">
      <c r="A504" s="74"/>
      <c r="B504" s="74"/>
      <c r="C504" s="74"/>
      <c r="D504" s="74"/>
      <c r="E504" s="23"/>
      <c r="F504" t="str">
        <f>'9- PRODUT'!B30</f>
        <v>ANO3</v>
      </c>
      <c r="J504" s="147"/>
      <c r="K504" s="147"/>
      <c r="L504" s="147"/>
      <c r="M504" s="147"/>
      <c r="N504" s="49"/>
    </row>
    <row r="505" spans="1:14" hidden="1">
      <c r="A505" s="74"/>
      <c r="B505" s="74"/>
      <c r="C505" s="74"/>
      <c r="D505" s="74"/>
      <c r="E505" s="23"/>
      <c r="F505" t="str">
        <f>'9- PRODUT'!B31</f>
        <v>ANO4</v>
      </c>
      <c r="J505" s="26"/>
      <c r="K505" s="26"/>
      <c r="L505" s="26"/>
      <c r="M505" s="26"/>
      <c r="N505" s="49"/>
    </row>
    <row r="506" spans="1:14" hidden="1">
      <c r="A506" s="74"/>
      <c r="B506" s="74"/>
      <c r="C506" s="74"/>
      <c r="D506" s="74"/>
      <c r="E506" s="23"/>
      <c r="F506" t="str">
        <f>'9- PRODUT'!B32</f>
        <v>ANO5</v>
      </c>
      <c r="J506" s="26"/>
      <c r="K506" s="26"/>
      <c r="L506" s="26"/>
      <c r="M506" s="26"/>
      <c r="N506" s="49"/>
    </row>
    <row r="507" spans="1:14" hidden="1">
      <c r="A507" s="74"/>
      <c r="B507" s="74"/>
      <c r="C507" s="74"/>
      <c r="D507" s="74"/>
      <c r="E507" s="23"/>
      <c r="F507">
        <f>'9- PRODUT'!B33</f>
        <v>0</v>
      </c>
      <c r="J507" s="26"/>
      <c r="K507" s="26"/>
      <c r="L507" s="26"/>
      <c r="M507" s="26"/>
      <c r="N507" s="49"/>
    </row>
    <row r="508" spans="1:14" hidden="1">
      <c r="A508" s="74"/>
      <c r="B508" s="74"/>
      <c r="C508" s="74"/>
      <c r="D508" s="74"/>
      <c r="E508" s="23"/>
      <c r="F508">
        <f>'9- PRODUT'!B34</f>
        <v>0</v>
      </c>
      <c r="J508" s="26"/>
      <c r="K508" s="26"/>
      <c r="L508" s="26"/>
      <c r="M508" s="26"/>
      <c r="N508" s="49"/>
    </row>
    <row r="509" spans="1:14" hidden="1">
      <c r="A509" s="74"/>
      <c r="B509" s="74"/>
      <c r="C509" s="74"/>
      <c r="D509" s="74"/>
      <c r="E509" s="23"/>
      <c r="F509">
        <f>'9- PRODUT'!B35</f>
        <v>0</v>
      </c>
      <c r="J509" s="26"/>
      <c r="K509" s="26"/>
      <c r="L509" s="26"/>
      <c r="M509" s="26"/>
      <c r="N509" s="49"/>
    </row>
    <row r="510" spans="1:14" hidden="1">
      <c r="A510" s="74"/>
      <c r="B510" s="74"/>
      <c r="C510" s="74"/>
      <c r="D510" s="74"/>
      <c r="E510" s="23"/>
      <c r="F510" t="str">
        <f>'9- PRODUT'!B36</f>
        <v>PAGTO DE INSUMOS</v>
      </c>
      <c r="J510" s="26"/>
      <c r="K510" s="26"/>
      <c r="L510" s="26"/>
      <c r="M510" s="26"/>
      <c r="N510" s="49"/>
    </row>
    <row r="511" spans="1:14" hidden="1">
      <c r="A511" s="74"/>
      <c r="B511" s="74"/>
      <c r="C511" s="74"/>
      <c r="D511" s="74"/>
      <c r="E511" s="23"/>
      <c r="F511" t="str">
        <f>'9- PRODUT'!B37</f>
        <v>ANO1</v>
      </c>
      <c r="J511" s="26"/>
      <c r="K511" s="26"/>
      <c r="L511" s="26"/>
      <c r="M511" s="26"/>
      <c r="N511" s="49"/>
    </row>
    <row r="512" spans="1:14" hidden="1">
      <c r="A512" s="74"/>
      <c r="B512" s="74"/>
      <c r="C512" s="74"/>
      <c r="D512" s="74"/>
      <c r="E512" s="23"/>
      <c r="F512" t="str">
        <f>'9- PRODUT'!B38</f>
        <v>ANO2</v>
      </c>
      <c r="J512" s="26"/>
      <c r="K512" s="26"/>
      <c r="L512" s="26"/>
      <c r="M512" s="26"/>
      <c r="N512" s="49"/>
    </row>
    <row r="513" spans="1:33" hidden="1">
      <c r="A513" s="74"/>
      <c r="B513" s="74"/>
      <c r="C513" s="74"/>
      <c r="D513" s="74"/>
      <c r="E513" s="23"/>
      <c r="F513" t="str">
        <f>'9- PRODUT'!B39</f>
        <v>ANO3</v>
      </c>
      <c r="J513" s="26"/>
      <c r="K513" s="26"/>
      <c r="L513" s="26"/>
      <c r="M513" s="26"/>
      <c r="N513" s="49"/>
    </row>
    <row r="514" spans="1:33" hidden="1">
      <c r="A514" s="74"/>
      <c r="B514" s="74"/>
      <c r="C514" s="74"/>
      <c r="D514" s="74"/>
      <c r="E514" s="23"/>
      <c r="F514" t="str">
        <f>'9- PRODUT'!B40</f>
        <v>ANO4</v>
      </c>
      <c r="J514" s="26"/>
      <c r="K514" s="26"/>
      <c r="L514" s="26"/>
      <c r="M514" s="26"/>
      <c r="N514" s="49"/>
    </row>
    <row r="515" spans="1:33" hidden="1">
      <c r="A515" s="74"/>
      <c r="B515" s="74"/>
      <c r="C515" s="74"/>
      <c r="D515" s="74"/>
      <c r="E515" s="23"/>
      <c r="F515" t="str">
        <f>'9- PRODUT'!B41</f>
        <v>ANO5</v>
      </c>
      <c r="J515" s="26"/>
      <c r="K515" s="26"/>
      <c r="L515" s="26"/>
      <c r="M515" s="26"/>
      <c r="N515" s="49"/>
    </row>
    <row r="516" spans="1:33" hidden="1">
      <c r="A516" s="74"/>
      <c r="B516" s="74"/>
      <c r="C516" s="74"/>
      <c r="D516" s="74"/>
      <c r="E516" s="23"/>
      <c r="F516">
        <f>'9- PRODUT'!B42</f>
        <v>0</v>
      </c>
      <c r="J516" s="26"/>
      <c r="K516" s="26"/>
      <c r="L516" s="26"/>
      <c r="M516" s="26"/>
      <c r="N516" s="49"/>
    </row>
    <row r="517" spans="1:33" hidden="1">
      <c r="A517" s="74"/>
      <c r="B517" s="74"/>
      <c r="C517" s="74"/>
      <c r="D517" s="74"/>
      <c r="E517" s="23"/>
      <c r="F517">
        <f>'9- PRODUT'!B43</f>
        <v>0</v>
      </c>
      <c r="J517" s="26"/>
      <c r="K517" s="26"/>
      <c r="L517" s="26"/>
      <c r="M517" s="26"/>
      <c r="N517" s="49"/>
    </row>
    <row r="518" spans="1:33" hidden="1">
      <c r="A518" s="74"/>
      <c r="B518" s="74"/>
      <c r="C518" s="74"/>
      <c r="D518" s="74"/>
      <c r="E518" s="23"/>
      <c r="F518">
        <f>'9- PRODUT'!B44</f>
        <v>0</v>
      </c>
      <c r="J518" s="26"/>
      <c r="K518" s="26"/>
      <c r="L518" s="26"/>
      <c r="M518" s="26"/>
      <c r="N518" s="49"/>
    </row>
    <row r="519" spans="1:33" hidden="1">
      <c r="A519" s="74"/>
      <c r="B519" s="74"/>
      <c r="C519" s="74"/>
      <c r="D519" s="74"/>
      <c r="E519" s="23"/>
      <c r="F519">
        <f>'9- PRODUT'!B45</f>
        <v>0</v>
      </c>
      <c r="J519" s="26"/>
      <c r="K519" s="26"/>
      <c r="L519" s="26"/>
      <c r="M519" s="26"/>
      <c r="N519" s="49"/>
    </row>
    <row r="520" spans="1:33" hidden="1">
      <c r="A520" s="74"/>
      <c r="B520" s="74"/>
      <c r="C520" s="74"/>
      <c r="D520" s="74"/>
      <c r="E520" s="23"/>
      <c r="F520">
        <f>'9- PRODUT'!B46</f>
        <v>0</v>
      </c>
      <c r="J520" s="26"/>
      <c r="K520" s="26"/>
      <c r="L520" s="26"/>
      <c r="M520" s="26"/>
      <c r="N520" s="49"/>
    </row>
    <row r="521" spans="1:33" hidden="1">
      <c r="A521" s="74"/>
      <c r="B521" s="74"/>
      <c r="C521" s="74"/>
      <c r="D521" s="74"/>
      <c r="E521" s="23"/>
      <c r="F521">
        <f>'9- PRODUT'!B47</f>
        <v>0</v>
      </c>
      <c r="J521" s="26"/>
      <c r="K521" s="26"/>
      <c r="L521" s="26"/>
      <c r="M521" s="26"/>
      <c r="N521" s="49"/>
    </row>
    <row r="522" spans="1:33" hidden="1">
      <c r="A522" s="74"/>
      <c r="B522" s="74"/>
      <c r="C522" s="74"/>
      <c r="D522" s="74"/>
      <c r="E522" s="23"/>
      <c r="F522">
        <f>'9- PRODUT'!B48</f>
        <v>0</v>
      </c>
      <c r="J522" s="26"/>
      <c r="K522" s="26"/>
      <c r="L522" s="26"/>
      <c r="M522" s="26"/>
      <c r="N522" s="49"/>
    </row>
    <row r="523" spans="1:33" hidden="1">
      <c r="A523" s="74"/>
      <c r="B523" s="74"/>
      <c r="C523" s="74"/>
      <c r="D523" s="74"/>
      <c r="E523" s="23"/>
      <c r="F523">
        <f>'9- PRODUT'!B49</f>
        <v>0</v>
      </c>
      <c r="J523" s="26"/>
      <c r="K523" s="26"/>
      <c r="L523" s="26"/>
      <c r="M523" s="26"/>
      <c r="N523" s="49"/>
    </row>
    <row r="524" spans="1:33" hidden="1">
      <c r="A524" s="74"/>
      <c r="B524" s="74"/>
      <c r="C524" s="74"/>
      <c r="D524" s="74"/>
      <c r="E524" s="23"/>
      <c r="F524">
        <f>'9- PRODUT'!B50</f>
        <v>0</v>
      </c>
      <c r="J524" s="26"/>
      <c r="K524" s="26"/>
      <c r="L524" s="26"/>
      <c r="M524" s="26"/>
      <c r="N524" s="49"/>
    </row>
    <row r="525" spans="1:33" hidden="1">
      <c r="A525" s="74"/>
      <c r="B525" s="74"/>
      <c r="C525" s="74"/>
      <c r="D525" s="74"/>
      <c r="E525" s="23"/>
      <c r="F525">
        <f>'9- PRODUT'!B51</f>
        <v>0</v>
      </c>
      <c r="J525" s="26"/>
      <c r="K525" s="26"/>
      <c r="L525" s="26"/>
      <c r="M525" s="26"/>
      <c r="N525" s="49"/>
    </row>
    <row r="526" spans="1:33" hidden="1">
      <c r="A526" s="74"/>
      <c r="B526" s="74"/>
      <c r="C526" s="74"/>
      <c r="D526" s="74"/>
      <c r="E526" s="23"/>
      <c r="F526">
        <f>'9- PRODUT'!B52</f>
        <v>0</v>
      </c>
      <c r="J526" s="26"/>
      <c r="K526" s="26"/>
      <c r="L526" s="26"/>
      <c r="M526" s="26"/>
      <c r="N526" s="49"/>
    </row>
    <row r="527" spans="1:33" hidden="1">
      <c r="A527" s="75"/>
      <c r="B527" s="75"/>
      <c r="C527" s="75"/>
      <c r="D527" s="75"/>
      <c r="E527" s="50"/>
      <c r="F527" s="51">
        <f>'9- PRODUT'!B53</f>
        <v>0</v>
      </c>
      <c r="G527" s="52"/>
      <c r="H527" s="52"/>
      <c r="I527" s="51"/>
      <c r="J527" s="53"/>
      <c r="K527" s="53"/>
      <c r="L527" s="53"/>
      <c r="M527" s="53"/>
      <c r="N527" s="54"/>
      <c r="O527" s="51"/>
      <c r="P527" s="51"/>
      <c r="Q527" s="51"/>
      <c r="R527" s="51"/>
      <c r="S527" s="51"/>
      <c r="T527" s="51"/>
      <c r="U527" s="51"/>
      <c r="V527" s="51"/>
      <c r="W527" s="51"/>
      <c r="X527" s="51"/>
      <c r="Y527" s="51"/>
      <c r="Z527" s="51"/>
      <c r="AA527" s="51"/>
      <c r="AB527" s="51"/>
      <c r="AC527" s="51"/>
      <c r="AD527" s="51"/>
      <c r="AE527" s="51"/>
      <c r="AF527" s="51"/>
      <c r="AG527" s="51"/>
    </row>
    <row r="528" spans="1:33">
      <c r="A528" s="28"/>
      <c r="B528" s="28"/>
      <c r="C528" s="28"/>
      <c r="D528" s="28"/>
    </row>
  </sheetData>
  <mergeCells count="22">
    <mergeCell ref="F3:F4"/>
    <mergeCell ref="G3:G4"/>
    <mergeCell ref="H3:H4"/>
    <mergeCell ref="I3:I4"/>
    <mergeCell ref="A1:E1"/>
    <mergeCell ref="F1:I2"/>
    <mergeCell ref="AC1:AG1"/>
    <mergeCell ref="J489:K489"/>
    <mergeCell ref="J490:K490"/>
    <mergeCell ref="N1:Y1"/>
    <mergeCell ref="Z1:AB1"/>
    <mergeCell ref="J488:K488"/>
    <mergeCell ref="L488:M488"/>
    <mergeCell ref="J3:M3"/>
    <mergeCell ref="J1:L2"/>
    <mergeCell ref="M1:M2"/>
    <mergeCell ref="J496:K496"/>
    <mergeCell ref="J491:K491"/>
    <mergeCell ref="J492:K492"/>
    <mergeCell ref="J493:K493"/>
    <mergeCell ref="J494:K494"/>
    <mergeCell ref="J495:K495"/>
  </mergeCells>
  <phoneticPr fontId="23" type="noConversion"/>
  <conditionalFormatting sqref="A1:D1 N2 P2 R2 T2 V2 X2 Z2 AB2 Y3 N3:X7 AC3:AG7 Y4:AB7">
    <cfRule type="cellIs" dxfId="105" priority="1" stopIfTrue="1" operator="lessThan">
      <formula>0</formula>
    </cfRule>
  </conditionalFormatting>
  <dataValidations count="2">
    <dataValidation allowBlank="1" showInputMessage="1" showErrorMessage="1" errorTitle="PERIODO" error="A DATA DEVE SITUAR-SE ENTRE O PERIODO ACIMA!" sqref="B8:D487 A8:A47" xr:uid="{00000000-0002-0000-0D00-000000000000}"/>
    <dataValidation type="list" allowBlank="1" showInputMessage="1" showErrorMessage="1" sqref="E8:E47" xr:uid="{00000000-0002-0000-0D00-000001000000}">
      <formula1>$E$488:$E$489</formula1>
    </dataValidation>
  </dataValidations>
  <pageMargins left="0.78740157499999996" right="0.78740157499999996" top="0.984251969" bottom="0.984251969" header="0.49212598499999999" footer="0.49212598499999999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1">
    <tabColor theme="2" tint="-0.499984740745262"/>
    <pageSetUpPr fitToPage="1"/>
  </sheetPr>
  <dimension ref="A1:S510"/>
  <sheetViews>
    <sheetView showGridLines="0" zoomScale="110" zoomScaleNormal="110" workbookViewId="0">
      <selection activeCell="H6" sqref="H6:O17"/>
    </sheetView>
  </sheetViews>
  <sheetFormatPr baseColWidth="10" defaultColWidth="9.1640625" defaultRowHeight="13"/>
  <cols>
    <col min="1" max="1" width="4.33203125" style="15" customWidth="1"/>
    <col min="2" max="2" width="27.6640625" style="3" customWidth="1"/>
    <col min="3" max="3" width="9" style="6" hidden="1" customWidth="1"/>
    <col min="4" max="4" width="7.33203125" style="6" customWidth="1"/>
    <col min="5" max="6" width="10.33203125" style="3" customWidth="1"/>
    <col min="7" max="7" width="10" style="3" customWidth="1"/>
    <col min="8" max="8" width="9.1640625" style="3" customWidth="1"/>
    <col min="9" max="11" width="10" style="3" hidden="1" customWidth="1"/>
    <col min="12" max="12" width="11" style="3" customWidth="1"/>
    <col min="13" max="13" width="10.83203125" style="3" customWidth="1"/>
    <col min="14" max="18" width="10" style="3" customWidth="1"/>
    <col min="19" max="19" width="10.6640625" style="3" hidden="1" customWidth="1"/>
    <col min="20" max="16384" width="9.1640625" style="3"/>
  </cols>
  <sheetData>
    <row r="1" spans="1:19" ht="17" thickBot="1">
      <c r="A1" s="2567">
        <f>'1- CAPA'!K7</f>
        <v>0</v>
      </c>
      <c r="B1" s="2568"/>
      <c r="C1" s="2568"/>
      <c r="D1" s="2568"/>
      <c r="E1" s="2568"/>
      <c r="F1" s="2568"/>
      <c r="G1" s="2568"/>
      <c r="H1" s="2568"/>
      <c r="I1" s="2568"/>
      <c r="J1" s="2568"/>
      <c r="K1" s="2568"/>
      <c r="L1" s="2568"/>
      <c r="M1" s="2568"/>
      <c r="N1" s="2568"/>
      <c r="O1" s="2568"/>
      <c r="P1" s="2568"/>
      <c r="Q1" s="2568"/>
      <c r="R1" s="2569"/>
    </row>
    <row r="2" spans="1:19" ht="24" customHeight="1">
      <c r="A2" s="2265" t="s">
        <v>275</v>
      </c>
      <c r="B2" s="2266"/>
      <c r="C2" s="2266"/>
      <c r="D2" s="2266"/>
      <c r="E2" s="2267"/>
      <c r="F2" s="2571" t="s">
        <v>366</v>
      </c>
      <c r="G2" s="2580" t="s">
        <v>276</v>
      </c>
      <c r="H2" s="2590" t="s">
        <v>430</v>
      </c>
      <c r="I2" s="2591" t="s">
        <v>229</v>
      </c>
      <c r="J2" s="810"/>
      <c r="K2" s="2577" t="s">
        <v>725</v>
      </c>
      <c r="L2" s="2578"/>
      <c r="M2" s="2578"/>
      <c r="N2" s="2578"/>
      <c r="O2" s="2579"/>
      <c r="P2" s="2587" t="s">
        <v>439</v>
      </c>
      <c r="Q2" s="2583" t="s">
        <v>733</v>
      </c>
      <c r="R2" s="2446" t="s">
        <v>675</v>
      </c>
      <c r="S2" s="2442" t="s">
        <v>273</v>
      </c>
    </row>
    <row r="3" spans="1:19" ht="21" customHeight="1" thickBot="1">
      <c r="A3" s="2271"/>
      <c r="B3" s="2272"/>
      <c r="C3" s="2272"/>
      <c r="D3" s="2272"/>
      <c r="E3" s="2273"/>
      <c r="F3" s="2572"/>
      <c r="G3" s="2581"/>
      <c r="H3" s="2424"/>
      <c r="I3" s="2592"/>
      <c r="J3" s="2417" t="s">
        <v>365</v>
      </c>
      <c r="K3" s="2586" t="s">
        <v>531</v>
      </c>
      <c r="L3" s="2449" t="s">
        <v>532</v>
      </c>
      <c r="M3" s="2515" t="s">
        <v>533</v>
      </c>
      <c r="N3" s="2410" t="s">
        <v>529</v>
      </c>
      <c r="O3" s="2576" t="s">
        <v>530</v>
      </c>
      <c r="P3" s="2588"/>
      <c r="Q3" s="2584"/>
      <c r="R3" s="2447"/>
      <c r="S3" s="2443"/>
    </row>
    <row r="4" spans="1:19" ht="12.75" customHeight="1">
      <c r="A4" s="2427" t="s">
        <v>271</v>
      </c>
      <c r="B4" s="2429" t="s">
        <v>272</v>
      </c>
      <c r="C4" s="2414" t="s">
        <v>327</v>
      </c>
      <c r="D4" s="2500" t="s">
        <v>51</v>
      </c>
      <c r="E4" s="2431" t="s">
        <v>379</v>
      </c>
      <c r="F4" s="2573"/>
      <c r="G4" s="2581"/>
      <c r="H4" s="2424"/>
      <c r="I4" s="2592"/>
      <c r="J4" s="2417"/>
      <c r="K4" s="2586"/>
      <c r="L4" s="2449"/>
      <c r="M4" s="2515"/>
      <c r="N4" s="2410"/>
      <c r="O4" s="2576"/>
      <c r="P4" s="2588"/>
      <c r="Q4" s="2584"/>
      <c r="R4" s="2447"/>
      <c r="S4" s="2443"/>
    </row>
    <row r="5" spans="1:19" s="14" customFormat="1" ht="14.25" customHeight="1">
      <c r="A5" s="2428"/>
      <c r="B5" s="2430"/>
      <c r="C5" s="2415"/>
      <c r="D5" s="2501"/>
      <c r="E5" s="2570"/>
      <c r="F5" s="2574"/>
      <c r="G5" s="2582"/>
      <c r="H5" s="2425"/>
      <c r="I5" s="2593"/>
      <c r="J5" s="2418"/>
      <c r="K5" s="2586"/>
      <c r="L5" s="2449"/>
      <c r="M5" s="2515"/>
      <c r="N5" s="2410"/>
      <c r="O5" s="2576"/>
      <c r="P5" s="2589"/>
      <c r="Q5" s="2585"/>
      <c r="R5" s="2448"/>
      <c r="S5" s="2444"/>
    </row>
    <row r="6" spans="1:19" ht="15">
      <c r="A6" s="678">
        <v>1</v>
      </c>
      <c r="B6" s="1850">
        <f>'14- RC PROD'!Q5</f>
        <v>45658</v>
      </c>
      <c r="C6" s="811">
        <v>1</v>
      </c>
      <c r="D6" s="1867" t="s">
        <v>323</v>
      </c>
      <c r="E6" s="1855">
        <f>'12-SERVIÇ'!N9</f>
        <v>0</v>
      </c>
      <c r="F6" s="2200"/>
      <c r="G6" s="1869">
        <f>IF(E6="","",C6*E6)</f>
        <v>0</v>
      </c>
      <c r="H6" s="2206"/>
      <c r="I6" s="2207">
        <f>IF(E6="","",G6*(1-H6))</f>
        <v>0</v>
      </c>
      <c r="J6" s="2208">
        <f t="shared" ref="J6:J17" si="0">E6-I6</f>
        <v>0</v>
      </c>
      <c r="K6" s="2209"/>
      <c r="L6" s="2210"/>
      <c r="M6" s="2210"/>
      <c r="N6" s="2210"/>
      <c r="O6" s="2210"/>
      <c r="P6" s="812">
        <f t="shared" ref="P6:P17" si="1">IF(E6="","",K6+L6+N6+O6+J6)</f>
        <v>0</v>
      </c>
      <c r="Q6" s="813">
        <f>IF(E6="","",E6-P6)</f>
        <v>0</v>
      </c>
      <c r="R6" s="1871" t="str">
        <f t="shared" ref="R6:R17" si="2">IF(E6=0,"",Q6/E6)</f>
        <v/>
      </c>
      <c r="S6" s="116">
        <f t="shared" ref="S6:S17" si="3">IF(E6="","",L6+N6)</f>
        <v>0</v>
      </c>
    </row>
    <row r="7" spans="1:19" ht="15">
      <c r="A7" s="680">
        <v>2</v>
      </c>
      <c r="B7" s="1850">
        <f>'14- RC PROD'!R5</f>
        <v>45689</v>
      </c>
      <c r="C7" s="811">
        <v>1</v>
      </c>
      <c r="D7" s="1867" t="s">
        <v>323</v>
      </c>
      <c r="E7" s="1855">
        <f>'12-SERVIÇ'!N10</f>
        <v>0</v>
      </c>
      <c r="F7" s="2200"/>
      <c r="G7" s="1869">
        <f t="shared" ref="G7:G17" si="4">IF(E7="","",C7*E7)</f>
        <v>0</v>
      </c>
      <c r="H7" s="2206"/>
      <c r="I7" s="2207">
        <f t="shared" ref="I7:I17" si="5">IF(E7="","",G7*(1-H7))</f>
        <v>0</v>
      </c>
      <c r="J7" s="2208">
        <f t="shared" si="0"/>
        <v>0</v>
      </c>
      <c r="K7" s="2209"/>
      <c r="L7" s="2210"/>
      <c r="M7" s="2210"/>
      <c r="N7" s="2210"/>
      <c r="O7" s="2210"/>
      <c r="P7" s="812">
        <f t="shared" si="1"/>
        <v>0</v>
      </c>
      <c r="Q7" s="813">
        <f>IF(E7="","",E7-P7)</f>
        <v>0</v>
      </c>
      <c r="R7" s="1871" t="str">
        <f t="shared" si="2"/>
        <v/>
      </c>
      <c r="S7" s="116">
        <f t="shared" si="3"/>
        <v>0</v>
      </c>
    </row>
    <row r="8" spans="1:19" ht="15">
      <c r="A8" s="678">
        <v>3</v>
      </c>
      <c r="B8" s="1850">
        <f>'14- RC PROD'!S5</f>
        <v>45720</v>
      </c>
      <c r="C8" s="811">
        <v>1</v>
      </c>
      <c r="D8" s="1867" t="s">
        <v>323</v>
      </c>
      <c r="E8" s="1855">
        <f>'12-SERVIÇ'!N11</f>
        <v>0</v>
      </c>
      <c r="F8" s="2200"/>
      <c r="G8" s="1869">
        <f t="shared" si="4"/>
        <v>0</v>
      </c>
      <c r="H8" s="2206"/>
      <c r="I8" s="2207">
        <f t="shared" si="5"/>
        <v>0</v>
      </c>
      <c r="J8" s="2208">
        <f t="shared" si="0"/>
        <v>0</v>
      </c>
      <c r="K8" s="2209"/>
      <c r="L8" s="2210"/>
      <c r="M8" s="2210"/>
      <c r="N8" s="2210"/>
      <c r="O8" s="2210"/>
      <c r="P8" s="812">
        <f t="shared" si="1"/>
        <v>0</v>
      </c>
      <c r="Q8" s="813">
        <f t="shared" ref="Q8:Q17" si="6">IF(E8="","",E8-P8)</f>
        <v>0</v>
      </c>
      <c r="R8" s="1871" t="str">
        <f t="shared" si="2"/>
        <v/>
      </c>
      <c r="S8" s="116">
        <f t="shared" si="3"/>
        <v>0</v>
      </c>
    </row>
    <row r="9" spans="1:19" ht="15">
      <c r="A9" s="680">
        <v>4</v>
      </c>
      <c r="B9" s="1850">
        <f>'14- RC PROD'!T5</f>
        <v>45751</v>
      </c>
      <c r="C9" s="811">
        <v>1</v>
      </c>
      <c r="D9" s="1867" t="s">
        <v>323</v>
      </c>
      <c r="E9" s="1855">
        <f>'12-SERVIÇ'!N12</f>
        <v>0</v>
      </c>
      <c r="F9" s="2200"/>
      <c r="G9" s="1869">
        <f t="shared" si="4"/>
        <v>0</v>
      </c>
      <c r="H9" s="2206"/>
      <c r="I9" s="2207">
        <f t="shared" si="5"/>
        <v>0</v>
      </c>
      <c r="J9" s="2208">
        <f t="shared" si="0"/>
        <v>0</v>
      </c>
      <c r="K9" s="2209"/>
      <c r="L9" s="2210"/>
      <c r="M9" s="2210"/>
      <c r="N9" s="2210"/>
      <c r="O9" s="2210"/>
      <c r="P9" s="812">
        <f t="shared" si="1"/>
        <v>0</v>
      </c>
      <c r="Q9" s="813">
        <f t="shared" si="6"/>
        <v>0</v>
      </c>
      <c r="R9" s="1871" t="str">
        <f t="shared" si="2"/>
        <v/>
      </c>
      <c r="S9" s="116">
        <f t="shared" si="3"/>
        <v>0</v>
      </c>
    </row>
    <row r="10" spans="1:19" ht="15">
      <c r="A10" s="678">
        <v>5</v>
      </c>
      <c r="B10" s="1850">
        <f>'14- RC PROD'!U5</f>
        <v>45782</v>
      </c>
      <c r="C10" s="811">
        <v>1</v>
      </c>
      <c r="D10" s="1867" t="s">
        <v>323</v>
      </c>
      <c r="E10" s="1855">
        <f>'12-SERVIÇ'!N13</f>
        <v>0</v>
      </c>
      <c r="F10" s="2200"/>
      <c r="G10" s="1869">
        <f t="shared" si="4"/>
        <v>0</v>
      </c>
      <c r="H10" s="2206"/>
      <c r="I10" s="2207">
        <f t="shared" si="5"/>
        <v>0</v>
      </c>
      <c r="J10" s="2208">
        <f t="shared" si="0"/>
        <v>0</v>
      </c>
      <c r="K10" s="2209"/>
      <c r="L10" s="2210"/>
      <c r="M10" s="2210"/>
      <c r="N10" s="2210"/>
      <c r="O10" s="2210"/>
      <c r="P10" s="812">
        <f t="shared" si="1"/>
        <v>0</v>
      </c>
      <c r="Q10" s="813">
        <f t="shared" si="6"/>
        <v>0</v>
      </c>
      <c r="R10" s="1871" t="str">
        <f t="shared" si="2"/>
        <v/>
      </c>
      <c r="S10" s="116">
        <f t="shared" si="3"/>
        <v>0</v>
      </c>
    </row>
    <row r="11" spans="1:19" ht="15">
      <c r="A11" s="680">
        <v>6</v>
      </c>
      <c r="B11" s="1850">
        <f>'14- RC PROD'!V5</f>
        <v>45813</v>
      </c>
      <c r="C11" s="811">
        <v>1</v>
      </c>
      <c r="D11" s="1867" t="s">
        <v>323</v>
      </c>
      <c r="E11" s="1855">
        <f>'12-SERVIÇ'!N14</f>
        <v>0</v>
      </c>
      <c r="F11" s="2200"/>
      <c r="G11" s="1869">
        <f t="shared" si="4"/>
        <v>0</v>
      </c>
      <c r="H11" s="2206"/>
      <c r="I11" s="2207">
        <f t="shared" si="5"/>
        <v>0</v>
      </c>
      <c r="J11" s="2208">
        <f t="shared" si="0"/>
        <v>0</v>
      </c>
      <c r="K11" s="2209"/>
      <c r="L11" s="2210"/>
      <c r="M11" s="2210"/>
      <c r="N11" s="2210"/>
      <c r="O11" s="2210"/>
      <c r="P11" s="812">
        <f t="shared" si="1"/>
        <v>0</v>
      </c>
      <c r="Q11" s="813">
        <f t="shared" si="6"/>
        <v>0</v>
      </c>
      <c r="R11" s="1871" t="str">
        <f t="shared" si="2"/>
        <v/>
      </c>
      <c r="S11" s="116">
        <f t="shared" si="3"/>
        <v>0</v>
      </c>
    </row>
    <row r="12" spans="1:19" ht="15">
      <c r="A12" s="678">
        <v>7</v>
      </c>
      <c r="B12" s="1850">
        <f>'14- RC PROD'!W5</f>
        <v>45844</v>
      </c>
      <c r="C12" s="811">
        <v>1</v>
      </c>
      <c r="D12" s="1867" t="s">
        <v>323</v>
      </c>
      <c r="E12" s="1855">
        <f>'12-SERVIÇ'!N15</f>
        <v>0</v>
      </c>
      <c r="F12" s="2200"/>
      <c r="G12" s="1869">
        <f t="shared" si="4"/>
        <v>0</v>
      </c>
      <c r="H12" s="2206"/>
      <c r="I12" s="2207">
        <f t="shared" si="5"/>
        <v>0</v>
      </c>
      <c r="J12" s="2208">
        <f t="shared" si="0"/>
        <v>0</v>
      </c>
      <c r="K12" s="2209"/>
      <c r="L12" s="2210"/>
      <c r="M12" s="2210"/>
      <c r="N12" s="2210"/>
      <c r="O12" s="2210"/>
      <c r="P12" s="812">
        <f t="shared" si="1"/>
        <v>0</v>
      </c>
      <c r="Q12" s="813">
        <f t="shared" si="6"/>
        <v>0</v>
      </c>
      <c r="R12" s="1871" t="str">
        <f t="shared" si="2"/>
        <v/>
      </c>
      <c r="S12" s="116">
        <f t="shared" si="3"/>
        <v>0</v>
      </c>
    </row>
    <row r="13" spans="1:19" ht="15">
      <c r="A13" s="680">
        <v>8</v>
      </c>
      <c r="B13" s="1850">
        <f>'14- RC PROD'!X5</f>
        <v>45875</v>
      </c>
      <c r="C13" s="811">
        <v>1</v>
      </c>
      <c r="D13" s="1867" t="s">
        <v>323</v>
      </c>
      <c r="E13" s="1855">
        <f>'12-SERVIÇ'!N16</f>
        <v>0</v>
      </c>
      <c r="F13" s="2200"/>
      <c r="G13" s="1869">
        <f t="shared" si="4"/>
        <v>0</v>
      </c>
      <c r="H13" s="2206"/>
      <c r="I13" s="2207">
        <f t="shared" si="5"/>
        <v>0</v>
      </c>
      <c r="J13" s="2208">
        <f t="shared" si="0"/>
        <v>0</v>
      </c>
      <c r="K13" s="2209"/>
      <c r="L13" s="2210"/>
      <c r="M13" s="2210"/>
      <c r="N13" s="2210"/>
      <c r="O13" s="2210"/>
      <c r="P13" s="812">
        <f t="shared" si="1"/>
        <v>0</v>
      </c>
      <c r="Q13" s="813">
        <f t="shared" si="6"/>
        <v>0</v>
      </c>
      <c r="R13" s="1871" t="str">
        <f t="shared" si="2"/>
        <v/>
      </c>
      <c r="S13" s="116">
        <f t="shared" si="3"/>
        <v>0</v>
      </c>
    </row>
    <row r="14" spans="1:19" ht="15">
      <c r="A14" s="678">
        <v>9</v>
      </c>
      <c r="B14" s="1850">
        <f>'14- RC PROD'!Y5</f>
        <v>45906</v>
      </c>
      <c r="C14" s="811">
        <v>1</v>
      </c>
      <c r="D14" s="1867" t="s">
        <v>323</v>
      </c>
      <c r="E14" s="1855">
        <f>'12-SERVIÇ'!N17</f>
        <v>0</v>
      </c>
      <c r="F14" s="2200"/>
      <c r="G14" s="1869">
        <f t="shared" si="4"/>
        <v>0</v>
      </c>
      <c r="H14" s="2206"/>
      <c r="I14" s="2207">
        <f t="shared" si="5"/>
        <v>0</v>
      </c>
      <c r="J14" s="2208">
        <f t="shared" si="0"/>
        <v>0</v>
      </c>
      <c r="K14" s="2209"/>
      <c r="L14" s="2210"/>
      <c r="M14" s="2210"/>
      <c r="N14" s="2210"/>
      <c r="O14" s="2210"/>
      <c r="P14" s="812">
        <f t="shared" si="1"/>
        <v>0</v>
      </c>
      <c r="Q14" s="813">
        <f t="shared" si="6"/>
        <v>0</v>
      </c>
      <c r="R14" s="1871" t="str">
        <f t="shared" si="2"/>
        <v/>
      </c>
      <c r="S14" s="116">
        <f t="shared" si="3"/>
        <v>0</v>
      </c>
    </row>
    <row r="15" spans="1:19" ht="15">
      <c r="A15" s="680">
        <v>10</v>
      </c>
      <c r="B15" s="1850">
        <f>'14- RC PROD'!Z5</f>
        <v>45937</v>
      </c>
      <c r="C15" s="811">
        <v>1</v>
      </c>
      <c r="D15" s="1867" t="s">
        <v>323</v>
      </c>
      <c r="E15" s="1855">
        <f>'12-SERVIÇ'!N18</f>
        <v>0</v>
      </c>
      <c r="F15" s="2200"/>
      <c r="G15" s="1869">
        <f t="shared" si="4"/>
        <v>0</v>
      </c>
      <c r="H15" s="2206"/>
      <c r="I15" s="2207">
        <f t="shared" si="5"/>
        <v>0</v>
      </c>
      <c r="J15" s="2208">
        <f t="shared" si="0"/>
        <v>0</v>
      </c>
      <c r="K15" s="2209"/>
      <c r="L15" s="2210"/>
      <c r="M15" s="2210"/>
      <c r="N15" s="2210"/>
      <c r="O15" s="2210"/>
      <c r="P15" s="812">
        <f t="shared" si="1"/>
        <v>0</v>
      </c>
      <c r="Q15" s="813">
        <f t="shared" si="6"/>
        <v>0</v>
      </c>
      <c r="R15" s="1871" t="str">
        <f t="shared" si="2"/>
        <v/>
      </c>
      <c r="S15" s="116">
        <f t="shared" si="3"/>
        <v>0</v>
      </c>
    </row>
    <row r="16" spans="1:19" ht="15">
      <c r="A16" s="678">
        <v>11</v>
      </c>
      <c r="B16" s="1850">
        <f>'14- RC PROD'!AA5</f>
        <v>45968</v>
      </c>
      <c r="C16" s="811">
        <v>1</v>
      </c>
      <c r="D16" s="1867" t="s">
        <v>323</v>
      </c>
      <c r="E16" s="1855">
        <f>'12-SERVIÇ'!N19</f>
        <v>0</v>
      </c>
      <c r="F16" s="2200"/>
      <c r="G16" s="1869">
        <f t="shared" si="4"/>
        <v>0</v>
      </c>
      <c r="H16" s="2206"/>
      <c r="I16" s="2207">
        <f t="shared" si="5"/>
        <v>0</v>
      </c>
      <c r="J16" s="2208">
        <f t="shared" si="0"/>
        <v>0</v>
      </c>
      <c r="K16" s="2209"/>
      <c r="L16" s="2210"/>
      <c r="M16" s="2210"/>
      <c r="N16" s="2210"/>
      <c r="O16" s="2210"/>
      <c r="P16" s="812">
        <f t="shared" si="1"/>
        <v>0</v>
      </c>
      <c r="Q16" s="813">
        <f t="shared" si="6"/>
        <v>0</v>
      </c>
      <c r="R16" s="1871" t="str">
        <f t="shared" si="2"/>
        <v/>
      </c>
      <c r="S16" s="116">
        <f t="shared" si="3"/>
        <v>0</v>
      </c>
    </row>
    <row r="17" spans="1:19" ht="15" customHeight="1" thickBot="1">
      <c r="A17" s="690">
        <v>12</v>
      </c>
      <c r="B17" s="1851">
        <f>'14- RC PROD'!AB5</f>
        <v>45999</v>
      </c>
      <c r="C17" s="814">
        <v>1</v>
      </c>
      <c r="D17" s="1868" t="s">
        <v>323</v>
      </c>
      <c r="E17" s="1856">
        <f>'12-SERVIÇ'!N20</f>
        <v>0</v>
      </c>
      <c r="F17" s="2202"/>
      <c r="G17" s="1870">
        <f t="shared" si="4"/>
        <v>0</v>
      </c>
      <c r="H17" s="2211"/>
      <c r="I17" s="2212">
        <f t="shared" si="5"/>
        <v>0</v>
      </c>
      <c r="J17" s="2213">
        <f t="shared" si="0"/>
        <v>0</v>
      </c>
      <c r="K17" s="2214"/>
      <c r="L17" s="2215"/>
      <c r="M17" s="2215"/>
      <c r="N17" s="2215"/>
      <c r="O17" s="2215"/>
      <c r="P17" s="815">
        <f t="shared" si="1"/>
        <v>0</v>
      </c>
      <c r="Q17" s="816">
        <f t="shared" si="6"/>
        <v>0</v>
      </c>
      <c r="R17" s="1872" t="str">
        <f t="shared" si="2"/>
        <v/>
      </c>
      <c r="S17" s="116">
        <f t="shared" si="3"/>
        <v>0</v>
      </c>
    </row>
    <row r="18" spans="1:19" hidden="1">
      <c r="A18" s="736"/>
      <c r="B18" s="695"/>
      <c r="C18" s="817"/>
      <c r="D18" s="818"/>
      <c r="E18" s="784">
        <f>SUM(E6:E17)</f>
        <v>0</v>
      </c>
      <c r="F18" s="784">
        <f>SUM(F6:F17)</f>
        <v>0</v>
      </c>
      <c r="G18" s="628">
        <f>SUM(G6:G17)</f>
        <v>0</v>
      </c>
      <c r="H18" s="819"/>
      <c r="I18" s="628">
        <f t="shared" ref="I18:N18" si="7">SUM(I6:I17)</f>
        <v>0</v>
      </c>
      <c r="J18" s="820">
        <f t="shared" si="7"/>
        <v>0</v>
      </c>
      <c r="K18" s="785">
        <f t="shared" si="7"/>
        <v>0</v>
      </c>
      <c r="L18" s="785">
        <f t="shared" si="7"/>
        <v>0</v>
      </c>
      <c r="M18" s="785">
        <f t="shared" si="7"/>
        <v>0</v>
      </c>
      <c r="N18" s="785">
        <f t="shared" si="7"/>
        <v>0</v>
      </c>
      <c r="O18" s="628">
        <f>SUM(O6:O17)</f>
        <v>0</v>
      </c>
      <c r="P18" s="628">
        <f>SUM(P6:P17)</f>
        <v>0</v>
      </c>
      <c r="Q18" s="628">
        <f>SUM(Q6:Q17)</f>
        <v>0</v>
      </c>
      <c r="R18" s="821"/>
      <c r="S18" s="118"/>
    </row>
    <row r="19" spans="1:19" ht="22" customHeight="1" thickBot="1">
      <c r="A19" s="681"/>
      <c r="B19" s="2458"/>
      <c r="C19" s="2458"/>
      <c r="D19" s="2458"/>
      <c r="E19" s="2458"/>
      <c r="F19" s="822"/>
      <c r="G19" s="822"/>
      <c r="H19" s="822"/>
      <c r="I19" s="822"/>
      <c r="J19" s="822"/>
      <c r="K19" s="822"/>
      <c r="L19" s="822"/>
      <c r="M19" s="822"/>
      <c r="N19" s="822"/>
      <c r="O19" s="822"/>
      <c r="P19" s="822"/>
      <c r="Q19" s="822"/>
      <c r="R19" s="715"/>
      <c r="S19" s="117"/>
    </row>
    <row r="20" spans="1:19" ht="14">
      <c r="A20" s="681"/>
      <c r="B20" s="2459" t="s">
        <v>372</v>
      </c>
      <c r="C20" s="2460"/>
      <c r="D20" s="2461">
        <f>E18-F18</f>
        <v>0</v>
      </c>
      <c r="E20" s="2463"/>
      <c r="F20" s="2510" t="str">
        <f>IF(L18&gt;=M18,"","ATENÇÃO: A SOMA DO VALOR DOS MATERIAIS COMPRADOS NÃO PODE SER MENOR DO QUE A SOMA DO VALOR DOS MATERIAIS PAGOS")</f>
        <v/>
      </c>
      <c r="G20" s="2511"/>
      <c r="H20" s="2511"/>
      <c r="I20" s="2511"/>
      <c r="J20" s="2511"/>
      <c r="K20" s="2511"/>
      <c r="L20" s="2511"/>
      <c r="M20" s="2511"/>
      <c r="N20" s="2511"/>
      <c r="O20" s="2511"/>
      <c r="P20" s="2511"/>
      <c r="Q20" s="823"/>
      <c r="R20" s="824"/>
      <c r="S20" s="117"/>
    </row>
    <row r="21" spans="1:19" ht="15" thickBot="1">
      <c r="A21" s="681"/>
      <c r="B21" s="2469">
        <f>'1- CAPA'!M4+364</f>
        <v>46022</v>
      </c>
      <c r="C21" s="2470"/>
      <c r="D21" s="2464"/>
      <c r="E21" s="2466"/>
      <c r="F21" s="2510" t="str">
        <f>IF(E18&gt;=F18,"","ATENÇÃO: A SOMA DO VALOR RECEBIDO NÃO PODE SER MAIOR QUE A SOMA DO VALOR FATURADO")</f>
        <v/>
      </c>
      <c r="G21" s="2511"/>
      <c r="H21" s="2511"/>
      <c r="I21" s="2511"/>
      <c r="J21" s="2511"/>
      <c r="K21" s="2511"/>
      <c r="L21" s="2511"/>
      <c r="M21" s="2511"/>
      <c r="N21" s="2511"/>
      <c r="O21" s="2511"/>
      <c r="P21" s="2511"/>
      <c r="Q21" s="823"/>
      <c r="R21" s="824"/>
      <c r="S21" s="117"/>
    </row>
    <row r="22" spans="1:19" ht="15" thickBot="1">
      <c r="A22" s="681"/>
      <c r="B22" s="712"/>
      <c r="C22" s="712"/>
      <c r="D22" s="713"/>
      <c r="E22" s="713"/>
      <c r="F22" s="792"/>
      <c r="G22" s="792"/>
      <c r="H22" s="792"/>
      <c r="I22" s="792"/>
      <c r="J22" s="792"/>
      <c r="K22" s="792"/>
      <c r="L22" s="792"/>
      <c r="M22" s="792"/>
      <c r="N22" s="792"/>
      <c r="O22" s="792"/>
      <c r="P22" s="792"/>
      <c r="Q22" s="825"/>
      <c r="R22" s="826"/>
      <c r="S22" s="117"/>
    </row>
    <row r="23" spans="1:19" ht="16" customHeight="1" thickBot="1">
      <c r="A23" s="681"/>
      <c r="B23" s="2490" t="s">
        <v>404</v>
      </c>
      <c r="C23" s="2491"/>
      <c r="D23" s="2492"/>
      <c r="E23" s="2493">
        <v>0</v>
      </c>
      <c r="F23" s="2494"/>
      <c r="G23" s="827"/>
      <c r="H23" s="2575" t="str">
        <f>'1- CAPA'!D4</f>
        <v>SIMPLES NACIONAL</v>
      </c>
      <c r="I23" s="2575"/>
      <c r="J23" s="2575"/>
      <c r="K23" s="2575"/>
      <c r="L23" s="2575"/>
      <c r="M23" s="2575"/>
      <c r="N23" s="828" t="s">
        <v>640</v>
      </c>
      <c r="O23" s="829">
        <f>AVERAGE(E6:E17)</f>
        <v>0</v>
      </c>
      <c r="P23" s="827"/>
      <c r="Q23" s="827"/>
      <c r="R23" s="830"/>
      <c r="S23" s="117"/>
    </row>
    <row r="24" spans="1:19" hidden="1">
      <c r="A24" s="727">
        <v>13</v>
      </c>
      <c r="B24" s="728"/>
      <c r="C24" s="831"/>
      <c r="D24" s="832"/>
      <c r="E24" s="785"/>
      <c r="F24" s="785"/>
      <c r="G24" s="820"/>
      <c r="H24" s="833"/>
      <c r="I24" s="834" t="s">
        <v>388</v>
      </c>
      <c r="J24" s="835">
        <f>SUM(J6:J17)</f>
        <v>0</v>
      </c>
      <c r="K24" s="825"/>
      <c r="L24" s="825"/>
      <c r="M24" s="825"/>
      <c r="N24" s="836" t="s">
        <v>363</v>
      </c>
      <c r="O24" s="837">
        <f>SUM(O6:O17)</f>
        <v>0</v>
      </c>
      <c r="P24" s="623" t="str">
        <f t="shared" ref="P24:P25" si="8">IF(E24="","",K24+L24+N24+O24)</f>
        <v/>
      </c>
      <c r="Q24" s="838" t="s">
        <v>534</v>
      </c>
      <c r="R24" s="839"/>
      <c r="S24" s="116" t="str">
        <f t="shared" ref="S24:S26" si="9">IF(E24="","",L24+N24+O24)</f>
        <v/>
      </c>
    </row>
    <row r="25" spans="1:19" hidden="1">
      <c r="A25" s="736">
        <v>14</v>
      </c>
      <c r="B25" s="728"/>
      <c r="C25" s="831"/>
      <c r="D25" s="832"/>
      <c r="E25" s="785"/>
      <c r="F25" s="785"/>
      <c r="G25" s="628"/>
      <c r="H25" s="833"/>
      <c r="I25" s="840" t="s">
        <v>359</v>
      </c>
      <c r="J25" s="841">
        <f>(J24*'16- RC SERV'!U536)+J24</f>
        <v>0</v>
      </c>
      <c r="K25" s="825"/>
      <c r="L25" s="825"/>
      <c r="M25" s="825"/>
      <c r="N25" s="842" t="s">
        <v>359</v>
      </c>
      <c r="O25" s="843">
        <f>(O24*'16- RC SERV'!U536)+O24</f>
        <v>0</v>
      </c>
      <c r="P25" s="628" t="str">
        <f t="shared" si="8"/>
        <v/>
      </c>
      <c r="Q25" s="844" t="s">
        <v>363</v>
      </c>
      <c r="R25" s="845">
        <f>N18</f>
        <v>0</v>
      </c>
      <c r="S25" s="118" t="str">
        <f t="shared" si="9"/>
        <v/>
      </c>
    </row>
    <row r="26" spans="1:19" hidden="1">
      <c r="A26" s="727">
        <v>15</v>
      </c>
      <c r="B26" s="728"/>
      <c r="C26" s="2436" t="s">
        <v>405</v>
      </c>
      <c r="D26" s="2436"/>
      <c r="E26" s="729" t="s">
        <v>406</v>
      </c>
      <c r="F26" s="785"/>
      <c r="G26" s="820"/>
      <c r="H26" s="833"/>
      <c r="I26" s="834" t="s">
        <v>360</v>
      </c>
      <c r="J26" s="841">
        <f>(J25*'16- RC SERV'!U539)+J25</f>
        <v>0</v>
      </c>
      <c r="K26" s="825"/>
      <c r="L26" s="825"/>
      <c r="M26" s="825"/>
      <c r="N26" s="842" t="s">
        <v>360</v>
      </c>
      <c r="O26" s="843">
        <f>(O25*'16- RC SERV'!U539)+O25</f>
        <v>0</v>
      </c>
      <c r="P26" s="623"/>
      <c r="Q26" s="838" t="s">
        <v>359</v>
      </c>
      <c r="R26" s="845">
        <f>R25+(R25*'16- RC SERV'!U536)</f>
        <v>0</v>
      </c>
      <c r="S26" s="116" t="e">
        <f t="shared" si="9"/>
        <v>#VALUE!</v>
      </c>
    </row>
    <row r="27" spans="1:19" hidden="1">
      <c r="A27" s="736">
        <v>16</v>
      </c>
      <c r="B27" s="846" t="s">
        <v>374</v>
      </c>
      <c r="C27" s="2561">
        <f>D20</f>
        <v>0</v>
      </c>
      <c r="D27" s="2561"/>
      <c r="E27" s="847">
        <f>C27*E23</f>
        <v>0</v>
      </c>
      <c r="F27" s="785"/>
      <c r="G27" s="628"/>
      <c r="H27" s="833"/>
      <c r="I27" s="840" t="s">
        <v>361</v>
      </c>
      <c r="J27" s="841">
        <f>(J26*'16- RC SERV'!U542)+J26</f>
        <v>0</v>
      </c>
      <c r="K27" s="825"/>
      <c r="L27" s="825"/>
      <c r="M27" s="825"/>
      <c r="N27" s="842" t="s">
        <v>361</v>
      </c>
      <c r="O27" s="843">
        <f>(O26*'16- RC SERV'!U542)+O26</f>
        <v>0</v>
      </c>
      <c r="P27" s="628"/>
      <c r="Q27" s="844" t="s">
        <v>360</v>
      </c>
      <c r="R27" s="845">
        <f>R26+(R26*'16- RC SERV'!U539)</f>
        <v>0</v>
      </c>
      <c r="S27" s="118" t="e">
        <f t="shared" ref="S27:S51" si="10">IF(E28="","",L27+N27+O27)</f>
        <v>#VALUE!</v>
      </c>
    </row>
    <row r="28" spans="1:19" hidden="1">
      <c r="A28" s="727">
        <v>17</v>
      </c>
      <c r="B28" s="846" t="s">
        <v>375</v>
      </c>
      <c r="C28" s="2561">
        <f>D20+(D20*'16- RC SERV'!U536)</f>
        <v>0</v>
      </c>
      <c r="D28" s="2561"/>
      <c r="E28" s="847">
        <f>C28*E23</f>
        <v>0</v>
      </c>
      <c r="F28" s="785"/>
      <c r="G28" s="820"/>
      <c r="H28" s="833"/>
      <c r="I28" s="834" t="s">
        <v>362</v>
      </c>
      <c r="J28" s="841">
        <f>(J27*'16- RC SERV'!U545)+J27</f>
        <v>0</v>
      </c>
      <c r="K28" s="825"/>
      <c r="L28" s="825"/>
      <c r="M28" s="825"/>
      <c r="N28" s="842" t="s">
        <v>362</v>
      </c>
      <c r="O28" s="843">
        <f>(O27*'16- RC SERV'!U545)+O27</f>
        <v>0</v>
      </c>
      <c r="P28" s="623"/>
      <c r="Q28" s="838" t="s">
        <v>361</v>
      </c>
      <c r="R28" s="845">
        <f>R27+(R27*'16- RC SERV'!U542)</f>
        <v>0</v>
      </c>
      <c r="S28" s="116" t="e">
        <f t="shared" si="10"/>
        <v>#VALUE!</v>
      </c>
    </row>
    <row r="29" spans="1:19" hidden="1">
      <c r="A29" s="736">
        <v>18</v>
      </c>
      <c r="B29" s="846" t="s">
        <v>376</v>
      </c>
      <c r="C29" s="2561">
        <f>C28+(C28*'16- RC SERV'!U539)</f>
        <v>0</v>
      </c>
      <c r="D29" s="2561"/>
      <c r="E29" s="847">
        <f>C29*E23</f>
        <v>0</v>
      </c>
      <c r="F29" s="785"/>
      <c r="G29" s="628">
        <f>IF(E30="","",C30*E30)</f>
        <v>0</v>
      </c>
      <c r="H29" s="833"/>
      <c r="I29" s="844">
        <f>IF(E30="","",G29*(1-H29))</f>
        <v>0</v>
      </c>
      <c r="J29" s="848"/>
      <c r="K29" s="825"/>
      <c r="L29" s="825"/>
      <c r="M29" s="825"/>
      <c r="N29" s="825"/>
      <c r="O29" s="628"/>
      <c r="P29" s="628"/>
      <c r="Q29" s="844" t="s">
        <v>362</v>
      </c>
      <c r="R29" s="845">
        <f>R28+(R28*'16- RC SERV'!U545)</f>
        <v>0</v>
      </c>
      <c r="S29" s="118">
        <f t="shared" si="10"/>
        <v>0</v>
      </c>
    </row>
    <row r="30" spans="1:19" hidden="1">
      <c r="A30" s="727">
        <v>19</v>
      </c>
      <c r="B30" s="846" t="s">
        <v>377</v>
      </c>
      <c r="C30" s="2561">
        <f>C29+(C29*'16- RC SERV'!U542)</f>
        <v>0</v>
      </c>
      <c r="D30" s="2561"/>
      <c r="E30" s="847">
        <f>C30*E23</f>
        <v>0</v>
      </c>
      <c r="F30" s="785"/>
      <c r="G30" s="820">
        <f>IF(E31="","",C31*E31)</f>
        <v>0</v>
      </c>
      <c r="H30" s="819"/>
      <c r="I30" s="849" t="s">
        <v>367</v>
      </c>
      <c r="J30" s="849">
        <f>J17</f>
        <v>0</v>
      </c>
      <c r="K30" s="825"/>
      <c r="L30" s="850" t="s">
        <v>374</v>
      </c>
      <c r="M30" s="850"/>
      <c r="N30" s="850">
        <f>E18</f>
        <v>0</v>
      </c>
      <c r="O30" s="623"/>
      <c r="P30" s="623"/>
      <c r="Q30" s="851"/>
      <c r="R30" s="852"/>
      <c r="S30" s="116" t="e">
        <f t="shared" si="10"/>
        <v>#VALUE!</v>
      </c>
    </row>
    <row r="31" spans="1:19" hidden="1">
      <c r="A31" s="736">
        <v>20</v>
      </c>
      <c r="B31" s="846" t="s">
        <v>378</v>
      </c>
      <c r="C31" s="2561">
        <f>C30+(C30*'16- RC SERV'!U545)</f>
        <v>0</v>
      </c>
      <c r="D31" s="2561"/>
      <c r="E31" s="847">
        <f>C31*E23</f>
        <v>0</v>
      </c>
      <c r="F31" s="785"/>
      <c r="G31" s="628">
        <f>IF(E32="","",C32*E32)</f>
        <v>0</v>
      </c>
      <c r="H31" s="819"/>
      <c r="I31" s="853" t="s">
        <v>368</v>
      </c>
      <c r="J31" s="853">
        <f>(J30*'16- RC SERV'!U536)+J30</f>
        <v>0</v>
      </c>
      <c r="K31" s="825"/>
      <c r="L31" s="850" t="s">
        <v>375</v>
      </c>
      <c r="M31" s="850"/>
      <c r="N31" s="850">
        <f>(N30*'16- RC SERV'!U536)+N30</f>
        <v>0</v>
      </c>
      <c r="O31" s="628"/>
      <c r="P31" s="628"/>
      <c r="Q31" s="628"/>
      <c r="R31" s="821"/>
      <c r="S31" s="118" t="e">
        <f t="shared" si="10"/>
        <v>#VALUE!</v>
      </c>
    </row>
    <row r="32" spans="1:19" hidden="1">
      <c r="A32" s="727">
        <v>21</v>
      </c>
      <c r="B32" s="728"/>
      <c r="C32" s="2561">
        <f>C31+(C31*'16- RC SERV'!U545)</f>
        <v>0</v>
      </c>
      <c r="D32" s="2561"/>
      <c r="E32" s="847">
        <f>C32*E23</f>
        <v>0</v>
      </c>
      <c r="F32" s="785"/>
      <c r="G32" s="820" t="str">
        <f>IF(E33="","",C33*E33)</f>
        <v/>
      </c>
      <c r="H32" s="819"/>
      <c r="I32" s="853" t="s">
        <v>369</v>
      </c>
      <c r="J32" s="853">
        <f>(J31*'16- RC SERV'!U539)+J31</f>
        <v>0</v>
      </c>
      <c r="K32" s="825"/>
      <c r="L32" s="850" t="s">
        <v>376</v>
      </c>
      <c r="M32" s="850"/>
      <c r="N32" s="850">
        <f>(N31*'16- RC SERV'!U539)+N31</f>
        <v>0</v>
      </c>
      <c r="O32" s="623"/>
      <c r="P32" s="623"/>
      <c r="Q32" s="851"/>
      <c r="R32" s="852"/>
      <c r="S32" s="116" t="str">
        <f t="shared" si="10"/>
        <v/>
      </c>
    </row>
    <row r="33" spans="1:19" hidden="1">
      <c r="A33" s="736">
        <v>22</v>
      </c>
      <c r="B33" s="728"/>
      <c r="C33" s="831"/>
      <c r="D33" s="832"/>
      <c r="E33" s="785"/>
      <c r="F33" s="785"/>
      <c r="G33" s="628" t="str">
        <f>IF(E34="","",C34*E34)</f>
        <v/>
      </c>
      <c r="H33" s="819"/>
      <c r="I33" s="853" t="s">
        <v>370</v>
      </c>
      <c r="J33" s="853">
        <f>(J32*'16- RC SERV'!U542)+J32</f>
        <v>0</v>
      </c>
      <c r="K33" s="825"/>
      <c r="L33" s="850" t="s">
        <v>377</v>
      </c>
      <c r="M33" s="850"/>
      <c r="N33" s="850">
        <f>(N32*'16- RC SERV'!U542)+N32</f>
        <v>0</v>
      </c>
      <c r="O33" s="628"/>
      <c r="P33" s="628"/>
      <c r="Q33" s="628"/>
      <c r="R33" s="821"/>
      <c r="S33" s="118" t="str">
        <f t="shared" si="10"/>
        <v/>
      </c>
    </row>
    <row r="34" spans="1:19" hidden="1">
      <c r="A34" s="727">
        <v>23</v>
      </c>
      <c r="B34" s="728"/>
      <c r="C34" s="831"/>
      <c r="D34" s="832"/>
      <c r="E34" s="785"/>
      <c r="F34" s="749" t="s">
        <v>494</v>
      </c>
      <c r="G34" s="820"/>
      <c r="H34" s="819"/>
      <c r="I34" s="853" t="s">
        <v>371</v>
      </c>
      <c r="J34" s="853">
        <f>(J33*'16- RC SERV'!U545)+J33</f>
        <v>0</v>
      </c>
      <c r="K34" s="825"/>
      <c r="L34" s="850" t="s">
        <v>378</v>
      </c>
      <c r="M34" s="850"/>
      <c r="N34" s="850">
        <f>(N33*'16- RC SERV'!U545)+N33</f>
        <v>0</v>
      </c>
      <c r="O34" s="623"/>
      <c r="P34" s="623"/>
      <c r="Q34" s="851"/>
      <c r="R34" s="852"/>
      <c r="S34" s="116" t="e">
        <f t="shared" si="10"/>
        <v>#VALUE!</v>
      </c>
    </row>
    <row r="35" spans="1:19" hidden="1">
      <c r="A35" s="736">
        <v>24</v>
      </c>
      <c r="B35" s="750" t="s">
        <v>491</v>
      </c>
      <c r="C35" s="2563" t="s">
        <v>492</v>
      </c>
      <c r="D35" s="2564"/>
      <c r="E35" s="751" t="s">
        <v>493</v>
      </c>
      <c r="F35" s="752">
        <f>C36</f>
        <v>0</v>
      </c>
      <c r="G35" s="628" t="str">
        <f>IF(E36="","",C36*E36)</f>
        <v/>
      </c>
      <c r="H35" s="819"/>
      <c r="I35" s="628" t="str">
        <f t="shared" ref="I35:I51" si="11">IF(E36="","",G35*(1-H35))</f>
        <v/>
      </c>
      <c r="J35" s="628"/>
      <c r="K35" s="825"/>
      <c r="L35" s="825"/>
      <c r="M35" s="825"/>
      <c r="N35" s="825"/>
      <c r="O35" s="628"/>
      <c r="P35" s="628"/>
      <c r="Q35" s="628"/>
      <c r="R35" s="821"/>
      <c r="S35" s="118" t="str">
        <f t="shared" si="10"/>
        <v/>
      </c>
    </row>
    <row r="36" spans="1:19" hidden="1">
      <c r="A36" s="727">
        <v>25</v>
      </c>
      <c r="B36" s="750" t="s">
        <v>374</v>
      </c>
      <c r="C36" s="2563">
        <f>M18+O18</f>
        <v>0</v>
      </c>
      <c r="D36" s="2564"/>
      <c r="E36" s="751"/>
      <c r="F36" s="752">
        <f>(C37*E37)+C37</f>
        <v>0</v>
      </c>
      <c r="G36" s="820"/>
      <c r="H36" s="819"/>
      <c r="I36" s="820">
        <f t="shared" si="11"/>
        <v>0</v>
      </c>
      <c r="J36" s="820"/>
      <c r="K36" s="850" t="s">
        <v>380</v>
      </c>
      <c r="L36" s="850">
        <f>SUM(F6:F17)</f>
        <v>0</v>
      </c>
      <c r="M36" s="825"/>
      <c r="N36" s="825"/>
      <c r="O36" s="623"/>
      <c r="P36" s="623"/>
      <c r="Q36" s="851"/>
      <c r="R36" s="852"/>
      <c r="S36" s="116">
        <f t="shared" si="10"/>
        <v>0</v>
      </c>
    </row>
    <row r="37" spans="1:19" ht="14" hidden="1">
      <c r="A37" s="736">
        <v>26</v>
      </c>
      <c r="B37" s="750" t="s">
        <v>375</v>
      </c>
      <c r="C37" s="2565">
        <f>F35+'CD SERV'!C19</f>
        <v>0</v>
      </c>
      <c r="D37" s="2566"/>
      <c r="E37" s="753">
        <f>'16- RC SERV'!U536</f>
        <v>0.05</v>
      </c>
      <c r="F37" s="752">
        <f>(C38*E38)+C38</f>
        <v>0</v>
      </c>
      <c r="G37" s="628"/>
      <c r="H37" s="819"/>
      <c r="I37" s="628">
        <f t="shared" si="11"/>
        <v>0</v>
      </c>
      <c r="J37" s="628"/>
      <c r="K37" s="850" t="s">
        <v>381</v>
      </c>
      <c r="L37" s="850">
        <f>M37+D20-E28</f>
        <v>0</v>
      </c>
      <c r="M37" s="850">
        <f>(L36*'16- RC SERV'!U536)+L36</f>
        <v>0</v>
      </c>
      <c r="N37" s="825"/>
      <c r="O37" s="628"/>
      <c r="P37" s="628"/>
      <c r="Q37" s="628"/>
      <c r="R37" s="821"/>
      <c r="S37" s="118">
        <f t="shared" si="10"/>
        <v>0</v>
      </c>
    </row>
    <row r="38" spans="1:19" ht="14" hidden="1">
      <c r="A38" s="727">
        <v>27</v>
      </c>
      <c r="B38" s="750" t="s">
        <v>376</v>
      </c>
      <c r="C38" s="2563">
        <f>F36</f>
        <v>0</v>
      </c>
      <c r="D38" s="2564"/>
      <c r="E38" s="753">
        <f>'16- RC SERV'!U539</f>
        <v>0.05</v>
      </c>
      <c r="F38" s="752">
        <f>(C39*E39)+C39</f>
        <v>0</v>
      </c>
      <c r="G38" s="820"/>
      <c r="H38" s="819"/>
      <c r="I38" s="820">
        <f t="shared" si="11"/>
        <v>0</v>
      </c>
      <c r="J38" s="820"/>
      <c r="K38" s="850" t="s">
        <v>385</v>
      </c>
      <c r="L38" s="850">
        <f>(L37*'16- RC SERV'!U539)+L37-E29</f>
        <v>0</v>
      </c>
      <c r="M38" s="825"/>
      <c r="N38" s="825"/>
      <c r="O38" s="623"/>
      <c r="P38" s="623"/>
      <c r="Q38" s="851"/>
      <c r="R38" s="852"/>
      <c r="S38" s="116">
        <f t="shared" si="10"/>
        <v>0</v>
      </c>
    </row>
    <row r="39" spans="1:19" ht="14" hidden="1">
      <c r="A39" s="736">
        <v>28</v>
      </c>
      <c r="B39" s="750" t="s">
        <v>377</v>
      </c>
      <c r="C39" s="2563">
        <f>F37</f>
        <v>0</v>
      </c>
      <c r="D39" s="2564"/>
      <c r="E39" s="753">
        <f>'16- RC SERV'!U542</f>
        <v>0.05</v>
      </c>
      <c r="F39" s="752">
        <f>(C40*E40)+C40</f>
        <v>0</v>
      </c>
      <c r="G39" s="628"/>
      <c r="H39" s="819"/>
      <c r="I39" s="628">
        <f t="shared" si="11"/>
        <v>0</v>
      </c>
      <c r="J39" s="628"/>
      <c r="K39" s="850" t="s">
        <v>382</v>
      </c>
      <c r="L39" s="850">
        <f>(L38*'16- RC SERV'!U542)+L38-E30</f>
        <v>0</v>
      </c>
      <c r="M39" s="825"/>
      <c r="N39" s="825"/>
      <c r="O39" s="628"/>
      <c r="P39" s="628"/>
      <c r="Q39" s="628"/>
      <c r="R39" s="821"/>
      <c r="S39" s="118">
        <f t="shared" si="10"/>
        <v>0</v>
      </c>
    </row>
    <row r="40" spans="1:19" ht="14" hidden="1">
      <c r="A40" s="727">
        <v>29</v>
      </c>
      <c r="B40" s="750" t="s">
        <v>378</v>
      </c>
      <c r="C40" s="2563">
        <f>F38</f>
        <v>0</v>
      </c>
      <c r="D40" s="2564"/>
      <c r="E40" s="753">
        <f>'16- RC SERV'!U545</f>
        <v>0.05</v>
      </c>
      <c r="F40" s="785"/>
      <c r="G40" s="820" t="str">
        <f t="shared" ref="G40:G51" si="12">IF(E41="","",C41*E41)</f>
        <v/>
      </c>
      <c r="H40" s="819"/>
      <c r="I40" s="820" t="str">
        <f t="shared" si="11"/>
        <v/>
      </c>
      <c r="J40" s="820"/>
      <c r="K40" s="850" t="s">
        <v>383</v>
      </c>
      <c r="L40" s="850">
        <f>(L39*'16- RC SERV'!U545)+L39-E31</f>
        <v>0</v>
      </c>
      <c r="M40" s="825"/>
      <c r="N40" s="825"/>
      <c r="O40" s="623" t="str">
        <f>IF(E41="","",#REF!*G40)</f>
        <v/>
      </c>
      <c r="P40" s="623" t="str">
        <f t="shared" ref="P40:P51" si="13">IF(E41="","",K40+L40+N40+O40)</f>
        <v/>
      </c>
      <c r="Q40" s="851" t="str">
        <f t="shared" ref="Q40:Q51" si="14">IF(E41="","",G40-P40)</f>
        <v/>
      </c>
      <c r="R40" s="852" t="str">
        <f t="shared" ref="R40:R51" si="15">IF(E41="","",Q40/G40)</f>
        <v/>
      </c>
      <c r="S40" s="116" t="str">
        <f t="shared" si="10"/>
        <v/>
      </c>
    </row>
    <row r="41" spans="1:19" hidden="1">
      <c r="A41" s="736">
        <v>30</v>
      </c>
      <c r="B41" s="728"/>
      <c r="C41" s="831"/>
      <c r="D41" s="832"/>
      <c r="E41" s="785"/>
      <c r="F41" s="785"/>
      <c r="G41" s="628" t="str">
        <f t="shared" si="12"/>
        <v/>
      </c>
      <c r="H41" s="819"/>
      <c r="I41" s="628" t="str">
        <f t="shared" si="11"/>
        <v/>
      </c>
      <c r="J41" s="628"/>
      <c r="K41" s="825"/>
      <c r="L41" s="825"/>
      <c r="M41" s="825"/>
      <c r="N41" s="825"/>
      <c r="O41" s="628" t="str">
        <f>IF(E42="","",#REF!*G41)</f>
        <v/>
      </c>
      <c r="P41" s="628" t="str">
        <f t="shared" si="13"/>
        <v/>
      </c>
      <c r="Q41" s="628" t="str">
        <f t="shared" si="14"/>
        <v/>
      </c>
      <c r="R41" s="821" t="str">
        <f t="shared" si="15"/>
        <v/>
      </c>
      <c r="S41" s="118" t="str">
        <f t="shared" si="10"/>
        <v/>
      </c>
    </row>
    <row r="42" spans="1:19" hidden="1">
      <c r="A42" s="727">
        <v>31</v>
      </c>
      <c r="B42" s="728"/>
      <c r="C42" s="831"/>
      <c r="D42" s="832"/>
      <c r="E42" s="785"/>
      <c r="F42" s="785"/>
      <c r="G42" s="820" t="str">
        <f t="shared" si="12"/>
        <v/>
      </c>
      <c r="H42" s="819"/>
      <c r="I42" s="820" t="str">
        <f t="shared" si="11"/>
        <v/>
      </c>
      <c r="J42" s="820"/>
      <c r="K42" s="825"/>
      <c r="L42" s="854" t="s">
        <v>401</v>
      </c>
      <c r="M42" s="854"/>
      <c r="N42" s="825"/>
      <c r="O42" s="623" t="str">
        <f>IF(E43="","",#REF!*G42)</f>
        <v/>
      </c>
      <c r="P42" s="623" t="str">
        <f t="shared" si="13"/>
        <v/>
      </c>
      <c r="Q42" s="851" t="str">
        <f t="shared" si="14"/>
        <v/>
      </c>
      <c r="R42" s="852" t="str">
        <f t="shared" si="15"/>
        <v/>
      </c>
      <c r="S42" s="116" t="str">
        <f t="shared" si="10"/>
        <v/>
      </c>
    </row>
    <row r="43" spans="1:19" hidden="1">
      <c r="A43" s="736">
        <v>32</v>
      </c>
      <c r="B43" s="728"/>
      <c r="C43" s="831"/>
      <c r="D43" s="832"/>
      <c r="E43" s="785"/>
      <c r="F43" s="785"/>
      <c r="G43" s="628" t="str">
        <f t="shared" si="12"/>
        <v/>
      </c>
      <c r="H43" s="819"/>
      <c r="I43" s="628" t="str">
        <f t="shared" si="11"/>
        <v/>
      </c>
      <c r="J43" s="628"/>
      <c r="K43" s="825"/>
      <c r="L43" s="854" t="s">
        <v>363</v>
      </c>
      <c r="M43" s="854">
        <f>D20</f>
        <v>0</v>
      </c>
      <c r="N43" s="825"/>
      <c r="O43" s="628" t="str">
        <f>IF(E44="","",#REF!*G43)</f>
        <v/>
      </c>
      <c r="P43" s="628" t="str">
        <f t="shared" si="13"/>
        <v/>
      </c>
      <c r="Q43" s="628" t="str">
        <f t="shared" si="14"/>
        <v/>
      </c>
      <c r="R43" s="821" t="str">
        <f t="shared" si="15"/>
        <v/>
      </c>
      <c r="S43" s="118" t="str">
        <f t="shared" si="10"/>
        <v/>
      </c>
    </row>
    <row r="44" spans="1:19" hidden="1">
      <c r="A44" s="727">
        <v>33</v>
      </c>
      <c r="B44" s="728"/>
      <c r="C44" s="831"/>
      <c r="D44" s="832"/>
      <c r="E44" s="785"/>
      <c r="F44" s="785"/>
      <c r="G44" s="820" t="str">
        <f t="shared" si="12"/>
        <v/>
      </c>
      <c r="H44" s="819"/>
      <c r="I44" s="820" t="str">
        <f t="shared" si="11"/>
        <v/>
      </c>
      <c r="J44" s="820"/>
      <c r="K44" s="825"/>
      <c r="L44" s="854" t="s">
        <v>359</v>
      </c>
      <c r="M44" s="854">
        <f>(M43*'16- RC SERV'!U536)+M43</f>
        <v>0</v>
      </c>
      <c r="N44" s="825"/>
      <c r="O44" s="623" t="str">
        <f>IF(E45="","",#REF!*G44)</f>
        <v/>
      </c>
      <c r="P44" s="623" t="str">
        <f t="shared" si="13"/>
        <v/>
      </c>
      <c r="Q44" s="851" t="str">
        <f t="shared" si="14"/>
        <v/>
      </c>
      <c r="R44" s="852" t="str">
        <f t="shared" si="15"/>
        <v/>
      </c>
      <c r="S44" s="116" t="str">
        <f t="shared" si="10"/>
        <v/>
      </c>
    </row>
    <row r="45" spans="1:19" hidden="1">
      <c r="A45" s="736">
        <v>34</v>
      </c>
      <c r="B45" s="728"/>
      <c r="C45" s="831"/>
      <c r="D45" s="832"/>
      <c r="E45" s="785"/>
      <c r="F45" s="785"/>
      <c r="G45" s="628" t="str">
        <f t="shared" si="12"/>
        <v/>
      </c>
      <c r="H45" s="819"/>
      <c r="I45" s="628" t="str">
        <f t="shared" si="11"/>
        <v/>
      </c>
      <c r="J45" s="628"/>
      <c r="K45" s="825"/>
      <c r="L45" s="854" t="s">
        <v>360</v>
      </c>
      <c r="M45" s="854">
        <f>(M44*'16- RC SERV'!U539)+M44</f>
        <v>0</v>
      </c>
      <c r="N45" s="825"/>
      <c r="O45" s="628" t="str">
        <f>IF(E46="","",#REF!*G45)</f>
        <v/>
      </c>
      <c r="P45" s="628" t="str">
        <f t="shared" si="13"/>
        <v/>
      </c>
      <c r="Q45" s="628" t="str">
        <f t="shared" si="14"/>
        <v/>
      </c>
      <c r="R45" s="821" t="str">
        <f t="shared" si="15"/>
        <v/>
      </c>
      <c r="S45" s="118" t="str">
        <f t="shared" si="10"/>
        <v/>
      </c>
    </row>
    <row r="46" spans="1:19" hidden="1">
      <c r="A46" s="727">
        <v>35</v>
      </c>
      <c r="B46" s="728"/>
      <c r="C46" s="831"/>
      <c r="D46" s="832"/>
      <c r="E46" s="785"/>
      <c r="F46" s="785"/>
      <c r="G46" s="820" t="str">
        <f t="shared" si="12"/>
        <v/>
      </c>
      <c r="H46" s="819"/>
      <c r="I46" s="820" t="str">
        <f t="shared" si="11"/>
        <v/>
      </c>
      <c r="J46" s="820"/>
      <c r="K46" s="825"/>
      <c r="L46" s="854" t="s">
        <v>361</v>
      </c>
      <c r="M46" s="854">
        <f>(M45*'16- RC SERV'!U542)+M45</f>
        <v>0</v>
      </c>
      <c r="N46" s="825"/>
      <c r="O46" s="623" t="str">
        <f>IF(E47="","",#REF!*G46)</f>
        <v/>
      </c>
      <c r="P46" s="623" t="str">
        <f t="shared" si="13"/>
        <v/>
      </c>
      <c r="Q46" s="851" t="str">
        <f t="shared" si="14"/>
        <v/>
      </c>
      <c r="R46" s="852" t="str">
        <f t="shared" si="15"/>
        <v/>
      </c>
      <c r="S46" s="116" t="str">
        <f t="shared" si="10"/>
        <v/>
      </c>
    </row>
    <row r="47" spans="1:19" hidden="1">
      <c r="A47" s="736">
        <v>36</v>
      </c>
      <c r="B47" s="728"/>
      <c r="C47" s="831"/>
      <c r="D47" s="832"/>
      <c r="E47" s="785"/>
      <c r="F47" s="785"/>
      <c r="G47" s="628" t="str">
        <f t="shared" si="12"/>
        <v/>
      </c>
      <c r="H47" s="819"/>
      <c r="I47" s="628" t="str">
        <f t="shared" si="11"/>
        <v/>
      </c>
      <c r="J47" s="628"/>
      <c r="K47" s="825"/>
      <c r="L47" s="854" t="s">
        <v>362</v>
      </c>
      <c r="M47" s="854">
        <f>(M46*'16- RC SERV'!U545)+M46</f>
        <v>0</v>
      </c>
      <c r="N47" s="825"/>
      <c r="O47" s="628" t="str">
        <f>IF(E48="","",#REF!*G47)</f>
        <v/>
      </c>
      <c r="P47" s="628" t="str">
        <f t="shared" si="13"/>
        <v/>
      </c>
      <c r="Q47" s="628" t="str">
        <f t="shared" si="14"/>
        <v/>
      </c>
      <c r="R47" s="821" t="str">
        <f t="shared" si="15"/>
        <v/>
      </c>
      <c r="S47" s="118" t="str">
        <f t="shared" si="10"/>
        <v/>
      </c>
    </row>
    <row r="48" spans="1:19" hidden="1">
      <c r="A48" s="727">
        <v>37</v>
      </c>
      <c r="B48" s="728"/>
      <c r="C48" s="831"/>
      <c r="D48" s="832"/>
      <c r="E48" s="785"/>
      <c r="F48" s="785"/>
      <c r="G48" s="820" t="str">
        <f t="shared" si="12"/>
        <v/>
      </c>
      <c r="H48" s="819"/>
      <c r="I48" s="820" t="str">
        <f t="shared" si="11"/>
        <v/>
      </c>
      <c r="J48" s="820"/>
      <c r="K48" s="825"/>
      <c r="L48" s="825"/>
      <c r="M48" s="825"/>
      <c r="N48" s="825"/>
      <c r="O48" s="623" t="str">
        <f>IF(E49="","",#REF!*G48)</f>
        <v/>
      </c>
      <c r="P48" s="623" t="str">
        <f t="shared" si="13"/>
        <v/>
      </c>
      <c r="Q48" s="851" t="str">
        <f t="shared" si="14"/>
        <v/>
      </c>
      <c r="R48" s="852" t="str">
        <f t="shared" si="15"/>
        <v/>
      </c>
      <c r="S48" s="116" t="str">
        <f t="shared" si="10"/>
        <v/>
      </c>
    </row>
    <row r="49" spans="1:19" hidden="1">
      <c r="A49" s="736">
        <v>38</v>
      </c>
      <c r="B49" s="728"/>
      <c r="C49" s="831"/>
      <c r="D49" s="832"/>
      <c r="E49" s="785"/>
      <c r="F49" s="785"/>
      <c r="G49" s="628" t="str">
        <f t="shared" si="12"/>
        <v/>
      </c>
      <c r="H49" s="819"/>
      <c r="I49" s="628" t="str">
        <f t="shared" si="11"/>
        <v/>
      </c>
      <c r="J49" s="2562" t="s">
        <v>537</v>
      </c>
      <c r="K49" s="2562"/>
      <c r="L49" s="825"/>
      <c r="M49" s="825"/>
      <c r="N49" s="825"/>
      <c r="O49" s="628" t="str">
        <f>IF(E50="","",#REF!*G49)</f>
        <v/>
      </c>
      <c r="P49" s="628" t="str">
        <f t="shared" si="13"/>
        <v/>
      </c>
      <c r="Q49" s="628" t="str">
        <f t="shared" si="14"/>
        <v/>
      </c>
      <c r="R49" s="821" t="str">
        <f t="shared" si="15"/>
        <v/>
      </c>
      <c r="S49" s="118" t="str">
        <f t="shared" si="10"/>
        <v/>
      </c>
    </row>
    <row r="50" spans="1:19" hidden="1">
      <c r="A50" s="727">
        <v>39</v>
      </c>
      <c r="B50" s="728"/>
      <c r="C50" s="831"/>
      <c r="D50" s="832"/>
      <c r="E50" s="785"/>
      <c r="F50" s="785"/>
      <c r="G50" s="820" t="str">
        <f t="shared" si="12"/>
        <v/>
      </c>
      <c r="H50" s="819"/>
      <c r="I50" s="820" t="str">
        <f t="shared" si="11"/>
        <v/>
      </c>
      <c r="J50" s="855" t="s">
        <v>374</v>
      </c>
      <c r="K50" s="854">
        <f>L18</f>
        <v>0</v>
      </c>
      <c r="L50" s="825"/>
      <c r="M50" s="825"/>
      <c r="N50" s="825"/>
      <c r="O50" s="623" t="str">
        <f>IF(E51="","",#REF!*G50)</f>
        <v/>
      </c>
      <c r="P50" s="623" t="str">
        <f t="shared" si="13"/>
        <v/>
      </c>
      <c r="Q50" s="851" t="str">
        <f t="shared" si="14"/>
        <v/>
      </c>
      <c r="R50" s="852" t="str">
        <f t="shared" si="15"/>
        <v/>
      </c>
      <c r="S50" s="116" t="str">
        <f t="shared" si="10"/>
        <v/>
      </c>
    </row>
    <row r="51" spans="1:19" hidden="1">
      <c r="A51" s="757">
        <v>40</v>
      </c>
      <c r="B51" s="728"/>
      <c r="C51" s="831"/>
      <c r="D51" s="832"/>
      <c r="E51" s="785"/>
      <c r="F51" s="808"/>
      <c r="G51" s="856" t="str">
        <f t="shared" si="12"/>
        <v/>
      </c>
      <c r="H51" s="857"/>
      <c r="I51" s="856" t="str">
        <f t="shared" si="11"/>
        <v/>
      </c>
      <c r="J51" s="848" t="s">
        <v>375</v>
      </c>
      <c r="K51" s="854">
        <f>K50+(K50*'16- RC SERV'!U536)</f>
        <v>0</v>
      </c>
      <c r="L51" s="858"/>
      <c r="M51" s="858"/>
      <c r="N51" s="858"/>
      <c r="O51" s="856" t="str">
        <f>IF(E52="","",#REF!*G51)</f>
        <v/>
      </c>
      <c r="P51" s="856" t="str">
        <f t="shared" si="13"/>
        <v/>
      </c>
      <c r="Q51" s="856" t="str">
        <f t="shared" si="14"/>
        <v/>
      </c>
      <c r="R51" s="859" t="str">
        <f t="shared" si="15"/>
        <v/>
      </c>
      <c r="S51" s="119" t="str">
        <f t="shared" si="10"/>
        <v/>
      </c>
    </row>
    <row r="52" spans="1:19" ht="14" hidden="1">
      <c r="A52" s="762"/>
      <c r="B52" s="763"/>
      <c r="C52" s="860"/>
      <c r="D52" s="861"/>
      <c r="E52" s="808"/>
      <c r="F52" s="446"/>
      <c r="G52" s="446"/>
      <c r="H52" s="446"/>
      <c r="I52" s="446"/>
      <c r="J52" s="862" t="s">
        <v>376</v>
      </c>
      <c r="K52" s="854">
        <f>K51+(K51*'16- RC SERV'!U539)</f>
        <v>0</v>
      </c>
      <c r="L52" s="446"/>
      <c r="M52" s="446"/>
      <c r="N52" s="446"/>
      <c r="O52" s="767"/>
      <c r="P52" s="767"/>
      <c r="Q52" s="767"/>
      <c r="R52" s="768"/>
      <c r="S52" s="7"/>
    </row>
    <row r="53" spans="1:19" ht="14" hidden="1">
      <c r="A53" s="762"/>
      <c r="B53" s="446"/>
      <c r="C53" s="756"/>
      <c r="D53" s="756"/>
      <c r="E53" s="446"/>
      <c r="F53" s="446"/>
      <c r="G53" s="446"/>
      <c r="H53" s="446"/>
      <c r="I53" s="446"/>
      <c r="J53" s="862" t="s">
        <v>377</v>
      </c>
      <c r="K53" s="854">
        <f>K52+(K52*'16- RC SERV'!U542)</f>
        <v>0</v>
      </c>
      <c r="L53" s="446"/>
      <c r="M53" s="446"/>
      <c r="N53" s="446"/>
      <c r="O53" s="767"/>
      <c r="P53" s="767"/>
      <c r="Q53" s="767"/>
      <c r="R53" s="768"/>
      <c r="S53" s="7"/>
    </row>
    <row r="54" spans="1:19" ht="14" hidden="1">
      <c r="A54" s="762"/>
      <c r="B54" s="446"/>
      <c r="C54" s="756"/>
      <c r="D54" s="756"/>
      <c r="E54" s="446"/>
      <c r="F54" s="446"/>
      <c r="G54" s="446"/>
      <c r="H54" s="446"/>
      <c r="I54" s="446"/>
      <c r="J54" s="862" t="s">
        <v>378</v>
      </c>
      <c r="K54" s="854">
        <f>K53+(K53*'16- RC SERV'!U545)</f>
        <v>0</v>
      </c>
      <c r="L54" s="446"/>
      <c r="M54" s="446"/>
      <c r="N54" s="446"/>
      <c r="O54" s="446"/>
      <c r="P54" s="446"/>
      <c r="Q54" s="767"/>
      <c r="R54" s="768"/>
      <c r="S54" s="7"/>
    </row>
    <row r="55" spans="1:19" ht="14" hidden="1">
      <c r="A55" s="771"/>
      <c r="B55" s="446"/>
      <c r="C55" s="756"/>
      <c r="D55" s="756"/>
      <c r="E55" s="446"/>
      <c r="F55" s="446"/>
      <c r="G55" s="446"/>
      <c r="H55" s="446"/>
      <c r="I55" s="446"/>
      <c r="J55" s="446"/>
      <c r="K55" s="446"/>
      <c r="L55" s="446"/>
      <c r="M55" s="446"/>
      <c r="N55" s="446"/>
      <c r="O55" s="446"/>
      <c r="P55" s="446"/>
      <c r="Q55" s="446"/>
      <c r="R55" s="446"/>
    </row>
    <row r="56" spans="1:19" ht="14" hidden="1">
      <c r="A56" s="771"/>
      <c r="B56" s="446"/>
      <c r="C56" s="756"/>
      <c r="D56" s="756"/>
      <c r="E56" s="446"/>
      <c r="F56" s="446"/>
      <c r="G56" s="446"/>
      <c r="H56" s="446"/>
      <c r="I56" s="446"/>
      <c r="J56" s="446"/>
      <c r="K56" s="446"/>
      <c r="L56" s="446"/>
      <c r="M56" s="446"/>
      <c r="N56" s="446"/>
      <c r="O56" s="446"/>
      <c r="P56" s="446"/>
      <c r="Q56" s="446"/>
      <c r="R56" s="446"/>
    </row>
    <row r="57" spans="1:19" ht="14" hidden="1">
      <c r="A57" s="771"/>
      <c r="B57" s="446"/>
      <c r="C57" s="756"/>
      <c r="D57" s="756"/>
      <c r="E57" s="446"/>
      <c r="F57" s="446"/>
      <c r="G57" s="446"/>
      <c r="H57" s="446"/>
      <c r="I57" s="446"/>
      <c r="J57" s="446"/>
      <c r="K57" s="446"/>
      <c r="L57" s="446"/>
      <c r="M57" s="446"/>
      <c r="N57" s="446"/>
      <c r="O57" s="446"/>
      <c r="P57" s="446"/>
      <c r="Q57" s="446"/>
      <c r="R57" s="446"/>
    </row>
    <row r="58" spans="1:19" ht="14" hidden="1">
      <c r="A58" s="771"/>
      <c r="B58" s="446"/>
      <c r="C58" s="756"/>
      <c r="D58" s="756"/>
      <c r="E58" s="446"/>
      <c r="F58" s="446"/>
      <c r="G58" s="446"/>
      <c r="H58" s="446"/>
      <c r="I58" s="446"/>
      <c r="J58" s="446"/>
      <c r="K58" s="446"/>
      <c r="L58" s="446"/>
      <c r="M58" s="446"/>
      <c r="N58" s="446"/>
      <c r="O58" s="446"/>
      <c r="P58" s="446"/>
      <c r="Q58" s="446"/>
      <c r="R58" s="446"/>
    </row>
    <row r="59" spans="1:19" ht="14" hidden="1">
      <c r="A59" s="771"/>
      <c r="B59" s="446"/>
      <c r="C59" s="756"/>
      <c r="D59" s="756"/>
      <c r="E59" s="446"/>
      <c r="F59" s="446"/>
      <c r="G59" s="446"/>
      <c r="H59" s="446"/>
      <c r="I59" s="446"/>
      <c r="J59" s="446"/>
      <c r="K59" s="446"/>
      <c r="L59" s="446"/>
      <c r="M59" s="446"/>
      <c r="N59" s="446"/>
      <c r="O59" s="446"/>
      <c r="P59" s="446"/>
      <c r="Q59" s="446"/>
      <c r="R59" s="446"/>
    </row>
    <row r="60" spans="1:19" ht="14" hidden="1">
      <c r="A60" s="771"/>
      <c r="B60" s="446"/>
      <c r="C60" s="756"/>
      <c r="D60" s="756"/>
      <c r="E60" s="446"/>
      <c r="F60" s="446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</row>
    <row r="61" spans="1:19" ht="14" hidden="1">
      <c r="A61" s="771"/>
      <c r="B61" s="446"/>
      <c r="C61" s="756"/>
      <c r="D61" s="756"/>
      <c r="E61" s="446"/>
      <c r="F61" s="446"/>
      <c r="G61" s="446"/>
      <c r="H61" s="446"/>
      <c r="I61" s="446"/>
      <c r="J61" s="446"/>
      <c r="K61" s="446"/>
      <c r="L61" s="446"/>
      <c r="M61" s="446"/>
      <c r="N61" s="446"/>
      <c r="O61" s="446"/>
      <c r="P61" s="446"/>
      <c r="Q61" s="446"/>
      <c r="R61" s="446"/>
    </row>
    <row r="62" spans="1:19" ht="14" hidden="1">
      <c r="A62" s="772"/>
      <c r="B62" s="446"/>
      <c r="C62" s="756"/>
      <c r="D62" s="756"/>
      <c r="E62" s="446"/>
      <c r="F62" s="446"/>
      <c r="G62" s="446"/>
      <c r="H62" s="446"/>
      <c r="I62" s="446"/>
      <c r="J62" s="446"/>
      <c r="K62" s="446"/>
      <c r="L62" s="446"/>
      <c r="M62" s="446"/>
      <c r="N62" s="446"/>
      <c r="O62" s="446"/>
      <c r="P62" s="446"/>
      <c r="Q62" s="446"/>
      <c r="R62" s="446"/>
    </row>
    <row r="63" spans="1:19" ht="14" hidden="1">
      <c r="A63" s="772"/>
      <c r="B63" s="446"/>
      <c r="C63" s="756"/>
      <c r="D63" s="756"/>
      <c r="E63" s="446"/>
      <c r="F63" s="446"/>
      <c r="G63" s="446"/>
      <c r="H63" s="446"/>
      <c r="I63" s="446"/>
      <c r="J63" s="446"/>
      <c r="K63" s="446"/>
      <c r="L63" s="446"/>
      <c r="M63" s="446"/>
      <c r="N63" s="446"/>
      <c r="O63" s="446"/>
      <c r="P63" s="446"/>
      <c r="Q63" s="446"/>
      <c r="R63" s="446"/>
    </row>
    <row r="64" spans="1:19" ht="14" hidden="1">
      <c r="A64" s="772"/>
      <c r="B64" s="446"/>
      <c r="C64" s="756"/>
      <c r="D64" s="756"/>
      <c r="E64" s="446"/>
      <c r="F64" s="446"/>
      <c r="G64" s="446"/>
      <c r="H64" s="446"/>
      <c r="I64" s="446"/>
      <c r="J64" s="446"/>
      <c r="K64" s="446"/>
      <c r="L64" s="446"/>
      <c r="M64" s="446"/>
      <c r="N64" s="446"/>
      <c r="O64" s="446"/>
      <c r="P64" s="446"/>
      <c r="Q64" s="446"/>
      <c r="R64" s="446"/>
    </row>
    <row r="65" spans="1:18" ht="14" hidden="1">
      <c r="A65" s="772"/>
      <c r="B65" s="446"/>
      <c r="C65" s="756"/>
      <c r="D65" s="756"/>
      <c r="E65" s="446"/>
      <c r="F65" s="446"/>
      <c r="G65" s="446"/>
      <c r="H65" s="446"/>
      <c r="I65" s="446"/>
      <c r="J65" s="446"/>
      <c r="K65" s="446"/>
      <c r="L65" s="446"/>
      <c r="M65" s="446"/>
      <c r="N65" s="446"/>
      <c r="O65" s="446"/>
      <c r="P65" s="446"/>
      <c r="Q65" s="446"/>
      <c r="R65" s="446"/>
    </row>
    <row r="66" spans="1:18" ht="14" hidden="1">
      <c r="A66" s="772"/>
      <c r="B66" s="446"/>
      <c r="C66" s="756"/>
      <c r="D66" s="756"/>
      <c r="E66" s="446"/>
      <c r="F66" s="446"/>
      <c r="G66" s="446"/>
      <c r="H66" s="446"/>
      <c r="I66" s="446"/>
      <c r="J66" s="446"/>
      <c r="K66" s="446"/>
      <c r="L66" s="446"/>
      <c r="M66" s="446"/>
      <c r="N66" s="446"/>
      <c r="O66" s="446"/>
      <c r="P66" s="446"/>
      <c r="Q66" s="446"/>
      <c r="R66" s="446"/>
    </row>
    <row r="67" spans="1:18" ht="14" hidden="1">
      <c r="A67" s="772"/>
      <c r="B67" s="446"/>
      <c r="C67" s="756"/>
      <c r="D67" s="756"/>
      <c r="E67" s="446"/>
      <c r="F67" s="446"/>
      <c r="G67" s="446"/>
      <c r="H67" s="446"/>
      <c r="I67" s="446"/>
      <c r="J67" s="446"/>
      <c r="K67" s="446"/>
      <c r="L67" s="446"/>
      <c r="M67" s="446"/>
      <c r="N67" s="446"/>
      <c r="O67" s="446"/>
      <c r="P67" s="446"/>
      <c r="Q67" s="446"/>
      <c r="R67" s="446"/>
    </row>
    <row r="68" spans="1:18" ht="14" hidden="1">
      <c r="A68" s="772"/>
      <c r="B68" s="446"/>
      <c r="C68" s="756"/>
      <c r="D68" s="756"/>
      <c r="E68" s="446"/>
      <c r="F68" s="446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</row>
    <row r="69" spans="1:18" ht="14" hidden="1">
      <c r="A69" s="772"/>
      <c r="B69" s="446"/>
      <c r="C69" s="756"/>
      <c r="D69" s="756"/>
      <c r="E69" s="446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</row>
    <row r="70" spans="1:18" ht="14" hidden="1">
      <c r="A70" s="772"/>
      <c r="B70" s="446"/>
      <c r="C70" s="756"/>
      <c r="D70" s="756"/>
      <c r="E70" s="446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</row>
    <row r="71" spans="1:18" ht="14" hidden="1">
      <c r="A71" s="772"/>
      <c r="B71" s="446"/>
      <c r="C71" s="756"/>
      <c r="D71" s="756"/>
      <c r="E71" s="446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</row>
    <row r="72" spans="1:18" ht="14" hidden="1">
      <c r="A72" s="772"/>
      <c r="B72" s="446"/>
      <c r="C72" s="756"/>
      <c r="D72" s="756"/>
      <c r="E72" s="446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</row>
    <row r="73" spans="1:18" ht="14" hidden="1">
      <c r="A73" s="772"/>
      <c r="B73" s="446"/>
      <c r="C73" s="756"/>
      <c r="D73" s="756"/>
      <c r="E73" s="446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</row>
    <row r="74" spans="1:18" ht="14" hidden="1">
      <c r="A74" s="772"/>
      <c r="B74" s="446"/>
      <c r="C74" s="756"/>
      <c r="D74" s="756"/>
      <c r="E74" s="446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</row>
    <row r="75" spans="1:18" ht="14" hidden="1">
      <c r="A75" s="772"/>
      <c r="B75" s="446"/>
      <c r="C75" s="756"/>
      <c r="D75" s="756"/>
      <c r="E75" s="446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</row>
    <row r="76" spans="1:18" ht="14" hidden="1">
      <c r="A76" s="772"/>
      <c r="B76" s="446"/>
      <c r="C76" s="756"/>
      <c r="D76" s="756"/>
      <c r="E76" s="446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</row>
    <row r="77" spans="1:18" ht="14" hidden="1">
      <c r="A77" s="772"/>
      <c r="B77" s="446"/>
      <c r="C77" s="756"/>
      <c r="D77" s="756"/>
      <c r="E77" s="446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</row>
    <row r="78" spans="1:18" ht="14" hidden="1">
      <c r="A78" s="772"/>
      <c r="B78" s="446"/>
      <c r="C78" s="756"/>
      <c r="D78" s="756"/>
      <c r="E78" s="446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</row>
    <row r="79" spans="1:18" ht="14" hidden="1">
      <c r="A79" s="772"/>
      <c r="B79" s="446"/>
      <c r="C79" s="756"/>
      <c r="D79" s="756"/>
      <c r="E79" s="446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</row>
    <row r="80" spans="1:18" ht="14" hidden="1">
      <c r="A80" s="772"/>
      <c r="B80" s="446"/>
      <c r="C80" s="756"/>
      <c r="D80" s="756"/>
      <c r="E80" s="446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</row>
    <row r="81" spans="1:18" ht="14" hidden="1">
      <c r="A81" s="772"/>
      <c r="B81" s="446"/>
      <c r="C81" s="756"/>
      <c r="D81" s="756"/>
      <c r="E81" s="446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</row>
    <row r="82" spans="1:18" ht="14" hidden="1">
      <c r="A82" s="772"/>
      <c r="B82" s="446"/>
      <c r="C82" s="756"/>
      <c r="D82" s="756"/>
      <c r="E82" s="446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</row>
    <row r="83" spans="1:18" ht="14" hidden="1">
      <c r="A83" s="772"/>
      <c r="B83" s="446"/>
      <c r="C83" s="756"/>
      <c r="D83" s="756"/>
      <c r="E83" s="446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</row>
    <row r="84" spans="1:18" ht="14" hidden="1">
      <c r="A84" s="772"/>
      <c r="B84" s="446"/>
      <c r="C84" s="756"/>
      <c r="D84" s="756"/>
      <c r="E84" s="446"/>
      <c r="F84" s="446"/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</row>
    <row r="85" spans="1:18" ht="14" hidden="1">
      <c r="A85" s="772"/>
      <c r="B85" s="446"/>
      <c r="C85" s="756"/>
      <c r="D85" s="756"/>
      <c r="E85" s="446"/>
      <c r="F85" s="446"/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</row>
    <row r="86" spans="1:18" ht="14" hidden="1">
      <c r="A86" s="772"/>
      <c r="B86" s="446"/>
      <c r="C86" s="756"/>
      <c r="D86" s="756"/>
      <c r="E86" s="446"/>
      <c r="F86" s="446"/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</row>
    <row r="87" spans="1:18" ht="14" hidden="1">
      <c r="A87" s="772"/>
      <c r="B87" s="446"/>
      <c r="C87" s="756"/>
      <c r="D87" s="756"/>
      <c r="E87" s="446"/>
      <c r="F87" s="446"/>
      <c r="G87" s="446"/>
      <c r="H87" s="446"/>
      <c r="I87" s="446"/>
      <c r="J87" s="446"/>
      <c r="K87" s="446"/>
      <c r="L87" s="446"/>
      <c r="M87" s="446"/>
      <c r="N87" s="446"/>
      <c r="O87" s="446"/>
      <c r="P87" s="446"/>
      <c r="Q87" s="446"/>
      <c r="R87" s="446"/>
    </row>
    <row r="88" spans="1:18" ht="14" hidden="1">
      <c r="A88" s="772"/>
      <c r="B88" s="446"/>
      <c r="C88" s="756"/>
      <c r="D88" s="756"/>
      <c r="E88" s="446"/>
      <c r="F88" s="446"/>
      <c r="G88" s="446"/>
      <c r="H88" s="446"/>
      <c r="I88" s="446"/>
      <c r="J88" s="446"/>
      <c r="K88" s="446"/>
      <c r="L88" s="446"/>
      <c r="M88" s="446"/>
      <c r="N88" s="446"/>
      <c r="O88" s="446"/>
      <c r="P88" s="446"/>
      <c r="Q88" s="446"/>
      <c r="R88" s="446"/>
    </row>
    <row r="89" spans="1:18" ht="14" hidden="1">
      <c r="A89" s="772"/>
      <c r="B89" s="446"/>
      <c r="C89" s="756"/>
      <c r="D89" s="756"/>
      <c r="E89" s="446"/>
      <c r="F89" s="446"/>
      <c r="G89" s="446"/>
      <c r="H89" s="446"/>
      <c r="I89" s="446"/>
      <c r="J89" s="446"/>
      <c r="K89" s="446"/>
      <c r="L89" s="446"/>
      <c r="M89" s="446"/>
      <c r="N89" s="446"/>
      <c r="O89" s="446"/>
      <c r="P89" s="446"/>
      <c r="Q89" s="446"/>
      <c r="R89" s="446"/>
    </row>
    <row r="90" spans="1:18" ht="14" hidden="1">
      <c r="A90" s="772"/>
      <c r="B90" s="446"/>
      <c r="C90" s="756"/>
      <c r="D90" s="756"/>
      <c r="E90" s="446"/>
      <c r="F90" s="446"/>
      <c r="G90" s="446"/>
      <c r="H90" s="446"/>
      <c r="I90" s="446"/>
      <c r="J90" s="446"/>
      <c r="K90" s="446"/>
      <c r="L90" s="446"/>
      <c r="M90" s="446"/>
      <c r="N90" s="446"/>
      <c r="O90" s="446"/>
      <c r="P90" s="446"/>
      <c r="Q90" s="446"/>
      <c r="R90" s="446"/>
    </row>
    <row r="91" spans="1:18" ht="14" hidden="1">
      <c r="A91" s="772"/>
      <c r="B91" s="446"/>
      <c r="C91" s="756"/>
      <c r="D91" s="756"/>
      <c r="E91" s="446"/>
      <c r="F91" s="446"/>
      <c r="G91" s="446"/>
      <c r="H91" s="446"/>
      <c r="I91" s="446"/>
      <c r="J91" s="446"/>
      <c r="K91" s="446"/>
      <c r="L91" s="446"/>
      <c r="M91" s="446"/>
      <c r="N91" s="446"/>
      <c r="O91" s="446"/>
      <c r="P91" s="446"/>
      <c r="Q91" s="446"/>
      <c r="R91" s="446"/>
    </row>
    <row r="92" spans="1:18" ht="14" hidden="1">
      <c r="A92" s="772"/>
      <c r="B92" s="446"/>
      <c r="C92" s="756"/>
      <c r="D92" s="756"/>
      <c r="E92" s="446"/>
      <c r="F92" s="446"/>
      <c r="G92" s="446"/>
      <c r="H92" s="446"/>
      <c r="I92" s="446"/>
      <c r="J92" s="446"/>
      <c r="K92" s="446"/>
      <c r="L92" s="446"/>
      <c r="M92" s="446"/>
      <c r="N92" s="446"/>
      <c r="O92" s="446"/>
      <c r="P92" s="446"/>
      <c r="Q92" s="446"/>
      <c r="R92" s="446"/>
    </row>
    <row r="93" spans="1:18" ht="14" hidden="1">
      <c r="A93" s="772"/>
      <c r="B93" s="446"/>
      <c r="C93" s="756"/>
      <c r="D93" s="756"/>
      <c r="E93" s="446"/>
      <c r="F93" s="446"/>
      <c r="G93" s="446"/>
      <c r="H93" s="446"/>
      <c r="I93" s="446"/>
      <c r="J93" s="446"/>
      <c r="K93" s="446"/>
      <c r="L93" s="446"/>
      <c r="M93" s="446"/>
      <c r="N93" s="446"/>
      <c r="O93" s="446"/>
      <c r="P93" s="446"/>
      <c r="Q93" s="446"/>
      <c r="R93" s="446"/>
    </row>
    <row r="94" spans="1:18" ht="14" hidden="1">
      <c r="A94" s="772"/>
      <c r="B94" s="446"/>
      <c r="C94" s="756"/>
      <c r="D94" s="756"/>
      <c r="E94" s="446"/>
      <c r="F94" s="446"/>
      <c r="G94" s="446"/>
      <c r="H94" s="446"/>
      <c r="I94" s="446"/>
      <c r="J94" s="446"/>
      <c r="K94" s="446"/>
      <c r="L94" s="446"/>
      <c r="M94" s="446"/>
      <c r="N94" s="446"/>
      <c r="O94" s="446"/>
      <c r="P94" s="446"/>
      <c r="Q94" s="446"/>
      <c r="R94" s="446"/>
    </row>
    <row r="95" spans="1:18" ht="14" hidden="1">
      <c r="A95" s="772"/>
      <c r="B95" s="446"/>
      <c r="C95" s="756"/>
      <c r="D95" s="756"/>
      <c r="E95" s="446"/>
      <c r="F95" s="446"/>
      <c r="G95" s="446"/>
      <c r="H95" s="446"/>
      <c r="I95" s="446"/>
      <c r="J95" s="446"/>
      <c r="K95" s="446"/>
      <c r="L95" s="446"/>
      <c r="M95" s="446"/>
      <c r="N95" s="446"/>
      <c r="O95" s="446"/>
      <c r="P95" s="446"/>
      <c r="Q95" s="446"/>
      <c r="R95" s="446"/>
    </row>
    <row r="96" spans="1:18" ht="14" hidden="1">
      <c r="A96" s="772"/>
      <c r="B96" s="446"/>
      <c r="C96" s="756"/>
      <c r="D96" s="756"/>
      <c r="E96" s="446"/>
      <c r="F96" s="446"/>
      <c r="G96" s="446"/>
      <c r="H96" s="446"/>
      <c r="I96" s="446"/>
      <c r="J96" s="446"/>
      <c r="K96" s="446"/>
      <c r="L96" s="446"/>
      <c r="M96" s="446"/>
      <c r="N96" s="446"/>
      <c r="O96" s="446"/>
      <c r="P96" s="446"/>
      <c r="Q96" s="446"/>
      <c r="R96" s="446"/>
    </row>
    <row r="97" spans="1:18" ht="14" hidden="1">
      <c r="A97" s="772"/>
      <c r="B97" s="446"/>
      <c r="C97" s="756"/>
      <c r="D97" s="756"/>
      <c r="E97" s="446"/>
      <c r="F97" s="446"/>
      <c r="G97" s="446"/>
      <c r="H97" s="446"/>
      <c r="I97" s="446"/>
      <c r="J97" s="446"/>
      <c r="K97" s="446"/>
      <c r="L97" s="446"/>
      <c r="M97" s="446"/>
      <c r="N97" s="446"/>
      <c r="O97" s="446"/>
      <c r="P97" s="446"/>
      <c r="Q97" s="446"/>
      <c r="R97" s="446"/>
    </row>
    <row r="98" spans="1:18" ht="14" hidden="1">
      <c r="A98" s="772"/>
      <c r="B98" s="446"/>
      <c r="C98" s="756"/>
      <c r="D98" s="756"/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  <c r="P98" s="446"/>
      <c r="Q98" s="446"/>
      <c r="R98" s="446"/>
    </row>
    <row r="99" spans="1:18" ht="14" hidden="1">
      <c r="A99" s="772"/>
      <c r="B99" s="446"/>
      <c r="C99" s="756"/>
      <c r="D99" s="756"/>
      <c r="E99" s="446"/>
      <c r="F99" s="446"/>
      <c r="G99" s="446"/>
      <c r="H99" s="446"/>
      <c r="I99" s="446"/>
      <c r="J99" s="446"/>
      <c r="K99" s="446"/>
      <c r="L99" s="446"/>
      <c r="M99" s="446"/>
      <c r="N99" s="446"/>
      <c r="O99" s="446"/>
      <c r="P99" s="446"/>
      <c r="Q99" s="446"/>
      <c r="R99" s="446"/>
    </row>
    <row r="100" spans="1:18" ht="14" hidden="1">
      <c r="A100" s="772"/>
      <c r="B100" s="446"/>
      <c r="C100" s="756"/>
      <c r="D100" s="756"/>
      <c r="E100" s="446"/>
      <c r="F100" s="446"/>
      <c r="G100" s="446"/>
      <c r="H100" s="446"/>
      <c r="I100" s="446"/>
      <c r="J100" s="446"/>
      <c r="K100" s="446"/>
      <c r="L100" s="446"/>
      <c r="M100" s="446"/>
      <c r="N100" s="446"/>
      <c r="O100" s="446"/>
      <c r="P100" s="446"/>
      <c r="Q100" s="446"/>
      <c r="R100" s="446"/>
    </row>
    <row r="101" spans="1:18" ht="14" hidden="1">
      <c r="A101" s="772"/>
      <c r="B101" s="446"/>
      <c r="C101" s="756"/>
      <c r="D101" s="756"/>
      <c r="E101" s="446"/>
      <c r="F101" s="446"/>
      <c r="G101" s="446"/>
      <c r="H101" s="446"/>
      <c r="I101" s="446"/>
      <c r="J101" s="446"/>
      <c r="K101" s="446"/>
      <c r="L101" s="446"/>
      <c r="M101" s="446"/>
      <c r="N101" s="446"/>
      <c r="O101" s="446"/>
      <c r="P101" s="446"/>
      <c r="Q101" s="446"/>
      <c r="R101" s="446"/>
    </row>
    <row r="102" spans="1:18" ht="14" hidden="1">
      <c r="A102" s="772"/>
      <c r="B102" s="446"/>
      <c r="C102" s="756"/>
      <c r="D102" s="756"/>
      <c r="E102" s="446"/>
      <c r="F102" s="446"/>
      <c r="G102" s="446"/>
      <c r="H102" s="446"/>
      <c r="I102" s="446"/>
      <c r="J102" s="446"/>
      <c r="K102" s="446"/>
      <c r="L102" s="446"/>
      <c r="M102" s="446"/>
      <c r="N102" s="446"/>
      <c r="O102" s="446"/>
      <c r="P102" s="446"/>
      <c r="Q102" s="446"/>
      <c r="R102" s="446"/>
    </row>
    <row r="103" spans="1:18" ht="14" hidden="1">
      <c r="A103" s="772"/>
      <c r="B103" s="446"/>
      <c r="C103" s="756"/>
      <c r="D103" s="756"/>
      <c r="E103" s="446"/>
      <c r="F103" s="446"/>
      <c r="G103" s="446"/>
      <c r="H103" s="446"/>
      <c r="I103" s="446"/>
      <c r="J103" s="446"/>
      <c r="K103" s="446"/>
      <c r="L103" s="446"/>
      <c r="M103" s="446"/>
      <c r="N103" s="446"/>
      <c r="O103" s="446"/>
      <c r="P103" s="446"/>
      <c r="Q103" s="446"/>
      <c r="R103" s="446"/>
    </row>
    <row r="104" spans="1:18" ht="14" hidden="1">
      <c r="A104" s="772"/>
      <c r="B104" s="446"/>
      <c r="C104" s="756"/>
      <c r="D104" s="756"/>
      <c r="E104" s="446"/>
      <c r="F104" s="446"/>
      <c r="G104" s="446"/>
      <c r="H104" s="446"/>
      <c r="I104" s="446"/>
      <c r="J104" s="446"/>
      <c r="K104" s="446"/>
      <c r="L104" s="446"/>
      <c r="M104" s="446"/>
      <c r="N104" s="446"/>
      <c r="O104" s="446"/>
      <c r="P104" s="446"/>
      <c r="Q104" s="446"/>
      <c r="R104" s="446"/>
    </row>
    <row r="105" spans="1:18" ht="14" hidden="1">
      <c r="A105" s="772"/>
      <c r="B105" s="446"/>
      <c r="C105" s="756"/>
      <c r="D105" s="756"/>
      <c r="E105" s="446"/>
      <c r="F105" s="446"/>
      <c r="G105" s="446"/>
      <c r="H105" s="446"/>
      <c r="I105" s="446"/>
      <c r="J105" s="446"/>
      <c r="K105" s="446"/>
      <c r="L105" s="446"/>
      <c r="M105" s="446"/>
      <c r="N105" s="446"/>
      <c r="O105" s="446"/>
      <c r="P105" s="446"/>
      <c r="Q105" s="446"/>
      <c r="R105" s="446"/>
    </row>
    <row r="106" spans="1:18" ht="14" hidden="1">
      <c r="A106" s="772"/>
      <c r="B106" s="446"/>
      <c r="C106" s="756"/>
      <c r="D106" s="756"/>
      <c r="E106" s="446"/>
      <c r="F106" s="446"/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446"/>
    </row>
    <row r="107" spans="1:18" ht="14" hidden="1">
      <c r="A107" s="772"/>
      <c r="B107" s="446"/>
      <c r="C107" s="756"/>
      <c r="D107" s="756"/>
      <c r="E107" s="446"/>
      <c r="F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R107" s="446"/>
    </row>
    <row r="108" spans="1:18" ht="14" hidden="1">
      <c r="A108" s="772"/>
      <c r="B108" s="446"/>
      <c r="C108" s="756"/>
      <c r="D108" s="756"/>
      <c r="E108" s="446"/>
      <c r="F108" s="446"/>
      <c r="G108" s="446"/>
      <c r="H108" s="446"/>
      <c r="I108" s="446"/>
      <c r="J108" s="446"/>
      <c r="K108" s="446"/>
      <c r="L108" s="446"/>
      <c r="M108" s="446"/>
      <c r="N108" s="446"/>
      <c r="O108" s="446"/>
      <c r="P108" s="446"/>
      <c r="Q108" s="446"/>
      <c r="R108" s="446"/>
    </row>
    <row r="109" spans="1:18" ht="14" hidden="1">
      <c r="A109" s="772"/>
      <c r="B109" s="446"/>
      <c r="C109" s="756"/>
      <c r="D109" s="756"/>
      <c r="E109" s="446"/>
      <c r="F109" s="446"/>
      <c r="G109" s="446"/>
      <c r="H109" s="446"/>
      <c r="I109" s="446"/>
      <c r="J109" s="446"/>
      <c r="K109" s="446"/>
      <c r="L109" s="446"/>
      <c r="M109" s="446"/>
      <c r="N109" s="446"/>
      <c r="O109" s="446"/>
      <c r="P109" s="446"/>
      <c r="Q109" s="446"/>
      <c r="R109" s="446"/>
    </row>
    <row r="110" spans="1:18" ht="14" hidden="1">
      <c r="A110" s="772"/>
      <c r="B110" s="446"/>
      <c r="C110" s="756"/>
      <c r="D110" s="756"/>
      <c r="E110" s="446"/>
      <c r="F110" s="446"/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446"/>
    </row>
    <row r="111" spans="1:18" ht="14" hidden="1">
      <c r="A111" s="772"/>
      <c r="B111" s="446"/>
      <c r="C111" s="756"/>
      <c r="D111" s="756"/>
      <c r="E111" s="446"/>
      <c r="F111" s="446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R111" s="446"/>
    </row>
    <row r="112" spans="1:18" ht="14" hidden="1">
      <c r="A112" s="772"/>
      <c r="B112" s="446"/>
      <c r="C112" s="756"/>
      <c r="D112" s="756"/>
      <c r="E112" s="446"/>
      <c r="F112" s="446"/>
      <c r="G112" s="446"/>
      <c r="H112" s="446"/>
      <c r="I112" s="446"/>
      <c r="J112" s="446"/>
      <c r="K112" s="446"/>
      <c r="L112" s="446"/>
      <c r="M112" s="446"/>
      <c r="N112" s="446"/>
      <c r="O112" s="446"/>
      <c r="P112" s="446"/>
      <c r="Q112" s="446"/>
      <c r="R112" s="446"/>
    </row>
    <row r="113" spans="1:18" ht="14" hidden="1">
      <c r="A113" s="772"/>
      <c r="B113" s="446"/>
      <c r="C113" s="756"/>
      <c r="D113" s="756"/>
      <c r="E113" s="446"/>
      <c r="F113" s="446"/>
      <c r="G113" s="446"/>
      <c r="H113" s="446"/>
      <c r="I113" s="446"/>
      <c r="J113" s="446"/>
      <c r="K113" s="446"/>
      <c r="L113" s="446"/>
      <c r="M113" s="446"/>
      <c r="N113" s="446"/>
      <c r="O113" s="446"/>
      <c r="P113" s="446"/>
      <c r="Q113" s="446"/>
      <c r="R113" s="446"/>
    </row>
    <row r="114" spans="1:18" ht="14" hidden="1">
      <c r="A114" s="772"/>
      <c r="B114" s="446"/>
      <c r="C114" s="756"/>
      <c r="D114" s="756"/>
      <c r="E114" s="446"/>
      <c r="F114" s="446"/>
      <c r="G114" s="446"/>
      <c r="H114" s="446"/>
      <c r="I114" s="446"/>
      <c r="J114" s="446"/>
      <c r="K114" s="446"/>
      <c r="L114" s="446"/>
      <c r="M114" s="446"/>
      <c r="N114" s="446"/>
      <c r="O114" s="446"/>
      <c r="P114" s="446"/>
      <c r="Q114" s="446"/>
      <c r="R114" s="446"/>
    </row>
    <row r="115" spans="1:18" ht="14" hidden="1">
      <c r="A115" s="772"/>
      <c r="B115" s="446"/>
      <c r="C115" s="756"/>
      <c r="D115" s="756"/>
      <c r="E115" s="446"/>
      <c r="F115" s="446"/>
      <c r="G115" s="446"/>
      <c r="H115" s="446"/>
      <c r="I115" s="446"/>
      <c r="J115" s="446"/>
      <c r="K115" s="446"/>
      <c r="L115" s="446"/>
      <c r="M115" s="446"/>
      <c r="N115" s="446"/>
      <c r="O115" s="446"/>
      <c r="P115" s="446"/>
      <c r="Q115" s="446"/>
      <c r="R115" s="446"/>
    </row>
    <row r="116" spans="1:18" ht="14" hidden="1">
      <c r="A116" s="772"/>
      <c r="B116" s="446"/>
      <c r="C116" s="756"/>
      <c r="D116" s="756"/>
      <c r="E116" s="446"/>
      <c r="F116" s="446"/>
      <c r="G116" s="446"/>
      <c r="H116" s="446"/>
      <c r="I116" s="446"/>
      <c r="J116" s="446"/>
      <c r="K116" s="446"/>
      <c r="L116" s="446"/>
      <c r="M116" s="446"/>
      <c r="N116" s="446"/>
      <c r="O116" s="446"/>
      <c r="P116" s="446"/>
      <c r="Q116" s="446"/>
      <c r="R116" s="446"/>
    </row>
    <row r="117" spans="1:18" ht="14" hidden="1">
      <c r="A117" s="772"/>
      <c r="B117" s="446"/>
      <c r="C117" s="756"/>
      <c r="D117" s="756"/>
      <c r="E117" s="446"/>
      <c r="F117" s="446"/>
      <c r="G117" s="446"/>
      <c r="H117" s="446"/>
      <c r="I117" s="446"/>
      <c r="J117" s="446"/>
      <c r="K117" s="446"/>
      <c r="L117" s="446"/>
      <c r="M117" s="446"/>
      <c r="N117" s="446"/>
      <c r="O117" s="446"/>
      <c r="P117" s="446"/>
      <c r="Q117" s="446"/>
      <c r="R117" s="446"/>
    </row>
    <row r="118" spans="1:18" ht="14" hidden="1">
      <c r="A118" s="772"/>
      <c r="B118" s="446"/>
      <c r="C118" s="756"/>
      <c r="D118" s="756"/>
      <c r="E118" s="446"/>
      <c r="F118" s="446"/>
      <c r="G118" s="446"/>
      <c r="H118" s="446"/>
      <c r="I118" s="446"/>
      <c r="J118" s="446"/>
      <c r="K118" s="446"/>
      <c r="L118" s="446"/>
      <c r="M118" s="446"/>
      <c r="N118" s="446"/>
      <c r="O118" s="446"/>
      <c r="P118" s="446"/>
      <c r="Q118" s="446"/>
      <c r="R118" s="446"/>
    </row>
    <row r="119" spans="1:18" ht="14" hidden="1">
      <c r="A119" s="772"/>
      <c r="B119" s="446"/>
      <c r="C119" s="756"/>
      <c r="D119" s="756"/>
      <c r="E119" s="446"/>
      <c r="F119" s="446"/>
      <c r="G119" s="446"/>
      <c r="H119" s="446"/>
      <c r="I119" s="446"/>
      <c r="J119" s="446"/>
      <c r="K119" s="446"/>
      <c r="L119" s="446"/>
      <c r="M119" s="446"/>
      <c r="N119" s="446"/>
      <c r="O119" s="446"/>
      <c r="P119" s="446"/>
      <c r="Q119" s="446"/>
      <c r="R119" s="446"/>
    </row>
    <row r="120" spans="1:18" ht="14" hidden="1">
      <c r="A120" s="772"/>
      <c r="B120" s="446"/>
      <c r="C120" s="756"/>
      <c r="D120" s="756"/>
      <c r="E120" s="446"/>
      <c r="F120" s="446"/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46"/>
      <c r="R120" s="446"/>
    </row>
    <row r="121" spans="1:18" ht="14" hidden="1">
      <c r="A121" s="772"/>
      <c r="B121" s="446"/>
      <c r="C121" s="756"/>
      <c r="D121" s="756"/>
      <c r="E121" s="446"/>
      <c r="F121" s="446"/>
      <c r="G121" s="446"/>
      <c r="H121" s="446"/>
      <c r="I121" s="446"/>
      <c r="J121" s="446"/>
      <c r="K121" s="446"/>
      <c r="L121" s="446"/>
      <c r="M121" s="446"/>
      <c r="N121" s="446"/>
      <c r="O121" s="446"/>
      <c r="P121" s="446"/>
      <c r="Q121" s="446"/>
      <c r="R121" s="446"/>
    </row>
    <row r="122" spans="1:18" ht="14" hidden="1">
      <c r="A122" s="772"/>
      <c r="B122" s="446"/>
      <c r="C122" s="756"/>
      <c r="D122" s="756"/>
      <c r="E122" s="446"/>
      <c r="F122" s="446"/>
      <c r="G122" s="446"/>
      <c r="H122" s="446"/>
      <c r="I122" s="446"/>
      <c r="J122" s="446"/>
      <c r="K122" s="446"/>
      <c r="L122" s="446"/>
      <c r="M122" s="446"/>
      <c r="N122" s="446"/>
      <c r="O122" s="446"/>
      <c r="P122" s="446"/>
      <c r="Q122" s="446"/>
      <c r="R122" s="446"/>
    </row>
    <row r="123" spans="1:18" ht="14" hidden="1">
      <c r="A123" s="772"/>
      <c r="B123" s="446"/>
      <c r="C123" s="756"/>
      <c r="D123" s="756"/>
      <c r="E123" s="446"/>
      <c r="F123" s="446"/>
      <c r="G123" s="446"/>
      <c r="H123" s="446"/>
      <c r="I123" s="446"/>
      <c r="J123" s="446"/>
      <c r="K123" s="446"/>
      <c r="L123" s="446"/>
      <c r="M123" s="446"/>
      <c r="N123" s="446"/>
      <c r="O123" s="446"/>
      <c r="P123" s="446"/>
      <c r="Q123" s="446"/>
      <c r="R123" s="446"/>
    </row>
    <row r="124" spans="1:18" ht="14" hidden="1">
      <c r="A124" s="772"/>
      <c r="B124" s="446"/>
      <c r="C124" s="756"/>
      <c r="D124" s="756"/>
      <c r="E124" s="446"/>
      <c r="F124" s="446"/>
      <c r="G124" s="446"/>
      <c r="H124" s="446"/>
      <c r="I124" s="446"/>
      <c r="J124" s="446"/>
      <c r="K124" s="446"/>
      <c r="L124" s="446"/>
      <c r="M124" s="446"/>
      <c r="N124" s="446"/>
      <c r="O124" s="446"/>
      <c r="P124" s="446"/>
      <c r="Q124" s="446"/>
      <c r="R124" s="446"/>
    </row>
    <row r="125" spans="1:18" ht="14" hidden="1">
      <c r="A125" s="772"/>
      <c r="B125" s="446"/>
      <c r="C125" s="756"/>
      <c r="D125" s="756"/>
      <c r="E125" s="446"/>
      <c r="F125" s="446"/>
      <c r="G125" s="446"/>
      <c r="H125" s="446"/>
      <c r="I125" s="446"/>
      <c r="J125" s="446"/>
      <c r="K125" s="446"/>
      <c r="L125" s="446"/>
      <c r="M125" s="446"/>
      <c r="N125" s="446"/>
      <c r="O125" s="446"/>
      <c r="P125" s="446"/>
      <c r="Q125" s="446"/>
      <c r="R125" s="446"/>
    </row>
    <row r="126" spans="1:18" ht="14" hidden="1">
      <c r="A126" s="772"/>
      <c r="B126" s="446"/>
      <c r="C126" s="756"/>
      <c r="D126" s="756"/>
      <c r="E126" s="446"/>
      <c r="F126" s="446"/>
      <c r="G126" s="446"/>
      <c r="H126" s="446"/>
      <c r="I126" s="446"/>
      <c r="J126" s="446"/>
      <c r="K126" s="446"/>
      <c r="L126" s="446"/>
      <c r="M126" s="446"/>
      <c r="N126" s="446"/>
      <c r="O126" s="446"/>
      <c r="P126" s="446"/>
      <c r="Q126" s="446"/>
      <c r="R126" s="446"/>
    </row>
    <row r="127" spans="1:18" ht="14" hidden="1">
      <c r="A127" s="772"/>
      <c r="B127" s="446"/>
      <c r="C127" s="756"/>
      <c r="D127" s="756"/>
      <c r="E127" s="446"/>
      <c r="F127" s="446"/>
      <c r="G127" s="446"/>
      <c r="H127" s="446"/>
      <c r="I127" s="446"/>
      <c r="J127" s="446"/>
      <c r="K127" s="446"/>
      <c r="L127" s="446"/>
      <c r="M127" s="446"/>
      <c r="N127" s="446"/>
      <c r="O127" s="446"/>
      <c r="P127" s="446"/>
      <c r="Q127" s="446"/>
      <c r="R127" s="446"/>
    </row>
    <row r="128" spans="1:18" ht="14" hidden="1">
      <c r="A128" s="772"/>
      <c r="B128" s="446"/>
      <c r="C128" s="756"/>
      <c r="D128" s="756"/>
      <c r="E128" s="446"/>
      <c r="F128" s="446"/>
      <c r="G128" s="446"/>
      <c r="H128" s="446"/>
      <c r="I128" s="446"/>
      <c r="J128" s="446"/>
      <c r="K128" s="446"/>
      <c r="L128" s="446"/>
      <c r="M128" s="446"/>
      <c r="N128" s="446"/>
      <c r="O128" s="446"/>
      <c r="P128" s="446"/>
      <c r="Q128" s="446"/>
      <c r="R128" s="446"/>
    </row>
    <row r="129" spans="1:18" ht="14" hidden="1">
      <c r="A129" s="772"/>
      <c r="B129" s="446"/>
      <c r="C129" s="756"/>
      <c r="D129" s="756"/>
      <c r="E129" s="446"/>
      <c r="F129" s="446"/>
      <c r="G129" s="446"/>
      <c r="H129" s="446"/>
      <c r="I129" s="446"/>
      <c r="J129" s="446"/>
      <c r="K129" s="446"/>
      <c r="L129" s="446"/>
      <c r="M129" s="446"/>
      <c r="N129" s="446"/>
      <c r="O129" s="446"/>
      <c r="P129" s="446"/>
      <c r="Q129" s="446"/>
      <c r="R129" s="446"/>
    </row>
    <row r="130" spans="1:18" ht="14" hidden="1">
      <c r="A130" s="772"/>
      <c r="B130" s="446"/>
      <c r="C130" s="756"/>
      <c r="D130" s="756"/>
      <c r="E130" s="446"/>
      <c r="F130" s="446"/>
      <c r="G130" s="446"/>
      <c r="H130" s="446"/>
      <c r="I130" s="446"/>
      <c r="J130" s="446"/>
      <c r="K130" s="446"/>
      <c r="L130" s="446"/>
      <c r="M130" s="446"/>
      <c r="N130" s="446"/>
      <c r="O130" s="446"/>
      <c r="P130" s="446"/>
      <c r="Q130" s="446"/>
      <c r="R130" s="446"/>
    </row>
    <row r="131" spans="1:18" ht="14" hidden="1">
      <c r="A131" s="772"/>
      <c r="B131" s="446"/>
      <c r="C131" s="756"/>
      <c r="D131" s="756"/>
      <c r="E131" s="446"/>
      <c r="F131" s="446"/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46"/>
      <c r="R131" s="446"/>
    </row>
    <row r="132" spans="1:18" ht="14" hidden="1">
      <c r="A132" s="772"/>
      <c r="B132" s="446"/>
      <c r="C132" s="756"/>
      <c r="D132" s="756"/>
      <c r="E132" s="446"/>
      <c r="F132" s="446"/>
      <c r="G132" s="446"/>
      <c r="H132" s="446"/>
      <c r="I132" s="446"/>
      <c r="J132" s="446"/>
      <c r="K132" s="446"/>
      <c r="L132" s="446"/>
      <c r="M132" s="446"/>
      <c r="N132" s="446"/>
      <c r="O132" s="446"/>
      <c r="P132" s="446"/>
      <c r="Q132" s="446"/>
      <c r="R132" s="446"/>
    </row>
    <row r="133" spans="1:18" ht="14" hidden="1">
      <c r="A133" s="772"/>
      <c r="B133" s="446"/>
      <c r="C133" s="756"/>
      <c r="D133" s="756"/>
      <c r="E133" s="446"/>
      <c r="F133" s="446"/>
      <c r="G133" s="446"/>
      <c r="H133" s="446"/>
      <c r="I133" s="446"/>
      <c r="J133" s="446"/>
      <c r="K133" s="446"/>
      <c r="L133" s="446"/>
      <c r="M133" s="446"/>
      <c r="N133" s="446"/>
      <c r="O133" s="446"/>
      <c r="P133" s="446"/>
      <c r="Q133" s="446"/>
      <c r="R133" s="446"/>
    </row>
    <row r="134" spans="1:18" ht="14" hidden="1">
      <c r="A134" s="772"/>
      <c r="B134" s="446"/>
      <c r="C134" s="756"/>
      <c r="D134" s="756"/>
      <c r="E134" s="446"/>
      <c r="F134" s="446"/>
      <c r="G134" s="446"/>
      <c r="H134" s="446"/>
      <c r="I134" s="446"/>
      <c r="J134" s="446"/>
      <c r="K134" s="446"/>
      <c r="L134" s="446"/>
      <c r="M134" s="446"/>
      <c r="N134" s="446"/>
      <c r="O134" s="446"/>
      <c r="P134" s="446"/>
      <c r="Q134" s="446"/>
      <c r="R134" s="446"/>
    </row>
    <row r="135" spans="1:18" ht="14" hidden="1">
      <c r="A135" s="772"/>
      <c r="B135" s="446"/>
      <c r="C135" s="756"/>
      <c r="D135" s="756"/>
      <c r="E135" s="446"/>
      <c r="F135" s="446"/>
      <c r="G135" s="446"/>
      <c r="H135" s="446"/>
      <c r="I135" s="446"/>
      <c r="J135" s="446"/>
      <c r="K135" s="446"/>
      <c r="L135" s="446"/>
      <c r="M135" s="446"/>
      <c r="N135" s="446"/>
      <c r="O135" s="446"/>
      <c r="P135" s="446"/>
      <c r="Q135" s="446"/>
      <c r="R135" s="446"/>
    </row>
    <row r="136" spans="1:18" ht="14" hidden="1">
      <c r="A136" s="772"/>
      <c r="B136" s="446"/>
      <c r="C136" s="756"/>
      <c r="D136" s="756"/>
      <c r="E136" s="446"/>
      <c r="F136" s="446"/>
      <c r="G136" s="446"/>
      <c r="H136" s="446"/>
      <c r="I136" s="446"/>
      <c r="J136" s="446"/>
      <c r="K136" s="446"/>
      <c r="L136" s="446"/>
      <c r="M136" s="446"/>
      <c r="N136" s="446"/>
      <c r="O136" s="446"/>
      <c r="P136" s="446"/>
      <c r="Q136" s="446"/>
      <c r="R136" s="446"/>
    </row>
    <row r="137" spans="1:18" ht="14" hidden="1">
      <c r="A137" s="772"/>
      <c r="B137" s="446"/>
      <c r="C137" s="756"/>
      <c r="D137" s="756"/>
      <c r="E137" s="446"/>
      <c r="F137" s="446"/>
      <c r="G137" s="446"/>
      <c r="H137" s="446"/>
      <c r="I137" s="446"/>
      <c r="J137" s="446"/>
      <c r="K137" s="446"/>
      <c r="L137" s="446"/>
      <c r="M137" s="446"/>
      <c r="N137" s="446"/>
      <c r="O137" s="446"/>
      <c r="P137" s="446"/>
      <c r="Q137" s="446"/>
      <c r="R137" s="446"/>
    </row>
    <row r="138" spans="1:18" ht="14" hidden="1">
      <c r="A138" s="772"/>
      <c r="B138" s="446"/>
      <c r="C138" s="756"/>
      <c r="D138" s="756"/>
      <c r="E138" s="446"/>
      <c r="F138" s="446"/>
      <c r="G138" s="446"/>
      <c r="H138" s="446"/>
      <c r="I138" s="446"/>
      <c r="J138" s="446"/>
      <c r="K138" s="446"/>
      <c r="L138" s="446"/>
      <c r="M138" s="446"/>
      <c r="N138" s="446"/>
      <c r="O138" s="446"/>
      <c r="P138" s="446"/>
      <c r="Q138" s="446"/>
      <c r="R138" s="446"/>
    </row>
    <row r="139" spans="1:18" ht="14" hidden="1">
      <c r="A139" s="772"/>
      <c r="B139" s="446"/>
      <c r="C139" s="756"/>
      <c r="D139" s="756"/>
      <c r="E139" s="446"/>
      <c r="F139" s="446"/>
      <c r="G139" s="446"/>
      <c r="H139" s="446"/>
      <c r="I139" s="446"/>
      <c r="J139" s="446"/>
      <c r="K139" s="446"/>
      <c r="L139" s="446"/>
      <c r="M139" s="446"/>
      <c r="N139" s="446"/>
      <c r="O139" s="446"/>
      <c r="P139" s="446"/>
      <c r="Q139" s="446"/>
      <c r="R139" s="446"/>
    </row>
    <row r="140" spans="1:18" ht="14" hidden="1">
      <c r="A140" s="772"/>
      <c r="B140" s="446"/>
      <c r="C140" s="756"/>
      <c r="D140" s="756"/>
      <c r="E140" s="446"/>
      <c r="F140" s="446"/>
      <c r="G140" s="446"/>
      <c r="H140" s="446"/>
      <c r="I140" s="446"/>
      <c r="J140" s="446"/>
      <c r="K140" s="446"/>
      <c r="L140" s="446"/>
      <c r="M140" s="446"/>
      <c r="N140" s="446"/>
      <c r="O140" s="446"/>
      <c r="P140" s="446"/>
      <c r="Q140" s="446"/>
      <c r="R140" s="446"/>
    </row>
    <row r="141" spans="1:18" ht="14" hidden="1">
      <c r="A141" s="772"/>
      <c r="B141" s="446"/>
      <c r="C141" s="756"/>
      <c r="D141" s="756"/>
      <c r="E141" s="446"/>
      <c r="F141" s="446"/>
      <c r="G141" s="446"/>
      <c r="H141" s="446"/>
      <c r="I141" s="446"/>
      <c r="J141" s="446"/>
      <c r="K141" s="446"/>
      <c r="L141" s="446"/>
      <c r="M141" s="446"/>
      <c r="N141" s="446"/>
      <c r="O141" s="446"/>
      <c r="P141" s="446"/>
      <c r="Q141" s="446"/>
      <c r="R141" s="446"/>
    </row>
    <row r="142" spans="1:18" ht="14" hidden="1">
      <c r="A142" s="772"/>
      <c r="B142" s="446"/>
      <c r="C142" s="756"/>
      <c r="D142" s="756"/>
      <c r="E142" s="446"/>
      <c r="F142" s="446"/>
      <c r="G142" s="446"/>
      <c r="H142" s="446"/>
      <c r="I142" s="446"/>
      <c r="J142" s="446"/>
      <c r="K142" s="446"/>
      <c r="L142" s="446"/>
      <c r="M142" s="446"/>
      <c r="N142" s="446"/>
      <c r="O142" s="446"/>
      <c r="P142" s="446"/>
      <c r="Q142" s="446"/>
      <c r="R142" s="446"/>
    </row>
    <row r="143" spans="1:18" ht="14" hidden="1">
      <c r="A143" s="772"/>
      <c r="B143" s="446"/>
      <c r="C143" s="756"/>
      <c r="D143" s="756"/>
      <c r="E143" s="446"/>
      <c r="F143" s="446"/>
      <c r="G143" s="446"/>
      <c r="H143" s="446"/>
      <c r="I143" s="446"/>
      <c r="J143" s="446"/>
      <c r="K143" s="446"/>
      <c r="L143" s="446"/>
      <c r="M143" s="446"/>
      <c r="N143" s="446"/>
      <c r="O143" s="446"/>
      <c r="P143" s="446"/>
      <c r="Q143" s="446"/>
      <c r="R143" s="446"/>
    </row>
    <row r="144" spans="1:18" ht="14" hidden="1">
      <c r="A144" s="772"/>
      <c r="B144" s="446"/>
      <c r="C144" s="756"/>
      <c r="D144" s="756"/>
      <c r="E144" s="446"/>
      <c r="F144" s="446"/>
      <c r="G144" s="446"/>
      <c r="H144" s="446"/>
      <c r="I144" s="446"/>
      <c r="J144" s="446"/>
      <c r="K144" s="446"/>
      <c r="L144" s="446"/>
      <c r="M144" s="446"/>
      <c r="N144" s="446"/>
      <c r="O144" s="446"/>
      <c r="P144" s="446"/>
      <c r="Q144" s="446"/>
      <c r="R144" s="446"/>
    </row>
    <row r="145" spans="1:18" ht="14" hidden="1">
      <c r="A145" s="772"/>
      <c r="B145" s="446"/>
      <c r="C145" s="756"/>
      <c r="D145" s="756"/>
      <c r="E145" s="446"/>
      <c r="F145" s="446"/>
      <c r="G145" s="446"/>
      <c r="H145" s="446"/>
      <c r="I145" s="446"/>
      <c r="J145" s="446"/>
      <c r="K145" s="446"/>
      <c r="L145" s="446"/>
      <c r="M145" s="446"/>
      <c r="N145" s="446"/>
      <c r="O145" s="446"/>
      <c r="P145" s="446"/>
      <c r="Q145" s="446"/>
      <c r="R145" s="446"/>
    </row>
    <row r="146" spans="1:18" ht="14" hidden="1">
      <c r="A146" s="772"/>
      <c r="B146" s="446"/>
      <c r="C146" s="756"/>
      <c r="D146" s="756"/>
      <c r="E146" s="446"/>
      <c r="F146" s="446"/>
      <c r="G146" s="446"/>
      <c r="H146" s="446"/>
      <c r="I146" s="446"/>
      <c r="J146" s="446"/>
      <c r="K146" s="446"/>
      <c r="L146" s="446"/>
      <c r="M146" s="446"/>
      <c r="N146" s="446"/>
      <c r="O146" s="446"/>
      <c r="P146" s="446"/>
      <c r="Q146" s="446"/>
      <c r="R146" s="446"/>
    </row>
    <row r="147" spans="1:18" ht="14" hidden="1">
      <c r="A147" s="772"/>
      <c r="B147" s="446"/>
      <c r="C147" s="756"/>
      <c r="D147" s="756"/>
      <c r="E147" s="446"/>
      <c r="F147" s="446"/>
      <c r="G147" s="446"/>
      <c r="H147" s="446"/>
      <c r="I147" s="446"/>
      <c r="J147" s="446"/>
      <c r="K147" s="446"/>
      <c r="L147" s="446"/>
      <c r="M147" s="446"/>
      <c r="N147" s="446"/>
      <c r="O147" s="446"/>
      <c r="P147" s="446"/>
      <c r="Q147" s="446"/>
      <c r="R147" s="446"/>
    </row>
    <row r="148" spans="1:18" ht="14" hidden="1">
      <c r="A148" s="772"/>
      <c r="B148" s="446"/>
      <c r="C148" s="756"/>
      <c r="D148" s="756"/>
      <c r="E148" s="446"/>
      <c r="F148" s="446"/>
      <c r="G148" s="446"/>
      <c r="H148" s="446"/>
      <c r="I148" s="446"/>
      <c r="J148" s="446"/>
      <c r="K148" s="446"/>
      <c r="L148" s="446"/>
      <c r="M148" s="446"/>
      <c r="N148" s="446"/>
      <c r="O148" s="446"/>
      <c r="P148" s="446"/>
      <c r="Q148" s="446"/>
      <c r="R148" s="446"/>
    </row>
    <row r="149" spans="1:18" ht="14" hidden="1">
      <c r="A149" s="772"/>
      <c r="B149" s="446"/>
      <c r="C149" s="756"/>
      <c r="D149" s="756"/>
      <c r="E149" s="446"/>
      <c r="F149" s="446"/>
      <c r="G149" s="446"/>
      <c r="H149" s="446"/>
      <c r="I149" s="446"/>
      <c r="J149" s="446"/>
      <c r="K149" s="446"/>
      <c r="L149" s="446"/>
      <c r="M149" s="446"/>
      <c r="N149" s="446"/>
      <c r="O149" s="446"/>
      <c r="P149" s="446"/>
      <c r="Q149" s="446"/>
      <c r="R149" s="446"/>
    </row>
    <row r="150" spans="1:18" ht="14" hidden="1">
      <c r="A150" s="772"/>
      <c r="B150" s="446"/>
      <c r="C150" s="756"/>
      <c r="D150" s="756"/>
      <c r="E150" s="446"/>
      <c r="F150" s="446"/>
      <c r="G150" s="446"/>
      <c r="H150" s="446"/>
      <c r="I150" s="446"/>
      <c r="J150" s="446"/>
      <c r="K150" s="446"/>
      <c r="L150" s="446"/>
      <c r="M150" s="446"/>
      <c r="N150" s="446"/>
      <c r="O150" s="446"/>
      <c r="P150" s="446"/>
      <c r="Q150" s="446"/>
      <c r="R150" s="446"/>
    </row>
    <row r="151" spans="1:18" ht="14" hidden="1">
      <c r="A151" s="772"/>
      <c r="B151" s="446"/>
      <c r="C151" s="756"/>
      <c r="D151" s="756"/>
      <c r="E151" s="446"/>
      <c r="F151" s="446"/>
      <c r="G151" s="446"/>
      <c r="H151" s="446"/>
      <c r="I151" s="446"/>
      <c r="J151" s="446"/>
      <c r="K151" s="446"/>
      <c r="L151" s="446"/>
      <c r="M151" s="446"/>
      <c r="N151" s="446"/>
      <c r="O151" s="446"/>
      <c r="P151" s="446"/>
      <c r="Q151" s="446"/>
      <c r="R151" s="446"/>
    </row>
    <row r="152" spans="1:18" ht="14" hidden="1">
      <c r="A152" s="772"/>
      <c r="B152" s="446"/>
      <c r="C152" s="756"/>
      <c r="D152" s="756"/>
      <c r="E152" s="446"/>
      <c r="F152" s="446"/>
      <c r="G152" s="446"/>
      <c r="H152" s="446"/>
      <c r="I152" s="446"/>
      <c r="J152" s="446"/>
      <c r="K152" s="446"/>
      <c r="L152" s="446"/>
      <c r="M152" s="446"/>
      <c r="N152" s="446"/>
      <c r="O152" s="446"/>
      <c r="P152" s="446"/>
      <c r="Q152" s="446"/>
      <c r="R152" s="446"/>
    </row>
    <row r="153" spans="1:18" ht="14" hidden="1">
      <c r="A153" s="772"/>
      <c r="B153" s="446"/>
      <c r="C153" s="756"/>
      <c r="D153" s="756"/>
      <c r="E153" s="446"/>
      <c r="F153" s="446"/>
      <c r="G153" s="446"/>
      <c r="H153" s="446"/>
      <c r="I153" s="446"/>
      <c r="J153" s="446"/>
      <c r="K153" s="446"/>
      <c r="L153" s="446"/>
      <c r="M153" s="446"/>
      <c r="N153" s="446"/>
      <c r="O153" s="446"/>
      <c r="P153" s="446"/>
      <c r="Q153" s="446"/>
      <c r="R153" s="446"/>
    </row>
    <row r="154" spans="1:18" ht="14" hidden="1">
      <c r="A154" s="772"/>
      <c r="B154" s="446"/>
      <c r="C154" s="756"/>
      <c r="D154" s="756"/>
      <c r="E154" s="446"/>
      <c r="F154" s="446"/>
      <c r="G154" s="446"/>
      <c r="H154" s="446"/>
      <c r="I154" s="446"/>
      <c r="J154" s="446"/>
      <c r="K154" s="446"/>
      <c r="L154" s="446"/>
      <c r="M154" s="446"/>
      <c r="N154" s="446"/>
      <c r="O154" s="446"/>
      <c r="P154" s="446"/>
      <c r="Q154" s="446"/>
      <c r="R154" s="446"/>
    </row>
    <row r="155" spans="1:18" ht="14" hidden="1">
      <c r="A155" s="772"/>
      <c r="B155" s="446"/>
      <c r="C155" s="756"/>
      <c r="D155" s="756"/>
      <c r="E155" s="446"/>
      <c r="F155" s="446"/>
      <c r="G155" s="446"/>
      <c r="H155" s="446"/>
      <c r="I155" s="446"/>
      <c r="J155" s="446"/>
      <c r="K155" s="446"/>
      <c r="L155" s="446"/>
      <c r="M155" s="446"/>
      <c r="N155" s="446"/>
      <c r="O155" s="446"/>
      <c r="P155" s="446"/>
      <c r="Q155" s="446"/>
      <c r="R155" s="446"/>
    </row>
    <row r="156" spans="1:18" ht="14" hidden="1">
      <c r="A156" s="772"/>
      <c r="B156" s="446"/>
      <c r="C156" s="756"/>
      <c r="D156" s="756"/>
      <c r="E156" s="446"/>
      <c r="F156" s="446"/>
      <c r="G156" s="446"/>
      <c r="H156" s="446"/>
      <c r="I156" s="446"/>
      <c r="J156" s="446"/>
      <c r="K156" s="446"/>
      <c r="L156" s="446"/>
      <c r="M156" s="446"/>
      <c r="N156" s="446"/>
      <c r="O156" s="446"/>
      <c r="P156" s="446"/>
      <c r="Q156" s="446"/>
      <c r="R156" s="446"/>
    </row>
    <row r="157" spans="1:18" ht="14" hidden="1">
      <c r="A157" s="772"/>
      <c r="B157" s="446"/>
      <c r="C157" s="756"/>
      <c r="D157" s="756"/>
      <c r="E157" s="446"/>
      <c r="F157" s="446"/>
      <c r="G157" s="446"/>
      <c r="H157" s="446"/>
      <c r="I157" s="446"/>
      <c r="J157" s="446"/>
      <c r="K157" s="446"/>
      <c r="L157" s="446"/>
      <c r="M157" s="446"/>
      <c r="N157" s="446"/>
      <c r="O157" s="446"/>
      <c r="P157" s="446"/>
      <c r="Q157" s="446"/>
      <c r="R157" s="446"/>
    </row>
    <row r="158" spans="1:18" ht="14" hidden="1">
      <c r="A158" s="772"/>
      <c r="B158" s="446"/>
      <c r="C158" s="756"/>
      <c r="D158" s="756"/>
      <c r="E158" s="446"/>
      <c r="F158" s="446"/>
      <c r="G158" s="446"/>
      <c r="H158" s="446"/>
      <c r="I158" s="446"/>
      <c r="J158" s="446"/>
      <c r="K158" s="446"/>
      <c r="L158" s="446"/>
      <c r="M158" s="446"/>
      <c r="N158" s="446"/>
      <c r="O158" s="446"/>
      <c r="P158" s="446"/>
      <c r="Q158" s="446"/>
      <c r="R158" s="446"/>
    </row>
    <row r="159" spans="1:18" ht="14" hidden="1">
      <c r="A159" s="772"/>
      <c r="B159" s="446"/>
      <c r="C159" s="756"/>
      <c r="D159" s="756"/>
      <c r="E159" s="446"/>
      <c r="F159" s="446"/>
      <c r="G159" s="446"/>
      <c r="H159" s="446"/>
      <c r="I159" s="446"/>
      <c r="J159" s="446"/>
      <c r="K159" s="446"/>
      <c r="L159" s="446"/>
      <c r="M159" s="446"/>
      <c r="N159" s="446"/>
      <c r="O159" s="446"/>
      <c r="P159" s="446"/>
      <c r="Q159" s="446"/>
      <c r="R159" s="446"/>
    </row>
    <row r="160" spans="1:18" ht="14" hidden="1">
      <c r="A160" s="772"/>
      <c r="B160" s="446"/>
      <c r="C160" s="756"/>
      <c r="D160" s="756"/>
      <c r="E160" s="446"/>
      <c r="F160" s="446"/>
      <c r="G160" s="446"/>
      <c r="H160" s="446"/>
      <c r="I160" s="446"/>
      <c r="J160" s="446"/>
      <c r="K160" s="446"/>
      <c r="L160" s="446"/>
      <c r="M160" s="446"/>
      <c r="N160" s="446"/>
      <c r="O160" s="446"/>
      <c r="P160" s="446"/>
      <c r="Q160" s="446"/>
      <c r="R160" s="446"/>
    </row>
    <row r="161" spans="1:18" ht="14" hidden="1">
      <c r="A161" s="772"/>
      <c r="B161" s="446"/>
      <c r="C161" s="756"/>
      <c r="D161" s="756"/>
      <c r="E161" s="446"/>
      <c r="F161" s="446"/>
      <c r="G161" s="446"/>
      <c r="H161" s="446"/>
      <c r="I161" s="446"/>
      <c r="J161" s="446"/>
      <c r="K161" s="446"/>
      <c r="L161" s="446"/>
      <c r="M161" s="446"/>
      <c r="N161" s="446"/>
      <c r="O161" s="446"/>
      <c r="P161" s="446"/>
      <c r="Q161" s="446"/>
      <c r="R161" s="446"/>
    </row>
    <row r="162" spans="1:18" ht="14" hidden="1">
      <c r="A162" s="772"/>
      <c r="B162" s="446"/>
      <c r="C162" s="756"/>
      <c r="D162" s="756"/>
      <c r="E162" s="446"/>
      <c r="F162" s="446"/>
      <c r="G162" s="446"/>
      <c r="H162" s="446"/>
      <c r="I162" s="446"/>
      <c r="J162" s="446"/>
      <c r="K162" s="446"/>
      <c r="L162" s="446"/>
      <c r="M162" s="446"/>
      <c r="N162" s="446"/>
      <c r="O162" s="446"/>
      <c r="P162" s="446"/>
      <c r="Q162" s="446"/>
      <c r="R162" s="446"/>
    </row>
    <row r="163" spans="1:18" ht="14" hidden="1">
      <c r="A163" s="772"/>
      <c r="B163" s="446"/>
      <c r="C163" s="756"/>
      <c r="D163" s="756"/>
      <c r="E163" s="446"/>
      <c r="F163" s="446"/>
      <c r="G163" s="446"/>
      <c r="H163" s="446"/>
      <c r="I163" s="446"/>
      <c r="J163" s="446"/>
      <c r="K163" s="446"/>
      <c r="L163" s="446"/>
      <c r="M163" s="446"/>
      <c r="N163" s="446"/>
      <c r="O163" s="446"/>
      <c r="P163" s="446"/>
      <c r="Q163" s="446"/>
      <c r="R163" s="446"/>
    </row>
    <row r="164" spans="1:18" ht="14" hidden="1">
      <c r="A164" s="772"/>
      <c r="B164" s="446"/>
      <c r="C164" s="756"/>
      <c r="D164" s="756"/>
      <c r="E164" s="446"/>
      <c r="F164" s="446"/>
      <c r="G164" s="446"/>
      <c r="H164" s="446"/>
      <c r="I164" s="446"/>
      <c r="J164" s="446"/>
      <c r="K164" s="446"/>
      <c r="L164" s="446"/>
      <c r="M164" s="446"/>
      <c r="N164" s="446"/>
      <c r="O164" s="446"/>
      <c r="P164" s="446"/>
      <c r="Q164" s="446"/>
      <c r="R164" s="446"/>
    </row>
    <row r="165" spans="1:18" ht="14" hidden="1">
      <c r="A165" s="772"/>
      <c r="B165" s="446"/>
      <c r="C165" s="756"/>
      <c r="D165" s="756"/>
      <c r="E165" s="446"/>
      <c r="F165" s="446"/>
      <c r="G165" s="446"/>
      <c r="H165" s="446"/>
      <c r="I165" s="446"/>
      <c r="J165" s="446"/>
      <c r="K165" s="446"/>
      <c r="L165" s="446"/>
      <c r="M165" s="446"/>
      <c r="N165" s="446"/>
      <c r="O165" s="446"/>
      <c r="P165" s="446"/>
      <c r="Q165" s="446"/>
      <c r="R165" s="446"/>
    </row>
    <row r="166" spans="1:18" ht="14" hidden="1">
      <c r="A166" s="772"/>
      <c r="B166" s="446"/>
      <c r="C166" s="756"/>
      <c r="D166" s="756"/>
      <c r="E166" s="446"/>
      <c r="F166" s="446"/>
      <c r="G166" s="446"/>
      <c r="H166" s="446"/>
      <c r="I166" s="446"/>
      <c r="J166" s="446"/>
      <c r="K166" s="446"/>
      <c r="L166" s="446"/>
      <c r="M166" s="446"/>
      <c r="N166" s="446"/>
      <c r="O166" s="446"/>
      <c r="P166" s="446"/>
      <c r="Q166" s="446"/>
      <c r="R166" s="446"/>
    </row>
    <row r="167" spans="1:18" ht="14" hidden="1">
      <c r="A167" s="772"/>
      <c r="B167" s="446"/>
      <c r="C167" s="756"/>
      <c r="D167" s="756"/>
      <c r="E167" s="446"/>
      <c r="F167" s="446"/>
      <c r="G167" s="446"/>
      <c r="H167" s="446"/>
      <c r="I167" s="446"/>
      <c r="J167" s="446"/>
      <c r="K167" s="446"/>
      <c r="L167" s="446"/>
      <c r="M167" s="446"/>
      <c r="N167" s="446"/>
      <c r="O167" s="446"/>
      <c r="P167" s="446"/>
      <c r="Q167" s="446"/>
      <c r="R167" s="446"/>
    </row>
    <row r="168" spans="1:18" ht="14" hidden="1">
      <c r="A168" s="772"/>
      <c r="B168" s="446"/>
      <c r="C168" s="756"/>
      <c r="D168" s="756"/>
      <c r="E168" s="446"/>
      <c r="F168" s="446"/>
      <c r="G168" s="446"/>
      <c r="H168" s="446"/>
      <c r="I168" s="446"/>
      <c r="J168" s="446"/>
      <c r="K168" s="446"/>
      <c r="L168" s="446"/>
      <c r="M168" s="446"/>
      <c r="N168" s="446"/>
      <c r="O168" s="446"/>
      <c r="P168" s="446"/>
      <c r="Q168" s="446"/>
      <c r="R168" s="446"/>
    </row>
    <row r="169" spans="1:18" ht="14" hidden="1">
      <c r="A169" s="772"/>
      <c r="B169" s="446"/>
      <c r="C169" s="756"/>
      <c r="D169" s="756"/>
      <c r="E169" s="446"/>
      <c r="F169" s="446"/>
      <c r="G169" s="446"/>
      <c r="H169" s="446"/>
      <c r="I169" s="446"/>
      <c r="J169" s="446"/>
      <c r="K169" s="446"/>
      <c r="L169" s="446"/>
      <c r="M169" s="446"/>
      <c r="N169" s="446"/>
      <c r="O169" s="446"/>
      <c r="P169" s="446"/>
      <c r="Q169" s="446"/>
      <c r="R169" s="446"/>
    </row>
    <row r="170" spans="1:18" ht="14" hidden="1">
      <c r="A170" s="772"/>
      <c r="B170" s="446"/>
      <c r="C170" s="756"/>
      <c r="D170" s="756"/>
      <c r="E170" s="446"/>
      <c r="F170" s="446"/>
      <c r="G170" s="446"/>
      <c r="H170" s="446"/>
      <c r="I170" s="446"/>
      <c r="J170" s="446"/>
      <c r="K170" s="446"/>
      <c r="L170" s="446"/>
      <c r="M170" s="446"/>
      <c r="N170" s="446"/>
      <c r="O170" s="446"/>
      <c r="P170" s="446"/>
      <c r="Q170" s="446"/>
      <c r="R170" s="446"/>
    </row>
    <row r="171" spans="1:18" ht="14" hidden="1">
      <c r="A171" s="772"/>
      <c r="B171" s="446"/>
      <c r="C171" s="756"/>
      <c r="D171" s="756"/>
      <c r="E171" s="446"/>
      <c r="F171" s="446"/>
      <c r="G171" s="446"/>
      <c r="H171" s="446"/>
      <c r="I171" s="446"/>
      <c r="J171" s="446"/>
      <c r="K171" s="446"/>
      <c r="L171" s="446"/>
      <c r="M171" s="446"/>
      <c r="N171" s="446"/>
      <c r="O171" s="446"/>
      <c r="P171" s="446"/>
      <c r="Q171" s="446"/>
      <c r="R171" s="446"/>
    </row>
    <row r="172" spans="1:18" ht="14" hidden="1">
      <c r="A172" s="772"/>
      <c r="B172" s="446"/>
      <c r="C172" s="756"/>
      <c r="D172" s="756"/>
      <c r="E172" s="446"/>
      <c r="F172" s="446"/>
      <c r="G172" s="446"/>
      <c r="H172" s="446"/>
      <c r="I172" s="446"/>
      <c r="J172" s="446"/>
      <c r="K172" s="446"/>
      <c r="L172" s="446"/>
      <c r="M172" s="446"/>
      <c r="N172" s="446"/>
      <c r="O172" s="446"/>
      <c r="P172" s="446"/>
      <c r="Q172" s="446"/>
      <c r="R172" s="446"/>
    </row>
    <row r="173" spans="1:18" ht="14" hidden="1">
      <c r="A173" s="772"/>
      <c r="B173" s="446"/>
      <c r="C173" s="756"/>
      <c r="D173" s="756"/>
      <c r="E173" s="446"/>
      <c r="F173" s="446"/>
      <c r="G173" s="446"/>
      <c r="H173" s="446"/>
      <c r="I173" s="446"/>
      <c r="J173" s="446"/>
      <c r="K173" s="446"/>
      <c r="L173" s="446"/>
      <c r="M173" s="446"/>
      <c r="N173" s="446"/>
      <c r="O173" s="446"/>
      <c r="P173" s="446"/>
      <c r="Q173" s="446"/>
      <c r="R173" s="446"/>
    </row>
    <row r="174" spans="1:18" ht="14" hidden="1">
      <c r="A174" s="772"/>
      <c r="B174" s="446"/>
      <c r="C174" s="756"/>
      <c r="D174" s="756"/>
      <c r="E174" s="446"/>
      <c r="F174" s="446"/>
      <c r="G174" s="446"/>
      <c r="H174" s="446"/>
      <c r="I174" s="446"/>
      <c r="J174" s="446"/>
      <c r="K174" s="446"/>
      <c r="L174" s="446"/>
      <c r="M174" s="446"/>
      <c r="N174" s="446"/>
      <c r="O174" s="446"/>
      <c r="P174" s="446"/>
      <c r="Q174" s="446"/>
      <c r="R174" s="446"/>
    </row>
    <row r="175" spans="1:18" ht="14" hidden="1">
      <c r="A175" s="772"/>
      <c r="B175" s="446"/>
      <c r="C175" s="756"/>
      <c r="D175" s="756"/>
      <c r="E175" s="446"/>
      <c r="F175" s="446"/>
      <c r="G175" s="446"/>
      <c r="H175" s="446"/>
      <c r="I175" s="446"/>
      <c r="J175" s="446"/>
      <c r="K175" s="446"/>
      <c r="L175" s="446"/>
      <c r="M175" s="446"/>
      <c r="N175" s="446"/>
      <c r="O175" s="446"/>
      <c r="P175" s="446"/>
      <c r="Q175" s="446"/>
      <c r="R175" s="446"/>
    </row>
    <row r="176" spans="1:18" ht="14" hidden="1">
      <c r="A176" s="772"/>
      <c r="B176" s="446"/>
      <c r="C176" s="756"/>
      <c r="D176" s="756"/>
      <c r="E176" s="446"/>
      <c r="F176" s="446"/>
      <c r="G176" s="446"/>
      <c r="H176" s="446"/>
      <c r="I176" s="446"/>
      <c r="J176" s="446"/>
      <c r="K176" s="446"/>
      <c r="L176" s="446"/>
      <c r="M176" s="446"/>
      <c r="N176" s="446"/>
      <c r="O176" s="446"/>
      <c r="P176" s="446"/>
      <c r="Q176" s="446"/>
      <c r="R176" s="446"/>
    </row>
    <row r="177" spans="1:18" ht="14" hidden="1">
      <c r="A177" s="772"/>
      <c r="B177" s="446"/>
      <c r="C177" s="756"/>
      <c r="D177" s="756"/>
      <c r="E177" s="446"/>
      <c r="F177" s="446"/>
      <c r="G177" s="446"/>
      <c r="H177" s="446"/>
      <c r="I177" s="446"/>
      <c r="J177" s="446"/>
      <c r="K177" s="446"/>
      <c r="L177" s="446"/>
      <c r="M177" s="446"/>
      <c r="N177" s="446"/>
      <c r="O177" s="446"/>
      <c r="P177" s="446"/>
      <c r="Q177" s="446"/>
      <c r="R177" s="446"/>
    </row>
    <row r="178" spans="1:18" ht="14" hidden="1">
      <c r="A178" s="772"/>
      <c r="B178" s="446"/>
      <c r="C178" s="756"/>
      <c r="D178" s="756"/>
      <c r="E178" s="446"/>
      <c r="F178" s="446"/>
      <c r="G178" s="446"/>
      <c r="H178" s="446"/>
      <c r="I178" s="446"/>
      <c r="J178" s="446"/>
      <c r="K178" s="446"/>
      <c r="L178" s="446"/>
      <c r="M178" s="446"/>
      <c r="N178" s="446"/>
      <c r="O178" s="446"/>
      <c r="P178" s="446"/>
      <c r="Q178" s="446"/>
      <c r="R178" s="446"/>
    </row>
    <row r="179" spans="1:18" ht="14" hidden="1">
      <c r="A179" s="772"/>
      <c r="B179" s="446"/>
      <c r="C179" s="756"/>
      <c r="D179" s="756"/>
      <c r="E179" s="446"/>
      <c r="F179" s="446"/>
      <c r="G179" s="446"/>
      <c r="H179" s="446"/>
      <c r="I179" s="446"/>
      <c r="J179" s="446"/>
      <c r="K179" s="446"/>
      <c r="L179" s="446"/>
      <c r="M179" s="446"/>
      <c r="N179" s="446"/>
      <c r="O179" s="446"/>
      <c r="P179" s="446"/>
      <c r="Q179" s="446"/>
      <c r="R179" s="446"/>
    </row>
    <row r="180" spans="1:18" ht="14" hidden="1">
      <c r="A180" s="772"/>
      <c r="B180" s="446"/>
      <c r="C180" s="756"/>
      <c r="D180" s="756"/>
      <c r="E180" s="446"/>
      <c r="F180" s="446"/>
      <c r="G180" s="446"/>
      <c r="H180" s="446"/>
      <c r="I180" s="446"/>
      <c r="J180" s="446"/>
      <c r="K180" s="446"/>
      <c r="L180" s="446"/>
      <c r="M180" s="446"/>
      <c r="N180" s="446"/>
      <c r="O180" s="446"/>
      <c r="P180" s="446"/>
      <c r="Q180" s="446"/>
      <c r="R180" s="446"/>
    </row>
    <row r="181" spans="1:18" ht="14" hidden="1">
      <c r="A181" s="772"/>
      <c r="B181" s="446"/>
      <c r="C181" s="756"/>
      <c r="D181" s="756"/>
      <c r="E181" s="446"/>
      <c r="F181" s="446"/>
      <c r="G181" s="446"/>
      <c r="H181" s="446"/>
      <c r="I181" s="446"/>
      <c r="J181" s="446"/>
      <c r="K181" s="446"/>
      <c r="L181" s="446"/>
      <c r="M181" s="446"/>
      <c r="N181" s="446"/>
      <c r="O181" s="446"/>
      <c r="P181" s="446"/>
      <c r="Q181" s="446"/>
      <c r="R181" s="446"/>
    </row>
    <row r="182" spans="1:18" ht="14" hidden="1">
      <c r="A182" s="772"/>
      <c r="B182" s="446"/>
      <c r="C182" s="756"/>
      <c r="D182" s="756"/>
      <c r="E182" s="446"/>
      <c r="F182" s="446"/>
      <c r="G182" s="446"/>
      <c r="H182" s="446"/>
      <c r="I182" s="446"/>
      <c r="J182" s="446"/>
      <c r="K182" s="446"/>
      <c r="L182" s="446"/>
      <c r="M182" s="446"/>
      <c r="N182" s="446"/>
      <c r="O182" s="446"/>
      <c r="P182" s="446"/>
      <c r="Q182" s="446"/>
      <c r="R182" s="446"/>
    </row>
    <row r="183" spans="1:18" ht="14" hidden="1">
      <c r="A183" s="772"/>
      <c r="B183" s="446"/>
      <c r="C183" s="756"/>
      <c r="D183" s="756"/>
      <c r="E183" s="446"/>
      <c r="F183" s="446"/>
      <c r="G183" s="446"/>
      <c r="H183" s="446"/>
      <c r="I183" s="446"/>
      <c r="J183" s="446"/>
      <c r="K183" s="446"/>
      <c r="L183" s="446"/>
      <c r="M183" s="446"/>
      <c r="N183" s="446"/>
      <c r="O183" s="446"/>
      <c r="P183" s="446"/>
      <c r="Q183" s="446"/>
      <c r="R183" s="446"/>
    </row>
    <row r="184" spans="1:18" ht="14" hidden="1">
      <c r="A184" s="772"/>
      <c r="B184" s="446"/>
      <c r="C184" s="756"/>
      <c r="D184" s="756"/>
      <c r="E184" s="446"/>
      <c r="F184" s="446"/>
      <c r="G184" s="446"/>
      <c r="H184" s="446"/>
      <c r="I184" s="446"/>
      <c r="J184" s="446"/>
      <c r="K184" s="446"/>
      <c r="L184" s="446"/>
      <c r="M184" s="446"/>
      <c r="N184" s="446"/>
      <c r="O184" s="446"/>
      <c r="P184" s="446"/>
      <c r="Q184" s="446"/>
      <c r="R184" s="446"/>
    </row>
    <row r="185" spans="1:18" ht="14" hidden="1">
      <c r="A185" s="772"/>
      <c r="B185" s="446"/>
      <c r="C185" s="756"/>
      <c r="D185" s="756"/>
      <c r="E185" s="446"/>
      <c r="F185" s="446"/>
      <c r="G185" s="446"/>
      <c r="H185" s="446"/>
      <c r="I185" s="446"/>
      <c r="J185" s="446"/>
      <c r="K185" s="446"/>
      <c r="L185" s="446"/>
      <c r="M185" s="446"/>
      <c r="N185" s="446"/>
      <c r="O185" s="446"/>
      <c r="P185" s="446"/>
      <c r="Q185" s="446"/>
      <c r="R185" s="446"/>
    </row>
    <row r="186" spans="1:18" ht="14" hidden="1">
      <c r="A186" s="772"/>
      <c r="B186" s="446"/>
      <c r="C186" s="756"/>
      <c r="D186" s="756"/>
      <c r="E186" s="446"/>
      <c r="F186" s="446"/>
      <c r="G186" s="446"/>
      <c r="H186" s="446"/>
      <c r="I186" s="446"/>
      <c r="J186" s="446"/>
      <c r="K186" s="446"/>
      <c r="L186" s="446"/>
      <c r="M186" s="446"/>
      <c r="N186" s="446"/>
      <c r="O186" s="446"/>
      <c r="P186" s="446"/>
      <c r="Q186" s="446"/>
      <c r="R186" s="446"/>
    </row>
    <row r="187" spans="1:18" ht="14" hidden="1">
      <c r="A187" s="772"/>
      <c r="B187" s="446"/>
      <c r="C187" s="756"/>
      <c r="D187" s="756"/>
      <c r="E187" s="446"/>
      <c r="F187" s="446"/>
      <c r="G187" s="446"/>
      <c r="H187" s="446"/>
      <c r="I187" s="446"/>
      <c r="J187" s="446"/>
      <c r="K187" s="446"/>
      <c r="L187" s="446"/>
      <c r="M187" s="446"/>
      <c r="N187" s="446"/>
      <c r="O187" s="446"/>
      <c r="P187" s="446"/>
      <c r="Q187" s="446"/>
      <c r="R187" s="446"/>
    </row>
    <row r="188" spans="1:18" ht="14" hidden="1">
      <c r="A188" s="772"/>
      <c r="B188" s="446"/>
      <c r="C188" s="756"/>
      <c r="D188" s="756"/>
      <c r="E188" s="446"/>
      <c r="F188" s="446"/>
      <c r="G188" s="446"/>
      <c r="H188" s="446"/>
      <c r="I188" s="446"/>
      <c r="J188" s="446"/>
      <c r="K188" s="446"/>
      <c r="L188" s="446"/>
      <c r="M188" s="446"/>
      <c r="N188" s="446"/>
      <c r="O188" s="446"/>
      <c r="P188" s="446"/>
      <c r="Q188" s="446"/>
      <c r="R188" s="446"/>
    </row>
    <row r="189" spans="1:18" ht="14" hidden="1">
      <c r="A189" s="772"/>
      <c r="B189" s="446"/>
      <c r="C189" s="756"/>
      <c r="D189" s="756"/>
      <c r="E189" s="446"/>
      <c r="F189" s="446"/>
      <c r="G189" s="446"/>
      <c r="H189" s="446"/>
      <c r="I189" s="446"/>
      <c r="J189" s="446"/>
      <c r="K189" s="446"/>
      <c r="L189" s="446"/>
      <c r="M189" s="446"/>
      <c r="N189" s="446"/>
      <c r="O189" s="446"/>
      <c r="P189" s="446"/>
      <c r="Q189" s="446"/>
      <c r="R189" s="446"/>
    </row>
    <row r="190" spans="1:18" ht="14" hidden="1">
      <c r="A190" s="772"/>
      <c r="B190" s="446"/>
      <c r="C190" s="756"/>
      <c r="D190" s="756"/>
      <c r="E190" s="446"/>
      <c r="F190" s="446"/>
      <c r="G190" s="446"/>
      <c r="H190" s="446"/>
      <c r="I190" s="446"/>
      <c r="J190" s="446"/>
      <c r="K190" s="446"/>
      <c r="L190" s="446"/>
      <c r="M190" s="446"/>
      <c r="N190" s="446"/>
      <c r="O190" s="446"/>
      <c r="P190" s="446"/>
      <c r="Q190" s="446"/>
      <c r="R190" s="446"/>
    </row>
    <row r="191" spans="1:18" ht="14" hidden="1">
      <c r="A191" s="772"/>
      <c r="B191" s="446"/>
      <c r="C191" s="756"/>
      <c r="D191" s="756"/>
      <c r="E191" s="446"/>
      <c r="F191" s="446"/>
      <c r="G191" s="446"/>
      <c r="H191" s="446"/>
      <c r="I191" s="446"/>
      <c r="J191" s="446"/>
      <c r="K191" s="446"/>
      <c r="L191" s="446"/>
      <c r="M191" s="446"/>
      <c r="N191" s="446"/>
      <c r="O191" s="446"/>
      <c r="P191" s="446"/>
      <c r="Q191" s="446"/>
      <c r="R191" s="446"/>
    </row>
    <row r="192" spans="1:18" ht="14" hidden="1">
      <c r="A192" s="772"/>
      <c r="B192" s="446"/>
      <c r="C192" s="756"/>
      <c r="D192" s="756"/>
      <c r="E192" s="446"/>
      <c r="F192" s="446"/>
      <c r="G192" s="446"/>
      <c r="H192" s="446"/>
      <c r="I192" s="446"/>
      <c r="J192" s="446"/>
      <c r="K192" s="446"/>
      <c r="L192" s="446"/>
      <c r="M192" s="446"/>
      <c r="N192" s="446"/>
      <c r="O192" s="446"/>
      <c r="P192" s="446"/>
      <c r="Q192" s="446"/>
      <c r="R192" s="446"/>
    </row>
    <row r="193" spans="1:18" ht="14" hidden="1">
      <c r="A193" s="772"/>
      <c r="B193" s="446"/>
      <c r="C193" s="756"/>
      <c r="D193" s="756"/>
      <c r="E193" s="446"/>
      <c r="F193" s="446"/>
      <c r="G193" s="446"/>
      <c r="H193" s="446"/>
      <c r="I193" s="446"/>
      <c r="J193" s="446"/>
      <c r="K193" s="446"/>
      <c r="L193" s="446"/>
      <c r="M193" s="446"/>
      <c r="N193" s="446"/>
      <c r="O193" s="446"/>
      <c r="P193" s="446"/>
      <c r="Q193" s="446"/>
      <c r="R193" s="446"/>
    </row>
    <row r="194" spans="1:18" ht="14" hidden="1">
      <c r="A194" s="772"/>
      <c r="B194" s="446"/>
      <c r="C194" s="756"/>
      <c r="D194" s="756"/>
      <c r="E194" s="446"/>
      <c r="F194" s="446"/>
      <c r="G194" s="446"/>
      <c r="H194" s="446"/>
      <c r="I194" s="446"/>
      <c r="J194" s="446"/>
      <c r="K194" s="446"/>
      <c r="L194" s="446"/>
      <c r="M194" s="446"/>
      <c r="N194" s="446"/>
      <c r="O194" s="446"/>
      <c r="P194" s="446"/>
      <c r="Q194" s="446"/>
      <c r="R194" s="446"/>
    </row>
    <row r="195" spans="1:18" ht="14" hidden="1">
      <c r="A195" s="772"/>
      <c r="B195" s="446"/>
      <c r="C195" s="756"/>
      <c r="D195" s="756"/>
      <c r="E195" s="446"/>
      <c r="F195" s="446"/>
      <c r="G195" s="446"/>
      <c r="H195" s="446"/>
      <c r="I195" s="446"/>
      <c r="J195" s="446"/>
      <c r="K195" s="446"/>
      <c r="L195" s="446"/>
      <c r="M195" s="446"/>
      <c r="N195" s="446"/>
      <c r="O195" s="446"/>
      <c r="P195" s="446"/>
      <c r="Q195" s="446"/>
      <c r="R195" s="446"/>
    </row>
    <row r="196" spans="1:18" ht="14" hidden="1">
      <c r="A196" s="772"/>
      <c r="B196" s="446"/>
      <c r="C196" s="756"/>
      <c r="D196" s="756"/>
      <c r="E196" s="446"/>
      <c r="F196" s="446"/>
      <c r="G196" s="446"/>
      <c r="H196" s="446"/>
      <c r="I196" s="446"/>
      <c r="J196" s="446"/>
      <c r="K196" s="446"/>
      <c r="L196" s="446"/>
      <c r="M196" s="446"/>
      <c r="N196" s="446"/>
      <c r="O196" s="446"/>
      <c r="P196" s="446"/>
      <c r="Q196" s="446"/>
      <c r="R196" s="446"/>
    </row>
    <row r="197" spans="1:18" ht="14" hidden="1">
      <c r="A197" s="772"/>
      <c r="B197" s="446"/>
      <c r="C197" s="756"/>
      <c r="D197" s="756"/>
      <c r="E197" s="446"/>
      <c r="F197" s="446"/>
      <c r="G197" s="446"/>
      <c r="H197" s="446"/>
      <c r="I197" s="446"/>
      <c r="J197" s="446"/>
      <c r="K197" s="446"/>
      <c r="L197" s="446"/>
      <c r="M197" s="446"/>
      <c r="N197" s="446"/>
      <c r="O197" s="446"/>
      <c r="P197" s="446"/>
      <c r="Q197" s="446"/>
      <c r="R197" s="446"/>
    </row>
    <row r="198" spans="1:18" ht="14" hidden="1">
      <c r="A198" s="772"/>
      <c r="B198" s="446"/>
      <c r="C198" s="756"/>
      <c r="D198" s="756"/>
      <c r="E198" s="446"/>
      <c r="F198" s="446"/>
      <c r="G198" s="446"/>
      <c r="H198" s="446"/>
      <c r="I198" s="446"/>
      <c r="J198" s="446"/>
      <c r="K198" s="446"/>
      <c r="L198" s="446"/>
      <c r="M198" s="446"/>
      <c r="N198" s="446"/>
      <c r="O198" s="446"/>
      <c r="P198" s="446"/>
      <c r="Q198" s="446"/>
      <c r="R198" s="446"/>
    </row>
    <row r="199" spans="1:18" ht="14" hidden="1">
      <c r="A199" s="772"/>
      <c r="B199" s="446"/>
      <c r="C199" s="756"/>
      <c r="D199" s="756"/>
      <c r="E199" s="446"/>
      <c r="F199" s="446"/>
      <c r="G199" s="446"/>
      <c r="H199" s="446"/>
      <c r="I199" s="446"/>
      <c r="J199" s="446"/>
      <c r="K199" s="446"/>
      <c r="L199" s="446"/>
      <c r="M199" s="446"/>
      <c r="N199" s="446"/>
      <c r="O199" s="446"/>
      <c r="P199" s="446"/>
      <c r="Q199" s="446"/>
      <c r="R199" s="446"/>
    </row>
    <row r="200" spans="1:18" ht="14" hidden="1">
      <c r="A200" s="772"/>
      <c r="B200" s="446"/>
      <c r="C200" s="756"/>
      <c r="D200" s="756"/>
      <c r="E200" s="446"/>
      <c r="F200" s="446"/>
      <c r="G200" s="446"/>
      <c r="H200" s="446"/>
      <c r="I200" s="446"/>
      <c r="J200" s="446"/>
      <c r="K200" s="446"/>
      <c r="L200" s="446"/>
      <c r="M200" s="446"/>
      <c r="N200" s="446"/>
      <c r="O200" s="446"/>
      <c r="P200" s="446"/>
      <c r="Q200" s="446"/>
      <c r="R200" s="446"/>
    </row>
    <row r="201" spans="1:18" ht="14" hidden="1">
      <c r="A201" s="772"/>
      <c r="B201" s="446"/>
      <c r="C201" s="756"/>
      <c r="D201" s="756"/>
      <c r="E201" s="446"/>
      <c r="F201" s="446"/>
      <c r="G201" s="446"/>
      <c r="H201" s="446"/>
      <c r="I201" s="446"/>
      <c r="J201" s="446"/>
      <c r="K201" s="446"/>
      <c r="L201" s="446"/>
      <c r="M201" s="446"/>
      <c r="N201" s="446"/>
      <c r="O201" s="446"/>
      <c r="P201" s="446"/>
      <c r="Q201" s="446"/>
      <c r="R201" s="446"/>
    </row>
    <row r="202" spans="1:18" ht="14" hidden="1">
      <c r="A202" s="772"/>
      <c r="B202" s="446"/>
      <c r="C202" s="756"/>
      <c r="D202" s="756"/>
      <c r="E202" s="446"/>
      <c r="F202" s="446"/>
      <c r="G202" s="446"/>
      <c r="H202" s="446"/>
      <c r="I202" s="446"/>
      <c r="J202" s="446"/>
      <c r="K202" s="446"/>
      <c r="L202" s="446"/>
      <c r="M202" s="446"/>
      <c r="N202" s="446"/>
      <c r="O202" s="446"/>
      <c r="P202" s="446"/>
      <c r="Q202" s="446"/>
      <c r="R202" s="446"/>
    </row>
    <row r="203" spans="1:18" ht="14" hidden="1">
      <c r="A203" s="772"/>
      <c r="B203" s="446"/>
      <c r="C203" s="756"/>
      <c r="D203" s="756"/>
      <c r="E203" s="446"/>
      <c r="F203" s="446"/>
      <c r="G203" s="446"/>
      <c r="H203" s="446"/>
      <c r="I203" s="446"/>
      <c r="J203" s="446"/>
      <c r="K203" s="446"/>
      <c r="L203" s="446"/>
      <c r="M203" s="446"/>
      <c r="N203" s="446"/>
      <c r="O203" s="446"/>
      <c r="P203" s="446"/>
      <c r="Q203" s="446"/>
      <c r="R203" s="446"/>
    </row>
    <row r="204" spans="1:18" ht="14" hidden="1">
      <c r="A204" s="772"/>
      <c r="B204" s="446"/>
      <c r="C204" s="756"/>
      <c r="D204" s="756"/>
      <c r="E204" s="446"/>
      <c r="F204" s="446"/>
      <c r="G204" s="446"/>
      <c r="H204" s="446"/>
      <c r="I204" s="446"/>
      <c r="J204" s="446"/>
      <c r="K204" s="446"/>
      <c r="L204" s="446"/>
      <c r="M204" s="446"/>
      <c r="N204" s="446"/>
      <c r="O204" s="446"/>
      <c r="P204" s="446"/>
      <c r="Q204" s="446"/>
      <c r="R204" s="446"/>
    </row>
    <row r="205" spans="1:18" ht="14" hidden="1">
      <c r="A205" s="772"/>
      <c r="B205" s="446"/>
      <c r="C205" s="756"/>
      <c r="D205" s="756"/>
      <c r="E205" s="446"/>
      <c r="F205" s="446"/>
      <c r="G205" s="446"/>
      <c r="H205" s="446"/>
      <c r="I205" s="446"/>
      <c r="J205" s="446"/>
      <c r="K205" s="446"/>
      <c r="L205" s="446"/>
      <c r="M205" s="446"/>
      <c r="N205" s="446"/>
      <c r="O205" s="446"/>
      <c r="P205" s="446"/>
      <c r="Q205" s="446"/>
      <c r="R205" s="446"/>
    </row>
    <row r="206" spans="1:18" ht="14" hidden="1">
      <c r="A206" s="772"/>
      <c r="B206" s="446"/>
      <c r="C206" s="756"/>
      <c r="D206" s="756"/>
      <c r="E206" s="446"/>
      <c r="F206" s="446"/>
      <c r="G206" s="446"/>
      <c r="H206" s="446"/>
      <c r="I206" s="446"/>
      <c r="J206" s="446"/>
      <c r="K206" s="446"/>
      <c r="L206" s="446"/>
      <c r="M206" s="446"/>
      <c r="N206" s="446"/>
      <c r="O206" s="446"/>
      <c r="P206" s="446"/>
      <c r="Q206" s="446"/>
      <c r="R206" s="446"/>
    </row>
    <row r="207" spans="1:18" ht="14" hidden="1">
      <c r="A207" s="772"/>
      <c r="B207" s="446"/>
      <c r="C207" s="756"/>
      <c r="D207" s="756"/>
      <c r="E207" s="446"/>
      <c r="F207" s="446"/>
      <c r="G207" s="446"/>
      <c r="H207" s="446"/>
      <c r="I207" s="446"/>
      <c r="J207" s="446"/>
      <c r="K207" s="446"/>
      <c r="L207" s="446"/>
      <c r="M207" s="446"/>
      <c r="N207" s="446"/>
      <c r="O207" s="446"/>
      <c r="P207" s="446"/>
      <c r="Q207" s="446"/>
      <c r="R207" s="446"/>
    </row>
    <row r="208" spans="1:18" ht="14" hidden="1">
      <c r="A208" s="772"/>
      <c r="B208" s="446"/>
      <c r="C208" s="756"/>
      <c r="D208" s="756"/>
      <c r="E208" s="446"/>
      <c r="F208" s="446"/>
      <c r="G208" s="446"/>
      <c r="H208" s="446"/>
      <c r="I208" s="446"/>
      <c r="J208" s="446"/>
      <c r="K208" s="446"/>
      <c r="L208" s="446"/>
      <c r="M208" s="446"/>
      <c r="N208" s="446"/>
      <c r="O208" s="446"/>
      <c r="P208" s="446"/>
      <c r="Q208" s="446"/>
      <c r="R208" s="446"/>
    </row>
    <row r="209" spans="1:18" ht="14" hidden="1">
      <c r="A209" s="772"/>
      <c r="B209" s="446"/>
      <c r="C209" s="756"/>
      <c r="D209" s="756"/>
      <c r="E209" s="446"/>
      <c r="F209" s="446"/>
      <c r="G209" s="446"/>
      <c r="H209" s="446"/>
      <c r="I209" s="446"/>
      <c r="J209" s="446"/>
      <c r="K209" s="446"/>
      <c r="L209" s="446"/>
      <c r="M209" s="446"/>
      <c r="N209" s="446"/>
      <c r="O209" s="446"/>
      <c r="P209" s="446"/>
      <c r="Q209" s="446"/>
      <c r="R209" s="446"/>
    </row>
    <row r="210" spans="1:18" ht="14" hidden="1">
      <c r="A210" s="772"/>
      <c r="B210" s="446"/>
      <c r="C210" s="756"/>
      <c r="D210" s="756"/>
      <c r="E210" s="446"/>
      <c r="F210" s="446"/>
      <c r="G210" s="446"/>
      <c r="H210" s="446"/>
      <c r="I210" s="446"/>
      <c r="J210" s="446"/>
      <c r="K210" s="446"/>
      <c r="L210" s="446"/>
      <c r="M210" s="446"/>
      <c r="N210" s="446"/>
      <c r="O210" s="446"/>
      <c r="P210" s="446"/>
      <c r="Q210" s="446"/>
      <c r="R210" s="446"/>
    </row>
    <row r="211" spans="1:18" ht="14" hidden="1">
      <c r="A211" s="772"/>
      <c r="B211" s="446"/>
      <c r="C211" s="756"/>
      <c r="D211" s="756"/>
      <c r="E211" s="446"/>
      <c r="F211" s="446"/>
      <c r="G211" s="446"/>
      <c r="H211" s="446"/>
      <c r="I211" s="446"/>
      <c r="J211" s="446"/>
      <c r="K211" s="446"/>
      <c r="L211" s="446"/>
      <c r="M211" s="446"/>
      <c r="N211" s="446"/>
      <c r="O211" s="446"/>
      <c r="P211" s="446"/>
      <c r="Q211" s="446"/>
      <c r="R211" s="446"/>
    </row>
    <row r="212" spans="1:18" ht="14" hidden="1">
      <c r="A212" s="772"/>
      <c r="B212" s="446"/>
      <c r="C212" s="756"/>
      <c r="D212" s="756"/>
      <c r="E212" s="446"/>
      <c r="F212" s="446"/>
      <c r="G212" s="446"/>
      <c r="H212" s="446"/>
      <c r="I212" s="446"/>
      <c r="J212" s="446"/>
      <c r="K212" s="446"/>
      <c r="L212" s="446"/>
      <c r="M212" s="446"/>
      <c r="N212" s="446"/>
      <c r="O212" s="446"/>
      <c r="P212" s="446"/>
      <c r="Q212" s="446"/>
      <c r="R212" s="446"/>
    </row>
    <row r="213" spans="1:18" ht="14" hidden="1">
      <c r="A213" s="772"/>
      <c r="B213" s="446"/>
      <c r="C213" s="756"/>
      <c r="D213" s="756"/>
      <c r="E213" s="446"/>
      <c r="F213" s="446"/>
      <c r="G213" s="446"/>
      <c r="H213" s="446"/>
      <c r="I213" s="446"/>
      <c r="J213" s="446"/>
      <c r="K213" s="446"/>
      <c r="L213" s="446"/>
      <c r="M213" s="446"/>
      <c r="N213" s="446"/>
      <c r="O213" s="446"/>
      <c r="P213" s="446"/>
      <c r="Q213" s="446"/>
      <c r="R213" s="446"/>
    </row>
    <row r="214" spans="1:18" ht="14" hidden="1">
      <c r="A214" s="772"/>
      <c r="B214" s="446"/>
      <c r="C214" s="756"/>
      <c r="D214" s="756"/>
      <c r="E214" s="446"/>
      <c r="F214" s="446"/>
      <c r="G214" s="446"/>
      <c r="H214" s="446"/>
      <c r="I214" s="446"/>
      <c r="J214" s="446"/>
      <c r="K214" s="446"/>
      <c r="L214" s="446"/>
      <c r="M214" s="446"/>
      <c r="N214" s="446"/>
      <c r="O214" s="446"/>
      <c r="P214" s="446"/>
      <c r="Q214" s="446"/>
      <c r="R214" s="446"/>
    </row>
    <row r="215" spans="1:18" ht="14" hidden="1">
      <c r="A215" s="772"/>
      <c r="B215" s="446"/>
      <c r="C215" s="756"/>
      <c r="D215" s="756"/>
      <c r="E215" s="446"/>
      <c r="F215" s="446"/>
      <c r="G215" s="446"/>
      <c r="H215" s="446"/>
      <c r="I215" s="446"/>
      <c r="J215" s="446"/>
      <c r="K215" s="446"/>
      <c r="L215" s="446"/>
      <c r="M215" s="446"/>
      <c r="N215" s="446"/>
      <c r="O215" s="446"/>
      <c r="P215" s="446"/>
      <c r="Q215" s="446"/>
      <c r="R215" s="446"/>
    </row>
    <row r="216" spans="1:18" ht="14" hidden="1">
      <c r="A216" s="772"/>
      <c r="B216" s="446"/>
      <c r="C216" s="756"/>
      <c r="D216" s="756"/>
      <c r="E216" s="446"/>
      <c r="F216" s="446"/>
      <c r="G216" s="446"/>
      <c r="H216" s="446"/>
      <c r="I216" s="446"/>
      <c r="J216" s="446"/>
      <c r="K216" s="446"/>
      <c r="L216" s="446"/>
      <c r="M216" s="446"/>
      <c r="N216" s="446"/>
      <c r="O216" s="446"/>
      <c r="P216" s="446"/>
      <c r="Q216" s="446"/>
      <c r="R216" s="446"/>
    </row>
    <row r="217" spans="1:18" ht="14" hidden="1">
      <c r="A217" s="772"/>
      <c r="B217" s="446"/>
      <c r="C217" s="756"/>
      <c r="D217" s="756"/>
      <c r="E217" s="446"/>
      <c r="F217" s="446"/>
      <c r="G217" s="446"/>
      <c r="H217" s="446"/>
      <c r="I217" s="446"/>
      <c r="J217" s="446"/>
      <c r="K217" s="446"/>
      <c r="L217" s="446"/>
      <c r="M217" s="446"/>
      <c r="N217" s="446"/>
      <c r="O217" s="446"/>
      <c r="P217" s="446"/>
      <c r="Q217" s="446"/>
      <c r="R217" s="446"/>
    </row>
    <row r="218" spans="1:18" ht="14" hidden="1">
      <c r="A218" s="772"/>
      <c r="B218" s="446"/>
      <c r="C218" s="756"/>
      <c r="D218" s="756"/>
      <c r="E218" s="446"/>
      <c r="F218" s="446"/>
      <c r="G218" s="446"/>
      <c r="H218" s="446"/>
      <c r="I218" s="446"/>
      <c r="J218" s="446"/>
      <c r="K218" s="446"/>
      <c r="L218" s="446"/>
      <c r="M218" s="446"/>
      <c r="N218" s="446"/>
      <c r="O218" s="446"/>
      <c r="P218" s="446"/>
      <c r="Q218" s="446"/>
      <c r="R218" s="446"/>
    </row>
    <row r="219" spans="1:18" ht="14" hidden="1">
      <c r="A219" s="772"/>
      <c r="B219" s="446"/>
      <c r="C219" s="756"/>
      <c r="D219" s="756"/>
      <c r="E219" s="446"/>
      <c r="F219" s="446"/>
      <c r="G219" s="446"/>
      <c r="H219" s="446"/>
      <c r="I219" s="446"/>
      <c r="J219" s="446"/>
      <c r="K219" s="446"/>
      <c r="L219" s="446"/>
      <c r="M219" s="446"/>
      <c r="N219" s="446"/>
      <c r="O219" s="446"/>
      <c r="P219" s="446"/>
      <c r="Q219" s="446"/>
      <c r="R219" s="446"/>
    </row>
    <row r="220" spans="1:18" ht="14" hidden="1">
      <c r="A220" s="772"/>
      <c r="B220" s="446"/>
      <c r="C220" s="756"/>
      <c r="D220" s="756"/>
      <c r="E220" s="446"/>
      <c r="F220" s="446"/>
      <c r="G220" s="446"/>
      <c r="H220" s="446"/>
      <c r="I220" s="446"/>
      <c r="J220" s="446"/>
      <c r="K220" s="446"/>
      <c r="L220" s="446"/>
      <c r="M220" s="446"/>
      <c r="N220" s="446"/>
      <c r="O220" s="446"/>
      <c r="P220" s="446"/>
      <c r="Q220" s="446"/>
      <c r="R220" s="446"/>
    </row>
    <row r="221" spans="1:18" ht="14" hidden="1">
      <c r="A221" s="772"/>
      <c r="B221" s="446"/>
      <c r="C221" s="756"/>
      <c r="D221" s="756"/>
      <c r="E221" s="446"/>
      <c r="F221" s="446"/>
      <c r="G221" s="446"/>
      <c r="H221" s="446"/>
      <c r="I221" s="446"/>
      <c r="J221" s="446"/>
      <c r="K221" s="446"/>
      <c r="L221" s="446"/>
      <c r="M221" s="446"/>
      <c r="N221" s="446"/>
      <c r="O221" s="446"/>
      <c r="P221" s="446"/>
      <c r="Q221" s="446"/>
      <c r="R221" s="446"/>
    </row>
    <row r="222" spans="1:18" ht="14" hidden="1">
      <c r="A222" s="772"/>
      <c r="B222" s="446"/>
      <c r="C222" s="756"/>
      <c r="D222" s="756"/>
      <c r="E222" s="446"/>
      <c r="F222" s="446"/>
      <c r="G222" s="446"/>
      <c r="H222" s="446"/>
      <c r="I222" s="446"/>
      <c r="J222" s="446"/>
      <c r="K222" s="446"/>
      <c r="L222" s="446"/>
      <c r="M222" s="446"/>
      <c r="N222" s="446"/>
      <c r="O222" s="446"/>
      <c r="P222" s="446"/>
      <c r="Q222" s="446"/>
      <c r="R222" s="446"/>
    </row>
    <row r="223" spans="1:18" ht="14" hidden="1">
      <c r="A223" s="772"/>
      <c r="B223" s="446"/>
      <c r="C223" s="756"/>
      <c r="D223" s="756"/>
      <c r="E223" s="446"/>
      <c r="F223" s="446"/>
      <c r="G223" s="446"/>
      <c r="H223" s="446"/>
      <c r="I223" s="446"/>
      <c r="J223" s="446"/>
      <c r="K223" s="446"/>
      <c r="L223" s="446"/>
      <c r="M223" s="446"/>
      <c r="N223" s="446"/>
      <c r="O223" s="446"/>
      <c r="P223" s="446"/>
      <c r="Q223" s="446"/>
      <c r="R223" s="446"/>
    </row>
    <row r="224" spans="1:18" ht="14" hidden="1">
      <c r="A224" s="772"/>
      <c r="B224" s="446"/>
      <c r="C224" s="756"/>
      <c r="D224" s="756"/>
      <c r="E224" s="446"/>
      <c r="F224" s="446"/>
      <c r="G224" s="446"/>
      <c r="H224" s="446"/>
      <c r="I224" s="446"/>
      <c r="J224" s="446"/>
      <c r="K224" s="446"/>
      <c r="L224" s="446"/>
      <c r="M224" s="446"/>
      <c r="N224" s="446"/>
      <c r="O224" s="446"/>
      <c r="P224" s="446"/>
      <c r="Q224" s="446"/>
      <c r="R224" s="446"/>
    </row>
    <row r="225" spans="1:18" ht="14" hidden="1">
      <c r="A225" s="772"/>
      <c r="B225" s="446"/>
      <c r="C225" s="756"/>
      <c r="D225" s="756"/>
      <c r="E225" s="446"/>
      <c r="F225" s="446"/>
      <c r="G225" s="446"/>
      <c r="H225" s="446"/>
      <c r="I225" s="446"/>
      <c r="J225" s="446"/>
      <c r="K225" s="446"/>
      <c r="L225" s="446"/>
      <c r="M225" s="446"/>
      <c r="N225" s="446"/>
      <c r="O225" s="446"/>
      <c r="P225" s="446"/>
      <c r="Q225" s="446"/>
      <c r="R225" s="446"/>
    </row>
    <row r="226" spans="1:18" ht="14" hidden="1">
      <c r="A226" s="772"/>
      <c r="B226" s="446"/>
      <c r="C226" s="756"/>
      <c r="D226" s="756"/>
      <c r="E226" s="446"/>
      <c r="F226" s="446"/>
      <c r="G226" s="446"/>
      <c r="H226" s="446"/>
      <c r="I226" s="446"/>
      <c r="J226" s="446"/>
      <c r="K226" s="446"/>
      <c r="L226" s="446"/>
      <c r="M226" s="446"/>
      <c r="N226" s="446"/>
      <c r="O226" s="446"/>
      <c r="P226" s="446"/>
      <c r="Q226" s="446"/>
      <c r="R226" s="446"/>
    </row>
    <row r="227" spans="1:18" ht="14" hidden="1">
      <c r="A227" s="772"/>
      <c r="B227" s="446"/>
      <c r="C227" s="756"/>
      <c r="D227" s="756"/>
      <c r="E227" s="446"/>
      <c r="F227" s="446"/>
      <c r="G227" s="446"/>
      <c r="H227" s="446"/>
      <c r="I227" s="446"/>
      <c r="J227" s="446"/>
      <c r="K227" s="446"/>
      <c r="L227" s="446"/>
      <c r="M227" s="446"/>
      <c r="N227" s="446"/>
      <c r="O227" s="446"/>
      <c r="P227" s="446"/>
      <c r="Q227" s="446"/>
      <c r="R227" s="446"/>
    </row>
    <row r="228" spans="1:18" ht="14" hidden="1">
      <c r="A228" s="772"/>
      <c r="B228" s="446"/>
      <c r="C228" s="756"/>
      <c r="D228" s="756"/>
      <c r="E228" s="446"/>
      <c r="F228" s="446"/>
      <c r="G228" s="446"/>
      <c r="H228" s="446"/>
      <c r="I228" s="446"/>
      <c r="J228" s="446"/>
      <c r="K228" s="446"/>
      <c r="L228" s="446"/>
      <c r="M228" s="446"/>
      <c r="N228" s="446"/>
      <c r="O228" s="446"/>
      <c r="P228" s="446"/>
      <c r="Q228" s="446"/>
      <c r="R228" s="446"/>
    </row>
    <row r="229" spans="1:18" ht="14" hidden="1">
      <c r="A229" s="772"/>
      <c r="B229" s="446"/>
      <c r="C229" s="756"/>
      <c r="D229" s="756"/>
      <c r="E229" s="446"/>
      <c r="F229" s="446"/>
      <c r="G229" s="446"/>
      <c r="H229" s="446"/>
      <c r="I229" s="446"/>
      <c r="J229" s="446"/>
      <c r="K229" s="446"/>
      <c r="L229" s="446"/>
      <c r="M229" s="446"/>
      <c r="N229" s="446"/>
      <c r="O229" s="446"/>
      <c r="P229" s="446"/>
      <c r="Q229" s="446"/>
      <c r="R229" s="446"/>
    </row>
    <row r="230" spans="1:18" ht="14" hidden="1">
      <c r="A230" s="772"/>
      <c r="B230" s="446"/>
      <c r="C230" s="756"/>
      <c r="D230" s="756"/>
      <c r="E230" s="446"/>
      <c r="F230" s="446"/>
      <c r="G230" s="446"/>
      <c r="H230" s="446"/>
      <c r="I230" s="446"/>
      <c r="J230" s="446"/>
      <c r="K230" s="446"/>
      <c r="L230" s="446"/>
      <c r="M230" s="446"/>
      <c r="N230" s="446"/>
      <c r="O230" s="446"/>
      <c r="P230" s="446"/>
      <c r="Q230" s="446"/>
      <c r="R230" s="446"/>
    </row>
    <row r="231" spans="1:18" ht="14" hidden="1">
      <c r="A231" s="772"/>
      <c r="B231" s="446"/>
      <c r="C231" s="756"/>
      <c r="D231" s="756"/>
      <c r="E231" s="446"/>
      <c r="F231" s="446"/>
      <c r="G231" s="446"/>
      <c r="H231" s="446"/>
      <c r="I231" s="446"/>
      <c r="J231" s="446"/>
      <c r="K231" s="446"/>
      <c r="L231" s="446"/>
      <c r="M231" s="446"/>
      <c r="N231" s="446"/>
      <c r="O231" s="446"/>
      <c r="P231" s="446"/>
      <c r="Q231" s="446"/>
      <c r="R231" s="446"/>
    </row>
    <row r="232" spans="1:18" ht="14" hidden="1">
      <c r="A232" s="772"/>
      <c r="B232" s="446"/>
      <c r="C232" s="756"/>
      <c r="D232" s="756"/>
      <c r="E232" s="446"/>
      <c r="F232" s="446"/>
      <c r="G232" s="446"/>
      <c r="H232" s="446"/>
      <c r="I232" s="446"/>
      <c r="J232" s="446"/>
      <c r="K232" s="446"/>
      <c r="L232" s="446"/>
      <c r="M232" s="446"/>
      <c r="N232" s="446"/>
      <c r="O232" s="446"/>
      <c r="P232" s="446"/>
      <c r="Q232" s="446"/>
      <c r="R232" s="446"/>
    </row>
    <row r="233" spans="1:18" ht="14" hidden="1">
      <c r="A233" s="772"/>
      <c r="B233" s="446"/>
      <c r="C233" s="756"/>
      <c r="D233" s="756"/>
      <c r="E233" s="446"/>
      <c r="F233" s="446"/>
      <c r="G233" s="446"/>
      <c r="H233" s="446"/>
      <c r="I233" s="446"/>
      <c r="J233" s="446"/>
      <c r="K233" s="446"/>
      <c r="L233" s="446"/>
      <c r="M233" s="446"/>
      <c r="N233" s="446"/>
      <c r="O233" s="446"/>
      <c r="P233" s="446"/>
      <c r="Q233" s="446"/>
      <c r="R233" s="446"/>
    </row>
    <row r="234" spans="1:18" ht="14" hidden="1">
      <c r="A234" s="772"/>
      <c r="B234" s="446"/>
      <c r="C234" s="756"/>
      <c r="D234" s="756"/>
      <c r="E234" s="446"/>
      <c r="F234" s="446"/>
      <c r="G234" s="446"/>
      <c r="H234" s="446"/>
      <c r="I234" s="446"/>
      <c r="J234" s="446"/>
      <c r="K234" s="446"/>
      <c r="L234" s="446"/>
      <c r="M234" s="446"/>
      <c r="N234" s="446"/>
      <c r="O234" s="446"/>
      <c r="P234" s="446"/>
      <c r="Q234" s="446"/>
      <c r="R234" s="446"/>
    </row>
    <row r="235" spans="1:18" ht="14" hidden="1">
      <c r="A235" s="772"/>
      <c r="B235" s="446"/>
      <c r="C235" s="756"/>
      <c r="D235" s="756"/>
      <c r="E235" s="446"/>
      <c r="F235" s="446"/>
      <c r="G235" s="446"/>
      <c r="H235" s="446"/>
      <c r="I235" s="446"/>
      <c r="J235" s="446"/>
      <c r="K235" s="446"/>
      <c r="L235" s="446"/>
      <c r="M235" s="446"/>
      <c r="N235" s="446"/>
      <c r="O235" s="446"/>
      <c r="P235" s="446"/>
      <c r="Q235" s="446"/>
      <c r="R235" s="446"/>
    </row>
    <row r="236" spans="1:18" ht="14" hidden="1">
      <c r="A236" s="772"/>
      <c r="B236" s="446"/>
      <c r="C236" s="756"/>
      <c r="D236" s="756"/>
      <c r="E236" s="446"/>
      <c r="F236" s="446"/>
      <c r="G236" s="446"/>
      <c r="H236" s="446"/>
      <c r="I236" s="446"/>
      <c r="J236" s="446"/>
      <c r="K236" s="446"/>
      <c r="L236" s="446"/>
      <c r="M236" s="446"/>
      <c r="N236" s="446"/>
      <c r="O236" s="446"/>
      <c r="P236" s="446"/>
      <c r="Q236" s="446"/>
      <c r="R236" s="446"/>
    </row>
    <row r="237" spans="1:18" ht="14" hidden="1">
      <c r="A237" s="772"/>
      <c r="B237" s="446"/>
      <c r="C237" s="756"/>
      <c r="D237" s="756"/>
      <c r="E237" s="446"/>
      <c r="F237" s="446"/>
      <c r="G237" s="446"/>
      <c r="H237" s="446"/>
      <c r="I237" s="446"/>
      <c r="J237" s="446"/>
      <c r="K237" s="446"/>
      <c r="L237" s="446"/>
      <c r="M237" s="446"/>
      <c r="N237" s="446"/>
      <c r="O237" s="446"/>
      <c r="P237" s="446"/>
      <c r="Q237" s="446"/>
      <c r="R237" s="446"/>
    </row>
    <row r="238" spans="1:18" ht="14" hidden="1">
      <c r="A238" s="772"/>
      <c r="B238" s="446"/>
      <c r="C238" s="756"/>
      <c r="D238" s="756"/>
      <c r="E238" s="446"/>
      <c r="F238" s="446"/>
      <c r="G238" s="446"/>
      <c r="H238" s="446"/>
      <c r="I238" s="446"/>
      <c r="J238" s="446"/>
      <c r="K238" s="446"/>
      <c r="L238" s="446"/>
      <c r="M238" s="446"/>
      <c r="N238" s="446"/>
      <c r="O238" s="446"/>
      <c r="P238" s="446"/>
      <c r="Q238" s="446"/>
      <c r="R238" s="446"/>
    </row>
    <row r="239" spans="1:18" ht="14" hidden="1">
      <c r="A239" s="772"/>
      <c r="B239" s="446"/>
      <c r="C239" s="756"/>
      <c r="D239" s="756"/>
      <c r="E239" s="446"/>
      <c r="F239" s="446"/>
      <c r="G239" s="446"/>
      <c r="H239" s="446"/>
      <c r="I239" s="446"/>
      <c r="J239" s="446"/>
      <c r="K239" s="446"/>
      <c r="L239" s="446"/>
      <c r="M239" s="446"/>
      <c r="N239" s="446"/>
      <c r="O239" s="446"/>
      <c r="P239" s="446"/>
      <c r="Q239" s="446"/>
      <c r="R239" s="446"/>
    </row>
    <row r="240" spans="1:18" ht="14" hidden="1">
      <c r="A240" s="772"/>
      <c r="B240" s="446"/>
      <c r="C240" s="756"/>
      <c r="D240" s="756"/>
      <c r="E240" s="446"/>
      <c r="F240" s="446"/>
      <c r="G240" s="446"/>
      <c r="H240" s="446"/>
      <c r="I240" s="446"/>
      <c r="J240" s="446"/>
      <c r="K240" s="446"/>
      <c r="L240" s="446"/>
      <c r="M240" s="446"/>
      <c r="N240" s="446"/>
      <c r="O240" s="446"/>
      <c r="P240" s="446"/>
      <c r="Q240" s="446"/>
      <c r="R240" s="446"/>
    </row>
    <row r="241" spans="1:18" ht="14" hidden="1">
      <c r="A241" s="772"/>
      <c r="B241" s="446"/>
      <c r="C241" s="756"/>
      <c r="D241" s="756"/>
      <c r="E241" s="446"/>
      <c r="F241" s="446"/>
      <c r="G241" s="446"/>
      <c r="H241" s="446"/>
      <c r="I241" s="446"/>
      <c r="J241" s="446"/>
      <c r="K241" s="446"/>
      <c r="L241" s="446"/>
      <c r="M241" s="446"/>
      <c r="N241" s="446"/>
      <c r="O241" s="446"/>
      <c r="P241" s="446"/>
      <c r="Q241" s="446"/>
      <c r="R241" s="446"/>
    </row>
    <row r="242" spans="1:18" ht="14" hidden="1">
      <c r="A242" s="772"/>
      <c r="B242" s="446"/>
      <c r="C242" s="756"/>
      <c r="D242" s="756"/>
      <c r="E242" s="446"/>
      <c r="F242" s="446"/>
      <c r="G242" s="446"/>
      <c r="H242" s="446"/>
      <c r="I242" s="446"/>
      <c r="J242" s="446"/>
      <c r="K242" s="446"/>
      <c r="L242" s="446"/>
      <c r="M242" s="446"/>
      <c r="N242" s="446"/>
      <c r="O242" s="446"/>
      <c r="P242" s="446"/>
      <c r="Q242" s="446"/>
      <c r="R242" s="446"/>
    </row>
    <row r="243" spans="1:18" ht="14" hidden="1">
      <c r="A243" s="772"/>
      <c r="B243" s="446"/>
      <c r="C243" s="756"/>
      <c r="D243" s="756"/>
      <c r="E243" s="446"/>
      <c r="F243" s="446"/>
      <c r="G243" s="446"/>
      <c r="H243" s="446"/>
      <c r="I243" s="446"/>
      <c r="J243" s="446"/>
      <c r="K243" s="446"/>
      <c r="L243" s="446"/>
      <c r="M243" s="446"/>
      <c r="N243" s="446"/>
      <c r="O243" s="446"/>
      <c r="P243" s="446"/>
      <c r="Q243" s="446"/>
      <c r="R243" s="446"/>
    </row>
    <row r="244" spans="1:18" ht="14" hidden="1">
      <c r="A244" s="772"/>
      <c r="B244" s="446"/>
      <c r="C244" s="756"/>
      <c r="D244" s="756"/>
      <c r="E244" s="446"/>
      <c r="F244" s="446"/>
      <c r="G244" s="446"/>
      <c r="H244" s="446"/>
      <c r="I244" s="446"/>
      <c r="J244" s="446"/>
      <c r="K244" s="446"/>
      <c r="L244" s="446"/>
      <c r="M244" s="446"/>
      <c r="N244" s="446"/>
      <c r="O244" s="446"/>
      <c r="P244" s="446"/>
      <c r="Q244" s="446"/>
      <c r="R244" s="446"/>
    </row>
    <row r="245" spans="1:18" ht="14" hidden="1">
      <c r="A245" s="772"/>
      <c r="B245" s="446"/>
      <c r="C245" s="756"/>
      <c r="D245" s="756"/>
      <c r="E245" s="446"/>
      <c r="F245" s="446"/>
      <c r="G245" s="446"/>
      <c r="H245" s="446"/>
      <c r="I245" s="446"/>
      <c r="J245" s="446"/>
      <c r="K245" s="446"/>
      <c r="L245" s="446"/>
      <c r="M245" s="446"/>
      <c r="N245" s="446"/>
      <c r="O245" s="446"/>
      <c r="P245" s="446"/>
      <c r="Q245" s="446"/>
      <c r="R245" s="446"/>
    </row>
    <row r="246" spans="1:18" ht="14" hidden="1">
      <c r="A246" s="772"/>
      <c r="B246" s="446"/>
      <c r="C246" s="756"/>
      <c r="D246" s="756"/>
      <c r="E246" s="446"/>
      <c r="F246" s="446"/>
      <c r="G246" s="446"/>
      <c r="H246" s="446"/>
      <c r="I246" s="446"/>
      <c r="J246" s="446"/>
      <c r="K246" s="446"/>
      <c r="L246" s="446"/>
      <c r="M246" s="446"/>
      <c r="N246" s="446"/>
      <c r="O246" s="446"/>
      <c r="P246" s="446"/>
      <c r="Q246" s="446"/>
      <c r="R246" s="446"/>
    </row>
    <row r="247" spans="1:18" ht="14" hidden="1">
      <c r="A247" s="772"/>
      <c r="B247" s="446"/>
      <c r="C247" s="756"/>
      <c r="D247" s="756"/>
      <c r="E247" s="446"/>
      <c r="F247" s="446"/>
      <c r="G247" s="446"/>
      <c r="H247" s="446"/>
      <c r="I247" s="446"/>
      <c r="J247" s="446"/>
      <c r="K247" s="446"/>
      <c r="L247" s="446"/>
      <c r="M247" s="446"/>
      <c r="N247" s="446"/>
      <c r="O247" s="446"/>
      <c r="P247" s="446"/>
      <c r="Q247" s="446"/>
      <c r="R247" s="446"/>
    </row>
    <row r="248" spans="1:18" ht="14" hidden="1">
      <c r="A248" s="772"/>
      <c r="B248" s="446"/>
      <c r="C248" s="756"/>
      <c r="D248" s="756"/>
      <c r="E248" s="446"/>
      <c r="F248" s="446"/>
      <c r="G248" s="446"/>
      <c r="H248" s="446"/>
      <c r="I248" s="446"/>
      <c r="J248" s="446"/>
      <c r="K248" s="446"/>
      <c r="L248" s="446"/>
      <c r="M248" s="446"/>
      <c r="N248" s="446"/>
      <c r="O248" s="446"/>
      <c r="P248" s="446"/>
      <c r="Q248" s="446"/>
      <c r="R248" s="446"/>
    </row>
    <row r="249" spans="1:18" ht="14" hidden="1">
      <c r="A249" s="772"/>
      <c r="B249" s="446"/>
      <c r="C249" s="756"/>
      <c r="D249" s="756"/>
      <c r="E249" s="446"/>
      <c r="F249" s="446"/>
      <c r="G249" s="446"/>
      <c r="H249" s="446"/>
      <c r="I249" s="446"/>
      <c r="J249" s="446"/>
      <c r="K249" s="446"/>
      <c r="L249" s="446"/>
      <c r="M249" s="446"/>
      <c r="N249" s="446"/>
      <c r="O249" s="446"/>
      <c r="P249" s="446"/>
      <c r="Q249" s="446"/>
      <c r="R249" s="446"/>
    </row>
    <row r="250" spans="1:18" ht="14" hidden="1">
      <c r="A250" s="772"/>
      <c r="B250" s="446"/>
      <c r="C250" s="756"/>
      <c r="D250" s="756"/>
      <c r="E250" s="446"/>
      <c r="F250" s="446"/>
      <c r="G250" s="446"/>
      <c r="H250" s="446"/>
      <c r="I250" s="446"/>
      <c r="J250" s="446"/>
      <c r="K250" s="446"/>
      <c r="L250" s="446"/>
      <c r="M250" s="446"/>
      <c r="N250" s="446"/>
      <c r="O250" s="446"/>
      <c r="P250" s="446"/>
      <c r="Q250" s="446"/>
      <c r="R250" s="446"/>
    </row>
    <row r="251" spans="1:18" ht="14" hidden="1">
      <c r="A251" s="772"/>
      <c r="B251" s="446"/>
      <c r="C251" s="756"/>
      <c r="D251" s="756"/>
      <c r="E251" s="446"/>
      <c r="F251" s="446"/>
      <c r="G251" s="446"/>
      <c r="H251" s="446"/>
      <c r="I251" s="446"/>
      <c r="J251" s="446"/>
      <c r="K251" s="446"/>
      <c r="L251" s="446"/>
      <c r="M251" s="446"/>
      <c r="N251" s="446"/>
      <c r="O251" s="446"/>
      <c r="P251" s="446"/>
      <c r="Q251" s="446"/>
      <c r="R251" s="446"/>
    </row>
    <row r="252" spans="1:18" ht="14" hidden="1">
      <c r="A252" s="772"/>
      <c r="B252" s="446"/>
      <c r="C252" s="756"/>
      <c r="D252" s="756"/>
      <c r="E252" s="446"/>
      <c r="F252" s="446"/>
      <c r="G252" s="446"/>
      <c r="H252" s="446"/>
      <c r="I252" s="446"/>
      <c r="J252" s="446"/>
      <c r="K252" s="446"/>
      <c r="L252" s="446"/>
      <c r="M252" s="446"/>
      <c r="N252" s="446"/>
      <c r="O252" s="446"/>
      <c r="P252" s="446"/>
      <c r="Q252" s="446"/>
      <c r="R252" s="446"/>
    </row>
    <row r="253" spans="1:18" ht="14" hidden="1">
      <c r="A253" s="772"/>
      <c r="B253" s="446"/>
      <c r="C253" s="756"/>
      <c r="D253" s="756"/>
      <c r="E253" s="446"/>
      <c r="F253" s="446"/>
      <c r="G253" s="446"/>
      <c r="H253" s="446"/>
      <c r="I253" s="446"/>
      <c r="J253" s="446"/>
      <c r="K253" s="446"/>
      <c r="L253" s="446"/>
      <c r="M253" s="446"/>
      <c r="N253" s="446"/>
      <c r="O253" s="446"/>
      <c r="P253" s="446"/>
      <c r="Q253" s="446"/>
      <c r="R253" s="446"/>
    </row>
    <row r="254" spans="1:18" ht="14" hidden="1">
      <c r="A254" s="772"/>
      <c r="B254" s="446"/>
      <c r="C254" s="756"/>
      <c r="D254" s="756"/>
      <c r="E254" s="446"/>
      <c r="F254" s="446"/>
      <c r="G254" s="446"/>
      <c r="H254" s="446"/>
      <c r="I254" s="446"/>
      <c r="J254" s="446"/>
      <c r="K254" s="446"/>
      <c r="L254" s="446"/>
      <c r="M254" s="446"/>
      <c r="N254" s="446"/>
      <c r="O254" s="446"/>
      <c r="P254" s="446"/>
      <c r="Q254" s="446"/>
      <c r="R254" s="446"/>
    </row>
    <row r="255" spans="1:18" ht="14" hidden="1">
      <c r="A255" s="772"/>
      <c r="B255" s="446"/>
      <c r="C255" s="756"/>
      <c r="D255" s="756"/>
      <c r="E255" s="446"/>
      <c r="F255" s="446"/>
      <c r="G255" s="446"/>
      <c r="H255" s="446"/>
      <c r="I255" s="446"/>
      <c r="J255" s="446"/>
      <c r="K255" s="446"/>
      <c r="L255" s="446"/>
      <c r="M255" s="446"/>
      <c r="N255" s="446"/>
      <c r="O255" s="446"/>
      <c r="P255" s="446"/>
      <c r="Q255" s="446"/>
      <c r="R255" s="446"/>
    </row>
    <row r="256" spans="1:18" ht="14" hidden="1">
      <c r="A256" s="772"/>
      <c r="B256" s="446"/>
      <c r="C256" s="756"/>
      <c r="D256" s="756"/>
      <c r="E256" s="446"/>
      <c r="F256" s="446"/>
      <c r="G256" s="446"/>
      <c r="H256" s="446"/>
      <c r="I256" s="446"/>
      <c r="J256" s="446"/>
      <c r="K256" s="446"/>
      <c r="L256" s="446"/>
      <c r="M256" s="446"/>
      <c r="N256" s="446"/>
      <c r="O256" s="446"/>
      <c r="P256" s="446"/>
      <c r="Q256" s="446"/>
      <c r="R256" s="446"/>
    </row>
    <row r="257" spans="1:18" ht="14" hidden="1">
      <c r="A257" s="772"/>
      <c r="B257" s="446"/>
      <c r="C257" s="756"/>
      <c r="D257" s="756"/>
      <c r="E257" s="446"/>
      <c r="F257" s="446"/>
      <c r="G257" s="446"/>
      <c r="H257" s="446"/>
      <c r="I257" s="446"/>
      <c r="J257" s="446"/>
      <c r="K257" s="446"/>
      <c r="L257" s="446"/>
      <c r="M257" s="446"/>
      <c r="N257" s="446"/>
      <c r="O257" s="446"/>
      <c r="P257" s="446"/>
      <c r="Q257" s="446"/>
      <c r="R257" s="446"/>
    </row>
    <row r="258" spans="1:18" ht="14" hidden="1">
      <c r="A258" s="772"/>
      <c r="B258" s="446"/>
      <c r="C258" s="756"/>
      <c r="D258" s="756"/>
      <c r="E258" s="446"/>
      <c r="F258" s="446"/>
      <c r="G258" s="446"/>
      <c r="H258" s="446"/>
      <c r="I258" s="446"/>
      <c r="J258" s="446"/>
      <c r="K258" s="446"/>
      <c r="L258" s="446"/>
      <c r="M258" s="446"/>
      <c r="N258" s="446"/>
      <c r="O258" s="446"/>
      <c r="P258" s="446"/>
      <c r="Q258" s="446"/>
      <c r="R258" s="446"/>
    </row>
    <row r="259" spans="1:18" ht="14" hidden="1">
      <c r="A259" s="772"/>
      <c r="B259" s="446"/>
      <c r="C259" s="756"/>
      <c r="D259" s="756"/>
      <c r="E259" s="446"/>
      <c r="F259" s="446"/>
      <c r="G259" s="446"/>
      <c r="H259" s="446"/>
      <c r="I259" s="446"/>
      <c r="J259" s="446"/>
      <c r="K259" s="446"/>
      <c r="L259" s="446"/>
      <c r="M259" s="446"/>
      <c r="N259" s="446"/>
      <c r="O259" s="446"/>
      <c r="P259" s="446"/>
      <c r="Q259" s="446"/>
      <c r="R259" s="446"/>
    </row>
    <row r="260" spans="1:18" ht="14" hidden="1">
      <c r="A260" s="772"/>
      <c r="B260" s="446"/>
      <c r="C260" s="756"/>
      <c r="D260" s="756"/>
      <c r="E260" s="446"/>
      <c r="F260" s="446"/>
      <c r="G260" s="446"/>
      <c r="H260" s="446"/>
      <c r="I260" s="446"/>
      <c r="J260" s="446"/>
      <c r="K260" s="446"/>
      <c r="L260" s="446"/>
      <c r="M260" s="446"/>
      <c r="N260" s="446"/>
      <c r="O260" s="446"/>
      <c r="P260" s="446"/>
      <c r="Q260" s="446"/>
      <c r="R260" s="446"/>
    </row>
    <row r="261" spans="1:18" ht="14" hidden="1">
      <c r="A261" s="772"/>
      <c r="B261" s="446"/>
      <c r="C261" s="756"/>
      <c r="D261" s="756"/>
      <c r="E261" s="446"/>
      <c r="F261" s="446"/>
      <c r="G261" s="446"/>
      <c r="H261" s="446"/>
      <c r="I261" s="446"/>
      <c r="J261" s="446"/>
      <c r="K261" s="446"/>
      <c r="L261" s="446"/>
      <c r="M261" s="446"/>
      <c r="N261" s="446"/>
      <c r="O261" s="446"/>
      <c r="P261" s="446"/>
      <c r="Q261" s="446"/>
      <c r="R261" s="446"/>
    </row>
    <row r="262" spans="1:18" ht="14" hidden="1">
      <c r="A262" s="772"/>
      <c r="B262" s="446"/>
      <c r="C262" s="756"/>
      <c r="D262" s="756"/>
      <c r="E262" s="446"/>
      <c r="F262" s="446"/>
      <c r="G262" s="446"/>
      <c r="H262" s="446"/>
      <c r="I262" s="446"/>
      <c r="J262" s="446"/>
      <c r="K262" s="446"/>
      <c r="L262" s="446"/>
      <c r="M262" s="446"/>
      <c r="N262" s="446"/>
      <c r="O262" s="446"/>
      <c r="P262" s="446"/>
      <c r="Q262" s="446"/>
      <c r="R262" s="446"/>
    </row>
    <row r="263" spans="1:18" ht="14" hidden="1">
      <c r="A263" s="772"/>
      <c r="B263" s="446"/>
      <c r="C263" s="756"/>
      <c r="D263" s="756"/>
      <c r="E263" s="446"/>
      <c r="F263" s="446"/>
      <c r="G263" s="446"/>
      <c r="H263" s="446"/>
      <c r="I263" s="446"/>
      <c r="J263" s="446"/>
      <c r="K263" s="446"/>
      <c r="L263" s="446"/>
      <c r="M263" s="446"/>
      <c r="N263" s="446"/>
      <c r="O263" s="446"/>
      <c r="P263" s="446"/>
      <c r="Q263" s="446"/>
      <c r="R263" s="446"/>
    </row>
    <row r="264" spans="1:18" ht="14" hidden="1">
      <c r="A264" s="772"/>
      <c r="B264" s="446"/>
      <c r="C264" s="756"/>
      <c r="D264" s="756"/>
      <c r="E264" s="446"/>
      <c r="F264" s="446"/>
      <c r="G264" s="446"/>
      <c r="H264" s="446"/>
      <c r="I264" s="446"/>
      <c r="J264" s="446"/>
      <c r="K264" s="446"/>
      <c r="L264" s="446"/>
      <c r="M264" s="446"/>
      <c r="N264" s="446"/>
      <c r="O264" s="446"/>
      <c r="P264" s="446"/>
      <c r="Q264" s="446"/>
      <c r="R264" s="446"/>
    </row>
    <row r="265" spans="1:18" ht="14" hidden="1">
      <c r="A265" s="772"/>
      <c r="B265" s="446"/>
      <c r="C265" s="756"/>
      <c r="D265" s="756"/>
      <c r="E265" s="446"/>
      <c r="F265" s="446"/>
      <c r="G265" s="446"/>
      <c r="H265" s="446"/>
      <c r="I265" s="446"/>
      <c r="J265" s="446"/>
      <c r="K265" s="446"/>
      <c r="L265" s="446"/>
      <c r="M265" s="446"/>
      <c r="N265" s="446"/>
      <c r="O265" s="446"/>
      <c r="P265" s="446"/>
      <c r="Q265" s="446"/>
      <c r="R265" s="446"/>
    </row>
    <row r="266" spans="1:18" ht="14" hidden="1">
      <c r="A266" s="772"/>
      <c r="B266" s="446"/>
      <c r="C266" s="756"/>
      <c r="D266" s="756"/>
      <c r="E266" s="446"/>
      <c r="F266" s="446"/>
      <c r="G266" s="446"/>
      <c r="H266" s="446"/>
      <c r="I266" s="446"/>
      <c r="J266" s="446"/>
      <c r="K266" s="446"/>
      <c r="L266" s="446"/>
      <c r="M266" s="446"/>
      <c r="N266" s="446"/>
      <c r="O266" s="446"/>
      <c r="P266" s="446"/>
      <c r="Q266" s="446"/>
      <c r="R266" s="446"/>
    </row>
    <row r="267" spans="1:18" ht="14" hidden="1">
      <c r="A267" s="772"/>
      <c r="B267" s="446"/>
      <c r="C267" s="756"/>
      <c r="D267" s="756"/>
      <c r="E267" s="446"/>
      <c r="F267" s="446"/>
      <c r="G267" s="446"/>
      <c r="H267" s="446"/>
      <c r="I267" s="446"/>
      <c r="J267" s="446"/>
      <c r="K267" s="446"/>
      <c r="L267" s="446"/>
      <c r="M267" s="446"/>
      <c r="N267" s="446"/>
      <c r="O267" s="446"/>
      <c r="P267" s="446"/>
      <c r="Q267" s="446"/>
      <c r="R267" s="446"/>
    </row>
    <row r="268" spans="1:18" ht="14" hidden="1">
      <c r="A268" s="772"/>
      <c r="B268" s="446"/>
      <c r="C268" s="756"/>
      <c r="D268" s="756"/>
      <c r="E268" s="446"/>
      <c r="F268" s="446"/>
      <c r="G268" s="446"/>
      <c r="H268" s="446"/>
      <c r="I268" s="446"/>
      <c r="J268" s="446"/>
      <c r="K268" s="446"/>
      <c r="L268" s="446"/>
      <c r="M268" s="446"/>
      <c r="N268" s="446"/>
      <c r="O268" s="446"/>
      <c r="P268" s="446"/>
      <c r="Q268" s="446"/>
      <c r="R268" s="446"/>
    </row>
    <row r="269" spans="1:18" ht="14" hidden="1">
      <c r="A269" s="772"/>
      <c r="B269" s="446"/>
      <c r="C269" s="756"/>
      <c r="D269" s="756"/>
      <c r="E269" s="446"/>
      <c r="F269" s="446"/>
      <c r="G269" s="446"/>
      <c r="H269" s="446"/>
      <c r="I269" s="446"/>
      <c r="J269" s="446"/>
      <c r="K269" s="446"/>
      <c r="L269" s="446"/>
      <c r="M269" s="446"/>
      <c r="N269" s="446"/>
      <c r="O269" s="446"/>
      <c r="P269" s="446"/>
      <c r="Q269" s="446"/>
      <c r="R269" s="446"/>
    </row>
    <row r="270" spans="1:18" ht="14" hidden="1">
      <c r="A270" s="772"/>
      <c r="B270" s="446"/>
      <c r="C270" s="756"/>
      <c r="D270" s="756"/>
      <c r="E270" s="446"/>
      <c r="F270" s="446"/>
      <c r="G270" s="446"/>
      <c r="H270" s="446"/>
      <c r="I270" s="446"/>
      <c r="J270" s="446"/>
      <c r="K270" s="446"/>
      <c r="L270" s="446"/>
      <c r="M270" s="446"/>
      <c r="N270" s="446"/>
      <c r="O270" s="446"/>
      <c r="P270" s="446"/>
      <c r="Q270" s="446"/>
      <c r="R270" s="446"/>
    </row>
    <row r="271" spans="1:18" ht="14" hidden="1">
      <c r="A271" s="772"/>
      <c r="B271" s="446"/>
      <c r="C271" s="756"/>
      <c r="D271" s="756"/>
      <c r="E271" s="446"/>
      <c r="F271" s="446"/>
      <c r="G271" s="446"/>
      <c r="H271" s="446"/>
      <c r="I271" s="446"/>
      <c r="J271" s="446"/>
      <c r="K271" s="446"/>
      <c r="L271" s="446"/>
      <c r="M271" s="446"/>
      <c r="N271" s="446"/>
      <c r="O271" s="446"/>
      <c r="P271" s="446"/>
      <c r="Q271" s="446"/>
      <c r="R271" s="446"/>
    </row>
    <row r="272" spans="1:18" ht="14" hidden="1">
      <c r="A272" s="772"/>
      <c r="B272" s="446"/>
      <c r="C272" s="756"/>
      <c r="D272" s="756"/>
      <c r="E272" s="446"/>
      <c r="F272" s="446"/>
      <c r="G272" s="446"/>
      <c r="H272" s="446"/>
      <c r="I272" s="446"/>
      <c r="J272" s="446"/>
      <c r="K272" s="446"/>
      <c r="L272" s="446"/>
      <c r="M272" s="446"/>
      <c r="N272" s="446"/>
      <c r="O272" s="446"/>
      <c r="P272" s="446"/>
      <c r="Q272" s="446"/>
      <c r="R272" s="446"/>
    </row>
    <row r="273" spans="1:18" ht="14" hidden="1">
      <c r="A273" s="772"/>
      <c r="B273" s="446"/>
      <c r="C273" s="756"/>
      <c r="D273" s="756"/>
      <c r="E273" s="446"/>
      <c r="F273" s="446"/>
      <c r="G273" s="446"/>
      <c r="H273" s="446"/>
      <c r="I273" s="446"/>
      <c r="J273" s="446"/>
      <c r="K273" s="446"/>
      <c r="L273" s="446"/>
      <c r="M273" s="446"/>
      <c r="N273" s="446"/>
      <c r="O273" s="446"/>
      <c r="P273" s="446"/>
      <c r="Q273" s="446"/>
      <c r="R273" s="446"/>
    </row>
    <row r="274" spans="1:18" ht="14" hidden="1">
      <c r="A274" s="772"/>
      <c r="B274" s="446"/>
      <c r="C274" s="756"/>
      <c r="D274" s="756"/>
      <c r="E274" s="446"/>
      <c r="F274" s="446"/>
      <c r="G274" s="446"/>
      <c r="H274" s="446"/>
      <c r="I274" s="446"/>
      <c r="J274" s="446"/>
      <c r="K274" s="446"/>
      <c r="L274" s="446"/>
      <c r="M274" s="446"/>
      <c r="N274" s="446"/>
      <c r="O274" s="446"/>
      <c r="P274" s="446"/>
      <c r="Q274" s="446"/>
      <c r="R274" s="446"/>
    </row>
    <row r="275" spans="1:18" ht="14" hidden="1">
      <c r="A275" s="772"/>
      <c r="B275" s="446"/>
      <c r="C275" s="756"/>
      <c r="D275" s="756"/>
      <c r="E275" s="446"/>
      <c r="F275" s="446"/>
      <c r="G275" s="446"/>
      <c r="H275" s="446"/>
      <c r="I275" s="446"/>
      <c r="J275" s="446"/>
      <c r="K275" s="446"/>
      <c r="L275" s="446"/>
      <c r="M275" s="446"/>
      <c r="N275" s="446"/>
      <c r="O275" s="446"/>
      <c r="P275" s="446"/>
      <c r="Q275" s="446"/>
      <c r="R275" s="446"/>
    </row>
    <row r="276" spans="1:18" ht="14" hidden="1">
      <c r="A276" s="772"/>
      <c r="B276" s="446"/>
      <c r="C276" s="756"/>
      <c r="D276" s="756"/>
      <c r="E276" s="446"/>
      <c r="F276" s="446"/>
      <c r="G276" s="446"/>
      <c r="H276" s="446"/>
      <c r="I276" s="446"/>
      <c r="J276" s="446"/>
      <c r="K276" s="446"/>
      <c r="L276" s="446"/>
      <c r="M276" s="446"/>
      <c r="N276" s="446"/>
      <c r="O276" s="446"/>
      <c r="P276" s="446"/>
      <c r="Q276" s="446"/>
      <c r="R276" s="446"/>
    </row>
    <row r="277" spans="1:18" ht="14" hidden="1">
      <c r="A277" s="772"/>
      <c r="B277" s="446"/>
      <c r="C277" s="756"/>
      <c r="D277" s="756"/>
      <c r="E277" s="446"/>
      <c r="F277" s="446"/>
      <c r="G277" s="446"/>
      <c r="H277" s="446"/>
      <c r="I277" s="446"/>
      <c r="J277" s="446"/>
      <c r="K277" s="446"/>
      <c r="L277" s="446"/>
      <c r="M277" s="446"/>
      <c r="N277" s="446"/>
      <c r="O277" s="446"/>
      <c r="P277" s="446"/>
      <c r="Q277" s="446"/>
      <c r="R277" s="446"/>
    </row>
    <row r="278" spans="1:18" ht="14" hidden="1">
      <c r="A278" s="772"/>
      <c r="B278" s="446"/>
      <c r="C278" s="756"/>
      <c r="D278" s="756"/>
      <c r="E278" s="446"/>
      <c r="F278" s="446"/>
      <c r="G278" s="446"/>
      <c r="H278" s="446"/>
      <c r="I278" s="446"/>
      <c r="J278" s="446"/>
      <c r="K278" s="446"/>
      <c r="L278" s="446"/>
      <c r="M278" s="446"/>
      <c r="N278" s="446"/>
      <c r="O278" s="446"/>
      <c r="P278" s="446"/>
      <c r="Q278" s="446"/>
      <c r="R278" s="446"/>
    </row>
    <row r="279" spans="1:18" ht="14" hidden="1">
      <c r="A279" s="772"/>
      <c r="B279" s="446"/>
      <c r="C279" s="756"/>
      <c r="D279" s="756"/>
      <c r="E279" s="446"/>
      <c r="F279" s="446"/>
      <c r="G279" s="446"/>
      <c r="H279" s="446"/>
      <c r="I279" s="446"/>
      <c r="J279" s="446"/>
      <c r="K279" s="446"/>
      <c r="L279" s="446"/>
      <c r="M279" s="446"/>
      <c r="N279" s="446"/>
      <c r="O279" s="446"/>
      <c r="P279" s="446"/>
      <c r="Q279" s="446"/>
      <c r="R279" s="446"/>
    </row>
    <row r="280" spans="1:18" ht="14" hidden="1">
      <c r="A280" s="772"/>
      <c r="B280" s="446"/>
      <c r="C280" s="756"/>
      <c r="D280" s="756"/>
      <c r="E280" s="446"/>
      <c r="F280" s="446"/>
      <c r="G280" s="446"/>
      <c r="H280" s="446"/>
      <c r="I280" s="446"/>
      <c r="J280" s="446"/>
      <c r="K280" s="446"/>
      <c r="L280" s="446"/>
      <c r="M280" s="446"/>
      <c r="N280" s="446"/>
      <c r="O280" s="446"/>
      <c r="P280" s="446"/>
      <c r="Q280" s="446"/>
      <c r="R280" s="446"/>
    </row>
    <row r="281" spans="1:18" ht="14" hidden="1">
      <c r="A281" s="772"/>
      <c r="B281" s="446"/>
      <c r="C281" s="756"/>
      <c r="D281" s="756"/>
      <c r="E281" s="446"/>
      <c r="F281" s="446"/>
      <c r="G281" s="446"/>
      <c r="H281" s="446"/>
      <c r="I281" s="446"/>
      <c r="J281" s="446"/>
      <c r="K281" s="446"/>
      <c r="L281" s="446"/>
      <c r="M281" s="446"/>
      <c r="N281" s="446"/>
      <c r="O281" s="446"/>
      <c r="P281" s="446"/>
      <c r="Q281" s="446"/>
      <c r="R281" s="446"/>
    </row>
    <row r="282" spans="1:18" ht="14" hidden="1">
      <c r="A282" s="772"/>
      <c r="B282" s="446"/>
      <c r="C282" s="756"/>
      <c r="D282" s="756"/>
      <c r="E282" s="446"/>
      <c r="F282" s="446"/>
      <c r="G282" s="446"/>
      <c r="H282" s="446"/>
      <c r="I282" s="446"/>
      <c r="J282" s="446"/>
      <c r="K282" s="446"/>
      <c r="L282" s="446"/>
      <c r="M282" s="446"/>
      <c r="N282" s="446"/>
      <c r="O282" s="446"/>
      <c r="P282" s="446"/>
      <c r="Q282" s="446"/>
      <c r="R282" s="446"/>
    </row>
    <row r="283" spans="1:18" ht="14" hidden="1">
      <c r="A283" s="772"/>
      <c r="B283" s="446"/>
      <c r="C283" s="756"/>
      <c r="D283" s="756"/>
      <c r="E283" s="446"/>
      <c r="F283" s="446"/>
      <c r="G283" s="446"/>
      <c r="H283" s="446"/>
      <c r="I283" s="446"/>
      <c r="J283" s="446"/>
      <c r="K283" s="446"/>
      <c r="L283" s="446"/>
      <c r="M283" s="446"/>
      <c r="N283" s="446"/>
      <c r="O283" s="446"/>
      <c r="P283" s="446"/>
      <c r="Q283" s="446"/>
      <c r="R283" s="446"/>
    </row>
    <row r="284" spans="1:18" ht="14" hidden="1">
      <c r="A284" s="772"/>
      <c r="B284" s="446"/>
      <c r="C284" s="756"/>
      <c r="D284" s="756"/>
      <c r="E284" s="446"/>
      <c r="F284" s="446"/>
      <c r="G284" s="446"/>
      <c r="H284" s="446"/>
      <c r="I284" s="446"/>
      <c r="J284" s="446"/>
      <c r="K284" s="446"/>
      <c r="L284" s="446"/>
      <c r="M284" s="446"/>
      <c r="N284" s="446"/>
      <c r="O284" s="446"/>
      <c r="P284" s="446"/>
      <c r="Q284" s="446"/>
      <c r="R284" s="446"/>
    </row>
    <row r="285" spans="1:18" ht="14" hidden="1">
      <c r="A285" s="772"/>
      <c r="B285" s="446"/>
      <c r="C285" s="756"/>
      <c r="D285" s="756"/>
      <c r="E285" s="446"/>
      <c r="F285" s="446"/>
      <c r="G285" s="446"/>
      <c r="H285" s="446"/>
      <c r="I285" s="446"/>
      <c r="J285" s="446"/>
      <c r="K285" s="446"/>
      <c r="L285" s="446"/>
      <c r="M285" s="446"/>
      <c r="N285" s="446"/>
      <c r="O285" s="446"/>
      <c r="P285" s="446"/>
      <c r="Q285" s="446"/>
      <c r="R285" s="446"/>
    </row>
    <row r="286" spans="1:18" ht="14" hidden="1">
      <c r="A286" s="772"/>
      <c r="B286" s="446"/>
      <c r="C286" s="756"/>
      <c r="D286" s="756"/>
      <c r="E286" s="446"/>
      <c r="F286" s="446"/>
      <c r="G286" s="446"/>
      <c r="H286" s="446"/>
      <c r="I286" s="446"/>
      <c r="J286" s="446"/>
      <c r="K286" s="446"/>
      <c r="L286" s="446"/>
      <c r="M286" s="446"/>
      <c r="N286" s="446"/>
      <c r="O286" s="446"/>
      <c r="P286" s="446"/>
      <c r="Q286" s="446"/>
      <c r="R286" s="446"/>
    </row>
    <row r="287" spans="1:18" ht="14" hidden="1">
      <c r="A287" s="772"/>
      <c r="B287" s="446"/>
      <c r="C287" s="756"/>
      <c r="D287" s="756"/>
      <c r="E287" s="446"/>
      <c r="F287" s="446"/>
      <c r="G287" s="446"/>
      <c r="H287" s="446"/>
      <c r="I287" s="446"/>
      <c r="J287" s="446"/>
      <c r="K287" s="446"/>
      <c r="L287" s="446"/>
      <c r="M287" s="446"/>
      <c r="N287" s="446"/>
      <c r="O287" s="446"/>
      <c r="P287" s="446"/>
      <c r="Q287" s="446"/>
      <c r="R287" s="446"/>
    </row>
    <row r="288" spans="1:18" ht="14" hidden="1">
      <c r="A288" s="772"/>
      <c r="B288" s="446"/>
      <c r="C288" s="756"/>
      <c r="D288" s="756"/>
      <c r="E288" s="446"/>
      <c r="F288" s="446"/>
      <c r="G288" s="446"/>
      <c r="H288" s="446"/>
      <c r="I288" s="446"/>
      <c r="J288" s="446"/>
      <c r="K288" s="446"/>
      <c r="L288" s="446"/>
      <c r="M288" s="446"/>
      <c r="N288" s="446"/>
      <c r="O288" s="446"/>
      <c r="P288" s="446"/>
      <c r="Q288" s="446"/>
      <c r="R288" s="446"/>
    </row>
    <row r="289" spans="1:18" ht="14" hidden="1">
      <c r="A289" s="772"/>
      <c r="B289" s="446"/>
      <c r="C289" s="756"/>
      <c r="D289" s="756"/>
      <c r="E289" s="446"/>
      <c r="F289" s="446"/>
      <c r="G289" s="446"/>
      <c r="H289" s="446"/>
      <c r="I289" s="446"/>
      <c r="J289" s="446"/>
      <c r="K289" s="446"/>
      <c r="L289" s="446"/>
      <c r="M289" s="446"/>
      <c r="N289" s="446"/>
      <c r="O289" s="446"/>
      <c r="P289" s="446"/>
      <c r="Q289" s="446"/>
      <c r="R289" s="446"/>
    </row>
    <row r="290" spans="1:18" ht="14" hidden="1">
      <c r="A290" s="772"/>
      <c r="B290" s="446"/>
      <c r="C290" s="756"/>
      <c r="D290" s="756"/>
      <c r="E290" s="446"/>
      <c r="F290" s="446"/>
      <c r="G290" s="446"/>
      <c r="H290" s="446"/>
      <c r="I290" s="446"/>
      <c r="J290" s="446"/>
      <c r="K290" s="446"/>
      <c r="L290" s="446"/>
      <c r="M290" s="446"/>
      <c r="N290" s="446"/>
      <c r="O290" s="446"/>
      <c r="P290" s="446"/>
      <c r="Q290" s="446"/>
      <c r="R290" s="446"/>
    </row>
    <row r="291" spans="1:18" ht="14" hidden="1">
      <c r="A291" s="772"/>
      <c r="B291" s="446"/>
      <c r="C291" s="756"/>
      <c r="D291" s="756"/>
      <c r="E291" s="446"/>
      <c r="F291" s="446"/>
      <c r="G291" s="446"/>
      <c r="H291" s="446"/>
      <c r="I291" s="446"/>
      <c r="J291" s="446"/>
      <c r="K291" s="446"/>
      <c r="L291" s="446"/>
      <c r="M291" s="446"/>
      <c r="N291" s="446"/>
      <c r="O291" s="446"/>
      <c r="P291" s="446"/>
      <c r="Q291" s="446"/>
      <c r="R291" s="446"/>
    </row>
    <row r="292" spans="1:18" ht="14" hidden="1">
      <c r="A292" s="772"/>
      <c r="B292" s="446"/>
      <c r="C292" s="756"/>
      <c r="D292" s="756"/>
      <c r="E292" s="446"/>
      <c r="F292" s="446"/>
      <c r="G292" s="446"/>
      <c r="H292" s="446"/>
      <c r="I292" s="446"/>
      <c r="J292" s="446"/>
      <c r="K292" s="446"/>
      <c r="L292" s="446"/>
      <c r="M292" s="446"/>
      <c r="N292" s="446"/>
      <c r="O292" s="446"/>
      <c r="P292" s="446"/>
      <c r="Q292" s="446"/>
      <c r="R292" s="446"/>
    </row>
    <row r="293" spans="1:18" ht="14" hidden="1">
      <c r="A293" s="772"/>
      <c r="B293" s="446"/>
      <c r="C293" s="756"/>
      <c r="D293" s="756"/>
      <c r="E293" s="446"/>
      <c r="F293" s="446"/>
      <c r="G293" s="446"/>
      <c r="H293" s="446"/>
      <c r="I293" s="446"/>
      <c r="J293" s="446"/>
      <c r="K293" s="446"/>
      <c r="L293" s="446"/>
      <c r="M293" s="446"/>
      <c r="N293" s="446"/>
      <c r="O293" s="446"/>
      <c r="P293" s="446"/>
      <c r="Q293" s="446"/>
      <c r="R293" s="446"/>
    </row>
    <row r="294" spans="1:18" ht="14" hidden="1">
      <c r="A294" s="772"/>
      <c r="B294" s="446"/>
      <c r="C294" s="756"/>
      <c r="D294" s="756"/>
      <c r="E294" s="446"/>
      <c r="F294" s="446"/>
      <c r="G294" s="446"/>
      <c r="H294" s="446"/>
      <c r="I294" s="446"/>
      <c r="J294" s="446"/>
      <c r="K294" s="446"/>
      <c r="L294" s="446"/>
      <c r="M294" s="446"/>
      <c r="N294" s="446"/>
      <c r="O294" s="446"/>
      <c r="P294" s="446"/>
      <c r="Q294" s="446"/>
      <c r="R294" s="446"/>
    </row>
    <row r="295" spans="1:18" ht="14" hidden="1">
      <c r="A295" s="772"/>
      <c r="B295" s="446"/>
      <c r="C295" s="756"/>
      <c r="D295" s="756"/>
      <c r="E295" s="446"/>
      <c r="F295" s="446"/>
      <c r="G295" s="446"/>
      <c r="H295" s="446"/>
      <c r="I295" s="446"/>
      <c r="J295" s="446"/>
      <c r="K295" s="446"/>
      <c r="L295" s="446"/>
      <c r="M295" s="446"/>
      <c r="N295" s="446"/>
      <c r="O295" s="446"/>
      <c r="P295" s="446"/>
      <c r="Q295" s="446"/>
      <c r="R295" s="446"/>
    </row>
    <row r="296" spans="1:18" ht="14" hidden="1">
      <c r="A296" s="772"/>
      <c r="B296" s="446"/>
      <c r="C296" s="756"/>
      <c r="D296" s="756"/>
      <c r="E296" s="446"/>
      <c r="F296" s="446"/>
      <c r="G296" s="446"/>
      <c r="H296" s="446"/>
      <c r="I296" s="446"/>
      <c r="J296" s="446"/>
      <c r="K296" s="446"/>
      <c r="L296" s="446"/>
      <c r="M296" s="446"/>
      <c r="N296" s="446"/>
      <c r="O296" s="446"/>
      <c r="P296" s="446"/>
      <c r="Q296" s="446"/>
      <c r="R296" s="446"/>
    </row>
    <row r="297" spans="1:18" ht="14" hidden="1">
      <c r="A297" s="772"/>
      <c r="B297" s="446"/>
      <c r="C297" s="756"/>
      <c r="D297" s="756"/>
      <c r="E297" s="446"/>
      <c r="F297" s="446"/>
      <c r="G297" s="446"/>
      <c r="H297" s="446"/>
      <c r="I297" s="446"/>
      <c r="J297" s="446"/>
      <c r="K297" s="446"/>
      <c r="L297" s="446"/>
      <c r="M297" s="446"/>
      <c r="N297" s="446"/>
      <c r="O297" s="446"/>
      <c r="P297" s="446"/>
      <c r="Q297" s="446"/>
      <c r="R297" s="446"/>
    </row>
    <row r="298" spans="1:18" ht="14" hidden="1">
      <c r="A298" s="772"/>
      <c r="B298" s="446"/>
      <c r="C298" s="756"/>
      <c r="D298" s="756"/>
      <c r="E298" s="446"/>
      <c r="F298" s="446"/>
      <c r="G298" s="446"/>
      <c r="H298" s="446"/>
      <c r="I298" s="446"/>
      <c r="J298" s="446"/>
      <c r="K298" s="446"/>
      <c r="L298" s="446"/>
      <c r="M298" s="446"/>
      <c r="N298" s="446"/>
      <c r="O298" s="446"/>
      <c r="P298" s="446"/>
      <c r="Q298" s="446"/>
      <c r="R298" s="446"/>
    </row>
    <row r="299" spans="1:18" ht="14" hidden="1">
      <c r="A299" s="772"/>
      <c r="B299" s="446"/>
      <c r="C299" s="756"/>
      <c r="D299" s="756"/>
      <c r="E299" s="446"/>
      <c r="F299" s="446"/>
      <c r="G299" s="446"/>
      <c r="H299" s="446"/>
      <c r="I299" s="446"/>
      <c r="J299" s="446"/>
      <c r="K299" s="446"/>
      <c r="L299" s="446"/>
      <c r="M299" s="446"/>
      <c r="N299" s="446"/>
      <c r="O299" s="446"/>
      <c r="P299" s="446"/>
      <c r="Q299" s="446"/>
      <c r="R299" s="446"/>
    </row>
    <row r="300" spans="1:18" ht="14" hidden="1">
      <c r="A300" s="772"/>
      <c r="B300" s="446"/>
      <c r="C300" s="756"/>
      <c r="D300" s="756"/>
      <c r="E300" s="446"/>
      <c r="F300" s="446"/>
      <c r="G300" s="446"/>
      <c r="H300" s="446"/>
      <c r="I300" s="446"/>
      <c r="J300" s="446"/>
      <c r="K300" s="446"/>
      <c r="L300" s="446"/>
      <c r="M300" s="446"/>
      <c r="N300" s="446"/>
      <c r="O300" s="446"/>
      <c r="P300" s="446"/>
      <c r="Q300" s="446"/>
      <c r="R300" s="446"/>
    </row>
    <row r="301" spans="1:18" ht="14" hidden="1">
      <c r="A301" s="772"/>
      <c r="B301" s="446"/>
      <c r="C301" s="756"/>
      <c r="D301" s="756"/>
      <c r="E301" s="446"/>
      <c r="F301" s="446"/>
      <c r="G301" s="446"/>
      <c r="H301" s="446"/>
      <c r="I301" s="446"/>
      <c r="J301" s="446"/>
      <c r="K301" s="446"/>
      <c r="L301" s="446"/>
      <c r="M301" s="446"/>
      <c r="N301" s="446"/>
      <c r="O301" s="446"/>
      <c r="P301" s="446"/>
      <c r="Q301" s="446"/>
      <c r="R301" s="446"/>
    </row>
    <row r="302" spans="1:18" ht="14" hidden="1">
      <c r="A302" s="772"/>
      <c r="B302" s="446"/>
      <c r="C302" s="756"/>
      <c r="D302" s="756"/>
      <c r="E302" s="446"/>
      <c r="F302" s="446"/>
      <c r="G302" s="446"/>
      <c r="H302" s="446"/>
      <c r="I302" s="446"/>
      <c r="J302" s="446"/>
      <c r="K302" s="446"/>
      <c r="L302" s="446"/>
      <c r="M302" s="446"/>
      <c r="N302" s="446"/>
      <c r="O302" s="446"/>
      <c r="P302" s="446"/>
      <c r="Q302" s="446"/>
      <c r="R302" s="446"/>
    </row>
    <row r="303" spans="1:18" ht="14" hidden="1">
      <c r="A303" s="772"/>
      <c r="B303" s="446"/>
      <c r="C303" s="756"/>
      <c r="D303" s="756"/>
      <c r="E303" s="446"/>
      <c r="F303" s="446"/>
      <c r="G303" s="446"/>
      <c r="H303" s="446"/>
      <c r="I303" s="446"/>
      <c r="J303" s="446"/>
      <c r="K303" s="446"/>
      <c r="L303" s="446"/>
      <c r="M303" s="446"/>
      <c r="N303" s="446"/>
      <c r="O303" s="446"/>
      <c r="P303" s="446"/>
      <c r="Q303" s="446"/>
      <c r="R303" s="446"/>
    </row>
    <row r="304" spans="1:18" ht="14" hidden="1">
      <c r="A304" s="772"/>
      <c r="B304" s="446"/>
      <c r="C304" s="756"/>
      <c r="D304" s="756"/>
      <c r="E304" s="446"/>
      <c r="F304" s="446"/>
      <c r="G304" s="446"/>
      <c r="H304" s="446"/>
      <c r="I304" s="446"/>
      <c r="J304" s="446"/>
      <c r="K304" s="446"/>
      <c r="L304" s="446"/>
      <c r="M304" s="446"/>
      <c r="N304" s="446"/>
      <c r="O304" s="446"/>
      <c r="P304" s="446"/>
      <c r="Q304" s="446"/>
      <c r="R304" s="446"/>
    </row>
    <row r="305" spans="1:18" ht="14" hidden="1">
      <c r="A305" s="772"/>
      <c r="B305" s="446"/>
      <c r="C305" s="756"/>
      <c r="D305" s="756"/>
      <c r="E305" s="446"/>
      <c r="F305" s="446"/>
      <c r="G305" s="446"/>
      <c r="H305" s="446"/>
      <c r="I305" s="446"/>
      <c r="J305" s="446"/>
      <c r="K305" s="446"/>
      <c r="L305" s="446"/>
      <c r="M305" s="446"/>
      <c r="N305" s="446"/>
      <c r="O305" s="446"/>
      <c r="P305" s="446"/>
      <c r="Q305" s="446"/>
      <c r="R305" s="446"/>
    </row>
    <row r="306" spans="1:18" ht="14" hidden="1">
      <c r="A306" s="772"/>
      <c r="B306" s="446"/>
      <c r="C306" s="756"/>
      <c r="D306" s="756"/>
      <c r="E306" s="446"/>
      <c r="F306" s="446"/>
      <c r="G306" s="446"/>
      <c r="H306" s="446"/>
      <c r="I306" s="446"/>
      <c r="J306" s="446"/>
      <c r="K306" s="446"/>
      <c r="L306" s="446"/>
      <c r="M306" s="446"/>
      <c r="N306" s="446"/>
      <c r="O306" s="446"/>
      <c r="P306" s="446"/>
      <c r="Q306" s="446"/>
      <c r="R306" s="446"/>
    </row>
    <row r="307" spans="1:18" ht="14" hidden="1">
      <c r="A307" s="772"/>
      <c r="B307" s="446"/>
      <c r="C307" s="756"/>
      <c r="D307" s="756"/>
      <c r="E307" s="446"/>
      <c r="F307" s="446"/>
      <c r="G307" s="446"/>
      <c r="H307" s="446"/>
      <c r="I307" s="446"/>
      <c r="J307" s="446"/>
      <c r="K307" s="446"/>
      <c r="L307" s="446"/>
      <c r="M307" s="446"/>
      <c r="N307" s="446"/>
      <c r="O307" s="446"/>
      <c r="P307" s="446"/>
      <c r="Q307" s="446"/>
      <c r="R307" s="446"/>
    </row>
    <row r="308" spans="1:18" ht="14" hidden="1">
      <c r="A308" s="772"/>
      <c r="B308" s="446"/>
      <c r="C308" s="756"/>
      <c r="D308" s="756"/>
      <c r="E308" s="446"/>
      <c r="F308" s="446"/>
      <c r="G308" s="446"/>
      <c r="H308" s="446"/>
      <c r="I308" s="446"/>
      <c r="J308" s="446"/>
      <c r="K308" s="446"/>
      <c r="L308" s="446"/>
      <c r="M308" s="446"/>
      <c r="N308" s="446"/>
      <c r="O308" s="446"/>
      <c r="P308" s="446"/>
      <c r="Q308" s="446"/>
      <c r="R308" s="446"/>
    </row>
    <row r="309" spans="1:18" ht="14" hidden="1">
      <c r="A309" s="772"/>
      <c r="B309" s="446"/>
      <c r="C309" s="756"/>
      <c r="D309" s="756"/>
      <c r="E309" s="446"/>
      <c r="F309" s="446"/>
      <c r="G309" s="446"/>
      <c r="H309" s="446"/>
      <c r="I309" s="446"/>
      <c r="J309" s="446"/>
      <c r="K309" s="446"/>
      <c r="L309" s="446"/>
      <c r="M309" s="446"/>
      <c r="N309" s="446"/>
      <c r="O309" s="446"/>
      <c r="P309" s="446"/>
      <c r="Q309" s="446"/>
      <c r="R309" s="446"/>
    </row>
    <row r="310" spans="1:18" ht="14" hidden="1">
      <c r="A310" s="772"/>
      <c r="B310" s="446"/>
      <c r="C310" s="756"/>
      <c r="D310" s="756"/>
      <c r="E310" s="446"/>
      <c r="F310" s="446"/>
      <c r="G310" s="446"/>
      <c r="H310" s="446"/>
      <c r="I310" s="446"/>
      <c r="J310" s="446"/>
      <c r="K310" s="446"/>
      <c r="L310" s="446"/>
      <c r="M310" s="446"/>
      <c r="N310" s="446"/>
      <c r="O310" s="446"/>
      <c r="P310" s="446"/>
      <c r="Q310" s="446"/>
      <c r="R310" s="446"/>
    </row>
    <row r="311" spans="1:18" ht="14" hidden="1">
      <c r="A311" s="772"/>
      <c r="B311" s="446"/>
      <c r="C311" s="756"/>
      <c r="D311" s="756"/>
      <c r="E311" s="446"/>
      <c r="F311" s="446"/>
      <c r="G311" s="446"/>
      <c r="H311" s="446"/>
      <c r="I311" s="446"/>
      <c r="J311" s="446"/>
      <c r="K311" s="446"/>
      <c r="L311" s="446"/>
      <c r="M311" s="446"/>
      <c r="N311" s="446"/>
      <c r="O311" s="446"/>
      <c r="P311" s="446"/>
      <c r="Q311" s="446"/>
      <c r="R311" s="446"/>
    </row>
    <row r="312" spans="1:18" ht="14" hidden="1">
      <c r="A312" s="772"/>
      <c r="B312" s="446"/>
      <c r="C312" s="756"/>
      <c r="D312" s="756"/>
      <c r="E312" s="446"/>
      <c r="F312" s="446"/>
      <c r="G312" s="446"/>
      <c r="H312" s="446"/>
      <c r="I312" s="446"/>
      <c r="J312" s="446"/>
      <c r="K312" s="446"/>
      <c r="L312" s="446"/>
      <c r="M312" s="446"/>
      <c r="N312" s="446"/>
      <c r="O312" s="446"/>
      <c r="P312" s="446"/>
      <c r="Q312" s="446"/>
      <c r="R312" s="446"/>
    </row>
    <row r="313" spans="1:18" ht="14" hidden="1">
      <c r="A313" s="772"/>
      <c r="B313" s="446"/>
      <c r="C313" s="756"/>
      <c r="D313" s="756"/>
      <c r="E313" s="446"/>
      <c r="F313" s="446"/>
      <c r="G313" s="446"/>
      <c r="H313" s="446"/>
      <c r="I313" s="446"/>
      <c r="J313" s="446"/>
      <c r="K313" s="446"/>
      <c r="L313" s="446"/>
      <c r="M313" s="446"/>
      <c r="N313" s="446"/>
      <c r="O313" s="446"/>
      <c r="P313" s="446"/>
      <c r="Q313" s="446"/>
      <c r="R313" s="446"/>
    </row>
    <row r="314" spans="1:18" ht="14" hidden="1">
      <c r="A314" s="772"/>
      <c r="B314" s="446"/>
      <c r="C314" s="756"/>
      <c r="D314" s="756"/>
      <c r="E314" s="446"/>
      <c r="F314" s="446"/>
      <c r="G314" s="446"/>
      <c r="H314" s="446"/>
      <c r="I314" s="446"/>
      <c r="J314" s="446"/>
      <c r="K314" s="446"/>
      <c r="L314" s="446"/>
      <c r="M314" s="446"/>
      <c r="N314" s="446"/>
      <c r="O314" s="446"/>
      <c r="P314" s="446"/>
      <c r="Q314" s="446"/>
      <c r="R314" s="446"/>
    </row>
    <row r="315" spans="1:18" ht="14" hidden="1">
      <c r="A315" s="772"/>
      <c r="B315" s="446"/>
      <c r="C315" s="756"/>
      <c r="D315" s="756"/>
      <c r="E315" s="446"/>
      <c r="F315" s="446"/>
      <c r="G315" s="446"/>
      <c r="H315" s="446"/>
      <c r="I315" s="446"/>
      <c r="J315" s="446"/>
      <c r="K315" s="446"/>
      <c r="L315" s="446"/>
      <c r="M315" s="446"/>
      <c r="N315" s="446"/>
      <c r="O315" s="446"/>
      <c r="P315" s="446"/>
      <c r="Q315" s="446"/>
      <c r="R315" s="446"/>
    </row>
    <row r="316" spans="1:18" ht="14" hidden="1">
      <c r="A316" s="772"/>
      <c r="B316" s="446"/>
      <c r="C316" s="756"/>
      <c r="D316" s="756"/>
      <c r="E316" s="446"/>
      <c r="F316" s="446"/>
      <c r="G316" s="446"/>
      <c r="H316" s="446"/>
      <c r="I316" s="446"/>
      <c r="J316" s="446"/>
      <c r="K316" s="446"/>
      <c r="L316" s="446"/>
      <c r="M316" s="446"/>
      <c r="N316" s="446"/>
      <c r="O316" s="446"/>
      <c r="P316" s="446"/>
      <c r="Q316" s="446"/>
      <c r="R316" s="446"/>
    </row>
    <row r="317" spans="1:18" ht="14" hidden="1">
      <c r="A317" s="772"/>
      <c r="B317" s="446"/>
      <c r="C317" s="756"/>
      <c r="D317" s="756"/>
      <c r="E317" s="446"/>
      <c r="F317" s="446"/>
      <c r="G317" s="446"/>
      <c r="H317" s="446"/>
      <c r="I317" s="446"/>
      <c r="J317" s="446"/>
      <c r="K317" s="446"/>
      <c r="L317" s="446"/>
      <c r="M317" s="446"/>
      <c r="N317" s="446"/>
      <c r="O317" s="446"/>
      <c r="P317" s="446"/>
      <c r="Q317" s="446"/>
      <c r="R317" s="446"/>
    </row>
    <row r="318" spans="1:18" ht="14" hidden="1">
      <c r="A318" s="772"/>
      <c r="B318" s="446"/>
      <c r="C318" s="756"/>
      <c r="D318" s="756"/>
      <c r="E318" s="446"/>
      <c r="F318" s="446"/>
      <c r="G318" s="446"/>
      <c r="H318" s="446"/>
      <c r="I318" s="446"/>
      <c r="J318" s="446"/>
      <c r="K318" s="446"/>
      <c r="L318" s="446"/>
      <c r="M318" s="446"/>
      <c r="N318" s="446"/>
      <c r="O318" s="446"/>
      <c r="P318" s="446"/>
      <c r="Q318" s="446"/>
      <c r="R318" s="446"/>
    </row>
    <row r="319" spans="1:18" ht="14" hidden="1">
      <c r="A319" s="772"/>
      <c r="B319" s="446"/>
      <c r="C319" s="756"/>
      <c r="D319" s="756"/>
      <c r="E319" s="446"/>
      <c r="F319" s="446"/>
      <c r="G319" s="446"/>
      <c r="H319" s="446"/>
      <c r="I319" s="446"/>
      <c r="J319" s="446"/>
      <c r="K319" s="446"/>
      <c r="L319" s="446"/>
      <c r="M319" s="446"/>
      <c r="N319" s="446"/>
      <c r="O319" s="446"/>
      <c r="P319" s="446"/>
      <c r="Q319" s="446"/>
      <c r="R319" s="446"/>
    </row>
    <row r="320" spans="1:18" ht="14" hidden="1">
      <c r="A320" s="772"/>
      <c r="B320" s="446"/>
      <c r="C320" s="756"/>
      <c r="D320" s="756"/>
      <c r="E320" s="446"/>
      <c r="F320" s="446"/>
      <c r="G320" s="446"/>
      <c r="H320" s="446"/>
      <c r="I320" s="446"/>
      <c r="J320" s="446"/>
      <c r="K320" s="446"/>
      <c r="L320" s="446"/>
      <c r="M320" s="446"/>
      <c r="N320" s="446"/>
      <c r="O320" s="446"/>
      <c r="P320" s="446"/>
      <c r="Q320" s="446"/>
      <c r="R320" s="446"/>
    </row>
    <row r="321" spans="1:18" ht="14" hidden="1">
      <c r="A321" s="772"/>
      <c r="B321" s="446"/>
      <c r="C321" s="756"/>
      <c r="D321" s="756"/>
      <c r="E321" s="446"/>
      <c r="F321" s="446"/>
      <c r="G321" s="446"/>
      <c r="H321" s="446"/>
      <c r="I321" s="446"/>
      <c r="J321" s="446"/>
      <c r="K321" s="446"/>
      <c r="L321" s="446"/>
      <c r="M321" s="446"/>
      <c r="N321" s="446"/>
      <c r="O321" s="446"/>
      <c r="P321" s="446"/>
      <c r="Q321" s="446"/>
      <c r="R321" s="446"/>
    </row>
    <row r="322" spans="1:18" ht="14" hidden="1">
      <c r="A322" s="772"/>
      <c r="B322" s="446"/>
      <c r="C322" s="756"/>
      <c r="D322" s="756"/>
      <c r="E322" s="446"/>
      <c r="F322" s="446"/>
      <c r="G322" s="446"/>
      <c r="H322" s="446"/>
      <c r="I322" s="446"/>
      <c r="J322" s="446"/>
      <c r="K322" s="446"/>
      <c r="L322" s="446"/>
      <c r="M322" s="446"/>
      <c r="N322" s="446"/>
      <c r="O322" s="446"/>
      <c r="P322" s="446"/>
      <c r="Q322" s="446"/>
      <c r="R322" s="446"/>
    </row>
    <row r="323" spans="1:18" ht="14" hidden="1">
      <c r="A323" s="772"/>
      <c r="B323" s="446"/>
      <c r="C323" s="756"/>
      <c r="D323" s="756"/>
      <c r="E323" s="446"/>
      <c r="F323" s="446"/>
      <c r="G323" s="446"/>
      <c r="H323" s="446"/>
      <c r="I323" s="446"/>
      <c r="J323" s="446"/>
      <c r="K323" s="446"/>
      <c r="L323" s="446"/>
      <c r="M323" s="446"/>
      <c r="N323" s="446"/>
      <c r="O323" s="446"/>
      <c r="P323" s="446"/>
      <c r="Q323" s="446"/>
      <c r="R323" s="446"/>
    </row>
    <row r="324" spans="1:18" ht="14" hidden="1">
      <c r="A324" s="772"/>
      <c r="B324" s="446"/>
      <c r="C324" s="756"/>
      <c r="D324" s="756"/>
      <c r="E324" s="446"/>
      <c r="F324" s="446"/>
      <c r="G324" s="446"/>
      <c r="H324" s="446"/>
      <c r="I324" s="446"/>
      <c r="J324" s="446"/>
      <c r="K324" s="446"/>
      <c r="L324" s="446"/>
      <c r="M324" s="446"/>
      <c r="N324" s="446"/>
      <c r="O324" s="446"/>
      <c r="P324" s="446"/>
      <c r="Q324" s="446"/>
      <c r="R324" s="446"/>
    </row>
    <row r="325" spans="1:18" ht="14" hidden="1">
      <c r="A325" s="772"/>
      <c r="B325" s="446"/>
      <c r="C325" s="756"/>
      <c r="D325" s="756"/>
      <c r="E325" s="446"/>
      <c r="F325" s="446"/>
      <c r="G325" s="446"/>
      <c r="H325" s="446"/>
      <c r="I325" s="446"/>
      <c r="J325" s="446"/>
      <c r="K325" s="446"/>
      <c r="L325" s="446"/>
      <c r="M325" s="446"/>
      <c r="N325" s="446"/>
      <c r="O325" s="446"/>
      <c r="P325" s="446"/>
      <c r="Q325" s="446"/>
      <c r="R325" s="446"/>
    </row>
    <row r="326" spans="1:18" ht="14" hidden="1">
      <c r="A326" s="772"/>
      <c r="B326" s="446"/>
      <c r="C326" s="756"/>
      <c r="D326" s="756"/>
      <c r="E326" s="446"/>
      <c r="F326" s="446"/>
      <c r="G326" s="446"/>
      <c r="H326" s="446"/>
      <c r="I326" s="446"/>
      <c r="J326" s="446"/>
      <c r="K326" s="446"/>
      <c r="L326" s="446"/>
      <c r="M326" s="446"/>
      <c r="N326" s="446"/>
      <c r="O326" s="446"/>
      <c r="P326" s="446"/>
      <c r="Q326" s="446"/>
      <c r="R326" s="446"/>
    </row>
    <row r="327" spans="1:18" ht="14" hidden="1">
      <c r="A327" s="772"/>
      <c r="B327" s="446"/>
      <c r="C327" s="756"/>
      <c r="D327" s="756"/>
      <c r="E327" s="446"/>
      <c r="F327" s="446"/>
      <c r="G327" s="446"/>
      <c r="H327" s="446"/>
      <c r="I327" s="446"/>
      <c r="J327" s="446"/>
      <c r="K327" s="446"/>
      <c r="L327" s="446"/>
      <c r="M327" s="446"/>
      <c r="N327" s="446"/>
      <c r="O327" s="446"/>
      <c r="P327" s="446"/>
      <c r="Q327" s="446"/>
      <c r="R327" s="446"/>
    </row>
    <row r="328" spans="1:18" ht="14" hidden="1">
      <c r="A328" s="772"/>
      <c r="B328" s="446"/>
      <c r="C328" s="756"/>
      <c r="D328" s="756"/>
      <c r="E328" s="446"/>
      <c r="F328" s="446"/>
      <c r="G328" s="446"/>
      <c r="H328" s="446"/>
      <c r="I328" s="446"/>
      <c r="J328" s="446"/>
      <c r="K328" s="446"/>
      <c r="L328" s="446"/>
      <c r="M328" s="446"/>
      <c r="N328" s="446"/>
      <c r="O328" s="446"/>
      <c r="P328" s="446"/>
      <c r="Q328" s="446"/>
      <c r="R328" s="446"/>
    </row>
    <row r="329" spans="1:18" ht="14" hidden="1">
      <c r="A329" s="772"/>
      <c r="B329" s="446"/>
      <c r="C329" s="756"/>
      <c r="D329" s="756"/>
      <c r="E329" s="446"/>
      <c r="F329" s="446"/>
      <c r="G329" s="446"/>
      <c r="H329" s="446"/>
      <c r="I329" s="446"/>
      <c r="J329" s="446"/>
      <c r="K329" s="446"/>
      <c r="L329" s="446"/>
      <c r="M329" s="446"/>
      <c r="N329" s="446"/>
      <c r="O329" s="446"/>
      <c r="P329" s="446"/>
      <c r="Q329" s="446"/>
      <c r="R329" s="446"/>
    </row>
    <row r="330" spans="1:18" ht="14" hidden="1">
      <c r="A330" s="772"/>
      <c r="B330" s="446"/>
      <c r="C330" s="756"/>
      <c r="D330" s="756"/>
      <c r="E330" s="446"/>
      <c r="F330" s="446"/>
      <c r="G330" s="446"/>
      <c r="H330" s="446"/>
      <c r="I330" s="446"/>
      <c r="J330" s="446"/>
      <c r="K330" s="446"/>
      <c r="L330" s="446"/>
      <c r="M330" s="446"/>
      <c r="N330" s="446"/>
      <c r="O330" s="446"/>
      <c r="P330" s="446"/>
      <c r="Q330" s="446"/>
      <c r="R330" s="446"/>
    </row>
    <row r="331" spans="1:18" ht="14" hidden="1">
      <c r="A331" s="772"/>
      <c r="B331" s="446"/>
      <c r="C331" s="756"/>
      <c r="D331" s="756"/>
      <c r="E331" s="446"/>
      <c r="F331" s="446"/>
      <c r="G331" s="446"/>
      <c r="H331" s="446"/>
      <c r="I331" s="446"/>
      <c r="J331" s="446"/>
      <c r="K331" s="446"/>
      <c r="L331" s="446"/>
      <c r="M331" s="446"/>
      <c r="N331" s="446"/>
      <c r="O331" s="446"/>
      <c r="P331" s="446"/>
      <c r="Q331" s="446"/>
      <c r="R331" s="446"/>
    </row>
    <row r="332" spans="1:18" ht="14" hidden="1">
      <c r="A332" s="772"/>
      <c r="B332" s="446"/>
      <c r="C332" s="756"/>
      <c r="D332" s="756"/>
      <c r="E332" s="446"/>
      <c r="F332" s="446"/>
      <c r="G332" s="446"/>
      <c r="H332" s="446"/>
      <c r="I332" s="446"/>
      <c r="J332" s="446"/>
      <c r="K332" s="446"/>
      <c r="L332" s="446"/>
      <c r="M332" s="446"/>
      <c r="N332" s="446"/>
      <c r="O332" s="446"/>
      <c r="P332" s="446"/>
      <c r="Q332" s="446"/>
      <c r="R332" s="446"/>
    </row>
    <row r="333" spans="1:18" ht="14" hidden="1">
      <c r="A333" s="772"/>
      <c r="B333" s="446"/>
      <c r="C333" s="756"/>
      <c r="D333" s="756"/>
      <c r="E333" s="446"/>
      <c r="F333" s="446"/>
      <c r="G333" s="446"/>
      <c r="H333" s="446"/>
      <c r="I333" s="446"/>
      <c r="J333" s="446"/>
      <c r="K333" s="446"/>
      <c r="L333" s="446"/>
      <c r="M333" s="446"/>
      <c r="N333" s="446"/>
      <c r="O333" s="446"/>
      <c r="P333" s="446"/>
      <c r="Q333" s="446"/>
      <c r="R333" s="446"/>
    </row>
    <row r="334" spans="1:18" ht="14" hidden="1">
      <c r="A334" s="772"/>
      <c r="B334" s="446"/>
      <c r="C334" s="756"/>
      <c r="D334" s="756"/>
      <c r="E334" s="446"/>
      <c r="F334" s="446"/>
      <c r="G334" s="446"/>
      <c r="H334" s="446"/>
      <c r="I334" s="446"/>
      <c r="J334" s="446"/>
      <c r="K334" s="446"/>
      <c r="L334" s="446"/>
      <c r="M334" s="446"/>
      <c r="N334" s="446"/>
      <c r="O334" s="446"/>
      <c r="P334" s="446"/>
      <c r="Q334" s="446"/>
      <c r="R334" s="446"/>
    </row>
    <row r="335" spans="1:18" ht="14" hidden="1">
      <c r="A335" s="772"/>
      <c r="B335" s="446"/>
      <c r="C335" s="756"/>
      <c r="D335" s="756"/>
      <c r="E335" s="446"/>
      <c r="F335" s="446"/>
      <c r="G335" s="446"/>
      <c r="H335" s="446"/>
      <c r="I335" s="446"/>
      <c r="J335" s="446"/>
      <c r="K335" s="446"/>
      <c r="L335" s="446"/>
      <c r="M335" s="446"/>
      <c r="N335" s="446"/>
      <c r="O335" s="446"/>
      <c r="P335" s="446"/>
      <c r="Q335" s="446"/>
      <c r="R335" s="446"/>
    </row>
    <row r="336" spans="1:18" ht="14" hidden="1">
      <c r="A336" s="772"/>
      <c r="B336" s="446"/>
      <c r="C336" s="756"/>
      <c r="D336" s="756"/>
      <c r="E336" s="446"/>
      <c r="F336" s="446"/>
      <c r="G336" s="446"/>
      <c r="H336" s="446"/>
      <c r="I336" s="446"/>
      <c r="J336" s="446"/>
      <c r="K336" s="446"/>
      <c r="L336" s="446"/>
      <c r="M336" s="446"/>
      <c r="N336" s="446"/>
      <c r="O336" s="446"/>
      <c r="P336" s="446"/>
      <c r="Q336" s="446"/>
      <c r="R336" s="446"/>
    </row>
    <row r="337" spans="1:18" ht="14" hidden="1">
      <c r="A337" s="772"/>
      <c r="B337" s="446"/>
      <c r="C337" s="756"/>
      <c r="D337" s="756"/>
      <c r="E337" s="446"/>
      <c r="F337" s="446"/>
      <c r="G337" s="446"/>
      <c r="H337" s="446"/>
      <c r="I337" s="446"/>
      <c r="J337" s="446"/>
      <c r="K337" s="446"/>
      <c r="L337" s="446"/>
      <c r="M337" s="446"/>
      <c r="N337" s="446"/>
      <c r="O337" s="446"/>
      <c r="P337" s="446"/>
      <c r="Q337" s="446"/>
      <c r="R337" s="446"/>
    </row>
    <row r="338" spans="1:18" ht="14" hidden="1">
      <c r="A338" s="772"/>
      <c r="B338" s="446"/>
      <c r="C338" s="756"/>
      <c r="D338" s="756"/>
      <c r="E338" s="446"/>
      <c r="F338" s="446"/>
      <c r="G338" s="446"/>
      <c r="H338" s="446"/>
      <c r="I338" s="446"/>
      <c r="J338" s="446"/>
      <c r="K338" s="446"/>
      <c r="L338" s="446"/>
      <c r="M338" s="446"/>
      <c r="N338" s="446"/>
      <c r="O338" s="446"/>
      <c r="P338" s="446"/>
      <c r="Q338" s="446"/>
      <c r="R338" s="446"/>
    </row>
    <row r="339" spans="1:18" ht="14" hidden="1">
      <c r="A339" s="772"/>
      <c r="B339" s="446"/>
      <c r="C339" s="756"/>
      <c r="D339" s="756"/>
      <c r="E339" s="446"/>
      <c r="F339" s="446"/>
      <c r="G339" s="446"/>
      <c r="H339" s="446"/>
      <c r="I339" s="446"/>
      <c r="J339" s="446"/>
      <c r="K339" s="446"/>
      <c r="L339" s="446"/>
      <c r="M339" s="446"/>
      <c r="N339" s="446"/>
      <c r="O339" s="446"/>
      <c r="P339" s="446"/>
      <c r="Q339" s="446"/>
      <c r="R339" s="446"/>
    </row>
    <row r="340" spans="1:18" ht="14" hidden="1">
      <c r="A340" s="772"/>
      <c r="B340" s="446"/>
      <c r="C340" s="756"/>
      <c r="D340" s="756"/>
      <c r="E340" s="446"/>
      <c r="F340" s="446"/>
      <c r="G340" s="446"/>
      <c r="H340" s="446"/>
      <c r="I340" s="446"/>
      <c r="J340" s="446"/>
      <c r="K340" s="446"/>
      <c r="L340" s="446"/>
      <c r="M340" s="446"/>
      <c r="N340" s="446"/>
      <c r="O340" s="446"/>
      <c r="P340" s="446"/>
      <c r="Q340" s="446"/>
      <c r="R340" s="446"/>
    </row>
    <row r="341" spans="1:18" ht="14" hidden="1">
      <c r="A341" s="772"/>
      <c r="B341" s="446"/>
      <c r="C341" s="756"/>
      <c r="D341" s="756"/>
      <c r="E341" s="446"/>
      <c r="F341" s="446"/>
      <c r="G341" s="446"/>
      <c r="H341" s="446"/>
      <c r="I341" s="446"/>
      <c r="J341" s="446"/>
      <c r="K341" s="446"/>
      <c r="L341" s="446"/>
      <c r="M341" s="446"/>
      <c r="N341" s="446"/>
      <c r="O341" s="446"/>
      <c r="P341" s="446"/>
      <c r="Q341" s="446"/>
      <c r="R341" s="446"/>
    </row>
    <row r="342" spans="1:18" ht="14" hidden="1">
      <c r="A342" s="772"/>
      <c r="B342" s="446"/>
      <c r="C342" s="756"/>
      <c r="D342" s="756"/>
      <c r="E342" s="446"/>
      <c r="F342" s="446"/>
      <c r="G342" s="446"/>
      <c r="H342" s="446"/>
      <c r="I342" s="446"/>
      <c r="J342" s="446"/>
      <c r="K342" s="446"/>
      <c r="L342" s="446"/>
      <c r="M342" s="446"/>
      <c r="N342" s="446"/>
      <c r="O342" s="446"/>
      <c r="P342" s="446"/>
      <c r="Q342" s="446"/>
      <c r="R342" s="446"/>
    </row>
    <row r="343" spans="1:18" ht="14" hidden="1">
      <c r="A343" s="772"/>
      <c r="B343" s="446"/>
      <c r="C343" s="756"/>
      <c r="D343" s="756"/>
      <c r="E343" s="446"/>
      <c r="F343" s="446"/>
      <c r="G343" s="446"/>
      <c r="H343" s="446"/>
      <c r="I343" s="446"/>
      <c r="J343" s="446"/>
      <c r="K343" s="446"/>
      <c r="L343" s="446"/>
      <c r="M343" s="446"/>
      <c r="N343" s="446"/>
      <c r="O343" s="446"/>
      <c r="P343" s="446"/>
      <c r="Q343" s="446"/>
      <c r="R343" s="446"/>
    </row>
    <row r="344" spans="1:18" ht="14" hidden="1">
      <c r="A344" s="772"/>
      <c r="B344" s="446"/>
      <c r="C344" s="756"/>
      <c r="D344" s="756"/>
      <c r="E344" s="446"/>
      <c r="F344" s="446"/>
      <c r="G344" s="446"/>
      <c r="H344" s="446"/>
      <c r="I344" s="446"/>
      <c r="J344" s="446"/>
      <c r="K344" s="446"/>
      <c r="L344" s="446"/>
      <c r="M344" s="446"/>
      <c r="N344" s="446"/>
      <c r="O344" s="446"/>
      <c r="P344" s="446"/>
      <c r="Q344" s="446"/>
      <c r="R344" s="446"/>
    </row>
    <row r="345" spans="1:18" ht="14" hidden="1">
      <c r="A345" s="772"/>
      <c r="B345" s="446"/>
      <c r="C345" s="756"/>
      <c r="D345" s="756"/>
      <c r="E345" s="446"/>
      <c r="F345" s="446"/>
      <c r="G345" s="446"/>
      <c r="H345" s="446"/>
      <c r="I345" s="446"/>
      <c r="J345" s="446"/>
      <c r="K345" s="446"/>
      <c r="L345" s="446"/>
      <c r="M345" s="446"/>
      <c r="N345" s="446"/>
      <c r="O345" s="446"/>
      <c r="P345" s="446"/>
      <c r="Q345" s="446"/>
      <c r="R345" s="446"/>
    </row>
    <row r="346" spans="1:18" ht="14" hidden="1">
      <c r="A346" s="772"/>
      <c r="B346" s="446"/>
      <c r="C346" s="756"/>
      <c r="D346" s="756"/>
      <c r="E346" s="446"/>
      <c r="F346" s="446"/>
      <c r="G346" s="446"/>
      <c r="H346" s="446"/>
      <c r="I346" s="446"/>
      <c r="J346" s="446"/>
      <c r="K346" s="446"/>
      <c r="L346" s="446"/>
      <c r="M346" s="446"/>
      <c r="N346" s="446"/>
      <c r="O346" s="446"/>
      <c r="P346" s="446"/>
      <c r="Q346" s="446"/>
      <c r="R346" s="446"/>
    </row>
    <row r="347" spans="1:18" ht="14" hidden="1">
      <c r="A347" s="772"/>
      <c r="B347" s="446"/>
      <c r="C347" s="756"/>
      <c r="D347" s="756"/>
      <c r="E347" s="446"/>
      <c r="F347" s="446"/>
      <c r="G347" s="446"/>
      <c r="H347" s="446"/>
      <c r="I347" s="446"/>
      <c r="J347" s="446"/>
      <c r="K347" s="446"/>
      <c r="L347" s="446"/>
      <c r="M347" s="446"/>
      <c r="N347" s="446"/>
      <c r="O347" s="446"/>
      <c r="P347" s="446"/>
      <c r="Q347" s="446"/>
      <c r="R347" s="446"/>
    </row>
    <row r="348" spans="1:18" ht="14" hidden="1">
      <c r="A348" s="772"/>
      <c r="B348" s="446"/>
      <c r="C348" s="756"/>
      <c r="D348" s="756"/>
      <c r="E348" s="446"/>
      <c r="F348" s="446"/>
      <c r="G348" s="446"/>
      <c r="H348" s="446"/>
      <c r="I348" s="446"/>
      <c r="J348" s="446"/>
      <c r="K348" s="446"/>
      <c r="L348" s="446"/>
      <c r="M348" s="446"/>
      <c r="N348" s="446"/>
      <c r="O348" s="446"/>
      <c r="P348" s="446"/>
      <c r="Q348" s="446"/>
      <c r="R348" s="446"/>
    </row>
    <row r="349" spans="1:18" ht="14" hidden="1">
      <c r="A349" s="772"/>
      <c r="B349" s="446"/>
      <c r="C349" s="756"/>
      <c r="D349" s="756"/>
      <c r="E349" s="446"/>
      <c r="F349" s="446"/>
      <c r="G349" s="446"/>
      <c r="H349" s="446"/>
      <c r="I349" s="446"/>
      <c r="J349" s="446"/>
      <c r="K349" s="446"/>
      <c r="L349" s="446"/>
      <c r="M349" s="446"/>
      <c r="N349" s="446"/>
      <c r="O349" s="446"/>
      <c r="P349" s="446"/>
      <c r="Q349" s="446"/>
      <c r="R349" s="446"/>
    </row>
    <row r="350" spans="1:18" ht="14" hidden="1">
      <c r="A350" s="772"/>
      <c r="B350" s="446"/>
      <c r="C350" s="756"/>
      <c r="D350" s="756"/>
      <c r="E350" s="446"/>
      <c r="F350" s="446"/>
      <c r="G350" s="446"/>
      <c r="H350" s="446"/>
      <c r="I350" s="446"/>
      <c r="J350" s="446"/>
      <c r="K350" s="446"/>
      <c r="L350" s="446"/>
      <c r="M350" s="446"/>
      <c r="N350" s="446"/>
      <c r="O350" s="446"/>
      <c r="P350" s="446"/>
      <c r="Q350" s="446"/>
      <c r="R350" s="446"/>
    </row>
    <row r="351" spans="1:18" ht="14" hidden="1">
      <c r="A351" s="772"/>
      <c r="B351" s="446"/>
      <c r="C351" s="756"/>
      <c r="D351" s="756"/>
      <c r="E351" s="446"/>
      <c r="F351" s="446"/>
      <c r="G351" s="446"/>
      <c r="H351" s="446"/>
      <c r="I351" s="446"/>
      <c r="J351" s="446"/>
      <c r="K351" s="446"/>
      <c r="L351" s="446"/>
      <c r="M351" s="446"/>
      <c r="N351" s="446"/>
      <c r="O351" s="446"/>
      <c r="P351" s="446"/>
      <c r="Q351" s="446"/>
      <c r="R351" s="446"/>
    </row>
    <row r="352" spans="1:18" ht="14" hidden="1">
      <c r="A352" s="772"/>
      <c r="B352" s="446"/>
      <c r="C352" s="756"/>
      <c r="D352" s="756"/>
      <c r="E352" s="446"/>
      <c r="F352" s="446"/>
      <c r="G352" s="446"/>
      <c r="H352" s="446"/>
      <c r="I352" s="446"/>
      <c r="J352" s="446"/>
      <c r="K352" s="446"/>
      <c r="L352" s="446"/>
      <c r="M352" s="446"/>
      <c r="N352" s="446"/>
      <c r="O352" s="446"/>
      <c r="P352" s="446"/>
      <c r="Q352" s="446"/>
      <c r="R352" s="446"/>
    </row>
    <row r="353" spans="1:18" ht="14" hidden="1">
      <c r="A353" s="772"/>
      <c r="B353" s="446"/>
      <c r="C353" s="756"/>
      <c r="D353" s="756"/>
      <c r="E353" s="446"/>
      <c r="F353" s="446"/>
      <c r="G353" s="446"/>
      <c r="H353" s="446"/>
      <c r="I353" s="446"/>
      <c r="J353" s="446"/>
      <c r="K353" s="446"/>
      <c r="L353" s="446"/>
      <c r="M353" s="446"/>
      <c r="N353" s="446"/>
      <c r="O353" s="446"/>
      <c r="P353" s="446"/>
      <c r="Q353" s="446"/>
      <c r="R353" s="446"/>
    </row>
    <row r="354" spans="1:18" ht="14" hidden="1">
      <c r="A354" s="772"/>
      <c r="B354" s="446"/>
      <c r="C354" s="756"/>
      <c r="D354" s="756"/>
      <c r="E354" s="446"/>
      <c r="F354" s="446"/>
      <c r="G354" s="446"/>
      <c r="H354" s="446"/>
      <c r="I354" s="446"/>
      <c r="J354" s="446"/>
      <c r="K354" s="446"/>
      <c r="L354" s="446"/>
      <c r="M354" s="446"/>
      <c r="N354" s="446"/>
      <c r="O354" s="446"/>
      <c r="P354" s="446"/>
      <c r="Q354" s="446"/>
      <c r="R354" s="446"/>
    </row>
    <row r="355" spans="1:18" ht="14" hidden="1">
      <c r="A355" s="772"/>
      <c r="B355" s="446"/>
      <c r="C355" s="756"/>
      <c r="D355" s="756"/>
      <c r="E355" s="446"/>
      <c r="F355" s="446"/>
      <c r="G355" s="446"/>
      <c r="H355" s="446"/>
      <c r="I355" s="446"/>
      <c r="J355" s="446"/>
      <c r="K355" s="446"/>
      <c r="L355" s="446"/>
      <c r="M355" s="446"/>
      <c r="N355" s="446"/>
      <c r="O355" s="446"/>
      <c r="P355" s="446"/>
      <c r="Q355" s="446"/>
      <c r="R355" s="446"/>
    </row>
    <row r="356" spans="1:18" ht="14" hidden="1">
      <c r="A356" s="772"/>
      <c r="B356" s="446"/>
      <c r="C356" s="756"/>
      <c r="D356" s="756"/>
      <c r="E356" s="446"/>
      <c r="F356" s="446"/>
      <c r="G356" s="446"/>
      <c r="H356" s="446"/>
      <c r="I356" s="446"/>
      <c r="J356" s="446"/>
      <c r="K356" s="446"/>
      <c r="L356" s="446"/>
      <c r="M356" s="446"/>
      <c r="N356" s="446"/>
      <c r="O356" s="446"/>
      <c r="P356" s="446"/>
      <c r="Q356" s="446"/>
      <c r="R356" s="446"/>
    </row>
    <row r="357" spans="1:18" ht="14" hidden="1">
      <c r="A357" s="772"/>
      <c r="B357" s="446"/>
      <c r="C357" s="756"/>
      <c r="D357" s="756"/>
      <c r="E357" s="446"/>
      <c r="F357" s="446"/>
      <c r="G357" s="446"/>
      <c r="H357" s="446"/>
      <c r="I357" s="446"/>
      <c r="J357" s="446"/>
      <c r="K357" s="446"/>
      <c r="L357" s="446"/>
      <c r="M357" s="446"/>
      <c r="N357" s="446"/>
      <c r="O357" s="446"/>
      <c r="P357" s="446"/>
      <c r="Q357" s="446"/>
      <c r="R357" s="446"/>
    </row>
    <row r="358" spans="1:18" ht="14" hidden="1">
      <c r="A358" s="772"/>
      <c r="B358" s="446"/>
      <c r="C358" s="756"/>
      <c r="D358" s="756"/>
      <c r="E358" s="446"/>
      <c r="F358" s="446"/>
      <c r="G358" s="446"/>
      <c r="H358" s="446"/>
      <c r="I358" s="446"/>
      <c r="J358" s="446"/>
      <c r="K358" s="446"/>
      <c r="L358" s="446"/>
      <c r="M358" s="446"/>
      <c r="N358" s="446"/>
      <c r="O358" s="446"/>
      <c r="P358" s="446"/>
      <c r="Q358" s="446"/>
      <c r="R358" s="446"/>
    </row>
    <row r="359" spans="1:18" ht="14" hidden="1">
      <c r="A359" s="772"/>
      <c r="B359" s="446"/>
      <c r="C359" s="756"/>
      <c r="D359" s="756"/>
      <c r="E359" s="446"/>
      <c r="F359" s="446"/>
      <c r="G359" s="446"/>
      <c r="H359" s="446"/>
      <c r="I359" s="446"/>
      <c r="J359" s="446"/>
      <c r="K359" s="446"/>
      <c r="L359" s="446"/>
      <c r="M359" s="446"/>
      <c r="N359" s="446"/>
      <c r="O359" s="446"/>
      <c r="P359" s="446"/>
      <c r="Q359" s="446"/>
      <c r="R359" s="446"/>
    </row>
    <row r="360" spans="1:18" ht="14" hidden="1">
      <c r="A360" s="772"/>
      <c r="B360" s="446"/>
      <c r="C360" s="756"/>
      <c r="D360" s="756"/>
      <c r="E360" s="446"/>
      <c r="F360" s="446"/>
      <c r="G360" s="446"/>
      <c r="H360" s="446"/>
      <c r="I360" s="446"/>
      <c r="J360" s="446"/>
      <c r="K360" s="446"/>
      <c r="L360" s="446"/>
      <c r="M360" s="446"/>
      <c r="N360" s="446"/>
      <c r="O360" s="446"/>
      <c r="P360" s="446"/>
      <c r="Q360" s="446"/>
      <c r="R360" s="446"/>
    </row>
    <row r="361" spans="1:18" ht="14" hidden="1">
      <c r="A361" s="772"/>
      <c r="B361" s="446"/>
      <c r="C361" s="756"/>
      <c r="D361" s="756"/>
      <c r="E361" s="446"/>
      <c r="F361" s="446"/>
      <c r="G361" s="446"/>
      <c r="H361" s="446"/>
      <c r="I361" s="446"/>
      <c r="J361" s="446"/>
      <c r="K361" s="446"/>
      <c r="L361" s="446"/>
      <c r="M361" s="446"/>
      <c r="N361" s="446"/>
      <c r="O361" s="446"/>
      <c r="P361" s="446"/>
      <c r="Q361" s="446"/>
      <c r="R361" s="446"/>
    </row>
    <row r="362" spans="1:18" ht="14" hidden="1">
      <c r="A362" s="772"/>
      <c r="B362" s="446"/>
      <c r="C362" s="756"/>
      <c r="D362" s="756"/>
      <c r="E362" s="446"/>
      <c r="F362" s="446"/>
      <c r="G362" s="446"/>
      <c r="H362" s="446"/>
      <c r="I362" s="446"/>
      <c r="J362" s="446"/>
      <c r="K362" s="446"/>
      <c r="L362" s="446"/>
      <c r="M362" s="446"/>
      <c r="N362" s="446"/>
      <c r="O362" s="446"/>
      <c r="P362" s="446"/>
      <c r="Q362" s="446"/>
      <c r="R362" s="446"/>
    </row>
    <row r="363" spans="1:18" ht="14" hidden="1">
      <c r="A363" s="772"/>
      <c r="B363" s="446"/>
      <c r="C363" s="756"/>
      <c r="D363" s="756"/>
      <c r="E363" s="446"/>
      <c r="F363" s="446"/>
      <c r="G363" s="446"/>
      <c r="H363" s="446"/>
      <c r="I363" s="446"/>
      <c r="J363" s="446"/>
      <c r="K363" s="446"/>
      <c r="L363" s="446"/>
      <c r="M363" s="446"/>
      <c r="N363" s="446"/>
      <c r="O363" s="446"/>
      <c r="P363" s="446"/>
      <c r="Q363" s="446"/>
      <c r="R363" s="446"/>
    </row>
    <row r="364" spans="1:18" ht="14" hidden="1">
      <c r="A364" s="772"/>
      <c r="B364" s="446"/>
      <c r="C364" s="756"/>
      <c r="D364" s="756"/>
      <c r="E364" s="446"/>
      <c r="F364" s="446"/>
      <c r="G364" s="446"/>
      <c r="H364" s="446"/>
      <c r="I364" s="446"/>
      <c r="J364" s="446"/>
      <c r="K364" s="446"/>
      <c r="L364" s="446"/>
      <c r="M364" s="446"/>
      <c r="N364" s="446"/>
      <c r="O364" s="446"/>
      <c r="P364" s="446"/>
      <c r="Q364" s="446"/>
      <c r="R364" s="446"/>
    </row>
    <row r="365" spans="1:18" ht="14" hidden="1">
      <c r="A365" s="772"/>
      <c r="B365" s="446"/>
      <c r="C365" s="756"/>
      <c r="D365" s="756"/>
      <c r="E365" s="446"/>
      <c r="F365" s="446"/>
      <c r="G365" s="446"/>
      <c r="H365" s="446"/>
      <c r="I365" s="446"/>
      <c r="J365" s="446"/>
      <c r="K365" s="446"/>
      <c r="L365" s="446"/>
      <c r="M365" s="446"/>
      <c r="N365" s="446"/>
      <c r="O365" s="446"/>
      <c r="P365" s="446"/>
      <c r="Q365" s="446"/>
      <c r="R365" s="446"/>
    </row>
    <row r="366" spans="1:18" ht="14" hidden="1">
      <c r="A366" s="772"/>
      <c r="B366" s="446"/>
      <c r="C366" s="756"/>
      <c r="D366" s="756"/>
      <c r="E366" s="446"/>
      <c r="F366" s="446"/>
      <c r="G366" s="446"/>
      <c r="H366" s="446"/>
      <c r="I366" s="446"/>
      <c r="J366" s="446"/>
      <c r="K366" s="446"/>
      <c r="L366" s="446"/>
      <c r="M366" s="446"/>
      <c r="N366" s="446"/>
      <c r="O366" s="446"/>
      <c r="P366" s="446"/>
      <c r="Q366" s="446"/>
      <c r="R366" s="446"/>
    </row>
    <row r="367" spans="1:18" ht="14" hidden="1">
      <c r="A367" s="772"/>
      <c r="B367" s="446"/>
      <c r="C367" s="756"/>
      <c r="D367" s="756"/>
      <c r="E367" s="446"/>
      <c r="F367" s="446"/>
      <c r="G367" s="446"/>
      <c r="H367" s="446"/>
      <c r="I367" s="446"/>
      <c r="J367" s="446"/>
      <c r="K367" s="446"/>
      <c r="L367" s="446"/>
      <c r="M367" s="446"/>
      <c r="N367" s="446"/>
      <c r="O367" s="446"/>
      <c r="P367" s="446"/>
      <c r="Q367" s="446"/>
      <c r="R367" s="446"/>
    </row>
    <row r="368" spans="1:18" ht="14" hidden="1">
      <c r="A368" s="772"/>
      <c r="B368" s="446"/>
      <c r="C368" s="756"/>
      <c r="D368" s="756"/>
      <c r="E368" s="446"/>
      <c r="F368" s="446"/>
      <c r="G368" s="446"/>
      <c r="H368" s="446"/>
      <c r="I368" s="446"/>
      <c r="J368" s="446"/>
      <c r="K368" s="446"/>
      <c r="L368" s="446"/>
      <c r="M368" s="446"/>
      <c r="N368" s="446"/>
      <c r="O368" s="446"/>
      <c r="P368" s="446"/>
      <c r="Q368" s="446"/>
      <c r="R368" s="446"/>
    </row>
    <row r="369" spans="1:18" ht="14" hidden="1">
      <c r="A369" s="772"/>
      <c r="B369" s="446"/>
      <c r="C369" s="756"/>
      <c r="D369" s="756"/>
      <c r="E369" s="446"/>
      <c r="F369" s="446"/>
      <c r="G369" s="446"/>
      <c r="H369" s="446"/>
      <c r="I369" s="446"/>
      <c r="J369" s="446"/>
      <c r="K369" s="446"/>
      <c r="L369" s="446"/>
      <c r="M369" s="446"/>
      <c r="N369" s="446"/>
      <c r="O369" s="446"/>
      <c r="P369" s="446"/>
      <c r="Q369" s="446"/>
      <c r="R369" s="446"/>
    </row>
    <row r="370" spans="1:18" ht="14" hidden="1">
      <c r="A370" s="772"/>
      <c r="B370" s="446"/>
      <c r="C370" s="756"/>
      <c r="D370" s="756"/>
      <c r="E370" s="446"/>
      <c r="F370" s="446"/>
      <c r="G370" s="446"/>
      <c r="H370" s="446"/>
      <c r="I370" s="446"/>
      <c r="J370" s="446"/>
      <c r="K370" s="446"/>
      <c r="L370" s="446"/>
      <c r="M370" s="446"/>
      <c r="N370" s="446"/>
      <c r="O370" s="446"/>
      <c r="P370" s="446"/>
      <c r="Q370" s="446"/>
      <c r="R370" s="446"/>
    </row>
    <row r="371" spans="1:18" ht="14" hidden="1">
      <c r="A371" s="772"/>
      <c r="B371" s="446"/>
      <c r="C371" s="756"/>
      <c r="D371" s="756"/>
      <c r="E371" s="446"/>
      <c r="F371" s="446"/>
      <c r="G371" s="446"/>
      <c r="H371" s="446"/>
      <c r="I371" s="446"/>
      <c r="J371" s="446"/>
      <c r="K371" s="446"/>
      <c r="L371" s="446"/>
      <c r="M371" s="446"/>
      <c r="N371" s="446"/>
      <c r="O371" s="446"/>
      <c r="P371" s="446"/>
      <c r="Q371" s="446"/>
      <c r="R371" s="446"/>
    </row>
    <row r="372" spans="1:18" ht="14" hidden="1">
      <c r="A372" s="772"/>
      <c r="B372" s="446"/>
      <c r="C372" s="756"/>
      <c r="D372" s="756"/>
      <c r="E372" s="446"/>
      <c r="F372" s="446"/>
      <c r="G372" s="446"/>
      <c r="H372" s="446"/>
      <c r="I372" s="446"/>
      <c r="J372" s="446"/>
      <c r="K372" s="446"/>
      <c r="L372" s="446"/>
      <c r="M372" s="446"/>
      <c r="N372" s="446"/>
      <c r="O372" s="446"/>
      <c r="P372" s="446"/>
      <c r="Q372" s="446"/>
      <c r="R372" s="446"/>
    </row>
    <row r="373" spans="1:18" ht="14" hidden="1">
      <c r="A373" s="772"/>
      <c r="B373" s="446"/>
      <c r="C373" s="756"/>
      <c r="D373" s="756"/>
      <c r="E373" s="446"/>
      <c r="F373" s="446"/>
      <c r="G373" s="446"/>
      <c r="H373" s="446"/>
      <c r="I373" s="446"/>
      <c r="J373" s="446"/>
      <c r="K373" s="446"/>
      <c r="L373" s="446"/>
      <c r="M373" s="446"/>
      <c r="N373" s="446"/>
      <c r="O373" s="446"/>
      <c r="P373" s="446"/>
      <c r="Q373" s="446"/>
      <c r="R373" s="446"/>
    </row>
    <row r="374" spans="1:18" ht="14" hidden="1">
      <c r="A374" s="772"/>
      <c r="B374" s="446"/>
      <c r="C374" s="756"/>
      <c r="D374" s="756"/>
      <c r="E374" s="446"/>
      <c r="F374" s="446"/>
      <c r="G374" s="446"/>
      <c r="H374" s="446"/>
      <c r="I374" s="446"/>
      <c r="J374" s="446"/>
      <c r="K374" s="446"/>
      <c r="L374" s="446"/>
      <c r="M374" s="446"/>
      <c r="N374" s="446"/>
      <c r="O374" s="446"/>
      <c r="P374" s="446"/>
      <c r="Q374" s="446"/>
      <c r="R374" s="446"/>
    </row>
    <row r="375" spans="1:18" ht="14" hidden="1">
      <c r="A375" s="772"/>
      <c r="B375" s="446"/>
      <c r="C375" s="756"/>
      <c r="D375" s="756"/>
      <c r="E375" s="446"/>
      <c r="F375" s="446"/>
      <c r="G375" s="446"/>
      <c r="H375" s="446"/>
      <c r="I375" s="446"/>
      <c r="J375" s="446"/>
      <c r="K375" s="446"/>
      <c r="L375" s="446"/>
      <c r="M375" s="446"/>
      <c r="N375" s="446"/>
      <c r="O375" s="446"/>
      <c r="P375" s="446"/>
      <c r="Q375" s="446"/>
      <c r="R375" s="446"/>
    </row>
    <row r="376" spans="1:18" ht="14" hidden="1">
      <c r="A376" s="772"/>
      <c r="B376" s="446"/>
      <c r="C376" s="756"/>
      <c r="D376" s="756"/>
      <c r="E376" s="446"/>
      <c r="F376" s="446"/>
      <c r="G376" s="446"/>
      <c r="H376" s="446"/>
      <c r="I376" s="446"/>
      <c r="J376" s="446"/>
      <c r="K376" s="446"/>
      <c r="L376" s="446"/>
      <c r="M376" s="446"/>
      <c r="N376" s="446"/>
      <c r="O376" s="446"/>
      <c r="P376" s="446"/>
      <c r="Q376" s="446"/>
      <c r="R376" s="446"/>
    </row>
    <row r="377" spans="1:18" ht="14" hidden="1">
      <c r="A377" s="772"/>
      <c r="B377" s="446"/>
      <c r="C377" s="756"/>
      <c r="D377" s="756"/>
      <c r="E377" s="446"/>
      <c r="F377" s="446"/>
      <c r="G377" s="446"/>
      <c r="H377" s="446"/>
      <c r="I377" s="446"/>
      <c r="J377" s="446"/>
      <c r="K377" s="446"/>
      <c r="L377" s="446"/>
      <c r="M377" s="446"/>
      <c r="N377" s="446"/>
      <c r="O377" s="446"/>
      <c r="P377" s="446"/>
      <c r="Q377" s="446"/>
      <c r="R377" s="446"/>
    </row>
    <row r="378" spans="1:18" ht="14" hidden="1">
      <c r="A378" s="772"/>
      <c r="B378" s="446"/>
      <c r="C378" s="756"/>
      <c r="D378" s="756"/>
      <c r="E378" s="446"/>
      <c r="F378" s="446"/>
      <c r="G378" s="446"/>
      <c r="H378" s="446"/>
      <c r="I378" s="446"/>
      <c r="J378" s="446"/>
      <c r="K378" s="446"/>
      <c r="L378" s="446"/>
      <c r="M378" s="446"/>
      <c r="N378" s="446"/>
      <c r="O378" s="446"/>
      <c r="P378" s="446"/>
      <c r="Q378" s="446"/>
      <c r="R378" s="446"/>
    </row>
    <row r="379" spans="1:18" ht="14" hidden="1">
      <c r="A379" s="772"/>
      <c r="B379" s="446"/>
      <c r="C379" s="756"/>
      <c r="D379" s="756"/>
      <c r="E379" s="446"/>
      <c r="F379" s="446"/>
      <c r="G379" s="446"/>
      <c r="H379" s="446"/>
      <c r="I379" s="446"/>
      <c r="J379" s="446"/>
      <c r="K379" s="446"/>
      <c r="L379" s="446"/>
      <c r="M379" s="446"/>
      <c r="N379" s="446"/>
      <c r="O379" s="446"/>
      <c r="P379" s="446"/>
      <c r="Q379" s="446"/>
      <c r="R379" s="446"/>
    </row>
    <row r="380" spans="1:18" ht="14" hidden="1">
      <c r="A380" s="772"/>
      <c r="B380" s="446"/>
      <c r="C380" s="756"/>
      <c r="D380" s="756"/>
      <c r="E380" s="446"/>
      <c r="F380" s="446"/>
      <c r="G380" s="446"/>
      <c r="H380" s="446"/>
      <c r="I380" s="446"/>
      <c r="J380" s="446"/>
      <c r="K380" s="446"/>
      <c r="L380" s="446"/>
      <c r="M380" s="446"/>
      <c r="N380" s="446"/>
      <c r="O380" s="446"/>
      <c r="P380" s="446"/>
      <c r="Q380" s="446"/>
      <c r="R380" s="446"/>
    </row>
    <row r="381" spans="1:18" ht="14" hidden="1">
      <c r="A381" s="772"/>
      <c r="B381" s="446"/>
      <c r="C381" s="756"/>
      <c r="D381" s="756"/>
      <c r="E381" s="446"/>
      <c r="F381" s="446"/>
      <c r="G381" s="446"/>
      <c r="H381" s="446"/>
      <c r="I381" s="446"/>
      <c r="J381" s="446"/>
      <c r="K381" s="446"/>
      <c r="L381" s="446"/>
      <c r="M381" s="446"/>
      <c r="N381" s="446"/>
      <c r="O381" s="446"/>
      <c r="P381" s="446"/>
      <c r="Q381" s="446"/>
      <c r="R381" s="446"/>
    </row>
    <row r="382" spans="1:18" ht="14" hidden="1">
      <c r="A382" s="772"/>
      <c r="B382" s="446"/>
      <c r="C382" s="756"/>
      <c r="D382" s="756"/>
      <c r="E382" s="446"/>
      <c r="F382" s="446"/>
      <c r="G382" s="446"/>
      <c r="H382" s="446"/>
      <c r="I382" s="446"/>
      <c r="J382" s="446"/>
      <c r="K382" s="446"/>
      <c r="L382" s="446"/>
      <c r="M382" s="446"/>
      <c r="N382" s="446"/>
      <c r="O382" s="446"/>
      <c r="P382" s="446"/>
      <c r="Q382" s="446"/>
      <c r="R382" s="446"/>
    </row>
    <row r="383" spans="1:18" ht="14" hidden="1">
      <c r="A383" s="772"/>
      <c r="B383" s="446"/>
      <c r="C383" s="756"/>
      <c r="D383" s="756"/>
      <c r="E383" s="446"/>
      <c r="F383" s="446"/>
      <c r="G383" s="446"/>
      <c r="H383" s="446"/>
      <c r="I383" s="446"/>
      <c r="J383" s="446"/>
      <c r="K383" s="446"/>
      <c r="L383" s="446"/>
      <c r="M383" s="446"/>
      <c r="N383" s="446"/>
      <c r="O383" s="446"/>
      <c r="P383" s="446"/>
      <c r="Q383" s="446"/>
      <c r="R383" s="446"/>
    </row>
    <row r="384" spans="1:18" ht="14" hidden="1">
      <c r="A384" s="772"/>
      <c r="B384" s="446"/>
      <c r="C384" s="756"/>
      <c r="D384" s="756"/>
      <c r="E384" s="446"/>
      <c r="F384" s="446"/>
      <c r="G384" s="446"/>
      <c r="H384" s="446"/>
      <c r="I384" s="446"/>
      <c r="J384" s="446"/>
      <c r="K384" s="446"/>
      <c r="L384" s="446"/>
      <c r="M384" s="446"/>
      <c r="N384" s="446"/>
      <c r="O384" s="446"/>
      <c r="P384" s="446"/>
      <c r="Q384" s="446"/>
      <c r="R384" s="446"/>
    </row>
    <row r="385" spans="1:18" ht="14" hidden="1">
      <c r="A385" s="772"/>
      <c r="B385" s="446"/>
      <c r="C385" s="756"/>
      <c r="D385" s="756"/>
      <c r="E385" s="446"/>
      <c r="F385" s="446"/>
      <c r="G385" s="446"/>
      <c r="H385" s="446"/>
      <c r="I385" s="446"/>
      <c r="J385" s="446"/>
      <c r="K385" s="446"/>
      <c r="L385" s="446"/>
      <c r="M385" s="446"/>
      <c r="N385" s="446"/>
      <c r="O385" s="446"/>
      <c r="P385" s="446"/>
      <c r="Q385" s="446"/>
      <c r="R385" s="446"/>
    </row>
    <row r="386" spans="1:18" ht="14" hidden="1">
      <c r="A386" s="772"/>
      <c r="B386" s="446"/>
      <c r="C386" s="756"/>
      <c r="D386" s="756"/>
      <c r="E386" s="446"/>
      <c r="F386" s="446"/>
      <c r="G386" s="446"/>
      <c r="H386" s="446"/>
      <c r="I386" s="446"/>
      <c r="J386" s="446"/>
      <c r="K386" s="446"/>
      <c r="L386" s="446"/>
      <c r="M386" s="446"/>
      <c r="N386" s="446"/>
      <c r="O386" s="446"/>
      <c r="P386" s="446"/>
      <c r="Q386" s="446"/>
      <c r="R386" s="446"/>
    </row>
    <row r="387" spans="1:18" ht="14" hidden="1">
      <c r="A387" s="772"/>
      <c r="B387" s="446"/>
      <c r="C387" s="756"/>
      <c r="D387" s="756"/>
      <c r="E387" s="446"/>
      <c r="F387" s="446"/>
      <c r="G387" s="446"/>
      <c r="H387" s="446"/>
      <c r="I387" s="446"/>
      <c r="J387" s="446"/>
      <c r="K387" s="446"/>
      <c r="L387" s="446"/>
      <c r="M387" s="446"/>
      <c r="N387" s="446"/>
      <c r="O387" s="446"/>
      <c r="P387" s="446"/>
      <c r="Q387" s="446"/>
      <c r="R387" s="446"/>
    </row>
    <row r="388" spans="1:18" ht="14" hidden="1">
      <c r="A388" s="772"/>
      <c r="B388" s="446"/>
      <c r="C388" s="756"/>
      <c r="D388" s="756"/>
      <c r="E388" s="446"/>
      <c r="F388" s="446"/>
      <c r="G388" s="446"/>
      <c r="H388" s="446"/>
      <c r="I388" s="446"/>
      <c r="J388" s="446"/>
      <c r="K388" s="446"/>
      <c r="L388" s="446"/>
      <c r="M388" s="446"/>
      <c r="N388" s="446"/>
      <c r="O388" s="446"/>
      <c r="P388" s="446"/>
      <c r="Q388" s="446"/>
      <c r="R388" s="446"/>
    </row>
    <row r="389" spans="1:18" ht="14" hidden="1">
      <c r="A389" s="772"/>
      <c r="B389" s="446"/>
      <c r="C389" s="756"/>
      <c r="D389" s="756"/>
      <c r="E389" s="446"/>
      <c r="F389" s="446"/>
      <c r="G389" s="446"/>
      <c r="H389" s="446"/>
      <c r="I389" s="446"/>
      <c r="J389" s="446"/>
      <c r="K389" s="446"/>
      <c r="L389" s="446"/>
      <c r="M389" s="446"/>
      <c r="N389" s="446"/>
      <c r="O389" s="446"/>
      <c r="P389" s="446"/>
      <c r="Q389" s="446"/>
      <c r="R389" s="446"/>
    </row>
    <row r="390" spans="1:18" ht="14" hidden="1">
      <c r="A390" s="772"/>
      <c r="B390" s="446"/>
      <c r="C390" s="756"/>
      <c r="D390" s="756"/>
      <c r="E390" s="446"/>
      <c r="F390" s="446"/>
      <c r="G390" s="446"/>
      <c r="H390" s="446"/>
      <c r="I390" s="446"/>
      <c r="J390" s="446"/>
      <c r="K390" s="446"/>
      <c r="L390" s="446"/>
      <c r="M390" s="446"/>
      <c r="N390" s="446"/>
      <c r="O390" s="446"/>
      <c r="P390" s="446"/>
      <c r="Q390" s="446"/>
      <c r="R390" s="446"/>
    </row>
    <row r="391" spans="1:18" ht="14" hidden="1">
      <c r="A391" s="772"/>
      <c r="B391" s="446"/>
      <c r="C391" s="756"/>
      <c r="D391" s="756"/>
      <c r="E391" s="446"/>
      <c r="F391" s="446"/>
      <c r="G391" s="446"/>
      <c r="H391" s="446"/>
      <c r="I391" s="446"/>
      <c r="J391" s="446"/>
      <c r="K391" s="446"/>
      <c r="L391" s="446"/>
      <c r="M391" s="446"/>
      <c r="N391" s="446"/>
      <c r="O391" s="446"/>
      <c r="P391" s="446"/>
      <c r="Q391" s="446"/>
      <c r="R391" s="446"/>
    </row>
    <row r="392" spans="1:18" ht="14" hidden="1">
      <c r="A392" s="772"/>
      <c r="B392" s="446"/>
      <c r="C392" s="756"/>
      <c r="D392" s="756"/>
      <c r="E392" s="446"/>
      <c r="F392" s="446"/>
      <c r="G392" s="446"/>
      <c r="H392" s="446"/>
      <c r="I392" s="446"/>
      <c r="J392" s="446"/>
      <c r="K392" s="446"/>
      <c r="L392" s="446"/>
      <c r="M392" s="446"/>
      <c r="N392" s="446"/>
      <c r="O392" s="446"/>
      <c r="P392" s="446"/>
      <c r="Q392" s="446"/>
      <c r="R392" s="446"/>
    </row>
    <row r="393" spans="1:18" ht="14" hidden="1">
      <c r="A393" s="772"/>
      <c r="B393" s="446"/>
      <c r="C393" s="756"/>
      <c r="D393" s="756"/>
      <c r="E393" s="446"/>
      <c r="F393" s="446"/>
      <c r="G393" s="446"/>
      <c r="H393" s="446"/>
      <c r="I393" s="446"/>
      <c r="J393" s="446"/>
      <c r="K393" s="446"/>
      <c r="L393" s="446"/>
      <c r="M393" s="446"/>
      <c r="N393" s="446"/>
      <c r="O393" s="446"/>
      <c r="P393" s="446"/>
      <c r="Q393" s="446"/>
      <c r="R393" s="446"/>
    </row>
    <row r="394" spans="1:18" ht="14" hidden="1">
      <c r="A394" s="772"/>
      <c r="B394" s="446"/>
      <c r="C394" s="756"/>
      <c r="D394" s="756"/>
      <c r="E394" s="446"/>
      <c r="F394" s="446"/>
      <c r="G394" s="446"/>
      <c r="H394" s="446"/>
      <c r="I394" s="446"/>
      <c r="J394" s="446"/>
      <c r="K394" s="446"/>
      <c r="L394" s="446"/>
      <c r="M394" s="446"/>
      <c r="N394" s="446"/>
      <c r="O394" s="446"/>
      <c r="P394" s="446"/>
      <c r="Q394" s="446"/>
      <c r="R394" s="446"/>
    </row>
    <row r="395" spans="1:18" ht="14" hidden="1">
      <c r="A395" s="772"/>
      <c r="B395" s="446"/>
      <c r="C395" s="756"/>
      <c r="D395" s="756"/>
      <c r="E395" s="446"/>
      <c r="F395" s="446"/>
      <c r="G395" s="446"/>
      <c r="H395" s="446"/>
      <c r="I395" s="446"/>
      <c r="J395" s="446"/>
      <c r="K395" s="446"/>
      <c r="L395" s="446"/>
      <c r="M395" s="446"/>
      <c r="N395" s="446"/>
      <c r="O395" s="446"/>
      <c r="P395" s="446"/>
      <c r="Q395" s="446"/>
      <c r="R395" s="446"/>
    </row>
    <row r="396" spans="1:18" ht="14" hidden="1">
      <c r="A396" s="772"/>
      <c r="B396" s="446"/>
      <c r="C396" s="756"/>
      <c r="D396" s="756"/>
      <c r="E396" s="446"/>
      <c r="F396" s="446"/>
      <c r="G396" s="446"/>
      <c r="H396" s="446"/>
      <c r="I396" s="446"/>
      <c r="J396" s="446"/>
      <c r="K396" s="446"/>
      <c r="L396" s="446"/>
      <c r="M396" s="446"/>
      <c r="N396" s="446"/>
      <c r="O396" s="446"/>
      <c r="P396" s="446"/>
      <c r="Q396" s="446"/>
      <c r="R396" s="446"/>
    </row>
    <row r="397" spans="1:18" ht="14" hidden="1">
      <c r="A397" s="772"/>
      <c r="B397" s="446"/>
      <c r="C397" s="756"/>
      <c r="D397" s="756"/>
      <c r="E397" s="446"/>
      <c r="F397" s="446"/>
      <c r="G397" s="446"/>
      <c r="H397" s="446"/>
      <c r="I397" s="446"/>
      <c r="J397" s="446"/>
      <c r="K397" s="446"/>
      <c r="L397" s="446"/>
      <c r="M397" s="446"/>
      <c r="N397" s="446"/>
      <c r="O397" s="446"/>
      <c r="P397" s="446"/>
      <c r="Q397" s="446"/>
      <c r="R397" s="446"/>
    </row>
    <row r="398" spans="1:18" ht="14" hidden="1">
      <c r="A398" s="772"/>
      <c r="B398" s="446"/>
      <c r="C398" s="756"/>
      <c r="D398" s="756"/>
      <c r="E398" s="446"/>
      <c r="F398" s="446"/>
      <c r="G398" s="446"/>
      <c r="H398" s="446"/>
      <c r="I398" s="446"/>
      <c r="J398" s="446"/>
      <c r="K398" s="446"/>
      <c r="L398" s="446"/>
      <c r="M398" s="446"/>
      <c r="N398" s="446"/>
      <c r="O398" s="446"/>
      <c r="P398" s="446"/>
      <c r="Q398" s="446"/>
      <c r="R398" s="446"/>
    </row>
    <row r="399" spans="1:18" ht="14" hidden="1">
      <c r="A399" s="772"/>
      <c r="B399" s="446"/>
      <c r="C399" s="756"/>
      <c r="D399" s="756"/>
      <c r="E399" s="446"/>
      <c r="F399" s="446"/>
      <c r="G399" s="446"/>
      <c r="H399" s="446"/>
      <c r="I399" s="446"/>
      <c r="J399" s="446"/>
      <c r="K399" s="446"/>
      <c r="L399" s="446"/>
      <c r="M399" s="446"/>
      <c r="N399" s="446"/>
      <c r="O399" s="446"/>
      <c r="P399" s="446"/>
      <c r="Q399" s="446"/>
      <c r="R399" s="446"/>
    </row>
    <row r="400" spans="1:18" ht="14" hidden="1">
      <c r="A400" s="772"/>
      <c r="B400" s="446"/>
      <c r="C400" s="756"/>
      <c r="D400" s="756"/>
      <c r="E400" s="446"/>
      <c r="F400" s="446"/>
      <c r="G400" s="446"/>
      <c r="H400" s="446"/>
      <c r="I400" s="446"/>
      <c r="J400" s="446"/>
      <c r="K400" s="446"/>
      <c r="L400" s="446"/>
      <c r="M400" s="446"/>
      <c r="N400" s="446"/>
      <c r="O400" s="446"/>
      <c r="P400" s="446"/>
      <c r="Q400" s="446"/>
      <c r="R400" s="446"/>
    </row>
    <row r="401" spans="1:18" ht="14" hidden="1">
      <c r="A401" s="772"/>
      <c r="B401" s="446"/>
      <c r="C401" s="756"/>
      <c r="D401" s="756"/>
      <c r="E401" s="446"/>
      <c r="F401" s="446"/>
      <c r="G401" s="446"/>
      <c r="H401" s="446"/>
      <c r="I401" s="446"/>
      <c r="J401" s="446"/>
      <c r="K401" s="446"/>
      <c r="L401" s="446"/>
      <c r="M401" s="446"/>
      <c r="N401" s="446"/>
      <c r="O401" s="446"/>
      <c r="P401" s="446"/>
      <c r="Q401" s="446"/>
      <c r="R401" s="446"/>
    </row>
    <row r="402" spans="1:18" ht="14" hidden="1">
      <c r="A402" s="772"/>
      <c r="B402" s="446"/>
      <c r="C402" s="756"/>
      <c r="D402" s="756"/>
      <c r="E402" s="446"/>
      <c r="F402" s="446"/>
      <c r="G402" s="446"/>
      <c r="H402" s="446"/>
      <c r="I402" s="446"/>
      <c r="J402" s="446"/>
      <c r="K402" s="446"/>
      <c r="L402" s="446"/>
      <c r="M402" s="446"/>
      <c r="N402" s="446"/>
      <c r="O402" s="446"/>
      <c r="P402" s="446"/>
      <c r="Q402" s="446"/>
      <c r="R402" s="446"/>
    </row>
    <row r="403" spans="1:18" ht="14" hidden="1">
      <c r="A403" s="772"/>
      <c r="B403" s="446"/>
      <c r="C403" s="756"/>
      <c r="D403" s="756"/>
      <c r="E403" s="446"/>
      <c r="F403" s="446"/>
      <c r="G403" s="446"/>
      <c r="H403" s="446"/>
      <c r="I403" s="446"/>
      <c r="J403" s="446"/>
      <c r="K403" s="446"/>
      <c r="L403" s="446"/>
      <c r="M403" s="446"/>
      <c r="N403" s="446"/>
      <c r="O403" s="446"/>
      <c r="P403" s="446"/>
      <c r="Q403" s="446"/>
      <c r="R403" s="446"/>
    </row>
    <row r="404" spans="1:18" ht="14" hidden="1">
      <c r="A404" s="772"/>
      <c r="B404" s="446"/>
      <c r="C404" s="756"/>
      <c r="D404" s="756"/>
      <c r="E404" s="446"/>
      <c r="F404" s="446"/>
      <c r="G404" s="446"/>
      <c r="H404" s="446"/>
      <c r="I404" s="446"/>
      <c r="J404" s="446"/>
      <c r="K404" s="446"/>
      <c r="L404" s="446"/>
      <c r="M404" s="446"/>
      <c r="N404" s="446"/>
      <c r="O404" s="446"/>
      <c r="P404" s="446"/>
      <c r="Q404" s="446"/>
      <c r="R404" s="446"/>
    </row>
    <row r="405" spans="1:18" ht="14" hidden="1">
      <c r="A405" s="772"/>
      <c r="B405" s="446"/>
      <c r="C405" s="756"/>
      <c r="D405" s="756"/>
      <c r="E405" s="446"/>
      <c r="F405" s="446"/>
      <c r="G405" s="446"/>
      <c r="H405" s="446"/>
      <c r="I405" s="446"/>
      <c r="J405" s="446"/>
      <c r="K405" s="446"/>
      <c r="L405" s="446"/>
      <c r="M405" s="446"/>
      <c r="N405" s="446"/>
      <c r="O405" s="446"/>
      <c r="P405" s="446"/>
      <c r="Q405" s="446"/>
      <c r="R405" s="446"/>
    </row>
    <row r="406" spans="1:18" ht="14" hidden="1">
      <c r="A406" s="772"/>
      <c r="B406" s="446"/>
      <c r="C406" s="756"/>
      <c r="D406" s="756"/>
      <c r="E406" s="446"/>
      <c r="F406" s="446"/>
      <c r="G406" s="446"/>
      <c r="H406" s="446"/>
      <c r="I406" s="446"/>
      <c r="J406" s="446"/>
      <c r="K406" s="446"/>
      <c r="L406" s="446"/>
      <c r="M406" s="446"/>
      <c r="N406" s="446"/>
      <c r="O406" s="446"/>
      <c r="P406" s="446"/>
      <c r="Q406" s="446"/>
      <c r="R406" s="446"/>
    </row>
    <row r="407" spans="1:18" ht="14" hidden="1">
      <c r="A407" s="772"/>
      <c r="B407" s="446"/>
      <c r="C407" s="756"/>
      <c r="D407" s="756"/>
      <c r="E407" s="446"/>
      <c r="F407" s="446"/>
      <c r="G407" s="446"/>
      <c r="H407" s="446"/>
      <c r="I407" s="446"/>
      <c r="J407" s="446"/>
      <c r="K407" s="446"/>
      <c r="L407" s="446"/>
      <c r="M407" s="446"/>
      <c r="N407" s="446"/>
      <c r="O407" s="446"/>
      <c r="P407" s="446"/>
      <c r="Q407" s="446"/>
      <c r="R407" s="446"/>
    </row>
    <row r="408" spans="1:18" ht="14" hidden="1">
      <c r="A408" s="772"/>
      <c r="B408" s="446"/>
      <c r="C408" s="756"/>
      <c r="D408" s="756"/>
      <c r="E408" s="446"/>
      <c r="F408" s="446"/>
      <c r="G408" s="446"/>
      <c r="H408" s="446"/>
      <c r="I408" s="446"/>
      <c r="J408" s="446"/>
      <c r="K408" s="446"/>
      <c r="L408" s="446"/>
      <c r="M408" s="446"/>
      <c r="N408" s="446"/>
      <c r="O408" s="446"/>
      <c r="P408" s="446"/>
      <c r="Q408" s="446"/>
      <c r="R408" s="446"/>
    </row>
    <row r="409" spans="1:18" ht="14" hidden="1">
      <c r="A409" s="772"/>
      <c r="B409" s="446"/>
      <c r="C409" s="756"/>
      <c r="D409" s="756"/>
      <c r="E409" s="446"/>
      <c r="F409" s="446"/>
      <c r="G409" s="446"/>
      <c r="H409" s="446"/>
      <c r="I409" s="446"/>
      <c r="J409" s="446"/>
      <c r="K409" s="446"/>
      <c r="L409" s="446"/>
      <c r="M409" s="446"/>
      <c r="N409" s="446"/>
      <c r="O409" s="446"/>
      <c r="P409" s="446"/>
      <c r="Q409" s="446"/>
      <c r="R409" s="446"/>
    </row>
    <row r="410" spans="1:18" ht="14" hidden="1">
      <c r="A410" s="772"/>
      <c r="B410" s="446"/>
      <c r="C410" s="756"/>
      <c r="D410" s="756"/>
      <c r="E410" s="446"/>
      <c r="F410" s="446"/>
      <c r="G410" s="446"/>
      <c r="H410" s="446"/>
      <c r="I410" s="446"/>
      <c r="J410" s="446"/>
      <c r="K410" s="446"/>
      <c r="L410" s="446"/>
      <c r="M410" s="446"/>
      <c r="N410" s="446"/>
      <c r="O410" s="446"/>
      <c r="P410" s="446"/>
      <c r="Q410" s="446"/>
      <c r="R410" s="446"/>
    </row>
    <row r="411" spans="1:18" ht="14" hidden="1">
      <c r="A411" s="772"/>
      <c r="B411" s="446"/>
      <c r="C411" s="756"/>
      <c r="D411" s="756"/>
      <c r="E411" s="446"/>
      <c r="F411" s="446"/>
      <c r="G411" s="446"/>
      <c r="H411" s="446"/>
      <c r="I411" s="446"/>
      <c r="J411" s="446"/>
      <c r="K411" s="446"/>
      <c r="L411" s="446"/>
      <c r="M411" s="446"/>
      <c r="N411" s="446"/>
      <c r="O411" s="446"/>
      <c r="P411" s="446"/>
      <c r="Q411" s="446"/>
      <c r="R411" s="446"/>
    </row>
    <row r="412" spans="1:18" ht="14" hidden="1">
      <c r="A412" s="772"/>
      <c r="B412" s="446"/>
      <c r="C412" s="756"/>
      <c r="D412" s="756"/>
      <c r="E412" s="446"/>
      <c r="F412" s="446"/>
      <c r="G412" s="446"/>
      <c r="H412" s="446"/>
      <c r="I412" s="446"/>
      <c r="J412" s="446"/>
      <c r="K412" s="446"/>
      <c r="L412" s="446"/>
      <c r="M412" s="446"/>
      <c r="N412" s="446"/>
      <c r="O412" s="446"/>
      <c r="P412" s="446"/>
      <c r="Q412" s="446"/>
      <c r="R412" s="446"/>
    </row>
    <row r="413" spans="1:18" ht="14" hidden="1">
      <c r="A413" s="772"/>
      <c r="B413" s="446"/>
      <c r="C413" s="756"/>
      <c r="D413" s="756"/>
      <c r="E413" s="446"/>
      <c r="F413" s="446"/>
      <c r="G413" s="446"/>
      <c r="H413" s="446"/>
      <c r="I413" s="446"/>
      <c r="J413" s="446"/>
      <c r="K413" s="446"/>
      <c r="L413" s="446"/>
      <c r="M413" s="446"/>
      <c r="N413" s="446"/>
      <c r="O413" s="446"/>
      <c r="P413" s="446"/>
      <c r="Q413" s="446"/>
      <c r="R413" s="446"/>
    </row>
    <row r="414" spans="1:18" ht="14" hidden="1">
      <c r="A414" s="772"/>
      <c r="B414" s="446"/>
      <c r="C414" s="756"/>
      <c r="D414" s="756"/>
      <c r="E414" s="446"/>
      <c r="F414" s="446"/>
      <c r="G414" s="446"/>
      <c r="H414" s="446"/>
      <c r="I414" s="446"/>
      <c r="J414" s="446"/>
      <c r="K414" s="446"/>
      <c r="L414" s="446"/>
      <c r="M414" s="446"/>
      <c r="N414" s="446"/>
      <c r="O414" s="446"/>
      <c r="P414" s="446"/>
      <c r="Q414" s="446"/>
      <c r="R414" s="446"/>
    </row>
    <row r="415" spans="1:18" ht="14" hidden="1">
      <c r="A415" s="772"/>
      <c r="B415" s="446"/>
      <c r="C415" s="756"/>
      <c r="D415" s="756"/>
      <c r="E415" s="446"/>
      <c r="F415" s="446"/>
      <c r="G415" s="446"/>
      <c r="H415" s="446"/>
      <c r="I415" s="446"/>
      <c r="J415" s="446"/>
      <c r="K415" s="446"/>
      <c r="L415" s="446"/>
      <c r="M415" s="446"/>
      <c r="N415" s="446"/>
      <c r="O415" s="446"/>
      <c r="P415" s="446"/>
      <c r="Q415" s="446"/>
      <c r="R415" s="446"/>
    </row>
    <row r="416" spans="1:18" ht="14" hidden="1">
      <c r="A416" s="772"/>
      <c r="B416" s="446"/>
      <c r="C416" s="756"/>
      <c r="D416" s="756"/>
      <c r="E416" s="446"/>
      <c r="F416" s="446"/>
      <c r="G416" s="446"/>
      <c r="H416" s="446"/>
      <c r="I416" s="446"/>
      <c r="J416" s="446"/>
      <c r="K416" s="446"/>
      <c r="L416" s="446"/>
      <c r="M416" s="446"/>
      <c r="N416" s="446"/>
      <c r="O416" s="446"/>
      <c r="P416" s="446"/>
      <c r="Q416" s="446"/>
      <c r="R416" s="446"/>
    </row>
    <row r="417" spans="1:18" ht="14" hidden="1">
      <c r="A417" s="772"/>
      <c r="B417" s="446"/>
      <c r="C417" s="756"/>
      <c r="D417" s="756"/>
      <c r="E417" s="446"/>
      <c r="F417" s="446"/>
      <c r="G417" s="446"/>
      <c r="H417" s="446"/>
      <c r="I417" s="446"/>
      <c r="J417" s="446"/>
      <c r="K417" s="446"/>
      <c r="L417" s="446"/>
      <c r="M417" s="446"/>
      <c r="N417" s="446"/>
      <c r="O417" s="446"/>
      <c r="P417" s="446"/>
      <c r="Q417" s="446"/>
      <c r="R417" s="446"/>
    </row>
    <row r="418" spans="1:18" ht="14" hidden="1">
      <c r="A418" s="772"/>
      <c r="B418" s="446"/>
      <c r="C418" s="756"/>
      <c r="D418" s="756"/>
      <c r="E418" s="446"/>
      <c r="F418" s="446"/>
      <c r="G418" s="446"/>
      <c r="H418" s="446"/>
      <c r="I418" s="446"/>
      <c r="J418" s="446"/>
      <c r="K418" s="446"/>
      <c r="L418" s="446"/>
      <c r="M418" s="446"/>
      <c r="N418" s="446"/>
      <c r="O418" s="446"/>
      <c r="P418" s="446"/>
      <c r="Q418" s="446"/>
      <c r="R418" s="446"/>
    </row>
    <row r="419" spans="1:18" ht="14" hidden="1">
      <c r="A419" s="772"/>
      <c r="B419" s="446"/>
      <c r="C419" s="756"/>
      <c r="D419" s="756"/>
      <c r="E419" s="446"/>
      <c r="F419" s="446"/>
      <c r="G419" s="446"/>
      <c r="H419" s="446"/>
      <c r="I419" s="446"/>
      <c r="J419" s="446"/>
      <c r="K419" s="446"/>
      <c r="L419" s="446"/>
      <c r="M419" s="446"/>
      <c r="N419" s="446"/>
      <c r="O419" s="446"/>
      <c r="P419" s="446"/>
      <c r="Q419" s="446"/>
      <c r="R419" s="446"/>
    </row>
    <row r="420" spans="1:18" ht="14" hidden="1">
      <c r="A420" s="772"/>
      <c r="B420" s="446"/>
      <c r="C420" s="756"/>
      <c r="D420" s="756"/>
      <c r="E420" s="446"/>
      <c r="F420" s="446"/>
      <c r="G420" s="446"/>
      <c r="H420" s="446"/>
      <c r="I420" s="446"/>
      <c r="J420" s="446"/>
      <c r="K420" s="446"/>
      <c r="L420" s="446"/>
      <c r="M420" s="446"/>
      <c r="N420" s="446"/>
      <c r="O420" s="446"/>
      <c r="P420" s="446"/>
      <c r="Q420" s="446"/>
      <c r="R420" s="446"/>
    </row>
    <row r="421" spans="1:18" ht="14" hidden="1">
      <c r="A421" s="772"/>
      <c r="B421" s="446"/>
      <c r="C421" s="756"/>
      <c r="D421" s="756"/>
      <c r="E421" s="446"/>
      <c r="F421" s="446"/>
      <c r="G421" s="446"/>
      <c r="H421" s="446"/>
      <c r="I421" s="446"/>
      <c r="J421" s="446"/>
      <c r="K421" s="446"/>
      <c r="L421" s="446"/>
      <c r="M421" s="446"/>
      <c r="N421" s="446"/>
      <c r="O421" s="446"/>
      <c r="P421" s="446"/>
      <c r="Q421" s="446"/>
      <c r="R421" s="446"/>
    </row>
    <row r="422" spans="1:18" ht="14" hidden="1">
      <c r="A422" s="772"/>
      <c r="B422" s="446"/>
      <c r="C422" s="756"/>
      <c r="D422" s="756"/>
      <c r="E422" s="446"/>
      <c r="F422" s="446"/>
      <c r="G422" s="446"/>
      <c r="H422" s="446"/>
      <c r="I422" s="446"/>
      <c r="J422" s="446"/>
      <c r="K422" s="446"/>
      <c r="L422" s="446"/>
      <c r="M422" s="446"/>
      <c r="N422" s="446"/>
      <c r="O422" s="446"/>
      <c r="P422" s="446"/>
      <c r="Q422" s="446"/>
      <c r="R422" s="446"/>
    </row>
    <row r="423" spans="1:18" ht="14" hidden="1">
      <c r="A423" s="772"/>
      <c r="B423" s="446"/>
      <c r="C423" s="756"/>
      <c r="D423" s="756"/>
      <c r="E423" s="446"/>
      <c r="F423" s="446"/>
      <c r="G423" s="446"/>
      <c r="H423" s="446"/>
      <c r="I423" s="446"/>
      <c r="J423" s="446"/>
      <c r="K423" s="446"/>
      <c r="L423" s="446"/>
      <c r="M423" s="446"/>
      <c r="N423" s="446"/>
      <c r="O423" s="446"/>
      <c r="P423" s="446"/>
      <c r="Q423" s="446"/>
      <c r="R423" s="446"/>
    </row>
    <row r="424" spans="1:18" ht="14" hidden="1">
      <c r="A424" s="772"/>
      <c r="B424" s="446"/>
      <c r="C424" s="756"/>
      <c r="D424" s="756"/>
      <c r="E424" s="446"/>
      <c r="F424" s="446"/>
      <c r="G424" s="446"/>
      <c r="H424" s="446"/>
      <c r="I424" s="446"/>
      <c r="J424" s="446"/>
      <c r="K424" s="446"/>
      <c r="L424" s="446"/>
      <c r="M424" s="446"/>
      <c r="N424" s="446"/>
      <c r="O424" s="446"/>
      <c r="P424" s="446"/>
      <c r="Q424" s="446"/>
      <c r="R424" s="446"/>
    </row>
    <row r="425" spans="1:18" ht="14" hidden="1">
      <c r="A425" s="772"/>
      <c r="B425" s="446"/>
      <c r="C425" s="756"/>
      <c r="D425" s="756"/>
      <c r="E425" s="446"/>
      <c r="F425" s="446"/>
      <c r="G425" s="446"/>
      <c r="H425" s="446"/>
      <c r="I425" s="446"/>
      <c r="J425" s="446"/>
      <c r="K425" s="446"/>
      <c r="L425" s="446"/>
      <c r="M425" s="446"/>
      <c r="N425" s="446"/>
      <c r="O425" s="446"/>
      <c r="P425" s="446"/>
      <c r="Q425" s="446"/>
      <c r="R425" s="446"/>
    </row>
    <row r="426" spans="1:18" ht="14" hidden="1">
      <c r="A426" s="772"/>
      <c r="B426" s="446"/>
      <c r="C426" s="756"/>
      <c r="D426" s="756"/>
      <c r="E426" s="446"/>
      <c r="F426" s="446"/>
      <c r="G426" s="446"/>
      <c r="H426" s="446"/>
      <c r="I426" s="446"/>
      <c r="J426" s="446"/>
      <c r="K426" s="446"/>
      <c r="L426" s="446"/>
      <c r="M426" s="446"/>
      <c r="N426" s="446"/>
      <c r="O426" s="446"/>
      <c r="P426" s="446"/>
      <c r="Q426" s="446"/>
      <c r="R426" s="446"/>
    </row>
    <row r="427" spans="1:18" ht="14" hidden="1">
      <c r="A427" s="772"/>
      <c r="B427" s="446"/>
      <c r="C427" s="756"/>
      <c r="D427" s="756"/>
      <c r="E427" s="446"/>
      <c r="F427" s="446"/>
      <c r="G427" s="446"/>
      <c r="H427" s="446"/>
      <c r="I427" s="446"/>
      <c r="J427" s="446"/>
      <c r="K427" s="446"/>
      <c r="L427" s="446"/>
      <c r="M427" s="446"/>
      <c r="N427" s="446"/>
      <c r="O427" s="446"/>
      <c r="P427" s="446"/>
      <c r="Q427" s="446"/>
      <c r="R427" s="446"/>
    </row>
    <row r="428" spans="1:18" ht="14" hidden="1">
      <c r="A428" s="772"/>
      <c r="B428" s="446"/>
      <c r="C428" s="756"/>
      <c r="D428" s="756"/>
      <c r="E428" s="446"/>
      <c r="F428" s="446"/>
      <c r="G428" s="446"/>
      <c r="H428" s="446"/>
      <c r="I428" s="446"/>
      <c r="J428" s="446"/>
      <c r="K428" s="446"/>
      <c r="L428" s="446"/>
      <c r="M428" s="446"/>
      <c r="N428" s="446"/>
      <c r="O428" s="446"/>
      <c r="P428" s="446"/>
      <c r="Q428" s="446"/>
      <c r="R428" s="446"/>
    </row>
    <row r="429" spans="1:18" ht="14" hidden="1">
      <c r="A429" s="772"/>
      <c r="B429" s="446"/>
      <c r="C429" s="756"/>
      <c r="D429" s="756"/>
      <c r="E429" s="446"/>
      <c r="F429" s="446"/>
      <c r="G429" s="446"/>
      <c r="H429" s="446"/>
      <c r="I429" s="446"/>
      <c r="J429" s="446"/>
      <c r="K429" s="446"/>
      <c r="L429" s="446"/>
      <c r="M429" s="446"/>
      <c r="N429" s="446"/>
      <c r="O429" s="446"/>
      <c r="P429" s="446"/>
      <c r="Q429" s="446"/>
      <c r="R429" s="446"/>
    </row>
    <row r="430" spans="1:18" ht="14" hidden="1">
      <c r="A430" s="772"/>
      <c r="B430" s="446"/>
      <c r="C430" s="756"/>
      <c r="D430" s="756"/>
      <c r="E430" s="446"/>
      <c r="F430" s="446"/>
      <c r="G430" s="446"/>
      <c r="H430" s="446"/>
      <c r="I430" s="446"/>
      <c r="J430" s="446"/>
      <c r="K430" s="446"/>
      <c r="L430" s="446"/>
      <c r="M430" s="446"/>
      <c r="N430" s="446"/>
      <c r="O430" s="446"/>
      <c r="P430" s="446"/>
      <c r="Q430" s="446"/>
      <c r="R430" s="446"/>
    </row>
    <row r="431" spans="1:18" ht="14" hidden="1">
      <c r="A431" s="772"/>
      <c r="B431" s="446"/>
      <c r="C431" s="756"/>
      <c r="D431" s="756"/>
      <c r="E431" s="446"/>
      <c r="F431" s="446"/>
      <c r="G431" s="446"/>
      <c r="H431" s="446"/>
      <c r="I431" s="446"/>
      <c r="J431" s="446"/>
      <c r="K431" s="446"/>
      <c r="L431" s="446"/>
      <c r="M431" s="446"/>
      <c r="N431" s="446"/>
      <c r="O431" s="446"/>
      <c r="P431" s="446"/>
      <c r="Q431" s="446"/>
      <c r="R431" s="446"/>
    </row>
    <row r="432" spans="1:18" ht="14" hidden="1">
      <c r="A432" s="772"/>
      <c r="B432" s="446"/>
      <c r="C432" s="756"/>
      <c r="D432" s="756"/>
      <c r="E432" s="446"/>
      <c r="F432" s="446"/>
      <c r="G432" s="446"/>
      <c r="H432" s="446"/>
      <c r="I432" s="446"/>
      <c r="J432" s="446"/>
      <c r="K432" s="446"/>
      <c r="L432" s="446"/>
      <c r="M432" s="446"/>
      <c r="N432" s="446"/>
      <c r="O432" s="446"/>
      <c r="P432" s="446"/>
      <c r="Q432" s="446"/>
      <c r="R432" s="446"/>
    </row>
    <row r="433" spans="1:18" ht="14" hidden="1">
      <c r="A433" s="772"/>
      <c r="B433" s="446"/>
      <c r="C433" s="756"/>
      <c r="D433" s="756"/>
      <c r="E433" s="446"/>
      <c r="F433" s="446"/>
      <c r="G433" s="446"/>
      <c r="H433" s="446"/>
      <c r="I433" s="446"/>
      <c r="J433" s="446"/>
      <c r="K433" s="446"/>
      <c r="L433" s="446"/>
      <c r="M433" s="446"/>
      <c r="N433" s="446"/>
      <c r="O433" s="446"/>
      <c r="P433" s="446"/>
      <c r="Q433" s="446"/>
      <c r="R433" s="446"/>
    </row>
    <row r="434" spans="1:18" ht="14" hidden="1">
      <c r="A434" s="772"/>
      <c r="B434" s="446"/>
      <c r="C434" s="756"/>
      <c r="D434" s="756"/>
      <c r="E434" s="446"/>
      <c r="F434" s="446"/>
      <c r="G434" s="446"/>
      <c r="H434" s="446"/>
      <c r="I434" s="446"/>
      <c r="J434" s="446"/>
      <c r="K434" s="446"/>
      <c r="L434" s="446"/>
      <c r="M434" s="446"/>
      <c r="N434" s="446"/>
      <c r="O434" s="446"/>
      <c r="P434" s="446"/>
      <c r="Q434" s="446"/>
      <c r="R434" s="446"/>
    </row>
    <row r="435" spans="1:18" ht="14" hidden="1">
      <c r="A435" s="772"/>
      <c r="B435" s="446"/>
      <c r="C435" s="756"/>
      <c r="D435" s="756"/>
      <c r="E435" s="446"/>
      <c r="F435" s="446"/>
      <c r="G435" s="446"/>
      <c r="H435" s="446"/>
      <c r="I435" s="446"/>
      <c r="J435" s="446"/>
      <c r="K435" s="446"/>
      <c r="L435" s="446"/>
      <c r="M435" s="446"/>
      <c r="N435" s="446"/>
      <c r="O435" s="446"/>
      <c r="P435" s="446"/>
      <c r="Q435" s="446"/>
      <c r="R435" s="446"/>
    </row>
    <row r="436" spans="1:18" ht="14" hidden="1">
      <c r="A436" s="772"/>
      <c r="B436" s="446"/>
      <c r="C436" s="756"/>
      <c r="D436" s="756"/>
      <c r="E436" s="446"/>
      <c r="F436" s="446"/>
      <c r="G436" s="446"/>
      <c r="H436" s="446"/>
      <c r="I436" s="446"/>
      <c r="J436" s="446"/>
      <c r="K436" s="446"/>
      <c r="L436" s="446"/>
      <c r="M436" s="446"/>
      <c r="N436" s="446"/>
      <c r="O436" s="446"/>
      <c r="P436" s="446"/>
      <c r="Q436" s="446"/>
      <c r="R436" s="446"/>
    </row>
    <row r="437" spans="1:18" ht="14" hidden="1">
      <c r="A437" s="772"/>
      <c r="B437" s="446"/>
      <c r="C437" s="756"/>
      <c r="D437" s="756"/>
      <c r="E437" s="446"/>
      <c r="F437" s="446"/>
      <c r="G437" s="446"/>
      <c r="H437" s="446"/>
      <c r="I437" s="446"/>
      <c r="J437" s="446"/>
      <c r="K437" s="446"/>
      <c r="L437" s="446"/>
      <c r="M437" s="446"/>
      <c r="N437" s="446"/>
      <c r="O437" s="446"/>
      <c r="P437" s="446"/>
      <c r="Q437" s="446"/>
      <c r="R437" s="446"/>
    </row>
    <row r="438" spans="1:18" ht="14" hidden="1">
      <c r="A438" s="772"/>
      <c r="B438" s="446"/>
      <c r="C438" s="756"/>
      <c r="D438" s="756"/>
      <c r="E438" s="446"/>
      <c r="F438" s="446"/>
      <c r="G438" s="446"/>
      <c r="H438" s="446"/>
      <c r="I438" s="446"/>
      <c r="J438" s="446"/>
      <c r="K438" s="446"/>
      <c r="L438" s="446"/>
      <c r="M438" s="446"/>
      <c r="N438" s="446"/>
      <c r="O438" s="446"/>
      <c r="P438" s="446"/>
      <c r="Q438" s="446"/>
      <c r="R438" s="446"/>
    </row>
    <row r="439" spans="1:18" ht="14" hidden="1">
      <c r="A439" s="772"/>
      <c r="B439" s="446"/>
      <c r="C439" s="756"/>
      <c r="D439" s="756"/>
      <c r="E439" s="446"/>
      <c r="F439" s="446"/>
      <c r="G439" s="446"/>
      <c r="H439" s="446"/>
      <c r="I439" s="446"/>
      <c r="J439" s="446"/>
      <c r="K439" s="446"/>
      <c r="L439" s="446"/>
      <c r="M439" s="446"/>
      <c r="N439" s="446"/>
      <c r="O439" s="446"/>
      <c r="P439" s="446"/>
      <c r="Q439" s="446"/>
      <c r="R439" s="446"/>
    </row>
    <row r="440" spans="1:18" ht="14" hidden="1">
      <c r="A440" s="772"/>
      <c r="B440" s="446"/>
      <c r="C440" s="756"/>
      <c r="D440" s="756"/>
      <c r="E440" s="446"/>
      <c r="F440" s="446"/>
      <c r="G440" s="446"/>
      <c r="H440" s="446"/>
      <c r="I440" s="446"/>
      <c r="J440" s="446"/>
      <c r="K440" s="446"/>
      <c r="L440" s="446"/>
      <c r="M440" s="446"/>
      <c r="N440" s="446"/>
      <c r="O440" s="446"/>
      <c r="P440" s="446"/>
      <c r="Q440" s="446"/>
      <c r="R440" s="446"/>
    </row>
    <row r="441" spans="1:18" ht="14" hidden="1">
      <c r="A441" s="772"/>
      <c r="B441" s="446"/>
      <c r="C441" s="756"/>
      <c r="D441" s="756"/>
      <c r="E441" s="446"/>
      <c r="F441" s="446"/>
      <c r="G441" s="446"/>
      <c r="H441" s="446"/>
      <c r="I441" s="446"/>
      <c r="J441" s="446"/>
      <c r="K441" s="446"/>
      <c r="L441" s="446"/>
      <c r="M441" s="446"/>
      <c r="N441" s="446"/>
      <c r="O441" s="446"/>
      <c r="P441" s="446"/>
      <c r="Q441" s="446"/>
      <c r="R441" s="446"/>
    </row>
    <row r="442" spans="1:18" ht="14" hidden="1">
      <c r="A442" s="772"/>
      <c r="B442" s="446"/>
      <c r="C442" s="756"/>
      <c r="D442" s="756"/>
      <c r="E442" s="446"/>
      <c r="F442" s="446"/>
      <c r="G442" s="446"/>
      <c r="H442" s="446"/>
      <c r="I442" s="446"/>
      <c r="J442" s="446"/>
      <c r="K442" s="446"/>
      <c r="L442" s="446"/>
      <c r="M442" s="446"/>
      <c r="N442" s="446"/>
      <c r="O442" s="446"/>
      <c r="P442" s="446"/>
      <c r="Q442" s="446"/>
      <c r="R442" s="446"/>
    </row>
    <row r="443" spans="1:18" ht="14" hidden="1">
      <c r="A443" s="772"/>
      <c r="B443" s="446"/>
      <c r="C443" s="756"/>
      <c r="D443" s="756"/>
      <c r="E443" s="446"/>
      <c r="F443" s="446"/>
      <c r="G443" s="446"/>
      <c r="H443" s="446"/>
      <c r="I443" s="446"/>
      <c r="J443" s="446"/>
      <c r="K443" s="446"/>
      <c r="L443" s="446"/>
      <c r="M443" s="446"/>
      <c r="N443" s="446"/>
      <c r="O443" s="446"/>
      <c r="P443" s="446"/>
      <c r="Q443" s="446"/>
      <c r="R443" s="446"/>
    </row>
    <row r="444" spans="1:18" ht="14" hidden="1">
      <c r="A444" s="772"/>
      <c r="B444" s="446"/>
      <c r="C444" s="756"/>
      <c r="D444" s="756"/>
      <c r="E444" s="446"/>
      <c r="F444" s="446"/>
      <c r="G444" s="446"/>
      <c r="H444" s="446"/>
      <c r="I444" s="446"/>
      <c r="J444" s="446"/>
      <c r="K444" s="446"/>
      <c r="L444" s="446"/>
      <c r="M444" s="446"/>
      <c r="N444" s="446"/>
      <c r="O444" s="446"/>
      <c r="P444" s="446"/>
      <c r="Q444" s="446"/>
      <c r="R444" s="446"/>
    </row>
    <row r="445" spans="1:18" ht="14" hidden="1">
      <c r="A445" s="772"/>
      <c r="B445" s="446"/>
      <c r="C445" s="756"/>
      <c r="D445" s="756"/>
      <c r="E445" s="446"/>
      <c r="F445" s="446"/>
      <c r="G445" s="446"/>
      <c r="H445" s="446"/>
      <c r="I445" s="446"/>
      <c r="J445" s="446"/>
      <c r="K445" s="446"/>
      <c r="L445" s="446"/>
      <c r="M445" s="446"/>
      <c r="N445" s="446"/>
      <c r="O445" s="446"/>
      <c r="P445" s="446"/>
      <c r="Q445" s="446"/>
      <c r="R445" s="446"/>
    </row>
    <row r="446" spans="1:18" ht="14" hidden="1">
      <c r="A446" s="772"/>
      <c r="B446" s="446"/>
      <c r="C446" s="756"/>
      <c r="D446" s="756"/>
      <c r="E446" s="446"/>
      <c r="F446" s="446"/>
      <c r="G446" s="446"/>
      <c r="H446" s="446"/>
      <c r="I446" s="446"/>
      <c r="J446" s="446"/>
      <c r="K446" s="446"/>
      <c r="L446" s="446"/>
      <c r="M446" s="446"/>
      <c r="N446" s="446"/>
      <c r="O446" s="446"/>
      <c r="P446" s="446"/>
      <c r="Q446" s="446"/>
      <c r="R446" s="446"/>
    </row>
    <row r="447" spans="1:18" ht="14" hidden="1">
      <c r="A447" s="772"/>
      <c r="B447" s="446"/>
      <c r="C447" s="756"/>
      <c r="D447" s="756"/>
      <c r="E447" s="446"/>
      <c r="F447" s="446"/>
      <c r="G447" s="446"/>
      <c r="H447" s="446"/>
      <c r="I447" s="446"/>
      <c r="J447" s="446"/>
      <c r="K447" s="446"/>
      <c r="L447" s="446"/>
      <c r="M447" s="446"/>
      <c r="N447" s="446"/>
      <c r="O447" s="446"/>
      <c r="P447" s="446"/>
      <c r="Q447" s="446"/>
      <c r="R447" s="446"/>
    </row>
    <row r="448" spans="1:18" ht="14" hidden="1">
      <c r="A448" s="772"/>
      <c r="B448" s="446"/>
      <c r="C448" s="756"/>
      <c r="D448" s="756"/>
      <c r="E448" s="446"/>
      <c r="F448" s="446"/>
      <c r="G448" s="446"/>
      <c r="H448" s="446"/>
      <c r="I448" s="446"/>
      <c r="J448" s="446"/>
      <c r="K448" s="446"/>
      <c r="L448" s="446"/>
      <c r="M448" s="446"/>
      <c r="N448" s="446"/>
      <c r="O448" s="446"/>
      <c r="P448" s="446"/>
      <c r="Q448" s="446"/>
      <c r="R448" s="446"/>
    </row>
    <row r="449" spans="1:18" ht="14" hidden="1">
      <c r="A449" s="772"/>
      <c r="B449" s="446"/>
      <c r="C449" s="756"/>
      <c r="D449" s="756"/>
      <c r="E449" s="446"/>
      <c r="F449" s="446"/>
      <c r="G449" s="446"/>
      <c r="H449" s="446"/>
      <c r="I449" s="446"/>
      <c r="J449" s="446"/>
      <c r="K449" s="446"/>
      <c r="L449" s="446"/>
      <c r="M449" s="446"/>
      <c r="N449" s="446"/>
      <c r="O449" s="446"/>
      <c r="P449" s="446"/>
      <c r="Q449" s="446"/>
      <c r="R449" s="446"/>
    </row>
    <row r="450" spans="1:18" ht="14" hidden="1">
      <c r="A450" s="772"/>
      <c r="B450" s="446"/>
      <c r="C450" s="756"/>
      <c r="D450" s="756"/>
      <c r="E450" s="446"/>
      <c r="F450" s="446"/>
      <c r="G450" s="446"/>
      <c r="H450" s="446"/>
      <c r="I450" s="446"/>
      <c r="J450" s="446"/>
      <c r="K450" s="446"/>
      <c r="L450" s="446"/>
      <c r="M450" s="446"/>
      <c r="N450" s="446"/>
      <c r="O450" s="446"/>
      <c r="P450" s="446"/>
      <c r="Q450" s="446"/>
      <c r="R450" s="446"/>
    </row>
    <row r="451" spans="1:18" ht="14" hidden="1">
      <c r="A451" s="772"/>
      <c r="B451" s="446"/>
      <c r="C451" s="756"/>
      <c r="D451" s="756"/>
      <c r="E451" s="446"/>
      <c r="F451" s="446"/>
      <c r="G451" s="446"/>
      <c r="H451" s="446"/>
      <c r="I451" s="446"/>
      <c r="J451" s="446"/>
      <c r="K451" s="446"/>
      <c r="L451" s="446"/>
      <c r="M451" s="446"/>
      <c r="N451" s="446"/>
      <c r="O451" s="446"/>
      <c r="P451" s="446"/>
      <c r="Q451" s="446"/>
      <c r="R451" s="446"/>
    </row>
    <row r="452" spans="1:18" ht="14" hidden="1">
      <c r="A452" s="772"/>
      <c r="B452" s="446"/>
      <c r="C452" s="756"/>
      <c r="D452" s="756"/>
      <c r="E452" s="446"/>
      <c r="F452" s="446"/>
      <c r="G452" s="446"/>
      <c r="H452" s="446"/>
      <c r="I452" s="446"/>
      <c r="J452" s="446"/>
      <c r="K452" s="446"/>
      <c r="L452" s="446"/>
      <c r="M452" s="446"/>
      <c r="N452" s="446"/>
      <c r="O452" s="446"/>
      <c r="P452" s="446"/>
      <c r="Q452" s="446"/>
      <c r="R452" s="446"/>
    </row>
    <row r="453" spans="1:18" ht="14" hidden="1">
      <c r="A453" s="772"/>
      <c r="B453" s="446"/>
      <c r="C453" s="756"/>
      <c r="D453" s="756"/>
      <c r="E453" s="446"/>
      <c r="F453" s="446"/>
      <c r="G453" s="446"/>
      <c r="H453" s="446"/>
      <c r="I453" s="446"/>
      <c r="J453" s="446"/>
      <c r="K453" s="446"/>
      <c r="L453" s="446"/>
      <c r="M453" s="446"/>
      <c r="N453" s="446"/>
      <c r="O453" s="446"/>
      <c r="P453" s="446"/>
      <c r="Q453" s="446"/>
      <c r="R453" s="446"/>
    </row>
    <row r="454" spans="1:18" ht="14" hidden="1">
      <c r="A454" s="772"/>
      <c r="B454" s="446"/>
      <c r="C454" s="756"/>
      <c r="D454" s="756"/>
      <c r="E454" s="446"/>
      <c r="F454" s="446"/>
      <c r="G454" s="446"/>
      <c r="H454" s="446"/>
      <c r="I454" s="446"/>
      <c r="J454" s="446"/>
      <c r="K454" s="446"/>
      <c r="L454" s="446"/>
      <c r="M454" s="446"/>
      <c r="N454" s="446"/>
      <c r="O454" s="446"/>
      <c r="P454" s="446"/>
      <c r="Q454" s="446"/>
      <c r="R454" s="446"/>
    </row>
    <row r="455" spans="1:18" ht="14" hidden="1">
      <c r="A455" s="772"/>
      <c r="B455" s="446"/>
      <c r="C455" s="756"/>
      <c r="D455" s="756"/>
      <c r="E455" s="446"/>
      <c r="F455" s="446"/>
      <c r="G455" s="446"/>
      <c r="H455" s="446"/>
      <c r="I455" s="446"/>
      <c r="J455" s="446"/>
      <c r="K455" s="446"/>
      <c r="L455" s="446"/>
      <c r="M455" s="446"/>
      <c r="N455" s="446"/>
      <c r="O455" s="446"/>
      <c r="P455" s="446"/>
      <c r="Q455" s="446"/>
      <c r="R455" s="446"/>
    </row>
    <row r="456" spans="1:18" ht="14" hidden="1">
      <c r="A456" s="772"/>
      <c r="B456" s="446"/>
      <c r="C456" s="756"/>
      <c r="D456" s="756"/>
      <c r="E456" s="446"/>
      <c r="F456" s="446"/>
      <c r="G456" s="446"/>
      <c r="H456" s="446"/>
      <c r="I456" s="446"/>
      <c r="J456" s="446"/>
      <c r="K456" s="446"/>
      <c r="L456" s="446"/>
      <c r="M456" s="446"/>
      <c r="N456" s="446"/>
      <c r="O456" s="446"/>
      <c r="P456" s="446"/>
      <c r="Q456" s="446"/>
      <c r="R456" s="446"/>
    </row>
    <row r="457" spans="1:18" ht="14" hidden="1">
      <c r="A457" s="772"/>
      <c r="B457" s="446"/>
      <c r="C457" s="756"/>
      <c r="D457" s="756"/>
      <c r="E457" s="446"/>
      <c r="F457" s="446"/>
      <c r="G457" s="446"/>
      <c r="H457" s="446"/>
      <c r="I457" s="446"/>
      <c r="J457" s="446"/>
      <c r="K457" s="446"/>
      <c r="L457" s="446"/>
      <c r="M457" s="446"/>
      <c r="N457" s="446"/>
      <c r="O457" s="446"/>
      <c r="P457" s="446"/>
      <c r="Q457" s="446"/>
      <c r="R457" s="446"/>
    </row>
    <row r="458" spans="1:18" ht="14" hidden="1">
      <c r="A458" s="772"/>
      <c r="B458" s="446"/>
      <c r="C458" s="756"/>
      <c r="D458" s="756"/>
      <c r="E458" s="446"/>
      <c r="F458" s="446"/>
      <c r="G458" s="446"/>
      <c r="H458" s="446"/>
      <c r="I458" s="446"/>
      <c r="J458" s="446"/>
      <c r="K458" s="446"/>
      <c r="L458" s="446"/>
      <c r="M458" s="446"/>
      <c r="N458" s="446"/>
      <c r="O458" s="446"/>
      <c r="P458" s="446"/>
      <c r="Q458" s="446"/>
      <c r="R458" s="446"/>
    </row>
    <row r="459" spans="1:18" ht="14" hidden="1">
      <c r="A459" s="772"/>
      <c r="B459" s="446"/>
      <c r="C459" s="756"/>
      <c r="D459" s="756"/>
      <c r="E459" s="446"/>
      <c r="F459" s="446"/>
      <c r="G459" s="446"/>
      <c r="H459" s="446"/>
      <c r="I459" s="446"/>
      <c r="J459" s="446"/>
      <c r="K459" s="446"/>
      <c r="L459" s="446"/>
      <c r="M459" s="446"/>
      <c r="N459" s="446"/>
      <c r="O459" s="446"/>
      <c r="P459" s="446"/>
      <c r="Q459" s="446"/>
      <c r="R459" s="446"/>
    </row>
    <row r="460" spans="1:18" ht="14" hidden="1">
      <c r="A460" s="772"/>
      <c r="B460" s="446"/>
      <c r="C460" s="756"/>
      <c r="D460" s="756"/>
      <c r="E460" s="446"/>
      <c r="F460" s="446"/>
      <c r="G460" s="446"/>
      <c r="H460" s="446"/>
      <c r="I460" s="446"/>
      <c r="J460" s="446"/>
      <c r="K460" s="446"/>
      <c r="L460" s="446"/>
      <c r="M460" s="446"/>
      <c r="N460" s="446"/>
      <c r="O460" s="446"/>
      <c r="P460" s="446"/>
      <c r="Q460" s="446"/>
      <c r="R460" s="446"/>
    </row>
    <row r="461" spans="1:18" ht="14" hidden="1">
      <c r="A461" s="772"/>
      <c r="B461" s="446"/>
      <c r="C461" s="756"/>
      <c r="D461" s="756"/>
      <c r="E461" s="446"/>
      <c r="F461" s="446"/>
      <c r="G461" s="446"/>
      <c r="H461" s="446"/>
      <c r="I461" s="446"/>
      <c r="J461" s="446"/>
      <c r="K461" s="446"/>
      <c r="L461" s="446"/>
      <c r="M461" s="446"/>
      <c r="N461" s="446"/>
      <c r="O461" s="446"/>
      <c r="P461" s="446"/>
      <c r="Q461" s="446"/>
      <c r="R461" s="446"/>
    </row>
    <row r="462" spans="1:18" ht="14" hidden="1">
      <c r="A462" s="772"/>
      <c r="B462" s="446"/>
      <c r="C462" s="756"/>
      <c r="D462" s="756"/>
      <c r="E462" s="446"/>
      <c r="F462" s="446"/>
      <c r="G462" s="446"/>
      <c r="H462" s="446"/>
      <c r="I462" s="446"/>
      <c r="J462" s="446"/>
      <c r="K462" s="446"/>
      <c r="L462" s="446"/>
      <c r="M462" s="446"/>
      <c r="N462" s="446"/>
      <c r="O462" s="446"/>
      <c r="P462" s="446"/>
      <c r="Q462" s="446"/>
      <c r="R462" s="446"/>
    </row>
    <row r="463" spans="1:18" ht="14" hidden="1">
      <c r="A463" s="772"/>
      <c r="B463" s="446"/>
      <c r="C463" s="756"/>
      <c r="D463" s="756"/>
      <c r="E463" s="446"/>
      <c r="F463" s="446"/>
      <c r="G463" s="446"/>
      <c r="H463" s="446"/>
      <c r="I463" s="446"/>
      <c r="J463" s="446"/>
      <c r="K463" s="446"/>
      <c r="L463" s="446"/>
      <c r="M463" s="446"/>
      <c r="N463" s="446"/>
      <c r="O463" s="446"/>
      <c r="P463" s="446"/>
      <c r="Q463" s="446"/>
      <c r="R463" s="446"/>
    </row>
    <row r="464" spans="1:18" ht="14" hidden="1">
      <c r="A464" s="772"/>
      <c r="B464" s="446"/>
      <c r="C464" s="756"/>
      <c r="D464" s="756"/>
      <c r="E464" s="446"/>
      <c r="F464" s="446"/>
      <c r="G464" s="446"/>
      <c r="H464" s="446"/>
      <c r="I464" s="446"/>
      <c r="J464" s="446"/>
      <c r="K464" s="446"/>
      <c r="L464" s="446"/>
      <c r="M464" s="446"/>
      <c r="N464" s="446"/>
      <c r="O464" s="446"/>
      <c r="P464" s="446"/>
      <c r="Q464" s="446"/>
      <c r="R464" s="446"/>
    </row>
    <row r="465" spans="1:18" ht="14" hidden="1">
      <c r="A465" s="772"/>
      <c r="B465" s="446"/>
      <c r="C465" s="756"/>
      <c r="D465" s="756"/>
      <c r="E465" s="446"/>
      <c r="F465" s="446"/>
      <c r="G465" s="446"/>
      <c r="H465" s="446"/>
      <c r="I465" s="446"/>
      <c r="J465" s="446"/>
      <c r="K465" s="446"/>
      <c r="L465" s="446"/>
      <c r="M465" s="446"/>
      <c r="N465" s="446"/>
      <c r="O465" s="446"/>
      <c r="P465" s="446"/>
      <c r="Q465" s="446"/>
      <c r="R465" s="446"/>
    </row>
    <row r="466" spans="1:18" ht="14" hidden="1">
      <c r="A466" s="772"/>
      <c r="B466" s="446"/>
      <c r="C466" s="756"/>
      <c r="D466" s="756"/>
      <c r="E466" s="446"/>
      <c r="F466" s="446"/>
      <c r="G466" s="446"/>
      <c r="H466" s="446"/>
      <c r="I466" s="446"/>
      <c r="J466" s="446"/>
      <c r="K466" s="446"/>
      <c r="L466" s="446"/>
      <c r="M466" s="446"/>
      <c r="N466" s="446"/>
      <c r="O466" s="446"/>
      <c r="P466" s="446"/>
      <c r="Q466" s="446"/>
      <c r="R466" s="446"/>
    </row>
    <row r="467" spans="1:18" ht="14" hidden="1">
      <c r="A467" s="772"/>
      <c r="B467" s="446"/>
      <c r="C467" s="756"/>
      <c r="D467" s="756"/>
      <c r="E467" s="446"/>
      <c r="F467" s="446"/>
      <c r="G467" s="446"/>
      <c r="H467" s="446"/>
      <c r="I467" s="446"/>
      <c r="J467" s="446"/>
      <c r="K467" s="446"/>
      <c r="L467" s="446"/>
      <c r="M467" s="446"/>
      <c r="N467" s="446"/>
      <c r="O467" s="446"/>
      <c r="P467" s="446"/>
      <c r="Q467" s="446"/>
      <c r="R467" s="446"/>
    </row>
    <row r="468" spans="1:18" ht="14" hidden="1">
      <c r="A468" s="772"/>
      <c r="B468" s="446"/>
      <c r="C468" s="756"/>
      <c r="D468" s="756"/>
      <c r="E468" s="446"/>
      <c r="F468" s="446"/>
      <c r="G468" s="446"/>
      <c r="H468" s="446"/>
      <c r="I468" s="446"/>
      <c r="J468" s="446"/>
      <c r="K468" s="446"/>
      <c r="L468" s="446"/>
      <c r="M468" s="446"/>
      <c r="N468" s="446"/>
      <c r="O468" s="446"/>
      <c r="P468" s="446"/>
      <c r="Q468" s="446"/>
      <c r="R468" s="446"/>
    </row>
    <row r="469" spans="1:18" ht="14" hidden="1">
      <c r="A469" s="772"/>
      <c r="B469" s="446"/>
      <c r="C469" s="756"/>
      <c r="D469" s="756"/>
      <c r="E469" s="446"/>
      <c r="F469" s="446"/>
      <c r="G469" s="446"/>
      <c r="H469" s="446"/>
      <c r="I469" s="446"/>
      <c r="J469" s="446"/>
      <c r="K469" s="446"/>
      <c r="L469" s="446"/>
      <c r="M469" s="446"/>
      <c r="N469" s="446"/>
      <c r="O469" s="446"/>
      <c r="P469" s="446"/>
      <c r="Q469" s="446"/>
      <c r="R469" s="446"/>
    </row>
    <row r="470" spans="1:18" ht="14" hidden="1">
      <c r="A470" s="772"/>
      <c r="B470" s="446"/>
      <c r="C470" s="756"/>
      <c r="D470" s="756"/>
      <c r="E470" s="446"/>
      <c r="F470" s="446"/>
      <c r="G470" s="446"/>
      <c r="H470" s="446"/>
      <c r="I470" s="446"/>
      <c r="J470" s="446"/>
      <c r="K470" s="446"/>
      <c r="L470" s="446"/>
      <c r="M470" s="446"/>
      <c r="N470" s="446"/>
      <c r="O470" s="446"/>
      <c r="P470" s="446"/>
      <c r="Q470" s="446"/>
      <c r="R470" s="446"/>
    </row>
    <row r="471" spans="1:18" ht="14" hidden="1">
      <c r="A471" s="772"/>
      <c r="B471" s="446"/>
      <c r="C471" s="756"/>
      <c r="D471" s="756"/>
      <c r="E471" s="446"/>
      <c r="F471" s="446"/>
      <c r="G471" s="446"/>
      <c r="H471" s="446"/>
      <c r="I471" s="446"/>
      <c r="J471" s="446"/>
      <c r="K471" s="446"/>
      <c r="L471" s="446"/>
      <c r="M471" s="446"/>
      <c r="N471" s="446"/>
      <c r="O471" s="446"/>
      <c r="P471" s="446"/>
      <c r="Q471" s="446"/>
      <c r="R471" s="446"/>
    </row>
    <row r="472" spans="1:18" ht="14" hidden="1">
      <c r="A472" s="772"/>
      <c r="B472" s="446"/>
      <c r="C472" s="756"/>
      <c r="D472" s="756"/>
      <c r="E472" s="446"/>
      <c r="F472" s="446"/>
      <c r="G472" s="446"/>
      <c r="H472" s="446"/>
      <c r="I472" s="446"/>
      <c r="J472" s="446"/>
      <c r="K472" s="446"/>
      <c r="L472" s="446"/>
      <c r="M472" s="446"/>
      <c r="N472" s="446"/>
      <c r="O472" s="446"/>
      <c r="P472" s="446"/>
      <c r="Q472" s="446"/>
      <c r="R472" s="446"/>
    </row>
    <row r="473" spans="1:18" ht="14" hidden="1">
      <c r="A473" s="772"/>
      <c r="B473" s="446"/>
      <c r="C473" s="756"/>
      <c r="D473" s="756"/>
      <c r="E473" s="446"/>
      <c r="F473" s="446"/>
      <c r="G473" s="446"/>
      <c r="H473" s="446"/>
      <c r="I473" s="446"/>
      <c r="J473" s="446"/>
      <c r="K473" s="446"/>
      <c r="L473" s="446"/>
      <c r="M473" s="446"/>
      <c r="N473" s="446"/>
      <c r="O473" s="446"/>
      <c r="P473" s="446"/>
      <c r="Q473" s="446"/>
      <c r="R473" s="446"/>
    </row>
    <row r="474" spans="1:18" ht="14" hidden="1">
      <c r="A474" s="772"/>
      <c r="B474" s="446"/>
      <c r="C474" s="756"/>
      <c r="D474" s="756"/>
      <c r="E474" s="446"/>
      <c r="F474" s="446"/>
      <c r="G474" s="446"/>
      <c r="H474" s="446"/>
      <c r="I474" s="446"/>
      <c r="J474" s="446"/>
      <c r="K474" s="446"/>
      <c r="L474" s="446"/>
      <c r="M474" s="446"/>
      <c r="N474" s="446"/>
      <c r="O474" s="446"/>
      <c r="P474" s="446"/>
      <c r="Q474" s="446"/>
      <c r="R474" s="446"/>
    </row>
    <row r="475" spans="1:18" ht="14" hidden="1">
      <c r="A475" s="772"/>
      <c r="B475" s="446"/>
      <c r="C475" s="756"/>
      <c r="D475" s="756"/>
      <c r="E475" s="446"/>
      <c r="F475" s="446"/>
      <c r="G475" s="446"/>
      <c r="H475" s="446"/>
      <c r="I475" s="446"/>
      <c r="J475" s="446"/>
      <c r="K475" s="446"/>
      <c r="L475" s="446"/>
      <c r="M475" s="446"/>
      <c r="N475" s="446"/>
      <c r="O475" s="446"/>
      <c r="P475" s="446"/>
      <c r="Q475" s="446"/>
      <c r="R475" s="446"/>
    </row>
    <row r="476" spans="1:18" ht="14" hidden="1">
      <c r="A476" s="772"/>
      <c r="B476" s="446"/>
      <c r="C476" s="756"/>
      <c r="D476" s="756"/>
      <c r="E476" s="446"/>
      <c r="F476" s="446"/>
      <c r="G476" s="446"/>
      <c r="H476" s="446"/>
      <c r="I476" s="446"/>
      <c r="J476" s="446"/>
      <c r="K476" s="446"/>
      <c r="L476" s="446"/>
      <c r="M476" s="446"/>
      <c r="N476" s="446"/>
      <c r="O476" s="446"/>
      <c r="P476" s="446"/>
      <c r="Q476" s="446"/>
      <c r="R476" s="446"/>
    </row>
    <row r="477" spans="1:18" ht="14" hidden="1">
      <c r="A477" s="772"/>
      <c r="B477" s="446"/>
      <c r="C477" s="756"/>
      <c r="D477" s="756"/>
      <c r="E477" s="446"/>
      <c r="F477" s="446"/>
      <c r="G477" s="446"/>
      <c r="H477" s="446"/>
      <c r="I477" s="446"/>
      <c r="J477" s="446"/>
      <c r="K477" s="446"/>
      <c r="L477" s="446"/>
      <c r="M477" s="446"/>
      <c r="N477" s="446"/>
      <c r="O477" s="446"/>
      <c r="P477" s="446"/>
      <c r="Q477" s="446"/>
      <c r="R477" s="446"/>
    </row>
    <row r="478" spans="1:18" ht="14" hidden="1">
      <c r="A478" s="772"/>
      <c r="B478" s="446"/>
      <c r="C478" s="756"/>
      <c r="D478" s="756"/>
      <c r="E478" s="446"/>
      <c r="F478" s="446"/>
      <c r="G478" s="446"/>
      <c r="H478" s="446"/>
      <c r="I478" s="446"/>
      <c r="J478" s="446"/>
      <c r="K478" s="446"/>
      <c r="L478" s="446"/>
      <c r="M478" s="446"/>
      <c r="N478" s="446"/>
      <c r="O478" s="446"/>
      <c r="P478" s="446"/>
      <c r="Q478" s="446"/>
      <c r="R478" s="446"/>
    </row>
    <row r="479" spans="1:18" ht="14" hidden="1">
      <c r="A479" s="772"/>
      <c r="B479" s="446"/>
      <c r="C479" s="756"/>
      <c r="D479" s="756"/>
      <c r="E479" s="446"/>
      <c r="F479" s="446"/>
      <c r="G479" s="446"/>
      <c r="H479" s="446"/>
      <c r="I479" s="446"/>
      <c r="J479" s="446"/>
      <c r="K479" s="446"/>
      <c r="L479" s="446"/>
      <c r="M479" s="446"/>
      <c r="N479" s="446"/>
      <c r="O479" s="446"/>
      <c r="P479" s="446"/>
      <c r="Q479" s="446"/>
      <c r="R479" s="446"/>
    </row>
    <row r="480" spans="1:18" ht="14" hidden="1">
      <c r="A480" s="772"/>
      <c r="B480" s="446"/>
      <c r="C480" s="756"/>
      <c r="D480" s="756"/>
      <c r="E480" s="446"/>
      <c r="F480" s="446"/>
      <c r="G480" s="446"/>
      <c r="H480" s="446"/>
      <c r="I480" s="446"/>
      <c r="J480" s="446"/>
      <c r="K480" s="446"/>
      <c r="L480" s="446"/>
      <c r="M480" s="446"/>
      <c r="N480" s="446"/>
      <c r="O480" s="446"/>
      <c r="P480" s="446"/>
      <c r="Q480" s="446"/>
      <c r="R480" s="446"/>
    </row>
    <row r="481" spans="1:18" ht="14" hidden="1">
      <c r="A481" s="772"/>
      <c r="B481" s="446"/>
      <c r="C481" s="756"/>
      <c r="D481" s="756"/>
      <c r="E481" s="446"/>
      <c r="F481" s="446"/>
      <c r="G481" s="446"/>
      <c r="H481" s="446"/>
      <c r="I481" s="446"/>
      <c r="J481" s="446"/>
      <c r="K481" s="446"/>
      <c r="L481" s="446"/>
      <c r="M481" s="446"/>
      <c r="N481" s="446"/>
      <c r="O481" s="446"/>
      <c r="P481" s="446"/>
      <c r="Q481" s="446"/>
      <c r="R481" s="446"/>
    </row>
    <row r="482" spans="1:18" ht="14" hidden="1">
      <c r="A482" s="772"/>
      <c r="B482" s="446"/>
      <c r="C482" s="756"/>
      <c r="D482" s="756"/>
      <c r="E482" s="446"/>
      <c r="F482" s="446"/>
      <c r="G482" s="446"/>
      <c r="H482" s="446"/>
      <c r="I482" s="446"/>
      <c r="J482" s="446"/>
      <c r="K482" s="446"/>
      <c r="L482" s="446"/>
      <c r="M482" s="446"/>
      <c r="N482" s="446"/>
      <c r="O482" s="446"/>
      <c r="P482" s="446"/>
      <c r="Q482" s="446"/>
      <c r="R482" s="446"/>
    </row>
    <row r="483" spans="1:18" ht="14" hidden="1">
      <c r="A483" s="772"/>
      <c r="B483" s="446"/>
      <c r="C483" s="756"/>
      <c r="D483" s="756"/>
      <c r="E483" s="446"/>
      <c r="F483" s="446"/>
      <c r="G483" s="446"/>
      <c r="H483" s="446"/>
      <c r="I483" s="446"/>
      <c r="J483" s="446"/>
      <c r="K483" s="446"/>
      <c r="L483" s="446"/>
      <c r="M483" s="446"/>
      <c r="N483" s="446"/>
      <c r="O483" s="446"/>
      <c r="P483" s="446"/>
      <c r="Q483" s="446"/>
      <c r="R483" s="446"/>
    </row>
    <row r="484" spans="1:18" ht="14" hidden="1">
      <c r="A484" s="772"/>
      <c r="B484" s="446"/>
      <c r="C484" s="756"/>
      <c r="D484" s="756"/>
      <c r="E484" s="446"/>
      <c r="F484" s="446"/>
      <c r="G484" s="446"/>
      <c r="H484" s="446"/>
      <c r="I484" s="446"/>
      <c r="J484" s="446"/>
      <c r="K484" s="446"/>
      <c r="L484" s="446"/>
      <c r="M484" s="446"/>
      <c r="N484" s="446"/>
      <c r="O484" s="446"/>
      <c r="P484" s="446"/>
      <c r="Q484" s="446"/>
      <c r="R484" s="446"/>
    </row>
    <row r="485" spans="1:18" ht="14" hidden="1">
      <c r="A485" s="772"/>
      <c r="B485" s="446"/>
      <c r="C485" s="756"/>
      <c r="D485" s="756"/>
      <c r="E485" s="446"/>
      <c r="F485" s="446"/>
      <c r="G485" s="446"/>
      <c r="H485" s="446"/>
      <c r="I485" s="446"/>
      <c r="J485" s="446"/>
      <c r="K485" s="446"/>
      <c r="L485" s="446"/>
      <c r="M485" s="446"/>
      <c r="N485" s="446"/>
      <c r="O485" s="446"/>
      <c r="P485" s="446"/>
      <c r="Q485" s="446"/>
      <c r="R485" s="446"/>
    </row>
    <row r="486" spans="1:18" ht="14" hidden="1">
      <c r="A486" s="772"/>
      <c r="B486" s="446"/>
      <c r="C486" s="756"/>
      <c r="D486" s="756"/>
      <c r="E486" s="446"/>
      <c r="F486" s="446"/>
      <c r="G486" s="446"/>
      <c r="H486" s="446"/>
      <c r="I486" s="446"/>
      <c r="J486" s="446"/>
      <c r="K486" s="446"/>
      <c r="L486" s="446"/>
      <c r="M486" s="446"/>
      <c r="N486" s="446"/>
      <c r="O486" s="446"/>
      <c r="P486" s="446"/>
      <c r="Q486" s="446"/>
      <c r="R486" s="446"/>
    </row>
    <row r="487" spans="1:18" ht="14" hidden="1">
      <c r="A487" s="772"/>
      <c r="B487" s="446"/>
      <c r="C487" s="756"/>
      <c r="D487" s="756"/>
      <c r="E487" s="446"/>
      <c r="F487" s="446"/>
      <c r="G487" s="446"/>
      <c r="H487" s="446"/>
      <c r="I487" s="446"/>
      <c r="J487" s="446"/>
      <c r="K487" s="446"/>
      <c r="L487" s="446"/>
      <c r="M487" s="446"/>
      <c r="N487" s="446"/>
      <c r="O487" s="446"/>
      <c r="P487" s="446"/>
      <c r="Q487" s="446"/>
      <c r="R487" s="446"/>
    </row>
    <row r="488" spans="1:18" ht="14">
      <c r="A488" s="772"/>
      <c r="B488" s="446"/>
      <c r="C488" s="756"/>
      <c r="D488" s="756"/>
      <c r="E488" s="446"/>
      <c r="F488" s="446"/>
      <c r="G488" s="446"/>
      <c r="H488" s="446"/>
      <c r="I488" s="446"/>
      <c r="J488" s="446"/>
      <c r="K488" s="446"/>
      <c r="L488" s="446"/>
      <c r="M488" s="446"/>
      <c r="N488" s="446"/>
      <c r="O488" s="446"/>
      <c r="P488" s="446"/>
      <c r="Q488" s="446"/>
      <c r="R488" s="446"/>
    </row>
    <row r="489" spans="1:18" ht="14">
      <c r="A489" s="772"/>
      <c r="B489" s="446"/>
      <c r="C489" s="756"/>
      <c r="D489" s="756"/>
      <c r="E489" s="446"/>
      <c r="F489" s="446"/>
      <c r="G489" s="446"/>
      <c r="H489" s="446"/>
      <c r="I489" s="446"/>
      <c r="J489" s="446"/>
      <c r="K489" s="446"/>
      <c r="L489" s="446"/>
      <c r="M489" s="446"/>
      <c r="N489" s="446"/>
      <c r="O489" s="446"/>
      <c r="P489" s="446"/>
      <c r="Q489" s="446"/>
      <c r="R489" s="446"/>
    </row>
    <row r="490" spans="1:18" ht="14">
      <c r="A490" s="772"/>
      <c r="B490" s="446"/>
      <c r="C490" s="756"/>
      <c r="D490" s="756"/>
      <c r="E490" s="446"/>
      <c r="F490" s="446"/>
      <c r="G490" s="446"/>
      <c r="H490" s="446"/>
      <c r="I490" s="446"/>
      <c r="J490" s="446"/>
      <c r="K490" s="446"/>
      <c r="L490" s="446"/>
      <c r="M490" s="446"/>
      <c r="N490" s="446"/>
      <c r="O490" s="446"/>
      <c r="P490" s="446"/>
      <c r="Q490" s="446"/>
      <c r="R490" s="446"/>
    </row>
    <row r="491" spans="1:18" ht="14">
      <c r="A491" s="772"/>
      <c r="B491" s="446"/>
      <c r="C491" s="756"/>
      <c r="D491" s="756"/>
      <c r="E491" s="446"/>
      <c r="F491" s="446"/>
      <c r="G491" s="446"/>
      <c r="H491" s="446"/>
      <c r="I491" s="446"/>
      <c r="J491" s="446"/>
      <c r="K491" s="446"/>
      <c r="L491" s="446"/>
      <c r="M491" s="446"/>
      <c r="N491" s="446"/>
      <c r="O491" s="446"/>
      <c r="P491" s="446"/>
      <c r="Q491" s="446"/>
      <c r="R491" s="446"/>
    </row>
    <row r="492" spans="1:18" ht="14">
      <c r="A492" s="772"/>
      <c r="B492" s="446"/>
      <c r="C492" s="756"/>
      <c r="D492" s="756"/>
      <c r="E492" s="446"/>
      <c r="F492" s="446"/>
      <c r="G492" s="446"/>
      <c r="H492" s="446"/>
      <c r="I492" s="446"/>
      <c r="J492" s="446"/>
      <c r="K492" s="446"/>
      <c r="L492" s="446"/>
      <c r="M492" s="446"/>
      <c r="N492" s="446"/>
      <c r="O492" s="446"/>
      <c r="P492" s="446"/>
      <c r="Q492" s="446"/>
      <c r="R492" s="446"/>
    </row>
    <row r="493" spans="1:18" ht="14">
      <c r="A493" s="772"/>
      <c r="B493" s="446"/>
      <c r="C493" s="756"/>
      <c r="D493" s="756"/>
      <c r="E493" s="446"/>
      <c r="F493" s="446"/>
      <c r="G493" s="446"/>
      <c r="H493" s="446"/>
      <c r="I493" s="446"/>
      <c r="J493" s="446"/>
      <c r="K493" s="446"/>
      <c r="L493" s="446"/>
      <c r="M493" s="446"/>
      <c r="N493" s="446"/>
      <c r="O493" s="446"/>
      <c r="P493" s="446"/>
      <c r="Q493" s="446"/>
      <c r="R493" s="446"/>
    </row>
    <row r="494" spans="1:18" ht="14">
      <c r="A494" s="772"/>
      <c r="B494" s="446"/>
      <c r="C494" s="756"/>
      <c r="D494" s="756"/>
      <c r="E494" s="446"/>
      <c r="F494" s="446"/>
      <c r="G494" s="446"/>
      <c r="H494" s="446"/>
      <c r="I494" s="446"/>
      <c r="J494" s="446"/>
      <c r="K494" s="446"/>
      <c r="L494" s="446"/>
      <c r="M494" s="446"/>
      <c r="N494" s="446"/>
      <c r="O494" s="446"/>
      <c r="P494" s="446"/>
      <c r="Q494" s="446"/>
      <c r="R494" s="446"/>
    </row>
    <row r="495" spans="1:18" ht="14">
      <c r="A495" s="772"/>
      <c r="B495" s="446"/>
      <c r="C495" s="756"/>
      <c r="D495" s="756"/>
      <c r="E495" s="446"/>
      <c r="F495" s="446"/>
      <c r="G495" s="446"/>
      <c r="H495" s="446"/>
      <c r="I495" s="446"/>
      <c r="J495" s="446"/>
      <c r="K495" s="446"/>
      <c r="L495" s="446"/>
      <c r="M495" s="446"/>
      <c r="N495" s="446"/>
      <c r="O495" s="446"/>
      <c r="P495" s="446"/>
      <c r="Q495" s="446"/>
      <c r="R495" s="446"/>
    </row>
    <row r="496" spans="1:18" ht="14">
      <c r="A496" s="772"/>
      <c r="B496" s="446"/>
      <c r="C496" s="756"/>
      <c r="D496" s="756"/>
      <c r="E496" s="446"/>
      <c r="F496" s="446"/>
      <c r="G496" s="446"/>
      <c r="H496" s="446"/>
      <c r="I496" s="446"/>
      <c r="J496" s="446"/>
      <c r="K496" s="446"/>
      <c r="L496" s="446"/>
      <c r="M496" s="446"/>
      <c r="N496" s="446"/>
      <c r="O496" s="446"/>
      <c r="P496" s="446"/>
      <c r="Q496" s="446"/>
      <c r="R496" s="446"/>
    </row>
    <row r="497" spans="1:18" ht="14">
      <c r="A497" s="772"/>
      <c r="B497" s="446"/>
      <c r="C497" s="756"/>
      <c r="D497" s="756"/>
      <c r="E497" s="446"/>
      <c r="F497" s="446"/>
      <c r="G497" s="446"/>
      <c r="H497" s="446"/>
      <c r="I497" s="446"/>
      <c r="J497" s="446"/>
      <c r="K497" s="446"/>
      <c r="L497" s="446"/>
      <c r="M497" s="446"/>
      <c r="N497" s="446"/>
      <c r="O497" s="446"/>
      <c r="P497" s="446"/>
      <c r="Q497" s="446"/>
      <c r="R497" s="446"/>
    </row>
    <row r="498" spans="1:18" ht="14">
      <c r="A498" s="772"/>
      <c r="B498" s="446"/>
      <c r="C498" s="756"/>
      <c r="D498" s="756"/>
      <c r="E498" s="446"/>
      <c r="F498" s="446"/>
      <c r="G498" s="446"/>
      <c r="H498" s="446"/>
      <c r="I498" s="446"/>
      <c r="J498" s="446"/>
      <c r="K498" s="446"/>
      <c r="L498" s="446"/>
      <c r="M498" s="446"/>
      <c r="N498" s="446"/>
      <c r="O498" s="446"/>
      <c r="P498" s="446"/>
      <c r="Q498" s="446"/>
      <c r="R498" s="446"/>
    </row>
    <row r="499" spans="1:18" ht="14">
      <c r="A499" s="772"/>
      <c r="B499" s="446"/>
      <c r="C499" s="756"/>
      <c r="D499" s="756"/>
      <c r="E499" s="446"/>
      <c r="F499" s="446"/>
      <c r="G499" s="446"/>
      <c r="H499" s="446"/>
      <c r="I499" s="446"/>
      <c r="J499" s="446"/>
      <c r="K499" s="446"/>
      <c r="L499" s="446"/>
      <c r="M499" s="446"/>
      <c r="N499" s="446"/>
      <c r="O499" s="446"/>
      <c r="P499" s="446"/>
      <c r="Q499" s="446"/>
      <c r="R499" s="446"/>
    </row>
    <row r="500" spans="1:18" ht="14">
      <c r="A500" s="772"/>
      <c r="B500" s="446"/>
      <c r="C500" s="756"/>
      <c r="D500" s="756"/>
      <c r="E500" s="446"/>
      <c r="F500" s="446"/>
      <c r="G500" s="446"/>
      <c r="H500" s="446"/>
      <c r="I500" s="446"/>
      <c r="J500" s="446"/>
      <c r="K500" s="446"/>
      <c r="L500" s="446"/>
      <c r="M500" s="446"/>
      <c r="N500" s="446"/>
      <c r="O500" s="446"/>
      <c r="P500" s="446"/>
      <c r="Q500" s="446"/>
      <c r="R500" s="446"/>
    </row>
    <row r="501" spans="1:18" ht="14">
      <c r="A501" s="772"/>
      <c r="B501" s="446"/>
      <c r="C501" s="756"/>
      <c r="D501" s="756"/>
      <c r="E501" s="446"/>
      <c r="F501" s="446"/>
      <c r="G501" s="446"/>
      <c r="H501" s="446"/>
      <c r="I501" s="446"/>
      <c r="J501" s="446"/>
      <c r="K501" s="446"/>
      <c r="L501" s="446"/>
      <c r="M501" s="446"/>
      <c r="N501" s="446"/>
      <c r="O501" s="446"/>
      <c r="P501" s="446"/>
      <c r="Q501" s="446"/>
      <c r="R501" s="446"/>
    </row>
    <row r="502" spans="1:18" ht="14">
      <c r="A502" s="772"/>
      <c r="B502" s="446"/>
      <c r="C502" s="756"/>
      <c r="D502" s="756"/>
      <c r="E502" s="446"/>
      <c r="F502" s="446"/>
      <c r="G502" s="446"/>
      <c r="H502" s="446"/>
      <c r="I502" s="446"/>
      <c r="J502" s="446"/>
      <c r="K502" s="446"/>
      <c r="L502" s="446"/>
      <c r="M502" s="446"/>
      <c r="N502" s="446"/>
      <c r="O502" s="446"/>
      <c r="P502" s="446"/>
      <c r="Q502" s="446"/>
      <c r="R502" s="446"/>
    </row>
    <row r="503" spans="1:18" ht="14">
      <c r="A503" s="772"/>
      <c r="B503" s="446"/>
      <c r="C503" s="756"/>
      <c r="D503" s="756"/>
      <c r="E503" s="446"/>
      <c r="F503" s="446"/>
      <c r="G503" s="446"/>
      <c r="H503" s="446"/>
      <c r="I503" s="446"/>
      <c r="J503" s="446"/>
      <c r="K503" s="446"/>
      <c r="L503" s="446"/>
      <c r="M503" s="446"/>
      <c r="N503" s="446"/>
      <c r="O503" s="446"/>
      <c r="P503" s="446"/>
      <c r="Q503" s="446"/>
      <c r="R503" s="446"/>
    </row>
    <row r="504" spans="1:18" ht="14">
      <c r="A504" s="772"/>
      <c r="B504" s="446"/>
      <c r="C504" s="756"/>
      <c r="D504" s="756"/>
      <c r="E504" s="446"/>
      <c r="F504" s="446"/>
      <c r="G504" s="446"/>
      <c r="H504" s="446"/>
      <c r="I504" s="446"/>
      <c r="J504" s="446"/>
      <c r="K504" s="446"/>
      <c r="L504" s="446"/>
      <c r="M504" s="446"/>
      <c r="N504" s="446"/>
      <c r="O504" s="446"/>
      <c r="P504" s="446"/>
      <c r="Q504" s="446"/>
      <c r="R504" s="446"/>
    </row>
    <row r="506" spans="1:18" hidden="1"/>
    <row r="507" spans="1:18" hidden="1">
      <c r="A507" s="15" t="s">
        <v>577</v>
      </c>
    </row>
    <row r="508" spans="1:18" hidden="1">
      <c r="A508" s="15" t="s">
        <v>216</v>
      </c>
    </row>
    <row r="509" spans="1:18" hidden="1"/>
    <row r="510" spans="1:18" hidden="1"/>
  </sheetData>
  <sheetProtection algorithmName="SHA-512" hashValue="tF4q35kWL4M2t8LEW3V1xdn0uIVq/hNOKrnzIBAjLxsMuQzZ5Vn4iKCFhhMC/sXzB/OyxbHi5Mv0DB0VXEhwUg==" saltValue="xrlUzdAA8jf4FeGB6aldow==" spinCount="100000" sheet="1" objects="1" scenarios="1" selectLockedCells="1"/>
  <mergeCells count="45">
    <mergeCell ref="H23:M23"/>
    <mergeCell ref="E23:F23"/>
    <mergeCell ref="O3:O5"/>
    <mergeCell ref="K2:O2"/>
    <mergeCell ref="S2:S5"/>
    <mergeCell ref="L3:L5"/>
    <mergeCell ref="G2:G5"/>
    <mergeCell ref="Q2:Q5"/>
    <mergeCell ref="K3:K5"/>
    <mergeCell ref="P2:P5"/>
    <mergeCell ref="N3:N5"/>
    <mergeCell ref="J3:J5"/>
    <mergeCell ref="H2:H5"/>
    <mergeCell ref="M3:M5"/>
    <mergeCell ref="I2:I5"/>
    <mergeCell ref="A1:R1"/>
    <mergeCell ref="B20:C20"/>
    <mergeCell ref="D20:E21"/>
    <mergeCell ref="B21:C21"/>
    <mergeCell ref="R2:R5"/>
    <mergeCell ref="A2:E3"/>
    <mergeCell ref="A4:A5"/>
    <mergeCell ref="B4:B5"/>
    <mergeCell ref="D4:D5"/>
    <mergeCell ref="C4:C5"/>
    <mergeCell ref="E4:E5"/>
    <mergeCell ref="F21:P21"/>
    <mergeCell ref="B19:E19"/>
    <mergeCell ref="F2:F5"/>
    <mergeCell ref="F20:P20"/>
    <mergeCell ref="J49:K49"/>
    <mergeCell ref="C40:D40"/>
    <mergeCell ref="C35:D35"/>
    <mergeCell ref="C36:D36"/>
    <mergeCell ref="C37:D37"/>
    <mergeCell ref="C38:D38"/>
    <mergeCell ref="C39:D39"/>
    <mergeCell ref="C32:D32"/>
    <mergeCell ref="C29:D29"/>
    <mergeCell ref="C30:D30"/>
    <mergeCell ref="C31:D31"/>
    <mergeCell ref="B23:D23"/>
    <mergeCell ref="C26:D26"/>
    <mergeCell ref="C28:D28"/>
    <mergeCell ref="C27:D27"/>
  </mergeCells>
  <phoneticPr fontId="23" type="noConversion"/>
  <conditionalFormatting sqref="E6:E17">
    <cfRule type="containsBlanks" dxfId="104" priority="2">
      <formula>LEN(TRIM(E6))=0</formula>
    </cfRule>
  </conditionalFormatting>
  <conditionalFormatting sqref="F20:P20">
    <cfRule type="containsText" dxfId="103" priority="74" operator="containsText" text="ATENÇÃO: A SOMA DO VALOR DOS MATERIAIS COMPRADOS NÃO PODE SER MENOR DO QUE A SOMA DO VALOR DOS MATERIAIS PAGOS">
      <formula>NOT(ISERROR(SEARCH("ATENÇÃO: A SOMA DO VALOR DOS MATERIAIS COMPRADOS NÃO PODE SER MENOR DO QUE A SOMA DO VALOR DOS MATERIAIS PAGOS",F20)))</formula>
    </cfRule>
  </conditionalFormatting>
  <conditionalFormatting sqref="F21:P22">
    <cfRule type="containsText" dxfId="102" priority="77" operator="containsText" text="A SOMA DO VALOR RECEBIDO NÃO PODE SER MAIOR QUE A SOMA DO VALOR FATURADO">
      <formula>NOT(ISERROR(SEARCH("A SOMA DO VALOR RECEBIDO NÃO PODE SER MAIOR QUE A SOMA DO VALOR FATURADO",F21)))</formula>
    </cfRule>
  </conditionalFormatting>
  <conditionalFormatting sqref="K2 T2:T4 V2:V4">
    <cfRule type="cellIs" dxfId="101" priority="78" stopIfTrue="1" operator="lessThan">
      <formula>0</formula>
    </cfRule>
  </conditionalFormatting>
  <conditionalFormatting sqref="K6">
    <cfRule type="expression" dxfId="100" priority="36">
      <formula>$K$6&gt;$E$6</formula>
    </cfRule>
  </conditionalFormatting>
  <conditionalFormatting sqref="K7">
    <cfRule type="expression" dxfId="99" priority="35">
      <formula>$K$7&gt;$E$7</formula>
    </cfRule>
  </conditionalFormatting>
  <conditionalFormatting sqref="K8">
    <cfRule type="expression" dxfId="98" priority="34">
      <formula>$K$8&gt;$E$8</formula>
    </cfRule>
  </conditionalFormatting>
  <conditionalFormatting sqref="K8:K17">
    <cfRule type="expression" dxfId="97" priority="38">
      <formula>$K$6&gt;$E$6</formula>
    </cfRule>
  </conditionalFormatting>
  <conditionalFormatting sqref="K9">
    <cfRule type="expression" dxfId="96" priority="33">
      <formula>$K$9&gt;$E$9</formula>
    </cfRule>
  </conditionalFormatting>
  <conditionalFormatting sqref="K10">
    <cfRule type="expression" dxfId="95" priority="32">
      <formula>$K$10&gt;$E$10</formula>
    </cfRule>
  </conditionalFormatting>
  <conditionalFormatting sqref="K11">
    <cfRule type="expression" dxfId="94" priority="31">
      <formula>$K$11&gt;$E$11</formula>
    </cfRule>
  </conditionalFormatting>
  <conditionalFormatting sqref="K12">
    <cfRule type="expression" dxfId="93" priority="30">
      <formula>$K$12&gt;$E$12</formula>
    </cfRule>
  </conditionalFormatting>
  <conditionalFormatting sqref="K13">
    <cfRule type="expression" dxfId="92" priority="29">
      <formula>$K$13&gt;$E$13</formula>
    </cfRule>
  </conditionalFormatting>
  <conditionalFormatting sqref="K14">
    <cfRule type="expression" dxfId="91" priority="28">
      <formula>$K$14&gt;$E$14</formula>
    </cfRule>
  </conditionalFormatting>
  <conditionalFormatting sqref="K15">
    <cfRule type="expression" dxfId="90" priority="27">
      <formula>$K$15&gt;$E$15</formula>
    </cfRule>
  </conditionalFormatting>
  <conditionalFormatting sqref="K16">
    <cfRule type="expression" dxfId="89" priority="26">
      <formula>$K$16&gt;$E$16</formula>
    </cfRule>
  </conditionalFormatting>
  <conditionalFormatting sqref="K17">
    <cfRule type="expression" dxfId="88" priority="25">
      <formula>$K$17&gt;$E$17</formula>
    </cfRule>
  </conditionalFormatting>
  <conditionalFormatting sqref="R19">
    <cfRule type="containsText" dxfId="87" priority="1" operator="containsText" text="SIM">
      <formula>NOT(ISERROR(SEARCH("SIM",R19)))</formula>
    </cfRule>
  </conditionalFormatting>
  <dataValidations xWindow="387" yWindow="237" count="3">
    <dataValidation allowBlank="1" showErrorMessage="1" promptTitle="Legenda das unidades" prompt="UN = Unidade_x000a_CX = Caixa_x000a_Dz = Duzia_x000a_PCT = Pacote_x000a_RL = Rolo_x000a_h = hora_x000a_m = Metro_x000a_m2 = Metro quadrado_x000a_m3 = Metro cubico" sqref="C6:C18 C24:C25 C33:C34 C41:C52" xr:uid="{00000000-0002-0000-0E00-000000000000}"/>
    <dataValidation type="list" allowBlank="1" showInputMessage="1" showErrorMessage="1" promptTitle="Legenda das unidades" prompt="VT = Valor Total_x000a_h = hora" sqref="D6:D18 D41:D52 D34 D24:D25" xr:uid="{00000000-0002-0000-0E00-000001000000}">
      <formula1>$D$53:$D$54</formula1>
    </dataValidation>
    <dataValidation type="list" allowBlank="1" showInputMessage="1" showErrorMessage="1" sqref="R19" xr:uid="{00000000-0002-0000-0E00-000002000000}">
      <formula1>$A$507:$A$508</formula1>
    </dataValidation>
  </dataValidations>
  <printOptions horizontalCentered="1"/>
  <pageMargins left="0.59" right="0.2" top="1.18" bottom="0.59" header="0.51" footer="0.51"/>
  <pageSetup paperSize="9" scale="82" orientation="landscape" horizontalDpi="4294967292" verticalDpi="4294967292"/>
  <headerFooter alignWithMargins="0">
    <oddHeader>&amp;C&amp;K000000Projeção financeira dos produtos/serviços/mercadorias&amp;R&amp;K000000&amp;A</oddHeader>
    <oddFooter>&amp;C&amp;K000000PlanoCerto - © Prof. Dr. Luís Eduardo Machado</oddFooter>
  </headerFooter>
  <drawing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10">
    <tabColor rgb="FF00B0F0"/>
    <pageSetUpPr fitToPage="1"/>
  </sheetPr>
  <dimension ref="A1:AM632"/>
  <sheetViews>
    <sheetView showGridLines="0" zoomScale="110" zoomScaleNormal="110" workbookViewId="0">
      <selection activeCell="C580" sqref="C580:I588"/>
    </sheetView>
  </sheetViews>
  <sheetFormatPr baseColWidth="10" defaultColWidth="8.83203125" defaultRowHeight="13"/>
  <cols>
    <col min="1" max="1" width="8.6640625" style="6" customWidth="1"/>
    <col min="2" max="2" width="4.33203125" style="6" customWidth="1"/>
    <col min="3" max="3" width="6.6640625" style="6" customWidth="1"/>
    <col min="4" max="4" width="10.6640625" style="6" customWidth="1"/>
    <col min="5" max="5" width="18.83203125" style="167" customWidth="1"/>
    <col min="6" max="6" width="17.5" customWidth="1"/>
    <col min="7" max="7" width="4.1640625" style="11" hidden="1" customWidth="1"/>
    <col min="8" max="8" width="9.83203125" style="11" customWidth="1"/>
    <col min="9" max="9" width="7.33203125" customWidth="1"/>
    <col min="10" max="10" width="8" style="194" hidden="1" customWidth="1"/>
    <col min="11" max="12" width="8.33203125" style="194" hidden="1" customWidth="1"/>
    <col min="13" max="14" width="7.1640625" hidden="1" customWidth="1"/>
    <col min="15" max="15" width="6.6640625" hidden="1" customWidth="1"/>
    <col min="16" max="16" width="3.83203125" hidden="1" customWidth="1"/>
    <col min="17" max="17" width="11.6640625" bestFit="1" customWidth="1"/>
    <col min="19" max="19" width="8.6640625" bestFit="1" customWidth="1"/>
    <col min="28" max="28" width="10.1640625" bestFit="1" customWidth="1"/>
    <col min="29" max="31" width="9.1640625" hidden="1" customWidth="1"/>
    <col min="37" max="37" width="0" hidden="1" customWidth="1"/>
  </cols>
  <sheetData>
    <row r="1" spans="1:37" ht="17" thickBot="1">
      <c r="A1" s="2567">
        <f>'1- CAPA'!K7</f>
        <v>0</v>
      </c>
      <c r="B1" s="2568"/>
      <c r="C1" s="2568"/>
      <c r="D1" s="2568"/>
      <c r="E1" s="2568"/>
      <c r="F1" s="2568"/>
      <c r="G1" s="2568"/>
      <c r="H1" s="2568"/>
      <c r="I1" s="2568"/>
      <c r="J1" s="2568"/>
      <c r="K1" s="2568"/>
      <c r="L1" s="2568"/>
      <c r="M1" s="2568"/>
      <c r="N1" s="2568"/>
      <c r="O1" s="2568"/>
      <c r="P1" s="2568"/>
      <c r="Q1" s="2568"/>
      <c r="R1" s="2568"/>
      <c r="S1" s="2568"/>
      <c r="T1" s="2568"/>
      <c r="U1" s="2568"/>
      <c r="V1" s="2568"/>
      <c r="W1" s="2568"/>
      <c r="X1" s="2568"/>
      <c r="Y1" s="2568"/>
      <c r="Z1" s="2568"/>
      <c r="AA1" s="2568"/>
      <c r="AB1" s="2568"/>
      <c r="AC1" s="2568"/>
      <c r="AD1" s="2568"/>
      <c r="AE1" s="2568"/>
      <c r="AF1" s="2568"/>
      <c r="AG1" s="2568"/>
      <c r="AH1" s="2568"/>
      <c r="AI1" s="2568"/>
      <c r="AJ1" s="2569"/>
    </row>
    <row r="2" spans="1:37" ht="22.75" customHeight="1" thickBot="1">
      <c r="A2" s="2285" t="s">
        <v>279</v>
      </c>
      <c r="B2" s="2286"/>
      <c r="C2" s="2286"/>
      <c r="D2" s="2286"/>
      <c r="E2" s="2286"/>
      <c r="F2" s="2286"/>
      <c r="G2" s="2286"/>
      <c r="H2" s="2286"/>
      <c r="I2" s="2287"/>
      <c r="J2" s="863"/>
      <c r="K2" s="2604" t="s">
        <v>326</v>
      </c>
      <c r="L2" s="2606" t="s">
        <v>325</v>
      </c>
      <c r="M2" s="2617" t="s">
        <v>62</v>
      </c>
      <c r="N2" s="2618"/>
      <c r="O2" s="2618"/>
      <c r="P2" s="2614">
        <f>D2</f>
        <v>0</v>
      </c>
      <c r="Q2" s="2611" t="s">
        <v>237</v>
      </c>
      <c r="R2" s="2612"/>
      <c r="S2" s="2612"/>
      <c r="T2" s="2612"/>
      <c r="U2" s="2612"/>
      <c r="V2" s="2612"/>
      <c r="W2" s="2612"/>
      <c r="X2" s="2612"/>
      <c r="Y2" s="2612"/>
      <c r="Z2" s="2612"/>
      <c r="AA2" s="2612"/>
      <c r="AB2" s="2613"/>
      <c r="AC2" s="2616" t="s">
        <v>152</v>
      </c>
      <c r="AD2" s="2616"/>
      <c r="AE2" s="2616"/>
      <c r="AF2" s="2608" t="s">
        <v>612</v>
      </c>
      <c r="AG2" s="2609"/>
      <c r="AH2" s="2609"/>
      <c r="AI2" s="2609"/>
      <c r="AJ2" s="2610"/>
    </row>
    <row r="3" spans="1:37" ht="15" customHeight="1" thickBot="1">
      <c r="A3" s="2291"/>
      <c r="B3" s="2292"/>
      <c r="C3" s="2292"/>
      <c r="D3" s="2292"/>
      <c r="E3" s="2292"/>
      <c r="F3" s="2292"/>
      <c r="G3" s="2292"/>
      <c r="H3" s="2292"/>
      <c r="I3" s="2293"/>
      <c r="J3" s="864"/>
      <c r="K3" s="2605"/>
      <c r="L3" s="2607"/>
      <c r="M3" s="2619"/>
      <c r="N3" s="2620"/>
      <c r="O3" s="2620"/>
      <c r="P3" s="2615"/>
      <c r="Q3" s="865" t="s">
        <v>25</v>
      </c>
      <c r="R3" s="865" t="s">
        <v>26</v>
      </c>
      <c r="S3" s="865" t="s">
        <v>27</v>
      </c>
      <c r="T3" s="865" t="s">
        <v>28</v>
      </c>
      <c r="U3" s="865" t="s">
        <v>29</v>
      </c>
      <c r="V3" s="865" t="s">
        <v>30</v>
      </c>
      <c r="W3" s="865" t="s">
        <v>31</v>
      </c>
      <c r="X3" s="865" t="s">
        <v>32</v>
      </c>
      <c r="Y3" s="865" t="s">
        <v>33</v>
      </c>
      <c r="Z3" s="865" t="s">
        <v>34</v>
      </c>
      <c r="AA3" s="865" t="s">
        <v>35</v>
      </c>
      <c r="AB3" s="865" t="s">
        <v>36</v>
      </c>
      <c r="AC3" s="866" t="s">
        <v>59</v>
      </c>
      <c r="AD3" s="866" t="s">
        <v>60</v>
      </c>
      <c r="AE3" s="866" t="s">
        <v>61</v>
      </c>
      <c r="AF3" s="867" t="s">
        <v>20</v>
      </c>
      <c r="AG3" s="867" t="s">
        <v>21</v>
      </c>
      <c r="AH3" s="867" t="s">
        <v>22</v>
      </c>
      <c r="AI3" s="867" t="s">
        <v>23</v>
      </c>
      <c r="AJ3" s="868" t="s">
        <v>24</v>
      </c>
    </row>
    <row r="4" spans="1:37" ht="24" customHeight="1">
      <c r="A4" s="2041"/>
      <c r="B4" s="2042"/>
      <c r="C4" s="2042"/>
      <c r="D4" s="2042"/>
      <c r="E4" s="2043"/>
      <c r="F4" s="2600" t="s">
        <v>260</v>
      </c>
      <c r="G4" s="2600" t="s">
        <v>64</v>
      </c>
      <c r="H4" s="2621" t="s">
        <v>357</v>
      </c>
      <c r="I4" s="2622"/>
      <c r="J4" s="871"/>
      <c r="K4" s="872">
        <f>IF(K5=0,0,(J5-K5)/J5)</f>
        <v>0</v>
      </c>
      <c r="L4" s="872" t="e">
        <f>AVERAGE(L11:L50)</f>
        <v>#DIV/0!</v>
      </c>
      <c r="M4" s="2601" t="s">
        <v>264</v>
      </c>
      <c r="N4" s="2602"/>
      <c r="O4" s="2602"/>
      <c r="P4" s="2603"/>
      <c r="Q4" s="873">
        <f t="shared" ref="Q4:AB4" si="0">SUM(Q11:Q22)</f>
        <v>0</v>
      </c>
      <c r="R4" s="873">
        <f t="shared" si="0"/>
        <v>0</v>
      </c>
      <c r="S4" s="873">
        <f t="shared" si="0"/>
        <v>0</v>
      </c>
      <c r="T4" s="873">
        <f t="shared" si="0"/>
        <v>0</v>
      </c>
      <c r="U4" s="873">
        <f t="shared" si="0"/>
        <v>0</v>
      </c>
      <c r="V4" s="873">
        <f t="shared" si="0"/>
        <v>0</v>
      </c>
      <c r="W4" s="873">
        <f t="shared" si="0"/>
        <v>0</v>
      </c>
      <c r="X4" s="873">
        <f t="shared" si="0"/>
        <v>0</v>
      </c>
      <c r="Y4" s="873">
        <f t="shared" si="0"/>
        <v>0</v>
      </c>
      <c r="Z4" s="873">
        <f t="shared" si="0"/>
        <v>0</v>
      </c>
      <c r="AA4" s="873">
        <f t="shared" si="0"/>
        <v>0</v>
      </c>
      <c r="AB4" s="873">
        <f t="shared" si="0"/>
        <v>0</v>
      </c>
      <c r="AC4" s="874" t="e">
        <f t="shared" ref="AC4:AE4" si="1">SUM(AC11:AC490)</f>
        <v>#VALUE!</v>
      </c>
      <c r="AD4" s="874" t="e">
        <f t="shared" si="1"/>
        <v>#VALUE!</v>
      </c>
      <c r="AE4" s="874" t="e">
        <f t="shared" si="1"/>
        <v>#VALUE!</v>
      </c>
      <c r="AF4" s="875">
        <f>SUM(AF11:AF22)</f>
        <v>0</v>
      </c>
      <c r="AG4" s="875">
        <f>AF4+(AF4*U538)</f>
        <v>0</v>
      </c>
      <c r="AH4" s="875">
        <f>AG4+(AG4*U541)</f>
        <v>0</v>
      </c>
      <c r="AI4" s="875">
        <f>AH4+(AH4*U544)</f>
        <v>0</v>
      </c>
      <c r="AJ4" s="876">
        <f>AI4+(AI4*U547)</f>
        <v>0</v>
      </c>
    </row>
    <row r="5" spans="1:37" s="12" customFormat="1" ht="15" customHeight="1" thickBot="1">
      <c r="A5" s="2044" t="s">
        <v>63</v>
      </c>
      <c r="B5" s="2045" t="s">
        <v>252</v>
      </c>
      <c r="C5" s="2045" t="s">
        <v>253</v>
      </c>
      <c r="D5" s="2045" t="s">
        <v>254</v>
      </c>
      <c r="E5" s="2046" t="s">
        <v>676</v>
      </c>
      <c r="F5" s="2380"/>
      <c r="G5" s="2380"/>
      <c r="H5" s="2623"/>
      <c r="I5" s="2624"/>
      <c r="J5" s="879">
        <f>SUM(J11:J50)</f>
        <v>0</v>
      </c>
      <c r="K5" s="879">
        <f>SUM(K11:K50)</f>
        <v>0</v>
      </c>
      <c r="L5" s="879"/>
      <c r="M5" s="880" t="s">
        <v>54</v>
      </c>
      <c r="N5" s="880" t="s">
        <v>55</v>
      </c>
      <c r="O5" s="880" t="s">
        <v>56</v>
      </c>
      <c r="P5" s="880" t="s">
        <v>57</v>
      </c>
      <c r="Q5" s="2047">
        <f>'1- CAPA'!M4</f>
        <v>45658</v>
      </c>
      <c r="R5" s="2047">
        <f>Q5+Q8</f>
        <v>45689</v>
      </c>
      <c r="S5" s="2047">
        <f t="shared" ref="S5:AE5" si="2">R5+R8</f>
        <v>45720</v>
      </c>
      <c r="T5" s="2047">
        <f t="shared" si="2"/>
        <v>45751</v>
      </c>
      <c r="U5" s="2047">
        <f t="shared" si="2"/>
        <v>45782</v>
      </c>
      <c r="V5" s="2047">
        <f t="shared" si="2"/>
        <v>45813</v>
      </c>
      <c r="W5" s="2047">
        <f t="shared" si="2"/>
        <v>45844</v>
      </c>
      <c r="X5" s="2047">
        <f t="shared" si="2"/>
        <v>45875</v>
      </c>
      <c r="Y5" s="2047">
        <f t="shared" si="2"/>
        <v>45906</v>
      </c>
      <c r="Z5" s="2047">
        <f t="shared" si="2"/>
        <v>45937</v>
      </c>
      <c r="AA5" s="2047">
        <f t="shared" si="2"/>
        <v>45968</v>
      </c>
      <c r="AB5" s="2047">
        <f t="shared" si="2"/>
        <v>45999</v>
      </c>
      <c r="AC5" s="2047">
        <f t="shared" si="2"/>
        <v>46030</v>
      </c>
      <c r="AD5" s="2047">
        <f t="shared" si="2"/>
        <v>46061</v>
      </c>
      <c r="AE5" s="2047">
        <f t="shared" si="2"/>
        <v>46089</v>
      </c>
      <c r="AF5" s="2047">
        <f>AB5</f>
        <v>45999</v>
      </c>
      <c r="AG5" s="2047">
        <f>AB5+365</f>
        <v>46364</v>
      </c>
      <c r="AH5" s="2047">
        <f>AG5+365</f>
        <v>46729</v>
      </c>
      <c r="AI5" s="2047">
        <f>AH5+365</f>
        <v>47094</v>
      </c>
      <c r="AJ5" s="2048">
        <f>AI5+365</f>
        <v>47459</v>
      </c>
      <c r="AK5" s="436">
        <f>AJ5+363</f>
        <v>47822</v>
      </c>
    </row>
    <row r="6" spans="1:37" s="12" customFormat="1" ht="15" hidden="1" customHeight="1">
      <c r="A6" s="881"/>
      <c r="B6" s="882"/>
      <c r="C6" s="882"/>
      <c r="D6" s="882"/>
      <c r="E6" s="883"/>
      <c r="F6" s="884"/>
      <c r="G6" s="884"/>
      <c r="H6" s="884"/>
      <c r="I6" s="885"/>
      <c r="J6" s="886"/>
      <c r="K6" s="886"/>
      <c r="L6" s="886"/>
      <c r="M6" s="884"/>
      <c r="N6" s="884"/>
      <c r="O6" s="884"/>
      <c r="P6" s="884" t="s">
        <v>252</v>
      </c>
      <c r="Q6" s="887">
        <f>MONTH(Q5)</f>
        <v>1</v>
      </c>
      <c r="R6" s="887">
        <f t="shared" ref="R6:AE6" si="3">MONTH(R5)</f>
        <v>2</v>
      </c>
      <c r="S6" s="887">
        <f t="shared" si="3"/>
        <v>3</v>
      </c>
      <c r="T6" s="887">
        <f t="shared" si="3"/>
        <v>4</v>
      </c>
      <c r="U6" s="887">
        <f t="shared" si="3"/>
        <v>5</v>
      </c>
      <c r="V6" s="887">
        <f t="shared" si="3"/>
        <v>6</v>
      </c>
      <c r="W6" s="887">
        <f t="shared" si="3"/>
        <v>7</v>
      </c>
      <c r="X6" s="887">
        <f t="shared" si="3"/>
        <v>8</v>
      </c>
      <c r="Y6" s="887">
        <f t="shared" si="3"/>
        <v>9</v>
      </c>
      <c r="Z6" s="887">
        <f t="shared" si="3"/>
        <v>10</v>
      </c>
      <c r="AA6" s="887">
        <f t="shared" si="3"/>
        <v>11</v>
      </c>
      <c r="AB6" s="887">
        <f t="shared" si="3"/>
        <v>12</v>
      </c>
      <c r="AC6" s="887">
        <f t="shared" si="3"/>
        <v>1</v>
      </c>
      <c r="AD6" s="887">
        <f t="shared" si="3"/>
        <v>2</v>
      </c>
      <c r="AE6" s="887">
        <f t="shared" si="3"/>
        <v>3</v>
      </c>
      <c r="AF6" s="888">
        <f>IF($K$5=0,0,AF4*$K$4)</f>
        <v>0</v>
      </c>
      <c r="AG6" s="889">
        <f>IF($K$5=0,0,AG4*$K$4)</f>
        <v>0</v>
      </c>
      <c r="AH6" s="889">
        <f>IF($K$5=0,0,AH4*$K$4)</f>
        <v>0</v>
      </c>
      <c r="AI6" s="889">
        <f>IF($K$5=0,0,AI4*$K$4)</f>
        <v>0</v>
      </c>
      <c r="AJ6" s="890">
        <f>IF($K$5=0,0,AJ4*$K$4)</f>
        <v>0</v>
      </c>
    </row>
    <row r="7" spans="1:37" s="12" customFormat="1" ht="15" hidden="1" customHeight="1">
      <c r="A7" s="881"/>
      <c r="B7" s="882"/>
      <c r="C7" s="882"/>
      <c r="D7" s="882"/>
      <c r="E7" s="883"/>
      <c r="F7" s="884"/>
      <c r="G7" s="884"/>
      <c r="H7" s="884"/>
      <c r="I7" s="885"/>
      <c r="J7" s="886"/>
      <c r="K7" s="886"/>
      <c r="L7" s="886"/>
      <c r="M7" s="884"/>
      <c r="N7" s="884"/>
      <c r="O7" s="884"/>
      <c r="P7" s="884" t="s">
        <v>253</v>
      </c>
      <c r="Q7" s="887">
        <f>YEAR(Q5)</f>
        <v>2025</v>
      </c>
      <c r="R7" s="887">
        <f t="shared" ref="R7:AE7" si="4">YEAR(R5)</f>
        <v>2025</v>
      </c>
      <c r="S7" s="887">
        <f t="shared" si="4"/>
        <v>2025</v>
      </c>
      <c r="T7" s="887">
        <f t="shared" si="4"/>
        <v>2025</v>
      </c>
      <c r="U7" s="887">
        <f t="shared" si="4"/>
        <v>2025</v>
      </c>
      <c r="V7" s="887">
        <f t="shared" si="4"/>
        <v>2025</v>
      </c>
      <c r="W7" s="887">
        <f t="shared" si="4"/>
        <v>2025</v>
      </c>
      <c r="X7" s="887">
        <f t="shared" si="4"/>
        <v>2025</v>
      </c>
      <c r="Y7" s="887">
        <f t="shared" si="4"/>
        <v>2025</v>
      </c>
      <c r="Z7" s="887">
        <f t="shared" si="4"/>
        <v>2025</v>
      </c>
      <c r="AA7" s="887">
        <f t="shared" si="4"/>
        <v>2025</v>
      </c>
      <c r="AB7" s="887">
        <f t="shared" si="4"/>
        <v>2025</v>
      </c>
      <c r="AC7" s="887">
        <f t="shared" si="4"/>
        <v>2026</v>
      </c>
      <c r="AD7" s="887">
        <f t="shared" si="4"/>
        <v>2026</v>
      </c>
      <c r="AE7" s="887">
        <f t="shared" si="4"/>
        <v>2026</v>
      </c>
      <c r="AF7" s="2597" t="s">
        <v>328</v>
      </c>
      <c r="AG7" s="2598"/>
      <c r="AH7" s="2598"/>
      <c r="AI7" s="2598"/>
      <c r="AJ7" s="2599"/>
    </row>
    <row r="8" spans="1:37" s="12" customFormat="1" ht="16" hidden="1" customHeight="1" thickBot="1">
      <c r="A8" s="881"/>
      <c r="B8" s="882"/>
      <c r="C8" s="882"/>
      <c r="D8" s="882"/>
      <c r="E8" s="883"/>
      <c r="F8" s="884"/>
      <c r="G8" s="884"/>
      <c r="H8" s="884"/>
      <c r="I8" s="885"/>
      <c r="J8" s="886"/>
      <c r="K8" s="886"/>
      <c r="L8" s="886"/>
      <c r="M8" s="884"/>
      <c r="N8" s="884"/>
      <c r="O8" s="884"/>
      <c r="P8" s="884" t="s">
        <v>254</v>
      </c>
      <c r="Q8" s="887">
        <v>31</v>
      </c>
      <c r="R8" s="887">
        <v>31</v>
      </c>
      <c r="S8" s="887">
        <v>31</v>
      </c>
      <c r="T8" s="887">
        <v>31</v>
      </c>
      <c r="U8" s="887">
        <v>31</v>
      </c>
      <c r="V8" s="887">
        <v>31</v>
      </c>
      <c r="W8" s="887">
        <v>31</v>
      </c>
      <c r="X8" s="887">
        <v>31</v>
      </c>
      <c r="Y8" s="887">
        <v>31</v>
      </c>
      <c r="Z8" s="887">
        <v>31</v>
      </c>
      <c r="AA8" s="887">
        <v>31</v>
      </c>
      <c r="AB8" s="887">
        <v>31</v>
      </c>
      <c r="AC8" s="887">
        <f>IF(AC6=2,IF(AC7=2008,29,IF(AC7=2012,29,28)),IF(OR(AC6=1,AC6=3,AC6=5,AC6=7,AC6=8,AC6=10,AC6=12)=TRUE,31,30))</f>
        <v>31</v>
      </c>
      <c r="AD8" s="887">
        <f>IF(AD6=2,IF(AD7=2008,29,IF(AD7=2012,29,28)),IF(OR(AD6=1,AD6=3,AD6=5,AD6=7,AD6=8,AD6=10,AD6=12)=TRUE,31,30))</f>
        <v>28</v>
      </c>
      <c r="AE8" s="887">
        <f>IF(AE6=2,IF(AE7=2008,29,IF(AE7=2012,29,28)),IF(OR(AE6=1,AE6=3,AE6=5,AE6=7,AE6=8,AE6=10,AE6=5)=TRUE,31,30))</f>
        <v>31</v>
      </c>
      <c r="AF8" s="891"/>
      <c r="AG8" s="889"/>
      <c r="AH8" s="889"/>
      <c r="AI8" s="889"/>
      <c r="AJ8" s="890"/>
    </row>
    <row r="9" spans="1:37" s="12" customFormat="1" ht="24" customHeight="1" thickBot="1">
      <c r="A9" s="881"/>
      <c r="B9" s="882"/>
      <c r="C9" s="882"/>
      <c r="D9" s="882"/>
      <c r="E9" s="883"/>
      <c r="F9" s="884"/>
      <c r="G9" s="884"/>
      <c r="H9" s="884"/>
      <c r="I9" s="884"/>
      <c r="J9" s="886"/>
      <c r="K9" s="886"/>
      <c r="L9" s="886"/>
      <c r="M9" s="884"/>
      <c r="N9" s="884"/>
      <c r="O9" s="884"/>
      <c r="P9" s="884"/>
      <c r="Q9" s="892"/>
      <c r="R9" s="893"/>
      <c r="S9" s="893"/>
      <c r="T9" s="893"/>
      <c r="U9" s="893"/>
      <c r="V9" s="893"/>
      <c r="W9" s="893"/>
      <c r="X9" s="893"/>
      <c r="Y9" s="893"/>
      <c r="Z9" s="893"/>
      <c r="AA9" s="893"/>
      <c r="AB9" s="894"/>
      <c r="AC9" s="895"/>
      <c r="AD9" s="896"/>
      <c r="AE9" s="896"/>
      <c r="AF9" s="897" t="s">
        <v>627</v>
      </c>
      <c r="AG9" s="2055"/>
      <c r="AH9" s="2055"/>
      <c r="AI9" s="2055"/>
      <c r="AJ9" s="2056"/>
    </row>
    <row r="10" spans="1:37" s="12" customFormat="1" ht="24" customHeight="1" thickBot="1">
      <c r="A10" s="881"/>
      <c r="B10" s="882"/>
      <c r="C10" s="882"/>
      <c r="D10" s="882"/>
      <c r="E10" s="883"/>
      <c r="F10" s="884"/>
      <c r="G10" s="884"/>
      <c r="H10" s="884"/>
      <c r="I10" s="884"/>
      <c r="J10" s="886"/>
      <c r="K10" s="886"/>
      <c r="L10" s="886"/>
      <c r="M10" s="884"/>
      <c r="N10" s="884"/>
      <c r="O10" s="884"/>
      <c r="P10" s="884"/>
      <c r="Q10" s="892"/>
      <c r="R10" s="893"/>
      <c r="S10" s="893"/>
      <c r="T10" s="893"/>
      <c r="U10" s="893"/>
      <c r="V10" s="893"/>
      <c r="W10" s="893"/>
      <c r="X10" s="893"/>
      <c r="Y10" s="893"/>
      <c r="Z10" s="893"/>
      <c r="AA10" s="893"/>
      <c r="AB10" s="898"/>
      <c r="AC10" s="899"/>
      <c r="AD10" s="900"/>
      <c r="AE10" s="900"/>
      <c r="AF10" s="901" t="s">
        <v>628</v>
      </c>
      <c r="AG10" s="2216"/>
      <c r="AH10" s="2216"/>
      <c r="AI10" s="2216"/>
      <c r="AJ10" s="2217"/>
    </row>
    <row r="11" spans="1:37" ht="14">
      <c r="A11" s="902">
        <f>'19- FL CX'!E3</f>
        <v>45658</v>
      </c>
      <c r="B11" s="903">
        <f t="shared" ref="B11:B21" si="5">IF(A11="","",MONTH(A11))</f>
        <v>1</v>
      </c>
      <c r="C11" s="903">
        <f t="shared" ref="C11:C21" si="6">IF(A11="","",YEAR(A11))</f>
        <v>2025</v>
      </c>
      <c r="D11" s="903">
        <f>IF(A11="","",IF(B11=2,IF(C11=2008,29,IF(C11=2012,29,28)),IF(OR(B11=1,B11=3,B11=5,B11=7,B11=8,B11=10,B11=12)=TRUE,31,30)))</f>
        <v>31</v>
      </c>
      <c r="E11" s="904" t="s">
        <v>227</v>
      </c>
      <c r="F11" s="1873">
        <f>IF('9- PRODUT'!B6="","",'9- PRODUT'!B6)</f>
        <v>45658</v>
      </c>
      <c r="G11" s="1874">
        <v>1</v>
      </c>
      <c r="H11" s="2637">
        <f>IF('9- PRODUT'!C6="","",'9- PRODUT'!C6)</f>
        <v>0</v>
      </c>
      <c r="I11" s="2638"/>
      <c r="J11" s="907">
        <f>IF(H11="","",G11*H11)</f>
        <v>0</v>
      </c>
      <c r="K11" s="907">
        <f>IF(H11="","",G11*'9- PRODUT'!J6)</f>
        <v>0</v>
      </c>
      <c r="L11" s="908" t="e">
        <f>IF(H11="","",(J11-K11)/J11)</f>
        <v>#DIV/0!</v>
      </c>
      <c r="M11" s="909">
        <v>1</v>
      </c>
      <c r="N11" s="910"/>
      <c r="O11" s="910"/>
      <c r="P11" s="910"/>
      <c r="Q11" s="2049">
        <f t="shared" ref="Q11:AB20" si="7">IF($H11="","",IF(MONTH(Q$5)=MONTH($A11),$M11*$H11*$G11,IF(MONTH(Q$5)=MONTH($A11)+1,$N11*$H11*$G11,IF(MONTH(Q$5)=MONTH($A11)+2,$O11*$H11*$G11,IF(MONTH(Q$5)=MONTH($A11)+3,$P11*$H11*$G11,0)))))</f>
        <v>0</v>
      </c>
      <c r="R11" s="2050">
        <f t="shared" si="7"/>
        <v>0</v>
      </c>
      <c r="S11" s="2050">
        <f t="shared" si="7"/>
        <v>0</v>
      </c>
      <c r="T11" s="2050">
        <f t="shared" si="7"/>
        <v>0</v>
      </c>
      <c r="U11" s="2050">
        <f t="shared" si="7"/>
        <v>0</v>
      </c>
      <c r="V11" s="2050">
        <f t="shared" si="7"/>
        <v>0</v>
      </c>
      <c r="W11" s="2050">
        <f t="shared" si="7"/>
        <v>0</v>
      </c>
      <c r="X11" s="2050">
        <f t="shared" si="7"/>
        <v>0</v>
      </c>
      <c r="Y11" s="2050">
        <f t="shared" si="7"/>
        <v>0</v>
      </c>
      <c r="Z11" s="2050">
        <f t="shared" si="7"/>
        <v>0</v>
      </c>
      <c r="AA11" s="2050">
        <f t="shared" si="7"/>
        <v>0</v>
      </c>
      <c r="AB11" s="2051">
        <f t="shared" si="7"/>
        <v>0</v>
      </c>
      <c r="AC11" s="912">
        <f>IF($Q11=0,IF($H11="","",IF(MONTH($A11)=MONTH(AB$5),$N11*$H11*$G11,IF(MONTH($A11)=MONTH(AA$5),$O11*$H11*$G11,IF(MONTH($A11)=MONTH(Z$5),$P11*$H11*$G11,0)))),0)</f>
        <v>0</v>
      </c>
      <c r="AD11" s="913">
        <f>IF($R11=0,IF($H11="","",IF(MONTH($A11)=MONTH(AC$5),$N11*$H11*$G11,IF(MONTH($A11)=MONTH(AB$5),$O11*$H11*$G11,IF(MONTH($A11)=MONTH(AA$5),$P11*$H11*$G11,0)))),0)</f>
        <v>0</v>
      </c>
      <c r="AE11" s="914">
        <f>IF($S11=0,IF($H11="","",IF(MONTH($A11)=MONTH(AD$5),$N11*$H11*$G11,IF(MONTH($A11)=MONTH(AC$5),$O11*$H11*$G11,IF(MONTH($A11)=MONTH(AB$5),$P11*$H11*$G11,0)))),0)</f>
        <v>0</v>
      </c>
      <c r="AF11" s="915">
        <f t="shared" ref="AF11:AF50" si="8">IF($H11="","",SUM(Q11:AB11))</f>
        <v>0</v>
      </c>
      <c r="AG11" s="916">
        <f t="shared" ref="AG11:AG50" si="9">IF($H11="","",IF($E11="TODO MÊS",($G11*$H11*12)*(1+$P$2),AF11*(1+$P$2)))</f>
        <v>0</v>
      </c>
      <c r="AH11" s="916">
        <f t="shared" ref="AH11:AJ30" si="10">IF($H11="","",AG11*(1+$P$2))</f>
        <v>0</v>
      </c>
      <c r="AI11" s="916">
        <f t="shared" si="10"/>
        <v>0</v>
      </c>
      <c r="AJ11" s="917">
        <f t="shared" si="10"/>
        <v>0</v>
      </c>
    </row>
    <row r="12" spans="1:37" ht="14">
      <c r="A12" s="918">
        <f>'19- FL CX'!F3</f>
        <v>45689</v>
      </c>
      <c r="B12" s="919">
        <f t="shared" si="5"/>
        <v>2</v>
      </c>
      <c r="C12" s="919">
        <f t="shared" si="6"/>
        <v>2025</v>
      </c>
      <c r="D12" s="919">
        <f>IF(A12="","",IF(B12=2,IF(C12=2008,29,IF(C12=2012,29,28)),IF(OR(B12=1,B12=3,B12=5,B12=7,B12=8,B12=10,B12=12)=TRUE,31,30)))</f>
        <v>28</v>
      </c>
      <c r="E12" s="920" t="s">
        <v>227</v>
      </c>
      <c r="F12" s="921">
        <f>IF('9- PRODUT'!B7="","",'9- PRODUT'!B7)</f>
        <v>45689</v>
      </c>
      <c r="G12" s="799">
        <v>1</v>
      </c>
      <c r="H12" s="2639">
        <f>IF('9- PRODUT'!C7="","",'9- PRODUT'!C7)</f>
        <v>0</v>
      </c>
      <c r="I12" s="2640"/>
      <c r="J12" s="922" t="str">
        <f t="shared" ref="J12:J50" si="11">IF(I12="","",G12*I12)</f>
        <v/>
      </c>
      <c r="K12" s="922" t="str">
        <f>IF(I12="","",G12*'9- PRODUT'!J7)</f>
        <v/>
      </c>
      <c r="L12" s="722" t="str">
        <f t="shared" ref="L12:L50" si="12">IF(I12="","",(J12-K12)/J12)</f>
        <v/>
      </c>
      <c r="M12" s="923">
        <v>1</v>
      </c>
      <c r="N12" s="826"/>
      <c r="O12" s="826"/>
      <c r="P12" s="826"/>
      <c r="Q12" s="2052">
        <f t="shared" si="7"/>
        <v>0</v>
      </c>
      <c r="R12" s="2051">
        <f t="shared" si="7"/>
        <v>0</v>
      </c>
      <c r="S12" s="2051">
        <f t="shared" si="7"/>
        <v>0</v>
      </c>
      <c r="T12" s="2051">
        <f t="shared" si="7"/>
        <v>0</v>
      </c>
      <c r="U12" s="2051">
        <f t="shared" si="7"/>
        <v>0</v>
      </c>
      <c r="V12" s="2051">
        <f t="shared" si="7"/>
        <v>0</v>
      </c>
      <c r="W12" s="2051">
        <f t="shared" si="7"/>
        <v>0</v>
      </c>
      <c r="X12" s="2051">
        <f t="shared" si="7"/>
        <v>0</v>
      </c>
      <c r="Y12" s="2051">
        <f t="shared" si="7"/>
        <v>0</v>
      </c>
      <c r="Z12" s="2051">
        <f t="shared" si="7"/>
        <v>0</v>
      </c>
      <c r="AA12" s="2051">
        <f t="shared" si="7"/>
        <v>0</v>
      </c>
      <c r="AB12" s="2051">
        <f t="shared" si="7"/>
        <v>0</v>
      </c>
      <c r="AC12" s="912" t="str">
        <f t="shared" ref="AC12:AC75" si="13">IF($Q12=0,IF($I12="","",IF(MONTH($A12)=MONTH(AB$5),$N12*$I12*$G12,IF(MONTH($A12)=MONTH(AA$5),$O12*$I12*$G12,IF(MONTH($A12)=MONTH(Z$5),$P12*$I12*$G12,0)))),0)</f>
        <v/>
      </c>
      <c r="AD12" s="913" t="str">
        <f t="shared" ref="AD12:AD75" si="14">IF($R12=0,IF($I12="","",IF(MONTH($A12)=MONTH(AC$5),$N12*$I12*$G12,IF(MONTH($A12)=MONTH(AB$5),$O12*$I12*$G12,IF(MONTH($A12)=MONTH(AA$5),$P12*$I12*$G12,0)))),0)</f>
        <v/>
      </c>
      <c r="AE12" s="913" t="str">
        <f t="shared" ref="AE12:AE75" si="15">IF($S12=0,IF($I12="","",IF(MONTH($A12)=MONTH(AD$5),$N12*$I12*$G12,IF(MONTH($A12)=MONTH(AC$5),$O12*$I12*$G12,IF(MONTH($A12)=MONTH(AB$5),$P12*$I12*$G12,0)))),0)</f>
        <v/>
      </c>
      <c r="AF12" s="915">
        <f t="shared" si="8"/>
        <v>0</v>
      </c>
      <c r="AG12" s="916">
        <f t="shared" si="9"/>
        <v>0</v>
      </c>
      <c r="AH12" s="916">
        <f t="shared" si="10"/>
        <v>0</v>
      </c>
      <c r="AI12" s="916">
        <f t="shared" si="10"/>
        <v>0</v>
      </c>
      <c r="AJ12" s="917">
        <f t="shared" si="10"/>
        <v>0</v>
      </c>
    </row>
    <row r="13" spans="1:37" ht="14">
      <c r="A13" s="918">
        <f>'19- FL CX'!G3</f>
        <v>45720</v>
      </c>
      <c r="B13" s="919">
        <f t="shared" si="5"/>
        <v>3</v>
      </c>
      <c r="C13" s="919">
        <f t="shared" si="6"/>
        <v>2025</v>
      </c>
      <c r="D13" s="919">
        <f t="shared" ref="D13:D76" si="16">IF(A13="","",IF(B13=2,IF(C13=2008,29,IF(C13=2012,29,28)),IF(OR(B13=1,B13=3,B13=5,B13=7,B13=8,B13=10,B13=12)=TRUE,31,30)))</f>
        <v>31</v>
      </c>
      <c r="E13" s="920" t="s">
        <v>227</v>
      </c>
      <c r="F13" s="1875">
        <f>IF('9- PRODUT'!B8="","",'9- PRODUT'!B8)</f>
        <v>45720</v>
      </c>
      <c r="G13" s="1876">
        <v>1</v>
      </c>
      <c r="H13" s="2641">
        <f>IF('9- PRODUT'!C8="","",'9- PRODUT'!C8)</f>
        <v>0</v>
      </c>
      <c r="I13" s="2642"/>
      <c r="J13" s="922" t="str">
        <f t="shared" si="11"/>
        <v/>
      </c>
      <c r="K13" s="922" t="str">
        <f>IF(I13="","",G13*'9- PRODUT'!J8)</f>
        <v/>
      </c>
      <c r="L13" s="722" t="str">
        <f t="shared" si="12"/>
        <v/>
      </c>
      <c r="M13" s="923">
        <v>1</v>
      </c>
      <c r="N13" s="826"/>
      <c r="O13" s="826"/>
      <c r="P13" s="826"/>
      <c r="Q13" s="2052">
        <f t="shared" si="7"/>
        <v>0</v>
      </c>
      <c r="R13" s="2051">
        <f t="shared" si="7"/>
        <v>0</v>
      </c>
      <c r="S13" s="2051">
        <f t="shared" si="7"/>
        <v>0</v>
      </c>
      <c r="T13" s="2051">
        <f t="shared" si="7"/>
        <v>0</v>
      </c>
      <c r="U13" s="2051">
        <f t="shared" si="7"/>
        <v>0</v>
      </c>
      <c r="V13" s="2051">
        <f t="shared" si="7"/>
        <v>0</v>
      </c>
      <c r="W13" s="2051">
        <f t="shared" si="7"/>
        <v>0</v>
      </c>
      <c r="X13" s="2051">
        <f t="shared" si="7"/>
        <v>0</v>
      </c>
      <c r="Y13" s="2051">
        <f t="shared" si="7"/>
        <v>0</v>
      </c>
      <c r="Z13" s="2051">
        <f t="shared" si="7"/>
        <v>0</v>
      </c>
      <c r="AA13" s="2051">
        <f t="shared" si="7"/>
        <v>0</v>
      </c>
      <c r="AB13" s="2051">
        <f t="shared" si="7"/>
        <v>0</v>
      </c>
      <c r="AC13" s="912" t="str">
        <f t="shared" si="13"/>
        <v/>
      </c>
      <c r="AD13" s="913" t="str">
        <f t="shared" si="14"/>
        <v/>
      </c>
      <c r="AE13" s="913" t="str">
        <f t="shared" si="15"/>
        <v/>
      </c>
      <c r="AF13" s="915">
        <f t="shared" si="8"/>
        <v>0</v>
      </c>
      <c r="AG13" s="916">
        <f t="shared" si="9"/>
        <v>0</v>
      </c>
      <c r="AH13" s="916">
        <f t="shared" si="10"/>
        <v>0</v>
      </c>
      <c r="AI13" s="916">
        <f t="shared" si="10"/>
        <v>0</v>
      </c>
      <c r="AJ13" s="917">
        <f t="shared" si="10"/>
        <v>0</v>
      </c>
    </row>
    <row r="14" spans="1:37" ht="14">
      <c r="A14" s="918">
        <f>'19- FL CX'!H3</f>
        <v>45751</v>
      </c>
      <c r="B14" s="919">
        <f t="shared" si="5"/>
        <v>4</v>
      </c>
      <c r="C14" s="919">
        <f t="shared" si="6"/>
        <v>2025</v>
      </c>
      <c r="D14" s="919">
        <f t="shared" si="16"/>
        <v>30</v>
      </c>
      <c r="E14" s="920" t="s">
        <v>227</v>
      </c>
      <c r="F14" s="926">
        <f>IF('9- PRODUT'!B9="","",'9- PRODUT'!B9)</f>
        <v>45751</v>
      </c>
      <c r="G14" s="799">
        <v>1</v>
      </c>
      <c r="H14" s="2639">
        <f>IF('9- PRODUT'!C9="","",'9- PRODUT'!C9)</f>
        <v>0</v>
      </c>
      <c r="I14" s="2640"/>
      <c r="J14" s="922" t="str">
        <f t="shared" si="11"/>
        <v/>
      </c>
      <c r="K14" s="922" t="str">
        <f>IF(I14="","",G14*'9- PRODUT'!J9)</f>
        <v/>
      </c>
      <c r="L14" s="722" t="str">
        <f t="shared" si="12"/>
        <v/>
      </c>
      <c r="M14" s="923">
        <v>1</v>
      </c>
      <c r="N14" s="826"/>
      <c r="O14" s="826"/>
      <c r="P14" s="826"/>
      <c r="Q14" s="2052">
        <f t="shared" si="7"/>
        <v>0</v>
      </c>
      <c r="R14" s="2051">
        <f t="shared" si="7"/>
        <v>0</v>
      </c>
      <c r="S14" s="2051">
        <f t="shared" si="7"/>
        <v>0</v>
      </c>
      <c r="T14" s="2051">
        <f t="shared" si="7"/>
        <v>0</v>
      </c>
      <c r="U14" s="2051">
        <f t="shared" si="7"/>
        <v>0</v>
      </c>
      <c r="V14" s="2051">
        <f t="shared" si="7"/>
        <v>0</v>
      </c>
      <c r="W14" s="2051">
        <f t="shared" si="7"/>
        <v>0</v>
      </c>
      <c r="X14" s="2051">
        <f t="shared" si="7"/>
        <v>0</v>
      </c>
      <c r="Y14" s="2051">
        <f t="shared" si="7"/>
        <v>0</v>
      </c>
      <c r="Z14" s="2051">
        <f t="shared" si="7"/>
        <v>0</v>
      </c>
      <c r="AA14" s="2051">
        <f t="shared" si="7"/>
        <v>0</v>
      </c>
      <c r="AB14" s="2051">
        <f t="shared" si="7"/>
        <v>0</v>
      </c>
      <c r="AC14" s="912" t="str">
        <f t="shared" si="13"/>
        <v/>
      </c>
      <c r="AD14" s="913" t="str">
        <f t="shared" si="14"/>
        <v/>
      </c>
      <c r="AE14" s="913" t="str">
        <f t="shared" si="15"/>
        <v/>
      </c>
      <c r="AF14" s="915">
        <f t="shared" si="8"/>
        <v>0</v>
      </c>
      <c r="AG14" s="916">
        <f t="shared" si="9"/>
        <v>0</v>
      </c>
      <c r="AH14" s="916">
        <f t="shared" si="10"/>
        <v>0</v>
      </c>
      <c r="AI14" s="916">
        <f t="shared" si="10"/>
        <v>0</v>
      </c>
      <c r="AJ14" s="917">
        <f t="shared" si="10"/>
        <v>0</v>
      </c>
    </row>
    <row r="15" spans="1:37" ht="14">
      <c r="A15" s="918">
        <f>'19- FL CX'!I3</f>
        <v>45782</v>
      </c>
      <c r="B15" s="919">
        <f t="shared" si="5"/>
        <v>5</v>
      </c>
      <c r="C15" s="919">
        <f t="shared" si="6"/>
        <v>2025</v>
      </c>
      <c r="D15" s="919">
        <f t="shared" si="16"/>
        <v>31</v>
      </c>
      <c r="E15" s="920" t="s">
        <v>227</v>
      </c>
      <c r="F15" s="1875">
        <f>IF('9- PRODUT'!B10="","",'9- PRODUT'!B10)</f>
        <v>45782</v>
      </c>
      <c r="G15" s="1877">
        <v>1</v>
      </c>
      <c r="H15" s="2641">
        <f>IF('9- PRODUT'!C10="","",'9- PRODUT'!C10)</f>
        <v>0</v>
      </c>
      <c r="I15" s="2642"/>
      <c r="J15" s="922" t="str">
        <f t="shared" si="11"/>
        <v/>
      </c>
      <c r="K15" s="922" t="str">
        <f>IF(I15="","",G15*'9- PRODUT'!J10)</f>
        <v/>
      </c>
      <c r="L15" s="722" t="str">
        <f t="shared" si="12"/>
        <v/>
      </c>
      <c r="M15" s="923">
        <v>1</v>
      </c>
      <c r="N15" s="826"/>
      <c r="O15" s="826"/>
      <c r="P15" s="826"/>
      <c r="Q15" s="2052">
        <f t="shared" si="7"/>
        <v>0</v>
      </c>
      <c r="R15" s="2051">
        <f t="shared" si="7"/>
        <v>0</v>
      </c>
      <c r="S15" s="2051">
        <f t="shared" si="7"/>
        <v>0</v>
      </c>
      <c r="T15" s="2051">
        <f t="shared" si="7"/>
        <v>0</v>
      </c>
      <c r="U15" s="2051">
        <f t="shared" si="7"/>
        <v>0</v>
      </c>
      <c r="V15" s="2051">
        <f t="shared" si="7"/>
        <v>0</v>
      </c>
      <c r="W15" s="2051">
        <f t="shared" si="7"/>
        <v>0</v>
      </c>
      <c r="X15" s="2051">
        <f t="shared" si="7"/>
        <v>0</v>
      </c>
      <c r="Y15" s="2051">
        <f t="shared" si="7"/>
        <v>0</v>
      </c>
      <c r="Z15" s="2051">
        <f t="shared" si="7"/>
        <v>0</v>
      </c>
      <c r="AA15" s="2051">
        <f t="shared" si="7"/>
        <v>0</v>
      </c>
      <c r="AB15" s="2051">
        <f t="shared" si="7"/>
        <v>0</v>
      </c>
      <c r="AC15" s="912" t="str">
        <f t="shared" si="13"/>
        <v/>
      </c>
      <c r="AD15" s="913" t="str">
        <f t="shared" si="14"/>
        <v/>
      </c>
      <c r="AE15" s="913" t="str">
        <f t="shared" si="15"/>
        <v/>
      </c>
      <c r="AF15" s="915">
        <f t="shared" si="8"/>
        <v>0</v>
      </c>
      <c r="AG15" s="916">
        <f t="shared" si="9"/>
        <v>0</v>
      </c>
      <c r="AH15" s="916">
        <f t="shared" si="10"/>
        <v>0</v>
      </c>
      <c r="AI15" s="916">
        <f t="shared" si="10"/>
        <v>0</v>
      </c>
      <c r="AJ15" s="917">
        <f t="shared" si="10"/>
        <v>0</v>
      </c>
    </row>
    <row r="16" spans="1:37" ht="14">
      <c r="A16" s="918">
        <f>'19- FL CX'!J3</f>
        <v>45813</v>
      </c>
      <c r="B16" s="919">
        <f t="shared" si="5"/>
        <v>6</v>
      </c>
      <c r="C16" s="919">
        <f t="shared" si="6"/>
        <v>2025</v>
      </c>
      <c r="D16" s="919">
        <f t="shared" si="16"/>
        <v>30</v>
      </c>
      <c r="E16" s="920" t="s">
        <v>227</v>
      </c>
      <c r="F16" s="926">
        <f>IF('9- PRODUT'!B11="","",'9- PRODUT'!B11)</f>
        <v>45813</v>
      </c>
      <c r="G16" s="927">
        <v>1</v>
      </c>
      <c r="H16" s="2639">
        <f>IF('9- PRODUT'!C11="","",'9- PRODUT'!C11)</f>
        <v>0</v>
      </c>
      <c r="I16" s="2640"/>
      <c r="J16" s="922" t="str">
        <f t="shared" si="11"/>
        <v/>
      </c>
      <c r="K16" s="922" t="str">
        <f>IF(I16="","",G16*'9- PRODUT'!J11)</f>
        <v/>
      </c>
      <c r="L16" s="722" t="str">
        <f t="shared" si="12"/>
        <v/>
      </c>
      <c r="M16" s="923">
        <v>1</v>
      </c>
      <c r="N16" s="826"/>
      <c r="O16" s="826"/>
      <c r="P16" s="826"/>
      <c r="Q16" s="2052">
        <f t="shared" si="7"/>
        <v>0</v>
      </c>
      <c r="R16" s="2051">
        <f t="shared" si="7"/>
        <v>0</v>
      </c>
      <c r="S16" s="2051">
        <f t="shared" si="7"/>
        <v>0</v>
      </c>
      <c r="T16" s="2051">
        <f t="shared" si="7"/>
        <v>0</v>
      </c>
      <c r="U16" s="2051">
        <f t="shared" si="7"/>
        <v>0</v>
      </c>
      <c r="V16" s="2051">
        <f t="shared" si="7"/>
        <v>0</v>
      </c>
      <c r="W16" s="2051">
        <f t="shared" si="7"/>
        <v>0</v>
      </c>
      <c r="X16" s="2051">
        <f t="shared" si="7"/>
        <v>0</v>
      </c>
      <c r="Y16" s="2051">
        <f t="shared" si="7"/>
        <v>0</v>
      </c>
      <c r="Z16" s="2051">
        <f t="shared" si="7"/>
        <v>0</v>
      </c>
      <c r="AA16" s="2051">
        <f t="shared" si="7"/>
        <v>0</v>
      </c>
      <c r="AB16" s="2051">
        <f t="shared" si="7"/>
        <v>0</v>
      </c>
      <c r="AC16" s="912" t="str">
        <f t="shared" si="13"/>
        <v/>
      </c>
      <c r="AD16" s="913" t="str">
        <f t="shared" si="14"/>
        <v/>
      </c>
      <c r="AE16" s="913" t="str">
        <f t="shared" si="15"/>
        <v/>
      </c>
      <c r="AF16" s="915">
        <f t="shared" si="8"/>
        <v>0</v>
      </c>
      <c r="AG16" s="916">
        <f t="shared" si="9"/>
        <v>0</v>
      </c>
      <c r="AH16" s="916">
        <f t="shared" si="10"/>
        <v>0</v>
      </c>
      <c r="AI16" s="916">
        <f t="shared" si="10"/>
        <v>0</v>
      </c>
      <c r="AJ16" s="917">
        <f t="shared" si="10"/>
        <v>0</v>
      </c>
    </row>
    <row r="17" spans="1:36" ht="14">
      <c r="A17" s="918">
        <f>'19- FL CX'!K3</f>
        <v>45844</v>
      </c>
      <c r="B17" s="919">
        <f t="shared" si="5"/>
        <v>7</v>
      </c>
      <c r="C17" s="919">
        <f t="shared" si="6"/>
        <v>2025</v>
      </c>
      <c r="D17" s="919">
        <f t="shared" si="16"/>
        <v>31</v>
      </c>
      <c r="E17" s="920" t="s">
        <v>227</v>
      </c>
      <c r="F17" s="1875">
        <f>IF('9- PRODUT'!B12="","",'9- PRODUT'!B12)</f>
        <v>45844</v>
      </c>
      <c r="G17" s="1877">
        <v>1</v>
      </c>
      <c r="H17" s="2641">
        <f>IF('9- PRODUT'!C12="","",'9- PRODUT'!C12)</f>
        <v>0</v>
      </c>
      <c r="I17" s="2642"/>
      <c r="J17" s="922" t="str">
        <f t="shared" si="11"/>
        <v/>
      </c>
      <c r="K17" s="922" t="str">
        <f>IF(I17="","",G17*'9- PRODUT'!J12)</f>
        <v/>
      </c>
      <c r="L17" s="722" t="str">
        <f t="shared" si="12"/>
        <v/>
      </c>
      <c r="M17" s="923">
        <v>1</v>
      </c>
      <c r="N17" s="826"/>
      <c r="O17" s="826"/>
      <c r="P17" s="826"/>
      <c r="Q17" s="2052">
        <f t="shared" si="7"/>
        <v>0</v>
      </c>
      <c r="R17" s="2051">
        <f t="shared" si="7"/>
        <v>0</v>
      </c>
      <c r="S17" s="2051">
        <f t="shared" si="7"/>
        <v>0</v>
      </c>
      <c r="T17" s="2051">
        <f t="shared" si="7"/>
        <v>0</v>
      </c>
      <c r="U17" s="2051">
        <f t="shared" si="7"/>
        <v>0</v>
      </c>
      <c r="V17" s="2051">
        <f t="shared" si="7"/>
        <v>0</v>
      </c>
      <c r="W17" s="2051">
        <f t="shared" si="7"/>
        <v>0</v>
      </c>
      <c r="X17" s="2051">
        <f t="shared" si="7"/>
        <v>0</v>
      </c>
      <c r="Y17" s="2051">
        <f t="shared" si="7"/>
        <v>0</v>
      </c>
      <c r="Z17" s="2051">
        <f t="shared" si="7"/>
        <v>0</v>
      </c>
      <c r="AA17" s="2051">
        <f t="shared" si="7"/>
        <v>0</v>
      </c>
      <c r="AB17" s="2051">
        <f t="shared" si="7"/>
        <v>0</v>
      </c>
      <c r="AC17" s="912" t="str">
        <f t="shared" si="13"/>
        <v/>
      </c>
      <c r="AD17" s="913" t="str">
        <f t="shared" si="14"/>
        <v/>
      </c>
      <c r="AE17" s="913" t="str">
        <f t="shared" si="15"/>
        <v/>
      </c>
      <c r="AF17" s="915">
        <f t="shared" si="8"/>
        <v>0</v>
      </c>
      <c r="AG17" s="916">
        <f t="shared" si="9"/>
        <v>0</v>
      </c>
      <c r="AH17" s="916">
        <f t="shared" si="10"/>
        <v>0</v>
      </c>
      <c r="AI17" s="916">
        <f t="shared" si="10"/>
        <v>0</v>
      </c>
      <c r="AJ17" s="917">
        <f t="shared" si="10"/>
        <v>0</v>
      </c>
    </row>
    <row r="18" spans="1:36" ht="14">
      <c r="A18" s="918">
        <f>'19- FL CX'!L3</f>
        <v>45875</v>
      </c>
      <c r="B18" s="919">
        <f t="shared" si="5"/>
        <v>8</v>
      </c>
      <c r="C18" s="919">
        <f t="shared" si="6"/>
        <v>2025</v>
      </c>
      <c r="D18" s="919">
        <f t="shared" si="16"/>
        <v>31</v>
      </c>
      <c r="E18" s="920" t="s">
        <v>227</v>
      </c>
      <c r="F18" s="926">
        <f>IF('9- PRODUT'!B13="","",'9- PRODUT'!B13)</f>
        <v>45875</v>
      </c>
      <c r="G18" s="927">
        <v>1</v>
      </c>
      <c r="H18" s="2639">
        <f>IF('9- PRODUT'!C13="","",'9- PRODUT'!C13)</f>
        <v>0</v>
      </c>
      <c r="I18" s="2640"/>
      <c r="J18" s="922" t="str">
        <f t="shared" si="11"/>
        <v/>
      </c>
      <c r="K18" s="922" t="str">
        <f>IF(I18="","",G18*'9- PRODUT'!J13)</f>
        <v/>
      </c>
      <c r="L18" s="722" t="str">
        <f t="shared" si="12"/>
        <v/>
      </c>
      <c r="M18" s="923">
        <v>1</v>
      </c>
      <c r="N18" s="826"/>
      <c r="O18" s="826"/>
      <c r="P18" s="826"/>
      <c r="Q18" s="2052">
        <f t="shared" si="7"/>
        <v>0</v>
      </c>
      <c r="R18" s="2051">
        <f t="shared" si="7"/>
        <v>0</v>
      </c>
      <c r="S18" s="2051">
        <f t="shared" si="7"/>
        <v>0</v>
      </c>
      <c r="T18" s="2051">
        <f t="shared" si="7"/>
        <v>0</v>
      </c>
      <c r="U18" s="2051">
        <f t="shared" si="7"/>
        <v>0</v>
      </c>
      <c r="V18" s="2051">
        <f t="shared" si="7"/>
        <v>0</v>
      </c>
      <c r="W18" s="2051">
        <f t="shared" si="7"/>
        <v>0</v>
      </c>
      <c r="X18" s="2051">
        <f t="shared" si="7"/>
        <v>0</v>
      </c>
      <c r="Y18" s="2051">
        <f t="shared" si="7"/>
        <v>0</v>
      </c>
      <c r="Z18" s="2051">
        <f t="shared" si="7"/>
        <v>0</v>
      </c>
      <c r="AA18" s="2051">
        <f t="shared" si="7"/>
        <v>0</v>
      </c>
      <c r="AB18" s="2051">
        <f t="shared" si="7"/>
        <v>0</v>
      </c>
      <c r="AC18" s="912" t="str">
        <f t="shared" si="13"/>
        <v/>
      </c>
      <c r="AD18" s="913" t="str">
        <f t="shared" si="14"/>
        <v/>
      </c>
      <c r="AE18" s="913" t="str">
        <f t="shared" si="15"/>
        <v/>
      </c>
      <c r="AF18" s="915">
        <f t="shared" si="8"/>
        <v>0</v>
      </c>
      <c r="AG18" s="916">
        <f t="shared" si="9"/>
        <v>0</v>
      </c>
      <c r="AH18" s="916">
        <f t="shared" si="10"/>
        <v>0</v>
      </c>
      <c r="AI18" s="916">
        <f t="shared" si="10"/>
        <v>0</v>
      </c>
      <c r="AJ18" s="917">
        <f t="shared" si="10"/>
        <v>0</v>
      </c>
    </row>
    <row r="19" spans="1:36" ht="14">
      <c r="A19" s="918">
        <f>'19- FL CX'!M3</f>
        <v>45906</v>
      </c>
      <c r="B19" s="919">
        <f t="shared" si="5"/>
        <v>9</v>
      </c>
      <c r="C19" s="919">
        <f t="shared" si="6"/>
        <v>2025</v>
      </c>
      <c r="D19" s="919">
        <f t="shared" si="16"/>
        <v>30</v>
      </c>
      <c r="E19" s="920" t="s">
        <v>227</v>
      </c>
      <c r="F19" s="1875">
        <f>IF('9- PRODUT'!B14="","",'9- PRODUT'!B14)</f>
        <v>45906</v>
      </c>
      <c r="G19" s="1877">
        <v>1</v>
      </c>
      <c r="H19" s="2641">
        <f>IF('9- PRODUT'!C14="","",'9- PRODUT'!C14)</f>
        <v>0</v>
      </c>
      <c r="I19" s="2642"/>
      <c r="J19" s="922" t="str">
        <f t="shared" si="11"/>
        <v/>
      </c>
      <c r="K19" s="922" t="str">
        <f>IF(I19="","",G19*'9- PRODUT'!J14)</f>
        <v/>
      </c>
      <c r="L19" s="722" t="str">
        <f t="shared" si="12"/>
        <v/>
      </c>
      <c r="M19" s="923">
        <v>1</v>
      </c>
      <c r="N19" s="826"/>
      <c r="O19" s="826"/>
      <c r="P19" s="826"/>
      <c r="Q19" s="2052">
        <f t="shared" si="7"/>
        <v>0</v>
      </c>
      <c r="R19" s="2051">
        <f t="shared" si="7"/>
        <v>0</v>
      </c>
      <c r="S19" s="2051">
        <f t="shared" si="7"/>
        <v>0</v>
      </c>
      <c r="T19" s="2051">
        <f t="shared" si="7"/>
        <v>0</v>
      </c>
      <c r="U19" s="2051">
        <f t="shared" si="7"/>
        <v>0</v>
      </c>
      <c r="V19" s="2051">
        <f t="shared" si="7"/>
        <v>0</v>
      </c>
      <c r="W19" s="2051">
        <f t="shared" si="7"/>
        <v>0</v>
      </c>
      <c r="X19" s="2051">
        <f t="shared" si="7"/>
        <v>0</v>
      </c>
      <c r="Y19" s="2051">
        <f t="shared" si="7"/>
        <v>0</v>
      </c>
      <c r="Z19" s="2051">
        <f t="shared" si="7"/>
        <v>0</v>
      </c>
      <c r="AA19" s="2051">
        <f t="shared" si="7"/>
        <v>0</v>
      </c>
      <c r="AB19" s="2051">
        <f t="shared" si="7"/>
        <v>0</v>
      </c>
      <c r="AC19" s="912" t="str">
        <f t="shared" si="13"/>
        <v/>
      </c>
      <c r="AD19" s="913" t="str">
        <f t="shared" si="14"/>
        <v/>
      </c>
      <c r="AE19" s="913" t="str">
        <f t="shared" si="15"/>
        <v/>
      </c>
      <c r="AF19" s="915">
        <f t="shared" si="8"/>
        <v>0</v>
      </c>
      <c r="AG19" s="916">
        <f t="shared" si="9"/>
        <v>0</v>
      </c>
      <c r="AH19" s="916">
        <f t="shared" si="10"/>
        <v>0</v>
      </c>
      <c r="AI19" s="916">
        <f t="shared" si="10"/>
        <v>0</v>
      </c>
      <c r="AJ19" s="917">
        <f t="shared" si="10"/>
        <v>0</v>
      </c>
    </row>
    <row r="20" spans="1:36" ht="14">
      <c r="A20" s="918">
        <f>'19- FL CX'!N3</f>
        <v>45937</v>
      </c>
      <c r="B20" s="919">
        <f t="shared" si="5"/>
        <v>10</v>
      </c>
      <c r="C20" s="919">
        <f t="shared" si="6"/>
        <v>2025</v>
      </c>
      <c r="D20" s="919">
        <f t="shared" si="16"/>
        <v>31</v>
      </c>
      <c r="E20" s="920" t="s">
        <v>227</v>
      </c>
      <c r="F20" s="921">
        <f>IF('9- PRODUT'!B15="","",'9- PRODUT'!B15)</f>
        <v>45937</v>
      </c>
      <c r="G20" s="927">
        <v>1</v>
      </c>
      <c r="H20" s="2639">
        <f>IF('9- PRODUT'!C15="","",'9- PRODUT'!C15)</f>
        <v>0</v>
      </c>
      <c r="I20" s="2640"/>
      <c r="J20" s="922" t="str">
        <f t="shared" si="11"/>
        <v/>
      </c>
      <c r="K20" s="922" t="str">
        <f>IF(I20="","",G20*'9- PRODUT'!J15)</f>
        <v/>
      </c>
      <c r="L20" s="722" t="str">
        <f t="shared" si="12"/>
        <v/>
      </c>
      <c r="M20" s="923">
        <v>1</v>
      </c>
      <c r="N20" s="826"/>
      <c r="O20" s="826"/>
      <c r="P20" s="826"/>
      <c r="Q20" s="2052">
        <f t="shared" si="7"/>
        <v>0</v>
      </c>
      <c r="R20" s="2051">
        <f t="shared" si="7"/>
        <v>0</v>
      </c>
      <c r="S20" s="2051">
        <f t="shared" si="7"/>
        <v>0</v>
      </c>
      <c r="T20" s="2051">
        <f t="shared" si="7"/>
        <v>0</v>
      </c>
      <c r="U20" s="2051">
        <f t="shared" si="7"/>
        <v>0</v>
      </c>
      <c r="V20" s="2051">
        <f t="shared" si="7"/>
        <v>0</v>
      </c>
      <c r="W20" s="2051">
        <f t="shared" si="7"/>
        <v>0</v>
      </c>
      <c r="X20" s="2051">
        <f t="shared" si="7"/>
        <v>0</v>
      </c>
      <c r="Y20" s="2051">
        <f t="shared" si="7"/>
        <v>0</v>
      </c>
      <c r="Z20" s="2051">
        <f t="shared" si="7"/>
        <v>0</v>
      </c>
      <c r="AA20" s="2051">
        <f t="shared" si="7"/>
        <v>0</v>
      </c>
      <c r="AB20" s="2051">
        <f t="shared" si="7"/>
        <v>0</v>
      </c>
      <c r="AC20" s="912" t="str">
        <f t="shared" si="13"/>
        <v/>
      </c>
      <c r="AD20" s="913" t="str">
        <f t="shared" si="14"/>
        <v/>
      </c>
      <c r="AE20" s="913" t="str">
        <f t="shared" si="15"/>
        <v/>
      </c>
      <c r="AF20" s="915">
        <f t="shared" si="8"/>
        <v>0</v>
      </c>
      <c r="AG20" s="916">
        <f t="shared" si="9"/>
        <v>0</v>
      </c>
      <c r="AH20" s="916">
        <f t="shared" si="10"/>
        <v>0</v>
      </c>
      <c r="AI20" s="916">
        <f t="shared" si="10"/>
        <v>0</v>
      </c>
      <c r="AJ20" s="917">
        <f t="shared" si="10"/>
        <v>0</v>
      </c>
    </row>
    <row r="21" spans="1:36" ht="14">
      <c r="A21" s="918">
        <f>'19- FL CX'!O3</f>
        <v>45968</v>
      </c>
      <c r="B21" s="919">
        <f t="shared" si="5"/>
        <v>11</v>
      </c>
      <c r="C21" s="919">
        <f t="shared" si="6"/>
        <v>2025</v>
      </c>
      <c r="D21" s="919">
        <f t="shared" si="16"/>
        <v>30</v>
      </c>
      <c r="E21" s="920" t="s">
        <v>227</v>
      </c>
      <c r="F21" s="1875">
        <f>IF('9- PRODUT'!B16="","",'9- PRODUT'!B16)</f>
        <v>45968</v>
      </c>
      <c r="G21" s="1877">
        <v>1</v>
      </c>
      <c r="H21" s="2641">
        <f>IF('9- PRODUT'!C16="","",'9- PRODUT'!C16)</f>
        <v>0</v>
      </c>
      <c r="I21" s="2642"/>
      <c r="J21" s="922" t="str">
        <f t="shared" si="11"/>
        <v/>
      </c>
      <c r="K21" s="922" t="str">
        <f>IF(I21="","",G21*'9- PRODUT'!J16)</f>
        <v/>
      </c>
      <c r="L21" s="722" t="str">
        <f t="shared" si="12"/>
        <v/>
      </c>
      <c r="M21" s="923">
        <v>1</v>
      </c>
      <c r="N21" s="826"/>
      <c r="O21" s="826"/>
      <c r="P21" s="826"/>
      <c r="Q21" s="2052">
        <f t="shared" ref="Q21:AB30" si="17">IF($H21="","",IF(MONTH(Q$5)=MONTH($A21),$M21*$H21*$G21,IF(MONTH(Q$5)=MONTH($A21)+1,$N21*$H21*$G21,IF(MONTH(Q$5)=MONTH($A21)+2,$O21*$H21*$G21,IF(MONTH(Q$5)=MONTH($A21)+3,$P21*$H21*$G21,0)))))</f>
        <v>0</v>
      </c>
      <c r="R21" s="2051">
        <f t="shared" si="17"/>
        <v>0</v>
      </c>
      <c r="S21" s="2051">
        <f t="shared" si="17"/>
        <v>0</v>
      </c>
      <c r="T21" s="2051">
        <f t="shared" si="17"/>
        <v>0</v>
      </c>
      <c r="U21" s="2051">
        <f t="shared" si="17"/>
        <v>0</v>
      </c>
      <c r="V21" s="2051">
        <f t="shared" si="17"/>
        <v>0</v>
      </c>
      <c r="W21" s="2051">
        <f t="shared" si="17"/>
        <v>0</v>
      </c>
      <c r="X21" s="2051">
        <f t="shared" si="17"/>
        <v>0</v>
      </c>
      <c r="Y21" s="2051">
        <f t="shared" si="17"/>
        <v>0</v>
      </c>
      <c r="Z21" s="2051">
        <f t="shared" si="17"/>
        <v>0</v>
      </c>
      <c r="AA21" s="2051">
        <f t="shared" si="17"/>
        <v>0</v>
      </c>
      <c r="AB21" s="2051">
        <f t="shared" si="17"/>
        <v>0</v>
      </c>
      <c r="AC21" s="912" t="str">
        <f t="shared" si="13"/>
        <v/>
      </c>
      <c r="AD21" s="913" t="str">
        <f t="shared" si="14"/>
        <v/>
      </c>
      <c r="AE21" s="913" t="str">
        <f t="shared" si="15"/>
        <v/>
      </c>
      <c r="AF21" s="915">
        <f t="shared" si="8"/>
        <v>0</v>
      </c>
      <c r="AG21" s="916">
        <f t="shared" si="9"/>
        <v>0</v>
      </c>
      <c r="AH21" s="916">
        <f t="shared" si="10"/>
        <v>0</v>
      </c>
      <c r="AI21" s="916">
        <f t="shared" si="10"/>
        <v>0</v>
      </c>
      <c r="AJ21" s="917">
        <f t="shared" si="10"/>
        <v>0</v>
      </c>
    </row>
    <row r="22" spans="1:36" ht="15" thickBot="1">
      <c r="A22" s="928">
        <f>'19- FL CX'!P3</f>
        <v>45999</v>
      </c>
      <c r="B22" s="929">
        <f>IF(A22="","",MONTH(A22))</f>
        <v>12</v>
      </c>
      <c r="C22" s="929">
        <f>IF(A22="","",YEAR(A22))</f>
        <v>2025</v>
      </c>
      <c r="D22" s="929">
        <f t="shared" si="16"/>
        <v>31</v>
      </c>
      <c r="E22" s="930" t="s">
        <v>227</v>
      </c>
      <c r="F22" s="931">
        <f>IF('9- PRODUT'!B17="","",'9- PRODUT'!B17)</f>
        <v>45999</v>
      </c>
      <c r="G22" s="932">
        <v>1</v>
      </c>
      <c r="H22" s="2643">
        <f>IF('9- PRODUT'!C17="","",'9- PRODUT'!C17)</f>
        <v>0</v>
      </c>
      <c r="I22" s="2644"/>
      <c r="J22" s="933" t="str">
        <f t="shared" si="11"/>
        <v/>
      </c>
      <c r="K22" s="933" t="str">
        <f>IF(I22="","",G22*'9- PRODUT'!J17)</f>
        <v/>
      </c>
      <c r="L22" s="933" t="str">
        <f t="shared" si="12"/>
        <v/>
      </c>
      <c r="M22" s="934">
        <v>1</v>
      </c>
      <c r="N22" s="935"/>
      <c r="O22" s="935"/>
      <c r="P22" s="935"/>
      <c r="Q22" s="2053">
        <f t="shared" si="17"/>
        <v>0</v>
      </c>
      <c r="R22" s="2054">
        <f t="shared" si="17"/>
        <v>0</v>
      </c>
      <c r="S22" s="2054">
        <f t="shared" si="17"/>
        <v>0</v>
      </c>
      <c r="T22" s="2054">
        <f t="shared" si="17"/>
        <v>0</v>
      </c>
      <c r="U22" s="2054">
        <f t="shared" si="17"/>
        <v>0</v>
      </c>
      <c r="V22" s="2054">
        <f t="shared" si="17"/>
        <v>0</v>
      </c>
      <c r="W22" s="2054">
        <f t="shared" si="17"/>
        <v>0</v>
      </c>
      <c r="X22" s="2054">
        <f t="shared" si="17"/>
        <v>0</v>
      </c>
      <c r="Y22" s="2054">
        <f t="shared" si="17"/>
        <v>0</v>
      </c>
      <c r="Z22" s="2054">
        <f t="shared" si="17"/>
        <v>0</v>
      </c>
      <c r="AA22" s="2054">
        <f t="shared" si="17"/>
        <v>0</v>
      </c>
      <c r="AB22" s="2054">
        <f t="shared" si="17"/>
        <v>0</v>
      </c>
      <c r="AC22" s="936" t="str">
        <f t="shared" si="13"/>
        <v/>
      </c>
      <c r="AD22" s="937" t="str">
        <f t="shared" si="14"/>
        <v/>
      </c>
      <c r="AE22" s="937" t="str">
        <f t="shared" si="15"/>
        <v/>
      </c>
      <c r="AF22" s="938">
        <f t="shared" si="8"/>
        <v>0</v>
      </c>
      <c r="AG22" s="939">
        <f t="shared" si="9"/>
        <v>0</v>
      </c>
      <c r="AH22" s="939">
        <f t="shared" si="10"/>
        <v>0</v>
      </c>
      <c r="AI22" s="939">
        <f t="shared" si="10"/>
        <v>0</v>
      </c>
      <c r="AJ22" s="940">
        <f t="shared" si="10"/>
        <v>0</v>
      </c>
    </row>
    <row r="23" spans="1:36" ht="14" hidden="1">
      <c r="A23" s="941"/>
      <c r="B23" s="942" t="str">
        <f t="shared" ref="B23:B86" si="18">IF(A23="","",MONTH(A23))</f>
        <v/>
      </c>
      <c r="C23" s="942" t="str">
        <f t="shared" ref="C23:C86" si="19">IF(A23="","",YEAR(A23))</f>
        <v/>
      </c>
      <c r="D23" s="942" t="str">
        <f t="shared" si="16"/>
        <v/>
      </c>
      <c r="E23" s="943"/>
      <c r="F23" s="944" t="str">
        <f>IF('9- PRODUT'!B25="","",'9- PRODUT'!B25)</f>
        <v/>
      </c>
      <c r="G23" s="927"/>
      <c r="H23" s="2596" t="str">
        <f>IF('9- PRODUT'!C25="","",'9- PRODUT'!C25)</f>
        <v/>
      </c>
      <c r="I23" s="2374"/>
      <c r="J23" s="922" t="str">
        <f t="shared" si="11"/>
        <v/>
      </c>
      <c r="K23" s="922" t="str">
        <f>IF(I23="","",G23*'9- PRODUT'!J25)</f>
        <v/>
      </c>
      <c r="L23" s="922" t="str">
        <f t="shared" si="12"/>
        <v/>
      </c>
      <c r="M23" s="923"/>
      <c r="N23" s="826"/>
      <c r="O23" s="826"/>
      <c r="P23" s="826"/>
      <c r="Q23" s="924" t="str">
        <f t="shared" si="17"/>
        <v/>
      </c>
      <c r="R23" s="911" t="str">
        <f t="shared" si="17"/>
        <v/>
      </c>
      <c r="S23" s="911" t="str">
        <f t="shared" si="17"/>
        <v/>
      </c>
      <c r="T23" s="911" t="str">
        <f t="shared" si="17"/>
        <v/>
      </c>
      <c r="U23" s="911" t="str">
        <f t="shared" si="17"/>
        <v/>
      </c>
      <c r="V23" s="911" t="str">
        <f t="shared" si="17"/>
        <v/>
      </c>
      <c r="W23" s="911" t="str">
        <f t="shared" si="17"/>
        <v/>
      </c>
      <c r="X23" s="911" t="str">
        <f t="shared" si="17"/>
        <v/>
      </c>
      <c r="Y23" s="911" t="str">
        <f t="shared" si="17"/>
        <v/>
      </c>
      <c r="Z23" s="911" t="str">
        <f t="shared" si="17"/>
        <v/>
      </c>
      <c r="AA23" s="911" t="str">
        <f t="shared" si="17"/>
        <v/>
      </c>
      <c r="AB23" s="911" t="str">
        <f t="shared" si="17"/>
        <v/>
      </c>
      <c r="AC23" s="912">
        <f t="shared" si="13"/>
        <v>0</v>
      </c>
      <c r="AD23" s="913">
        <f t="shared" si="14"/>
        <v>0</v>
      </c>
      <c r="AE23" s="913">
        <f t="shared" si="15"/>
        <v>0</v>
      </c>
      <c r="AF23" s="945" t="str">
        <f t="shared" si="8"/>
        <v/>
      </c>
      <c r="AG23" s="946" t="str">
        <f t="shared" si="9"/>
        <v/>
      </c>
      <c r="AH23" s="946" t="str">
        <f t="shared" si="10"/>
        <v/>
      </c>
      <c r="AI23" s="946" t="str">
        <f t="shared" si="10"/>
        <v/>
      </c>
      <c r="AJ23" s="947" t="str">
        <f t="shared" si="10"/>
        <v/>
      </c>
    </row>
    <row r="24" spans="1:36" ht="14" hidden="1">
      <c r="A24" s="941"/>
      <c r="B24" s="942" t="str">
        <f t="shared" si="18"/>
        <v/>
      </c>
      <c r="C24" s="942" t="str">
        <f t="shared" si="19"/>
        <v/>
      </c>
      <c r="D24" s="942" t="str">
        <f t="shared" si="16"/>
        <v/>
      </c>
      <c r="E24" s="943"/>
      <c r="F24" s="948" t="str">
        <f>IF('9- PRODUT'!B26="","",'9- PRODUT'!B26)</f>
        <v/>
      </c>
      <c r="G24" s="927"/>
      <c r="H24" s="2594" t="str">
        <f>IF('9- PRODUT'!C26="","",'9- PRODUT'!C26)</f>
        <v/>
      </c>
      <c r="I24" s="2595"/>
      <c r="J24" s="922" t="str">
        <f t="shared" si="11"/>
        <v/>
      </c>
      <c r="K24" s="922" t="str">
        <f>IF(I24="","",G24*'9- PRODUT'!J26)</f>
        <v/>
      </c>
      <c r="L24" s="922" t="str">
        <f t="shared" si="12"/>
        <v/>
      </c>
      <c r="M24" s="923"/>
      <c r="N24" s="826"/>
      <c r="O24" s="826"/>
      <c r="P24" s="826"/>
      <c r="Q24" s="924" t="str">
        <f t="shared" si="17"/>
        <v/>
      </c>
      <c r="R24" s="911" t="str">
        <f t="shared" si="17"/>
        <v/>
      </c>
      <c r="S24" s="911" t="str">
        <f t="shared" si="17"/>
        <v/>
      </c>
      <c r="T24" s="911" t="str">
        <f t="shared" si="17"/>
        <v/>
      </c>
      <c r="U24" s="911" t="str">
        <f t="shared" si="17"/>
        <v/>
      </c>
      <c r="V24" s="911" t="str">
        <f t="shared" si="17"/>
        <v/>
      </c>
      <c r="W24" s="911" t="str">
        <f t="shared" si="17"/>
        <v/>
      </c>
      <c r="X24" s="911" t="str">
        <f t="shared" si="17"/>
        <v/>
      </c>
      <c r="Y24" s="911" t="str">
        <f t="shared" si="17"/>
        <v/>
      </c>
      <c r="Z24" s="911" t="str">
        <f t="shared" si="17"/>
        <v/>
      </c>
      <c r="AA24" s="911" t="str">
        <f t="shared" si="17"/>
        <v/>
      </c>
      <c r="AB24" s="911" t="str">
        <f t="shared" si="17"/>
        <v/>
      </c>
      <c r="AC24" s="912">
        <f t="shared" si="13"/>
        <v>0</v>
      </c>
      <c r="AD24" s="913">
        <f t="shared" si="14"/>
        <v>0</v>
      </c>
      <c r="AE24" s="913">
        <f t="shared" si="15"/>
        <v>0</v>
      </c>
      <c r="AF24" s="945" t="str">
        <f t="shared" si="8"/>
        <v/>
      </c>
      <c r="AG24" s="946" t="str">
        <f t="shared" si="9"/>
        <v/>
      </c>
      <c r="AH24" s="946" t="str">
        <f t="shared" si="10"/>
        <v/>
      </c>
      <c r="AI24" s="946" t="str">
        <f t="shared" si="10"/>
        <v/>
      </c>
      <c r="AJ24" s="947" t="str">
        <f t="shared" si="10"/>
        <v/>
      </c>
    </row>
    <row r="25" spans="1:36" ht="14" hidden="1">
      <c r="A25" s="941"/>
      <c r="B25" s="942" t="str">
        <f t="shared" si="18"/>
        <v/>
      </c>
      <c r="C25" s="942" t="str">
        <f t="shared" si="19"/>
        <v/>
      </c>
      <c r="D25" s="942" t="str">
        <f t="shared" si="16"/>
        <v/>
      </c>
      <c r="E25" s="943"/>
      <c r="F25" s="944" t="str">
        <f>IF('9- PRODUT'!B27="","",'9- PRODUT'!B27)</f>
        <v/>
      </c>
      <c r="G25" s="927"/>
      <c r="H25" s="2596" t="str">
        <f>IF('9- PRODUT'!C27="","",'9- PRODUT'!C27)</f>
        <v>EM ABERTO</v>
      </c>
      <c r="I25" s="2374"/>
      <c r="J25" s="922" t="str">
        <f t="shared" si="11"/>
        <v/>
      </c>
      <c r="K25" s="922" t="str">
        <f>IF(I25="","",G25*'9- PRODUT'!J27)</f>
        <v/>
      </c>
      <c r="L25" s="922" t="str">
        <f t="shared" si="12"/>
        <v/>
      </c>
      <c r="M25" s="923"/>
      <c r="N25" s="826"/>
      <c r="O25" s="826"/>
      <c r="P25" s="826"/>
      <c r="Q25" s="924" t="e">
        <f t="shared" si="17"/>
        <v>#VALUE!</v>
      </c>
      <c r="R25" s="911" t="e">
        <f t="shared" si="17"/>
        <v>#VALUE!</v>
      </c>
      <c r="S25" s="911" t="e">
        <f t="shared" si="17"/>
        <v>#VALUE!</v>
      </c>
      <c r="T25" s="911" t="e">
        <f t="shared" si="17"/>
        <v>#VALUE!</v>
      </c>
      <c r="U25" s="911">
        <f t="shared" si="17"/>
        <v>0</v>
      </c>
      <c r="V25" s="911">
        <f t="shared" si="17"/>
        <v>0</v>
      </c>
      <c r="W25" s="911">
        <f t="shared" si="17"/>
        <v>0</v>
      </c>
      <c r="X25" s="911">
        <f t="shared" si="17"/>
        <v>0</v>
      </c>
      <c r="Y25" s="911">
        <f t="shared" si="17"/>
        <v>0</v>
      </c>
      <c r="Z25" s="911">
        <f t="shared" si="17"/>
        <v>0</v>
      </c>
      <c r="AA25" s="911">
        <f t="shared" si="17"/>
        <v>0</v>
      </c>
      <c r="AB25" s="911">
        <f t="shared" si="17"/>
        <v>0</v>
      </c>
      <c r="AC25" s="912" t="e">
        <f t="shared" si="13"/>
        <v>#VALUE!</v>
      </c>
      <c r="AD25" s="913" t="e">
        <f t="shared" si="14"/>
        <v>#VALUE!</v>
      </c>
      <c r="AE25" s="913" t="e">
        <f t="shared" si="15"/>
        <v>#VALUE!</v>
      </c>
      <c r="AF25" s="945" t="e">
        <f t="shared" si="8"/>
        <v>#VALUE!</v>
      </c>
      <c r="AG25" s="946" t="e">
        <f t="shared" si="9"/>
        <v>#VALUE!</v>
      </c>
      <c r="AH25" s="946" t="e">
        <f t="shared" si="10"/>
        <v>#VALUE!</v>
      </c>
      <c r="AI25" s="946" t="e">
        <f t="shared" si="10"/>
        <v>#VALUE!</v>
      </c>
      <c r="AJ25" s="947" t="e">
        <f t="shared" si="10"/>
        <v>#VALUE!</v>
      </c>
    </row>
    <row r="26" spans="1:36" ht="14" hidden="1">
      <c r="A26" s="941"/>
      <c r="B26" s="942" t="str">
        <f t="shared" si="18"/>
        <v/>
      </c>
      <c r="C26" s="942" t="str">
        <f t="shared" si="19"/>
        <v/>
      </c>
      <c r="D26" s="942" t="str">
        <f t="shared" si="16"/>
        <v/>
      </c>
      <c r="E26" s="943"/>
      <c r="F26" s="948" t="str">
        <f>IF('9- PRODUT'!B29="","",'9- PRODUT'!B29)</f>
        <v>ANO2</v>
      </c>
      <c r="G26" s="927"/>
      <c r="H26" s="2594">
        <f>IF('9- PRODUT'!C29="","",'9- PRODUT'!C29)</f>
        <v>0</v>
      </c>
      <c r="I26" s="2595"/>
      <c r="J26" s="922" t="str">
        <f t="shared" si="11"/>
        <v/>
      </c>
      <c r="K26" s="922" t="str">
        <f>IF(I26="","",G26*'9- PRODUT'!J28)</f>
        <v/>
      </c>
      <c r="L26" s="922" t="str">
        <f t="shared" si="12"/>
        <v/>
      </c>
      <c r="M26" s="923"/>
      <c r="N26" s="826"/>
      <c r="O26" s="826"/>
      <c r="P26" s="826"/>
      <c r="Q26" s="924">
        <f t="shared" si="17"/>
        <v>0</v>
      </c>
      <c r="R26" s="911">
        <f t="shared" si="17"/>
        <v>0</v>
      </c>
      <c r="S26" s="911">
        <f t="shared" si="17"/>
        <v>0</v>
      </c>
      <c r="T26" s="911">
        <f t="shared" si="17"/>
        <v>0</v>
      </c>
      <c r="U26" s="911">
        <f t="shared" si="17"/>
        <v>0</v>
      </c>
      <c r="V26" s="911">
        <f t="shared" si="17"/>
        <v>0</v>
      </c>
      <c r="W26" s="911">
        <f t="shared" si="17"/>
        <v>0</v>
      </c>
      <c r="X26" s="911">
        <f t="shared" si="17"/>
        <v>0</v>
      </c>
      <c r="Y26" s="911">
        <f t="shared" si="17"/>
        <v>0</v>
      </c>
      <c r="Z26" s="911">
        <f t="shared" si="17"/>
        <v>0</v>
      </c>
      <c r="AA26" s="911">
        <f t="shared" si="17"/>
        <v>0</v>
      </c>
      <c r="AB26" s="911">
        <f t="shared" si="17"/>
        <v>0</v>
      </c>
      <c r="AC26" s="912" t="str">
        <f t="shared" si="13"/>
        <v/>
      </c>
      <c r="AD26" s="913" t="str">
        <f t="shared" si="14"/>
        <v/>
      </c>
      <c r="AE26" s="913" t="str">
        <f t="shared" si="15"/>
        <v/>
      </c>
      <c r="AF26" s="945">
        <f t="shared" si="8"/>
        <v>0</v>
      </c>
      <c r="AG26" s="946">
        <f t="shared" si="9"/>
        <v>0</v>
      </c>
      <c r="AH26" s="946">
        <f t="shared" si="10"/>
        <v>0</v>
      </c>
      <c r="AI26" s="946">
        <f t="shared" si="10"/>
        <v>0</v>
      </c>
      <c r="AJ26" s="947">
        <f t="shared" si="10"/>
        <v>0</v>
      </c>
    </row>
    <row r="27" spans="1:36" ht="14" hidden="1">
      <c r="A27" s="941"/>
      <c r="B27" s="942" t="str">
        <f t="shared" si="18"/>
        <v/>
      </c>
      <c r="C27" s="942" t="str">
        <f t="shared" si="19"/>
        <v/>
      </c>
      <c r="D27" s="942" t="str">
        <f t="shared" si="16"/>
        <v/>
      </c>
      <c r="E27" s="943"/>
      <c r="F27" s="944" t="str">
        <f>IF('9- PRODUT'!B30="","",'9- PRODUT'!B30)</f>
        <v>ANO3</v>
      </c>
      <c r="G27" s="927"/>
      <c r="H27" s="2596">
        <f>IF('9- PRODUT'!C30="","",'9- PRODUT'!C30)</f>
        <v>0</v>
      </c>
      <c r="I27" s="2374"/>
      <c r="J27" s="922" t="str">
        <f t="shared" si="11"/>
        <v/>
      </c>
      <c r="K27" s="922" t="str">
        <f>IF(I27="","",G27*'9- PRODUT'!J29)</f>
        <v/>
      </c>
      <c r="L27" s="922" t="str">
        <f t="shared" si="12"/>
        <v/>
      </c>
      <c r="M27" s="923"/>
      <c r="N27" s="826"/>
      <c r="O27" s="826"/>
      <c r="P27" s="826"/>
      <c r="Q27" s="924">
        <f t="shared" si="17"/>
        <v>0</v>
      </c>
      <c r="R27" s="911">
        <f t="shared" si="17"/>
        <v>0</v>
      </c>
      <c r="S27" s="911">
        <f t="shared" si="17"/>
        <v>0</v>
      </c>
      <c r="T27" s="911">
        <f t="shared" si="17"/>
        <v>0</v>
      </c>
      <c r="U27" s="911">
        <f t="shared" si="17"/>
        <v>0</v>
      </c>
      <c r="V27" s="911">
        <f t="shared" si="17"/>
        <v>0</v>
      </c>
      <c r="W27" s="911">
        <f t="shared" si="17"/>
        <v>0</v>
      </c>
      <c r="X27" s="911">
        <f t="shared" si="17"/>
        <v>0</v>
      </c>
      <c r="Y27" s="911">
        <f t="shared" si="17"/>
        <v>0</v>
      </c>
      <c r="Z27" s="911">
        <f t="shared" si="17"/>
        <v>0</v>
      </c>
      <c r="AA27" s="911">
        <f t="shared" si="17"/>
        <v>0</v>
      </c>
      <c r="AB27" s="911">
        <f t="shared" si="17"/>
        <v>0</v>
      </c>
      <c r="AC27" s="912" t="str">
        <f t="shared" si="13"/>
        <v/>
      </c>
      <c r="AD27" s="913" t="str">
        <f t="shared" si="14"/>
        <v/>
      </c>
      <c r="AE27" s="913" t="str">
        <f t="shared" si="15"/>
        <v/>
      </c>
      <c r="AF27" s="945">
        <f t="shared" si="8"/>
        <v>0</v>
      </c>
      <c r="AG27" s="946">
        <f t="shared" si="9"/>
        <v>0</v>
      </c>
      <c r="AH27" s="946">
        <f t="shared" si="10"/>
        <v>0</v>
      </c>
      <c r="AI27" s="946">
        <f t="shared" si="10"/>
        <v>0</v>
      </c>
      <c r="AJ27" s="947">
        <f t="shared" si="10"/>
        <v>0</v>
      </c>
    </row>
    <row r="28" spans="1:36" ht="14" hidden="1">
      <c r="A28" s="941"/>
      <c r="B28" s="942" t="str">
        <f t="shared" si="18"/>
        <v/>
      </c>
      <c r="C28" s="942" t="str">
        <f t="shared" si="19"/>
        <v/>
      </c>
      <c r="D28" s="942" t="str">
        <f t="shared" si="16"/>
        <v/>
      </c>
      <c r="E28" s="943"/>
      <c r="F28" s="948" t="str">
        <f>IF('9- PRODUT'!B31="","",'9- PRODUT'!B31)</f>
        <v>ANO4</v>
      </c>
      <c r="G28" s="927"/>
      <c r="H28" s="2594">
        <f>IF('9- PRODUT'!C31="","",'9- PRODUT'!C31)</f>
        <v>0</v>
      </c>
      <c r="I28" s="2595"/>
      <c r="J28" s="922" t="str">
        <f t="shared" si="11"/>
        <v/>
      </c>
      <c r="K28" s="922" t="str">
        <f>IF(I28="","",G28*'9- PRODUT'!J30)</f>
        <v/>
      </c>
      <c r="L28" s="922" t="str">
        <f t="shared" si="12"/>
        <v/>
      </c>
      <c r="M28" s="923"/>
      <c r="N28" s="826"/>
      <c r="O28" s="826"/>
      <c r="P28" s="826"/>
      <c r="Q28" s="924">
        <f t="shared" si="17"/>
        <v>0</v>
      </c>
      <c r="R28" s="911">
        <f t="shared" si="17"/>
        <v>0</v>
      </c>
      <c r="S28" s="911">
        <f t="shared" si="17"/>
        <v>0</v>
      </c>
      <c r="T28" s="911">
        <f t="shared" si="17"/>
        <v>0</v>
      </c>
      <c r="U28" s="911">
        <f t="shared" si="17"/>
        <v>0</v>
      </c>
      <c r="V28" s="911">
        <f t="shared" si="17"/>
        <v>0</v>
      </c>
      <c r="W28" s="911">
        <f t="shared" si="17"/>
        <v>0</v>
      </c>
      <c r="X28" s="911">
        <f t="shared" si="17"/>
        <v>0</v>
      </c>
      <c r="Y28" s="911">
        <f t="shared" si="17"/>
        <v>0</v>
      </c>
      <c r="Z28" s="911">
        <f t="shared" si="17"/>
        <v>0</v>
      </c>
      <c r="AA28" s="911">
        <f t="shared" si="17"/>
        <v>0</v>
      </c>
      <c r="AB28" s="911">
        <f t="shared" si="17"/>
        <v>0</v>
      </c>
      <c r="AC28" s="912" t="str">
        <f t="shared" si="13"/>
        <v/>
      </c>
      <c r="AD28" s="913" t="str">
        <f t="shared" si="14"/>
        <v/>
      </c>
      <c r="AE28" s="913" t="str">
        <f t="shared" si="15"/>
        <v/>
      </c>
      <c r="AF28" s="945">
        <f t="shared" si="8"/>
        <v>0</v>
      </c>
      <c r="AG28" s="946">
        <f t="shared" si="9"/>
        <v>0</v>
      </c>
      <c r="AH28" s="946">
        <f t="shared" si="10"/>
        <v>0</v>
      </c>
      <c r="AI28" s="946">
        <f t="shared" si="10"/>
        <v>0</v>
      </c>
      <c r="AJ28" s="947">
        <f t="shared" si="10"/>
        <v>0</v>
      </c>
    </row>
    <row r="29" spans="1:36" ht="14" hidden="1">
      <c r="A29" s="941"/>
      <c r="B29" s="942" t="str">
        <f t="shared" si="18"/>
        <v/>
      </c>
      <c r="C29" s="942" t="str">
        <f t="shared" si="19"/>
        <v/>
      </c>
      <c r="D29" s="942" t="str">
        <f t="shared" si="16"/>
        <v/>
      </c>
      <c r="E29" s="943"/>
      <c r="F29" s="944" t="str">
        <f>IF('9- PRODUT'!B32="","",'9- PRODUT'!B32)</f>
        <v>ANO5</v>
      </c>
      <c r="G29" s="927"/>
      <c r="H29" s="2596">
        <f>IF('9- PRODUT'!C32="","",'9- PRODUT'!C32)</f>
        <v>0</v>
      </c>
      <c r="I29" s="2374"/>
      <c r="J29" s="922" t="str">
        <f t="shared" si="11"/>
        <v/>
      </c>
      <c r="K29" s="922" t="str">
        <f>IF(I29="","",G29*'9- PRODUT'!J31)</f>
        <v/>
      </c>
      <c r="L29" s="922" t="str">
        <f t="shared" si="12"/>
        <v/>
      </c>
      <c r="M29" s="923"/>
      <c r="N29" s="826"/>
      <c r="O29" s="826"/>
      <c r="P29" s="826"/>
      <c r="Q29" s="924">
        <f t="shared" si="17"/>
        <v>0</v>
      </c>
      <c r="R29" s="911">
        <f t="shared" si="17"/>
        <v>0</v>
      </c>
      <c r="S29" s="911">
        <f t="shared" si="17"/>
        <v>0</v>
      </c>
      <c r="T29" s="911">
        <f t="shared" si="17"/>
        <v>0</v>
      </c>
      <c r="U29" s="911">
        <f t="shared" si="17"/>
        <v>0</v>
      </c>
      <c r="V29" s="911">
        <f t="shared" si="17"/>
        <v>0</v>
      </c>
      <c r="W29" s="911">
        <f t="shared" si="17"/>
        <v>0</v>
      </c>
      <c r="X29" s="911">
        <f t="shared" si="17"/>
        <v>0</v>
      </c>
      <c r="Y29" s="911">
        <f t="shared" si="17"/>
        <v>0</v>
      </c>
      <c r="Z29" s="911">
        <f t="shared" si="17"/>
        <v>0</v>
      </c>
      <c r="AA29" s="911">
        <f t="shared" si="17"/>
        <v>0</v>
      </c>
      <c r="AB29" s="911">
        <f t="shared" si="17"/>
        <v>0</v>
      </c>
      <c r="AC29" s="912" t="str">
        <f t="shared" si="13"/>
        <v/>
      </c>
      <c r="AD29" s="913" t="str">
        <f t="shared" si="14"/>
        <v/>
      </c>
      <c r="AE29" s="913" t="str">
        <f t="shared" si="15"/>
        <v/>
      </c>
      <c r="AF29" s="945">
        <f t="shared" si="8"/>
        <v>0</v>
      </c>
      <c r="AG29" s="946">
        <f t="shared" si="9"/>
        <v>0</v>
      </c>
      <c r="AH29" s="946">
        <f t="shared" si="10"/>
        <v>0</v>
      </c>
      <c r="AI29" s="946">
        <f t="shared" si="10"/>
        <v>0</v>
      </c>
      <c r="AJ29" s="947">
        <f t="shared" si="10"/>
        <v>0</v>
      </c>
    </row>
    <row r="30" spans="1:36" ht="14" hidden="1">
      <c r="A30" s="941"/>
      <c r="B30" s="942" t="str">
        <f t="shared" si="18"/>
        <v/>
      </c>
      <c r="C30" s="942" t="str">
        <f t="shared" si="19"/>
        <v/>
      </c>
      <c r="D30" s="942" t="str">
        <f t="shared" si="16"/>
        <v/>
      </c>
      <c r="E30" s="943"/>
      <c r="F30" s="948" t="str">
        <f>IF('9- PRODUT'!B33="","",'9- PRODUT'!B33)</f>
        <v/>
      </c>
      <c r="G30" s="927"/>
      <c r="H30" s="2594">
        <f>IF('9- PRODUT'!C33="","",'9- PRODUT'!C33)</f>
        <v>0</v>
      </c>
      <c r="I30" s="2595"/>
      <c r="J30" s="922" t="str">
        <f t="shared" si="11"/>
        <v/>
      </c>
      <c r="K30" s="922" t="str">
        <f>IF(I30="","",G30*'9- PRODUT'!J32)</f>
        <v/>
      </c>
      <c r="L30" s="922" t="str">
        <f t="shared" si="12"/>
        <v/>
      </c>
      <c r="M30" s="923"/>
      <c r="N30" s="826"/>
      <c r="O30" s="826"/>
      <c r="P30" s="826"/>
      <c r="Q30" s="924">
        <f t="shared" si="17"/>
        <v>0</v>
      </c>
      <c r="R30" s="911">
        <f t="shared" si="17"/>
        <v>0</v>
      </c>
      <c r="S30" s="911">
        <f t="shared" si="17"/>
        <v>0</v>
      </c>
      <c r="T30" s="911">
        <f t="shared" si="17"/>
        <v>0</v>
      </c>
      <c r="U30" s="911">
        <f t="shared" si="17"/>
        <v>0</v>
      </c>
      <c r="V30" s="911">
        <f t="shared" si="17"/>
        <v>0</v>
      </c>
      <c r="W30" s="911">
        <f t="shared" si="17"/>
        <v>0</v>
      </c>
      <c r="X30" s="911">
        <f t="shared" si="17"/>
        <v>0</v>
      </c>
      <c r="Y30" s="911">
        <f t="shared" si="17"/>
        <v>0</v>
      </c>
      <c r="Z30" s="911">
        <f t="shared" si="17"/>
        <v>0</v>
      </c>
      <c r="AA30" s="911">
        <f t="shared" si="17"/>
        <v>0</v>
      </c>
      <c r="AB30" s="911">
        <f t="shared" si="17"/>
        <v>0</v>
      </c>
      <c r="AC30" s="912" t="str">
        <f t="shared" si="13"/>
        <v/>
      </c>
      <c r="AD30" s="913" t="str">
        <f t="shared" si="14"/>
        <v/>
      </c>
      <c r="AE30" s="913" t="str">
        <f t="shared" si="15"/>
        <v/>
      </c>
      <c r="AF30" s="945">
        <f t="shared" si="8"/>
        <v>0</v>
      </c>
      <c r="AG30" s="946">
        <f t="shared" si="9"/>
        <v>0</v>
      </c>
      <c r="AH30" s="946">
        <f t="shared" si="10"/>
        <v>0</v>
      </c>
      <c r="AI30" s="946">
        <f t="shared" si="10"/>
        <v>0</v>
      </c>
      <c r="AJ30" s="947">
        <f t="shared" si="10"/>
        <v>0</v>
      </c>
    </row>
    <row r="31" spans="1:36" ht="14" hidden="1">
      <c r="A31" s="941"/>
      <c r="B31" s="942" t="str">
        <f t="shared" si="18"/>
        <v/>
      </c>
      <c r="C31" s="942" t="str">
        <f t="shared" si="19"/>
        <v/>
      </c>
      <c r="D31" s="942" t="str">
        <f t="shared" si="16"/>
        <v/>
      </c>
      <c r="E31" s="943"/>
      <c r="F31" s="944" t="str">
        <f>IF('9- PRODUT'!B34="","",'9- PRODUT'!B34)</f>
        <v/>
      </c>
      <c r="G31" s="927"/>
      <c r="H31" s="2596" t="str">
        <f>IF('9- PRODUT'!C34="","",'9- PRODUT'!C34)</f>
        <v/>
      </c>
      <c r="I31" s="2374"/>
      <c r="J31" s="922" t="str">
        <f t="shared" si="11"/>
        <v/>
      </c>
      <c r="K31" s="922" t="str">
        <f>IF(I31="","",G31*'9- PRODUT'!J33)</f>
        <v/>
      </c>
      <c r="L31" s="922" t="str">
        <f t="shared" si="12"/>
        <v/>
      </c>
      <c r="M31" s="923"/>
      <c r="N31" s="826"/>
      <c r="O31" s="826"/>
      <c r="P31" s="826"/>
      <c r="Q31" s="924" t="str">
        <f t="shared" ref="Q31:AB40" si="20">IF($H31="","",IF(MONTH(Q$5)=MONTH($A31),$M31*$H31*$G31,IF(MONTH(Q$5)=MONTH($A31)+1,$N31*$H31*$G31,IF(MONTH(Q$5)=MONTH($A31)+2,$O31*$H31*$G31,IF(MONTH(Q$5)=MONTH($A31)+3,$P31*$H31*$G31,0)))))</f>
        <v/>
      </c>
      <c r="R31" s="911" t="str">
        <f t="shared" si="20"/>
        <v/>
      </c>
      <c r="S31" s="911" t="str">
        <f t="shared" si="20"/>
        <v/>
      </c>
      <c r="T31" s="911" t="str">
        <f t="shared" si="20"/>
        <v/>
      </c>
      <c r="U31" s="911" t="str">
        <f t="shared" si="20"/>
        <v/>
      </c>
      <c r="V31" s="911" t="str">
        <f t="shared" si="20"/>
        <v/>
      </c>
      <c r="W31" s="911" t="str">
        <f t="shared" si="20"/>
        <v/>
      </c>
      <c r="X31" s="911" t="str">
        <f t="shared" si="20"/>
        <v/>
      </c>
      <c r="Y31" s="911" t="str">
        <f t="shared" si="20"/>
        <v/>
      </c>
      <c r="Z31" s="911" t="str">
        <f t="shared" si="20"/>
        <v/>
      </c>
      <c r="AA31" s="911" t="str">
        <f t="shared" si="20"/>
        <v/>
      </c>
      <c r="AB31" s="911" t="str">
        <f t="shared" si="20"/>
        <v/>
      </c>
      <c r="AC31" s="912">
        <f t="shared" si="13"/>
        <v>0</v>
      </c>
      <c r="AD31" s="913">
        <f t="shared" si="14"/>
        <v>0</v>
      </c>
      <c r="AE31" s="913">
        <f t="shared" si="15"/>
        <v>0</v>
      </c>
      <c r="AF31" s="945" t="str">
        <f t="shared" si="8"/>
        <v/>
      </c>
      <c r="AG31" s="946" t="str">
        <f t="shared" si="9"/>
        <v/>
      </c>
      <c r="AH31" s="946" t="str">
        <f t="shared" ref="AH31:AJ50" si="21">IF($H31="","",AG31*(1+$P$2))</f>
        <v/>
      </c>
      <c r="AI31" s="946" t="str">
        <f t="shared" si="21"/>
        <v/>
      </c>
      <c r="AJ31" s="947" t="str">
        <f t="shared" si="21"/>
        <v/>
      </c>
    </row>
    <row r="32" spans="1:36" ht="14" hidden="1">
      <c r="A32" s="941"/>
      <c r="B32" s="942" t="str">
        <f t="shared" si="18"/>
        <v/>
      </c>
      <c r="C32" s="942" t="str">
        <f t="shared" si="19"/>
        <v/>
      </c>
      <c r="D32" s="942" t="str">
        <f t="shared" si="16"/>
        <v/>
      </c>
      <c r="E32" s="943"/>
      <c r="F32" s="948" t="str">
        <f>IF('9- PRODUT'!B35="","",'9- PRODUT'!B35)</f>
        <v/>
      </c>
      <c r="G32" s="927"/>
      <c r="H32" s="2594" t="str">
        <f>IF('9- PRODUT'!C35="","",'9- PRODUT'!C35)</f>
        <v/>
      </c>
      <c r="I32" s="2595"/>
      <c r="J32" s="922" t="str">
        <f t="shared" si="11"/>
        <v/>
      </c>
      <c r="K32" s="922" t="str">
        <f>IF(I32="","",G32*'9- PRODUT'!J34)</f>
        <v/>
      </c>
      <c r="L32" s="922" t="str">
        <f t="shared" si="12"/>
        <v/>
      </c>
      <c r="M32" s="923"/>
      <c r="N32" s="826"/>
      <c r="O32" s="826"/>
      <c r="P32" s="826"/>
      <c r="Q32" s="924" t="str">
        <f t="shared" si="20"/>
        <v/>
      </c>
      <c r="R32" s="911" t="str">
        <f t="shared" si="20"/>
        <v/>
      </c>
      <c r="S32" s="911" t="str">
        <f t="shared" si="20"/>
        <v/>
      </c>
      <c r="T32" s="911" t="str">
        <f t="shared" si="20"/>
        <v/>
      </c>
      <c r="U32" s="911" t="str">
        <f t="shared" si="20"/>
        <v/>
      </c>
      <c r="V32" s="911" t="str">
        <f t="shared" si="20"/>
        <v/>
      </c>
      <c r="W32" s="911" t="str">
        <f t="shared" si="20"/>
        <v/>
      </c>
      <c r="X32" s="911" t="str">
        <f t="shared" si="20"/>
        <v/>
      </c>
      <c r="Y32" s="911" t="str">
        <f t="shared" si="20"/>
        <v/>
      </c>
      <c r="Z32" s="911" t="str">
        <f t="shared" si="20"/>
        <v/>
      </c>
      <c r="AA32" s="911" t="str">
        <f t="shared" si="20"/>
        <v/>
      </c>
      <c r="AB32" s="911" t="str">
        <f t="shared" si="20"/>
        <v/>
      </c>
      <c r="AC32" s="912">
        <f t="shared" si="13"/>
        <v>0</v>
      </c>
      <c r="AD32" s="913">
        <f t="shared" si="14"/>
        <v>0</v>
      </c>
      <c r="AE32" s="913">
        <f t="shared" si="15"/>
        <v>0</v>
      </c>
      <c r="AF32" s="945" t="str">
        <f t="shared" si="8"/>
        <v/>
      </c>
      <c r="AG32" s="946" t="str">
        <f t="shared" si="9"/>
        <v/>
      </c>
      <c r="AH32" s="946" t="str">
        <f t="shared" si="21"/>
        <v/>
      </c>
      <c r="AI32" s="946" t="str">
        <f t="shared" si="21"/>
        <v/>
      </c>
      <c r="AJ32" s="947" t="str">
        <f t="shared" si="21"/>
        <v/>
      </c>
    </row>
    <row r="33" spans="1:36" ht="14" hidden="1">
      <c r="A33" s="941"/>
      <c r="B33" s="942" t="str">
        <f t="shared" si="18"/>
        <v/>
      </c>
      <c r="C33" s="942" t="str">
        <f t="shared" si="19"/>
        <v/>
      </c>
      <c r="D33" s="942" t="str">
        <f t="shared" si="16"/>
        <v/>
      </c>
      <c r="E33" s="943"/>
      <c r="F33" s="944" t="str">
        <f>IF('9- PRODUT'!B36="","",'9- PRODUT'!B36)</f>
        <v>PAGTO DE INSUMOS</v>
      </c>
      <c r="G33" s="927"/>
      <c r="H33" s="2596" t="str">
        <f>IF('9- PRODUT'!C36="","",'9- PRODUT'!C36)</f>
        <v>pagto.</v>
      </c>
      <c r="I33" s="2374"/>
      <c r="J33" s="922" t="str">
        <f t="shared" si="11"/>
        <v/>
      </c>
      <c r="K33" s="922" t="str">
        <f>IF(I33="","",G33*'9- PRODUT'!J35)</f>
        <v/>
      </c>
      <c r="L33" s="922" t="str">
        <f t="shared" si="12"/>
        <v/>
      </c>
      <c r="M33" s="923"/>
      <c r="N33" s="826"/>
      <c r="O33" s="826"/>
      <c r="P33" s="826"/>
      <c r="Q33" s="924" t="e">
        <f t="shared" si="20"/>
        <v>#VALUE!</v>
      </c>
      <c r="R33" s="911" t="e">
        <f t="shared" si="20"/>
        <v>#VALUE!</v>
      </c>
      <c r="S33" s="911" t="e">
        <f t="shared" si="20"/>
        <v>#VALUE!</v>
      </c>
      <c r="T33" s="911" t="e">
        <f t="shared" si="20"/>
        <v>#VALUE!</v>
      </c>
      <c r="U33" s="911">
        <f t="shared" si="20"/>
        <v>0</v>
      </c>
      <c r="V33" s="911">
        <f t="shared" si="20"/>
        <v>0</v>
      </c>
      <c r="W33" s="911">
        <f t="shared" si="20"/>
        <v>0</v>
      </c>
      <c r="X33" s="911">
        <f t="shared" si="20"/>
        <v>0</v>
      </c>
      <c r="Y33" s="911">
        <f t="shared" si="20"/>
        <v>0</v>
      </c>
      <c r="Z33" s="911">
        <f t="shared" si="20"/>
        <v>0</v>
      </c>
      <c r="AA33" s="911">
        <f t="shared" si="20"/>
        <v>0</v>
      </c>
      <c r="AB33" s="911">
        <f t="shared" si="20"/>
        <v>0</v>
      </c>
      <c r="AC33" s="912" t="e">
        <f t="shared" si="13"/>
        <v>#VALUE!</v>
      </c>
      <c r="AD33" s="913" t="e">
        <f t="shared" si="14"/>
        <v>#VALUE!</v>
      </c>
      <c r="AE33" s="913" t="e">
        <f t="shared" si="15"/>
        <v>#VALUE!</v>
      </c>
      <c r="AF33" s="945" t="e">
        <f t="shared" si="8"/>
        <v>#VALUE!</v>
      </c>
      <c r="AG33" s="946" t="e">
        <f t="shared" si="9"/>
        <v>#VALUE!</v>
      </c>
      <c r="AH33" s="946" t="e">
        <f t="shared" si="21"/>
        <v>#VALUE!</v>
      </c>
      <c r="AI33" s="946" t="e">
        <f t="shared" si="21"/>
        <v>#VALUE!</v>
      </c>
      <c r="AJ33" s="947" t="e">
        <f t="shared" si="21"/>
        <v>#VALUE!</v>
      </c>
    </row>
    <row r="34" spans="1:36" ht="14" hidden="1">
      <c r="A34" s="941"/>
      <c r="B34" s="942" t="str">
        <f t="shared" si="18"/>
        <v/>
      </c>
      <c r="C34" s="942" t="str">
        <f t="shared" si="19"/>
        <v/>
      </c>
      <c r="D34" s="942" t="str">
        <f t="shared" si="16"/>
        <v/>
      </c>
      <c r="E34" s="943"/>
      <c r="F34" s="948" t="str">
        <f>IF('9- PRODUT'!B37="","",'9- PRODUT'!B37)</f>
        <v>ANO1</v>
      </c>
      <c r="G34" s="927"/>
      <c r="H34" s="2594">
        <f>IF('9- PRODUT'!C37="","",'9- PRODUT'!C37)</f>
        <v>0</v>
      </c>
      <c r="I34" s="2595"/>
      <c r="J34" s="922" t="str">
        <f t="shared" si="11"/>
        <v/>
      </c>
      <c r="K34" s="922" t="str">
        <f>IF(I34="","",G34*'9- PRODUT'!J36)</f>
        <v/>
      </c>
      <c r="L34" s="922" t="str">
        <f t="shared" si="12"/>
        <v/>
      </c>
      <c r="M34" s="923"/>
      <c r="N34" s="826"/>
      <c r="O34" s="826"/>
      <c r="P34" s="826"/>
      <c r="Q34" s="924">
        <f t="shared" si="20"/>
        <v>0</v>
      </c>
      <c r="R34" s="911">
        <f t="shared" si="20"/>
        <v>0</v>
      </c>
      <c r="S34" s="911">
        <f t="shared" si="20"/>
        <v>0</v>
      </c>
      <c r="T34" s="911">
        <f t="shared" si="20"/>
        <v>0</v>
      </c>
      <c r="U34" s="911">
        <f t="shared" si="20"/>
        <v>0</v>
      </c>
      <c r="V34" s="911">
        <f t="shared" si="20"/>
        <v>0</v>
      </c>
      <c r="W34" s="911">
        <f t="shared" si="20"/>
        <v>0</v>
      </c>
      <c r="X34" s="911">
        <f t="shared" si="20"/>
        <v>0</v>
      </c>
      <c r="Y34" s="911">
        <f t="shared" si="20"/>
        <v>0</v>
      </c>
      <c r="Z34" s="911">
        <f t="shared" si="20"/>
        <v>0</v>
      </c>
      <c r="AA34" s="911">
        <f t="shared" si="20"/>
        <v>0</v>
      </c>
      <c r="AB34" s="911">
        <f t="shared" si="20"/>
        <v>0</v>
      </c>
      <c r="AC34" s="912" t="str">
        <f t="shared" si="13"/>
        <v/>
      </c>
      <c r="AD34" s="913" t="str">
        <f t="shared" si="14"/>
        <v/>
      </c>
      <c r="AE34" s="913" t="str">
        <f t="shared" si="15"/>
        <v/>
      </c>
      <c r="AF34" s="945">
        <f t="shared" si="8"/>
        <v>0</v>
      </c>
      <c r="AG34" s="946">
        <f t="shared" si="9"/>
        <v>0</v>
      </c>
      <c r="AH34" s="946">
        <f t="shared" si="21"/>
        <v>0</v>
      </c>
      <c r="AI34" s="946">
        <f t="shared" si="21"/>
        <v>0</v>
      </c>
      <c r="AJ34" s="947">
        <f t="shared" si="21"/>
        <v>0</v>
      </c>
    </row>
    <row r="35" spans="1:36" ht="14" hidden="1">
      <c r="A35" s="941"/>
      <c r="B35" s="942" t="str">
        <f t="shared" si="18"/>
        <v/>
      </c>
      <c r="C35" s="942" t="str">
        <f t="shared" si="19"/>
        <v/>
      </c>
      <c r="D35" s="942" t="str">
        <f t="shared" si="16"/>
        <v/>
      </c>
      <c r="E35" s="943"/>
      <c r="F35" s="944" t="str">
        <f>IF('9- PRODUT'!B38="","",'9- PRODUT'!B38)</f>
        <v>ANO2</v>
      </c>
      <c r="G35" s="927"/>
      <c r="H35" s="2596">
        <f>IF('9- PRODUT'!C38="","",'9- PRODUT'!C38)</f>
        <v>0</v>
      </c>
      <c r="I35" s="2374"/>
      <c r="J35" s="922" t="str">
        <f t="shared" si="11"/>
        <v/>
      </c>
      <c r="K35" s="922" t="str">
        <f>IF(I35="","",G35*'9- PRODUT'!J37)</f>
        <v/>
      </c>
      <c r="L35" s="922" t="str">
        <f t="shared" si="12"/>
        <v/>
      </c>
      <c r="M35" s="923"/>
      <c r="N35" s="826"/>
      <c r="O35" s="826"/>
      <c r="P35" s="826"/>
      <c r="Q35" s="924">
        <f t="shared" si="20"/>
        <v>0</v>
      </c>
      <c r="R35" s="911">
        <f t="shared" si="20"/>
        <v>0</v>
      </c>
      <c r="S35" s="911">
        <f t="shared" si="20"/>
        <v>0</v>
      </c>
      <c r="T35" s="911">
        <f t="shared" si="20"/>
        <v>0</v>
      </c>
      <c r="U35" s="911">
        <f t="shared" si="20"/>
        <v>0</v>
      </c>
      <c r="V35" s="911">
        <f t="shared" si="20"/>
        <v>0</v>
      </c>
      <c r="W35" s="911">
        <f t="shared" si="20"/>
        <v>0</v>
      </c>
      <c r="X35" s="911">
        <f t="shared" si="20"/>
        <v>0</v>
      </c>
      <c r="Y35" s="911">
        <f t="shared" si="20"/>
        <v>0</v>
      </c>
      <c r="Z35" s="911">
        <f t="shared" si="20"/>
        <v>0</v>
      </c>
      <c r="AA35" s="911">
        <f t="shared" si="20"/>
        <v>0</v>
      </c>
      <c r="AB35" s="911">
        <f t="shared" si="20"/>
        <v>0</v>
      </c>
      <c r="AC35" s="912" t="str">
        <f t="shared" si="13"/>
        <v/>
      </c>
      <c r="AD35" s="913" t="str">
        <f t="shared" si="14"/>
        <v/>
      </c>
      <c r="AE35" s="913" t="str">
        <f t="shared" si="15"/>
        <v/>
      </c>
      <c r="AF35" s="945">
        <f t="shared" si="8"/>
        <v>0</v>
      </c>
      <c r="AG35" s="946">
        <f t="shared" si="9"/>
        <v>0</v>
      </c>
      <c r="AH35" s="946">
        <f t="shared" si="21"/>
        <v>0</v>
      </c>
      <c r="AI35" s="946">
        <f t="shared" si="21"/>
        <v>0</v>
      </c>
      <c r="AJ35" s="947">
        <f t="shared" si="21"/>
        <v>0</v>
      </c>
    </row>
    <row r="36" spans="1:36" ht="14" hidden="1">
      <c r="A36" s="941"/>
      <c r="B36" s="942" t="str">
        <f t="shared" si="18"/>
        <v/>
      </c>
      <c r="C36" s="942" t="str">
        <f t="shared" si="19"/>
        <v/>
      </c>
      <c r="D36" s="942" t="str">
        <f t="shared" si="16"/>
        <v/>
      </c>
      <c r="E36" s="943"/>
      <c r="F36" s="948" t="str">
        <f>IF('9- PRODUT'!B39="","",'9- PRODUT'!B39)</f>
        <v>ANO3</v>
      </c>
      <c r="G36" s="927"/>
      <c r="H36" s="2594">
        <f>IF('9- PRODUT'!C39="","",'9- PRODUT'!C39)</f>
        <v>0</v>
      </c>
      <c r="I36" s="2595"/>
      <c r="J36" s="922" t="str">
        <f t="shared" si="11"/>
        <v/>
      </c>
      <c r="K36" s="922" t="str">
        <f>IF(I36="","",G36*'9- PRODUT'!J38)</f>
        <v/>
      </c>
      <c r="L36" s="922" t="str">
        <f t="shared" si="12"/>
        <v/>
      </c>
      <c r="M36" s="923"/>
      <c r="N36" s="826"/>
      <c r="O36" s="826"/>
      <c r="P36" s="826"/>
      <c r="Q36" s="924">
        <f t="shared" si="20"/>
        <v>0</v>
      </c>
      <c r="R36" s="911">
        <f t="shared" si="20"/>
        <v>0</v>
      </c>
      <c r="S36" s="911">
        <f t="shared" si="20"/>
        <v>0</v>
      </c>
      <c r="T36" s="911">
        <f t="shared" si="20"/>
        <v>0</v>
      </c>
      <c r="U36" s="911">
        <f t="shared" si="20"/>
        <v>0</v>
      </c>
      <c r="V36" s="911">
        <f t="shared" si="20"/>
        <v>0</v>
      </c>
      <c r="W36" s="911">
        <f t="shared" si="20"/>
        <v>0</v>
      </c>
      <c r="X36" s="911">
        <f t="shared" si="20"/>
        <v>0</v>
      </c>
      <c r="Y36" s="911">
        <f t="shared" si="20"/>
        <v>0</v>
      </c>
      <c r="Z36" s="911">
        <f t="shared" si="20"/>
        <v>0</v>
      </c>
      <c r="AA36" s="911">
        <f t="shared" si="20"/>
        <v>0</v>
      </c>
      <c r="AB36" s="911">
        <f t="shared" si="20"/>
        <v>0</v>
      </c>
      <c r="AC36" s="912" t="str">
        <f t="shared" si="13"/>
        <v/>
      </c>
      <c r="AD36" s="913" t="str">
        <f t="shared" si="14"/>
        <v/>
      </c>
      <c r="AE36" s="913" t="str">
        <f t="shared" si="15"/>
        <v/>
      </c>
      <c r="AF36" s="945">
        <f t="shared" si="8"/>
        <v>0</v>
      </c>
      <c r="AG36" s="946">
        <f t="shared" si="9"/>
        <v>0</v>
      </c>
      <c r="AH36" s="946">
        <f t="shared" si="21"/>
        <v>0</v>
      </c>
      <c r="AI36" s="946">
        <f t="shared" si="21"/>
        <v>0</v>
      </c>
      <c r="AJ36" s="947">
        <f t="shared" si="21"/>
        <v>0</v>
      </c>
    </row>
    <row r="37" spans="1:36" ht="14" hidden="1">
      <c r="A37" s="941"/>
      <c r="B37" s="942" t="str">
        <f t="shared" si="18"/>
        <v/>
      </c>
      <c r="C37" s="942" t="str">
        <f t="shared" si="19"/>
        <v/>
      </c>
      <c r="D37" s="942" t="str">
        <f t="shared" si="16"/>
        <v/>
      </c>
      <c r="E37" s="943"/>
      <c r="F37" s="944" t="str">
        <f>IF('9- PRODUT'!B40="","",'9- PRODUT'!B40)</f>
        <v>ANO4</v>
      </c>
      <c r="G37" s="927"/>
      <c r="H37" s="2596">
        <f>IF('9- PRODUT'!C40="","",'9- PRODUT'!C40)</f>
        <v>0</v>
      </c>
      <c r="I37" s="2374"/>
      <c r="J37" s="922" t="str">
        <f t="shared" si="11"/>
        <v/>
      </c>
      <c r="K37" s="922" t="str">
        <f>IF(I37="","",G37*'9- PRODUT'!J39)</f>
        <v/>
      </c>
      <c r="L37" s="922" t="str">
        <f t="shared" si="12"/>
        <v/>
      </c>
      <c r="M37" s="923"/>
      <c r="N37" s="826"/>
      <c r="O37" s="826"/>
      <c r="P37" s="826"/>
      <c r="Q37" s="924">
        <f t="shared" si="20"/>
        <v>0</v>
      </c>
      <c r="R37" s="911">
        <f t="shared" si="20"/>
        <v>0</v>
      </c>
      <c r="S37" s="911">
        <f t="shared" si="20"/>
        <v>0</v>
      </c>
      <c r="T37" s="911">
        <f t="shared" si="20"/>
        <v>0</v>
      </c>
      <c r="U37" s="911">
        <f t="shared" si="20"/>
        <v>0</v>
      </c>
      <c r="V37" s="911">
        <f t="shared" si="20"/>
        <v>0</v>
      </c>
      <c r="W37" s="911">
        <f t="shared" si="20"/>
        <v>0</v>
      </c>
      <c r="X37" s="911">
        <f t="shared" si="20"/>
        <v>0</v>
      </c>
      <c r="Y37" s="911">
        <f t="shared" si="20"/>
        <v>0</v>
      </c>
      <c r="Z37" s="911">
        <f t="shared" si="20"/>
        <v>0</v>
      </c>
      <c r="AA37" s="911">
        <f t="shared" si="20"/>
        <v>0</v>
      </c>
      <c r="AB37" s="911">
        <f t="shared" si="20"/>
        <v>0</v>
      </c>
      <c r="AC37" s="912" t="str">
        <f t="shared" si="13"/>
        <v/>
      </c>
      <c r="AD37" s="913" t="str">
        <f t="shared" si="14"/>
        <v/>
      </c>
      <c r="AE37" s="913" t="str">
        <f t="shared" si="15"/>
        <v/>
      </c>
      <c r="AF37" s="945">
        <f t="shared" si="8"/>
        <v>0</v>
      </c>
      <c r="AG37" s="946">
        <f t="shared" si="9"/>
        <v>0</v>
      </c>
      <c r="AH37" s="946">
        <f t="shared" si="21"/>
        <v>0</v>
      </c>
      <c r="AI37" s="946">
        <f t="shared" si="21"/>
        <v>0</v>
      </c>
      <c r="AJ37" s="947">
        <f t="shared" si="21"/>
        <v>0</v>
      </c>
    </row>
    <row r="38" spans="1:36" ht="14" hidden="1">
      <c r="A38" s="941"/>
      <c r="B38" s="942" t="str">
        <f t="shared" si="18"/>
        <v/>
      </c>
      <c r="C38" s="942" t="str">
        <f t="shared" si="19"/>
        <v/>
      </c>
      <c r="D38" s="942" t="str">
        <f t="shared" si="16"/>
        <v/>
      </c>
      <c r="E38" s="943"/>
      <c r="F38" s="948" t="str">
        <f>IF('9- PRODUT'!B41="","",'9- PRODUT'!B41)</f>
        <v>ANO5</v>
      </c>
      <c r="G38" s="927"/>
      <c r="H38" s="2594">
        <f>IF('9- PRODUT'!C41="","",'9- PRODUT'!C41)</f>
        <v>0</v>
      </c>
      <c r="I38" s="2595"/>
      <c r="J38" s="922" t="str">
        <f t="shared" si="11"/>
        <v/>
      </c>
      <c r="K38" s="922" t="str">
        <f>IF(I38="","",G38*'9- PRODUT'!J40)</f>
        <v/>
      </c>
      <c r="L38" s="922" t="str">
        <f t="shared" si="12"/>
        <v/>
      </c>
      <c r="M38" s="923"/>
      <c r="N38" s="826"/>
      <c r="O38" s="826"/>
      <c r="P38" s="826"/>
      <c r="Q38" s="924">
        <f t="shared" si="20"/>
        <v>0</v>
      </c>
      <c r="R38" s="911">
        <f t="shared" si="20"/>
        <v>0</v>
      </c>
      <c r="S38" s="911">
        <f t="shared" si="20"/>
        <v>0</v>
      </c>
      <c r="T38" s="911">
        <f t="shared" si="20"/>
        <v>0</v>
      </c>
      <c r="U38" s="911">
        <f t="shared" si="20"/>
        <v>0</v>
      </c>
      <c r="V38" s="911">
        <f t="shared" si="20"/>
        <v>0</v>
      </c>
      <c r="W38" s="911">
        <f t="shared" si="20"/>
        <v>0</v>
      </c>
      <c r="X38" s="911">
        <f t="shared" si="20"/>
        <v>0</v>
      </c>
      <c r="Y38" s="911">
        <f t="shared" si="20"/>
        <v>0</v>
      </c>
      <c r="Z38" s="911">
        <f t="shared" si="20"/>
        <v>0</v>
      </c>
      <c r="AA38" s="911">
        <f t="shared" si="20"/>
        <v>0</v>
      </c>
      <c r="AB38" s="911">
        <f t="shared" si="20"/>
        <v>0</v>
      </c>
      <c r="AC38" s="912" t="str">
        <f t="shared" si="13"/>
        <v/>
      </c>
      <c r="AD38" s="913" t="str">
        <f t="shared" si="14"/>
        <v/>
      </c>
      <c r="AE38" s="913" t="str">
        <f t="shared" si="15"/>
        <v/>
      </c>
      <c r="AF38" s="945">
        <f t="shared" si="8"/>
        <v>0</v>
      </c>
      <c r="AG38" s="946">
        <f t="shared" si="9"/>
        <v>0</v>
      </c>
      <c r="AH38" s="946">
        <f t="shared" si="21"/>
        <v>0</v>
      </c>
      <c r="AI38" s="946">
        <f t="shared" si="21"/>
        <v>0</v>
      </c>
      <c r="AJ38" s="947">
        <f t="shared" si="21"/>
        <v>0</v>
      </c>
    </row>
    <row r="39" spans="1:36" ht="14" hidden="1">
      <c r="A39" s="941"/>
      <c r="B39" s="942" t="str">
        <f t="shared" si="18"/>
        <v/>
      </c>
      <c r="C39" s="942" t="str">
        <f t="shared" si="19"/>
        <v/>
      </c>
      <c r="D39" s="942" t="str">
        <f t="shared" si="16"/>
        <v/>
      </c>
      <c r="E39" s="943"/>
      <c r="F39" s="944" t="str">
        <f>IF('9- PRODUT'!B42="","",'9- PRODUT'!B42)</f>
        <v/>
      </c>
      <c r="G39" s="927"/>
      <c r="H39" s="2596" t="str">
        <f>IF('9- PRODUT'!C42="","",'9- PRODUT'!C42)</f>
        <v/>
      </c>
      <c r="I39" s="2374"/>
      <c r="J39" s="922" t="str">
        <f t="shared" si="11"/>
        <v/>
      </c>
      <c r="K39" s="922" t="str">
        <f>IF(I39="","",G39*'9- PRODUT'!J41)</f>
        <v/>
      </c>
      <c r="L39" s="922" t="str">
        <f t="shared" si="12"/>
        <v/>
      </c>
      <c r="M39" s="923"/>
      <c r="N39" s="826"/>
      <c r="O39" s="826"/>
      <c r="P39" s="826"/>
      <c r="Q39" s="924" t="str">
        <f t="shared" si="20"/>
        <v/>
      </c>
      <c r="R39" s="911" t="str">
        <f t="shared" si="20"/>
        <v/>
      </c>
      <c r="S39" s="911" t="str">
        <f t="shared" si="20"/>
        <v/>
      </c>
      <c r="T39" s="911" t="str">
        <f t="shared" si="20"/>
        <v/>
      </c>
      <c r="U39" s="911" t="str">
        <f t="shared" si="20"/>
        <v/>
      </c>
      <c r="V39" s="911" t="str">
        <f t="shared" si="20"/>
        <v/>
      </c>
      <c r="W39" s="911" t="str">
        <f t="shared" si="20"/>
        <v/>
      </c>
      <c r="X39" s="911" t="str">
        <f t="shared" si="20"/>
        <v/>
      </c>
      <c r="Y39" s="911" t="str">
        <f t="shared" si="20"/>
        <v/>
      </c>
      <c r="Z39" s="911" t="str">
        <f t="shared" si="20"/>
        <v/>
      </c>
      <c r="AA39" s="911" t="str">
        <f t="shared" si="20"/>
        <v/>
      </c>
      <c r="AB39" s="911" t="str">
        <f t="shared" si="20"/>
        <v/>
      </c>
      <c r="AC39" s="912">
        <f t="shared" si="13"/>
        <v>0</v>
      </c>
      <c r="AD39" s="913">
        <f t="shared" si="14"/>
        <v>0</v>
      </c>
      <c r="AE39" s="913">
        <f t="shared" si="15"/>
        <v>0</v>
      </c>
      <c r="AF39" s="945" t="str">
        <f t="shared" si="8"/>
        <v/>
      </c>
      <c r="AG39" s="946" t="str">
        <f t="shared" si="9"/>
        <v/>
      </c>
      <c r="AH39" s="946" t="str">
        <f t="shared" si="21"/>
        <v/>
      </c>
      <c r="AI39" s="946" t="str">
        <f t="shared" si="21"/>
        <v/>
      </c>
      <c r="AJ39" s="947" t="str">
        <f t="shared" si="21"/>
        <v/>
      </c>
    </row>
    <row r="40" spans="1:36" ht="14" hidden="1">
      <c r="A40" s="941"/>
      <c r="B40" s="942" t="str">
        <f t="shared" si="18"/>
        <v/>
      </c>
      <c r="C40" s="942" t="str">
        <f t="shared" si="19"/>
        <v/>
      </c>
      <c r="D40" s="942" t="str">
        <f t="shared" si="16"/>
        <v/>
      </c>
      <c r="E40" s="943"/>
      <c r="F40" s="948" t="str">
        <f>IF('9- PRODUT'!B43="","",'9- PRODUT'!B43)</f>
        <v/>
      </c>
      <c r="G40" s="927"/>
      <c r="H40" s="2594" t="str">
        <f>IF('9- PRODUT'!C43="","",'9- PRODUT'!C43)</f>
        <v/>
      </c>
      <c r="I40" s="2595"/>
      <c r="J40" s="922" t="str">
        <f t="shared" si="11"/>
        <v/>
      </c>
      <c r="K40" s="922" t="str">
        <f>IF(I40="","",G40*'9- PRODUT'!J42)</f>
        <v/>
      </c>
      <c r="L40" s="922" t="str">
        <f t="shared" si="12"/>
        <v/>
      </c>
      <c r="M40" s="923"/>
      <c r="N40" s="826"/>
      <c r="O40" s="826"/>
      <c r="P40" s="826"/>
      <c r="Q40" s="924" t="str">
        <f t="shared" si="20"/>
        <v/>
      </c>
      <c r="R40" s="911" t="str">
        <f t="shared" si="20"/>
        <v/>
      </c>
      <c r="S40" s="911" t="str">
        <f t="shared" si="20"/>
        <v/>
      </c>
      <c r="T40" s="911" t="str">
        <f t="shared" si="20"/>
        <v/>
      </c>
      <c r="U40" s="911" t="str">
        <f t="shared" si="20"/>
        <v/>
      </c>
      <c r="V40" s="911" t="str">
        <f t="shared" si="20"/>
        <v/>
      </c>
      <c r="W40" s="911" t="str">
        <f t="shared" si="20"/>
        <v/>
      </c>
      <c r="X40" s="911" t="str">
        <f t="shared" si="20"/>
        <v/>
      </c>
      <c r="Y40" s="911" t="str">
        <f t="shared" si="20"/>
        <v/>
      </c>
      <c r="Z40" s="911" t="str">
        <f t="shared" si="20"/>
        <v/>
      </c>
      <c r="AA40" s="911" t="str">
        <f t="shared" si="20"/>
        <v/>
      </c>
      <c r="AB40" s="911" t="str">
        <f t="shared" si="20"/>
        <v/>
      </c>
      <c r="AC40" s="912">
        <f t="shared" si="13"/>
        <v>0</v>
      </c>
      <c r="AD40" s="913">
        <f t="shared" si="14"/>
        <v>0</v>
      </c>
      <c r="AE40" s="913">
        <f t="shared" si="15"/>
        <v>0</v>
      </c>
      <c r="AF40" s="945" t="str">
        <f t="shared" si="8"/>
        <v/>
      </c>
      <c r="AG40" s="946" t="str">
        <f t="shared" si="9"/>
        <v/>
      </c>
      <c r="AH40" s="946" t="str">
        <f t="shared" si="21"/>
        <v/>
      </c>
      <c r="AI40" s="946" t="str">
        <f t="shared" si="21"/>
        <v/>
      </c>
      <c r="AJ40" s="947" t="str">
        <f t="shared" si="21"/>
        <v/>
      </c>
    </row>
    <row r="41" spans="1:36" ht="14" hidden="1">
      <c r="A41" s="941"/>
      <c r="B41" s="942" t="str">
        <f t="shared" si="18"/>
        <v/>
      </c>
      <c r="C41" s="942" t="str">
        <f t="shared" si="19"/>
        <v/>
      </c>
      <c r="D41" s="942" t="str">
        <f t="shared" si="16"/>
        <v/>
      </c>
      <c r="E41" s="943"/>
      <c r="F41" s="944" t="str">
        <f>IF('9- PRODUT'!B44="","",'9- PRODUT'!B44)</f>
        <v/>
      </c>
      <c r="G41" s="927"/>
      <c r="H41" s="2596" t="str">
        <f>IF('9- PRODUT'!C44="","",'9- PRODUT'!C44)</f>
        <v/>
      </c>
      <c r="I41" s="2374"/>
      <c r="J41" s="922" t="str">
        <f t="shared" si="11"/>
        <v/>
      </c>
      <c r="K41" s="922" t="str">
        <f>IF(I41="","",G41*'9- PRODUT'!J43)</f>
        <v/>
      </c>
      <c r="L41" s="922" t="str">
        <f t="shared" si="12"/>
        <v/>
      </c>
      <c r="M41" s="923"/>
      <c r="N41" s="826"/>
      <c r="O41" s="826"/>
      <c r="P41" s="826"/>
      <c r="Q41" s="924" t="str">
        <f t="shared" ref="Q41:AB50" si="22">IF($H41="","",IF(MONTH(Q$5)=MONTH($A41),$M41*$H41*$G41,IF(MONTH(Q$5)=MONTH($A41)+1,$N41*$H41*$G41,IF(MONTH(Q$5)=MONTH($A41)+2,$O41*$H41*$G41,IF(MONTH(Q$5)=MONTH($A41)+3,$P41*$H41*$G41,0)))))</f>
        <v/>
      </c>
      <c r="R41" s="911" t="str">
        <f t="shared" si="22"/>
        <v/>
      </c>
      <c r="S41" s="911" t="str">
        <f t="shared" si="22"/>
        <v/>
      </c>
      <c r="T41" s="911" t="str">
        <f t="shared" si="22"/>
        <v/>
      </c>
      <c r="U41" s="911" t="str">
        <f t="shared" si="22"/>
        <v/>
      </c>
      <c r="V41" s="911" t="str">
        <f t="shared" si="22"/>
        <v/>
      </c>
      <c r="W41" s="911" t="str">
        <f t="shared" si="22"/>
        <v/>
      </c>
      <c r="X41" s="911" t="str">
        <f t="shared" si="22"/>
        <v/>
      </c>
      <c r="Y41" s="911" t="str">
        <f t="shared" si="22"/>
        <v/>
      </c>
      <c r="Z41" s="911" t="str">
        <f t="shared" si="22"/>
        <v/>
      </c>
      <c r="AA41" s="911" t="str">
        <f t="shared" si="22"/>
        <v/>
      </c>
      <c r="AB41" s="911" t="str">
        <f t="shared" si="22"/>
        <v/>
      </c>
      <c r="AC41" s="912">
        <f t="shared" si="13"/>
        <v>0</v>
      </c>
      <c r="AD41" s="913">
        <f t="shared" si="14"/>
        <v>0</v>
      </c>
      <c r="AE41" s="913">
        <f t="shared" si="15"/>
        <v>0</v>
      </c>
      <c r="AF41" s="945" t="str">
        <f t="shared" si="8"/>
        <v/>
      </c>
      <c r="AG41" s="946" t="str">
        <f t="shared" si="9"/>
        <v/>
      </c>
      <c r="AH41" s="946" t="str">
        <f t="shared" si="21"/>
        <v/>
      </c>
      <c r="AI41" s="946" t="str">
        <f t="shared" si="21"/>
        <v/>
      </c>
      <c r="AJ41" s="947" t="str">
        <f t="shared" si="21"/>
        <v/>
      </c>
    </row>
    <row r="42" spans="1:36" ht="14" hidden="1">
      <c r="A42" s="941"/>
      <c r="B42" s="942" t="str">
        <f t="shared" si="18"/>
        <v/>
      </c>
      <c r="C42" s="942" t="str">
        <f t="shared" si="19"/>
        <v/>
      </c>
      <c r="D42" s="942" t="str">
        <f t="shared" si="16"/>
        <v/>
      </c>
      <c r="E42" s="943"/>
      <c r="F42" s="948" t="str">
        <f>IF('9- PRODUT'!B45="","",'9- PRODUT'!B45)</f>
        <v/>
      </c>
      <c r="G42" s="927"/>
      <c r="H42" s="2594" t="str">
        <f>IF('9- PRODUT'!C45="","",'9- PRODUT'!C45)</f>
        <v/>
      </c>
      <c r="I42" s="2595"/>
      <c r="J42" s="922" t="str">
        <f t="shared" si="11"/>
        <v/>
      </c>
      <c r="K42" s="922" t="str">
        <f>IF(I42="","",G42*'9- PRODUT'!J44)</f>
        <v/>
      </c>
      <c r="L42" s="922" t="str">
        <f t="shared" si="12"/>
        <v/>
      </c>
      <c r="M42" s="923"/>
      <c r="N42" s="826"/>
      <c r="O42" s="826"/>
      <c r="P42" s="826"/>
      <c r="Q42" s="924" t="str">
        <f t="shared" si="22"/>
        <v/>
      </c>
      <c r="R42" s="911" t="str">
        <f t="shared" si="22"/>
        <v/>
      </c>
      <c r="S42" s="911" t="str">
        <f t="shared" si="22"/>
        <v/>
      </c>
      <c r="T42" s="911" t="str">
        <f t="shared" si="22"/>
        <v/>
      </c>
      <c r="U42" s="911" t="str">
        <f t="shared" si="22"/>
        <v/>
      </c>
      <c r="V42" s="911" t="str">
        <f t="shared" si="22"/>
        <v/>
      </c>
      <c r="W42" s="911" t="str">
        <f t="shared" si="22"/>
        <v/>
      </c>
      <c r="X42" s="911" t="str">
        <f t="shared" si="22"/>
        <v/>
      </c>
      <c r="Y42" s="911" t="str">
        <f t="shared" si="22"/>
        <v/>
      </c>
      <c r="Z42" s="911" t="str">
        <f t="shared" si="22"/>
        <v/>
      </c>
      <c r="AA42" s="911" t="str">
        <f t="shared" si="22"/>
        <v/>
      </c>
      <c r="AB42" s="911" t="str">
        <f t="shared" si="22"/>
        <v/>
      </c>
      <c r="AC42" s="912">
        <f t="shared" si="13"/>
        <v>0</v>
      </c>
      <c r="AD42" s="913">
        <f t="shared" si="14"/>
        <v>0</v>
      </c>
      <c r="AE42" s="913">
        <f t="shared" si="15"/>
        <v>0</v>
      </c>
      <c r="AF42" s="945" t="str">
        <f t="shared" si="8"/>
        <v/>
      </c>
      <c r="AG42" s="946" t="str">
        <f t="shared" si="9"/>
        <v/>
      </c>
      <c r="AH42" s="946" t="str">
        <f t="shared" si="21"/>
        <v/>
      </c>
      <c r="AI42" s="946" t="str">
        <f t="shared" si="21"/>
        <v/>
      </c>
      <c r="AJ42" s="947" t="str">
        <f t="shared" si="21"/>
        <v/>
      </c>
    </row>
    <row r="43" spans="1:36" ht="14" hidden="1">
      <c r="A43" s="941"/>
      <c r="B43" s="942" t="str">
        <f t="shared" si="18"/>
        <v/>
      </c>
      <c r="C43" s="942" t="str">
        <f t="shared" si="19"/>
        <v/>
      </c>
      <c r="D43" s="942" t="str">
        <f t="shared" si="16"/>
        <v/>
      </c>
      <c r="E43" s="943"/>
      <c r="F43" s="944" t="str">
        <f>IF('9- PRODUT'!B46="","",'9- PRODUT'!B46)</f>
        <v/>
      </c>
      <c r="G43" s="927"/>
      <c r="H43" s="2596" t="str">
        <f>IF('9- PRODUT'!C46="","",'9- PRODUT'!C46)</f>
        <v/>
      </c>
      <c r="I43" s="2374"/>
      <c r="J43" s="922" t="str">
        <f t="shared" si="11"/>
        <v/>
      </c>
      <c r="K43" s="922" t="str">
        <f>IF(I43="","",G43*'9- PRODUT'!J45)</f>
        <v/>
      </c>
      <c r="L43" s="922" t="str">
        <f t="shared" si="12"/>
        <v/>
      </c>
      <c r="M43" s="923"/>
      <c r="N43" s="826"/>
      <c r="O43" s="826"/>
      <c r="P43" s="826"/>
      <c r="Q43" s="924" t="str">
        <f t="shared" si="22"/>
        <v/>
      </c>
      <c r="R43" s="911" t="str">
        <f t="shared" si="22"/>
        <v/>
      </c>
      <c r="S43" s="911" t="str">
        <f t="shared" si="22"/>
        <v/>
      </c>
      <c r="T43" s="911" t="str">
        <f t="shared" si="22"/>
        <v/>
      </c>
      <c r="U43" s="911" t="str">
        <f t="shared" si="22"/>
        <v/>
      </c>
      <c r="V43" s="911" t="str">
        <f t="shared" si="22"/>
        <v/>
      </c>
      <c r="W43" s="911" t="str">
        <f t="shared" si="22"/>
        <v/>
      </c>
      <c r="X43" s="911" t="str">
        <f t="shared" si="22"/>
        <v/>
      </c>
      <c r="Y43" s="911" t="str">
        <f t="shared" si="22"/>
        <v/>
      </c>
      <c r="Z43" s="911" t="str">
        <f t="shared" si="22"/>
        <v/>
      </c>
      <c r="AA43" s="911" t="str">
        <f t="shared" si="22"/>
        <v/>
      </c>
      <c r="AB43" s="911" t="str">
        <f t="shared" si="22"/>
        <v/>
      </c>
      <c r="AC43" s="912">
        <f t="shared" si="13"/>
        <v>0</v>
      </c>
      <c r="AD43" s="913">
        <f t="shared" si="14"/>
        <v>0</v>
      </c>
      <c r="AE43" s="913">
        <f t="shared" si="15"/>
        <v>0</v>
      </c>
      <c r="AF43" s="945" t="str">
        <f t="shared" si="8"/>
        <v/>
      </c>
      <c r="AG43" s="946" t="str">
        <f t="shared" si="9"/>
        <v/>
      </c>
      <c r="AH43" s="946" t="str">
        <f t="shared" si="21"/>
        <v/>
      </c>
      <c r="AI43" s="946" t="str">
        <f t="shared" si="21"/>
        <v/>
      </c>
      <c r="AJ43" s="947" t="str">
        <f t="shared" si="21"/>
        <v/>
      </c>
    </row>
    <row r="44" spans="1:36" ht="14" hidden="1">
      <c r="A44" s="941"/>
      <c r="B44" s="942" t="str">
        <f t="shared" si="18"/>
        <v/>
      </c>
      <c r="C44" s="942" t="str">
        <f t="shared" si="19"/>
        <v/>
      </c>
      <c r="D44" s="942" t="str">
        <f t="shared" si="16"/>
        <v/>
      </c>
      <c r="E44" s="943"/>
      <c r="F44" s="948" t="str">
        <f>IF('9- PRODUT'!B47="","",'9- PRODUT'!B47)</f>
        <v/>
      </c>
      <c r="G44" s="927"/>
      <c r="H44" s="2594" t="str">
        <f>IF('9- PRODUT'!C47="","",'9- PRODUT'!C47)</f>
        <v/>
      </c>
      <c r="I44" s="2595"/>
      <c r="J44" s="922" t="str">
        <f t="shared" si="11"/>
        <v/>
      </c>
      <c r="K44" s="922" t="str">
        <f>IF(I44="","",G44*'9- PRODUT'!J46)</f>
        <v/>
      </c>
      <c r="L44" s="922" t="str">
        <f t="shared" si="12"/>
        <v/>
      </c>
      <c r="M44" s="923"/>
      <c r="N44" s="826"/>
      <c r="O44" s="826"/>
      <c r="P44" s="826"/>
      <c r="Q44" s="924" t="str">
        <f t="shared" si="22"/>
        <v/>
      </c>
      <c r="R44" s="911" t="str">
        <f t="shared" si="22"/>
        <v/>
      </c>
      <c r="S44" s="911" t="str">
        <f t="shared" si="22"/>
        <v/>
      </c>
      <c r="T44" s="911" t="str">
        <f t="shared" si="22"/>
        <v/>
      </c>
      <c r="U44" s="911" t="str">
        <f t="shared" si="22"/>
        <v/>
      </c>
      <c r="V44" s="911" t="str">
        <f t="shared" si="22"/>
        <v/>
      </c>
      <c r="W44" s="911" t="str">
        <f t="shared" si="22"/>
        <v/>
      </c>
      <c r="X44" s="911" t="str">
        <f t="shared" si="22"/>
        <v/>
      </c>
      <c r="Y44" s="911" t="str">
        <f t="shared" si="22"/>
        <v/>
      </c>
      <c r="Z44" s="911" t="str">
        <f t="shared" si="22"/>
        <v/>
      </c>
      <c r="AA44" s="911" t="str">
        <f t="shared" si="22"/>
        <v/>
      </c>
      <c r="AB44" s="911" t="str">
        <f t="shared" si="22"/>
        <v/>
      </c>
      <c r="AC44" s="912">
        <f t="shared" si="13"/>
        <v>0</v>
      </c>
      <c r="AD44" s="913">
        <f t="shared" si="14"/>
        <v>0</v>
      </c>
      <c r="AE44" s="913">
        <f t="shared" si="15"/>
        <v>0</v>
      </c>
      <c r="AF44" s="945" t="str">
        <f t="shared" si="8"/>
        <v/>
      </c>
      <c r="AG44" s="946" t="str">
        <f t="shared" si="9"/>
        <v/>
      </c>
      <c r="AH44" s="946" t="str">
        <f t="shared" si="21"/>
        <v/>
      </c>
      <c r="AI44" s="946" t="str">
        <f t="shared" si="21"/>
        <v/>
      </c>
      <c r="AJ44" s="947" t="str">
        <f t="shared" si="21"/>
        <v/>
      </c>
    </row>
    <row r="45" spans="1:36" ht="14" hidden="1">
      <c r="A45" s="941"/>
      <c r="B45" s="942" t="str">
        <f t="shared" si="18"/>
        <v/>
      </c>
      <c r="C45" s="942" t="str">
        <f t="shared" si="19"/>
        <v/>
      </c>
      <c r="D45" s="942" t="str">
        <f t="shared" si="16"/>
        <v/>
      </c>
      <c r="E45" s="943"/>
      <c r="F45" s="944" t="str">
        <f>IF('9- PRODUT'!B48="","",'9- PRODUT'!B48)</f>
        <v/>
      </c>
      <c r="G45" s="927"/>
      <c r="H45" s="2596" t="str">
        <f>IF('9- PRODUT'!C48="","",'9- PRODUT'!C48)</f>
        <v/>
      </c>
      <c r="I45" s="2374"/>
      <c r="J45" s="922" t="str">
        <f t="shared" si="11"/>
        <v/>
      </c>
      <c r="K45" s="922" t="str">
        <f>IF(I45="","",G45*'9- PRODUT'!J47)</f>
        <v/>
      </c>
      <c r="L45" s="922" t="str">
        <f t="shared" si="12"/>
        <v/>
      </c>
      <c r="M45" s="923"/>
      <c r="N45" s="826"/>
      <c r="O45" s="826"/>
      <c r="P45" s="826"/>
      <c r="Q45" s="924" t="str">
        <f t="shared" si="22"/>
        <v/>
      </c>
      <c r="R45" s="911" t="str">
        <f t="shared" si="22"/>
        <v/>
      </c>
      <c r="S45" s="911" t="str">
        <f t="shared" si="22"/>
        <v/>
      </c>
      <c r="T45" s="911" t="str">
        <f t="shared" si="22"/>
        <v/>
      </c>
      <c r="U45" s="911" t="str">
        <f t="shared" si="22"/>
        <v/>
      </c>
      <c r="V45" s="911" t="str">
        <f t="shared" si="22"/>
        <v/>
      </c>
      <c r="W45" s="911" t="str">
        <f t="shared" si="22"/>
        <v/>
      </c>
      <c r="X45" s="911" t="str">
        <f t="shared" si="22"/>
        <v/>
      </c>
      <c r="Y45" s="911" t="str">
        <f t="shared" si="22"/>
        <v/>
      </c>
      <c r="Z45" s="911" t="str">
        <f t="shared" si="22"/>
        <v/>
      </c>
      <c r="AA45" s="911" t="str">
        <f t="shared" si="22"/>
        <v/>
      </c>
      <c r="AB45" s="911" t="str">
        <f t="shared" si="22"/>
        <v/>
      </c>
      <c r="AC45" s="912">
        <f t="shared" si="13"/>
        <v>0</v>
      </c>
      <c r="AD45" s="913">
        <f t="shared" si="14"/>
        <v>0</v>
      </c>
      <c r="AE45" s="913">
        <f t="shared" si="15"/>
        <v>0</v>
      </c>
      <c r="AF45" s="945" t="str">
        <f t="shared" si="8"/>
        <v/>
      </c>
      <c r="AG45" s="946" t="str">
        <f t="shared" si="9"/>
        <v/>
      </c>
      <c r="AH45" s="946" t="str">
        <f t="shared" si="21"/>
        <v/>
      </c>
      <c r="AI45" s="946" t="str">
        <f t="shared" si="21"/>
        <v/>
      </c>
      <c r="AJ45" s="947" t="str">
        <f t="shared" si="21"/>
        <v/>
      </c>
    </row>
    <row r="46" spans="1:36" ht="14" hidden="1">
      <c r="A46" s="941"/>
      <c r="B46" s="942" t="str">
        <f t="shared" si="18"/>
        <v/>
      </c>
      <c r="C46" s="942" t="str">
        <f t="shared" si="19"/>
        <v/>
      </c>
      <c r="D46" s="942" t="str">
        <f t="shared" si="16"/>
        <v/>
      </c>
      <c r="E46" s="943"/>
      <c r="F46" s="948" t="str">
        <f>IF('9- PRODUT'!B49="","",'9- PRODUT'!B49)</f>
        <v/>
      </c>
      <c r="G46" s="927"/>
      <c r="H46" s="2594" t="str">
        <f>IF('9- PRODUT'!C49="","",'9- PRODUT'!C49)</f>
        <v/>
      </c>
      <c r="I46" s="2595"/>
      <c r="J46" s="922" t="str">
        <f t="shared" si="11"/>
        <v/>
      </c>
      <c r="K46" s="922" t="str">
        <f>IF(I46="","",G46*'9- PRODUT'!J48)</f>
        <v/>
      </c>
      <c r="L46" s="922" t="str">
        <f t="shared" si="12"/>
        <v/>
      </c>
      <c r="M46" s="923"/>
      <c r="N46" s="826"/>
      <c r="O46" s="826"/>
      <c r="P46" s="826"/>
      <c r="Q46" s="924" t="str">
        <f t="shared" si="22"/>
        <v/>
      </c>
      <c r="R46" s="911" t="str">
        <f t="shared" si="22"/>
        <v/>
      </c>
      <c r="S46" s="911" t="str">
        <f t="shared" si="22"/>
        <v/>
      </c>
      <c r="T46" s="911" t="str">
        <f t="shared" si="22"/>
        <v/>
      </c>
      <c r="U46" s="911" t="str">
        <f t="shared" si="22"/>
        <v/>
      </c>
      <c r="V46" s="911" t="str">
        <f t="shared" si="22"/>
        <v/>
      </c>
      <c r="W46" s="911" t="str">
        <f t="shared" si="22"/>
        <v/>
      </c>
      <c r="X46" s="911" t="str">
        <f t="shared" si="22"/>
        <v/>
      </c>
      <c r="Y46" s="911" t="str">
        <f t="shared" si="22"/>
        <v/>
      </c>
      <c r="Z46" s="911" t="str">
        <f t="shared" si="22"/>
        <v/>
      </c>
      <c r="AA46" s="911" t="str">
        <f t="shared" si="22"/>
        <v/>
      </c>
      <c r="AB46" s="911" t="str">
        <f t="shared" si="22"/>
        <v/>
      </c>
      <c r="AC46" s="912">
        <f t="shared" si="13"/>
        <v>0</v>
      </c>
      <c r="AD46" s="913">
        <f t="shared" si="14"/>
        <v>0</v>
      </c>
      <c r="AE46" s="913">
        <f t="shared" si="15"/>
        <v>0</v>
      </c>
      <c r="AF46" s="945" t="str">
        <f t="shared" si="8"/>
        <v/>
      </c>
      <c r="AG46" s="946" t="str">
        <f t="shared" si="9"/>
        <v/>
      </c>
      <c r="AH46" s="946" t="str">
        <f t="shared" si="21"/>
        <v/>
      </c>
      <c r="AI46" s="946" t="str">
        <f t="shared" si="21"/>
        <v/>
      </c>
      <c r="AJ46" s="947" t="str">
        <f t="shared" si="21"/>
        <v/>
      </c>
    </row>
    <row r="47" spans="1:36" ht="14" hidden="1">
      <c r="A47" s="941"/>
      <c r="B47" s="942" t="str">
        <f t="shared" si="18"/>
        <v/>
      </c>
      <c r="C47" s="942" t="str">
        <f t="shared" si="19"/>
        <v/>
      </c>
      <c r="D47" s="942" t="str">
        <f t="shared" si="16"/>
        <v/>
      </c>
      <c r="E47" s="943"/>
      <c r="F47" s="944" t="str">
        <f>IF('9- PRODUT'!B50="","",'9- PRODUT'!B50)</f>
        <v/>
      </c>
      <c r="G47" s="927"/>
      <c r="H47" s="2596" t="str">
        <f>IF('9- PRODUT'!C50="","",'9- PRODUT'!C50)</f>
        <v/>
      </c>
      <c r="I47" s="2374"/>
      <c r="J47" s="922" t="str">
        <f t="shared" si="11"/>
        <v/>
      </c>
      <c r="K47" s="922" t="str">
        <f>IF(I47="","",G47*'9- PRODUT'!J49)</f>
        <v/>
      </c>
      <c r="L47" s="922" t="str">
        <f t="shared" si="12"/>
        <v/>
      </c>
      <c r="M47" s="923"/>
      <c r="N47" s="826"/>
      <c r="O47" s="826"/>
      <c r="P47" s="826"/>
      <c r="Q47" s="924" t="str">
        <f t="shared" si="22"/>
        <v/>
      </c>
      <c r="R47" s="911" t="str">
        <f t="shared" si="22"/>
        <v/>
      </c>
      <c r="S47" s="911" t="str">
        <f t="shared" si="22"/>
        <v/>
      </c>
      <c r="T47" s="911" t="str">
        <f t="shared" si="22"/>
        <v/>
      </c>
      <c r="U47" s="911" t="str">
        <f t="shared" si="22"/>
        <v/>
      </c>
      <c r="V47" s="911" t="str">
        <f t="shared" si="22"/>
        <v/>
      </c>
      <c r="W47" s="911" t="str">
        <f t="shared" si="22"/>
        <v/>
      </c>
      <c r="X47" s="911" t="str">
        <f t="shared" si="22"/>
        <v/>
      </c>
      <c r="Y47" s="911" t="str">
        <f t="shared" si="22"/>
        <v/>
      </c>
      <c r="Z47" s="911" t="str">
        <f t="shared" si="22"/>
        <v/>
      </c>
      <c r="AA47" s="911" t="str">
        <f t="shared" si="22"/>
        <v/>
      </c>
      <c r="AB47" s="911" t="str">
        <f t="shared" si="22"/>
        <v/>
      </c>
      <c r="AC47" s="912">
        <f t="shared" si="13"/>
        <v>0</v>
      </c>
      <c r="AD47" s="913">
        <f t="shared" si="14"/>
        <v>0</v>
      </c>
      <c r="AE47" s="913">
        <f t="shared" si="15"/>
        <v>0</v>
      </c>
      <c r="AF47" s="945" t="str">
        <f t="shared" si="8"/>
        <v/>
      </c>
      <c r="AG47" s="946" t="str">
        <f t="shared" si="9"/>
        <v/>
      </c>
      <c r="AH47" s="946" t="str">
        <f t="shared" si="21"/>
        <v/>
      </c>
      <c r="AI47" s="946" t="str">
        <f t="shared" si="21"/>
        <v/>
      </c>
      <c r="AJ47" s="947" t="str">
        <f t="shared" si="21"/>
        <v/>
      </c>
    </row>
    <row r="48" spans="1:36" ht="14" hidden="1">
      <c r="A48" s="941"/>
      <c r="B48" s="942" t="str">
        <f t="shared" si="18"/>
        <v/>
      </c>
      <c r="C48" s="942" t="str">
        <f t="shared" si="19"/>
        <v/>
      </c>
      <c r="D48" s="942" t="str">
        <f t="shared" si="16"/>
        <v/>
      </c>
      <c r="E48" s="943"/>
      <c r="F48" s="948" t="str">
        <f>IF('9- PRODUT'!B51="","",'9- PRODUT'!B51)</f>
        <v/>
      </c>
      <c r="G48" s="927"/>
      <c r="H48" s="2594" t="str">
        <f>IF('9- PRODUT'!C51="","",'9- PRODUT'!C51)</f>
        <v/>
      </c>
      <c r="I48" s="2595"/>
      <c r="J48" s="922" t="str">
        <f t="shared" si="11"/>
        <v/>
      </c>
      <c r="K48" s="922" t="str">
        <f>IF(I48="","",G48*'9- PRODUT'!J50)</f>
        <v/>
      </c>
      <c r="L48" s="922" t="str">
        <f t="shared" si="12"/>
        <v/>
      </c>
      <c r="M48" s="923"/>
      <c r="N48" s="826"/>
      <c r="O48" s="826"/>
      <c r="P48" s="826"/>
      <c r="Q48" s="924" t="str">
        <f t="shared" si="22"/>
        <v/>
      </c>
      <c r="R48" s="911" t="str">
        <f t="shared" si="22"/>
        <v/>
      </c>
      <c r="S48" s="911" t="str">
        <f t="shared" si="22"/>
        <v/>
      </c>
      <c r="T48" s="911" t="str">
        <f t="shared" si="22"/>
        <v/>
      </c>
      <c r="U48" s="911" t="str">
        <f t="shared" si="22"/>
        <v/>
      </c>
      <c r="V48" s="911" t="str">
        <f t="shared" si="22"/>
        <v/>
      </c>
      <c r="W48" s="911" t="str">
        <f t="shared" si="22"/>
        <v/>
      </c>
      <c r="X48" s="911" t="str">
        <f t="shared" si="22"/>
        <v/>
      </c>
      <c r="Y48" s="911" t="str">
        <f t="shared" si="22"/>
        <v/>
      </c>
      <c r="Z48" s="911" t="str">
        <f t="shared" si="22"/>
        <v/>
      </c>
      <c r="AA48" s="911" t="str">
        <f t="shared" si="22"/>
        <v/>
      </c>
      <c r="AB48" s="911" t="str">
        <f t="shared" si="22"/>
        <v/>
      </c>
      <c r="AC48" s="912">
        <f t="shared" si="13"/>
        <v>0</v>
      </c>
      <c r="AD48" s="913">
        <f t="shared" si="14"/>
        <v>0</v>
      </c>
      <c r="AE48" s="913">
        <f t="shared" si="15"/>
        <v>0</v>
      </c>
      <c r="AF48" s="945" t="str">
        <f t="shared" si="8"/>
        <v/>
      </c>
      <c r="AG48" s="946" t="str">
        <f t="shared" si="9"/>
        <v/>
      </c>
      <c r="AH48" s="946" t="str">
        <f t="shared" si="21"/>
        <v/>
      </c>
      <c r="AI48" s="946" t="str">
        <f t="shared" si="21"/>
        <v/>
      </c>
      <c r="AJ48" s="947" t="str">
        <f t="shared" si="21"/>
        <v/>
      </c>
    </row>
    <row r="49" spans="1:36" ht="14" hidden="1">
      <c r="A49" s="941"/>
      <c r="B49" s="942" t="str">
        <f t="shared" si="18"/>
        <v/>
      </c>
      <c r="C49" s="942" t="str">
        <f t="shared" si="19"/>
        <v/>
      </c>
      <c r="D49" s="942" t="str">
        <f t="shared" si="16"/>
        <v/>
      </c>
      <c r="E49" s="943"/>
      <c r="F49" s="944" t="str">
        <f>IF('9- PRODUT'!B52="","",'9- PRODUT'!B52)</f>
        <v/>
      </c>
      <c r="G49" s="927"/>
      <c r="H49" s="2596" t="str">
        <f>IF('9- PRODUT'!C52="","",'9- PRODUT'!C52)</f>
        <v/>
      </c>
      <c r="I49" s="2374"/>
      <c r="J49" s="922" t="str">
        <f t="shared" si="11"/>
        <v/>
      </c>
      <c r="K49" s="922" t="str">
        <f>IF(I49="","",G49*'9- PRODUT'!J51)</f>
        <v/>
      </c>
      <c r="L49" s="922" t="str">
        <f t="shared" si="12"/>
        <v/>
      </c>
      <c r="M49" s="923"/>
      <c r="N49" s="826"/>
      <c r="O49" s="826"/>
      <c r="P49" s="826"/>
      <c r="Q49" s="924" t="str">
        <f t="shared" si="22"/>
        <v/>
      </c>
      <c r="R49" s="911" t="str">
        <f t="shared" si="22"/>
        <v/>
      </c>
      <c r="S49" s="911" t="str">
        <f t="shared" si="22"/>
        <v/>
      </c>
      <c r="T49" s="911" t="str">
        <f t="shared" si="22"/>
        <v/>
      </c>
      <c r="U49" s="911" t="str">
        <f t="shared" si="22"/>
        <v/>
      </c>
      <c r="V49" s="911" t="str">
        <f t="shared" si="22"/>
        <v/>
      </c>
      <c r="W49" s="911" t="str">
        <f t="shared" si="22"/>
        <v/>
      </c>
      <c r="X49" s="911" t="str">
        <f t="shared" si="22"/>
        <v/>
      </c>
      <c r="Y49" s="911" t="str">
        <f t="shared" si="22"/>
        <v/>
      </c>
      <c r="Z49" s="911" t="str">
        <f t="shared" si="22"/>
        <v/>
      </c>
      <c r="AA49" s="911" t="str">
        <f t="shared" si="22"/>
        <v/>
      </c>
      <c r="AB49" s="911" t="str">
        <f t="shared" si="22"/>
        <v/>
      </c>
      <c r="AC49" s="912">
        <f t="shared" si="13"/>
        <v>0</v>
      </c>
      <c r="AD49" s="913">
        <f t="shared" si="14"/>
        <v>0</v>
      </c>
      <c r="AE49" s="913">
        <f t="shared" si="15"/>
        <v>0</v>
      </c>
      <c r="AF49" s="945" t="str">
        <f t="shared" si="8"/>
        <v/>
      </c>
      <c r="AG49" s="946" t="str">
        <f t="shared" si="9"/>
        <v/>
      </c>
      <c r="AH49" s="946" t="str">
        <f t="shared" si="21"/>
        <v/>
      </c>
      <c r="AI49" s="946" t="str">
        <f t="shared" si="21"/>
        <v/>
      </c>
      <c r="AJ49" s="947" t="str">
        <f t="shared" si="21"/>
        <v/>
      </c>
    </row>
    <row r="50" spans="1:36" ht="14" hidden="1">
      <c r="A50" s="949"/>
      <c r="B50" s="950" t="str">
        <f t="shared" si="18"/>
        <v/>
      </c>
      <c r="C50" s="950" t="str">
        <f t="shared" si="19"/>
        <v/>
      </c>
      <c r="D50" s="950" t="str">
        <f t="shared" si="16"/>
        <v/>
      </c>
      <c r="E50" s="951"/>
      <c r="F50" s="952" t="str">
        <f>IF('9- PRODUT'!B53="","",'9- PRODUT'!B53)</f>
        <v/>
      </c>
      <c r="G50" s="953"/>
      <c r="H50" s="2594" t="str">
        <f>IF('9- PRODUT'!C53="","",'9- PRODUT'!C53)</f>
        <v/>
      </c>
      <c r="I50" s="2595"/>
      <c r="J50" s="954" t="str">
        <f t="shared" si="11"/>
        <v/>
      </c>
      <c r="K50" s="954" t="str">
        <f>IF(I50="","",G50*'9- PRODUT'!J52)</f>
        <v/>
      </c>
      <c r="L50" s="954" t="str">
        <f t="shared" si="12"/>
        <v/>
      </c>
      <c r="M50" s="955"/>
      <c r="N50" s="956"/>
      <c r="O50" s="956"/>
      <c r="P50" s="956"/>
      <c r="Q50" s="924" t="str">
        <f t="shared" si="22"/>
        <v/>
      </c>
      <c r="R50" s="911" t="str">
        <f t="shared" si="22"/>
        <v/>
      </c>
      <c r="S50" s="911" t="str">
        <f t="shared" si="22"/>
        <v/>
      </c>
      <c r="T50" s="911" t="str">
        <f t="shared" si="22"/>
        <v/>
      </c>
      <c r="U50" s="911" t="str">
        <f t="shared" si="22"/>
        <v/>
      </c>
      <c r="V50" s="911" t="str">
        <f t="shared" si="22"/>
        <v/>
      </c>
      <c r="W50" s="911" t="str">
        <f t="shared" si="22"/>
        <v/>
      </c>
      <c r="X50" s="911" t="str">
        <f t="shared" si="22"/>
        <v/>
      </c>
      <c r="Y50" s="911" t="str">
        <f t="shared" si="22"/>
        <v/>
      </c>
      <c r="Z50" s="911" t="str">
        <f t="shared" si="22"/>
        <v/>
      </c>
      <c r="AA50" s="911" t="str">
        <f t="shared" si="22"/>
        <v/>
      </c>
      <c r="AB50" s="911" t="str">
        <f t="shared" si="22"/>
        <v/>
      </c>
      <c r="AC50" s="957">
        <f t="shared" si="13"/>
        <v>0</v>
      </c>
      <c r="AD50" s="958">
        <f t="shared" si="14"/>
        <v>0</v>
      </c>
      <c r="AE50" s="958">
        <f t="shared" si="15"/>
        <v>0</v>
      </c>
      <c r="AF50" s="945" t="str">
        <f t="shared" si="8"/>
        <v/>
      </c>
      <c r="AG50" s="946" t="str">
        <f t="shared" si="9"/>
        <v/>
      </c>
      <c r="AH50" s="946" t="str">
        <f t="shared" si="21"/>
        <v/>
      </c>
      <c r="AI50" s="946" t="str">
        <f t="shared" si="21"/>
        <v/>
      </c>
      <c r="AJ50" s="947" t="str">
        <f t="shared" si="21"/>
        <v/>
      </c>
    </row>
    <row r="51" spans="1:36" ht="14" hidden="1">
      <c r="A51" s="959">
        <f>IF(A11="","",A11+D11)</f>
        <v>45689</v>
      </c>
      <c r="B51" s="942">
        <f t="shared" si="18"/>
        <v>2</v>
      </c>
      <c r="C51" s="942">
        <f t="shared" si="19"/>
        <v>2025</v>
      </c>
      <c r="D51" s="942">
        <f t="shared" si="16"/>
        <v>28</v>
      </c>
      <c r="E51" s="960" t="str">
        <f>IF(A51="","",E11)</f>
        <v>UMA VEZ</v>
      </c>
      <c r="F51" s="520"/>
      <c r="G51" s="774">
        <f t="shared" ref="G51:G114" si="23">IF(A51&gt;$AB$5,0,G11)</f>
        <v>1</v>
      </c>
      <c r="H51" s="774"/>
      <c r="I51" s="700" t="str">
        <f>IF(E11="TODO MÊS",H11,"")</f>
        <v/>
      </c>
      <c r="J51" s="922"/>
      <c r="K51" s="922"/>
      <c r="L51" s="922"/>
      <c r="M51" s="961">
        <f>M11</f>
        <v>1</v>
      </c>
      <c r="N51" s="961">
        <f>N11</f>
        <v>0</v>
      </c>
      <c r="O51" s="961">
        <f>O11</f>
        <v>0</v>
      </c>
      <c r="P51" s="961">
        <f>P11</f>
        <v>0</v>
      </c>
      <c r="Q51" s="912" t="str">
        <f>IF($C51&gt;$C11,0,IF($I51="","",IF(MONTH(Q$5)=MONTH($A51),$M51*$I51*$G51,IF(MONTH(Q$5)=MONTH($A51)+1,$N51*$I51*$G51,IF(MONTH(Q$5)=MONTH($A51)+2,$O51*$I51*$G51,IF(MONTH(Q$5)=MONTH($A51)+3,$P51*$I51*$G51,0))))))</f>
        <v/>
      </c>
      <c r="R51" s="913" t="str">
        <f t="shared" ref="R51:AB51" si="24">IF($C51&gt;$C11,0,IF($I51="","",IF(MONTH(R$5)=MONTH($A51),$M51*$I51*$G51,IF(MONTH(R$5)=MONTH($A51)+1,$N51*$I51*$G51,IF(MONTH(R$5)=MONTH($A51)+2,$O51*$I51*$G51,IF(MONTH(R$5)=MONTH($A51)+3,$P51*$I51*$G51,0))))))</f>
        <v/>
      </c>
      <c r="S51" s="913" t="str">
        <f t="shared" si="24"/>
        <v/>
      </c>
      <c r="T51" s="913" t="str">
        <f t="shared" si="24"/>
        <v/>
      </c>
      <c r="U51" s="913" t="str">
        <f t="shared" si="24"/>
        <v/>
      </c>
      <c r="V51" s="913" t="str">
        <f t="shared" si="24"/>
        <v/>
      </c>
      <c r="W51" s="913" t="str">
        <f t="shared" si="24"/>
        <v/>
      </c>
      <c r="X51" s="913" t="str">
        <f t="shared" si="24"/>
        <v/>
      </c>
      <c r="Y51" s="913" t="str">
        <f t="shared" si="24"/>
        <v/>
      </c>
      <c r="Z51" s="913" t="str">
        <f t="shared" si="24"/>
        <v/>
      </c>
      <c r="AA51" s="913" t="str">
        <f t="shared" si="24"/>
        <v/>
      </c>
      <c r="AB51" s="913" t="str">
        <f t="shared" si="24"/>
        <v/>
      </c>
      <c r="AC51" s="912">
        <f t="shared" si="13"/>
        <v>0</v>
      </c>
      <c r="AD51" s="913">
        <f t="shared" si="14"/>
        <v>0</v>
      </c>
      <c r="AE51" s="913">
        <f t="shared" si="15"/>
        <v>0</v>
      </c>
      <c r="AF51" s="912">
        <f t="shared" ref="AF51:AF101" si="25">SUM(Q51:AB51)</f>
        <v>0</v>
      </c>
      <c r="AG51" s="913"/>
      <c r="AH51" s="913"/>
      <c r="AI51" s="913"/>
      <c r="AJ51" s="914"/>
    </row>
    <row r="52" spans="1:36" ht="14" hidden="1">
      <c r="A52" s="959">
        <f t="shared" ref="A52:A90" si="26">IF(A12="","",A12+D12)</f>
        <v>45717</v>
      </c>
      <c r="B52" s="942">
        <f t="shared" si="18"/>
        <v>3</v>
      </c>
      <c r="C52" s="942">
        <f t="shared" si="19"/>
        <v>2025</v>
      </c>
      <c r="D52" s="942">
        <f t="shared" si="16"/>
        <v>31</v>
      </c>
      <c r="E52" s="960" t="str">
        <f t="shared" ref="E52:E115" si="27">IF(A52="","",E12)</f>
        <v>UMA VEZ</v>
      </c>
      <c r="F52" s="520"/>
      <c r="G52" s="774">
        <f t="shared" si="23"/>
        <v>1</v>
      </c>
      <c r="H52" s="774"/>
      <c r="I52" s="700" t="str">
        <f t="shared" ref="I52:I115" si="28">IF(E12="TODO MÊS",I12,"")</f>
        <v/>
      </c>
      <c r="J52" s="922"/>
      <c r="K52" s="922"/>
      <c r="L52" s="922"/>
      <c r="M52" s="961">
        <f t="shared" ref="M52:M91" si="29">M12</f>
        <v>1</v>
      </c>
      <c r="N52" s="961">
        <f>N12</f>
        <v>0</v>
      </c>
      <c r="O52" s="961">
        <f>O12</f>
        <v>0</v>
      </c>
      <c r="P52" s="961">
        <f>P12</f>
        <v>0</v>
      </c>
      <c r="Q52" s="912" t="str">
        <f t="shared" ref="Q52:AB52" si="30">IF($C52&gt;$C12,0,IF($I52="","",IF(MONTH(Q$5)=MONTH($A52),$M52*$I52*$G52,IF(MONTH(Q$5)=MONTH($A52)+1,$N52*$I52*$G52,IF(MONTH(Q$5)=MONTH($A52)+2,$O52*$I52*$G52,IF(MONTH(Q$5)=MONTH($A52)+3,$P52*$I52*$G52,0))))))</f>
        <v/>
      </c>
      <c r="R52" s="913" t="str">
        <f t="shared" si="30"/>
        <v/>
      </c>
      <c r="S52" s="913" t="str">
        <f t="shared" si="30"/>
        <v/>
      </c>
      <c r="T52" s="913" t="str">
        <f t="shared" si="30"/>
        <v/>
      </c>
      <c r="U52" s="913" t="str">
        <f t="shared" si="30"/>
        <v/>
      </c>
      <c r="V52" s="913" t="str">
        <f t="shared" si="30"/>
        <v/>
      </c>
      <c r="W52" s="913" t="str">
        <f t="shared" si="30"/>
        <v/>
      </c>
      <c r="X52" s="913" t="str">
        <f t="shared" si="30"/>
        <v/>
      </c>
      <c r="Y52" s="913" t="str">
        <f t="shared" si="30"/>
        <v/>
      </c>
      <c r="Z52" s="913" t="str">
        <f t="shared" si="30"/>
        <v/>
      </c>
      <c r="AA52" s="913" t="str">
        <f t="shared" si="30"/>
        <v/>
      </c>
      <c r="AB52" s="913" t="str">
        <f t="shared" si="30"/>
        <v/>
      </c>
      <c r="AC52" s="912">
        <f t="shared" si="13"/>
        <v>0</v>
      </c>
      <c r="AD52" s="913">
        <f t="shared" si="14"/>
        <v>0</v>
      </c>
      <c r="AE52" s="914">
        <f t="shared" si="15"/>
        <v>0</v>
      </c>
      <c r="AF52" s="912">
        <f t="shared" si="25"/>
        <v>0</v>
      </c>
      <c r="AG52" s="913"/>
      <c r="AH52" s="913"/>
      <c r="AI52" s="913"/>
      <c r="AJ52" s="914"/>
    </row>
    <row r="53" spans="1:36" ht="14" hidden="1">
      <c r="A53" s="959">
        <f t="shared" si="26"/>
        <v>45751</v>
      </c>
      <c r="B53" s="942">
        <f t="shared" si="18"/>
        <v>4</v>
      </c>
      <c r="C53" s="942">
        <f t="shared" si="19"/>
        <v>2025</v>
      </c>
      <c r="D53" s="942">
        <f t="shared" si="16"/>
        <v>30</v>
      </c>
      <c r="E53" s="960" t="str">
        <f t="shared" si="27"/>
        <v>UMA VEZ</v>
      </c>
      <c r="F53" s="520"/>
      <c r="G53" s="774">
        <f t="shared" si="23"/>
        <v>1</v>
      </c>
      <c r="H53" s="774"/>
      <c r="I53" s="700" t="str">
        <f t="shared" si="28"/>
        <v/>
      </c>
      <c r="J53" s="922"/>
      <c r="K53" s="922"/>
      <c r="L53" s="922"/>
      <c r="M53" s="961">
        <f t="shared" si="29"/>
        <v>1</v>
      </c>
      <c r="N53" s="961">
        <f t="shared" ref="N53:P72" si="31">N13</f>
        <v>0</v>
      </c>
      <c r="O53" s="961">
        <f t="shared" si="31"/>
        <v>0</v>
      </c>
      <c r="P53" s="961">
        <f t="shared" si="31"/>
        <v>0</v>
      </c>
      <c r="Q53" s="912" t="str">
        <f t="shared" ref="Q53:AB53" si="32">IF($C53&gt;$C13,0,IF($I53="","",IF(MONTH(Q$5)=MONTH($A53),$M53*$I53*$G53,IF(MONTH(Q$5)=MONTH($A53)+1,$N53*$I53*$G53,IF(MONTH(Q$5)=MONTH($A53)+2,$O53*$I53*$G53,IF(MONTH(Q$5)=MONTH($A53)+3,$P53*$I53*$G53,0))))))</f>
        <v/>
      </c>
      <c r="R53" s="913" t="str">
        <f t="shared" si="32"/>
        <v/>
      </c>
      <c r="S53" s="913" t="str">
        <f t="shared" si="32"/>
        <v/>
      </c>
      <c r="T53" s="913" t="str">
        <f t="shared" si="32"/>
        <v/>
      </c>
      <c r="U53" s="913" t="str">
        <f t="shared" si="32"/>
        <v/>
      </c>
      <c r="V53" s="913" t="str">
        <f t="shared" si="32"/>
        <v/>
      </c>
      <c r="W53" s="913" t="str">
        <f t="shared" si="32"/>
        <v/>
      </c>
      <c r="X53" s="913" t="str">
        <f t="shared" si="32"/>
        <v/>
      </c>
      <c r="Y53" s="913" t="str">
        <f t="shared" si="32"/>
        <v/>
      </c>
      <c r="Z53" s="913" t="str">
        <f t="shared" si="32"/>
        <v/>
      </c>
      <c r="AA53" s="913" t="str">
        <f t="shared" si="32"/>
        <v/>
      </c>
      <c r="AB53" s="913" t="str">
        <f t="shared" si="32"/>
        <v/>
      </c>
      <c r="AC53" s="912">
        <f t="shared" si="13"/>
        <v>0</v>
      </c>
      <c r="AD53" s="913">
        <f t="shared" si="14"/>
        <v>0</v>
      </c>
      <c r="AE53" s="913">
        <f t="shared" si="15"/>
        <v>0</v>
      </c>
      <c r="AF53" s="912">
        <f t="shared" si="25"/>
        <v>0</v>
      </c>
      <c r="AG53" s="913"/>
      <c r="AH53" s="913"/>
      <c r="AI53" s="913"/>
      <c r="AJ53" s="914"/>
    </row>
    <row r="54" spans="1:36" ht="14" hidden="1">
      <c r="A54" s="959">
        <f t="shared" si="26"/>
        <v>45781</v>
      </c>
      <c r="B54" s="942">
        <f t="shared" si="18"/>
        <v>5</v>
      </c>
      <c r="C54" s="942">
        <f t="shared" si="19"/>
        <v>2025</v>
      </c>
      <c r="D54" s="942">
        <f t="shared" si="16"/>
        <v>31</v>
      </c>
      <c r="E54" s="960" t="str">
        <f t="shared" si="27"/>
        <v>UMA VEZ</v>
      </c>
      <c r="F54" s="520"/>
      <c r="G54" s="774">
        <f t="shared" si="23"/>
        <v>1</v>
      </c>
      <c r="H54" s="774"/>
      <c r="I54" s="700" t="str">
        <f t="shared" si="28"/>
        <v/>
      </c>
      <c r="J54" s="922"/>
      <c r="K54" s="922"/>
      <c r="L54" s="922"/>
      <c r="M54" s="961">
        <f t="shared" si="29"/>
        <v>1</v>
      </c>
      <c r="N54" s="961">
        <f t="shared" si="31"/>
        <v>0</v>
      </c>
      <c r="O54" s="961">
        <f t="shared" si="31"/>
        <v>0</v>
      </c>
      <c r="P54" s="961">
        <f t="shared" si="31"/>
        <v>0</v>
      </c>
      <c r="Q54" s="912" t="str">
        <f t="shared" ref="Q54:AB54" si="33">IF($C54&gt;$C14,0,IF($I54="","",IF(MONTH(Q$5)=MONTH($A54),$M54*$I54*$G54,IF(MONTH(Q$5)=MONTH($A54)+1,$N54*$I54*$G54,IF(MONTH(Q$5)=MONTH($A54)+2,$O54*$I54*$G54,IF(MONTH(Q$5)=MONTH($A54)+3,$P54*$I54*$G54,0))))))</f>
        <v/>
      </c>
      <c r="R54" s="913" t="str">
        <f t="shared" si="33"/>
        <v/>
      </c>
      <c r="S54" s="913" t="str">
        <f t="shared" si="33"/>
        <v/>
      </c>
      <c r="T54" s="913" t="str">
        <f t="shared" si="33"/>
        <v/>
      </c>
      <c r="U54" s="913" t="str">
        <f t="shared" si="33"/>
        <v/>
      </c>
      <c r="V54" s="913" t="str">
        <f t="shared" si="33"/>
        <v/>
      </c>
      <c r="W54" s="913" t="str">
        <f t="shared" si="33"/>
        <v/>
      </c>
      <c r="X54" s="913" t="str">
        <f t="shared" si="33"/>
        <v/>
      </c>
      <c r="Y54" s="913" t="str">
        <f t="shared" si="33"/>
        <v/>
      </c>
      <c r="Z54" s="913" t="str">
        <f t="shared" si="33"/>
        <v/>
      </c>
      <c r="AA54" s="913" t="str">
        <f t="shared" si="33"/>
        <v/>
      </c>
      <c r="AB54" s="913" t="str">
        <f t="shared" si="33"/>
        <v/>
      </c>
      <c r="AC54" s="912">
        <f t="shared" si="13"/>
        <v>0</v>
      </c>
      <c r="AD54" s="913">
        <f t="shared" si="14"/>
        <v>0</v>
      </c>
      <c r="AE54" s="914">
        <f t="shared" si="15"/>
        <v>0</v>
      </c>
      <c r="AF54" s="912">
        <f t="shared" si="25"/>
        <v>0</v>
      </c>
      <c r="AG54" s="913"/>
      <c r="AH54" s="913"/>
      <c r="AI54" s="913"/>
      <c r="AJ54" s="914"/>
    </row>
    <row r="55" spans="1:36" ht="14" hidden="1">
      <c r="A55" s="959">
        <f t="shared" si="26"/>
        <v>45813</v>
      </c>
      <c r="B55" s="942">
        <f t="shared" si="18"/>
        <v>6</v>
      </c>
      <c r="C55" s="942">
        <f t="shared" si="19"/>
        <v>2025</v>
      </c>
      <c r="D55" s="942">
        <f t="shared" si="16"/>
        <v>30</v>
      </c>
      <c r="E55" s="960" t="str">
        <f t="shared" si="27"/>
        <v>UMA VEZ</v>
      </c>
      <c r="F55" s="520"/>
      <c r="G55" s="774">
        <f t="shared" si="23"/>
        <v>1</v>
      </c>
      <c r="H55" s="774"/>
      <c r="I55" s="700" t="str">
        <f t="shared" si="28"/>
        <v/>
      </c>
      <c r="J55" s="922"/>
      <c r="K55" s="922"/>
      <c r="L55" s="922"/>
      <c r="M55" s="961">
        <f t="shared" si="29"/>
        <v>1</v>
      </c>
      <c r="N55" s="961">
        <f t="shared" si="31"/>
        <v>0</v>
      </c>
      <c r="O55" s="961">
        <f t="shared" si="31"/>
        <v>0</v>
      </c>
      <c r="P55" s="961">
        <f t="shared" si="31"/>
        <v>0</v>
      </c>
      <c r="Q55" s="912" t="str">
        <f t="shared" ref="Q55:AB55" si="34">IF($C55&gt;$C15,0,IF($I55="","",IF(MONTH(Q$5)=MONTH($A55),$M55*$I55*$G55,IF(MONTH(Q$5)=MONTH($A55)+1,$N55*$I55*$G55,IF(MONTH(Q$5)=MONTH($A55)+2,$O55*$I55*$G55,IF(MONTH(Q$5)=MONTH($A55)+3,$P55*$I55*$G55,0))))))</f>
        <v/>
      </c>
      <c r="R55" s="913" t="str">
        <f t="shared" si="34"/>
        <v/>
      </c>
      <c r="S55" s="913" t="str">
        <f t="shared" si="34"/>
        <v/>
      </c>
      <c r="T55" s="913" t="str">
        <f t="shared" si="34"/>
        <v/>
      </c>
      <c r="U55" s="913" t="str">
        <f t="shared" si="34"/>
        <v/>
      </c>
      <c r="V55" s="913" t="str">
        <f t="shared" si="34"/>
        <v/>
      </c>
      <c r="W55" s="913" t="str">
        <f t="shared" si="34"/>
        <v/>
      </c>
      <c r="X55" s="913" t="str">
        <f t="shared" si="34"/>
        <v/>
      </c>
      <c r="Y55" s="913" t="str">
        <f t="shared" si="34"/>
        <v/>
      </c>
      <c r="Z55" s="913" t="str">
        <f t="shared" si="34"/>
        <v/>
      </c>
      <c r="AA55" s="913" t="str">
        <f t="shared" si="34"/>
        <v/>
      </c>
      <c r="AB55" s="913" t="str">
        <f t="shared" si="34"/>
        <v/>
      </c>
      <c r="AC55" s="912">
        <f t="shared" si="13"/>
        <v>0</v>
      </c>
      <c r="AD55" s="913">
        <f t="shared" si="14"/>
        <v>0</v>
      </c>
      <c r="AE55" s="913">
        <f t="shared" si="15"/>
        <v>0</v>
      </c>
      <c r="AF55" s="912">
        <f t="shared" si="25"/>
        <v>0</v>
      </c>
      <c r="AG55" s="913"/>
      <c r="AH55" s="913"/>
      <c r="AI55" s="913"/>
      <c r="AJ55" s="914"/>
    </row>
    <row r="56" spans="1:36" ht="14" hidden="1">
      <c r="A56" s="959">
        <f t="shared" si="26"/>
        <v>45843</v>
      </c>
      <c r="B56" s="942">
        <f t="shared" si="18"/>
        <v>7</v>
      </c>
      <c r="C56" s="942">
        <f t="shared" si="19"/>
        <v>2025</v>
      </c>
      <c r="D56" s="942">
        <f t="shared" si="16"/>
        <v>31</v>
      </c>
      <c r="E56" s="960" t="str">
        <f t="shared" si="27"/>
        <v>UMA VEZ</v>
      </c>
      <c r="F56" s="520"/>
      <c r="G56" s="774">
        <f t="shared" si="23"/>
        <v>1</v>
      </c>
      <c r="H56" s="774"/>
      <c r="I56" s="700" t="str">
        <f t="shared" si="28"/>
        <v/>
      </c>
      <c r="J56" s="922"/>
      <c r="K56" s="922"/>
      <c r="L56" s="922"/>
      <c r="M56" s="961">
        <f t="shared" si="29"/>
        <v>1</v>
      </c>
      <c r="N56" s="961">
        <f t="shared" si="31"/>
        <v>0</v>
      </c>
      <c r="O56" s="961">
        <f t="shared" si="31"/>
        <v>0</v>
      </c>
      <c r="P56" s="961">
        <f t="shared" si="31"/>
        <v>0</v>
      </c>
      <c r="Q56" s="912" t="str">
        <f t="shared" ref="Q56:AB56" si="35">IF($C56&gt;$C16,0,IF($I56="","",IF(MONTH(Q$5)=MONTH($A56),$M56*$I56*$G56,IF(MONTH(Q$5)=MONTH($A56)+1,$N56*$I56*$G56,IF(MONTH(Q$5)=MONTH($A56)+2,$O56*$I56*$G56,IF(MONTH(Q$5)=MONTH($A56)+3,$P56*$I56*$G56,0))))))</f>
        <v/>
      </c>
      <c r="R56" s="913" t="str">
        <f t="shared" si="35"/>
        <v/>
      </c>
      <c r="S56" s="913" t="str">
        <f t="shared" si="35"/>
        <v/>
      </c>
      <c r="T56" s="913" t="str">
        <f t="shared" si="35"/>
        <v/>
      </c>
      <c r="U56" s="913" t="str">
        <f t="shared" si="35"/>
        <v/>
      </c>
      <c r="V56" s="913" t="str">
        <f t="shared" si="35"/>
        <v/>
      </c>
      <c r="W56" s="913" t="str">
        <f t="shared" si="35"/>
        <v/>
      </c>
      <c r="X56" s="913" t="str">
        <f t="shared" si="35"/>
        <v/>
      </c>
      <c r="Y56" s="913" t="str">
        <f t="shared" si="35"/>
        <v/>
      </c>
      <c r="Z56" s="913" t="str">
        <f t="shared" si="35"/>
        <v/>
      </c>
      <c r="AA56" s="913" t="str">
        <f t="shared" si="35"/>
        <v/>
      </c>
      <c r="AB56" s="913" t="str">
        <f t="shared" si="35"/>
        <v/>
      </c>
      <c r="AC56" s="912">
        <f t="shared" si="13"/>
        <v>0</v>
      </c>
      <c r="AD56" s="913">
        <f t="shared" si="14"/>
        <v>0</v>
      </c>
      <c r="AE56" s="914">
        <f t="shared" si="15"/>
        <v>0</v>
      </c>
      <c r="AF56" s="912">
        <f t="shared" si="25"/>
        <v>0</v>
      </c>
      <c r="AG56" s="913"/>
      <c r="AH56" s="913"/>
      <c r="AI56" s="913"/>
      <c r="AJ56" s="914"/>
    </row>
    <row r="57" spans="1:36" ht="14" hidden="1">
      <c r="A57" s="959">
        <f t="shared" si="26"/>
        <v>45875</v>
      </c>
      <c r="B57" s="942">
        <f t="shared" si="18"/>
        <v>8</v>
      </c>
      <c r="C57" s="942">
        <f t="shared" si="19"/>
        <v>2025</v>
      </c>
      <c r="D57" s="942">
        <f t="shared" si="16"/>
        <v>31</v>
      </c>
      <c r="E57" s="960" t="str">
        <f t="shared" si="27"/>
        <v>UMA VEZ</v>
      </c>
      <c r="F57" s="520"/>
      <c r="G57" s="774">
        <f t="shared" si="23"/>
        <v>1</v>
      </c>
      <c r="H57" s="774"/>
      <c r="I57" s="700" t="str">
        <f t="shared" si="28"/>
        <v/>
      </c>
      <c r="J57" s="922"/>
      <c r="K57" s="922"/>
      <c r="L57" s="922"/>
      <c r="M57" s="961">
        <f t="shared" si="29"/>
        <v>1</v>
      </c>
      <c r="N57" s="961">
        <f t="shared" si="31"/>
        <v>0</v>
      </c>
      <c r="O57" s="961">
        <f t="shared" si="31"/>
        <v>0</v>
      </c>
      <c r="P57" s="961">
        <f t="shared" si="31"/>
        <v>0</v>
      </c>
      <c r="Q57" s="912" t="str">
        <f t="shared" ref="Q57:AB57" si="36">IF($C57&gt;$C17,0,IF($I57="","",IF(MONTH(Q$5)=MONTH($A57),$M57*$I57*$G57,IF(MONTH(Q$5)=MONTH($A57)+1,$N57*$I57*$G57,IF(MONTH(Q$5)=MONTH($A57)+2,$O57*$I57*$G57,IF(MONTH(Q$5)=MONTH($A57)+3,$P57*$I57*$G57,0))))))</f>
        <v/>
      </c>
      <c r="R57" s="913" t="str">
        <f t="shared" si="36"/>
        <v/>
      </c>
      <c r="S57" s="913" t="str">
        <f t="shared" si="36"/>
        <v/>
      </c>
      <c r="T57" s="913" t="str">
        <f t="shared" si="36"/>
        <v/>
      </c>
      <c r="U57" s="913" t="str">
        <f t="shared" si="36"/>
        <v/>
      </c>
      <c r="V57" s="913" t="str">
        <f t="shared" si="36"/>
        <v/>
      </c>
      <c r="W57" s="913" t="str">
        <f t="shared" si="36"/>
        <v/>
      </c>
      <c r="X57" s="913" t="str">
        <f t="shared" si="36"/>
        <v/>
      </c>
      <c r="Y57" s="913" t="str">
        <f t="shared" si="36"/>
        <v/>
      </c>
      <c r="Z57" s="913" t="str">
        <f t="shared" si="36"/>
        <v/>
      </c>
      <c r="AA57" s="913" t="str">
        <f t="shared" si="36"/>
        <v/>
      </c>
      <c r="AB57" s="913" t="str">
        <f t="shared" si="36"/>
        <v/>
      </c>
      <c r="AC57" s="912">
        <f t="shared" si="13"/>
        <v>0</v>
      </c>
      <c r="AD57" s="913">
        <f t="shared" si="14"/>
        <v>0</v>
      </c>
      <c r="AE57" s="913">
        <f t="shared" si="15"/>
        <v>0</v>
      </c>
      <c r="AF57" s="912">
        <f t="shared" si="25"/>
        <v>0</v>
      </c>
      <c r="AG57" s="913"/>
      <c r="AH57" s="913"/>
      <c r="AI57" s="913"/>
      <c r="AJ57" s="914"/>
    </row>
    <row r="58" spans="1:36" ht="14" hidden="1">
      <c r="A58" s="959">
        <f t="shared" si="26"/>
        <v>45906</v>
      </c>
      <c r="B58" s="942">
        <f t="shared" si="18"/>
        <v>9</v>
      </c>
      <c r="C58" s="942">
        <f t="shared" si="19"/>
        <v>2025</v>
      </c>
      <c r="D58" s="942">
        <f t="shared" si="16"/>
        <v>30</v>
      </c>
      <c r="E58" s="960" t="str">
        <f t="shared" si="27"/>
        <v>UMA VEZ</v>
      </c>
      <c r="F58" s="520"/>
      <c r="G58" s="774">
        <f t="shared" si="23"/>
        <v>1</v>
      </c>
      <c r="H58" s="774"/>
      <c r="I58" s="700" t="str">
        <f t="shared" si="28"/>
        <v/>
      </c>
      <c r="J58" s="922"/>
      <c r="K58" s="922"/>
      <c r="L58" s="922"/>
      <c r="M58" s="961">
        <f t="shared" si="29"/>
        <v>1</v>
      </c>
      <c r="N58" s="961">
        <f t="shared" si="31"/>
        <v>0</v>
      </c>
      <c r="O58" s="961">
        <f t="shared" si="31"/>
        <v>0</v>
      </c>
      <c r="P58" s="961">
        <f t="shared" si="31"/>
        <v>0</v>
      </c>
      <c r="Q58" s="912" t="str">
        <f t="shared" ref="Q58:AB58" si="37">IF($C58&gt;$C18,0,IF($I58="","",IF(MONTH(Q$5)=MONTH($A58),$M58*$I58*$G58,IF(MONTH(Q$5)=MONTH($A58)+1,$N58*$I58*$G58,IF(MONTH(Q$5)=MONTH($A58)+2,$O58*$I58*$G58,IF(MONTH(Q$5)=MONTH($A58)+3,$P58*$I58*$G58,0))))))</f>
        <v/>
      </c>
      <c r="R58" s="913" t="str">
        <f t="shared" si="37"/>
        <v/>
      </c>
      <c r="S58" s="913" t="str">
        <f t="shared" si="37"/>
        <v/>
      </c>
      <c r="T58" s="913" t="str">
        <f t="shared" si="37"/>
        <v/>
      </c>
      <c r="U58" s="913" t="str">
        <f t="shared" si="37"/>
        <v/>
      </c>
      <c r="V58" s="913" t="str">
        <f t="shared" si="37"/>
        <v/>
      </c>
      <c r="W58" s="913" t="str">
        <f t="shared" si="37"/>
        <v/>
      </c>
      <c r="X58" s="913" t="str">
        <f t="shared" si="37"/>
        <v/>
      </c>
      <c r="Y58" s="913" t="str">
        <f t="shared" si="37"/>
        <v/>
      </c>
      <c r="Z58" s="913" t="str">
        <f t="shared" si="37"/>
        <v/>
      </c>
      <c r="AA58" s="913" t="str">
        <f t="shared" si="37"/>
        <v/>
      </c>
      <c r="AB58" s="913" t="str">
        <f t="shared" si="37"/>
        <v/>
      </c>
      <c r="AC58" s="912">
        <f t="shared" si="13"/>
        <v>0</v>
      </c>
      <c r="AD58" s="913">
        <f t="shared" si="14"/>
        <v>0</v>
      </c>
      <c r="AE58" s="914">
        <f t="shared" si="15"/>
        <v>0</v>
      </c>
      <c r="AF58" s="912">
        <f t="shared" si="25"/>
        <v>0</v>
      </c>
      <c r="AG58" s="913"/>
      <c r="AH58" s="913"/>
      <c r="AI58" s="913"/>
      <c r="AJ58" s="914"/>
    </row>
    <row r="59" spans="1:36" ht="14" hidden="1">
      <c r="A59" s="959">
        <f t="shared" si="26"/>
        <v>45936</v>
      </c>
      <c r="B59" s="942">
        <f t="shared" si="18"/>
        <v>10</v>
      </c>
      <c r="C59" s="942">
        <f t="shared" si="19"/>
        <v>2025</v>
      </c>
      <c r="D59" s="942">
        <f t="shared" si="16"/>
        <v>31</v>
      </c>
      <c r="E59" s="960" t="str">
        <f t="shared" si="27"/>
        <v>UMA VEZ</v>
      </c>
      <c r="F59" s="520"/>
      <c r="G59" s="774">
        <f t="shared" si="23"/>
        <v>1</v>
      </c>
      <c r="H59" s="774"/>
      <c r="I59" s="700" t="str">
        <f t="shared" si="28"/>
        <v/>
      </c>
      <c r="J59" s="922"/>
      <c r="K59" s="922"/>
      <c r="L59" s="922"/>
      <c r="M59" s="961">
        <f t="shared" si="29"/>
        <v>1</v>
      </c>
      <c r="N59" s="961">
        <f t="shared" si="31"/>
        <v>0</v>
      </c>
      <c r="O59" s="961">
        <f t="shared" si="31"/>
        <v>0</v>
      </c>
      <c r="P59" s="961">
        <f t="shared" si="31"/>
        <v>0</v>
      </c>
      <c r="Q59" s="912" t="str">
        <f t="shared" ref="Q59:AB59" si="38">IF($C59&gt;$C19,0,IF($I59="","",IF(MONTH(Q$5)=MONTH($A59),$M59*$I59*$G59,IF(MONTH(Q$5)=MONTH($A59)+1,$N59*$I59*$G59,IF(MONTH(Q$5)=MONTH($A59)+2,$O59*$I59*$G59,IF(MONTH(Q$5)=MONTH($A59)+3,$P59*$I59*$G59,0))))))</f>
        <v/>
      </c>
      <c r="R59" s="913" t="str">
        <f t="shared" si="38"/>
        <v/>
      </c>
      <c r="S59" s="913" t="str">
        <f t="shared" si="38"/>
        <v/>
      </c>
      <c r="T59" s="913" t="str">
        <f t="shared" si="38"/>
        <v/>
      </c>
      <c r="U59" s="913" t="str">
        <f t="shared" si="38"/>
        <v/>
      </c>
      <c r="V59" s="913" t="str">
        <f t="shared" si="38"/>
        <v/>
      </c>
      <c r="W59" s="913" t="str">
        <f t="shared" si="38"/>
        <v/>
      </c>
      <c r="X59" s="913" t="str">
        <f t="shared" si="38"/>
        <v/>
      </c>
      <c r="Y59" s="913" t="str">
        <f t="shared" si="38"/>
        <v/>
      </c>
      <c r="Z59" s="913" t="str">
        <f t="shared" si="38"/>
        <v/>
      </c>
      <c r="AA59" s="913" t="str">
        <f t="shared" si="38"/>
        <v/>
      </c>
      <c r="AB59" s="913" t="str">
        <f t="shared" si="38"/>
        <v/>
      </c>
      <c r="AC59" s="912">
        <f t="shared" si="13"/>
        <v>0</v>
      </c>
      <c r="AD59" s="913">
        <f t="shared" si="14"/>
        <v>0</v>
      </c>
      <c r="AE59" s="913">
        <f t="shared" si="15"/>
        <v>0</v>
      </c>
      <c r="AF59" s="912">
        <f t="shared" si="25"/>
        <v>0</v>
      </c>
      <c r="AG59" s="913"/>
      <c r="AH59" s="913"/>
      <c r="AI59" s="913"/>
      <c r="AJ59" s="914"/>
    </row>
    <row r="60" spans="1:36" ht="14" hidden="1">
      <c r="A60" s="959">
        <f t="shared" si="26"/>
        <v>45968</v>
      </c>
      <c r="B60" s="942">
        <f t="shared" si="18"/>
        <v>11</v>
      </c>
      <c r="C60" s="942">
        <f t="shared" si="19"/>
        <v>2025</v>
      </c>
      <c r="D60" s="942">
        <f t="shared" si="16"/>
        <v>30</v>
      </c>
      <c r="E60" s="960" t="str">
        <f t="shared" si="27"/>
        <v>UMA VEZ</v>
      </c>
      <c r="F60" s="520"/>
      <c r="G60" s="774">
        <f t="shared" si="23"/>
        <v>1</v>
      </c>
      <c r="H60" s="774"/>
      <c r="I60" s="700" t="str">
        <f t="shared" si="28"/>
        <v/>
      </c>
      <c r="J60" s="922"/>
      <c r="K60" s="922"/>
      <c r="L60" s="922"/>
      <c r="M60" s="961">
        <f t="shared" si="29"/>
        <v>1</v>
      </c>
      <c r="N60" s="961">
        <f t="shared" si="31"/>
        <v>0</v>
      </c>
      <c r="O60" s="961">
        <f t="shared" si="31"/>
        <v>0</v>
      </c>
      <c r="P60" s="961">
        <f t="shared" si="31"/>
        <v>0</v>
      </c>
      <c r="Q60" s="912" t="str">
        <f t="shared" ref="Q60:AB60" si="39">IF($C60&gt;$C20,0,IF($I60="","",IF(MONTH(Q$5)=MONTH($A60),$M60*$I60*$G60,IF(MONTH(Q$5)=MONTH($A60)+1,$N60*$I60*$G60,IF(MONTH(Q$5)=MONTH($A60)+2,$O60*$I60*$G60,IF(MONTH(Q$5)=MONTH($A60)+3,$P60*$I60*$G60,0))))))</f>
        <v/>
      </c>
      <c r="R60" s="913" t="str">
        <f t="shared" si="39"/>
        <v/>
      </c>
      <c r="S60" s="913" t="str">
        <f t="shared" si="39"/>
        <v/>
      </c>
      <c r="T60" s="913" t="str">
        <f t="shared" si="39"/>
        <v/>
      </c>
      <c r="U60" s="913" t="str">
        <f t="shared" si="39"/>
        <v/>
      </c>
      <c r="V60" s="913" t="str">
        <f t="shared" si="39"/>
        <v/>
      </c>
      <c r="W60" s="913" t="str">
        <f t="shared" si="39"/>
        <v/>
      </c>
      <c r="X60" s="913" t="str">
        <f t="shared" si="39"/>
        <v/>
      </c>
      <c r="Y60" s="913" t="str">
        <f t="shared" si="39"/>
        <v/>
      </c>
      <c r="Z60" s="913" t="str">
        <f t="shared" si="39"/>
        <v/>
      </c>
      <c r="AA60" s="913" t="str">
        <f t="shared" si="39"/>
        <v/>
      </c>
      <c r="AB60" s="913" t="str">
        <f t="shared" si="39"/>
        <v/>
      </c>
      <c r="AC60" s="912">
        <f t="shared" si="13"/>
        <v>0</v>
      </c>
      <c r="AD60" s="913">
        <f t="shared" si="14"/>
        <v>0</v>
      </c>
      <c r="AE60" s="914">
        <f t="shared" si="15"/>
        <v>0</v>
      </c>
      <c r="AF60" s="912">
        <f t="shared" si="25"/>
        <v>0</v>
      </c>
      <c r="AG60" s="913"/>
      <c r="AH60" s="913"/>
      <c r="AI60" s="913"/>
      <c r="AJ60" s="914"/>
    </row>
    <row r="61" spans="1:36" ht="14" hidden="1">
      <c r="A61" s="959">
        <f t="shared" si="26"/>
        <v>45998</v>
      </c>
      <c r="B61" s="942">
        <f t="shared" si="18"/>
        <v>12</v>
      </c>
      <c r="C61" s="942">
        <f t="shared" si="19"/>
        <v>2025</v>
      </c>
      <c r="D61" s="942">
        <f t="shared" si="16"/>
        <v>31</v>
      </c>
      <c r="E61" s="960" t="str">
        <f t="shared" si="27"/>
        <v>UMA VEZ</v>
      </c>
      <c r="F61" s="520"/>
      <c r="G61" s="774">
        <f t="shared" si="23"/>
        <v>1</v>
      </c>
      <c r="H61" s="774"/>
      <c r="I61" s="700" t="str">
        <f t="shared" si="28"/>
        <v/>
      </c>
      <c r="J61" s="922"/>
      <c r="K61" s="922"/>
      <c r="L61" s="922"/>
      <c r="M61" s="961">
        <f t="shared" si="29"/>
        <v>1</v>
      </c>
      <c r="N61" s="961">
        <f t="shared" si="31"/>
        <v>0</v>
      </c>
      <c r="O61" s="961">
        <f t="shared" si="31"/>
        <v>0</v>
      </c>
      <c r="P61" s="961">
        <f t="shared" si="31"/>
        <v>0</v>
      </c>
      <c r="Q61" s="912" t="str">
        <f t="shared" ref="Q61:AB61" si="40">IF($C61&gt;$C21,0,IF($I61="","",IF(MONTH(Q$5)=MONTH($A61),$M61*$I61*$G61,IF(MONTH(Q$5)=MONTH($A61)+1,$N61*$I61*$G61,IF(MONTH(Q$5)=MONTH($A61)+2,$O61*$I61*$G61,IF(MONTH(Q$5)=MONTH($A61)+3,$P61*$I61*$G61,0))))))</f>
        <v/>
      </c>
      <c r="R61" s="913" t="str">
        <f t="shared" si="40"/>
        <v/>
      </c>
      <c r="S61" s="913" t="str">
        <f t="shared" si="40"/>
        <v/>
      </c>
      <c r="T61" s="913" t="str">
        <f t="shared" si="40"/>
        <v/>
      </c>
      <c r="U61" s="913" t="str">
        <f t="shared" si="40"/>
        <v/>
      </c>
      <c r="V61" s="913" t="str">
        <f t="shared" si="40"/>
        <v/>
      </c>
      <c r="W61" s="913" t="str">
        <f t="shared" si="40"/>
        <v/>
      </c>
      <c r="X61" s="913" t="str">
        <f t="shared" si="40"/>
        <v/>
      </c>
      <c r="Y61" s="913" t="str">
        <f t="shared" si="40"/>
        <v/>
      </c>
      <c r="Z61" s="913" t="str">
        <f t="shared" si="40"/>
        <v/>
      </c>
      <c r="AA61" s="913" t="str">
        <f t="shared" si="40"/>
        <v/>
      </c>
      <c r="AB61" s="913" t="str">
        <f t="shared" si="40"/>
        <v/>
      </c>
      <c r="AC61" s="912">
        <f t="shared" si="13"/>
        <v>0</v>
      </c>
      <c r="AD61" s="913">
        <f t="shared" si="14"/>
        <v>0</v>
      </c>
      <c r="AE61" s="913">
        <f t="shared" si="15"/>
        <v>0</v>
      </c>
      <c r="AF61" s="912">
        <f t="shared" si="25"/>
        <v>0</v>
      </c>
      <c r="AG61" s="913"/>
      <c r="AH61" s="913"/>
      <c r="AI61" s="913"/>
      <c r="AJ61" s="914"/>
    </row>
    <row r="62" spans="1:36" ht="14" hidden="1">
      <c r="A62" s="959">
        <f t="shared" si="26"/>
        <v>46030</v>
      </c>
      <c r="B62" s="942">
        <f t="shared" si="18"/>
        <v>1</v>
      </c>
      <c r="C62" s="942">
        <f t="shared" si="19"/>
        <v>2026</v>
      </c>
      <c r="D62" s="942">
        <f t="shared" si="16"/>
        <v>31</v>
      </c>
      <c r="E62" s="960" t="str">
        <f t="shared" si="27"/>
        <v>UMA VEZ</v>
      </c>
      <c r="F62" s="520"/>
      <c r="G62" s="774">
        <f t="shared" si="23"/>
        <v>0</v>
      </c>
      <c r="H62" s="774"/>
      <c r="I62" s="700" t="str">
        <f t="shared" si="28"/>
        <v/>
      </c>
      <c r="J62" s="922"/>
      <c r="K62" s="922"/>
      <c r="L62" s="922"/>
      <c r="M62" s="961">
        <f t="shared" si="29"/>
        <v>1</v>
      </c>
      <c r="N62" s="961">
        <f t="shared" si="31"/>
        <v>0</v>
      </c>
      <c r="O62" s="961">
        <f t="shared" si="31"/>
        <v>0</v>
      </c>
      <c r="P62" s="961">
        <f t="shared" si="31"/>
        <v>0</v>
      </c>
      <c r="Q62" s="912">
        <f t="shared" ref="Q62:AB62" si="41">IF($C62&gt;$C22,0,IF($I62="","",IF(MONTH(Q$5)=MONTH($A62),$M62*$I62*$G62,IF(MONTH(Q$5)=MONTH($A62)+1,$N62*$I62*$G62,IF(MONTH(Q$5)=MONTH($A62)+2,$O62*$I62*$G62,IF(MONTH(Q$5)=MONTH($A62)+3,$P62*$I62*$G62,0))))))</f>
        <v>0</v>
      </c>
      <c r="R62" s="913">
        <f t="shared" si="41"/>
        <v>0</v>
      </c>
      <c r="S62" s="913">
        <f t="shared" si="41"/>
        <v>0</v>
      </c>
      <c r="T62" s="913">
        <f t="shared" si="41"/>
        <v>0</v>
      </c>
      <c r="U62" s="913">
        <f t="shared" si="41"/>
        <v>0</v>
      </c>
      <c r="V62" s="913">
        <f t="shared" si="41"/>
        <v>0</v>
      </c>
      <c r="W62" s="913">
        <f t="shared" si="41"/>
        <v>0</v>
      </c>
      <c r="X62" s="913">
        <f t="shared" si="41"/>
        <v>0</v>
      </c>
      <c r="Y62" s="913">
        <f t="shared" si="41"/>
        <v>0</v>
      </c>
      <c r="Z62" s="913">
        <f t="shared" si="41"/>
        <v>0</v>
      </c>
      <c r="AA62" s="913">
        <f t="shared" si="41"/>
        <v>0</v>
      </c>
      <c r="AB62" s="913">
        <f t="shared" si="41"/>
        <v>0</v>
      </c>
      <c r="AC62" s="912" t="str">
        <f t="shared" si="13"/>
        <v/>
      </c>
      <c r="AD62" s="913" t="str">
        <f t="shared" si="14"/>
        <v/>
      </c>
      <c r="AE62" s="914" t="str">
        <f t="shared" si="15"/>
        <v/>
      </c>
      <c r="AF62" s="912">
        <f t="shared" si="25"/>
        <v>0</v>
      </c>
      <c r="AG62" s="913"/>
      <c r="AH62" s="913"/>
      <c r="AI62" s="913"/>
      <c r="AJ62" s="914"/>
    </row>
    <row r="63" spans="1:36" ht="14" hidden="1">
      <c r="A63" s="959" t="str">
        <f t="shared" si="26"/>
        <v/>
      </c>
      <c r="B63" s="942" t="str">
        <f t="shared" si="18"/>
        <v/>
      </c>
      <c r="C63" s="942" t="str">
        <f t="shared" si="19"/>
        <v/>
      </c>
      <c r="D63" s="942" t="str">
        <f t="shared" si="16"/>
        <v/>
      </c>
      <c r="E63" s="960" t="str">
        <f t="shared" si="27"/>
        <v/>
      </c>
      <c r="F63" s="520"/>
      <c r="G63" s="774">
        <f t="shared" si="23"/>
        <v>0</v>
      </c>
      <c r="H63" s="774"/>
      <c r="I63" s="700" t="str">
        <f t="shared" si="28"/>
        <v/>
      </c>
      <c r="J63" s="922"/>
      <c r="K63" s="922"/>
      <c r="L63" s="922"/>
      <c r="M63" s="961">
        <f t="shared" si="29"/>
        <v>0</v>
      </c>
      <c r="N63" s="961">
        <f t="shared" si="31"/>
        <v>0</v>
      </c>
      <c r="O63" s="961">
        <f t="shared" si="31"/>
        <v>0</v>
      </c>
      <c r="P63" s="961">
        <f t="shared" si="31"/>
        <v>0</v>
      </c>
      <c r="Q63" s="912" t="str">
        <f t="shared" ref="Q63:AB63" si="42">IF($C63&gt;$C23,0,IF($I63="","",IF(MONTH(Q$5)=MONTH($A63),$M63*$I63*$G63,IF(MONTH(Q$5)=MONTH($A63)+1,$N63*$I63*$G63,IF(MONTH(Q$5)=MONTH($A63)+2,$O63*$I63*$G63,IF(MONTH(Q$5)=MONTH($A63)+3,$P63*$I63*$G63,0))))))</f>
        <v/>
      </c>
      <c r="R63" s="913" t="str">
        <f t="shared" si="42"/>
        <v/>
      </c>
      <c r="S63" s="913" t="str">
        <f t="shared" si="42"/>
        <v/>
      </c>
      <c r="T63" s="913" t="str">
        <f t="shared" si="42"/>
        <v/>
      </c>
      <c r="U63" s="913" t="str">
        <f t="shared" si="42"/>
        <v/>
      </c>
      <c r="V63" s="913" t="str">
        <f t="shared" si="42"/>
        <v/>
      </c>
      <c r="W63" s="913" t="str">
        <f t="shared" si="42"/>
        <v/>
      </c>
      <c r="X63" s="913" t="str">
        <f t="shared" si="42"/>
        <v/>
      </c>
      <c r="Y63" s="913" t="str">
        <f t="shared" si="42"/>
        <v/>
      </c>
      <c r="Z63" s="913" t="str">
        <f t="shared" si="42"/>
        <v/>
      </c>
      <c r="AA63" s="913" t="str">
        <f t="shared" si="42"/>
        <v/>
      </c>
      <c r="AB63" s="913" t="str">
        <f t="shared" si="42"/>
        <v/>
      </c>
      <c r="AC63" s="912">
        <f t="shared" si="13"/>
        <v>0</v>
      </c>
      <c r="AD63" s="913">
        <f t="shared" si="14"/>
        <v>0</v>
      </c>
      <c r="AE63" s="913">
        <f t="shared" si="15"/>
        <v>0</v>
      </c>
      <c r="AF63" s="912">
        <f t="shared" si="25"/>
        <v>0</v>
      </c>
      <c r="AG63" s="913"/>
      <c r="AH63" s="913"/>
      <c r="AI63" s="913"/>
      <c r="AJ63" s="914"/>
    </row>
    <row r="64" spans="1:36" ht="14" hidden="1">
      <c r="A64" s="959" t="str">
        <f t="shared" si="26"/>
        <v/>
      </c>
      <c r="B64" s="942" t="str">
        <f t="shared" si="18"/>
        <v/>
      </c>
      <c r="C64" s="942" t="str">
        <f t="shared" si="19"/>
        <v/>
      </c>
      <c r="D64" s="942" t="str">
        <f t="shared" si="16"/>
        <v/>
      </c>
      <c r="E64" s="960" t="str">
        <f t="shared" si="27"/>
        <v/>
      </c>
      <c r="F64" s="520"/>
      <c r="G64" s="774">
        <f t="shared" si="23"/>
        <v>0</v>
      </c>
      <c r="H64" s="774"/>
      <c r="I64" s="700" t="str">
        <f t="shared" si="28"/>
        <v/>
      </c>
      <c r="J64" s="922"/>
      <c r="K64" s="922"/>
      <c r="L64" s="922"/>
      <c r="M64" s="961">
        <f t="shared" si="29"/>
        <v>0</v>
      </c>
      <c r="N64" s="961">
        <f t="shared" si="31"/>
        <v>0</v>
      </c>
      <c r="O64" s="961">
        <f t="shared" si="31"/>
        <v>0</v>
      </c>
      <c r="P64" s="961">
        <f t="shared" si="31"/>
        <v>0</v>
      </c>
      <c r="Q64" s="912" t="str">
        <f t="shared" ref="Q64:AB64" si="43">IF($C64&gt;$C24,0,IF($I64="","",IF(MONTH(Q$5)=MONTH($A64),$M64*$I64*$G64,IF(MONTH(Q$5)=MONTH($A64)+1,$N64*$I64*$G64,IF(MONTH(Q$5)=MONTH($A64)+2,$O64*$I64*$G64,IF(MONTH(Q$5)=MONTH($A64)+3,$P64*$I64*$G64,0))))))</f>
        <v/>
      </c>
      <c r="R64" s="913" t="str">
        <f t="shared" si="43"/>
        <v/>
      </c>
      <c r="S64" s="913" t="str">
        <f t="shared" si="43"/>
        <v/>
      </c>
      <c r="T64" s="913" t="str">
        <f t="shared" si="43"/>
        <v/>
      </c>
      <c r="U64" s="913" t="str">
        <f t="shared" si="43"/>
        <v/>
      </c>
      <c r="V64" s="913" t="str">
        <f t="shared" si="43"/>
        <v/>
      </c>
      <c r="W64" s="913" t="str">
        <f t="shared" si="43"/>
        <v/>
      </c>
      <c r="X64" s="913" t="str">
        <f t="shared" si="43"/>
        <v/>
      </c>
      <c r="Y64" s="913" t="str">
        <f t="shared" si="43"/>
        <v/>
      </c>
      <c r="Z64" s="913" t="str">
        <f t="shared" si="43"/>
        <v/>
      </c>
      <c r="AA64" s="913" t="str">
        <f t="shared" si="43"/>
        <v/>
      </c>
      <c r="AB64" s="913" t="str">
        <f t="shared" si="43"/>
        <v/>
      </c>
      <c r="AC64" s="912">
        <f t="shared" si="13"/>
        <v>0</v>
      </c>
      <c r="AD64" s="913">
        <f t="shared" si="14"/>
        <v>0</v>
      </c>
      <c r="AE64" s="914">
        <f t="shared" si="15"/>
        <v>0</v>
      </c>
      <c r="AF64" s="912">
        <f t="shared" si="25"/>
        <v>0</v>
      </c>
      <c r="AG64" s="913"/>
      <c r="AH64" s="913"/>
      <c r="AI64" s="913"/>
      <c r="AJ64" s="914"/>
    </row>
    <row r="65" spans="1:36" ht="14" hidden="1">
      <c r="A65" s="959" t="str">
        <f t="shared" si="26"/>
        <v/>
      </c>
      <c r="B65" s="942" t="str">
        <f t="shared" si="18"/>
        <v/>
      </c>
      <c r="C65" s="942" t="str">
        <f t="shared" si="19"/>
        <v/>
      </c>
      <c r="D65" s="942" t="str">
        <f t="shared" si="16"/>
        <v/>
      </c>
      <c r="E65" s="960" t="str">
        <f t="shared" si="27"/>
        <v/>
      </c>
      <c r="F65" s="520"/>
      <c r="G65" s="774">
        <f t="shared" si="23"/>
        <v>0</v>
      </c>
      <c r="H65" s="774"/>
      <c r="I65" s="700" t="str">
        <f t="shared" si="28"/>
        <v/>
      </c>
      <c r="J65" s="922"/>
      <c r="K65" s="922"/>
      <c r="L65" s="922"/>
      <c r="M65" s="961">
        <f t="shared" si="29"/>
        <v>0</v>
      </c>
      <c r="N65" s="961">
        <f t="shared" si="31"/>
        <v>0</v>
      </c>
      <c r="O65" s="961">
        <f t="shared" si="31"/>
        <v>0</v>
      </c>
      <c r="P65" s="961">
        <f t="shared" si="31"/>
        <v>0</v>
      </c>
      <c r="Q65" s="912" t="str">
        <f t="shared" ref="Q65:AB65" si="44">IF($C65&gt;$C25,0,IF($I65="","",IF(MONTH(Q$5)=MONTH($A65),$M65*$I65*$G65,IF(MONTH(Q$5)=MONTH($A65)+1,$N65*$I65*$G65,IF(MONTH(Q$5)=MONTH($A65)+2,$O65*$I65*$G65,IF(MONTH(Q$5)=MONTH($A65)+3,$P65*$I65*$G65,0))))))</f>
        <v/>
      </c>
      <c r="R65" s="913" t="str">
        <f t="shared" si="44"/>
        <v/>
      </c>
      <c r="S65" s="913" t="str">
        <f t="shared" si="44"/>
        <v/>
      </c>
      <c r="T65" s="913" t="str">
        <f t="shared" si="44"/>
        <v/>
      </c>
      <c r="U65" s="913" t="str">
        <f t="shared" si="44"/>
        <v/>
      </c>
      <c r="V65" s="913" t="str">
        <f t="shared" si="44"/>
        <v/>
      </c>
      <c r="W65" s="913" t="str">
        <f t="shared" si="44"/>
        <v/>
      </c>
      <c r="X65" s="913" t="str">
        <f t="shared" si="44"/>
        <v/>
      </c>
      <c r="Y65" s="913" t="str">
        <f t="shared" si="44"/>
        <v/>
      </c>
      <c r="Z65" s="913" t="str">
        <f t="shared" si="44"/>
        <v/>
      </c>
      <c r="AA65" s="913" t="str">
        <f t="shared" si="44"/>
        <v/>
      </c>
      <c r="AB65" s="913" t="str">
        <f t="shared" si="44"/>
        <v/>
      </c>
      <c r="AC65" s="912">
        <f t="shared" si="13"/>
        <v>0</v>
      </c>
      <c r="AD65" s="913">
        <f t="shared" si="14"/>
        <v>0</v>
      </c>
      <c r="AE65" s="913">
        <f t="shared" si="15"/>
        <v>0</v>
      </c>
      <c r="AF65" s="912">
        <f t="shared" si="25"/>
        <v>0</v>
      </c>
      <c r="AG65" s="913"/>
      <c r="AH65" s="913"/>
      <c r="AI65" s="913"/>
      <c r="AJ65" s="914"/>
    </row>
    <row r="66" spans="1:36" ht="14" hidden="1">
      <c r="A66" s="959" t="str">
        <f t="shared" si="26"/>
        <v/>
      </c>
      <c r="B66" s="942" t="str">
        <f t="shared" si="18"/>
        <v/>
      </c>
      <c r="C66" s="942" t="str">
        <f t="shared" si="19"/>
        <v/>
      </c>
      <c r="D66" s="942" t="str">
        <f t="shared" si="16"/>
        <v/>
      </c>
      <c r="E66" s="960" t="str">
        <f t="shared" si="27"/>
        <v/>
      </c>
      <c r="F66" s="520"/>
      <c r="G66" s="774">
        <f t="shared" si="23"/>
        <v>0</v>
      </c>
      <c r="H66" s="774"/>
      <c r="I66" s="700" t="str">
        <f t="shared" si="28"/>
        <v/>
      </c>
      <c r="J66" s="922"/>
      <c r="K66" s="922"/>
      <c r="L66" s="922"/>
      <c r="M66" s="961">
        <f t="shared" si="29"/>
        <v>0</v>
      </c>
      <c r="N66" s="961">
        <f t="shared" si="31"/>
        <v>0</v>
      </c>
      <c r="O66" s="961">
        <f t="shared" si="31"/>
        <v>0</v>
      </c>
      <c r="P66" s="961">
        <f t="shared" si="31"/>
        <v>0</v>
      </c>
      <c r="Q66" s="912" t="str">
        <f t="shared" ref="Q66:AB66" si="45">IF($C66&gt;$C26,0,IF($I66="","",IF(MONTH(Q$5)=MONTH($A66),$M66*$I66*$G66,IF(MONTH(Q$5)=MONTH($A66)+1,$N66*$I66*$G66,IF(MONTH(Q$5)=MONTH($A66)+2,$O66*$I66*$G66,IF(MONTH(Q$5)=MONTH($A66)+3,$P66*$I66*$G66,0))))))</f>
        <v/>
      </c>
      <c r="R66" s="913" t="str">
        <f t="shared" si="45"/>
        <v/>
      </c>
      <c r="S66" s="913" t="str">
        <f t="shared" si="45"/>
        <v/>
      </c>
      <c r="T66" s="913" t="str">
        <f t="shared" si="45"/>
        <v/>
      </c>
      <c r="U66" s="913" t="str">
        <f t="shared" si="45"/>
        <v/>
      </c>
      <c r="V66" s="913" t="str">
        <f t="shared" si="45"/>
        <v/>
      </c>
      <c r="W66" s="913" t="str">
        <f t="shared" si="45"/>
        <v/>
      </c>
      <c r="X66" s="913" t="str">
        <f t="shared" si="45"/>
        <v/>
      </c>
      <c r="Y66" s="913" t="str">
        <f t="shared" si="45"/>
        <v/>
      </c>
      <c r="Z66" s="913" t="str">
        <f t="shared" si="45"/>
        <v/>
      </c>
      <c r="AA66" s="913" t="str">
        <f t="shared" si="45"/>
        <v/>
      </c>
      <c r="AB66" s="913" t="str">
        <f t="shared" si="45"/>
        <v/>
      </c>
      <c r="AC66" s="912">
        <f t="shared" si="13"/>
        <v>0</v>
      </c>
      <c r="AD66" s="913">
        <f t="shared" si="14"/>
        <v>0</v>
      </c>
      <c r="AE66" s="914">
        <f t="shared" si="15"/>
        <v>0</v>
      </c>
      <c r="AF66" s="912">
        <f t="shared" si="25"/>
        <v>0</v>
      </c>
      <c r="AG66" s="913"/>
      <c r="AH66" s="913"/>
      <c r="AI66" s="913"/>
      <c r="AJ66" s="914"/>
    </row>
    <row r="67" spans="1:36" ht="14" hidden="1">
      <c r="A67" s="959" t="str">
        <f t="shared" si="26"/>
        <v/>
      </c>
      <c r="B67" s="942" t="str">
        <f t="shared" si="18"/>
        <v/>
      </c>
      <c r="C67" s="942" t="str">
        <f t="shared" si="19"/>
        <v/>
      </c>
      <c r="D67" s="942" t="str">
        <f t="shared" si="16"/>
        <v/>
      </c>
      <c r="E67" s="960" t="str">
        <f t="shared" si="27"/>
        <v/>
      </c>
      <c r="F67" s="520"/>
      <c r="G67" s="774">
        <f t="shared" si="23"/>
        <v>0</v>
      </c>
      <c r="H67" s="774"/>
      <c r="I67" s="700" t="str">
        <f t="shared" si="28"/>
        <v/>
      </c>
      <c r="J67" s="922"/>
      <c r="K67" s="922"/>
      <c r="L67" s="922"/>
      <c r="M67" s="961">
        <f t="shared" si="29"/>
        <v>0</v>
      </c>
      <c r="N67" s="961">
        <f t="shared" si="31"/>
        <v>0</v>
      </c>
      <c r="O67" s="961">
        <f t="shared" si="31"/>
        <v>0</v>
      </c>
      <c r="P67" s="961">
        <f t="shared" si="31"/>
        <v>0</v>
      </c>
      <c r="Q67" s="912" t="str">
        <f t="shared" ref="Q67:AB67" si="46">IF($C67&gt;$C27,0,IF($I67="","",IF(MONTH(Q$5)=MONTH($A67),$M67*$I67*$G67,IF(MONTH(Q$5)=MONTH($A67)+1,$N67*$I67*$G67,IF(MONTH(Q$5)=MONTH($A67)+2,$O67*$I67*$G67,IF(MONTH(Q$5)=MONTH($A67)+3,$P67*$I67*$G67,0))))))</f>
        <v/>
      </c>
      <c r="R67" s="913" t="str">
        <f t="shared" si="46"/>
        <v/>
      </c>
      <c r="S67" s="913" t="str">
        <f t="shared" si="46"/>
        <v/>
      </c>
      <c r="T67" s="913" t="str">
        <f t="shared" si="46"/>
        <v/>
      </c>
      <c r="U67" s="913" t="str">
        <f t="shared" si="46"/>
        <v/>
      </c>
      <c r="V67" s="913" t="str">
        <f t="shared" si="46"/>
        <v/>
      </c>
      <c r="W67" s="913" t="str">
        <f t="shared" si="46"/>
        <v/>
      </c>
      <c r="X67" s="913" t="str">
        <f t="shared" si="46"/>
        <v/>
      </c>
      <c r="Y67" s="913" t="str">
        <f t="shared" si="46"/>
        <v/>
      </c>
      <c r="Z67" s="913" t="str">
        <f t="shared" si="46"/>
        <v/>
      </c>
      <c r="AA67" s="913" t="str">
        <f t="shared" si="46"/>
        <v/>
      </c>
      <c r="AB67" s="913" t="str">
        <f t="shared" si="46"/>
        <v/>
      </c>
      <c r="AC67" s="912">
        <f t="shared" si="13"/>
        <v>0</v>
      </c>
      <c r="AD67" s="913">
        <f t="shared" si="14"/>
        <v>0</v>
      </c>
      <c r="AE67" s="913">
        <f t="shared" si="15"/>
        <v>0</v>
      </c>
      <c r="AF67" s="912">
        <f t="shared" si="25"/>
        <v>0</v>
      </c>
      <c r="AG67" s="913"/>
      <c r="AH67" s="913"/>
      <c r="AI67" s="913"/>
      <c r="AJ67" s="914"/>
    </row>
    <row r="68" spans="1:36" ht="14" hidden="1">
      <c r="A68" s="959" t="str">
        <f t="shared" si="26"/>
        <v/>
      </c>
      <c r="B68" s="942" t="str">
        <f t="shared" si="18"/>
        <v/>
      </c>
      <c r="C68" s="942" t="str">
        <f t="shared" si="19"/>
        <v/>
      </c>
      <c r="D68" s="942" t="str">
        <f t="shared" si="16"/>
        <v/>
      </c>
      <c r="E68" s="960" t="str">
        <f t="shared" si="27"/>
        <v/>
      </c>
      <c r="F68" s="520"/>
      <c r="G68" s="774">
        <f t="shared" si="23"/>
        <v>0</v>
      </c>
      <c r="H68" s="774"/>
      <c r="I68" s="700" t="str">
        <f t="shared" si="28"/>
        <v/>
      </c>
      <c r="J68" s="922"/>
      <c r="K68" s="922"/>
      <c r="L68" s="922"/>
      <c r="M68" s="961">
        <f t="shared" si="29"/>
        <v>0</v>
      </c>
      <c r="N68" s="961">
        <f t="shared" si="31"/>
        <v>0</v>
      </c>
      <c r="O68" s="961">
        <f t="shared" si="31"/>
        <v>0</v>
      </c>
      <c r="P68" s="961">
        <f t="shared" si="31"/>
        <v>0</v>
      </c>
      <c r="Q68" s="912" t="str">
        <f t="shared" ref="Q68:AB68" si="47">IF($C68&gt;$C28,0,IF($I68="","",IF(MONTH(Q$5)=MONTH($A68),$M68*$I68*$G68,IF(MONTH(Q$5)=MONTH($A68)+1,$N68*$I68*$G68,IF(MONTH(Q$5)=MONTH($A68)+2,$O68*$I68*$G68,IF(MONTH(Q$5)=MONTH($A68)+3,$P68*$I68*$G68,0))))))</f>
        <v/>
      </c>
      <c r="R68" s="913" t="str">
        <f t="shared" si="47"/>
        <v/>
      </c>
      <c r="S68" s="913" t="str">
        <f t="shared" si="47"/>
        <v/>
      </c>
      <c r="T68" s="913" t="str">
        <f t="shared" si="47"/>
        <v/>
      </c>
      <c r="U68" s="913" t="str">
        <f t="shared" si="47"/>
        <v/>
      </c>
      <c r="V68" s="913" t="str">
        <f t="shared" si="47"/>
        <v/>
      </c>
      <c r="W68" s="913" t="str">
        <f t="shared" si="47"/>
        <v/>
      </c>
      <c r="X68" s="913" t="str">
        <f t="shared" si="47"/>
        <v/>
      </c>
      <c r="Y68" s="913" t="str">
        <f t="shared" si="47"/>
        <v/>
      </c>
      <c r="Z68" s="913" t="str">
        <f t="shared" si="47"/>
        <v/>
      </c>
      <c r="AA68" s="913" t="str">
        <f t="shared" si="47"/>
        <v/>
      </c>
      <c r="AB68" s="913" t="str">
        <f t="shared" si="47"/>
        <v/>
      </c>
      <c r="AC68" s="912">
        <f t="shared" si="13"/>
        <v>0</v>
      </c>
      <c r="AD68" s="913">
        <f t="shared" si="14"/>
        <v>0</v>
      </c>
      <c r="AE68" s="914">
        <f t="shared" si="15"/>
        <v>0</v>
      </c>
      <c r="AF68" s="912">
        <f t="shared" si="25"/>
        <v>0</v>
      </c>
      <c r="AG68" s="913"/>
      <c r="AH68" s="913"/>
      <c r="AI68" s="913"/>
      <c r="AJ68" s="914"/>
    </row>
    <row r="69" spans="1:36" ht="14" hidden="1">
      <c r="A69" s="959" t="str">
        <f t="shared" si="26"/>
        <v/>
      </c>
      <c r="B69" s="942" t="str">
        <f t="shared" si="18"/>
        <v/>
      </c>
      <c r="C69" s="942" t="str">
        <f t="shared" si="19"/>
        <v/>
      </c>
      <c r="D69" s="942" t="str">
        <f t="shared" si="16"/>
        <v/>
      </c>
      <c r="E69" s="960" t="str">
        <f t="shared" si="27"/>
        <v/>
      </c>
      <c r="F69" s="520"/>
      <c r="G69" s="774">
        <f t="shared" si="23"/>
        <v>0</v>
      </c>
      <c r="H69" s="774"/>
      <c r="I69" s="700" t="str">
        <f t="shared" si="28"/>
        <v/>
      </c>
      <c r="J69" s="922"/>
      <c r="K69" s="922"/>
      <c r="L69" s="922"/>
      <c r="M69" s="961">
        <f t="shared" si="29"/>
        <v>0</v>
      </c>
      <c r="N69" s="961">
        <f t="shared" si="31"/>
        <v>0</v>
      </c>
      <c r="O69" s="961">
        <f t="shared" si="31"/>
        <v>0</v>
      </c>
      <c r="P69" s="961">
        <f t="shared" si="31"/>
        <v>0</v>
      </c>
      <c r="Q69" s="912" t="str">
        <f t="shared" ref="Q69:AB69" si="48">IF($C69&gt;$C29,0,IF($I69="","",IF(MONTH(Q$5)=MONTH($A69),$M69*$I69*$G69,IF(MONTH(Q$5)=MONTH($A69)+1,$N69*$I69*$G69,IF(MONTH(Q$5)=MONTH($A69)+2,$O69*$I69*$G69,IF(MONTH(Q$5)=MONTH($A69)+3,$P69*$I69*$G69,0))))))</f>
        <v/>
      </c>
      <c r="R69" s="913" t="str">
        <f t="shared" si="48"/>
        <v/>
      </c>
      <c r="S69" s="913" t="str">
        <f t="shared" si="48"/>
        <v/>
      </c>
      <c r="T69" s="913" t="str">
        <f t="shared" si="48"/>
        <v/>
      </c>
      <c r="U69" s="913" t="str">
        <f t="shared" si="48"/>
        <v/>
      </c>
      <c r="V69" s="913" t="str">
        <f t="shared" si="48"/>
        <v/>
      </c>
      <c r="W69" s="913" t="str">
        <f t="shared" si="48"/>
        <v/>
      </c>
      <c r="X69" s="913" t="str">
        <f t="shared" si="48"/>
        <v/>
      </c>
      <c r="Y69" s="913" t="str">
        <f t="shared" si="48"/>
        <v/>
      </c>
      <c r="Z69" s="913" t="str">
        <f t="shared" si="48"/>
        <v/>
      </c>
      <c r="AA69" s="913" t="str">
        <f t="shared" si="48"/>
        <v/>
      </c>
      <c r="AB69" s="913" t="str">
        <f t="shared" si="48"/>
        <v/>
      </c>
      <c r="AC69" s="912">
        <f t="shared" si="13"/>
        <v>0</v>
      </c>
      <c r="AD69" s="913">
        <f t="shared" si="14"/>
        <v>0</v>
      </c>
      <c r="AE69" s="913">
        <f t="shared" si="15"/>
        <v>0</v>
      </c>
      <c r="AF69" s="912">
        <f t="shared" si="25"/>
        <v>0</v>
      </c>
      <c r="AG69" s="913"/>
      <c r="AH69" s="913"/>
      <c r="AI69" s="913"/>
      <c r="AJ69" s="914"/>
    </row>
    <row r="70" spans="1:36" ht="14" hidden="1">
      <c r="A70" s="959" t="str">
        <f t="shared" si="26"/>
        <v/>
      </c>
      <c r="B70" s="942" t="str">
        <f t="shared" si="18"/>
        <v/>
      </c>
      <c r="C70" s="942" t="str">
        <f t="shared" si="19"/>
        <v/>
      </c>
      <c r="D70" s="942" t="str">
        <f t="shared" si="16"/>
        <v/>
      </c>
      <c r="E70" s="960" t="str">
        <f t="shared" si="27"/>
        <v/>
      </c>
      <c r="F70" s="520"/>
      <c r="G70" s="774">
        <f t="shared" si="23"/>
        <v>0</v>
      </c>
      <c r="H70" s="774"/>
      <c r="I70" s="700" t="str">
        <f t="shared" si="28"/>
        <v/>
      </c>
      <c r="J70" s="922"/>
      <c r="K70" s="922"/>
      <c r="L70" s="922"/>
      <c r="M70" s="961">
        <f t="shared" si="29"/>
        <v>0</v>
      </c>
      <c r="N70" s="961">
        <f t="shared" si="31"/>
        <v>0</v>
      </c>
      <c r="O70" s="961">
        <f t="shared" si="31"/>
        <v>0</v>
      </c>
      <c r="P70" s="961">
        <f t="shared" si="31"/>
        <v>0</v>
      </c>
      <c r="Q70" s="912" t="str">
        <f t="shared" ref="Q70:AB70" si="49">IF($C70&gt;$C30,0,IF($I70="","",IF(MONTH(Q$5)=MONTH($A70),$M70*$I70*$G70,IF(MONTH(Q$5)=MONTH($A70)+1,$N70*$I70*$G70,IF(MONTH(Q$5)=MONTH($A70)+2,$O70*$I70*$G70,IF(MONTH(Q$5)=MONTH($A70)+3,$P70*$I70*$G70,0))))))</f>
        <v/>
      </c>
      <c r="R70" s="913" t="str">
        <f t="shared" si="49"/>
        <v/>
      </c>
      <c r="S70" s="913" t="str">
        <f t="shared" si="49"/>
        <v/>
      </c>
      <c r="T70" s="913" t="str">
        <f t="shared" si="49"/>
        <v/>
      </c>
      <c r="U70" s="913" t="str">
        <f t="shared" si="49"/>
        <v/>
      </c>
      <c r="V70" s="913" t="str">
        <f t="shared" si="49"/>
        <v/>
      </c>
      <c r="W70" s="913" t="str">
        <f t="shared" si="49"/>
        <v/>
      </c>
      <c r="X70" s="913" t="str">
        <f t="shared" si="49"/>
        <v/>
      </c>
      <c r="Y70" s="913" t="str">
        <f t="shared" si="49"/>
        <v/>
      </c>
      <c r="Z70" s="913" t="str">
        <f t="shared" si="49"/>
        <v/>
      </c>
      <c r="AA70" s="913" t="str">
        <f t="shared" si="49"/>
        <v/>
      </c>
      <c r="AB70" s="913" t="str">
        <f t="shared" si="49"/>
        <v/>
      </c>
      <c r="AC70" s="912">
        <f t="shared" si="13"/>
        <v>0</v>
      </c>
      <c r="AD70" s="913">
        <f t="shared" si="14"/>
        <v>0</v>
      </c>
      <c r="AE70" s="914">
        <f t="shared" si="15"/>
        <v>0</v>
      </c>
      <c r="AF70" s="912">
        <f t="shared" si="25"/>
        <v>0</v>
      </c>
      <c r="AG70" s="913"/>
      <c r="AH70" s="913"/>
      <c r="AI70" s="913"/>
      <c r="AJ70" s="914"/>
    </row>
    <row r="71" spans="1:36" ht="14" hidden="1">
      <c r="A71" s="959" t="str">
        <f t="shared" si="26"/>
        <v/>
      </c>
      <c r="B71" s="942" t="str">
        <f t="shared" si="18"/>
        <v/>
      </c>
      <c r="C71" s="942" t="str">
        <f t="shared" si="19"/>
        <v/>
      </c>
      <c r="D71" s="942" t="str">
        <f t="shared" si="16"/>
        <v/>
      </c>
      <c r="E71" s="960" t="str">
        <f t="shared" si="27"/>
        <v/>
      </c>
      <c r="F71" s="520"/>
      <c r="G71" s="774">
        <f t="shared" si="23"/>
        <v>0</v>
      </c>
      <c r="H71" s="774"/>
      <c r="I71" s="700" t="str">
        <f t="shared" si="28"/>
        <v/>
      </c>
      <c r="J71" s="922"/>
      <c r="K71" s="922"/>
      <c r="L71" s="922"/>
      <c r="M71" s="961">
        <f t="shared" si="29"/>
        <v>0</v>
      </c>
      <c r="N71" s="961">
        <f t="shared" si="31"/>
        <v>0</v>
      </c>
      <c r="O71" s="961">
        <f t="shared" si="31"/>
        <v>0</v>
      </c>
      <c r="P71" s="961">
        <f t="shared" si="31"/>
        <v>0</v>
      </c>
      <c r="Q71" s="912" t="str">
        <f t="shared" ref="Q71:AB71" si="50">IF($C71&gt;$C31,0,IF($I71="","",IF(MONTH(Q$5)=MONTH($A71),$M71*$I71*$G71,IF(MONTH(Q$5)=MONTH($A71)+1,$N71*$I71*$G71,IF(MONTH(Q$5)=MONTH($A71)+2,$O71*$I71*$G71,IF(MONTH(Q$5)=MONTH($A71)+3,$P71*$I71*$G71,0))))))</f>
        <v/>
      </c>
      <c r="R71" s="913" t="str">
        <f t="shared" si="50"/>
        <v/>
      </c>
      <c r="S71" s="913" t="str">
        <f t="shared" si="50"/>
        <v/>
      </c>
      <c r="T71" s="913" t="str">
        <f t="shared" si="50"/>
        <v/>
      </c>
      <c r="U71" s="913" t="str">
        <f t="shared" si="50"/>
        <v/>
      </c>
      <c r="V71" s="913" t="str">
        <f t="shared" si="50"/>
        <v/>
      </c>
      <c r="W71" s="913" t="str">
        <f t="shared" si="50"/>
        <v/>
      </c>
      <c r="X71" s="913" t="str">
        <f t="shared" si="50"/>
        <v/>
      </c>
      <c r="Y71" s="913" t="str">
        <f t="shared" si="50"/>
        <v/>
      </c>
      <c r="Z71" s="913" t="str">
        <f t="shared" si="50"/>
        <v/>
      </c>
      <c r="AA71" s="913" t="str">
        <f t="shared" si="50"/>
        <v/>
      </c>
      <c r="AB71" s="913" t="str">
        <f t="shared" si="50"/>
        <v/>
      </c>
      <c r="AC71" s="912">
        <f t="shared" si="13"/>
        <v>0</v>
      </c>
      <c r="AD71" s="913">
        <f t="shared" si="14"/>
        <v>0</v>
      </c>
      <c r="AE71" s="913">
        <f t="shared" si="15"/>
        <v>0</v>
      </c>
      <c r="AF71" s="912">
        <f t="shared" si="25"/>
        <v>0</v>
      </c>
      <c r="AG71" s="913"/>
      <c r="AH71" s="913"/>
      <c r="AI71" s="913"/>
      <c r="AJ71" s="914"/>
    </row>
    <row r="72" spans="1:36" ht="14" hidden="1">
      <c r="A72" s="959" t="str">
        <f t="shared" si="26"/>
        <v/>
      </c>
      <c r="B72" s="942" t="str">
        <f t="shared" si="18"/>
        <v/>
      </c>
      <c r="C72" s="942" t="str">
        <f t="shared" si="19"/>
        <v/>
      </c>
      <c r="D72" s="942" t="str">
        <f t="shared" si="16"/>
        <v/>
      </c>
      <c r="E72" s="960" t="str">
        <f t="shared" si="27"/>
        <v/>
      </c>
      <c r="F72" s="520"/>
      <c r="G72" s="774">
        <f t="shared" si="23"/>
        <v>0</v>
      </c>
      <c r="H72" s="774"/>
      <c r="I72" s="700" t="str">
        <f t="shared" si="28"/>
        <v/>
      </c>
      <c r="J72" s="922"/>
      <c r="K72" s="922"/>
      <c r="L72" s="922"/>
      <c r="M72" s="961">
        <f t="shared" si="29"/>
        <v>0</v>
      </c>
      <c r="N72" s="961">
        <f t="shared" si="31"/>
        <v>0</v>
      </c>
      <c r="O72" s="961">
        <f t="shared" si="31"/>
        <v>0</v>
      </c>
      <c r="P72" s="961">
        <f t="shared" si="31"/>
        <v>0</v>
      </c>
      <c r="Q72" s="912" t="str">
        <f t="shared" ref="Q72:AB72" si="51">IF($C72&gt;$C32,0,IF($I72="","",IF(MONTH(Q$5)=MONTH($A72),$M72*$I72*$G72,IF(MONTH(Q$5)=MONTH($A72)+1,$N72*$I72*$G72,IF(MONTH(Q$5)=MONTH($A72)+2,$O72*$I72*$G72,IF(MONTH(Q$5)=MONTH($A72)+3,$P72*$I72*$G72,0))))))</f>
        <v/>
      </c>
      <c r="R72" s="913" t="str">
        <f t="shared" si="51"/>
        <v/>
      </c>
      <c r="S72" s="913" t="str">
        <f t="shared" si="51"/>
        <v/>
      </c>
      <c r="T72" s="913" t="str">
        <f t="shared" si="51"/>
        <v/>
      </c>
      <c r="U72" s="913" t="str">
        <f t="shared" si="51"/>
        <v/>
      </c>
      <c r="V72" s="913" t="str">
        <f t="shared" si="51"/>
        <v/>
      </c>
      <c r="W72" s="913" t="str">
        <f t="shared" si="51"/>
        <v/>
      </c>
      <c r="X72" s="913" t="str">
        <f t="shared" si="51"/>
        <v/>
      </c>
      <c r="Y72" s="913" t="str">
        <f t="shared" si="51"/>
        <v/>
      </c>
      <c r="Z72" s="913" t="str">
        <f t="shared" si="51"/>
        <v/>
      </c>
      <c r="AA72" s="913" t="str">
        <f t="shared" si="51"/>
        <v/>
      </c>
      <c r="AB72" s="913" t="str">
        <f t="shared" si="51"/>
        <v/>
      </c>
      <c r="AC72" s="912">
        <f t="shared" si="13"/>
        <v>0</v>
      </c>
      <c r="AD72" s="913">
        <f t="shared" si="14"/>
        <v>0</v>
      </c>
      <c r="AE72" s="914">
        <f t="shared" si="15"/>
        <v>0</v>
      </c>
      <c r="AF72" s="912">
        <f t="shared" si="25"/>
        <v>0</v>
      </c>
      <c r="AG72" s="913"/>
      <c r="AH72" s="913"/>
      <c r="AI72" s="913"/>
      <c r="AJ72" s="914"/>
    </row>
    <row r="73" spans="1:36" ht="14" hidden="1">
      <c r="A73" s="959" t="str">
        <f t="shared" si="26"/>
        <v/>
      </c>
      <c r="B73" s="942" t="str">
        <f t="shared" si="18"/>
        <v/>
      </c>
      <c r="C73" s="942" t="str">
        <f t="shared" si="19"/>
        <v/>
      </c>
      <c r="D73" s="942" t="str">
        <f t="shared" si="16"/>
        <v/>
      </c>
      <c r="E73" s="960" t="str">
        <f t="shared" si="27"/>
        <v/>
      </c>
      <c r="F73" s="520"/>
      <c r="G73" s="774">
        <f t="shared" si="23"/>
        <v>0</v>
      </c>
      <c r="H73" s="774"/>
      <c r="I73" s="700" t="str">
        <f t="shared" si="28"/>
        <v/>
      </c>
      <c r="J73" s="922"/>
      <c r="K73" s="922"/>
      <c r="L73" s="922"/>
      <c r="M73" s="961">
        <f t="shared" si="29"/>
        <v>0</v>
      </c>
      <c r="N73" s="961">
        <f t="shared" ref="N73:P91" si="52">N33</f>
        <v>0</v>
      </c>
      <c r="O73" s="961">
        <f t="shared" si="52"/>
        <v>0</v>
      </c>
      <c r="P73" s="961">
        <f t="shared" si="52"/>
        <v>0</v>
      </c>
      <c r="Q73" s="912" t="str">
        <f t="shared" ref="Q73:AB73" si="53">IF($C73&gt;$C33,0,IF($I73="","",IF(MONTH(Q$5)=MONTH($A73),$M73*$I73*$G73,IF(MONTH(Q$5)=MONTH($A73)+1,$N73*$I73*$G73,IF(MONTH(Q$5)=MONTH($A73)+2,$O73*$I73*$G73,IF(MONTH(Q$5)=MONTH($A73)+3,$P73*$I73*$G73,0))))))</f>
        <v/>
      </c>
      <c r="R73" s="913" t="str">
        <f t="shared" si="53"/>
        <v/>
      </c>
      <c r="S73" s="913" t="str">
        <f t="shared" si="53"/>
        <v/>
      </c>
      <c r="T73" s="913" t="str">
        <f t="shared" si="53"/>
        <v/>
      </c>
      <c r="U73" s="913" t="str">
        <f t="shared" si="53"/>
        <v/>
      </c>
      <c r="V73" s="913" t="str">
        <f t="shared" si="53"/>
        <v/>
      </c>
      <c r="W73" s="913" t="str">
        <f t="shared" si="53"/>
        <v/>
      </c>
      <c r="X73" s="913" t="str">
        <f t="shared" si="53"/>
        <v/>
      </c>
      <c r="Y73" s="913" t="str">
        <f t="shared" si="53"/>
        <v/>
      </c>
      <c r="Z73" s="913" t="str">
        <f t="shared" si="53"/>
        <v/>
      </c>
      <c r="AA73" s="913" t="str">
        <f t="shared" si="53"/>
        <v/>
      </c>
      <c r="AB73" s="913" t="str">
        <f t="shared" si="53"/>
        <v/>
      </c>
      <c r="AC73" s="912">
        <f t="shared" si="13"/>
        <v>0</v>
      </c>
      <c r="AD73" s="913">
        <f t="shared" si="14"/>
        <v>0</v>
      </c>
      <c r="AE73" s="913">
        <f t="shared" si="15"/>
        <v>0</v>
      </c>
      <c r="AF73" s="912">
        <f t="shared" si="25"/>
        <v>0</v>
      </c>
      <c r="AG73" s="913"/>
      <c r="AH73" s="913"/>
      <c r="AI73" s="913"/>
      <c r="AJ73" s="914"/>
    </row>
    <row r="74" spans="1:36" ht="14" hidden="1">
      <c r="A74" s="959" t="str">
        <f t="shared" si="26"/>
        <v/>
      </c>
      <c r="B74" s="942" t="str">
        <f t="shared" si="18"/>
        <v/>
      </c>
      <c r="C74" s="942" t="str">
        <f t="shared" si="19"/>
        <v/>
      </c>
      <c r="D74" s="942" t="str">
        <f t="shared" si="16"/>
        <v/>
      </c>
      <c r="E74" s="960" t="str">
        <f t="shared" si="27"/>
        <v/>
      </c>
      <c r="F74" s="520"/>
      <c r="G74" s="774">
        <f t="shared" si="23"/>
        <v>0</v>
      </c>
      <c r="H74" s="774"/>
      <c r="I74" s="700" t="str">
        <f t="shared" si="28"/>
        <v/>
      </c>
      <c r="J74" s="922"/>
      <c r="K74" s="922"/>
      <c r="L74" s="922"/>
      <c r="M74" s="961">
        <f t="shared" si="29"/>
        <v>0</v>
      </c>
      <c r="N74" s="961">
        <f t="shared" si="52"/>
        <v>0</v>
      </c>
      <c r="O74" s="961">
        <f t="shared" si="52"/>
        <v>0</v>
      </c>
      <c r="P74" s="961">
        <f t="shared" si="52"/>
        <v>0</v>
      </c>
      <c r="Q74" s="912" t="str">
        <f t="shared" ref="Q74:AB74" si="54">IF($C74&gt;$C34,0,IF($I74="","",IF(MONTH(Q$5)=MONTH($A74),$M74*$I74*$G74,IF(MONTH(Q$5)=MONTH($A74)+1,$N74*$I74*$G74,IF(MONTH(Q$5)=MONTH($A74)+2,$O74*$I74*$G74,IF(MONTH(Q$5)=MONTH($A74)+3,$P74*$I74*$G74,0))))))</f>
        <v/>
      </c>
      <c r="R74" s="913" t="str">
        <f t="shared" si="54"/>
        <v/>
      </c>
      <c r="S74" s="913" t="str">
        <f t="shared" si="54"/>
        <v/>
      </c>
      <c r="T74" s="913" t="str">
        <f t="shared" si="54"/>
        <v/>
      </c>
      <c r="U74" s="913" t="str">
        <f t="shared" si="54"/>
        <v/>
      </c>
      <c r="V74" s="913" t="str">
        <f t="shared" si="54"/>
        <v/>
      </c>
      <c r="W74" s="913" t="str">
        <f t="shared" si="54"/>
        <v/>
      </c>
      <c r="X74" s="913" t="str">
        <f t="shared" si="54"/>
        <v/>
      </c>
      <c r="Y74" s="913" t="str">
        <f t="shared" si="54"/>
        <v/>
      </c>
      <c r="Z74" s="913" t="str">
        <f t="shared" si="54"/>
        <v/>
      </c>
      <c r="AA74" s="913" t="str">
        <f t="shared" si="54"/>
        <v/>
      </c>
      <c r="AB74" s="913" t="str">
        <f t="shared" si="54"/>
        <v/>
      </c>
      <c r="AC74" s="912">
        <f t="shared" si="13"/>
        <v>0</v>
      </c>
      <c r="AD74" s="913">
        <f t="shared" si="14"/>
        <v>0</v>
      </c>
      <c r="AE74" s="914">
        <f t="shared" si="15"/>
        <v>0</v>
      </c>
      <c r="AF74" s="912">
        <f t="shared" si="25"/>
        <v>0</v>
      </c>
      <c r="AG74" s="913"/>
      <c r="AH74" s="913"/>
      <c r="AI74" s="913"/>
      <c r="AJ74" s="914"/>
    </row>
    <row r="75" spans="1:36" ht="14" hidden="1">
      <c r="A75" s="959" t="str">
        <f t="shared" si="26"/>
        <v/>
      </c>
      <c r="B75" s="942" t="str">
        <f t="shared" si="18"/>
        <v/>
      </c>
      <c r="C75" s="942" t="str">
        <f t="shared" si="19"/>
        <v/>
      </c>
      <c r="D75" s="942" t="str">
        <f t="shared" si="16"/>
        <v/>
      </c>
      <c r="E75" s="960" t="str">
        <f t="shared" si="27"/>
        <v/>
      </c>
      <c r="F75" s="520"/>
      <c r="G75" s="774">
        <f t="shared" si="23"/>
        <v>0</v>
      </c>
      <c r="H75" s="774"/>
      <c r="I75" s="700" t="str">
        <f t="shared" si="28"/>
        <v/>
      </c>
      <c r="J75" s="922"/>
      <c r="K75" s="922"/>
      <c r="L75" s="922"/>
      <c r="M75" s="961">
        <f t="shared" si="29"/>
        <v>0</v>
      </c>
      <c r="N75" s="961">
        <f t="shared" si="52"/>
        <v>0</v>
      </c>
      <c r="O75" s="961">
        <f t="shared" si="52"/>
        <v>0</v>
      </c>
      <c r="P75" s="961">
        <f t="shared" si="52"/>
        <v>0</v>
      </c>
      <c r="Q75" s="912" t="str">
        <f t="shared" ref="Q75:AB75" si="55">IF($C75&gt;$C35,0,IF($I75="","",IF(MONTH(Q$5)=MONTH($A75),$M75*$I75*$G75,IF(MONTH(Q$5)=MONTH($A75)+1,$N75*$I75*$G75,IF(MONTH(Q$5)=MONTH($A75)+2,$O75*$I75*$G75,IF(MONTH(Q$5)=MONTH($A75)+3,$P75*$I75*$G75,0))))))</f>
        <v/>
      </c>
      <c r="R75" s="913" t="str">
        <f t="shared" si="55"/>
        <v/>
      </c>
      <c r="S75" s="913" t="str">
        <f t="shared" si="55"/>
        <v/>
      </c>
      <c r="T75" s="913" t="str">
        <f t="shared" si="55"/>
        <v/>
      </c>
      <c r="U75" s="913" t="str">
        <f t="shared" si="55"/>
        <v/>
      </c>
      <c r="V75" s="913" t="str">
        <f t="shared" si="55"/>
        <v/>
      </c>
      <c r="W75" s="913" t="str">
        <f t="shared" si="55"/>
        <v/>
      </c>
      <c r="X75" s="913" t="str">
        <f t="shared" si="55"/>
        <v/>
      </c>
      <c r="Y75" s="913" t="str">
        <f t="shared" si="55"/>
        <v/>
      </c>
      <c r="Z75" s="913" t="str">
        <f t="shared" si="55"/>
        <v/>
      </c>
      <c r="AA75" s="913" t="str">
        <f t="shared" si="55"/>
        <v/>
      </c>
      <c r="AB75" s="913" t="str">
        <f t="shared" si="55"/>
        <v/>
      </c>
      <c r="AC75" s="912">
        <f t="shared" si="13"/>
        <v>0</v>
      </c>
      <c r="AD75" s="913">
        <f t="shared" si="14"/>
        <v>0</v>
      </c>
      <c r="AE75" s="913">
        <f t="shared" si="15"/>
        <v>0</v>
      </c>
      <c r="AF75" s="912">
        <f t="shared" si="25"/>
        <v>0</v>
      </c>
      <c r="AG75" s="913"/>
      <c r="AH75" s="913"/>
      <c r="AI75" s="913"/>
      <c r="AJ75" s="914"/>
    </row>
    <row r="76" spans="1:36" ht="14" hidden="1">
      <c r="A76" s="959" t="str">
        <f t="shared" si="26"/>
        <v/>
      </c>
      <c r="B76" s="942" t="str">
        <f t="shared" si="18"/>
        <v/>
      </c>
      <c r="C76" s="942" t="str">
        <f t="shared" si="19"/>
        <v/>
      </c>
      <c r="D76" s="942" t="str">
        <f t="shared" si="16"/>
        <v/>
      </c>
      <c r="E76" s="960" t="str">
        <f t="shared" si="27"/>
        <v/>
      </c>
      <c r="F76" s="520"/>
      <c r="G76" s="774">
        <f t="shared" si="23"/>
        <v>0</v>
      </c>
      <c r="H76" s="774"/>
      <c r="I76" s="700" t="str">
        <f t="shared" si="28"/>
        <v/>
      </c>
      <c r="J76" s="922"/>
      <c r="K76" s="922"/>
      <c r="L76" s="922"/>
      <c r="M76" s="961">
        <f t="shared" si="29"/>
        <v>0</v>
      </c>
      <c r="N76" s="961">
        <f t="shared" si="52"/>
        <v>0</v>
      </c>
      <c r="O76" s="961">
        <f t="shared" si="52"/>
        <v>0</v>
      </c>
      <c r="P76" s="961">
        <f t="shared" si="52"/>
        <v>0</v>
      </c>
      <c r="Q76" s="912" t="str">
        <f t="shared" ref="Q76:AB76" si="56">IF($C76&gt;$C36,0,IF($I76="","",IF(MONTH(Q$5)=MONTH($A76),$M76*$I76*$G76,IF(MONTH(Q$5)=MONTH($A76)+1,$N76*$I76*$G76,IF(MONTH(Q$5)=MONTH($A76)+2,$O76*$I76*$G76,IF(MONTH(Q$5)=MONTH($A76)+3,$P76*$I76*$G76,0))))))</f>
        <v/>
      </c>
      <c r="R76" s="913" t="str">
        <f t="shared" si="56"/>
        <v/>
      </c>
      <c r="S76" s="913" t="str">
        <f t="shared" si="56"/>
        <v/>
      </c>
      <c r="T76" s="913" t="str">
        <f t="shared" si="56"/>
        <v/>
      </c>
      <c r="U76" s="913" t="str">
        <f t="shared" si="56"/>
        <v/>
      </c>
      <c r="V76" s="913" t="str">
        <f t="shared" si="56"/>
        <v/>
      </c>
      <c r="W76" s="913" t="str">
        <f t="shared" si="56"/>
        <v/>
      </c>
      <c r="X76" s="913" t="str">
        <f t="shared" si="56"/>
        <v/>
      </c>
      <c r="Y76" s="913" t="str">
        <f t="shared" si="56"/>
        <v/>
      </c>
      <c r="Z76" s="913" t="str">
        <f t="shared" si="56"/>
        <v/>
      </c>
      <c r="AA76" s="913" t="str">
        <f t="shared" si="56"/>
        <v/>
      </c>
      <c r="AB76" s="913" t="str">
        <f t="shared" si="56"/>
        <v/>
      </c>
      <c r="AC76" s="912">
        <f t="shared" ref="AC76:AC139" si="57">IF($Q76=0,IF($I76="","",IF(MONTH($A76)=MONTH(AB$5),$N76*$I76*$G76,IF(MONTH($A76)=MONTH(AA$5),$O76*$I76*$G76,IF(MONTH($A76)=MONTH(Z$5),$P76*$I76*$G76,0)))),0)</f>
        <v>0</v>
      </c>
      <c r="AD76" s="913">
        <f t="shared" ref="AD76:AD139" si="58">IF($R76=0,IF($I76="","",IF(MONTH($A76)=MONTH(AC$5),$N76*$I76*$G76,IF(MONTH($A76)=MONTH(AB$5),$O76*$I76*$G76,IF(MONTH($A76)=MONTH(AA$5),$P76*$I76*$G76,0)))),0)</f>
        <v>0</v>
      </c>
      <c r="AE76" s="914">
        <f t="shared" ref="AE76:AE139" si="59">IF($S76=0,IF($I76="","",IF(MONTH($A76)=MONTH(AD$5),$N76*$I76*$G76,IF(MONTH($A76)=MONTH(AC$5),$O76*$I76*$G76,IF(MONTH($A76)=MONTH(AB$5),$P76*$I76*$G76,0)))),0)</f>
        <v>0</v>
      </c>
      <c r="AF76" s="912">
        <f t="shared" si="25"/>
        <v>0</v>
      </c>
      <c r="AG76" s="913"/>
      <c r="AH76" s="913"/>
      <c r="AI76" s="913"/>
      <c r="AJ76" s="914"/>
    </row>
    <row r="77" spans="1:36" ht="14" hidden="1">
      <c r="A77" s="959" t="str">
        <f t="shared" si="26"/>
        <v/>
      </c>
      <c r="B77" s="942" t="str">
        <f t="shared" si="18"/>
        <v/>
      </c>
      <c r="C77" s="942" t="str">
        <f t="shared" si="19"/>
        <v/>
      </c>
      <c r="D77" s="942" t="str">
        <f t="shared" ref="D77:D140" si="60">IF(A77="","",IF(B77=2,IF(C77=2008,29,IF(C77=2012,29,28)),IF(OR(B77=1,B77=3,B77=5,B77=7,B77=8,B77=10,B77=12)=TRUE,31,30)))</f>
        <v/>
      </c>
      <c r="E77" s="960" t="str">
        <f t="shared" si="27"/>
        <v/>
      </c>
      <c r="F77" s="520"/>
      <c r="G77" s="774">
        <f t="shared" si="23"/>
        <v>0</v>
      </c>
      <c r="H77" s="774"/>
      <c r="I77" s="700" t="str">
        <f t="shared" si="28"/>
        <v/>
      </c>
      <c r="J77" s="922"/>
      <c r="K77" s="922"/>
      <c r="L77" s="922"/>
      <c r="M77" s="961">
        <f t="shared" si="29"/>
        <v>0</v>
      </c>
      <c r="N77" s="961">
        <f t="shared" si="52"/>
        <v>0</v>
      </c>
      <c r="O77" s="961">
        <f t="shared" si="52"/>
        <v>0</v>
      </c>
      <c r="P77" s="961">
        <f t="shared" si="52"/>
        <v>0</v>
      </c>
      <c r="Q77" s="912" t="str">
        <f t="shared" ref="Q77:AB77" si="61">IF($C77&gt;$C37,0,IF($I77="","",IF(MONTH(Q$5)=MONTH($A77),$M77*$I77*$G77,IF(MONTH(Q$5)=MONTH($A77)+1,$N77*$I77*$G77,IF(MONTH(Q$5)=MONTH($A77)+2,$O77*$I77*$G77,IF(MONTH(Q$5)=MONTH($A77)+3,$P77*$I77*$G77,0))))))</f>
        <v/>
      </c>
      <c r="R77" s="913" t="str">
        <f t="shared" si="61"/>
        <v/>
      </c>
      <c r="S77" s="913" t="str">
        <f t="shared" si="61"/>
        <v/>
      </c>
      <c r="T77" s="913" t="str">
        <f t="shared" si="61"/>
        <v/>
      </c>
      <c r="U77" s="913" t="str">
        <f t="shared" si="61"/>
        <v/>
      </c>
      <c r="V77" s="913" t="str">
        <f t="shared" si="61"/>
        <v/>
      </c>
      <c r="W77" s="913" t="str">
        <f t="shared" si="61"/>
        <v/>
      </c>
      <c r="X77" s="913" t="str">
        <f t="shared" si="61"/>
        <v/>
      </c>
      <c r="Y77" s="913" t="str">
        <f t="shared" si="61"/>
        <v/>
      </c>
      <c r="Z77" s="913" t="str">
        <f t="shared" si="61"/>
        <v/>
      </c>
      <c r="AA77" s="913" t="str">
        <f t="shared" si="61"/>
        <v/>
      </c>
      <c r="AB77" s="913" t="str">
        <f t="shared" si="61"/>
        <v/>
      </c>
      <c r="AC77" s="912">
        <f t="shared" si="57"/>
        <v>0</v>
      </c>
      <c r="AD77" s="913">
        <f t="shared" si="58"/>
        <v>0</v>
      </c>
      <c r="AE77" s="913">
        <f t="shared" si="59"/>
        <v>0</v>
      </c>
      <c r="AF77" s="912">
        <f t="shared" si="25"/>
        <v>0</v>
      </c>
      <c r="AG77" s="913"/>
      <c r="AH77" s="913"/>
      <c r="AI77" s="913"/>
      <c r="AJ77" s="914"/>
    </row>
    <row r="78" spans="1:36" ht="14" hidden="1">
      <c r="A78" s="959" t="str">
        <f t="shared" si="26"/>
        <v/>
      </c>
      <c r="B78" s="942" t="str">
        <f t="shared" si="18"/>
        <v/>
      </c>
      <c r="C78" s="942" t="str">
        <f t="shared" si="19"/>
        <v/>
      </c>
      <c r="D78" s="942" t="str">
        <f t="shared" si="60"/>
        <v/>
      </c>
      <c r="E78" s="960" t="str">
        <f t="shared" si="27"/>
        <v/>
      </c>
      <c r="F78" s="520"/>
      <c r="G78" s="774">
        <f t="shared" si="23"/>
        <v>0</v>
      </c>
      <c r="H78" s="774"/>
      <c r="I78" s="700" t="str">
        <f t="shared" si="28"/>
        <v/>
      </c>
      <c r="J78" s="922"/>
      <c r="K78" s="922"/>
      <c r="L78" s="922"/>
      <c r="M78" s="961">
        <f t="shared" si="29"/>
        <v>0</v>
      </c>
      <c r="N78" s="961">
        <f t="shared" si="52"/>
        <v>0</v>
      </c>
      <c r="O78" s="961">
        <f t="shared" si="52"/>
        <v>0</v>
      </c>
      <c r="P78" s="961">
        <f t="shared" si="52"/>
        <v>0</v>
      </c>
      <c r="Q78" s="912" t="str">
        <f t="shared" ref="Q78:AB78" si="62">IF($C78&gt;$C38,0,IF($I78="","",IF(MONTH(Q$5)=MONTH($A78),$M78*$I78*$G78,IF(MONTH(Q$5)=MONTH($A78)+1,$N78*$I78*$G78,IF(MONTH(Q$5)=MONTH($A78)+2,$O78*$I78*$G78,IF(MONTH(Q$5)=MONTH($A78)+3,$P78*$I78*$G78,0))))))</f>
        <v/>
      </c>
      <c r="R78" s="913" t="str">
        <f t="shared" si="62"/>
        <v/>
      </c>
      <c r="S78" s="913" t="str">
        <f t="shared" si="62"/>
        <v/>
      </c>
      <c r="T78" s="913" t="str">
        <f t="shared" si="62"/>
        <v/>
      </c>
      <c r="U78" s="913" t="str">
        <f t="shared" si="62"/>
        <v/>
      </c>
      <c r="V78" s="913" t="str">
        <f t="shared" si="62"/>
        <v/>
      </c>
      <c r="W78" s="913" t="str">
        <f t="shared" si="62"/>
        <v/>
      </c>
      <c r="X78" s="913" t="str">
        <f t="shared" si="62"/>
        <v/>
      </c>
      <c r="Y78" s="913" t="str">
        <f t="shared" si="62"/>
        <v/>
      </c>
      <c r="Z78" s="913" t="str">
        <f t="shared" si="62"/>
        <v/>
      </c>
      <c r="AA78" s="913" t="str">
        <f t="shared" si="62"/>
        <v/>
      </c>
      <c r="AB78" s="913" t="str">
        <f t="shared" si="62"/>
        <v/>
      </c>
      <c r="AC78" s="912">
        <f t="shared" si="57"/>
        <v>0</v>
      </c>
      <c r="AD78" s="913">
        <f t="shared" si="58"/>
        <v>0</v>
      </c>
      <c r="AE78" s="914">
        <f t="shared" si="59"/>
        <v>0</v>
      </c>
      <c r="AF78" s="912">
        <f t="shared" si="25"/>
        <v>0</v>
      </c>
      <c r="AG78" s="913"/>
      <c r="AH78" s="913"/>
      <c r="AI78" s="913"/>
      <c r="AJ78" s="914"/>
    </row>
    <row r="79" spans="1:36" ht="14" hidden="1">
      <c r="A79" s="959" t="str">
        <f t="shared" si="26"/>
        <v/>
      </c>
      <c r="B79" s="942" t="str">
        <f t="shared" si="18"/>
        <v/>
      </c>
      <c r="C79" s="942" t="str">
        <f t="shared" si="19"/>
        <v/>
      </c>
      <c r="D79" s="942" t="str">
        <f t="shared" si="60"/>
        <v/>
      </c>
      <c r="E79" s="960" t="str">
        <f t="shared" si="27"/>
        <v/>
      </c>
      <c r="F79" s="520"/>
      <c r="G79" s="774">
        <f t="shared" si="23"/>
        <v>0</v>
      </c>
      <c r="H79" s="774"/>
      <c r="I79" s="700" t="str">
        <f t="shared" si="28"/>
        <v/>
      </c>
      <c r="J79" s="922"/>
      <c r="K79" s="922"/>
      <c r="L79" s="922"/>
      <c r="M79" s="961">
        <f t="shared" si="29"/>
        <v>0</v>
      </c>
      <c r="N79" s="961">
        <f t="shared" si="52"/>
        <v>0</v>
      </c>
      <c r="O79" s="961">
        <f t="shared" si="52"/>
        <v>0</v>
      </c>
      <c r="P79" s="961">
        <f t="shared" si="52"/>
        <v>0</v>
      </c>
      <c r="Q79" s="912" t="str">
        <f t="shared" ref="Q79:AB79" si="63">IF($C79&gt;$C39,0,IF($I79="","",IF(MONTH(Q$5)=MONTH($A79),$M79*$I79*$G79,IF(MONTH(Q$5)=MONTH($A79)+1,$N79*$I79*$G79,IF(MONTH(Q$5)=MONTH($A79)+2,$O79*$I79*$G79,IF(MONTH(Q$5)=MONTH($A79)+3,$P79*$I79*$G79,0))))))</f>
        <v/>
      </c>
      <c r="R79" s="913" t="str">
        <f t="shared" si="63"/>
        <v/>
      </c>
      <c r="S79" s="913" t="str">
        <f t="shared" si="63"/>
        <v/>
      </c>
      <c r="T79" s="913" t="str">
        <f t="shared" si="63"/>
        <v/>
      </c>
      <c r="U79" s="913" t="str">
        <f t="shared" si="63"/>
        <v/>
      </c>
      <c r="V79" s="913" t="str">
        <f t="shared" si="63"/>
        <v/>
      </c>
      <c r="W79" s="913" t="str">
        <f t="shared" si="63"/>
        <v/>
      </c>
      <c r="X79" s="913" t="str">
        <f t="shared" si="63"/>
        <v/>
      </c>
      <c r="Y79" s="913" t="str">
        <f t="shared" si="63"/>
        <v/>
      </c>
      <c r="Z79" s="913" t="str">
        <f t="shared" si="63"/>
        <v/>
      </c>
      <c r="AA79" s="913" t="str">
        <f t="shared" si="63"/>
        <v/>
      </c>
      <c r="AB79" s="913" t="str">
        <f t="shared" si="63"/>
        <v/>
      </c>
      <c r="AC79" s="912">
        <f t="shared" si="57"/>
        <v>0</v>
      </c>
      <c r="AD79" s="913">
        <f t="shared" si="58"/>
        <v>0</v>
      </c>
      <c r="AE79" s="913">
        <f t="shared" si="59"/>
        <v>0</v>
      </c>
      <c r="AF79" s="912">
        <f t="shared" si="25"/>
        <v>0</v>
      </c>
      <c r="AG79" s="913"/>
      <c r="AH79" s="913"/>
      <c r="AI79" s="913"/>
      <c r="AJ79" s="914"/>
    </row>
    <row r="80" spans="1:36" ht="14" hidden="1">
      <c r="A80" s="959" t="str">
        <f t="shared" si="26"/>
        <v/>
      </c>
      <c r="B80" s="942" t="str">
        <f t="shared" si="18"/>
        <v/>
      </c>
      <c r="C80" s="942" t="str">
        <f t="shared" si="19"/>
        <v/>
      </c>
      <c r="D80" s="942" t="str">
        <f t="shared" si="60"/>
        <v/>
      </c>
      <c r="E80" s="960" t="str">
        <f t="shared" si="27"/>
        <v/>
      </c>
      <c r="F80" s="520"/>
      <c r="G80" s="774">
        <f t="shared" si="23"/>
        <v>0</v>
      </c>
      <c r="H80" s="774"/>
      <c r="I80" s="700" t="str">
        <f t="shared" si="28"/>
        <v/>
      </c>
      <c r="J80" s="922"/>
      <c r="K80" s="922"/>
      <c r="L80" s="922"/>
      <c r="M80" s="961">
        <f t="shared" si="29"/>
        <v>0</v>
      </c>
      <c r="N80" s="961">
        <f t="shared" si="52"/>
        <v>0</v>
      </c>
      <c r="O80" s="961">
        <f t="shared" si="52"/>
        <v>0</v>
      </c>
      <c r="P80" s="961">
        <f t="shared" si="52"/>
        <v>0</v>
      </c>
      <c r="Q80" s="912" t="str">
        <f t="shared" ref="Q80:AB80" si="64">IF($C80&gt;$C40,0,IF($I80="","",IF(MONTH(Q$5)=MONTH($A80),$M80*$I80*$G80,IF(MONTH(Q$5)=MONTH($A80)+1,$N80*$I80*$G80,IF(MONTH(Q$5)=MONTH($A80)+2,$O80*$I80*$G80,IF(MONTH(Q$5)=MONTH($A80)+3,$P80*$I80*$G80,0))))))</f>
        <v/>
      </c>
      <c r="R80" s="913" t="str">
        <f t="shared" si="64"/>
        <v/>
      </c>
      <c r="S80" s="913" t="str">
        <f t="shared" si="64"/>
        <v/>
      </c>
      <c r="T80" s="913" t="str">
        <f t="shared" si="64"/>
        <v/>
      </c>
      <c r="U80" s="913" t="str">
        <f t="shared" si="64"/>
        <v/>
      </c>
      <c r="V80" s="913" t="str">
        <f t="shared" si="64"/>
        <v/>
      </c>
      <c r="W80" s="913" t="str">
        <f t="shared" si="64"/>
        <v/>
      </c>
      <c r="X80" s="913" t="str">
        <f t="shared" si="64"/>
        <v/>
      </c>
      <c r="Y80" s="913" t="str">
        <f t="shared" si="64"/>
        <v/>
      </c>
      <c r="Z80" s="913" t="str">
        <f t="shared" si="64"/>
        <v/>
      </c>
      <c r="AA80" s="913" t="str">
        <f t="shared" si="64"/>
        <v/>
      </c>
      <c r="AB80" s="913" t="str">
        <f t="shared" si="64"/>
        <v/>
      </c>
      <c r="AC80" s="912">
        <f t="shared" si="57"/>
        <v>0</v>
      </c>
      <c r="AD80" s="913">
        <f t="shared" si="58"/>
        <v>0</v>
      </c>
      <c r="AE80" s="914">
        <f t="shared" si="59"/>
        <v>0</v>
      </c>
      <c r="AF80" s="912">
        <f t="shared" si="25"/>
        <v>0</v>
      </c>
      <c r="AG80" s="913"/>
      <c r="AH80" s="913"/>
      <c r="AI80" s="913"/>
      <c r="AJ80" s="914"/>
    </row>
    <row r="81" spans="1:36" ht="14" hidden="1">
      <c r="A81" s="959" t="str">
        <f t="shared" si="26"/>
        <v/>
      </c>
      <c r="B81" s="942" t="str">
        <f t="shared" si="18"/>
        <v/>
      </c>
      <c r="C81" s="942" t="str">
        <f t="shared" si="19"/>
        <v/>
      </c>
      <c r="D81" s="942" t="str">
        <f t="shared" si="60"/>
        <v/>
      </c>
      <c r="E81" s="960" t="str">
        <f t="shared" si="27"/>
        <v/>
      </c>
      <c r="F81" s="520"/>
      <c r="G81" s="774">
        <f t="shared" si="23"/>
        <v>0</v>
      </c>
      <c r="H81" s="774"/>
      <c r="I81" s="700" t="str">
        <f t="shared" si="28"/>
        <v/>
      </c>
      <c r="J81" s="922"/>
      <c r="K81" s="922"/>
      <c r="L81" s="922"/>
      <c r="M81" s="961">
        <f t="shared" si="29"/>
        <v>0</v>
      </c>
      <c r="N81" s="961">
        <f t="shared" si="52"/>
        <v>0</v>
      </c>
      <c r="O81" s="961">
        <f t="shared" si="52"/>
        <v>0</v>
      </c>
      <c r="P81" s="961">
        <f t="shared" si="52"/>
        <v>0</v>
      </c>
      <c r="Q81" s="912" t="str">
        <f t="shared" ref="Q81:AB81" si="65">IF($C81&gt;$C41,0,IF($I81="","",IF(MONTH(Q$5)=MONTH($A81),$M81*$I81*$G81,IF(MONTH(Q$5)=MONTH($A81)+1,$N81*$I81*$G81,IF(MONTH(Q$5)=MONTH($A81)+2,$O81*$I81*$G81,IF(MONTH(Q$5)=MONTH($A81)+3,$P81*$I81*$G81,0))))))</f>
        <v/>
      </c>
      <c r="R81" s="913" t="str">
        <f t="shared" si="65"/>
        <v/>
      </c>
      <c r="S81" s="913" t="str">
        <f t="shared" si="65"/>
        <v/>
      </c>
      <c r="T81" s="913" t="str">
        <f t="shared" si="65"/>
        <v/>
      </c>
      <c r="U81" s="913" t="str">
        <f t="shared" si="65"/>
        <v/>
      </c>
      <c r="V81" s="913" t="str">
        <f t="shared" si="65"/>
        <v/>
      </c>
      <c r="W81" s="913" t="str">
        <f t="shared" si="65"/>
        <v/>
      </c>
      <c r="X81" s="913" t="str">
        <f t="shared" si="65"/>
        <v/>
      </c>
      <c r="Y81" s="913" t="str">
        <f t="shared" si="65"/>
        <v/>
      </c>
      <c r="Z81" s="913" t="str">
        <f t="shared" si="65"/>
        <v/>
      </c>
      <c r="AA81" s="913" t="str">
        <f t="shared" si="65"/>
        <v/>
      </c>
      <c r="AB81" s="913" t="str">
        <f t="shared" si="65"/>
        <v/>
      </c>
      <c r="AC81" s="912">
        <f t="shared" si="57"/>
        <v>0</v>
      </c>
      <c r="AD81" s="913">
        <f t="shared" si="58"/>
        <v>0</v>
      </c>
      <c r="AE81" s="913">
        <f t="shared" si="59"/>
        <v>0</v>
      </c>
      <c r="AF81" s="912">
        <f t="shared" si="25"/>
        <v>0</v>
      </c>
      <c r="AG81" s="913"/>
      <c r="AH81" s="913"/>
      <c r="AI81" s="913"/>
      <c r="AJ81" s="914"/>
    </row>
    <row r="82" spans="1:36" ht="14" hidden="1">
      <c r="A82" s="959" t="str">
        <f t="shared" si="26"/>
        <v/>
      </c>
      <c r="B82" s="942" t="str">
        <f t="shared" si="18"/>
        <v/>
      </c>
      <c r="C82" s="942" t="str">
        <f t="shared" si="19"/>
        <v/>
      </c>
      <c r="D82" s="942" t="str">
        <f t="shared" si="60"/>
        <v/>
      </c>
      <c r="E82" s="960" t="str">
        <f t="shared" si="27"/>
        <v/>
      </c>
      <c r="F82" s="520"/>
      <c r="G82" s="774">
        <f t="shared" si="23"/>
        <v>0</v>
      </c>
      <c r="H82" s="774"/>
      <c r="I82" s="700" t="str">
        <f t="shared" si="28"/>
        <v/>
      </c>
      <c r="J82" s="922"/>
      <c r="K82" s="922"/>
      <c r="L82" s="922"/>
      <c r="M82" s="961">
        <f t="shared" si="29"/>
        <v>0</v>
      </c>
      <c r="N82" s="961">
        <f t="shared" si="52"/>
        <v>0</v>
      </c>
      <c r="O82" s="961">
        <f t="shared" si="52"/>
        <v>0</v>
      </c>
      <c r="P82" s="961">
        <f t="shared" si="52"/>
        <v>0</v>
      </c>
      <c r="Q82" s="912" t="str">
        <f t="shared" ref="Q82:AB82" si="66">IF($C82&gt;$C42,0,IF($I82="","",IF(MONTH(Q$5)=MONTH($A82),$M82*$I82*$G82,IF(MONTH(Q$5)=MONTH($A82)+1,$N82*$I82*$G82,IF(MONTH(Q$5)=MONTH($A82)+2,$O82*$I82*$G82,IF(MONTH(Q$5)=MONTH($A82)+3,$P82*$I82*$G82,0))))))</f>
        <v/>
      </c>
      <c r="R82" s="913" t="str">
        <f t="shared" si="66"/>
        <v/>
      </c>
      <c r="S82" s="913" t="str">
        <f t="shared" si="66"/>
        <v/>
      </c>
      <c r="T82" s="913" t="str">
        <f t="shared" si="66"/>
        <v/>
      </c>
      <c r="U82" s="913" t="str">
        <f t="shared" si="66"/>
        <v/>
      </c>
      <c r="V82" s="913" t="str">
        <f t="shared" si="66"/>
        <v/>
      </c>
      <c r="W82" s="913" t="str">
        <f t="shared" si="66"/>
        <v/>
      </c>
      <c r="X82" s="913" t="str">
        <f t="shared" si="66"/>
        <v/>
      </c>
      <c r="Y82" s="913" t="str">
        <f t="shared" si="66"/>
        <v/>
      </c>
      <c r="Z82" s="913" t="str">
        <f t="shared" si="66"/>
        <v/>
      </c>
      <c r="AA82" s="913" t="str">
        <f t="shared" si="66"/>
        <v/>
      </c>
      <c r="AB82" s="913" t="str">
        <f t="shared" si="66"/>
        <v/>
      </c>
      <c r="AC82" s="912">
        <f t="shared" si="57"/>
        <v>0</v>
      </c>
      <c r="AD82" s="913">
        <f t="shared" si="58"/>
        <v>0</v>
      </c>
      <c r="AE82" s="914">
        <f t="shared" si="59"/>
        <v>0</v>
      </c>
      <c r="AF82" s="912">
        <f t="shared" si="25"/>
        <v>0</v>
      </c>
      <c r="AG82" s="913"/>
      <c r="AH82" s="913"/>
      <c r="AI82" s="913"/>
      <c r="AJ82" s="914"/>
    </row>
    <row r="83" spans="1:36" ht="14" hidden="1">
      <c r="A83" s="959" t="str">
        <f t="shared" si="26"/>
        <v/>
      </c>
      <c r="B83" s="942" t="str">
        <f t="shared" si="18"/>
        <v/>
      </c>
      <c r="C83" s="942" t="str">
        <f t="shared" si="19"/>
        <v/>
      </c>
      <c r="D83" s="942" t="str">
        <f t="shared" si="60"/>
        <v/>
      </c>
      <c r="E83" s="960" t="str">
        <f t="shared" si="27"/>
        <v/>
      </c>
      <c r="F83" s="520"/>
      <c r="G83" s="774">
        <f t="shared" si="23"/>
        <v>0</v>
      </c>
      <c r="H83" s="774"/>
      <c r="I83" s="700" t="str">
        <f t="shared" si="28"/>
        <v/>
      </c>
      <c r="J83" s="922"/>
      <c r="K83" s="922"/>
      <c r="L83" s="922"/>
      <c r="M83" s="961">
        <f t="shared" si="29"/>
        <v>0</v>
      </c>
      <c r="N83" s="961">
        <f t="shared" si="52"/>
        <v>0</v>
      </c>
      <c r="O83" s="961">
        <f t="shared" si="52"/>
        <v>0</v>
      </c>
      <c r="P83" s="961">
        <f t="shared" si="52"/>
        <v>0</v>
      </c>
      <c r="Q83" s="912" t="str">
        <f t="shared" ref="Q83:AB83" si="67">IF($C83&gt;$C43,0,IF($I83="","",IF(MONTH(Q$5)=MONTH($A83),$M83*$I83*$G83,IF(MONTH(Q$5)=MONTH($A83)+1,$N83*$I83*$G83,IF(MONTH(Q$5)=MONTH($A83)+2,$O83*$I83*$G83,IF(MONTH(Q$5)=MONTH($A83)+3,$P83*$I83*$G83,0))))))</f>
        <v/>
      </c>
      <c r="R83" s="913" t="str">
        <f t="shared" si="67"/>
        <v/>
      </c>
      <c r="S83" s="913" t="str">
        <f t="shared" si="67"/>
        <v/>
      </c>
      <c r="T83" s="913" t="str">
        <f t="shared" si="67"/>
        <v/>
      </c>
      <c r="U83" s="913" t="str">
        <f t="shared" si="67"/>
        <v/>
      </c>
      <c r="V83" s="913" t="str">
        <f t="shared" si="67"/>
        <v/>
      </c>
      <c r="W83" s="913" t="str">
        <f t="shared" si="67"/>
        <v/>
      </c>
      <c r="X83" s="913" t="str">
        <f t="shared" si="67"/>
        <v/>
      </c>
      <c r="Y83" s="913" t="str">
        <f t="shared" si="67"/>
        <v/>
      </c>
      <c r="Z83" s="913" t="str">
        <f t="shared" si="67"/>
        <v/>
      </c>
      <c r="AA83" s="913" t="str">
        <f t="shared" si="67"/>
        <v/>
      </c>
      <c r="AB83" s="913" t="str">
        <f t="shared" si="67"/>
        <v/>
      </c>
      <c r="AC83" s="912">
        <f t="shared" si="57"/>
        <v>0</v>
      </c>
      <c r="AD83" s="913">
        <f t="shared" si="58"/>
        <v>0</v>
      </c>
      <c r="AE83" s="913">
        <f t="shared" si="59"/>
        <v>0</v>
      </c>
      <c r="AF83" s="912">
        <f t="shared" si="25"/>
        <v>0</v>
      </c>
      <c r="AG83" s="913"/>
      <c r="AH83" s="913"/>
      <c r="AI83" s="913"/>
      <c r="AJ83" s="914"/>
    </row>
    <row r="84" spans="1:36" ht="14" hidden="1">
      <c r="A84" s="959" t="str">
        <f t="shared" si="26"/>
        <v/>
      </c>
      <c r="B84" s="942" t="str">
        <f t="shared" si="18"/>
        <v/>
      </c>
      <c r="C84" s="942" t="str">
        <f t="shared" si="19"/>
        <v/>
      </c>
      <c r="D84" s="942" t="str">
        <f t="shared" si="60"/>
        <v/>
      </c>
      <c r="E84" s="960" t="str">
        <f t="shared" si="27"/>
        <v/>
      </c>
      <c r="F84" s="520"/>
      <c r="G84" s="774">
        <f t="shared" si="23"/>
        <v>0</v>
      </c>
      <c r="H84" s="774"/>
      <c r="I84" s="700" t="str">
        <f t="shared" si="28"/>
        <v/>
      </c>
      <c r="J84" s="922"/>
      <c r="K84" s="922"/>
      <c r="L84" s="922"/>
      <c r="M84" s="961">
        <f t="shared" si="29"/>
        <v>0</v>
      </c>
      <c r="N84" s="961">
        <f t="shared" si="52"/>
        <v>0</v>
      </c>
      <c r="O84" s="961">
        <f t="shared" si="52"/>
        <v>0</v>
      </c>
      <c r="P84" s="961">
        <f t="shared" si="52"/>
        <v>0</v>
      </c>
      <c r="Q84" s="912" t="str">
        <f t="shared" ref="Q84:AB84" si="68">IF($C84&gt;$C44,0,IF($I84="","",IF(MONTH(Q$5)=MONTH($A84),$M84*$I84*$G84,IF(MONTH(Q$5)=MONTH($A84)+1,$N84*$I84*$G84,IF(MONTH(Q$5)=MONTH($A84)+2,$O84*$I84*$G84,IF(MONTH(Q$5)=MONTH($A84)+3,$P84*$I84*$G84,0))))))</f>
        <v/>
      </c>
      <c r="R84" s="913" t="str">
        <f t="shared" si="68"/>
        <v/>
      </c>
      <c r="S84" s="913" t="str">
        <f t="shared" si="68"/>
        <v/>
      </c>
      <c r="T84" s="913" t="str">
        <f t="shared" si="68"/>
        <v/>
      </c>
      <c r="U84" s="913" t="str">
        <f t="shared" si="68"/>
        <v/>
      </c>
      <c r="V84" s="913" t="str">
        <f t="shared" si="68"/>
        <v/>
      </c>
      <c r="W84" s="913" t="str">
        <f t="shared" si="68"/>
        <v/>
      </c>
      <c r="X84" s="913" t="str">
        <f t="shared" si="68"/>
        <v/>
      </c>
      <c r="Y84" s="913" t="str">
        <f t="shared" si="68"/>
        <v/>
      </c>
      <c r="Z84" s="913" t="str">
        <f t="shared" si="68"/>
        <v/>
      </c>
      <c r="AA84" s="913" t="str">
        <f t="shared" si="68"/>
        <v/>
      </c>
      <c r="AB84" s="913" t="str">
        <f t="shared" si="68"/>
        <v/>
      </c>
      <c r="AC84" s="912">
        <f t="shared" si="57"/>
        <v>0</v>
      </c>
      <c r="AD84" s="913">
        <f t="shared" si="58"/>
        <v>0</v>
      </c>
      <c r="AE84" s="914">
        <f t="shared" si="59"/>
        <v>0</v>
      </c>
      <c r="AF84" s="912">
        <f t="shared" si="25"/>
        <v>0</v>
      </c>
      <c r="AG84" s="913"/>
      <c r="AH84" s="913"/>
      <c r="AI84" s="913"/>
      <c r="AJ84" s="914"/>
    </row>
    <row r="85" spans="1:36" ht="14" hidden="1">
      <c r="A85" s="959" t="str">
        <f t="shared" si="26"/>
        <v/>
      </c>
      <c r="B85" s="942" t="str">
        <f t="shared" si="18"/>
        <v/>
      </c>
      <c r="C85" s="942" t="str">
        <f t="shared" si="19"/>
        <v/>
      </c>
      <c r="D85" s="942" t="str">
        <f t="shared" si="60"/>
        <v/>
      </c>
      <c r="E85" s="960" t="str">
        <f t="shared" si="27"/>
        <v/>
      </c>
      <c r="F85" s="520"/>
      <c r="G85" s="774">
        <f t="shared" si="23"/>
        <v>0</v>
      </c>
      <c r="H85" s="774"/>
      <c r="I85" s="700" t="str">
        <f t="shared" si="28"/>
        <v/>
      </c>
      <c r="J85" s="922"/>
      <c r="K85" s="922"/>
      <c r="L85" s="922"/>
      <c r="M85" s="961">
        <f t="shared" si="29"/>
        <v>0</v>
      </c>
      <c r="N85" s="961">
        <f t="shared" si="52"/>
        <v>0</v>
      </c>
      <c r="O85" s="961">
        <f t="shared" si="52"/>
        <v>0</v>
      </c>
      <c r="P85" s="961">
        <f t="shared" si="52"/>
        <v>0</v>
      </c>
      <c r="Q85" s="912" t="str">
        <f t="shared" ref="Q85:AB85" si="69">IF($C85&gt;$C45,0,IF($I85="","",IF(MONTH(Q$5)=MONTH($A85),$M85*$I85*$G85,IF(MONTH(Q$5)=MONTH($A85)+1,$N85*$I85*$G85,IF(MONTH(Q$5)=MONTH($A85)+2,$O85*$I85*$G85,IF(MONTH(Q$5)=MONTH($A85)+3,$P85*$I85*$G85,0))))))</f>
        <v/>
      </c>
      <c r="R85" s="913" t="str">
        <f t="shared" si="69"/>
        <v/>
      </c>
      <c r="S85" s="913" t="str">
        <f t="shared" si="69"/>
        <v/>
      </c>
      <c r="T85" s="913" t="str">
        <f t="shared" si="69"/>
        <v/>
      </c>
      <c r="U85" s="913" t="str">
        <f t="shared" si="69"/>
        <v/>
      </c>
      <c r="V85" s="913" t="str">
        <f t="shared" si="69"/>
        <v/>
      </c>
      <c r="W85" s="913" t="str">
        <f t="shared" si="69"/>
        <v/>
      </c>
      <c r="X85" s="913" t="str">
        <f t="shared" si="69"/>
        <v/>
      </c>
      <c r="Y85" s="913" t="str">
        <f t="shared" si="69"/>
        <v/>
      </c>
      <c r="Z85" s="913" t="str">
        <f t="shared" si="69"/>
        <v/>
      </c>
      <c r="AA85" s="913" t="str">
        <f t="shared" si="69"/>
        <v/>
      </c>
      <c r="AB85" s="913" t="str">
        <f t="shared" si="69"/>
        <v/>
      </c>
      <c r="AC85" s="912">
        <f t="shared" si="57"/>
        <v>0</v>
      </c>
      <c r="AD85" s="913">
        <f t="shared" si="58"/>
        <v>0</v>
      </c>
      <c r="AE85" s="913">
        <f t="shared" si="59"/>
        <v>0</v>
      </c>
      <c r="AF85" s="912">
        <f t="shared" si="25"/>
        <v>0</v>
      </c>
      <c r="AG85" s="913"/>
      <c r="AH85" s="913"/>
      <c r="AI85" s="913"/>
      <c r="AJ85" s="914"/>
    </row>
    <row r="86" spans="1:36" ht="14" hidden="1">
      <c r="A86" s="959" t="str">
        <f t="shared" si="26"/>
        <v/>
      </c>
      <c r="B86" s="942" t="str">
        <f t="shared" si="18"/>
        <v/>
      </c>
      <c r="C86" s="942" t="str">
        <f t="shared" si="19"/>
        <v/>
      </c>
      <c r="D86" s="942" t="str">
        <f t="shared" si="60"/>
        <v/>
      </c>
      <c r="E86" s="960" t="str">
        <f t="shared" si="27"/>
        <v/>
      </c>
      <c r="F86" s="520"/>
      <c r="G86" s="774">
        <f t="shared" si="23"/>
        <v>0</v>
      </c>
      <c r="H86" s="774"/>
      <c r="I86" s="700" t="str">
        <f t="shared" si="28"/>
        <v/>
      </c>
      <c r="J86" s="922"/>
      <c r="K86" s="922"/>
      <c r="L86" s="922"/>
      <c r="M86" s="961">
        <f t="shared" si="29"/>
        <v>0</v>
      </c>
      <c r="N86" s="961">
        <f t="shared" si="52"/>
        <v>0</v>
      </c>
      <c r="O86" s="961">
        <f t="shared" si="52"/>
        <v>0</v>
      </c>
      <c r="P86" s="961">
        <f t="shared" si="52"/>
        <v>0</v>
      </c>
      <c r="Q86" s="912" t="str">
        <f t="shared" ref="Q86:AB86" si="70">IF($C86&gt;$C46,0,IF($I86="","",IF(MONTH(Q$5)=MONTH($A86),$M86*$I86*$G86,IF(MONTH(Q$5)=MONTH($A86)+1,$N86*$I86*$G86,IF(MONTH(Q$5)=MONTH($A86)+2,$O86*$I86*$G86,IF(MONTH(Q$5)=MONTH($A86)+3,$P86*$I86*$G86,0))))))</f>
        <v/>
      </c>
      <c r="R86" s="913" t="str">
        <f t="shared" si="70"/>
        <v/>
      </c>
      <c r="S86" s="913" t="str">
        <f t="shared" si="70"/>
        <v/>
      </c>
      <c r="T86" s="913" t="str">
        <f t="shared" si="70"/>
        <v/>
      </c>
      <c r="U86" s="913" t="str">
        <f t="shared" si="70"/>
        <v/>
      </c>
      <c r="V86" s="913" t="str">
        <f t="shared" si="70"/>
        <v/>
      </c>
      <c r="W86" s="913" t="str">
        <f t="shared" si="70"/>
        <v/>
      </c>
      <c r="X86" s="913" t="str">
        <f t="shared" si="70"/>
        <v/>
      </c>
      <c r="Y86" s="913" t="str">
        <f t="shared" si="70"/>
        <v/>
      </c>
      <c r="Z86" s="913" t="str">
        <f t="shared" si="70"/>
        <v/>
      </c>
      <c r="AA86" s="913" t="str">
        <f t="shared" si="70"/>
        <v/>
      </c>
      <c r="AB86" s="913" t="str">
        <f t="shared" si="70"/>
        <v/>
      </c>
      <c r="AC86" s="912">
        <f t="shared" si="57"/>
        <v>0</v>
      </c>
      <c r="AD86" s="913">
        <f t="shared" si="58"/>
        <v>0</v>
      </c>
      <c r="AE86" s="914">
        <f t="shared" si="59"/>
        <v>0</v>
      </c>
      <c r="AF86" s="912">
        <f t="shared" si="25"/>
        <v>0</v>
      </c>
      <c r="AG86" s="913"/>
      <c r="AH86" s="913"/>
      <c r="AI86" s="913"/>
      <c r="AJ86" s="914"/>
    </row>
    <row r="87" spans="1:36" ht="14" hidden="1">
      <c r="A87" s="959" t="str">
        <f t="shared" si="26"/>
        <v/>
      </c>
      <c r="B87" s="942" t="str">
        <f t="shared" ref="B87:B150" si="71">IF(A87="","",MONTH(A87))</f>
        <v/>
      </c>
      <c r="C87" s="942" t="str">
        <f t="shared" ref="C87:C150" si="72">IF(A87="","",YEAR(A87))</f>
        <v/>
      </c>
      <c r="D87" s="942" t="str">
        <f t="shared" si="60"/>
        <v/>
      </c>
      <c r="E87" s="960" t="str">
        <f t="shared" si="27"/>
        <v/>
      </c>
      <c r="F87" s="520"/>
      <c r="G87" s="774">
        <f t="shared" si="23"/>
        <v>0</v>
      </c>
      <c r="H87" s="774"/>
      <c r="I87" s="700" t="str">
        <f t="shared" si="28"/>
        <v/>
      </c>
      <c r="J87" s="922"/>
      <c r="K87" s="922"/>
      <c r="L87" s="922"/>
      <c r="M87" s="961">
        <f t="shared" si="29"/>
        <v>0</v>
      </c>
      <c r="N87" s="961">
        <f t="shared" si="52"/>
        <v>0</v>
      </c>
      <c r="O87" s="961">
        <f t="shared" si="52"/>
        <v>0</v>
      </c>
      <c r="P87" s="961">
        <f t="shared" si="52"/>
        <v>0</v>
      </c>
      <c r="Q87" s="912" t="str">
        <f t="shared" ref="Q87:AB87" si="73">IF($C87&gt;$C47,0,IF($I87="","",IF(MONTH(Q$5)=MONTH($A87),$M87*$I87*$G87,IF(MONTH(Q$5)=MONTH($A87)+1,$N87*$I87*$G87,IF(MONTH(Q$5)=MONTH($A87)+2,$O87*$I87*$G87,IF(MONTH(Q$5)=MONTH($A87)+3,$P87*$I87*$G87,0))))))</f>
        <v/>
      </c>
      <c r="R87" s="913" t="str">
        <f t="shared" si="73"/>
        <v/>
      </c>
      <c r="S87" s="913" t="str">
        <f t="shared" si="73"/>
        <v/>
      </c>
      <c r="T87" s="913" t="str">
        <f t="shared" si="73"/>
        <v/>
      </c>
      <c r="U87" s="913" t="str">
        <f t="shared" si="73"/>
        <v/>
      </c>
      <c r="V87" s="913" t="str">
        <f t="shared" si="73"/>
        <v/>
      </c>
      <c r="W87" s="913" t="str">
        <f t="shared" si="73"/>
        <v/>
      </c>
      <c r="X87" s="913" t="str">
        <f t="shared" si="73"/>
        <v/>
      </c>
      <c r="Y87" s="913" t="str">
        <f t="shared" si="73"/>
        <v/>
      </c>
      <c r="Z87" s="913" t="str">
        <f t="shared" si="73"/>
        <v/>
      </c>
      <c r="AA87" s="913" t="str">
        <f t="shared" si="73"/>
        <v/>
      </c>
      <c r="AB87" s="913" t="str">
        <f t="shared" si="73"/>
        <v/>
      </c>
      <c r="AC87" s="912">
        <f t="shared" si="57"/>
        <v>0</v>
      </c>
      <c r="AD87" s="913">
        <f t="shared" si="58"/>
        <v>0</v>
      </c>
      <c r="AE87" s="913">
        <f t="shared" si="59"/>
        <v>0</v>
      </c>
      <c r="AF87" s="912">
        <f t="shared" si="25"/>
        <v>0</v>
      </c>
      <c r="AG87" s="913"/>
      <c r="AH87" s="913"/>
      <c r="AI87" s="913"/>
      <c r="AJ87" s="914"/>
    </row>
    <row r="88" spans="1:36" ht="14" hidden="1">
      <c r="A88" s="959" t="str">
        <f t="shared" si="26"/>
        <v/>
      </c>
      <c r="B88" s="942" t="str">
        <f t="shared" si="71"/>
        <v/>
      </c>
      <c r="C88" s="942" t="str">
        <f t="shared" si="72"/>
        <v/>
      </c>
      <c r="D88" s="942" t="str">
        <f t="shared" si="60"/>
        <v/>
      </c>
      <c r="E88" s="960" t="str">
        <f t="shared" si="27"/>
        <v/>
      </c>
      <c r="F88" s="520"/>
      <c r="G88" s="774">
        <f t="shared" si="23"/>
        <v>0</v>
      </c>
      <c r="H88" s="774"/>
      <c r="I88" s="700" t="str">
        <f t="shared" si="28"/>
        <v/>
      </c>
      <c r="J88" s="922"/>
      <c r="K88" s="922"/>
      <c r="L88" s="922"/>
      <c r="M88" s="961">
        <f t="shared" si="29"/>
        <v>0</v>
      </c>
      <c r="N88" s="961">
        <f t="shared" si="52"/>
        <v>0</v>
      </c>
      <c r="O88" s="961">
        <f t="shared" si="52"/>
        <v>0</v>
      </c>
      <c r="P88" s="961">
        <f t="shared" si="52"/>
        <v>0</v>
      </c>
      <c r="Q88" s="912" t="str">
        <f t="shared" ref="Q88:AB88" si="74">IF($C88&gt;$C48,0,IF($I88="","",IF(MONTH(Q$5)=MONTH($A88),$M88*$I88*$G88,IF(MONTH(Q$5)=MONTH($A88)+1,$N88*$I88*$G88,IF(MONTH(Q$5)=MONTH($A88)+2,$O88*$I88*$G88,IF(MONTH(Q$5)=MONTH($A88)+3,$P88*$I88*$G88,0))))))</f>
        <v/>
      </c>
      <c r="R88" s="913" t="str">
        <f t="shared" si="74"/>
        <v/>
      </c>
      <c r="S88" s="913" t="str">
        <f t="shared" si="74"/>
        <v/>
      </c>
      <c r="T88" s="913" t="str">
        <f t="shared" si="74"/>
        <v/>
      </c>
      <c r="U88" s="913" t="str">
        <f t="shared" si="74"/>
        <v/>
      </c>
      <c r="V88" s="913" t="str">
        <f t="shared" si="74"/>
        <v/>
      </c>
      <c r="W88" s="913" t="str">
        <f t="shared" si="74"/>
        <v/>
      </c>
      <c r="X88" s="913" t="str">
        <f t="shared" si="74"/>
        <v/>
      </c>
      <c r="Y88" s="913" t="str">
        <f t="shared" si="74"/>
        <v/>
      </c>
      <c r="Z88" s="913" t="str">
        <f t="shared" si="74"/>
        <v/>
      </c>
      <c r="AA88" s="913" t="str">
        <f t="shared" si="74"/>
        <v/>
      </c>
      <c r="AB88" s="913" t="str">
        <f t="shared" si="74"/>
        <v/>
      </c>
      <c r="AC88" s="912">
        <f t="shared" si="57"/>
        <v>0</v>
      </c>
      <c r="AD88" s="913">
        <f t="shared" si="58"/>
        <v>0</v>
      </c>
      <c r="AE88" s="914">
        <f t="shared" si="59"/>
        <v>0</v>
      </c>
      <c r="AF88" s="912">
        <f t="shared" si="25"/>
        <v>0</v>
      </c>
      <c r="AG88" s="913"/>
      <c r="AH88" s="913"/>
      <c r="AI88" s="913"/>
      <c r="AJ88" s="914"/>
    </row>
    <row r="89" spans="1:36" ht="14" hidden="1">
      <c r="A89" s="959" t="str">
        <f t="shared" si="26"/>
        <v/>
      </c>
      <c r="B89" s="942" t="str">
        <f t="shared" si="71"/>
        <v/>
      </c>
      <c r="C89" s="942" t="str">
        <f t="shared" si="72"/>
        <v/>
      </c>
      <c r="D89" s="942" t="str">
        <f t="shared" si="60"/>
        <v/>
      </c>
      <c r="E89" s="960" t="str">
        <f t="shared" si="27"/>
        <v/>
      </c>
      <c r="F89" s="520"/>
      <c r="G89" s="774">
        <f t="shared" si="23"/>
        <v>0</v>
      </c>
      <c r="H89" s="774"/>
      <c r="I89" s="700" t="str">
        <f t="shared" si="28"/>
        <v/>
      </c>
      <c r="J89" s="922"/>
      <c r="K89" s="922"/>
      <c r="L89" s="922"/>
      <c r="M89" s="961">
        <f t="shared" si="29"/>
        <v>0</v>
      </c>
      <c r="N89" s="961">
        <f t="shared" si="52"/>
        <v>0</v>
      </c>
      <c r="O89" s="961">
        <f t="shared" si="52"/>
        <v>0</v>
      </c>
      <c r="P89" s="961">
        <f t="shared" si="52"/>
        <v>0</v>
      </c>
      <c r="Q89" s="912" t="str">
        <f t="shared" ref="Q89:AB89" si="75">IF($C89&gt;$C49,0,IF($I89="","",IF(MONTH(Q$5)=MONTH($A89),$M89*$I89*$G89,IF(MONTH(Q$5)=MONTH($A89)+1,$N89*$I89*$G89,IF(MONTH(Q$5)=MONTH($A89)+2,$O89*$I89*$G89,IF(MONTH(Q$5)=MONTH($A89)+3,$P89*$I89*$G89,0))))))</f>
        <v/>
      </c>
      <c r="R89" s="913" t="str">
        <f t="shared" si="75"/>
        <v/>
      </c>
      <c r="S89" s="913" t="str">
        <f t="shared" si="75"/>
        <v/>
      </c>
      <c r="T89" s="913" t="str">
        <f t="shared" si="75"/>
        <v/>
      </c>
      <c r="U89" s="913" t="str">
        <f t="shared" si="75"/>
        <v/>
      </c>
      <c r="V89" s="913" t="str">
        <f t="shared" si="75"/>
        <v/>
      </c>
      <c r="W89" s="913" t="str">
        <f t="shared" si="75"/>
        <v/>
      </c>
      <c r="X89" s="913" t="str">
        <f t="shared" si="75"/>
        <v/>
      </c>
      <c r="Y89" s="913" t="str">
        <f t="shared" si="75"/>
        <v/>
      </c>
      <c r="Z89" s="913" t="str">
        <f t="shared" si="75"/>
        <v/>
      </c>
      <c r="AA89" s="913" t="str">
        <f t="shared" si="75"/>
        <v/>
      </c>
      <c r="AB89" s="913" t="str">
        <f t="shared" si="75"/>
        <v/>
      </c>
      <c r="AC89" s="912">
        <f t="shared" si="57"/>
        <v>0</v>
      </c>
      <c r="AD89" s="913">
        <f t="shared" si="58"/>
        <v>0</v>
      </c>
      <c r="AE89" s="913">
        <f t="shared" si="59"/>
        <v>0</v>
      </c>
      <c r="AF89" s="912">
        <f t="shared" si="25"/>
        <v>0</v>
      </c>
      <c r="AG89" s="913"/>
      <c r="AH89" s="913"/>
      <c r="AI89" s="913"/>
      <c r="AJ89" s="914"/>
    </row>
    <row r="90" spans="1:36" ht="14" hidden="1">
      <c r="A90" s="962" t="str">
        <f t="shared" si="26"/>
        <v/>
      </c>
      <c r="B90" s="950" t="str">
        <f t="shared" si="71"/>
        <v/>
      </c>
      <c r="C90" s="950" t="str">
        <f t="shared" si="72"/>
        <v/>
      </c>
      <c r="D90" s="950" t="str">
        <f t="shared" si="60"/>
        <v/>
      </c>
      <c r="E90" s="963" t="str">
        <f t="shared" si="27"/>
        <v/>
      </c>
      <c r="F90" s="964"/>
      <c r="G90" s="965">
        <f t="shared" si="23"/>
        <v>0</v>
      </c>
      <c r="H90" s="965"/>
      <c r="I90" s="806" t="str">
        <f t="shared" si="28"/>
        <v/>
      </c>
      <c r="J90" s="954"/>
      <c r="K90" s="954"/>
      <c r="L90" s="954"/>
      <c r="M90" s="966">
        <f t="shared" si="29"/>
        <v>0</v>
      </c>
      <c r="N90" s="966">
        <f t="shared" si="52"/>
        <v>0</v>
      </c>
      <c r="O90" s="966">
        <f t="shared" si="52"/>
        <v>0</v>
      </c>
      <c r="P90" s="967">
        <f t="shared" si="52"/>
        <v>0</v>
      </c>
      <c r="Q90" s="957" t="str">
        <f t="shared" ref="Q90:AB90" si="76">IF($C90&gt;$C50,0,IF($I90="","",IF(MONTH(Q$5)=MONTH($A90),$M90*$I90*$G90,IF(MONTH(Q$5)=MONTH($A90)+1,$N90*$I90*$G90,IF(MONTH(Q$5)=MONTH($A90)+2,$O90*$I90*$G90,IF(MONTH(Q$5)=MONTH($A90)+3,$P90*$I90*$G90,0))))))</f>
        <v/>
      </c>
      <c r="R90" s="958" t="str">
        <f t="shared" si="76"/>
        <v/>
      </c>
      <c r="S90" s="958" t="str">
        <f t="shared" si="76"/>
        <v/>
      </c>
      <c r="T90" s="958" t="str">
        <f t="shared" si="76"/>
        <v/>
      </c>
      <c r="U90" s="958" t="str">
        <f t="shared" si="76"/>
        <v/>
      </c>
      <c r="V90" s="958" t="str">
        <f t="shared" si="76"/>
        <v/>
      </c>
      <c r="W90" s="958" t="str">
        <f t="shared" si="76"/>
        <v/>
      </c>
      <c r="X90" s="958" t="str">
        <f t="shared" si="76"/>
        <v/>
      </c>
      <c r="Y90" s="958" t="str">
        <f t="shared" si="76"/>
        <v/>
      </c>
      <c r="Z90" s="958" t="str">
        <f t="shared" si="76"/>
        <v/>
      </c>
      <c r="AA90" s="958" t="str">
        <f t="shared" si="76"/>
        <v/>
      </c>
      <c r="AB90" s="958" t="str">
        <f t="shared" si="76"/>
        <v/>
      </c>
      <c r="AC90" s="957">
        <f t="shared" si="57"/>
        <v>0</v>
      </c>
      <c r="AD90" s="958">
        <f t="shared" si="58"/>
        <v>0</v>
      </c>
      <c r="AE90" s="968">
        <f t="shared" si="59"/>
        <v>0</v>
      </c>
      <c r="AF90" s="957">
        <f t="shared" si="25"/>
        <v>0</v>
      </c>
      <c r="AG90" s="958"/>
      <c r="AH90" s="958"/>
      <c r="AI90" s="958"/>
      <c r="AJ90" s="968"/>
    </row>
    <row r="91" spans="1:36" ht="14" hidden="1">
      <c r="A91" s="959">
        <f>IF(A51="","",A51+D51)</f>
        <v>45717</v>
      </c>
      <c r="B91" s="942">
        <f t="shared" si="71"/>
        <v>3</v>
      </c>
      <c r="C91" s="942">
        <f t="shared" si="72"/>
        <v>2025</v>
      </c>
      <c r="D91" s="942">
        <f t="shared" si="60"/>
        <v>31</v>
      </c>
      <c r="E91" s="960" t="str">
        <f t="shared" si="27"/>
        <v>UMA VEZ</v>
      </c>
      <c r="F91" s="520"/>
      <c r="G91" s="774">
        <f t="shared" si="23"/>
        <v>1</v>
      </c>
      <c r="H91" s="774"/>
      <c r="I91" s="700" t="str">
        <f t="shared" si="28"/>
        <v/>
      </c>
      <c r="J91" s="922"/>
      <c r="K91" s="922"/>
      <c r="L91" s="922"/>
      <c r="M91" s="961">
        <f t="shared" si="29"/>
        <v>1</v>
      </c>
      <c r="N91" s="961">
        <f t="shared" si="52"/>
        <v>0</v>
      </c>
      <c r="O91" s="961">
        <f t="shared" si="52"/>
        <v>0</v>
      </c>
      <c r="P91" s="961">
        <f t="shared" si="52"/>
        <v>0</v>
      </c>
      <c r="Q91" s="912" t="str">
        <f>IF($C91&gt;$C11,0,IF($I91="","",IF(MONTH(Q$5)=MONTH($A91),$M91*$I91*$G91,IF(MONTH(Q$5)=MONTH($A91)+1,$N91*$I91*$G91,IF(MONTH(Q$5)=MONTH($A91)+2,$O91*$I91*$G91,IF(MONTH(Q$5)=MONTH($A91)+3,$P91*$I91*$G91,0))))))</f>
        <v/>
      </c>
      <c r="R91" s="913" t="str">
        <f t="shared" ref="R91:AB91" si="77">IF($C91&gt;$C11,0,IF($I91="","",IF(MONTH(R$5)=MONTH($A91),$M91*$I91*$G91,IF(MONTH(R$5)=MONTH($A91)+1,$N91*$I91*$G91,IF(MONTH(R$5)=MONTH($A91)+2,$O91*$I91*$G91,IF(MONTH(R$5)=MONTH($A91)+3,$P91*$I91*$G91,0))))))</f>
        <v/>
      </c>
      <c r="S91" s="913" t="str">
        <f t="shared" si="77"/>
        <v/>
      </c>
      <c r="T91" s="913" t="str">
        <f t="shared" si="77"/>
        <v/>
      </c>
      <c r="U91" s="913" t="str">
        <f t="shared" si="77"/>
        <v/>
      </c>
      <c r="V91" s="913" t="str">
        <f t="shared" si="77"/>
        <v/>
      </c>
      <c r="W91" s="913" t="str">
        <f t="shared" si="77"/>
        <v/>
      </c>
      <c r="X91" s="913" t="str">
        <f t="shared" si="77"/>
        <v/>
      </c>
      <c r="Y91" s="913" t="str">
        <f t="shared" si="77"/>
        <v/>
      </c>
      <c r="Z91" s="913" t="str">
        <f t="shared" si="77"/>
        <v/>
      </c>
      <c r="AA91" s="913" t="str">
        <f t="shared" si="77"/>
        <v/>
      </c>
      <c r="AB91" s="913" t="str">
        <f t="shared" si="77"/>
        <v/>
      </c>
      <c r="AC91" s="912">
        <f t="shared" si="57"/>
        <v>0</v>
      </c>
      <c r="AD91" s="913">
        <f t="shared" si="58"/>
        <v>0</v>
      </c>
      <c r="AE91" s="913">
        <f t="shared" si="59"/>
        <v>0</v>
      </c>
      <c r="AF91" s="912">
        <f t="shared" si="25"/>
        <v>0</v>
      </c>
      <c r="AG91" s="913"/>
      <c r="AH91" s="913"/>
      <c r="AI91" s="913"/>
      <c r="AJ91" s="914"/>
    </row>
    <row r="92" spans="1:36" ht="14" hidden="1">
      <c r="A92" s="959">
        <f t="shared" ref="A92:A155" si="78">IF(A52="","",A52+D52)</f>
        <v>45748</v>
      </c>
      <c r="B92" s="942">
        <f t="shared" si="71"/>
        <v>4</v>
      </c>
      <c r="C92" s="942">
        <f t="shared" si="72"/>
        <v>2025</v>
      </c>
      <c r="D92" s="942">
        <f t="shared" si="60"/>
        <v>30</v>
      </c>
      <c r="E92" s="960" t="str">
        <f t="shared" si="27"/>
        <v>UMA VEZ</v>
      </c>
      <c r="F92" s="520"/>
      <c r="G92" s="774">
        <f t="shared" si="23"/>
        <v>1</v>
      </c>
      <c r="H92" s="774"/>
      <c r="I92" s="700" t="str">
        <f t="shared" si="28"/>
        <v/>
      </c>
      <c r="J92" s="922"/>
      <c r="K92" s="922"/>
      <c r="L92" s="922"/>
      <c r="M92" s="961">
        <f t="shared" ref="M92:P111" si="79">M52</f>
        <v>1</v>
      </c>
      <c r="N92" s="961">
        <f t="shared" si="79"/>
        <v>0</v>
      </c>
      <c r="O92" s="961">
        <f t="shared" si="79"/>
        <v>0</v>
      </c>
      <c r="P92" s="961">
        <f t="shared" si="79"/>
        <v>0</v>
      </c>
      <c r="Q92" s="912" t="str">
        <f t="shared" ref="Q92:AB92" si="80">IF($C92&gt;$C12,0,IF($I92="","",IF(MONTH(Q$5)=MONTH($A92),$M92*$I92*$G92,IF(MONTH(Q$5)=MONTH($A92)+1,$N92*$I92*$G92,IF(MONTH(Q$5)=MONTH($A92)+2,$O92*$I92*$G92,IF(MONTH(Q$5)=MONTH($A92)+3,$P92*$I92*$G92,0))))))</f>
        <v/>
      </c>
      <c r="R92" s="913" t="str">
        <f t="shared" si="80"/>
        <v/>
      </c>
      <c r="S92" s="913" t="str">
        <f t="shared" si="80"/>
        <v/>
      </c>
      <c r="T92" s="913" t="str">
        <f t="shared" si="80"/>
        <v/>
      </c>
      <c r="U92" s="913" t="str">
        <f t="shared" si="80"/>
        <v/>
      </c>
      <c r="V92" s="913" t="str">
        <f t="shared" si="80"/>
        <v/>
      </c>
      <c r="W92" s="913" t="str">
        <f t="shared" si="80"/>
        <v/>
      </c>
      <c r="X92" s="913" t="str">
        <f t="shared" si="80"/>
        <v/>
      </c>
      <c r="Y92" s="913" t="str">
        <f t="shared" si="80"/>
        <v/>
      </c>
      <c r="Z92" s="913" t="str">
        <f t="shared" si="80"/>
        <v/>
      </c>
      <c r="AA92" s="913" t="str">
        <f t="shared" si="80"/>
        <v/>
      </c>
      <c r="AB92" s="913" t="str">
        <f t="shared" si="80"/>
        <v/>
      </c>
      <c r="AC92" s="912">
        <f t="shared" si="57"/>
        <v>0</v>
      </c>
      <c r="AD92" s="913">
        <f t="shared" si="58"/>
        <v>0</v>
      </c>
      <c r="AE92" s="914">
        <f t="shared" si="59"/>
        <v>0</v>
      </c>
      <c r="AF92" s="912">
        <f t="shared" si="25"/>
        <v>0</v>
      </c>
      <c r="AG92" s="913"/>
      <c r="AH92" s="913"/>
      <c r="AI92" s="913"/>
      <c r="AJ92" s="914"/>
    </row>
    <row r="93" spans="1:36" ht="14" hidden="1">
      <c r="A93" s="959">
        <f t="shared" si="78"/>
        <v>45781</v>
      </c>
      <c r="B93" s="942">
        <f t="shared" si="71"/>
        <v>5</v>
      </c>
      <c r="C93" s="942">
        <f t="shared" si="72"/>
        <v>2025</v>
      </c>
      <c r="D93" s="942">
        <f t="shared" si="60"/>
        <v>31</v>
      </c>
      <c r="E93" s="960" t="str">
        <f t="shared" si="27"/>
        <v>UMA VEZ</v>
      </c>
      <c r="F93" s="520"/>
      <c r="G93" s="774">
        <f t="shared" si="23"/>
        <v>1</v>
      </c>
      <c r="H93" s="774"/>
      <c r="I93" s="700" t="str">
        <f t="shared" si="28"/>
        <v/>
      </c>
      <c r="J93" s="922"/>
      <c r="K93" s="922"/>
      <c r="L93" s="922"/>
      <c r="M93" s="961">
        <f t="shared" si="79"/>
        <v>1</v>
      </c>
      <c r="N93" s="961">
        <f t="shared" si="79"/>
        <v>0</v>
      </c>
      <c r="O93" s="961">
        <f t="shared" si="79"/>
        <v>0</v>
      </c>
      <c r="P93" s="961">
        <f t="shared" si="79"/>
        <v>0</v>
      </c>
      <c r="Q93" s="912" t="str">
        <f t="shared" ref="Q93:AB93" si="81">IF($C93&gt;$C13,0,IF($I93="","",IF(MONTH(Q$5)=MONTH($A93),$M93*$I93*$G93,IF(MONTH(Q$5)=MONTH($A93)+1,$N93*$I93*$G93,IF(MONTH(Q$5)=MONTH($A93)+2,$O93*$I93*$G93,IF(MONTH(Q$5)=MONTH($A93)+3,$P93*$I93*$G93,0))))))</f>
        <v/>
      </c>
      <c r="R93" s="913" t="str">
        <f t="shared" si="81"/>
        <v/>
      </c>
      <c r="S93" s="913" t="str">
        <f t="shared" si="81"/>
        <v/>
      </c>
      <c r="T93" s="913" t="str">
        <f t="shared" si="81"/>
        <v/>
      </c>
      <c r="U93" s="913" t="str">
        <f t="shared" si="81"/>
        <v/>
      </c>
      <c r="V93" s="913" t="str">
        <f t="shared" si="81"/>
        <v/>
      </c>
      <c r="W93" s="913" t="str">
        <f t="shared" si="81"/>
        <v/>
      </c>
      <c r="X93" s="913" t="str">
        <f t="shared" si="81"/>
        <v/>
      </c>
      <c r="Y93" s="913" t="str">
        <f t="shared" si="81"/>
        <v/>
      </c>
      <c r="Z93" s="913" t="str">
        <f t="shared" si="81"/>
        <v/>
      </c>
      <c r="AA93" s="913" t="str">
        <f t="shared" si="81"/>
        <v/>
      </c>
      <c r="AB93" s="913" t="str">
        <f t="shared" si="81"/>
        <v/>
      </c>
      <c r="AC93" s="912">
        <f t="shared" si="57"/>
        <v>0</v>
      </c>
      <c r="AD93" s="913">
        <f t="shared" si="58"/>
        <v>0</v>
      </c>
      <c r="AE93" s="913">
        <f t="shared" si="59"/>
        <v>0</v>
      </c>
      <c r="AF93" s="912">
        <f t="shared" si="25"/>
        <v>0</v>
      </c>
      <c r="AG93" s="913"/>
      <c r="AH93" s="913"/>
      <c r="AI93" s="913"/>
      <c r="AJ93" s="914"/>
    </row>
    <row r="94" spans="1:36" ht="14" hidden="1">
      <c r="A94" s="959">
        <f t="shared" si="78"/>
        <v>45812</v>
      </c>
      <c r="B94" s="942">
        <f t="shared" si="71"/>
        <v>6</v>
      </c>
      <c r="C94" s="942">
        <f t="shared" si="72"/>
        <v>2025</v>
      </c>
      <c r="D94" s="942">
        <f t="shared" si="60"/>
        <v>30</v>
      </c>
      <c r="E94" s="960" t="str">
        <f t="shared" si="27"/>
        <v>UMA VEZ</v>
      </c>
      <c r="F94" s="520"/>
      <c r="G94" s="774">
        <f t="shared" si="23"/>
        <v>1</v>
      </c>
      <c r="H94" s="774"/>
      <c r="I94" s="700" t="str">
        <f t="shared" si="28"/>
        <v/>
      </c>
      <c r="J94" s="922"/>
      <c r="K94" s="922"/>
      <c r="L94" s="922"/>
      <c r="M94" s="961">
        <f t="shared" si="79"/>
        <v>1</v>
      </c>
      <c r="N94" s="961">
        <f t="shared" si="79"/>
        <v>0</v>
      </c>
      <c r="O94" s="961">
        <f t="shared" si="79"/>
        <v>0</v>
      </c>
      <c r="P94" s="961">
        <f t="shared" si="79"/>
        <v>0</v>
      </c>
      <c r="Q94" s="912" t="str">
        <f t="shared" ref="Q94:AB94" si="82">IF($C94&gt;$C14,0,IF($I94="","",IF(MONTH(Q$5)=MONTH($A94),$M94*$I94*$G94,IF(MONTH(Q$5)=MONTH($A94)+1,$N94*$I94*$G94,IF(MONTH(Q$5)=MONTH($A94)+2,$O94*$I94*$G94,IF(MONTH(Q$5)=MONTH($A94)+3,$P94*$I94*$G94,0))))))</f>
        <v/>
      </c>
      <c r="R94" s="913" t="str">
        <f t="shared" si="82"/>
        <v/>
      </c>
      <c r="S94" s="913" t="str">
        <f t="shared" si="82"/>
        <v/>
      </c>
      <c r="T94" s="913" t="str">
        <f t="shared" si="82"/>
        <v/>
      </c>
      <c r="U94" s="913" t="str">
        <f t="shared" si="82"/>
        <v/>
      </c>
      <c r="V94" s="913" t="str">
        <f t="shared" si="82"/>
        <v/>
      </c>
      <c r="W94" s="913" t="str">
        <f t="shared" si="82"/>
        <v/>
      </c>
      <c r="X94" s="913" t="str">
        <f t="shared" si="82"/>
        <v/>
      </c>
      <c r="Y94" s="913" t="str">
        <f t="shared" si="82"/>
        <v/>
      </c>
      <c r="Z94" s="913" t="str">
        <f t="shared" si="82"/>
        <v/>
      </c>
      <c r="AA94" s="913" t="str">
        <f t="shared" si="82"/>
        <v/>
      </c>
      <c r="AB94" s="913" t="str">
        <f t="shared" si="82"/>
        <v/>
      </c>
      <c r="AC94" s="912">
        <f t="shared" si="57"/>
        <v>0</v>
      </c>
      <c r="AD94" s="913">
        <f t="shared" si="58"/>
        <v>0</v>
      </c>
      <c r="AE94" s="914">
        <f t="shared" si="59"/>
        <v>0</v>
      </c>
      <c r="AF94" s="912">
        <f t="shared" si="25"/>
        <v>0</v>
      </c>
      <c r="AG94" s="913"/>
      <c r="AH94" s="913"/>
      <c r="AI94" s="913"/>
      <c r="AJ94" s="914"/>
    </row>
    <row r="95" spans="1:36" ht="14" hidden="1">
      <c r="A95" s="959">
        <f t="shared" si="78"/>
        <v>45843</v>
      </c>
      <c r="B95" s="942">
        <f t="shared" si="71"/>
        <v>7</v>
      </c>
      <c r="C95" s="942">
        <f t="shared" si="72"/>
        <v>2025</v>
      </c>
      <c r="D95" s="942">
        <f t="shared" si="60"/>
        <v>31</v>
      </c>
      <c r="E95" s="960" t="str">
        <f t="shared" si="27"/>
        <v>UMA VEZ</v>
      </c>
      <c r="F95" s="520"/>
      <c r="G95" s="774">
        <f t="shared" si="23"/>
        <v>1</v>
      </c>
      <c r="H95" s="774"/>
      <c r="I95" s="700" t="str">
        <f t="shared" si="28"/>
        <v/>
      </c>
      <c r="J95" s="922"/>
      <c r="K95" s="922"/>
      <c r="L95" s="922"/>
      <c r="M95" s="961">
        <f t="shared" si="79"/>
        <v>1</v>
      </c>
      <c r="N95" s="961">
        <f t="shared" si="79"/>
        <v>0</v>
      </c>
      <c r="O95" s="961">
        <f t="shared" si="79"/>
        <v>0</v>
      </c>
      <c r="P95" s="961">
        <f t="shared" si="79"/>
        <v>0</v>
      </c>
      <c r="Q95" s="912" t="str">
        <f t="shared" ref="Q95:AB95" si="83">IF($C95&gt;$C15,0,IF($I95="","",IF(MONTH(Q$5)=MONTH($A95),$M95*$I95*$G95,IF(MONTH(Q$5)=MONTH($A95)+1,$N95*$I95*$G95,IF(MONTH(Q$5)=MONTH($A95)+2,$O95*$I95*$G95,IF(MONTH(Q$5)=MONTH($A95)+3,$P95*$I95*$G95,0))))))</f>
        <v/>
      </c>
      <c r="R95" s="913" t="str">
        <f t="shared" si="83"/>
        <v/>
      </c>
      <c r="S95" s="913" t="str">
        <f t="shared" si="83"/>
        <v/>
      </c>
      <c r="T95" s="913" t="str">
        <f t="shared" si="83"/>
        <v/>
      </c>
      <c r="U95" s="913" t="str">
        <f t="shared" si="83"/>
        <v/>
      </c>
      <c r="V95" s="913" t="str">
        <f t="shared" si="83"/>
        <v/>
      </c>
      <c r="W95" s="913" t="str">
        <f t="shared" si="83"/>
        <v/>
      </c>
      <c r="X95" s="913" t="str">
        <f t="shared" si="83"/>
        <v/>
      </c>
      <c r="Y95" s="913" t="str">
        <f t="shared" si="83"/>
        <v/>
      </c>
      <c r="Z95" s="913" t="str">
        <f t="shared" si="83"/>
        <v/>
      </c>
      <c r="AA95" s="913" t="str">
        <f t="shared" si="83"/>
        <v/>
      </c>
      <c r="AB95" s="913" t="str">
        <f t="shared" si="83"/>
        <v/>
      </c>
      <c r="AC95" s="912">
        <f t="shared" si="57"/>
        <v>0</v>
      </c>
      <c r="AD95" s="913">
        <f t="shared" si="58"/>
        <v>0</v>
      </c>
      <c r="AE95" s="913">
        <f t="shared" si="59"/>
        <v>0</v>
      </c>
      <c r="AF95" s="912">
        <f t="shared" si="25"/>
        <v>0</v>
      </c>
      <c r="AG95" s="913"/>
      <c r="AH95" s="913"/>
      <c r="AI95" s="913"/>
      <c r="AJ95" s="914"/>
    </row>
    <row r="96" spans="1:36" ht="14" hidden="1">
      <c r="A96" s="959">
        <f t="shared" si="78"/>
        <v>45874</v>
      </c>
      <c r="B96" s="942">
        <f t="shared" si="71"/>
        <v>8</v>
      </c>
      <c r="C96" s="942">
        <f t="shared" si="72"/>
        <v>2025</v>
      </c>
      <c r="D96" s="942">
        <f t="shared" si="60"/>
        <v>31</v>
      </c>
      <c r="E96" s="960" t="str">
        <f t="shared" si="27"/>
        <v>UMA VEZ</v>
      </c>
      <c r="F96" s="520"/>
      <c r="G96" s="774">
        <f t="shared" si="23"/>
        <v>1</v>
      </c>
      <c r="H96" s="774"/>
      <c r="I96" s="700" t="str">
        <f t="shared" si="28"/>
        <v/>
      </c>
      <c r="J96" s="922"/>
      <c r="K96" s="922"/>
      <c r="L96" s="922"/>
      <c r="M96" s="961">
        <f t="shared" si="79"/>
        <v>1</v>
      </c>
      <c r="N96" s="961">
        <f t="shared" si="79"/>
        <v>0</v>
      </c>
      <c r="O96" s="961">
        <f t="shared" si="79"/>
        <v>0</v>
      </c>
      <c r="P96" s="961">
        <f t="shared" si="79"/>
        <v>0</v>
      </c>
      <c r="Q96" s="912" t="str">
        <f t="shared" ref="Q96:AB96" si="84">IF($C96&gt;$C16,0,IF($I96="","",IF(MONTH(Q$5)=MONTH($A96),$M96*$I96*$G96,IF(MONTH(Q$5)=MONTH($A96)+1,$N96*$I96*$G96,IF(MONTH(Q$5)=MONTH($A96)+2,$O96*$I96*$G96,IF(MONTH(Q$5)=MONTH($A96)+3,$P96*$I96*$G96,0))))))</f>
        <v/>
      </c>
      <c r="R96" s="913" t="str">
        <f t="shared" si="84"/>
        <v/>
      </c>
      <c r="S96" s="913" t="str">
        <f t="shared" si="84"/>
        <v/>
      </c>
      <c r="T96" s="913" t="str">
        <f t="shared" si="84"/>
        <v/>
      </c>
      <c r="U96" s="913" t="str">
        <f t="shared" si="84"/>
        <v/>
      </c>
      <c r="V96" s="913" t="str">
        <f t="shared" si="84"/>
        <v/>
      </c>
      <c r="W96" s="913" t="str">
        <f t="shared" si="84"/>
        <v/>
      </c>
      <c r="X96" s="913" t="str">
        <f t="shared" si="84"/>
        <v/>
      </c>
      <c r="Y96" s="913" t="str">
        <f t="shared" si="84"/>
        <v/>
      </c>
      <c r="Z96" s="913" t="str">
        <f t="shared" si="84"/>
        <v/>
      </c>
      <c r="AA96" s="913" t="str">
        <f t="shared" si="84"/>
        <v/>
      </c>
      <c r="AB96" s="913" t="str">
        <f t="shared" si="84"/>
        <v/>
      </c>
      <c r="AC96" s="912">
        <f t="shared" si="57"/>
        <v>0</v>
      </c>
      <c r="AD96" s="913">
        <f t="shared" si="58"/>
        <v>0</v>
      </c>
      <c r="AE96" s="914">
        <f t="shared" si="59"/>
        <v>0</v>
      </c>
      <c r="AF96" s="912">
        <f t="shared" si="25"/>
        <v>0</v>
      </c>
      <c r="AG96" s="913"/>
      <c r="AH96" s="913"/>
      <c r="AI96" s="913"/>
      <c r="AJ96" s="914"/>
    </row>
    <row r="97" spans="1:36" ht="14" hidden="1">
      <c r="A97" s="959">
        <f t="shared" si="78"/>
        <v>45906</v>
      </c>
      <c r="B97" s="942">
        <f t="shared" si="71"/>
        <v>9</v>
      </c>
      <c r="C97" s="942">
        <f t="shared" si="72"/>
        <v>2025</v>
      </c>
      <c r="D97" s="942">
        <f t="shared" si="60"/>
        <v>30</v>
      </c>
      <c r="E97" s="960" t="str">
        <f t="shared" si="27"/>
        <v>UMA VEZ</v>
      </c>
      <c r="F97" s="520"/>
      <c r="G97" s="774">
        <f t="shared" si="23"/>
        <v>1</v>
      </c>
      <c r="H97" s="774"/>
      <c r="I97" s="700" t="str">
        <f t="shared" si="28"/>
        <v/>
      </c>
      <c r="J97" s="922"/>
      <c r="K97" s="922"/>
      <c r="L97" s="922"/>
      <c r="M97" s="961">
        <f t="shared" si="79"/>
        <v>1</v>
      </c>
      <c r="N97" s="961">
        <f t="shared" si="79"/>
        <v>0</v>
      </c>
      <c r="O97" s="961">
        <f t="shared" si="79"/>
        <v>0</v>
      </c>
      <c r="P97" s="961">
        <f t="shared" si="79"/>
        <v>0</v>
      </c>
      <c r="Q97" s="912" t="str">
        <f t="shared" ref="Q97:AB97" si="85">IF($C97&gt;$C17,0,IF($I97="","",IF(MONTH(Q$5)=MONTH($A97),$M97*$I97*$G97,IF(MONTH(Q$5)=MONTH($A97)+1,$N97*$I97*$G97,IF(MONTH(Q$5)=MONTH($A97)+2,$O97*$I97*$G97,IF(MONTH(Q$5)=MONTH($A97)+3,$P97*$I97*$G97,0))))))</f>
        <v/>
      </c>
      <c r="R97" s="913" t="str">
        <f t="shared" si="85"/>
        <v/>
      </c>
      <c r="S97" s="913" t="str">
        <f t="shared" si="85"/>
        <v/>
      </c>
      <c r="T97" s="913" t="str">
        <f t="shared" si="85"/>
        <v/>
      </c>
      <c r="U97" s="913" t="str">
        <f t="shared" si="85"/>
        <v/>
      </c>
      <c r="V97" s="913" t="str">
        <f t="shared" si="85"/>
        <v/>
      </c>
      <c r="W97" s="913" t="str">
        <f t="shared" si="85"/>
        <v/>
      </c>
      <c r="X97" s="913" t="str">
        <f t="shared" si="85"/>
        <v/>
      </c>
      <c r="Y97" s="913" t="str">
        <f t="shared" si="85"/>
        <v/>
      </c>
      <c r="Z97" s="913" t="str">
        <f t="shared" si="85"/>
        <v/>
      </c>
      <c r="AA97" s="913" t="str">
        <f t="shared" si="85"/>
        <v/>
      </c>
      <c r="AB97" s="913" t="str">
        <f t="shared" si="85"/>
        <v/>
      </c>
      <c r="AC97" s="912">
        <f t="shared" si="57"/>
        <v>0</v>
      </c>
      <c r="AD97" s="913">
        <f t="shared" si="58"/>
        <v>0</v>
      </c>
      <c r="AE97" s="913">
        <f t="shared" si="59"/>
        <v>0</v>
      </c>
      <c r="AF97" s="912">
        <f t="shared" si="25"/>
        <v>0</v>
      </c>
      <c r="AG97" s="913"/>
      <c r="AH97" s="913"/>
      <c r="AI97" s="913"/>
      <c r="AJ97" s="914"/>
    </row>
    <row r="98" spans="1:36" ht="14" hidden="1">
      <c r="A98" s="959">
        <f t="shared" si="78"/>
        <v>45936</v>
      </c>
      <c r="B98" s="942">
        <f t="shared" si="71"/>
        <v>10</v>
      </c>
      <c r="C98" s="942">
        <f t="shared" si="72"/>
        <v>2025</v>
      </c>
      <c r="D98" s="942">
        <f t="shared" si="60"/>
        <v>31</v>
      </c>
      <c r="E98" s="960" t="str">
        <f t="shared" si="27"/>
        <v>UMA VEZ</v>
      </c>
      <c r="F98" s="520"/>
      <c r="G98" s="774">
        <f t="shared" si="23"/>
        <v>1</v>
      </c>
      <c r="H98" s="774"/>
      <c r="I98" s="700" t="str">
        <f t="shared" si="28"/>
        <v/>
      </c>
      <c r="J98" s="922"/>
      <c r="K98" s="922"/>
      <c r="L98" s="922"/>
      <c r="M98" s="961">
        <f t="shared" si="79"/>
        <v>1</v>
      </c>
      <c r="N98" s="961">
        <f t="shared" si="79"/>
        <v>0</v>
      </c>
      <c r="O98" s="961">
        <f t="shared" si="79"/>
        <v>0</v>
      </c>
      <c r="P98" s="961">
        <f t="shared" si="79"/>
        <v>0</v>
      </c>
      <c r="Q98" s="912" t="str">
        <f t="shared" ref="Q98:AB98" si="86">IF($C98&gt;$C18,0,IF($I98="","",IF(MONTH(Q$5)=MONTH($A98),$M98*$I98*$G98,IF(MONTH(Q$5)=MONTH($A98)+1,$N98*$I98*$G98,IF(MONTH(Q$5)=MONTH($A98)+2,$O98*$I98*$G98,IF(MONTH(Q$5)=MONTH($A98)+3,$P98*$I98*$G98,0))))))</f>
        <v/>
      </c>
      <c r="R98" s="913" t="str">
        <f t="shared" si="86"/>
        <v/>
      </c>
      <c r="S98" s="913" t="str">
        <f t="shared" si="86"/>
        <v/>
      </c>
      <c r="T98" s="913" t="str">
        <f t="shared" si="86"/>
        <v/>
      </c>
      <c r="U98" s="913" t="str">
        <f t="shared" si="86"/>
        <v/>
      </c>
      <c r="V98" s="913" t="str">
        <f t="shared" si="86"/>
        <v/>
      </c>
      <c r="W98" s="913" t="str">
        <f t="shared" si="86"/>
        <v/>
      </c>
      <c r="X98" s="913" t="str">
        <f t="shared" si="86"/>
        <v/>
      </c>
      <c r="Y98" s="913" t="str">
        <f t="shared" si="86"/>
        <v/>
      </c>
      <c r="Z98" s="913" t="str">
        <f t="shared" si="86"/>
        <v/>
      </c>
      <c r="AA98" s="913" t="str">
        <f t="shared" si="86"/>
        <v/>
      </c>
      <c r="AB98" s="913" t="str">
        <f t="shared" si="86"/>
        <v/>
      </c>
      <c r="AC98" s="912">
        <f t="shared" si="57"/>
        <v>0</v>
      </c>
      <c r="AD98" s="913">
        <f t="shared" si="58"/>
        <v>0</v>
      </c>
      <c r="AE98" s="914">
        <f t="shared" si="59"/>
        <v>0</v>
      </c>
      <c r="AF98" s="912">
        <f t="shared" si="25"/>
        <v>0</v>
      </c>
      <c r="AG98" s="913"/>
      <c r="AH98" s="913"/>
      <c r="AI98" s="913"/>
      <c r="AJ98" s="914"/>
    </row>
    <row r="99" spans="1:36" ht="14" hidden="1">
      <c r="A99" s="959">
        <f t="shared" si="78"/>
        <v>45967</v>
      </c>
      <c r="B99" s="942">
        <f t="shared" si="71"/>
        <v>11</v>
      </c>
      <c r="C99" s="942">
        <f t="shared" si="72"/>
        <v>2025</v>
      </c>
      <c r="D99" s="942">
        <f t="shared" si="60"/>
        <v>30</v>
      </c>
      <c r="E99" s="960" t="str">
        <f t="shared" si="27"/>
        <v>UMA VEZ</v>
      </c>
      <c r="F99" s="520"/>
      <c r="G99" s="774">
        <f t="shared" si="23"/>
        <v>1</v>
      </c>
      <c r="H99" s="774"/>
      <c r="I99" s="700" t="str">
        <f t="shared" si="28"/>
        <v/>
      </c>
      <c r="J99" s="922"/>
      <c r="K99" s="922"/>
      <c r="L99" s="922"/>
      <c r="M99" s="961">
        <f t="shared" si="79"/>
        <v>1</v>
      </c>
      <c r="N99" s="961">
        <f t="shared" si="79"/>
        <v>0</v>
      </c>
      <c r="O99" s="961">
        <f t="shared" si="79"/>
        <v>0</v>
      </c>
      <c r="P99" s="961">
        <f t="shared" si="79"/>
        <v>0</v>
      </c>
      <c r="Q99" s="912" t="str">
        <f t="shared" ref="Q99:AB99" si="87">IF($C99&gt;$C19,0,IF($I99="","",IF(MONTH(Q$5)=MONTH($A99),$M99*$I99*$G99,IF(MONTH(Q$5)=MONTH($A99)+1,$N99*$I99*$G99,IF(MONTH(Q$5)=MONTH($A99)+2,$O99*$I99*$G99,IF(MONTH(Q$5)=MONTH($A99)+3,$P99*$I99*$G99,0))))))</f>
        <v/>
      </c>
      <c r="R99" s="913" t="str">
        <f t="shared" si="87"/>
        <v/>
      </c>
      <c r="S99" s="913" t="str">
        <f t="shared" si="87"/>
        <v/>
      </c>
      <c r="T99" s="913" t="str">
        <f t="shared" si="87"/>
        <v/>
      </c>
      <c r="U99" s="913" t="str">
        <f t="shared" si="87"/>
        <v/>
      </c>
      <c r="V99" s="913" t="str">
        <f t="shared" si="87"/>
        <v/>
      </c>
      <c r="W99" s="913" t="str">
        <f t="shared" si="87"/>
        <v/>
      </c>
      <c r="X99" s="913" t="str">
        <f t="shared" si="87"/>
        <v/>
      </c>
      <c r="Y99" s="913" t="str">
        <f t="shared" si="87"/>
        <v/>
      </c>
      <c r="Z99" s="913" t="str">
        <f t="shared" si="87"/>
        <v/>
      </c>
      <c r="AA99" s="913" t="str">
        <f t="shared" si="87"/>
        <v/>
      </c>
      <c r="AB99" s="913" t="str">
        <f t="shared" si="87"/>
        <v/>
      </c>
      <c r="AC99" s="912">
        <f t="shared" si="57"/>
        <v>0</v>
      </c>
      <c r="AD99" s="913">
        <f t="shared" si="58"/>
        <v>0</v>
      </c>
      <c r="AE99" s="913">
        <f t="shared" si="59"/>
        <v>0</v>
      </c>
      <c r="AF99" s="912">
        <f t="shared" si="25"/>
        <v>0</v>
      </c>
      <c r="AG99" s="913"/>
      <c r="AH99" s="913"/>
      <c r="AI99" s="913"/>
      <c r="AJ99" s="914"/>
    </row>
    <row r="100" spans="1:36" ht="14" hidden="1">
      <c r="A100" s="959">
        <f t="shared" si="78"/>
        <v>45998</v>
      </c>
      <c r="B100" s="942">
        <f t="shared" si="71"/>
        <v>12</v>
      </c>
      <c r="C100" s="942">
        <f t="shared" si="72"/>
        <v>2025</v>
      </c>
      <c r="D100" s="942">
        <f t="shared" si="60"/>
        <v>31</v>
      </c>
      <c r="E100" s="960" t="str">
        <f t="shared" si="27"/>
        <v>UMA VEZ</v>
      </c>
      <c r="F100" s="520"/>
      <c r="G100" s="774">
        <f t="shared" si="23"/>
        <v>1</v>
      </c>
      <c r="H100" s="774"/>
      <c r="I100" s="700" t="str">
        <f t="shared" si="28"/>
        <v/>
      </c>
      <c r="J100" s="922"/>
      <c r="K100" s="922"/>
      <c r="L100" s="922"/>
      <c r="M100" s="961">
        <f t="shared" si="79"/>
        <v>1</v>
      </c>
      <c r="N100" s="961">
        <f t="shared" si="79"/>
        <v>0</v>
      </c>
      <c r="O100" s="961">
        <f t="shared" si="79"/>
        <v>0</v>
      </c>
      <c r="P100" s="961">
        <f t="shared" si="79"/>
        <v>0</v>
      </c>
      <c r="Q100" s="912" t="str">
        <f t="shared" ref="Q100:AB100" si="88">IF($C100&gt;$C20,0,IF($I100="","",IF(MONTH(Q$5)=MONTH($A100),$M100*$I100*$G100,IF(MONTH(Q$5)=MONTH($A100)+1,$N100*$I100*$G100,IF(MONTH(Q$5)=MONTH($A100)+2,$O100*$I100*$G100,IF(MONTH(Q$5)=MONTH($A100)+3,$P100*$I100*$G100,0))))))</f>
        <v/>
      </c>
      <c r="R100" s="913" t="str">
        <f t="shared" si="88"/>
        <v/>
      </c>
      <c r="S100" s="913" t="str">
        <f t="shared" si="88"/>
        <v/>
      </c>
      <c r="T100" s="913" t="str">
        <f t="shared" si="88"/>
        <v/>
      </c>
      <c r="U100" s="913" t="str">
        <f t="shared" si="88"/>
        <v/>
      </c>
      <c r="V100" s="913" t="str">
        <f t="shared" si="88"/>
        <v/>
      </c>
      <c r="W100" s="913" t="str">
        <f t="shared" si="88"/>
        <v/>
      </c>
      <c r="X100" s="913" t="str">
        <f t="shared" si="88"/>
        <v/>
      </c>
      <c r="Y100" s="913" t="str">
        <f t="shared" si="88"/>
        <v/>
      </c>
      <c r="Z100" s="913" t="str">
        <f t="shared" si="88"/>
        <v/>
      </c>
      <c r="AA100" s="913" t="str">
        <f t="shared" si="88"/>
        <v/>
      </c>
      <c r="AB100" s="913" t="str">
        <f t="shared" si="88"/>
        <v/>
      </c>
      <c r="AC100" s="912">
        <f t="shared" si="57"/>
        <v>0</v>
      </c>
      <c r="AD100" s="913">
        <f t="shared" si="58"/>
        <v>0</v>
      </c>
      <c r="AE100" s="914">
        <f t="shared" si="59"/>
        <v>0</v>
      </c>
      <c r="AF100" s="912">
        <f t="shared" si="25"/>
        <v>0</v>
      </c>
      <c r="AG100" s="913"/>
      <c r="AH100" s="913"/>
      <c r="AI100" s="913"/>
      <c r="AJ100" s="914"/>
    </row>
    <row r="101" spans="1:36" ht="14" hidden="1">
      <c r="A101" s="959">
        <f t="shared" si="78"/>
        <v>46029</v>
      </c>
      <c r="B101" s="942">
        <f t="shared" si="71"/>
        <v>1</v>
      </c>
      <c r="C101" s="942">
        <f t="shared" si="72"/>
        <v>2026</v>
      </c>
      <c r="D101" s="942">
        <f t="shared" si="60"/>
        <v>31</v>
      </c>
      <c r="E101" s="960" t="str">
        <f t="shared" si="27"/>
        <v>UMA VEZ</v>
      </c>
      <c r="F101" s="520"/>
      <c r="G101" s="774">
        <f t="shared" si="23"/>
        <v>0</v>
      </c>
      <c r="H101" s="774"/>
      <c r="I101" s="700" t="str">
        <f t="shared" si="28"/>
        <v/>
      </c>
      <c r="J101" s="922"/>
      <c r="K101" s="922"/>
      <c r="L101" s="922"/>
      <c r="M101" s="961">
        <f t="shared" si="79"/>
        <v>1</v>
      </c>
      <c r="N101" s="961">
        <f t="shared" si="79"/>
        <v>0</v>
      </c>
      <c r="O101" s="961">
        <f t="shared" si="79"/>
        <v>0</v>
      </c>
      <c r="P101" s="961">
        <f t="shared" si="79"/>
        <v>0</v>
      </c>
      <c r="Q101" s="912">
        <f t="shared" ref="Q101:AB101" si="89">IF($C101&gt;$C21,0,IF($I101="","",IF(MONTH(Q$5)=MONTH($A101),$M101*$I101*$G101,IF(MONTH(Q$5)=MONTH($A101)+1,$N101*$I101*$G101,IF(MONTH(Q$5)=MONTH($A101)+2,$O101*$I101*$G101,IF(MONTH(Q$5)=MONTH($A101)+3,$P101*$I101*$G101,0))))))</f>
        <v>0</v>
      </c>
      <c r="R101" s="913">
        <f t="shared" si="89"/>
        <v>0</v>
      </c>
      <c r="S101" s="913">
        <f t="shared" si="89"/>
        <v>0</v>
      </c>
      <c r="T101" s="913">
        <f t="shared" si="89"/>
        <v>0</v>
      </c>
      <c r="U101" s="913">
        <f t="shared" si="89"/>
        <v>0</v>
      </c>
      <c r="V101" s="913">
        <f t="shared" si="89"/>
        <v>0</v>
      </c>
      <c r="W101" s="913">
        <f t="shared" si="89"/>
        <v>0</v>
      </c>
      <c r="X101" s="913">
        <f t="shared" si="89"/>
        <v>0</v>
      </c>
      <c r="Y101" s="913">
        <f t="shared" si="89"/>
        <v>0</v>
      </c>
      <c r="Z101" s="913">
        <f t="shared" si="89"/>
        <v>0</v>
      </c>
      <c r="AA101" s="913">
        <f t="shared" si="89"/>
        <v>0</v>
      </c>
      <c r="AB101" s="913">
        <f t="shared" si="89"/>
        <v>0</v>
      </c>
      <c r="AC101" s="912" t="str">
        <f t="shared" si="57"/>
        <v/>
      </c>
      <c r="AD101" s="913" t="str">
        <f t="shared" si="58"/>
        <v/>
      </c>
      <c r="AE101" s="913" t="str">
        <f t="shared" si="59"/>
        <v/>
      </c>
      <c r="AF101" s="912">
        <f t="shared" si="25"/>
        <v>0</v>
      </c>
      <c r="AG101" s="913"/>
      <c r="AH101" s="913"/>
      <c r="AI101" s="913"/>
      <c r="AJ101" s="914"/>
    </row>
    <row r="102" spans="1:36" ht="14" hidden="1">
      <c r="A102" s="959">
        <f t="shared" si="78"/>
        <v>46061</v>
      </c>
      <c r="B102" s="942">
        <f t="shared" si="71"/>
        <v>2</v>
      </c>
      <c r="C102" s="942">
        <f t="shared" si="72"/>
        <v>2026</v>
      </c>
      <c r="D102" s="942">
        <f t="shared" si="60"/>
        <v>28</v>
      </c>
      <c r="E102" s="960" t="str">
        <f t="shared" si="27"/>
        <v>UMA VEZ</v>
      </c>
      <c r="F102" s="520"/>
      <c r="G102" s="774">
        <f t="shared" si="23"/>
        <v>0</v>
      </c>
      <c r="H102" s="774"/>
      <c r="I102" s="700" t="str">
        <f t="shared" si="28"/>
        <v/>
      </c>
      <c r="J102" s="922"/>
      <c r="K102" s="922"/>
      <c r="L102" s="922"/>
      <c r="M102" s="961">
        <f t="shared" si="79"/>
        <v>1</v>
      </c>
      <c r="N102" s="961">
        <f t="shared" si="79"/>
        <v>0</v>
      </c>
      <c r="O102" s="961">
        <f t="shared" si="79"/>
        <v>0</v>
      </c>
      <c r="P102" s="961">
        <f t="shared" si="79"/>
        <v>0</v>
      </c>
      <c r="Q102" s="912">
        <f t="shared" ref="Q102:AB102" si="90">IF($C102&gt;$C22,0,IF($I102="","",IF(MONTH(Q$5)=MONTH($A102),$M102*$I102*$G102,IF(MONTH(Q$5)=MONTH($A102)+1,$N102*$I102*$G102,IF(MONTH(Q$5)=MONTH($A102)+2,$O102*$I102*$G102,IF(MONTH(Q$5)=MONTH($A102)+3,$P102*$I102*$G102,0))))))</f>
        <v>0</v>
      </c>
      <c r="R102" s="913">
        <f t="shared" si="90"/>
        <v>0</v>
      </c>
      <c r="S102" s="913">
        <f t="shared" si="90"/>
        <v>0</v>
      </c>
      <c r="T102" s="913">
        <f t="shared" si="90"/>
        <v>0</v>
      </c>
      <c r="U102" s="913">
        <f t="shared" si="90"/>
        <v>0</v>
      </c>
      <c r="V102" s="913">
        <f t="shared" si="90"/>
        <v>0</v>
      </c>
      <c r="W102" s="913">
        <f t="shared" si="90"/>
        <v>0</v>
      </c>
      <c r="X102" s="913">
        <f t="shared" si="90"/>
        <v>0</v>
      </c>
      <c r="Y102" s="913">
        <f t="shared" si="90"/>
        <v>0</v>
      </c>
      <c r="Z102" s="913">
        <f t="shared" si="90"/>
        <v>0</v>
      </c>
      <c r="AA102" s="913">
        <f t="shared" si="90"/>
        <v>0</v>
      </c>
      <c r="AB102" s="913">
        <f t="shared" si="90"/>
        <v>0</v>
      </c>
      <c r="AC102" s="912" t="str">
        <f t="shared" si="57"/>
        <v/>
      </c>
      <c r="AD102" s="913" t="str">
        <f t="shared" si="58"/>
        <v/>
      </c>
      <c r="AE102" s="914" t="str">
        <f t="shared" si="59"/>
        <v/>
      </c>
      <c r="AF102" s="912">
        <f t="shared" ref="AF102:AF165" si="91">SUM(Q102:AB102)</f>
        <v>0</v>
      </c>
      <c r="AG102" s="913"/>
      <c r="AH102" s="913"/>
      <c r="AI102" s="913"/>
      <c r="AJ102" s="914"/>
    </row>
    <row r="103" spans="1:36" ht="14" hidden="1">
      <c r="A103" s="959" t="str">
        <f t="shared" si="78"/>
        <v/>
      </c>
      <c r="B103" s="942" t="str">
        <f t="shared" si="71"/>
        <v/>
      </c>
      <c r="C103" s="942" t="str">
        <f t="shared" si="72"/>
        <v/>
      </c>
      <c r="D103" s="942" t="str">
        <f t="shared" si="60"/>
        <v/>
      </c>
      <c r="E103" s="960" t="str">
        <f t="shared" si="27"/>
        <v/>
      </c>
      <c r="F103" s="520"/>
      <c r="G103" s="774">
        <f t="shared" si="23"/>
        <v>0</v>
      </c>
      <c r="H103" s="774"/>
      <c r="I103" s="700" t="str">
        <f t="shared" si="28"/>
        <v/>
      </c>
      <c r="J103" s="922"/>
      <c r="K103" s="922"/>
      <c r="L103" s="922"/>
      <c r="M103" s="961">
        <f t="shared" si="79"/>
        <v>0</v>
      </c>
      <c r="N103" s="961">
        <f t="shared" si="79"/>
        <v>0</v>
      </c>
      <c r="O103" s="961">
        <f t="shared" si="79"/>
        <v>0</v>
      </c>
      <c r="P103" s="961">
        <f t="shared" si="79"/>
        <v>0</v>
      </c>
      <c r="Q103" s="912" t="str">
        <f t="shared" ref="Q103:AB103" si="92">IF($C103&gt;$C23,0,IF($I103="","",IF(MONTH(Q$5)=MONTH($A103),$M103*$I103*$G103,IF(MONTH(Q$5)=MONTH($A103)+1,$N103*$I103*$G103,IF(MONTH(Q$5)=MONTH($A103)+2,$O103*$I103*$G103,IF(MONTH(Q$5)=MONTH($A103)+3,$P103*$I103*$G103,0))))))</f>
        <v/>
      </c>
      <c r="R103" s="913" t="str">
        <f t="shared" si="92"/>
        <v/>
      </c>
      <c r="S103" s="913" t="str">
        <f t="shared" si="92"/>
        <v/>
      </c>
      <c r="T103" s="913" t="str">
        <f t="shared" si="92"/>
        <v/>
      </c>
      <c r="U103" s="913" t="str">
        <f t="shared" si="92"/>
        <v/>
      </c>
      <c r="V103" s="913" t="str">
        <f t="shared" si="92"/>
        <v/>
      </c>
      <c r="W103" s="913" t="str">
        <f t="shared" si="92"/>
        <v/>
      </c>
      <c r="X103" s="913" t="str">
        <f t="shared" si="92"/>
        <v/>
      </c>
      <c r="Y103" s="913" t="str">
        <f t="shared" si="92"/>
        <v/>
      </c>
      <c r="Z103" s="913" t="str">
        <f t="shared" si="92"/>
        <v/>
      </c>
      <c r="AA103" s="913" t="str">
        <f t="shared" si="92"/>
        <v/>
      </c>
      <c r="AB103" s="913" t="str">
        <f t="shared" si="92"/>
        <v/>
      </c>
      <c r="AC103" s="912">
        <f t="shared" si="57"/>
        <v>0</v>
      </c>
      <c r="AD103" s="913">
        <f t="shared" si="58"/>
        <v>0</v>
      </c>
      <c r="AE103" s="913">
        <f t="shared" si="59"/>
        <v>0</v>
      </c>
      <c r="AF103" s="912">
        <f t="shared" si="91"/>
        <v>0</v>
      </c>
      <c r="AG103" s="913"/>
      <c r="AH103" s="913"/>
      <c r="AI103" s="913"/>
      <c r="AJ103" s="914"/>
    </row>
    <row r="104" spans="1:36" ht="14" hidden="1">
      <c r="A104" s="959" t="str">
        <f t="shared" si="78"/>
        <v/>
      </c>
      <c r="B104" s="942" t="str">
        <f t="shared" si="71"/>
        <v/>
      </c>
      <c r="C104" s="942" t="str">
        <f t="shared" si="72"/>
        <v/>
      </c>
      <c r="D104" s="942" t="str">
        <f t="shared" si="60"/>
        <v/>
      </c>
      <c r="E104" s="960" t="str">
        <f t="shared" si="27"/>
        <v/>
      </c>
      <c r="F104" s="520"/>
      <c r="G104" s="774">
        <f t="shared" si="23"/>
        <v>0</v>
      </c>
      <c r="H104" s="774"/>
      <c r="I104" s="700" t="str">
        <f t="shared" si="28"/>
        <v/>
      </c>
      <c r="J104" s="922"/>
      <c r="K104" s="922"/>
      <c r="L104" s="922"/>
      <c r="M104" s="961">
        <f t="shared" si="79"/>
        <v>0</v>
      </c>
      <c r="N104" s="961">
        <f t="shared" si="79"/>
        <v>0</v>
      </c>
      <c r="O104" s="961">
        <f t="shared" si="79"/>
        <v>0</v>
      </c>
      <c r="P104" s="961">
        <f t="shared" si="79"/>
        <v>0</v>
      </c>
      <c r="Q104" s="912" t="str">
        <f t="shared" ref="Q104:AB104" si="93">IF($C104&gt;$C24,0,IF($I104="","",IF(MONTH(Q$5)=MONTH($A104),$M104*$I104*$G104,IF(MONTH(Q$5)=MONTH($A104)+1,$N104*$I104*$G104,IF(MONTH(Q$5)=MONTH($A104)+2,$O104*$I104*$G104,IF(MONTH(Q$5)=MONTH($A104)+3,$P104*$I104*$G104,0))))))</f>
        <v/>
      </c>
      <c r="R104" s="913" t="str">
        <f t="shared" si="93"/>
        <v/>
      </c>
      <c r="S104" s="913" t="str">
        <f t="shared" si="93"/>
        <v/>
      </c>
      <c r="T104" s="913" t="str">
        <f t="shared" si="93"/>
        <v/>
      </c>
      <c r="U104" s="913" t="str">
        <f t="shared" si="93"/>
        <v/>
      </c>
      <c r="V104" s="913" t="str">
        <f t="shared" si="93"/>
        <v/>
      </c>
      <c r="W104" s="913" t="str">
        <f t="shared" si="93"/>
        <v/>
      </c>
      <c r="X104" s="913" t="str">
        <f t="shared" si="93"/>
        <v/>
      </c>
      <c r="Y104" s="913" t="str">
        <f t="shared" si="93"/>
        <v/>
      </c>
      <c r="Z104" s="913" t="str">
        <f t="shared" si="93"/>
        <v/>
      </c>
      <c r="AA104" s="913" t="str">
        <f t="shared" si="93"/>
        <v/>
      </c>
      <c r="AB104" s="913" t="str">
        <f t="shared" si="93"/>
        <v/>
      </c>
      <c r="AC104" s="912">
        <f t="shared" si="57"/>
        <v>0</v>
      </c>
      <c r="AD104" s="913">
        <f t="shared" si="58"/>
        <v>0</v>
      </c>
      <c r="AE104" s="914">
        <f t="shared" si="59"/>
        <v>0</v>
      </c>
      <c r="AF104" s="912">
        <f t="shared" si="91"/>
        <v>0</v>
      </c>
      <c r="AG104" s="913"/>
      <c r="AH104" s="913"/>
      <c r="AI104" s="913"/>
      <c r="AJ104" s="914"/>
    </row>
    <row r="105" spans="1:36" ht="14" hidden="1">
      <c r="A105" s="959" t="str">
        <f t="shared" si="78"/>
        <v/>
      </c>
      <c r="B105" s="942" t="str">
        <f t="shared" si="71"/>
        <v/>
      </c>
      <c r="C105" s="942" t="str">
        <f t="shared" si="72"/>
        <v/>
      </c>
      <c r="D105" s="942" t="str">
        <f t="shared" si="60"/>
        <v/>
      </c>
      <c r="E105" s="960" t="str">
        <f t="shared" si="27"/>
        <v/>
      </c>
      <c r="F105" s="520"/>
      <c r="G105" s="774">
        <f t="shared" si="23"/>
        <v>0</v>
      </c>
      <c r="H105" s="774"/>
      <c r="I105" s="700" t="str">
        <f t="shared" si="28"/>
        <v/>
      </c>
      <c r="J105" s="922"/>
      <c r="K105" s="922"/>
      <c r="L105" s="922"/>
      <c r="M105" s="961">
        <f t="shared" si="79"/>
        <v>0</v>
      </c>
      <c r="N105" s="961">
        <f t="shared" si="79"/>
        <v>0</v>
      </c>
      <c r="O105" s="961">
        <f t="shared" si="79"/>
        <v>0</v>
      </c>
      <c r="P105" s="961">
        <f t="shared" si="79"/>
        <v>0</v>
      </c>
      <c r="Q105" s="912" t="str">
        <f t="shared" ref="Q105:AB105" si="94">IF($C105&gt;$C25,0,IF($I105="","",IF(MONTH(Q$5)=MONTH($A105),$M105*$I105*$G105,IF(MONTH(Q$5)=MONTH($A105)+1,$N105*$I105*$G105,IF(MONTH(Q$5)=MONTH($A105)+2,$O105*$I105*$G105,IF(MONTH(Q$5)=MONTH($A105)+3,$P105*$I105*$G105,0))))))</f>
        <v/>
      </c>
      <c r="R105" s="913" t="str">
        <f t="shared" si="94"/>
        <v/>
      </c>
      <c r="S105" s="913" t="str">
        <f t="shared" si="94"/>
        <v/>
      </c>
      <c r="T105" s="913" t="str">
        <f t="shared" si="94"/>
        <v/>
      </c>
      <c r="U105" s="913" t="str">
        <f t="shared" si="94"/>
        <v/>
      </c>
      <c r="V105" s="913" t="str">
        <f t="shared" si="94"/>
        <v/>
      </c>
      <c r="W105" s="913" t="str">
        <f t="shared" si="94"/>
        <v/>
      </c>
      <c r="X105" s="913" t="str">
        <f t="shared" si="94"/>
        <v/>
      </c>
      <c r="Y105" s="913" t="str">
        <f t="shared" si="94"/>
        <v/>
      </c>
      <c r="Z105" s="913" t="str">
        <f t="shared" si="94"/>
        <v/>
      </c>
      <c r="AA105" s="913" t="str">
        <f t="shared" si="94"/>
        <v/>
      </c>
      <c r="AB105" s="913" t="str">
        <f t="shared" si="94"/>
        <v/>
      </c>
      <c r="AC105" s="912">
        <f t="shared" si="57"/>
        <v>0</v>
      </c>
      <c r="AD105" s="913">
        <f t="shared" si="58"/>
        <v>0</v>
      </c>
      <c r="AE105" s="913">
        <f t="shared" si="59"/>
        <v>0</v>
      </c>
      <c r="AF105" s="912">
        <f t="shared" si="91"/>
        <v>0</v>
      </c>
      <c r="AG105" s="913"/>
      <c r="AH105" s="913"/>
      <c r="AI105" s="913"/>
      <c r="AJ105" s="914"/>
    </row>
    <row r="106" spans="1:36" ht="14" hidden="1">
      <c r="A106" s="959" t="str">
        <f t="shared" si="78"/>
        <v/>
      </c>
      <c r="B106" s="942" t="str">
        <f t="shared" si="71"/>
        <v/>
      </c>
      <c r="C106" s="942" t="str">
        <f t="shared" si="72"/>
        <v/>
      </c>
      <c r="D106" s="942" t="str">
        <f t="shared" si="60"/>
        <v/>
      </c>
      <c r="E106" s="960" t="str">
        <f t="shared" si="27"/>
        <v/>
      </c>
      <c r="F106" s="520"/>
      <c r="G106" s="774">
        <f t="shared" si="23"/>
        <v>0</v>
      </c>
      <c r="H106" s="774"/>
      <c r="I106" s="700" t="str">
        <f t="shared" si="28"/>
        <v/>
      </c>
      <c r="J106" s="922"/>
      <c r="K106" s="922"/>
      <c r="L106" s="922"/>
      <c r="M106" s="961">
        <f t="shared" si="79"/>
        <v>0</v>
      </c>
      <c r="N106" s="961">
        <f t="shared" si="79"/>
        <v>0</v>
      </c>
      <c r="O106" s="961">
        <f t="shared" si="79"/>
        <v>0</v>
      </c>
      <c r="P106" s="961">
        <f t="shared" si="79"/>
        <v>0</v>
      </c>
      <c r="Q106" s="912" t="str">
        <f t="shared" ref="Q106:AB106" si="95">IF($C106&gt;$C26,0,IF($I106="","",IF(MONTH(Q$5)=MONTH($A106),$M106*$I106*$G106,IF(MONTH(Q$5)=MONTH($A106)+1,$N106*$I106*$G106,IF(MONTH(Q$5)=MONTH($A106)+2,$O106*$I106*$G106,IF(MONTH(Q$5)=MONTH($A106)+3,$P106*$I106*$G106,0))))))</f>
        <v/>
      </c>
      <c r="R106" s="913" t="str">
        <f t="shared" si="95"/>
        <v/>
      </c>
      <c r="S106" s="913" t="str">
        <f t="shared" si="95"/>
        <v/>
      </c>
      <c r="T106" s="913" t="str">
        <f t="shared" si="95"/>
        <v/>
      </c>
      <c r="U106" s="913" t="str">
        <f t="shared" si="95"/>
        <v/>
      </c>
      <c r="V106" s="913" t="str">
        <f t="shared" si="95"/>
        <v/>
      </c>
      <c r="W106" s="913" t="str">
        <f t="shared" si="95"/>
        <v/>
      </c>
      <c r="X106" s="913" t="str">
        <f t="shared" si="95"/>
        <v/>
      </c>
      <c r="Y106" s="913" t="str">
        <f t="shared" si="95"/>
        <v/>
      </c>
      <c r="Z106" s="913" t="str">
        <f t="shared" si="95"/>
        <v/>
      </c>
      <c r="AA106" s="913" t="str">
        <f t="shared" si="95"/>
        <v/>
      </c>
      <c r="AB106" s="913" t="str">
        <f t="shared" si="95"/>
        <v/>
      </c>
      <c r="AC106" s="912">
        <f t="shared" si="57"/>
        <v>0</v>
      </c>
      <c r="AD106" s="913">
        <f t="shared" si="58"/>
        <v>0</v>
      </c>
      <c r="AE106" s="914">
        <f t="shared" si="59"/>
        <v>0</v>
      </c>
      <c r="AF106" s="912">
        <f t="shared" si="91"/>
        <v>0</v>
      </c>
      <c r="AG106" s="913"/>
      <c r="AH106" s="913"/>
      <c r="AI106" s="913"/>
      <c r="AJ106" s="914"/>
    </row>
    <row r="107" spans="1:36" ht="14" hidden="1">
      <c r="A107" s="959" t="str">
        <f t="shared" si="78"/>
        <v/>
      </c>
      <c r="B107" s="942" t="str">
        <f t="shared" si="71"/>
        <v/>
      </c>
      <c r="C107" s="942" t="str">
        <f t="shared" si="72"/>
        <v/>
      </c>
      <c r="D107" s="942" t="str">
        <f t="shared" si="60"/>
        <v/>
      </c>
      <c r="E107" s="960" t="str">
        <f t="shared" si="27"/>
        <v/>
      </c>
      <c r="F107" s="520"/>
      <c r="G107" s="774">
        <f t="shared" si="23"/>
        <v>0</v>
      </c>
      <c r="H107" s="774"/>
      <c r="I107" s="700" t="str">
        <f t="shared" si="28"/>
        <v/>
      </c>
      <c r="J107" s="922"/>
      <c r="K107" s="922"/>
      <c r="L107" s="922"/>
      <c r="M107" s="961">
        <f t="shared" si="79"/>
        <v>0</v>
      </c>
      <c r="N107" s="961">
        <f t="shared" si="79"/>
        <v>0</v>
      </c>
      <c r="O107" s="961">
        <f t="shared" si="79"/>
        <v>0</v>
      </c>
      <c r="P107" s="961">
        <f t="shared" si="79"/>
        <v>0</v>
      </c>
      <c r="Q107" s="912" t="str">
        <f t="shared" ref="Q107:AB107" si="96">IF($C107&gt;$C27,0,IF($I107="","",IF(MONTH(Q$5)=MONTH($A107),$M107*$I107*$G107,IF(MONTH(Q$5)=MONTH($A107)+1,$N107*$I107*$G107,IF(MONTH(Q$5)=MONTH($A107)+2,$O107*$I107*$G107,IF(MONTH(Q$5)=MONTH($A107)+3,$P107*$I107*$G107,0))))))</f>
        <v/>
      </c>
      <c r="R107" s="913" t="str">
        <f t="shared" si="96"/>
        <v/>
      </c>
      <c r="S107" s="913" t="str">
        <f t="shared" si="96"/>
        <v/>
      </c>
      <c r="T107" s="913" t="str">
        <f t="shared" si="96"/>
        <v/>
      </c>
      <c r="U107" s="913" t="str">
        <f t="shared" si="96"/>
        <v/>
      </c>
      <c r="V107" s="913" t="str">
        <f t="shared" si="96"/>
        <v/>
      </c>
      <c r="W107" s="913" t="str">
        <f t="shared" si="96"/>
        <v/>
      </c>
      <c r="X107" s="913" t="str">
        <f t="shared" si="96"/>
        <v/>
      </c>
      <c r="Y107" s="913" t="str">
        <f t="shared" si="96"/>
        <v/>
      </c>
      <c r="Z107" s="913" t="str">
        <f t="shared" si="96"/>
        <v/>
      </c>
      <c r="AA107" s="913" t="str">
        <f t="shared" si="96"/>
        <v/>
      </c>
      <c r="AB107" s="913" t="str">
        <f t="shared" si="96"/>
        <v/>
      </c>
      <c r="AC107" s="912">
        <f t="shared" si="57"/>
        <v>0</v>
      </c>
      <c r="AD107" s="913">
        <f t="shared" si="58"/>
        <v>0</v>
      </c>
      <c r="AE107" s="913">
        <f t="shared" si="59"/>
        <v>0</v>
      </c>
      <c r="AF107" s="912">
        <f t="shared" si="91"/>
        <v>0</v>
      </c>
      <c r="AG107" s="913"/>
      <c r="AH107" s="913"/>
      <c r="AI107" s="913"/>
      <c r="AJ107" s="914"/>
    </row>
    <row r="108" spans="1:36" ht="14" hidden="1">
      <c r="A108" s="959" t="str">
        <f t="shared" si="78"/>
        <v/>
      </c>
      <c r="B108" s="942" t="str">
        <f t="shared" si="71"/>
        <v/>
      </c>
      <c r="C108" s="942" t="str">
        <f t="shared" si="72"/>
        <v/>
      </c>
      <c r="D108" s="942" t="str">
        <f t="shared" si="60"/>
        <v/>
      </c>
      <c r="E108" s="960" t="str">
        <f t="shared" si="27"/>
        <v/>
      </c>
      <c r="F108" s="520"/>
      <c r="G108" s="774">
        <f t="shared" si="23"/>
        <v>0</v>
      </c>
      <c r="H108" s="774"/>
      <c r="I108" s="700" t="str">
        <f t="shared" si="28"/>
        <v/>
      </c>
      <c r="J108" s="922"/>
      <c r="K108" s="922"/>
      <c r="L108" s="922"/>
      <c r="M108" s="961">
        <f t="shared" si="79"/>
        <v>0</v>
      </c>
      <c r="N108" s="961">
        <f t="shared" si="79"/>
        <v>0</v>
      </c>
      <c r="O108" s="961">
        <f t="shared" si="79"/>
        <v>0</v>
      </c>
      <c r="P108" s="961">
        <f t="shared" si="79"/>
        <v>0</v>
      </c>
      <c r="Q108" s="912" t="str">
        <f t="shared" ref="Q108:AB108" si="97">IF($C108&gt;$C28,0,IF($I108="","",IF(MONTH(Q$5)=MONTH($A108),$M108*$I108*$G108,IF(MONTH(Q$5)=MONTH($A108)+1,$N108*$I108*$G108,IF(MONTH(Q$5)=MONTH($A108)+2,$O108*$I108*$G108,IF(MONTH(Q$5)=MONTH($A108)+3,$P108*$I108*$G108,0))))))</f>
        <v/>
      </c>
      <c r="R108" s="913" t="str">
        <f t="shared" si="97"/>
        <v/>
      </c>
      <c r="S108" s="913" t="str">
        <f t="shared" si="97"/>
        <v/>
      </c>
      <c r="T108" s="913" t="str">
        <f t="shared" si="97"/>
        <v/>
      </c>
      <c r="U108" s="913" t="str">
        <f t="shared" si="97"/>
        <v/>
      </c>
      <c r="V108" s="913" t="str">
        <f t="shared" si="97"/>
        <v/>
      </c>
      <c r="W108" s="913" t="str">
        <f t="shared" si="97"/>
        <v/>
      </c>
      <c r="X108" s="913" t="str">
        <f t="shared" si="97"/>
        <v/>
      </c>
      <c r="Y108" s="913" t="str">
        <f t="shared" si="97"/>
        <v/>
      </c>
      <c r="Z108" s="913" t="str">
        <f t="shared" si="97"/>
        <v/>
      </c>
      <c r="AA108" s="913" t="str">
        <f t="shared" si="97"/>
        <v/>
      </c>
      <c r="AB108" s="913" t="str">
        <f t="shared" si="97"/>
        <v/>
      </c>
      <c r="AC108" s="912">
        <f t="shared" si="57"/>
        <v>0</v>
      </c>
      <c r="AD108" s="913">
        <f t="shared" si="58"/>
        <v>0</v>
      </c>
      <c r="AE108" s="914">
        <f t="shared" si="59"/>
        <v>0</v>
      </c>
      <c r="AF108" s="912">
        <f t="shared" si="91"/>
        <v>0</v>
      </c>
      <c r="AG108" s="913"/>
      <c r="AH108" s="913"/>
      <c r="AI108" s="913"/>
      <c r="AJ108" s="914"/>
    </row>
    <row r="109" spans="1:36" ht="14" hidden="1">
      <c r="A109" s="959" t="str">
        <f t="shared" si="78"/>
        <v/>
      </c>
      <c r="B109" s="942" t="str">
        <f t="shared" si="71"/>
        <v/>
      </c>
      <c r="C109" s="942" t="str">
        <f t="shared" si="72"/>
        <v/>
      </c>
      <c r="D109" s="942" t="str">
        <f t="shared" si="60"/>
        <v/>
      </c>
      <c r="E109" s="960" t="str">
        <f t="shared" si="27"/>
        <v/>
      </c>
      <c r="F109" s="520"/>
      <c r="G109" s="774">
        <f t="shared" si="23"/>
        <v>0</v>
      </c>
      <c r="H109" s="774"/>
      <c r="I109" s="700" t="str">
        <f t="shared" si="28"/>
        <v/>
      </c>
      <c r="J109" s="922"/>
      <c r="K109" s="922"/>
      <c r="L109" s="922"/>
      <c r="M109" s="961">
        <f t="shared" si="79"/>
        <v>0</v>
      </c>
      <c r="N109" s="961">
        <f t="shared" si="79"/>
        <v>0</v>
      </c>
      <c r="O109" s="961">
        <f t="shared" si="79"/>
        <v>0</v>
      </c>
      <c r="P109" s="961">
        <f t="shared" si="79"/>
        <v>0</v>
      </c>
      <c r="Q109" s="912" t="str">
        <f t="shared" ref="Q109:AB109" si="98">IF($C109&gt;$C29,0,IF($I109="","",IF(MONTH(Q$5)=MONTH($A109),$M109*$I109*$G109,IF(MONTH(Q$5)=MONTH($A109)+1,$N109*$I109*$G109,IF(MONTH(Q$5)=MONTH($A109)+2,$O109*$I109*$G109,IF(MONTH(Q$5)=MONTH($A109)+3,$P109*$I109*$G109,0))))))</f>
        <v/>
      </c>
      <c r="R109" s="913" t="str">
        <f t="shared" si="98"/>
        <v/>
      </c>
      <c r="S109" s="913" t="str">
        <f t="shared" si="98"/>
        <v/>
      </c>
      <c r="T109" s="913" t="str">
        <f t="shared" si="98"/>
        <v/>
      </c>
      <c r="U109" s="913" t="str">
        <f t="shared" si="98"/>
        <v/>
      </c>
      <c r="V109" s="913" t="str">
        <f t="shared" si="98"/>
        <v/>
      </c>
      <c r="W109" s="913" t="str">
        <f t="shared" si="98"/>
        <v/>
      </c>
      <c r="X109" s="913" t="str">
        <f t="shared" si="98"/>
        <v/>
      </c>
      <c r="Y109" s="913" t="str">
        <f t="shared" si="98"/>
        <v/>
      </c>
      <c r="Z109" s="913" t="str">
        <f t="shared" si="98"/>
        <v/>
      </c>
      <c r="AA109" s="913" t="str">
        <f t="shared" si="98"/>
        <v/>
      </c>
      <c r="AB109" s="913" t="str">
        <f t="shared" si="98"/>
        <v/>
      </c>
      <c r="AC109" s="912">
        <f t="shared" si="57"/>
        <v>0</v>
      </c>
      <c r="AD109" s="913">
        <f t="shared" si="58"/>
        <v>0</v>
      </c>
      <c r="AE109" s="913">
        <f t="shared" si="59"/>
        <v>0</v>
      </c>
      <c r="AF109" s="912">
        <f t="shared" si="91"/>
        <v>0</v>
      </c>
      <c r="AG109" s="913"/>
      <c r="AH109" s="913"/>
      <c r="AI109" s="913"/>
      <c r="AJ109" s="914"/>
    </row>
    <row r="110" spans="1:36" ht="14" hidden="1">
      <c r="A110" s="959" t="str">
        <f t="shared" si="78"/>
        <v/>
      </c>
      <c r="B110" s="942" t="str">
        <f t="shared" si="71"/>
        <v/>
      </c>
      <c r="C110" s="942" t="str">
        <f t="shared" si="72"/>
        <v/>
      </c>
      <c r="D110" s="942" t="str">
        <f t="shared" si="60"/>
        <v/>
      </c>
      <c r="E110" s="960" t="str">
        <f t="shared" si="27"/>
        <v/>
      </c>
      <c r="F110" s="520"/>
      <c r="G110" s="774">
        <f t="shared" si="23"/>
        <v>0</v>
      </c>
      <c r="H110" s="774"/>
      <c r="I110" s="700" t="str">
        <f t="shared" si="28"/>
        <v/>
      </c>
      <c r="J110" s="922"/>
      <c r="K110" s="922"/>
      <c r="L110" s="922"/>
      <c r="M110" s="961">
        <f t="shared" si="79"/>
        <v>0</v>
      </c>
      <c r="N110" s="961">
        <f t="shared" si="79"/>
        <v>0</v>
      </c>
      <c r="O110" s="961">
        <f t="shared" si="79"/>
        <v>0</v>
      </c>
      <c r="P110" s="961">
        <f t="shared" si="79"/>
        <v>0</v>
      </c>
      <c r="Q110" s="912" t="str">
        <f t="shared" ref="Q110:AB110" si="99">IF($C110&gt;$C30,0,IF($I110="","",IF(MONTH(Q$5)=MONTH($A110),$M110*$I110*$G110,IF(MONTH(Q$5)=MONTH($A110)+1,$N110*$I110*$G110,IF(MONTH(Q$5)=MONTH($A110)+2,$O110*$I110*$G110,IF(MONTH(Q$5)=MONTH($A110)+3,$P110*$I110*$G110,0))))))</f>
        <v/>
      </c>
      <c r="R110" s="913" t="str">
        <f t="shared" si="99"/>
        <v/>
      </c>
      <c r="S110" s="913" t="str">
        <f t="shared" si="99"/>
        <v/>
      </c>
      <c r="T110" s="913" t="str">
        <f t="shared" si="99"/>
        <v/>
      </c>
      <c r="U110" s="913" t="str">
        <f t="shared" si="99"/>
        <v/>
      </c>
      <c r="V110" s="913" t="str">
        <f t="shared" si="99"/>
        <v/>
      </c>
      <c r="W110" s="913" t="str">
        <f t="shared" si="99"/>
        <v/>
      </c>
      <c r="X110" s="913" t="str">
        <f t="shared" si="99"/>
        <v/>
      </c>
      <c r="Y110" s="913" t="str">
        <f t="shared" si="99"/>
        <v/>
      </c>
      <c r="Z110" s="913" t="str">
        <f t="shared" si="99"/>
        <v/>
      </c>
      <c r="AA110" s="913" t="str">
        <f t="shared" si="99"/>
        <v/>
      </c>
      <c r="AB110" s="913" t="str">
        <f t="shared" si="99"/>
        <v/>
      </c>
      <c r="AC110" s="912">
        <f t="shared" si="57"/>
        <v>0</v>
      </c>
      <c r="AD110" s="913">
        <f t="shared" si="58"/>
        <v>0</v>
      </c>
      <c r="AE110" s="914">
        <f t="shared" si="59"/>
        <v>0</v>
      </c>
      <c r="AF110" s="912">
        <f t="shared" si="91"/>
        <v>0</v>
      </c>
      <c r="AG110" s="913"/>
      <c r="AH110" s="913"/>
      <c r="AI110" s="913"/>
      <c r="AJ110" s="914"/>
    </row>
    <row r="111" spans="1:36" ht="14" hidden="1">
      <c r="A111" s="959" t="str">
        <f t="shared" si="78"/>
        <v/>
      </c>
      <c r="B111" s="942" t="str">
        <f t="shared" si="71"/>
        <v/>
      </c>
      <c r="C111" s="942" t="str">
        <f t="shared" si="72"/>
        <v/>
      </c>
      <c r="D111" s="942" t="str">
        <f t="shared" si="60"/>
        <v/>
      </c>
      <c r="E111" s="960" t="str">
        <f t="shared" si="27"/>
        <v/>
      </c>
      <c r="F111" s="520"/>
      <c r="G111" s="774">
        <f t="shared" si="23"/>
        <v>0</v>
      </c>
      <c r="H111" s="774"/>
      <c r="I111" s="700" t="str">
        <f t="shared" si="28"/>
        <v/>
      </c>
      <c r="J111" s="922"/>
      <c r="K111" s="922"/>
      <c r="L111" s="922"/>
      <c r="M111" s="961">
        <f t="shared" si="79"/>
        <v>0</v>
      </c>
      <c r="N111" s="961">
        <f t="shared" si="79"/>
        <v>0</v>
      </c>
      <c r="O111" s="961">
        <f t="shared" si="79"/>
        <v>0</v>
      </c>
      <c r="P111" s="961">
        <f t="shared" si="79"/>
        <v>0</v>
      </c>
      <c r="Q111" s="912" t="str">
        <f t="shared" ref="Q111:AB111" si="100">IF($C111&gt;$C31,0,IF($I111="","",IF(MONTH(Q$5)=MONTH($A111),$M111*$I111*$G111,IF(MONTH(Q$5)=MONTH($A111)+1,$N111*$I111*$G111,IF(MONTH(Q$5)=MONTH($A111)+2,$O111*$I111*$G111,IF(MONTH(Q$5)=MONTH($A111)+3,$P111*$I111*$G111,0))))))</f>
        <v/>
      </c>
      <c r="R111" s="913" t="str">
        <f t="shared" si="100"/>
        <v/>
      </c>
      <c r="S111" s="913" t="str">
        <f t="shared" si="100"/>
        <v/>
      </c>
      <c r="T111" s="913" t="str">
        <f t="shared" si="100"/>
        <v/>
      </c>
      <c r="U111" s="913" t="str">
        <f t="shared" si="100"/>
        <v/>
      </c>
      <c r="V111" s="913" t="str">
        <f t="shared" si="100"/>
        <v/>
      </c>
      <c r="W111" s="913" t="str">
        <f t="shared" si="100"/>
        <v/>
      </c>
      <c r="X111" s="913" t="str">
        <f t="shared" si="100"/>
        <v/>
      </c>
      <c r="Y111" s="913" t="str">
        <f t="shared" si="100"/>
        <v/>
      </c>
      <c r="Z111" s="913" t="str">
        <f t="shared" si="100"/>
        <v/>
      </c>
      <c r="AA111" s="913" t="str">
        <f t="shared" si="100"/>
        <v/>
      </c>
      <c r="AB111" s="913" t="str">
        <f t="shared" si="100"/>
        <v/>
      </c>
      <c r="AC111" s="912">
        <f t="shared" si="57"/>
        <v>0</v>
      </c>
      <c r="AD111" s="913">
        <f t="shared" si="58"/>
        <v>0</v>
      </c>
      <c r="AE111" s="913">
        <f t="shared" si="59"/>
        <v>0</v>
      </c>
      <c r="AF111" s="912">
        <f t="shared" si="91"/>
        <v>0</v>
      </c>
      <c r="AG111" s="913"/>
      <c r="AH111" s="913"/>
      <c r="AI111" s="913"/>
      <c r="AJ111" s="914"/>
    </row>
    <row r="112" spans="1:36" ht="14" hidden="1">
      <c r="A112" s="959" t="str">
        <f t="shared" si="78"/>
        <v/>
      </c>
      <c r="B112" s="942" t="str">
        <f t="shared" si="71"/>
        <v/>
      </c>
      <c r="C112" s="942" t="str">
        <f t="shared" si="72"/>
        <v/>
      </c>
      <c r="D112" s="942" t="str">
        <f t="shared" si="60"/>
        <v/>
      </c>
      <c r="E112" s="960" t="str">
        <f t="shared" si="27"/>
        <v/>
      </c>
      <c r="F112" s="520"/>
      <c r="G112" s="774">
        <f t="shared" si="23"/>
        <v>0</v>
      </c>
      <c r="H112" s="774"/>
      <c r="I112" s="700" t="str">
        <f t="shared" si="28"/>
        <v/>
      </c>
      <c r="J112" s="922"/>
      <c r="K112" s="922"/>
      <c r="L112" s="922"/>
      <c r="M112" s="961">
        <f t="shared" ref="M112:P131" si="101">M72</f>
        <v>0</v>
      </c>
      <c r="N112" s="961">
        <f t="shared" si="101"/>
        <v>0</v>
      </c>
      <c r="O112" s="961">
        <f t="shared" si="101"/>
        <v>0</v>
      </c>
      <c r="P112" s="961">
        <f t="shared" si="101"/>
        <v>0</v>
      </c>
      <c r="Q112" s="912" t="str">
        <f t="shared" ref="Q112:AB112" si="102">IF($C112&gt;$C32,0,IF($I112="","",IF(MONTH(Q$5)=MONTH($A112),$M112*$I112*$G112,IF(MONTH(Q$5)=MONTH($A112)+1,$N112*$I112*$G112,IF(MONTH(Q$5)=MONTH($A112)+2,$O112*$I112*$G112,IF(MONTH(Q$5)=MONTH($A112)+3,$P112*$I112*$G112,0))))))</f>
        <v/>
      </c>
      <c r="R112" s="913" t="str">
        <f t="shared" si="102"/>
        <v/>
      </c>
      <c r="S112" s="913" t="str">
        <f t="shared" si="102"/>
        <v/>
      </c>
      <c r="T112" s="913" t="str">
        <f t="shared" si="102"/>
        <v/>
      </c>
      <c r="U112" s="913" t="str">
        <f t="shared" si="102"/>
        <v/>
      </c>
      <c r="V112" s="913" t="str">
        <f t="shared" si="102"/>
        <v/>
      </c>
      <c r="W112" s="913" t="str">
        <f t="shared" si="102"/>
        <v/>
      </c>
      <c r="X112" s="913" t="str">
        <f t="shared" si="102"/>
        <v/>
      </c>
      <c r="Y112" s="913" t="str">
        <f t="shared" si="102"/>
        <v/>
      </c>
      <c r="Z112" s="913" t="str">
        <f t="shared" si="102"/>
        <v/>
      </c>
      <c r="AA112" s="913" t="str">
        <f t="shared" si="102"/>
        <v/>
      </c>
      <c r="AB112" s="913" t="str">
        <f t="shared" si="102"/>
        <v/>
      </c>
      <c r="AC112" s="912">
        <f t="shared" si="57"/>
        <v>0</v>
      </c>
      <c r="AD112" s="913">
        <f t="shared" si="58"/>
        <v>0</v>
      </c>
      <c r="AE112" s="914">
        <f t="shared" si="59"/>
        <v>0</v>
      </c>
      <c r="AF112" s="912">
        <f t="shared" si="91"/>
        <v>0</v>
      </c>
      <c r="AG112" s="913"/>
      <c r="AH112" s="913"/>
      <c r="AI112" s="913"/>
      <c r="AJ112" s="914"/>
    </row>
    <row r="113" spans="1:36" ht="14" hidden="1">
      <c r="A113" s="959" t="str">
        <f t="shared" si="78"/>
        <v/>
      </c>
      <c r="B113" s="942" t="str">
        <f t="shared" si="71"/>
        <v/>
      </c>
      <c r="C113" s="942" t="str">
        <f t="shared" si="72"/>
        <v/>
      </c>
      <c r="D113" s="942" t="str">
        <f t="shared" si="60"/>
        <v/>
      </c>
      <c r="E113" s="960" t="str">
        <f t="shared" si="27"/>
        <v/>
      </c>
      <c r="F113" s="520"/>
      <c r="G113" s="774">
        <f t="shared" si="23"/>
        <v>0</v>
      </c>
      <c r="H113" s="774"/>
      <c r="I113" s="700" t="str">
        <f t="shared" si="28"/>
        <v/>
      </c>
      <c r="J113" s="922"/>
      <c r="K113" s="922"/>
      <c r="L113" s="922"/>
      <c r="M113" s="961">
        <f t="shared" si="101"/>
        <v>0</v>
      </c>
      <c r="N113" s="961">
        <f t="shared" si="101"/>
        <v>0</v>
      </c>
      <c r="O113" s="961">
        <f t="shared" si="101"/>
        <v>0</v>
      </c>
      <c r="P113" s="961">
        <f t="shared" si="101"/>
        <v>0</v>
      </c>
      <c r="Q113" s="912" t="str">
        <f t="shared" ref="Q113:AB113" si="103">IF($C113&gt;$C33,0,IF($I113="","",IF(MONTH(Q$5)=MONTH($A113),$M113*$I113*$G113,IF(MONTH(Q$5)=MONTH($A113)+1,$N113*$I113*$G113,IF(MONTH(Q$5)=MONTH($A113)+2,$O113*$I113*$G113,IF(MONTH(Q$5)=MONTH($A113)+3,$P113*$I113*$G113,0))))))</f>
        <v/>
      </c>
      <c r="R113" s="913" t="str">
        <f t="shared" si="103"/>
        <v/>
      </c>
      <c r="S113" s="913" t="str">
        <f t="shared" si="103"/>
        <v/>
      </c>
      <c r="T113" s="913" t="str">
        <f t="shared" si="103"/>
        <v/>
      </c>
      <c r="U113" s="913" t="str">
        <f t="shared" si="103"/>
        <v/>
      </c>
      <c r="V113" s="913" t="str">
        <f t="shared" si="103"/>
        <v/>
      </c>
      <c r="W113" s="913" t="str">
        <f t="shared" si="103"/>
        <v/>
      </c>
      <c r="X113" s="913" t="str">
        <f t="shared" si="103"/>
        <v/>
      </c>
      <c r="Y113" s="913" t="str">
        <f t="shared" si="103"/>
        <v/>
      </c>
      <c r="Z113" s="913" t="str">
        <f t="shared" si="103"/>
        <v/>
      </c>
      <c r="AA113" s="913" t="str">
        <f t="shared" si="103"/>
        <v/>
      </c>
      <c r="AB113" s="913" t="str">
        <f t="shared" si="103"/>
        <v/>
      </c>
      <c r="AC113" s="912">
        <f t="shared" si="57"/>
        <v>0</v>
      </c>
      <c r="AD113" s="913">
        <f t="shared" si="58"/>
        <v>0</v>
      </c>
      <c r="AE113" s="913">
        <f t="shared" si="59"/>
        <v>0</v>
      </c>
      <c r="AF113" s="912">
        <f t="shared" si="91"/>
        <v>0</v>
      </c>
      <c r="AG113" s="913"/>
      <c r="AH113" s="913"/>
      <c r="AI113" s="913"/>
      <c r="AJ113" s="914"/>
    </row>
    <row r="114" spans="1:36" ht="14" hidden="1">
      <c r="A114" s="959" t="str">
        <f t="shared" si="78"/>
        <v/>
      </c>
      <c r="B114" s="942" t="str">
        <f t="shared" si="71"/>
        <v/>
      </c>
      <c r="C114" s="942" t="str">
        <f t="shared" si="72"/>
        <v/>
      </c>
      <c r="D114" s="942" t="str">
        <f t="shared" si="60"/>
        <v/>
      </c>
      <c r="E114" s="960" t="str">
        <f t="shared" si="27"/>
        <v/>
      </c>
      <c r="F114" s="520"/>
      <c r="G114" s="774">
        <f t="shared" si="23"/>
        <v>0</v>
      </c>
      <c r="H114" s="774"/>
      <c r="I114" s="700" t="str">
        <f t="shared" si="28"/>
        <v/>
      </c>
      <c r="J114" s="922"/>
      <c r="K114" s="922"/>
      <c r="L114" s="922"/>
      <c r="M114" s="961">
        <f t="shared" si="101"/>
        <v>0</v>
      </c>
      <c r="N114" s="961">
        <f t="shared" si="101"/>
        <v>0</v>
      </c>
      <c r="O114" s="961">
        <f t="shared" si="101"/>
        <v>0</v>
      </c>
      <c r="P114" s="961">
        <f t="shared" si="101"/>
        <v>0</v>
      </c>
      <c r="Q114" s="912" t="str">
        <f t="shared" ref="Q114:AB114" si="104">IF($C114&gt;$C34,0,IF($I114="","",IF(MONTH(Q$5)=MONTH($A114),$M114*$I114*$G114,IF(MONTH(Q$5)=MONTH($A114)+1,$N114*$I114*$G114,IF(MONTH(Q$5)=MONTH($A114)+2,$O114*$I114*$G114,IF(MONTH(Q$5)=MONTH($A114)+3,$P114*$I114*$G114,0))))))</f>
        <v/>
      </c>
      <c r="R114" s="913" t="str">
        <f t="shared" si="104"/>
        <v/>
      </c>
      <c r="S114" s="913" t="str">
        <f t="shared" si="104"/>
        <v/>
      </c>
      <c r="T114" s="913" t="str">
        <f t="shared" si="104"/>
        <v/>
      </c>
      <c r="U114" s="913" t="str">
        <f t="shared" si="104"/>
        <v/>
      </c>
      <c r="V114" s="913" t="str">
        <f t="shared" si="104"/>
        <v/>
      </c>
      <c r="W114" s="913" t="str">
        <f t="shared" si="104"/>
        <v/>
      </c>
      <c r="X114" s="913" t="str">
        <f t="shared" si="104"/>
        <v/>
      </c>
      <c r="Y114" s="913" t="str">
        <f t="shared" si="104"/>
        <v/>
      </c>
      <c r="Z114" s="913" t="str">
        <f t="shared" si="104"/>
        <v/>
      </c>
      <c r="AA114" s="913" t="str">
        <f t="shared" si="104"/>
        <v/>
      </c>
      <c r="AB114" s="913" t="str">
        <f t="shared" si="104"/>
        <v/>
      </c>
      <c r="AC114" s="912">
        <f t="shared" si="57"/>
        <v>0</v>
      </c>
      <c r="AD114" s="913">
        <f t="shared" si="58"/>
        <v>0</v>
      </c>
      <c r="AE114" s="914">
        <f t="shared" si="59"/>
        <v>0</v>
      </c>
      <c r="AF114" s="912">
        <f t="shared" si="91"/>
        <v>0</v>
      </c>
      <c r="AG114" s="913"/>
      <c r="AH114" s="913"/>
      <c r="AI114" s="913"/>
      <c r="AJ114" s="914"/>
    </row>
    <row r="115" spans="1:36" ht="14" hidden="1">
      <c r="A115" s="959" t="str">
        <f t="shared" si="78"/>
        <v/>
      </c>
      <c r="B115" s="942" t="str">
        <f t="shared" si="71"/>
        <v/>
      </c>
      <c r="C115" s="942" t="str">
        <f t="shared" si="72"/>
        <v/>
      </c>
      <c r="D115" s="942" t="str">
        <f t="shared" si="60"/>
        <v/>
      </c>
      <c r="E115" s="960" t="str">
        <f t="shared" si="27"/>
        <v/>
      </c>
      <c r="F115" s="520"/>
      <c r="G115" s="774">
        <f t="shared" ref="G115:G178" si="105">IF(A115&gt;$AB$5,0,G75)</f>
        <v>0</v>
      </c>
      <c r="H115" s="774"/>
      <c r="I115" s="700" t="str">
        <f t="shared" si="28"/>
        <v/>
      </c>
      <c r="J115" s="922"/>
      <c r="K115" s="922"/>
      <c r="L115" s="922"/>
      <c r="M115" s="961">
        <f t="shared" si="101"/>
        <v>0</v>
      </c>
      <c r="N115" s="961">
        <f t="shared" si="101"/>
        <v>0</v>
      </c>
      <c r="O115" s="961">
        <f t="shared" si="101"/>
        <v>0</v>
      </c>
      <c r="P115" s="961">
        <f t="shared" si="101"/>
        <v>0</v>
      </c>
      <c r="Q115" s="912" t="str">
        <f t="shared" ref="Q115:AB115" si="106">IF($C115&gt;$C35,0,IF($I115="","",IF(MONTH(Q$5)=MONTH($A115),$M115*$I115*$G115,IF(MONTH(Q$5)=MONTH($A115)+1,$N115*$I115*$G115,IF(MONTH(Q$5)=MONTH($A115)+2,$O115*$I115*$G115,IF(MONTH(Q$5)=MONTH($A115)+3,$P115*$I115*$G115,0))))))</f>
        <v/>
      </c>
      <c r="R115" s="913" t="str">
        <f t="shared" si="106"/>
        <v/>
      </c>
      <c r="S115" s="913" t="str">
        <f t="shared" si="106"/>
        <v/>
      </c>
      <c r="T115" s="913" t="str">
        <f t="shared" si="106"/>
        <v/>
      </c>
      <c r="U115" s="913" t="str">
        <f t="shared" si="106"/>
        <v/>
      </c>
      <c r="V115" s="913" t="str">
        <f t="shared" si="106"/>
        <v/>
      </c>
      <c r="W115" s="913" t="str">
        <f t="shared" si="106"/>
        <v/>
      </c>
      <c r="X115" s="913" t="str">
        <f t="shared" si="106"/>
        <v/>
      </c>
      <c r="Y115" s="913" t="str">
        <f t="shared" si="106"/>
        <v/>
      </c>
      <c r="Z115" s="913" t="str">
        <f t="shared" si="106"/>
        <v/>
      </c>
      <c r="AA115" s="913" t="str">
        <f t="shared" si="106"/>
        <v/>
      </c>
      <c r="AB115" s="913" t="str">
        <f t="shared" si="106"/>
        <v/>
      </c>
      <c r="AC115" s="912">
        <f t="shared" si="57"/>
        <v>0</v>
      </c>
      <c r="AD115" s="913">
        <f t="shared" si="58"/>
        <v>0</v>
      </c>
      <c r="AE115" s="913">
        <f t="shared" si="59"/>
        <v>0</v>
      </c>
      <c r="AF115" s="912">
        <f t="shared" si="91"/>
        <v>0</v>
      </c>
      <c r="AG115" s="913"/>
      <c r="AH115" s="913"/>
      <c r="AI115" s="913"/>
      <c r="AJ115" s="914"/>
    </row>
    <row r="116" spans="1:36" ht="14" hidden="1">
      <c r="A116" s="959" t="str">
        <f t="shared" si="78"/>
        <v/>
      </c>
      <c r="B116" s="942" t="str">
        <f t="shared" si="71"/>
        <v/>
      </c>
      <c r="C116" s="942" t="str">
        <f t="shared" si="72"/>
        <v/>
      </c>
      <c r="D116" s="942" t="str">
        <f t="shared" si="60"/>
        <v/>
      </c>
      <c r="E116" s="960" t="str">
        <f t="shared" ref="E116:E179" si="107">IF(A116="","",E76)</f>
        <v/>
      </c>
      <c r="F116" s="520"/>
      <c r="G116" s="774">
        <f t="shared" si="105"/>
        <v>0</v>
      </c>
      <c r="H116" s="774"/>
      <c r="I116" s="700" t="str">
        <f t="shared" ref="I116:I179" si="108">IF(E76="TODO MÊS",I76,"")</f>
        <v/>
      </c>
      <c r="J116" s="922"/>
      <c r="K116" s="922"/>
      <c r="L116" s="922"/>
      <c r="M116" s="961">
        <f t="shared" si="101"/>
        <v>0</v>
      </c>
      <c r="N116" s="961">
        <f t="shared" si="101"/>
        <v>0</v>
      </c>
      <c r="O116" s="961">
        <f t="shared" si="101"/>
        <v>0</v>
      </c>
      <c r="P116" s="961">
        <f t="shared" si="101"/>
        <v>0</v>
      </c>
      <c r="Q116" s="912" t="str">
        <f t="shared" ref="Q116:AB116" si="109">IF($C116&gt;$C36,0,IF($I116="","",IF(MONTH(Q$5)=MONTH($A116),$M116*$I116*$G116,IF(MONTH(Q$5)=MONTH($A116)+1,$N116*$I116*$G116,IF(MONTH(Q$5)=MONTH($A116)+2,$O116*$I116*$G116,IF(MONTH(Q$5)=MONTH($A116)+3,$P116*$I116*$G116,0))))))</f>
        <v/>
      </c>
      <c r="R116" s="913" t="str">
        <f t="shared" si="109"/>
        <v/>
      </c>
      <c r="S116" s="913" t="str">
        <f t="shared" si="109"/>
        <v/>
      </c>
      <c r="T116" s="913" t="str">
        <f t="shared" si="109"/>
        <v/>
      </c>
      <c r="U116" s="913" t="str">
        <f t="shared" si="109"/>
        <v/>
      </c>
      <c r="V116" s="913" t="str">
        <f t="shared" si="109"/>
        <v/>
      </c>
      <c r="W116" s="913" t="str">
        <f t="shared" si="109"/>
        <v/>
      </c>
      <c r="X116" s="913" t="str">
        <f t="shared" si="109"/>
        <v/>
      </c>
      <c r="Y116" s="913" t="str">
        <f t="shared" si="109"/>
        <v/>
      </c>
      <c r="Z116" s="913" t="str">
        <f t="shared" si="109"/>
        <v/>
      </c>
      <c r="AA116" s="913" t="str">
        <f t="shared" si="109"/>
        <v/>
      </c>
      <c r="AB116" s="913" t="str">
        <f t="shared" si="109"/>
        <v/>
      </c>
      <c r="AC116" s="912">
        <f t="shared" si="57"/>
        <v>0</v>
      </c>
      <c r="AD116" s="913">
        <f t="shared" si="58"/>
        <v>0</v>
      </c>
      <c r="AE116" s="914">
        <f t="shared" si="59"/>
        <v>0</v>
      </c>
      <c r="AF116" s="912">
        <f t="shared" si="91"/>
        <v>0</v>
      </c>
      <c r="AG116" s="913"/>
      <c r="AH116" s="913"/>
      <c r="AI116" s="913"/>
      <c r="AJ116" s="914"/>
    </row>
    <row r="117" spans="1:36" ht="14" hidden="1">
      <c r="A117" s="959" t="str">
        <f t="shared" si="78"/>
        <v/>
      </c>
      <c r="B117" s="942" t="str">
        <f t="shared" si="71"/>
        <v/>
      </c>
      <c r="C117" s="942" t="str">
        <f t="shared" si="72"/>
        <v/>
      </c>
      <c r="D117" s="942" t="str">
        <f t="shared" si="60"/>
        <v/>
      </c>
      <c r="E117" s="960" t="str">
        <f t="shared" si="107"/>
        <v/>
      </c>
      <c r="F117" s="520"/>
      <c r="G117" s="774">
        <f t="shared" si="105"/>
        <v>0</v>
      </c>
      <c r="H117" s="774"/>
      <c r="I117" s="700" t="str">
        <f t="shared" si="108"/>
        <v/>
      </c>
      <c r="J117" s="922"/>
      <c r="K117" s="922"/>
      <c r="L117" s="922"/>
      <c r="M117" s="961">
        <f t="shared" si="101"/>
        <v>0</v>
      </c>
      <c r="N117" s="961">
        <f t="shared" si="101"/>
        <v>0</v>
      </c>
      <c r="O117" s="961">
        <f t="shared" si="101"/>
        <v>0</v>
      </c>
      <c r="P117" s="961">
        <f t="shared" si="101"/>
        <v>0</v>
      </c>
      <c r="Q117" s="912" t="str">
        <f t="shared" ref="Q117:AB117" si="110">IF($C117&gt;$C37,0,IF($I117="","",IF(MONTH(Q$5)=MONTH($A117),$M117*$I117*$G117,IF(MONTH(Q$5)=MONTH($A117)+1,$N117*$I117*$G117,IF(MONTH(Q$5)=MONTH($A117)+2,$O117*$I117*$G117,IF(MONTH(Q$5)=MONTH($A117)+3,$P117*$I117*$G117,0))))))</f>
        <v/>
      </c>
      <c r="R117" s="913" t="str">
        <f t="shared" si="110"/>
        <v/>
      </c>
      <c r="S117" s="913" t="str">
        <f t="shared" si="110"/>
        <v/>
      </c>
      <c r="T117" s="913" t="str">
        <f t="shared" si="110"/>
        <v/>
      </c>
      <c r="U117" s="913" t="str">
        <f t="shared" si="110"/>
        <v/>
      </c>
      <c r="V117" s="913" t="str">
        <f t="shared" si="110"/>
        <v/>
      </c>
      <c r="W117" s="913" t="str">
        <f t="shared" si="110"/>
        <v/>
      </c>
      <c r="X117" s="913" t="str">
        <f t="shared" si="110"/>
        <v/>
      </c>
      <c r="Y117" s="913" t="str">
        <f t="shared" si="110"/>
        <v/>
      </c>
      <c r="Z117" s="913" t="str">
        <f t="shared" si="110"/>
        <v/>
      </c>
      <c r="AA117" s="913" t="str">
        <f t="shared" si="110"/>
        <v/>
      </c>
      <c r="AB117" s="913" t="str">
        <f t="shared" si="110"/>
        <v/>
      </c>
      <c r="AC117" s="912">
        <f t="shared" si="57"/>
        <v>0</v>
      </c>
      <c r="AD117" s="913">
        <f t="shared" si="58"/>
        <v>0</v>
      </c>
      <c r="AE117" s="913">
        <f t="shared" si="59"/>
        <v>0</v>
      </c>
      <c r="AF117" s="912">
        <f t="shared" si="91"/>
        <v>0</v>
      </c>
      <c r="AG117" s="913"/>
      <c r="AH117" s="913"/>
      <c r="AI117" s="913"/>
      <c r="AJ117" s="914"/>
    </row>
    <row r="118" spans="1:36" ht="14" hidden="1">
      <c r="A118" s="959" t="str">
        <f t="shared" si="78"/>
        <v/>
      </c>
      <c r="B118" s="942" t="str">
        <f t="shared" si="71"/>
        <v/>
      </c>
      <c r="C118" s="942" t="str">
        <f t="shared" si="72"/>
        <v/>
      </c>
      <c r="D118" s="942" t="str">
        <f t="shared" si="60"/>
        <v/>
      </c>
      <c r="E118" s="960" t="str">
        <f t="shared" si="107"/>
        <v/>
      </c>
      <c r="F118" s="520"/>
      <c r="G118" s="774">
        <f t="shared" si="105"/>
        <v>0</v>
      </c>
      <c r="H118" s="774"/>
      <c r="I118" s="700" t="str">
        <f t="shared" si="108"/>
        <v/>
      </c>
      <c r="J118" s="922"/>
      <c r="K118" s="922"/>
      <c r="L118" s="922"/>
      <c r="M118" s="961">
        <f t="shared" si="101"/>
        <v>0</v>
      </c>
      <c r="N118" s="961">
        <f t="shared" si="101"/>
        <v>0</v>
      </c>
      <c r="O118" s="961">
        <f t="shared" si="101"/>
        <v>0</v>
      </c>
      <c r="P118" s="961">
        <f t="shared" si="101"/>
        <v>0</v>
      </c>
      <c r="Q118" s="912" t="str">
        <f t="shared" ref="Q118:AB118" si="111">IF($C118&gt;$C38,0,IF($I118="","",IF(MONTH(Q$5)=MONTH($A118),$M118*$I118*$G118,IF(MONTH(Q$5)=MONTH($A118)+1,$N118*$I118*$G118,IF(MONTH(Q$5)=MONTH($A118)+2,$O118*$I118*$G118,IF(MONTH(Q$5)=MONTH($A118)+3,$P118*$I118*$G118,0))))))</f>
        <v/>
      </c>
      <c r="R118" s="913" t="str">
        <f t="shared" si="111"/>
        <v/>
      </c>
      <c r="S118" s="913" t="str">
        <f t="shared" si="111"/>
        <v/>
      </c>
      <c r="T118" s="913" t="str">
        <f t="shared" si="111"/>
        <v/>
      </c>
      <c r="U118" s="913" t="str">
        <f t="shared" si="111"/>
        <v/>
      </c>
      <c r="V118" s="913" t="str">
        <f t="shared" si="111"/>
        <v/>
      </c>
      <c r="W118" s="913" t="str">
        <f t="shared" si="111"/>
        <v/>
      </c>
      <c r="X118" s="913" t="str">
        <f t="shared" si="111"/>
        <v/>
      </c>
      <c r="Y118" s="913" t="str">
        <f t="shared" si="111"/>
        <v/>
      </c>
      <c r="Z118" s="913" t="str">
        <f t="shared" si="111"/>
        <v/>
      </c>
      <c r="AA118" s="913" t="str">
        <f t="shared" si="111"/>
        <v/>
      </c>
      <c r="AB118" s="913" t="str">
        <f t="shared" si="111"/>
        <v/>
      </c>
      <c r="AC118" s="912">
        <f t="shared" si="57"/>
        <v>0</v>
      </c>
      <c r="AD118" s="913">
        <f t="shared" si="58"/>
        <v>0</v>
      </c>
      <c r="AE118" s="914">
        <f t="shared" si="59"/>
        <v>0</v>
      </c>
      <c r="AF118" s="912">
        <f t="shared" si="91"/>
        <v>0</v>
      </c>
      <c r="AG118" s="913"/>
      <c r="AH118" s="913"/>
      <c r="AI118" s="913"/>
      <c r="AJ118" s="914"/>
    </row>
    <row r="119" spans="1:36" ht="14" hidden="1">
      <c r="A119" s="959" t="str">
        <f t="shared" si="78"/>
        <v/>
      </c>
      <c r="B119" s="942" t="str">
        <f t="shared" si="71"/>
        <v/>
      </c>
      <c r="C119" s="942" t="str">
        <f t="shared" si="72"/>
        <v/>
      </c>
      <c r="D119" s="942" t="str">
        <f t="shared" si="60"/>
        <v/>
      </c>
      <c r="E119" s="960" t="str">
        <f t="shared" si="107"/>
        <v/>
      </c>
      <c r="F119" s="520"/>
      <c r="G119" s="774">
        <f t="shared" si="105"/>
        <v>0</v>
      </c>
      <c r="H119" s="774"/>
      <c r="I119" s="700" t="str">
        <f t="shared" si="108"/>
        <v/>
      </c>
      <c r="J119" s="922"/>
      <c r="K119" s="922"/>
      <c r="L119" s="922"/>
      <c r="M119" s="961">
        <f t="shared" si="101"/>
        <v>0</v>
      </c>
      <c r="N119" s="961">
        <f t="shared" si="101"/>
        <v>0</v>
      </c>
      <c r="O119" s="961">
        <f t="shared" si="101"/>
        <v>0</v>
      </c>
      <c r="P119" s="961">
        <f t="shared" si="101"/>
        <v>0</v>
      </c>
      <c r="Q119" s="912" t="str">
        <f t="shared" ref="Q119:AB119" si="112">IF($C119&gt;$C39,0,IF($I119="","",IF(MONTH(Q$5)=MONTH($A119),$M119*$I119*$G119,IF(MONTH(Q$5)=MONTH($A119)+1,$N119*$I119*$G119,IF(MONTH(Q$5)=MONTH($A119)+2,$O119*$I119*$G119,IF(MONTH(Q$5)=MONTH($A119)+3,$P119*$I119*$G119,0))))))</f>
        <v/>
      </c>
      <c r="R119" s="913" t="str">
        <f t="shared" si="112"/>
        <v/>
      </c>
      <c r="S119" s="913" t="str">
        <f t="shared" si="112"/>
        <v/>
      </c>
      <c r="T119" s="913" t="str">
        <f t="shared" si="112"/>
        <v/>
      </c>
      <c r="U119" s="913" t="str">
        <f t="shared" si="112"/>
        <v/>
      </c>
      <c r="V119" s="913" t="str">
        <f t="shared" si="112"/>
        <v/>
      </c>
      <c r="W119" s="913" t="str">
        <f t="shared" si="112"/>
        <v/>
      </c>
      <c r="X119" s="913" t="str">
        <f t="shared" si="112"/>
        <v/>
      </c>
      <c r="Y119" s="913" t="str">
        <f t="shared" si="112"/>
        <v/>
      </c>
      <c r="Z119" s="913" t="str">
        <f t="shared" si="112"/>
        <v/>
      </c>
      <c r="AA119" s="913" t="str">
        <f t="shared" si="112"/>
        <v/>
      </c>
      <c r="AB119" s="913" t="str">
        <f t="shared" si="112"/>
        <v/>
      </c>
      <c r="AC119" s="912">
        <f t="shared" si="57"/>
        <v>0</v>
      </c>
      <c r="AD119" s="913">
        <f t="shared" si="58"/>
        <v>0</v>
      </c>
      <c r="AE119" s="913">
        <f t="shared" si="59"/>
        <v>0</v>
      </c>
      <c r="AF119" s="912">
        <f t="shared" si="91"/>
        <v>0</v>
      </c>
      <c r="AG119" s="913"/>
      <c r="AH119" s="913"/>
      <c r="AI119" s="913"/>
      <c r="AJ119" s="914"/>
    </row>
    <row r="120" spans="1:36" ht="14" hidden="1">
      <c r="A120" s="959" t="str">
        <f t="shared" si="78"/>
        <v/>
      </c>
      <c r="B120" s="942" t="str">
        <f t="shared" si="71"/>
        <v/>
      </c>
      <c r="C120" s="942" t="str">
        <f t="shared" si="72"/>
        <v/>
      </c>
      <c r="D120" s="942" t="str">
        <f t="shared" si="60"/>
        <v/>
      </c>
      <c r="E120" s="960" t="str">
        <f t="shared" si="107"/>
        <v/>
      </c>
      <c r="F120" s="520"/>
      <c r="G120" s="774">
        <f t="shared" si="105"/>
        <v>0</v>
      </c>
      <c r="H120" s="774"/>
      <c r="I120" s="700" t="str">
        <f t="shared" si="108"/>
        <v/>
      </c>
      <c r="J120" s="922"/>
      <c r="K120" s="922"/>
      <c r="L120" s="922"/>
      <c r="M120" s="961">
        <f t="shared" si="101"/>
        <v>0</v>
      </c>
      <c r="N120" s="961">
        <f t="shared" si="101"/>
        <v>0</v>
      </c>
      <c r="O120" s="961">
        <f t="shared" si="101"/>
        <v>0</v>
      </c>
      <c r="P120" s="961">
        <f t="shared" si="101"/>
        <v>0</v>
      </c>
      <c r="Q120" s="912" t="str">
        <f t="shared" ref="Q120:AB120" si="113">IF($C120&gt;$C40,0,IF($I120="","",IF(MONTH(Q$5)=MONTH($A120),$M120*$I120*$G120,IF(MONTH(Q$5)=MONTH($A120)+1,$N120*$I120*$G120,IF(MONTH(Q$5)=MONTH($A120)+2,$O120*$I120*$G120,IF(MONTH(Q$5)=MONTH($A120)+3,$P120*$I120*$G120,0))))))</f>
        <v/>
      </c>
      <c r="R120" s="913" t="str">
        <f t="shared" si="113"/>
        <v/>
      </c>
      <c r="S120" s="913" t="str">
        <f t="shared" si="113"/>
        <v/>
      </c>
      <c r="T120" s="913" t="str">
        <f t="shared" si="113"/>
        <v/>
      </c>
      <c r="U120" s="913" t="str">
        <f t="shared" si="113"/>
        <v/>
      </c>
      <c r="V120" s="913" t="str">
        <f t="shared" si="113"/>
        <v/>
      </c>
      <c r="W120" s="913" t="str">
        <f t="shared" si="113"/>
        <v/>
      </c>
      <c r="X120" s="913" t="str">
        <f t="shared" si="113"/>
        <v/>
      </c>
      <c r="Y120" s="913" t="str">
        <f t="shared" si="113"/>
        <v/>
      </c>
      <c r="Z120" s="913" t="str">
        <f t="shared" si="113"/>
        <v/>
      </c>
      <c r="AA120" s="913" t="str">
        <f t="shared" si="113"/>
        <v/>
      </c>
      <c r="AB120" s="913" t="str">
        <f t="shared" si="113"/>
        <v/>
      </c>
      <c r="AC120" s="912">
        <f t="shared" si="57"/>
        <v>0</v>
      </c>
      <c r="AD120" s="913">
        <f t="shared" si="58"/>
        <v>0</v>
      </c>
      <c r="AE120" s="914">
        <f t="shared" si="59"/>
        <v>0</v>
      </c>
      <c r="AF120" s="912">
        <f t="shared" si="91"/>
        <v>0</v>
      </c>
      <c r="AG120" s="913"/>
      <c r="AH120" s="913"/>
      <c r="AI120" s="913"/>
      <c r="AJ120" s="914"/>
    </row>
    <row r="121" spans="1:36" ht="14" hidden="1">
      <c r="A121" s="959" t="str">
        <f t="shared" si="78"/>
        <v/>
      </c>
      <c r="B121" s="942" t="str">
        <f t="shared" si="71"/>
        <v/>
      </c>
      <c r="C121" s="942" t="str">
        <f t="shared" si="72"/>
        <v/>
      </c>
      <c r="D121" s="942" t="str">
        <f t="shared" si="60"/>
        <v/>
      </c>
      <c r="E121" s="960" t="str">
        <f t="shared" si="107"/>
        <v/>
      </c>
      <c r="F121" s="520"/>
      <c r="G121" s="774">
        <f t="shared" si="105"/>
        <v>0</v>
      </c>
      <c r="H121" s="774"/>
      <c r="I121" s="700" t="str">
        <f t="shared" si="108"/>
        <v/>
      </c>
      <c r="J121" s="922"/>
      <c r="K121" s="922"/>
      <c r="L121" s="922"/>
      <c r="M121" s="961">
        <f t="shared" si="101"/>
        <v>0</v>
      </c>
      <c r="N121" s="961">
        <f t="shared" si="101"/>
        <v>0</v>
      </c>
      <c r="O121" s="961">
        <f t="shared" si="101"/>
        <v>0</v>
      </c>
      <c r="P121" s="961">
        <f t="shared" si="101"/>
        <v>0</v>
      </c>
      <c r="Q121" s="912" t="str">
        <f t="shared" ref="Q121:AB121" si="114">IF($C121&gt;$C41,0,IF($I121="","",IF(MONTH(Q$5)=MONTH($A121),$M121*$I121*$G121,IF(MONTH(Q$5)=MONTH($A121)+1,$N121*$I121*$G121,IF(MONTH(Q$5)=MONTH($A121)+2,$O121*$I121*$G121,IF(MONTH(Q$5)=MONTH($A121)+3,$P121*$I121*$G121,0))))))</f>
        <v/>
      </c>
      <c r="R121" s="913" t="str">
        <f t="shared" si="114"/>
        <v/>
      </c>
      <c r="S121" s="913" t="str">
        <f t="shared" si="114"/>
        <v/>
      </c>
      <c r="T121" s="913" t="str">
        <f t="shared" si="114"/>
        <v/>
      </c>
      <c r="U121" s="913" t="str">
        <f t="shared" si="114"/>
        <v/>
      </c>
      <c r="V121" s="913" t="str">
        <f t="shared" si="114"/>
        <v/>
      </c>
      <c r="W121" s="913" t="str">
        <f t="shared" si="114"/>
        <v/>
      </c>
      <c r="X121" s="913" t="str">
        <f t="shared" si="114"/>
        <v/>
      </c>
      <c r="Y121" s="913" t="str">
        <f t="shared" si="114"/>
        <v/>
      </c>
      <c r="Z121" s="913" t="str">
        <f t="shared" si="114"/>
        <v/>
      </c>
      <c r="AA121" s="913" t="str">
        <f t="shared" si="114"/>
        <v/>
      </c>
      <c r="AB121" s="913" t="str">
        <f t="shared" si="114"/>
        <v/>
      </c>
      <c r="AC121" s="912">
        <f t="shared" si="57"/>
        <v>0</v>
      </c>
      <c r="AD121" s="913">
        <f t="shared" si="58"/>
        <v>0</v>
      </c>
      <c r="AE121" s="913">
        <f t="shared" si="59"/>
        <v>0</v>
      </c>
      <c r="AF121" s="912">
        <f t="shared" si="91"/>
        <v>0</v>
      </c>
      <c r="AG121" s="913"/>
      <c r="AH121" s="913"/>
      <c r="AI121" s="913"/>
      <c r="AJ121" s="914"/>
    </row>
    <row r="122" spans="1:36" ht="14" hidden="1">
      <c r="A122" s="959" t="str">
        <f t="shared" si="78"/>
        <v/>
      </c>
      <c r="B122" s="942" t="str">
        <f t="shared" si="71"/>
        <v/>
      </c>
      <c r="C122" s="942" t="str">
        <f t="shared" si="72"/>
        <v/>
      </c>
      <c r="D122" s="942" t="str">
        <f t="shared" si="60"/>
        <v/>
      </c>
      <c r="E122" s="960" t="str">
        <f t="shared" si="107"/>
        <v/>
      </c>
      <c r="F122" s="520"/>
      <c r="G122" s="774">
        <f t="shared" si="105"/>
        <v>0</v>
      </c>
      <c r="H122" s="774"/>
      <c r="I122" s="700" t="str">
        <f t="shared" si="108"/>
        <v/>
      </c>
      <c r="J122" s="922"/>
      <c r="K122" s="922"/>
      <c r="L122" s="922"/>
      <c r="M122" s="961">
        <f t="shared" si="101"/>
        <v>0</v>
      </c>
      <c r="N122" s="961">
        <f t="shared" si="101"/>
        <v>0</v>
      </c>
      <c r="O122" s="961">
        <f t="shared" si="101"/>
        <v>0</v>
      </c>
      <c r="P122" s="961">
        <f t="shared" si="101"/>
        <v>0</v>
      </c>
      <c r="Q122" s="912" t="str">
        <f t="shared" ref="Q122:AB122" si="115">IF($C122&gt;$C42,0,IF($I122="","",IF(MONTH(Q$5)=MONTH($A122),$M122*$I122*$G122,IF(MONTH(Q$5)=MONTH($A122)+1,$N122*$I122*$G122,IF(MONTH(Q$5)=MONTH($A122)+2,$O122*$I122*$G122,IF(MONTH(Q$5)=MONTH($A122)+3,$P122*$I122*$G122,0))))))</f>
        <v/>
      </c>
      <c r="R122" s="913" t="str">
        <f t="shared" si="115"/>
        <v/>
      </c>
      <c r="S122" s="913" t="str">
        <f t="shared" si="115"/>
        <v/>
      </c>
      <c r="T122" s="913" t="str">
        <f t="shared" si="115"/>
        <v/>
      </c>
      <c r="U122" s="913" t="str">
        <f t="shared" si="115"/>
        <v/>
      </c>
      <c r="V122" s="913" t="str">
        <f t="shared" si="115"/>
        <v/>
      </c>
      <c r="W122" s="913" t="str">
        <f t="shared" si="115"/>
        <v/>
      </c>
      <c r="X122" s="913" t="str">
        <f t="shared" si="115"/>
        <v/>
      </c>
      <c r="Y122" s="913" t="str">
        <f t="shared" si="115"/>
        <v/>
      </c>
      <c r="Z122" s="913" t="str">
        <f t="shared" si="115"/>
        <v/>
      </c>
      <c r="AA122" s="913" t="str">
        <f t="shared" si="115"/>
        <v/>
      </c>
      <c r="AB122" s="913" t="str">
        <f t="shared" si="115"/>
        <v/>
      </c>
      <c r="AC122" s="912">
        <f t="shared" si="57"/>
        <v>0</v>
      </c>
      <c r="AD122" s="913">
        <f t="shared" si="58"/>
        <v>0</v>
      </c>
      <c r="AE122" s="914">
        <f t="shared" si="59"/>
        <v>0</v>
      </c>
      <c r="AF122" s="912">
        <f t="shared" si="91"/>
        <v>0</v>
      </c>
      <c r="AG122" s="913"/>
      <c r="AH122" s="913"/>
      <c r="AI122" s="913"/>
      <c r="AJ122" s="914"/>
    </row>
    <row r="123" spans="1:36" ht="14" hidden="1">
      <c r="A123" s="959" t="str">
        <f t="shared" si="78"/>
        <v/>
      </c>
      <c r="B123" s="942" t="str">
        <f t="shared" si="71"/>
        <v/>
      </c>
      <c r="C123" s="942" t="str">
        <f t="shared" si="72"/>
        <v/>
      </c>
      <c r="D123" s="942" t="str">
        <f t="shared" si="60"/>
        <v/>
      </c>
      <c r="E123" s="960" t="str">
        <f t="shared" si="107"/>
        <v/>
      </c>
      <c r="F123" s="520"/>
      <c r="G123" s="774">
        <f t="shared" si="105"/>
        <v>0</v>
      </c>
      <c r="H123" s="774"/>
      <c r="I123" s="700" t="str">
        <f t="shared" si="108"/>
        <v/>
      </c>
      <c r="J123" s="922"/>
      <c r="K123" s="922"/>
      <c r="L123" s="922"/>
      <c r="M123" s="961">
        <f t="shared" si="101"/>
        <v>0</v>
      </c>
      <c r="N123" s="961">
        <f t="shared" si="101"/>
        <v>0</v>
      </c>
      <c r="O123" s="961">
        <f t="shared" si="101"/>
        <v>0</v>
      </c>
      <c r="P123" s="961">
        <f t="shared" si="101"/>
        <v>0</v>
      </c>
      <c r="Q123" s="912" t="str">
        <f t="shared" ref="Q123:AB123" si="116">IF($C123&gt;$C43,0,IF($I123="","",IF(MONTH(Q$5)=MONTH($A123),$M123*$I123*$G123,IF(MONTH(Q$5)=MONTH($A123)+1,$N123*$I123*$G123,IF(MONTH(Q$5)=MONTH($A123)+2,$O123*$I123*$G123,IF(MONTH(Q$5)=MONTH($A123)+3,$P123*$I123*$G123,0))))))</f>
        <v/>
      </c>
      <c r="R123" s="913" t="str">
        <f t="shared" si="116"/>
        <v/>
      </c>
      <c r="S123" s="913" t="str">
        <f t="shared" si="116"/>
        <v/>
      </c>
      <c r="T123" s="913" t="str">
        <f t="shared" si="116"/>
        <v/>
      </c>
      <c r="U123" s="913" t="str">
        <f t="shared" si="116"/>
        <v/>
      </c>
      <c r="V123" s="913" t="str">
        <f t="shared" si="116"/>
        <v/>
      </c>
      <c r="W123" s="913" t="str">
        <f t="shared" si="116"/>
        <v/>
      </c>
      <c r="X123" s="913" t="str">
        <f t="shared" si="116"/>
        <v/>
      </c>
      <c r="Y123" s="913" t="str">
        <f t="shared" si="116"/>
        <v/>
      </c>
      <c r="Z123" s="913" t="str">
        <f t="shared" si="116"/>
        <v/>
      </c>
      <c r="AA123" s="913" t="str">
        <f t="shared" si="116"/>
        <v/>
      </c>
      <c r="AB123" s="913" t="str">
        <f t="shared" si="116"/>
        <v/>
      </c>
      <c r="AC123" s="912">
        <f t="shared" si="57"/>
        <v>0</v>
      </c>
      <c r="AD123" s="913">
        <f t="shared" si="58"/>
        <v>0</v>
      </c>
      <c r="AE123" s="913">
        <f t="shared" si="59"/>
        <v>0</v>
      </c>
      <c r="AF123" s="912">
        <f t="shared" si="91"/>
        <v>0</v>
      </c>
      <c r="AG123" s="913"/>
      <c r="AH123" s="913"/>
      <c r="AI123" s="913"/>
      <c r="AJ123" s="914"/>
    </row>
    <row r="124" spans="1:36" ht="14" hidden="1">
      <c r="A124" s="959" t="str">
        <f t="shared" si="78"/>
        <v/>
      </c>
      <c r="B124" s="942" t="str">
        <f t="shared" si="71"/>
        <v/>
      </c>
      <c r="C124" s="942" t="str">
        <f t="shared" si="72"/>
        <v/>
      </c>
      <c r="D124" s="942" t="str">
        <f t="shared" si="60"/>
        <v/>
      </c>
      <c r="E124" s="960" t="str">
        <f t="shared" si="107"/>
        <v/>
      </c>
      <c r="F124" s="520"/>
      <c r="G124" s="774">
        <f t="shared" si="105"/>
        <v>0</v>
      </c>
      <c r="H124" s="774"/>
      <c r="I124" s="700" t="str">
        <f t="shared" si="108"/>
        <v/>
      </c>
      <c r="J124" s="922"/>
      <c r="K124" s="922"/>
      <c r="L124" s="922"/>
      <c r="M124" s="961">
        <f t="shared" si="101"/>
        <v>0</v>
      </c>
      <c r="N124" s="961">
        <f t="shared" si="101"/>
        <v>0</v>
      </c>
      <c r="O124" s="961">
        <f t="shared" si="101"/>
        <v>0</v>
      </c>
      <c r="P124" s="961">
        <f t="shared" si="101"/>
        <v>0</v>
      </c>
      <c r="Q124" s="912" t="str">
        <f t="shared" ref="Q124:AB124" si="117">IF($C124&gt;$C44,0,IF($I124="","",IF(MONTH(Q$5)=MONTH($A124),$M124*$I124*$G124,IF(MONTH(Q$5)=MONTH($A124)+1,$N124*$I124*$G124,IF(MONTH(Q$5)=MONTH($A124)+2,$O124*$I124*$G124,IF(MONTH(Q$5)=MONTH($A124)+3,$P124*$I124*$G124,0))))))</f>
        <v/>
      </c>
      <c r="R124" s="913" t="str">
        <f t="shared" si="117"/>
        <v/>
      </c>
      <c r="S124" s="913" t="str">
        <f t="shared" si="117"/>
        <v/>
      </c>
      <c r="T124" s="913" t="str">
        <f t="shared" si="117"/>
        <v/>
      </c>
      <c r="U124" s="913" t="str">
        <f t="shared" si="117"/>
        <v/>
      </c>
      <c r="V124" s="913" t="str">
        <f t="shared" si="117"/>
        <v/>
      </c>
      <c r="W124" s="913" t="str">
        <f t="shared" si="117"/>
        <v/>
      </c>
      <c r="X124" s="913" t="str">
        <f t="shared" si="117"/>
        <v/>
      </c>
      <c r="Y124" s="913" t="str">
        <f t="shared" si="117"/>
        <v/>
      </c>
      <c r="Z124" s="913" t="str">
        <f t="shared" si="117"/>
        <v/>
      </c>
      <c r="AA124" s="913" t="str">
        <f t="shared" si="117"/>
        <v/>
      </c>
      <c r="AB124" s="913" t="str">
        <f t="shared" si="117"/>
        <v/>
      </c>
      <c r="AC124" s="912">
        <f t="shared" si="57"/>
        <v>0</v>
      </c>
      <c r="AD124" s="913">
        <f t="shared" si="58"/>
        <v>0</v>
      </c>
      <c r="AE124" s="914">
        <f t="shared" si="59"/>
        <v>0</v>
      </c>
      <c r="AF124" s="912">
        <f t="shared" si="91"/>
        <v>0</v>
      </c>
      <c r="AG124" s="913"/>
      <c r="AH124" s="913"/>
      <c r="AI124" s="913"/>
      <c r="AJ124" s="914"/>
    </row>
    <row r="125" spans="1:36" ht="14" hidden="1">
      <c r="A125" s="959" t="str">
        <f t="shared" si="78"/>
        <v/>
      </c>
      <c r="B125" s="942" t="str">
        <f t="shared" si="71"/>
        <v/>
      </c>
      <c r="C125" s="942" t="str">
        <f t="shared" si="72"/>
        <v/>
      </c>
      <c r="D125" s="942" t="str">
        <f t="shared" si="60"/>
        <v/>
      </c>
      <c r="E125" s="960" t="str">
        <f t="shared" si="107"/>
        <v/>
      </c>
      <c r="F125" s="520"/>
      <c r="G125" s="774">
        <f t="shared" si="105"/>
        <v>0</v>
      </c>
      <c r="H125" s="774"/>
      <c r="I125" s="700" t="str">
        <f t="shared" si="108"/>
        <v/>
      </c>
      <c r="J125" s="922"/>
      <c r="K125" s="922"/>
      <c r="L125" s="922"/>
      <c r="M125" s="961">
        <f t="shared" si="101"/>
        <v>0</v>
      </c>
      <c r="N125" s="961">
        <f t="shared" si="101"/>
        <v>0</v>
      </c>
      <c r="O125" s="961">
        <f t="shared" si="101"/>
        <v>0</v>
      </c>
      <c r="P125" s="961">
        <f t="shared" si="101"/>
        <v>0</v>
      </c>
      <c r="Q125" s="912" t="str">
        <f t="shared" ref="Q125:AB125" si="118">IF($C125&gt;$C45,0,IF($I125="","",IF(MONTH(Q$5)=MONTH($A125),$M125*$I125*$G125,IF(MONTH(Q$5)=MONTH($A125)+1,$N125*$I125*$G125,IF(MONTH(Q$5)=MONTH($A125)+2,$O125*$I125*$G125,IF(MONTH(Q$5)=MONTH($A125)+3,$P125*$I125*$G125,0))))))</f>
        <v/>
      </c>
      <c r="R125" s="913" t="str">
        <f t="shared" si="118"/>
        <v/>
      </c>
      <c r="S125" s="913" t="str">
        <f t="shared" si="118"/>
        <v/>
      </c>
      <c r="T125" s="913" t="str">
        <f t="shared" si="118"/>
        <v/>
      </c>
      <c r="U125" s="913" t="str">
        <f t="shared" si="118"/>
        <v/>
      </c>
      <c r="V125" s="913" t="str">
        <f t="shared" si="118"/>
        <v/>
      </c>
      <c r="W125" s="913" t="str">
        <f t="shared" si="118"/>
        <v/>
      </c>
      <c r="X125" s="913" t="str">
        <f t="shared" si="118"/>
        <v/>
      </c>
      <c r="Y125" s="913" t="str">
        <f t="shared" si="118"/>
        <v/>
      </c>
      <c r="Z125" s="913" t="str">
        <f t="shared" si="118"/>
        <v/>
      </c>
      <c r="AA125" s="913" t="str">
        <f t="shared" si="118"/>
        <v/>
      </c>
      <c r="AB125" s="913" t="str">
        <f t="shared" si="118"/>
        <v/>
      </c>
      <c r="AC125" s="912">
        <f t="shared" si="57"/>
        <v>0</v>
      </c>
      <c r="AD125" s="913">
        <f t="shared" si="58"/>
        <v>0</v>
      </c>
      <c r="AE125" s="913">
        <f t="shared" si="59"/>
        <v>0</v>
      </c>
      <c r="AF125" s="912">
        <f t="shared" si="91"/>
        <v>0</v>
      </c>
      <c r="AG125" s="913"/>
      <c r="AH125" s="913"/>
      <c r="AI125" s="913"/>
      <c r="AJ125" s="914"/>
    </row>
    <row r="126" spans="1:36" ht="14" hidden="1">
      <c r="A126" s="959" t="str">
        <f t="shared" si="78"/>
        <v/>
      </c>
      <c r="B126" s="942" t="str">
        <f t="shared" si="71"/>
        <v/>
      </c>
      <c r="C126" s="942" t="str">
        <f t="shared" si="72"/>
        <v/>
      </c>
      <c r="D126" s="942" t="str">
        <f t="shared" si="60"/>
        <v/>
      </c>
      <c r="E126" s="960" t="str">
        <f t="shared" si="107"/>
        <v/>
      </c>
      <c r="F126" s="520"/>
      <c r="G126" s="774">
        <f t="shared" si="105"/>
        <v>0</v>
      </c>
      <c r="H126" s="774"/>
      <c r="I126" s="700" t="str">
        <f t="shared" si="108"/>
        <v/>
      </c>
      <c r="J126" s="922"/>
      <c r="K126" s="922"/>
      <c r="L126" s="922"/>
      <c r="M126" s="961">
        <f t="shared" si="101"/>
        <v>0</v>
      </c>
      <c r="N126" s="961">
        <f t="shared" si="101"/>
        <v>0</v>
      </c>
      <c r="O126" s="961">
        <f t="shared" si="101"/>
        <v>0</v>
      </c>
      <c r="P126" s="961">
        <f t="shared" si="101"/>
        <v>0</v>
      </c>
      <c r="Q126" s="912" t="str">
        <f t="shared" ref="Q126:AB126" si="119">IF($C126&gt;$C46,0,IF($I126="","",IF(MONTH(Q$5)=MONTH($A126),$M126*$I126*$G126,IF(MONTH(Q$5)=MONTH($A126)+1,$N126*$I126*$G126,IF(MONTH(Q$5)=MONTH($A126)+2,$O126*$I126*$G126,IF(MONTH(Q$5)=MONTH($A126)+3,$P126*$I126*$G126,0))))))</f>
        <v/>
      </c>
      <c r="R126" s="913" t="str">
        <f t="shared" si="119"/>
        <v/>
      </c>
      <c r="S126" s="913" t="str">
        <f t="shared" si="119"/>
        <v/>
      </c>
      <c r="T126" s="913" t="str">
        <f t="shared" si="119"/>
        <v/>
      </c>
      <c r="U126" s="913" t="str">
        <f t="shared" si="119"/>
        <v/>
      </c>
      <c r="V126" s="913" t="str">
        <f t="shared" si="119"/>
        <v/>
      </c>
      <c r="W126" s="913" t="str">
        <f t="shared" si="119"/>
        <v/>
      </c>
      <c r="X126" s="913" t="str">
        <f t="shared" si="119"/>
        <v/>
      </c>
      <c r="Y126" s="913" t="str">
        <f t="shared" si="119"/>
        <v/>
      </c>
      <c r="Z126" s="913" t="str">
        <f t="shared" si="119"/>
        <v/>
      </c>
      <c r="AA126" s="913" t="str">
        <f t="shared" si="119"/>
        <v/>
      </c>
      <c r="AB126" s="913" t="str">
        <f t="shared" si="119"/>
        <v/>
      </c>
      <c r="AC126" s="912">
        <f t="shared" si="57"/>
        <v>0</v>
      </c>
      <c r="AD126" s="913">
        <f t="shared" si="58"/>
        <v>0</v>
      </c>
      <c r="AE126" s="914">
        <f t="shared" si="59"/>
        <v>0</v>
      </c>
      <c r="AF126" s="912">
        <f t="shared" si="91"/>
        <v>0</v>
      </c>
      <c r="AG126" s="913"/>
      <c r="AH126" s="913"/>
      <c r="AI126" s="913"/>
      <c r="AJ126" s="914"/>
    </row>
    <row r="127" spans="1:36" ht="14" hidden="1">
      <c r="A127" s="959" t="str">
        <f t="shared" si="78"/>
        <v/>
      </c>
      <c r="B127" s="942" t="str">
        <f t="shared" si="71"/>
        <v/>
      </c>
      <c r="C127" s="942" t="str">
        <f t="shared" si="72"/>
        <v/>
      </c>
      <c r="D127" s="942" t="str">
        <f t="shared" si="60"/>
        <v/>
      </c>
      <c r="E127" s="960" t="str">
        <f t="shared" si="107"/>
        <v/>
      </c>
      <c r="F127" s="520"/>
      <c r="G127" s="774">
        <f t="shared" si="105"/>
        <v>0</v>
      </c>
      <c r="H127" s="774"/>
      <c r="I127" s="700" t="str">
        <f t="shared" si="108"/>
        <v/>
      </c>
      <c r="J127" s="922"/>
      <c r="K127" s="922"/>
      <c r="L127" s="922"/>
      <c r="M127" s="961">
        <f t="shared" si="101"/>
        <v>0</v>
      </c>
      <c r="N127" s="961">
        <f t="shared" si="101"/>
        <v>0</v>
      </c>
      <c r="O127" s="961">
        <f t="shared" si="101"/>
        <v>0</v>
      </c>
      <c r="P127" s="961">
        <f t="shared" si="101"/>
        <v>0</v>
      </c>
      <c r="Q127" s="912" t="str">
        <f t="shared" ref="Q127:AB127" si="120">IF($C127&gt;$C47,0,IF($I127="","",IF(MONTH(Q$5)=MONTH($A127),$M127*$I127*$G127,IF(MONTH(Q$5)=MONTH($A127)+1,$N127*$I127*$G127,IF(MONTH(Q$5)=MONTH($A127)+2,$O127*$I127*$G127,IF(MONTH(Q$5)=MONTH($A127)+3,$P127*$I127*$G127,0))))))</f>
        <v/>
      </c>
      <c r="R127" s="913" t="str">
        <f t="shared" si="120"/>
        <v/>
      </c>
      <c r="S127" s="913" t="str">
        <f t="shared" si="120"/>
        <v/>
      </c>
      <c r="T127" s="913" t="str">
        <f t="shared" si="120"/>
        <v/>
      </c>
      <c r="U127" s="913" t="str">
        <f t="shared" si="120"/>
        <v/>
      </c>
      <c r="V127" s="913" t="str">
        <f t="shared" si="120"/>
        <v/>
      </c>
      <c r="W127" s="913" t="str">
        <f t="shared" si="120"/>
        <v/>
      </c>
      <c r="X127" s="913" t="str">
        <f t="shared" si="120"/>
        <v/>
      </c>
      <c r="Y127" s="913" t="str">
        <f t="shared" si="120"/>
        <v/>
      </c>
      <c r="Z127" s="913" t="str">
        <f t="shared" si="120"/>
        <v/>
      </c>
      <c r="AA127" s="913" t="str">
        <f t="shared" si="120"/>
        <v/>
      </c>
      <c r="AB127" s="913" t="str">
        <f t="shared" si="120"/>
        <v/>
      </c>
      <c r="AC127" s="912">
        <f t="shared" si="57"/>
        <v>0</v>
      </c>
      <c r="AD127" s="913">
        <f t="shared" si="58"/>
        <v>0</v>
      </c>
      <c r="AE127" s="913">
        <f t="shared" si="59"/>
        <v>0</v>
      </c>
      <c r="AF127" s="912">
        <f t="shared" si="91"/>
        <v>0</v>
      </c>
      <c r="AG127" s="913"/>
      <c r="AH127" s="913"/>
      <c r="AI127" s="913"/>
      <c r="AJ127" s="914"/>
    </row>
    <row r="128" spans="1:36" ht="14" hidden="1">
      <c r="A128" s="959" t="str">
        <f t="shared" si="78"/>
        <v/>
      </c>
      <c r="B128" s="942" t="str">
        <f t="shared" si="71"/>
        <v/>
      </c>
      <c r="C128" s="942" t="str">
        <f t="shared" si="72"/>
        <v/>
      </c>
      <c r="D128" s="942" t="str">
        <f t="shared" si="60"/>
        <v/>
      </c>
      <c r="E128" s="960" t="str">
        <f t="shared" si="107"/>
        <v/>
      </c>
      <c r="F128" s="520"/>
      <c r="G128" s="774">
        <f t="shared" si="105"/>
        <v>0</v>
      </c>
      <c r="H128" s="774"/>
      <c r="I128" s="700" t="str">
        <f t="shared" si="108"/>
        <v/>
      </c>
      <c r="J128" s="922"/>
      <c r="K128" s="922"/>
      <c r="L128" s="922"/>
      <c r="M128" s="961">
        <f t="shared" si="101"/>
        <v>0</v>
      </c>
      <c r="N128" s="961">
        <f t="shared" si="101"/>
        <v>0</v>
      </c>
      <c r="O128" s="961">
        <f t="shared" si="101"/>
        <v>0</v>
      </c>
      <c r="P128" s="961">
        <f t="shared" si="101"/>
        <v>0</v>
      </c>
      <c r="Q128" s="912" t="str">
        <f t="shared" ref="Q128:AB128" si="121">IF($C128&gt;$C48,0,IF($I128="","",IF(MONTH(Q$5)=MONTH($A128),$M128*$I128*$G128,IF(MONTH(Q$5)=MONTH($A128)+1,$N128*$I128*$G128,IF(MONTH(Q$5)=MONTH($A128)+2,$O128*$I128*$G128,IF(MONTH(Q$5)=MONTH($A128)+3,$P128*$I128*$G128,0))))))</f>
        <v/>
      </c>
      <c r="R128" s="913" t="str">
        <f t="shared" si="121"/>
        <v/>
      </c>
      <c r="S128" s="913" t="str">
        <f t="shared" si="121"/>
        <v/>
      </c>
      <c r="T128" s="913" t="str">
        <f t="shared" si="121"/>
        <v/>
      </c>
      <c r="U128" s="913" t="str">
        <f t="shared" si="121"/>
        <v/>
      </c>
      <c r="V128" s="913" t="str">
        <f t="shared" si="121"/>
        <v/>
      </c>
      <c r="W128" s="913" t="str">
        <f t="shared" si="121"/>
        <v/>
      </c>
      <c r="X128" s="913" t="str">
        <f t="shared" si="121"/>
        <v/>
      </c>
      <c r="Y128" s="913" t="str">
        <f t="shared" si="121"/>
        <v/>
      </c>
      <c r="Z128" s="913" t="str">
        <f t="shared" si="121"/>
        <v/>
      </c>
      <c r="AA128" s="913" t="str">
        <f t="shared" si="121"/>
        <v/>
      </c>
      <c r="AB128" s="913" t="str">
        <f t="shared" si="121"/>
        <v/>
      </c>
      <c r="AC128" s="912">
        <f t="shared" si="57"/>
        <v>0</v>
      </c>
      <c r="AD128" s="913">
        <f t="shared" si="58"/>
        <v>0</v>
      </c>
      <c r="AE128" s="914">
        <f t="shared" si="59"/>
        <v>0</v>
      </c>
      <c r="AF128" s="912">
        <f t="shared" si="91"/>
        <v>0</v>
      </c>
      <c r="AG128" s="913"/>
      <c r="AH128" s="913"/>
      <c r="AI128" s="913"/>
      <c r="AJ128" s="914"/>
    </row>
    <row r="129" spans="1:36" ht="14" hidden="1">
      <c r="A129" s="959" t="str">
        <f t="shared" si="78"/>
        <v/>
      </c>
      <c r="B129" s="942" t="str">
        <f t="shared" si="71"/>
        <v/>
      </c>
      <c r="C129" s="942" t="str">
        <f t="shared" si="72"/>
        <v/>
      </c>
      <c r="D129" s="942" t="str">
        <f t="shared" si="60"/>
        <v/>
      </c>
      <c r="E129" s="960" t="str">
        <f t="shared" si="107"/>
        <v/>
      </c>
      <c r="F129" s="520"/>
      <c r="G129" s="774">
        <f t="shared" si="105"/>
        <v>0</v>
      </c>
      <c r="H129" s="774"/>
      <c r="I129" s="700" t="str">
        <f t="shared" si="108"/>
        <v/>
      </c>
      <c r="J129" s="922"/>
      <c r="K129" s="922"/>
      <c r="L129" s="922"/>
      <c r="M129" s="961">
        <f t="shared" si="101"/>
        <v>0</v>
      </c>
      <c r="N129" s="961">
        <f t="shared" si="101"/>
        <v>0</v>
      </c>
      <c r="O129" s="961">
        <f t="shared" si="101"/>
        <v>0</v>
      </c>
      <c r="P129" s="961">
        <f t="shared" si="101"/>
        <v>0</v>
      </c>
      <c r="Q129" s="912" t="str">
        <f t="shared" ref="Q129:AB129" si="122">IF($C129&gt;$C49,0,IF($I129="","",IF(MONTH(Q$5)=MONTH($A129),$M129*$I129*$G129,IF(MONTH(Q$5)=MONTH($A129)+1,$N129*$I129*$G129,IF(MONTH(Q$5)=MONTH($A129)+2,$O129*$I129*$G129,IF(MONTH(Q$5)=MONTH($A129)+3,$P129*$I129*$G129,0))))))</f>
        <v/>
      </c>
      <c r="R129" s="913" t="str">
        <f t="shared" si="122"/>
        <v/>
      </c>
      <c r="S129" s="913" t="str">
        <f t="shared" si="122"/>
        <v/>
      </c>
      <c r="T129" s="913" t="str">
        <f t="shared" si="122"/>
        <v/>
      </c>
      <c r="U129" s="913" t="str">
        <f t="shared" si="122"/>
        <v/>
      </c>
      <c r="V129" s="913" t="str">
        <f t="shared" si="122"/>
        <v/>
      </c>
      <c r="W129" s="913" t="str">
        <f t="shared" si="122"/>
        <v/>
      </c>
      <c r="X129" s="913" t="str">
        <f t="shared" si="122"/>
        <v/>
      </c>
      <c r="Y129" s="913" t="str">
        <f t="shared" si="122"/>
        <v/>
      </c>
      <c r="Z129" s="913" t="str">
        <f t="shared" si="122"/>
        <v/>
      </c>
      <c r="AA129" s="913" t="str">
        <f t="shared" si="122"/>
        <v/>
      </c>
      <c r="AB129" s="913" t="str">
        <f t="shared" si="122"/>
        <v/>
      </c>
      <c r="AC129" s="912">
        <f t="shared" si="57"/>
        <v>0</v>
      </c>
      <c r="AD129" s="913">
        <f t="shared" si="58"/>
        <v>0</v>
      </c>
      <c r="AE129" s="913">
        <f t="shared" si="59"/>
        <v>0</v>
      </c>
      <c r="AF129" s="912">
        <f t="shared" si="91"/>
        <v>0</v>
      </c>
      <c r="AG129" s="913"/>
      <c r="AH129" s="913"/>
      <c r="AI129" s="913"/>
      <c r="AJ129" s="914"/>
    </row>
    <row r="130" spans="1:36" ht="14" hidden="1">
      <c r="A130" s="962" t="str">
        <f t="shared" si="78"/>
        <v/>
      </c>
      <c r="B130" s="950" t="str">
        <f t="shared" si="71"/>
        <v/>
      </c>
      <c r="C130" s="950" t="str">
        <f t="shared" si="72"/>
        <v/>
      </c>
      <c r="D130" s="950" t="str">
        <f t="shared" si="60"/>
        <v/>
      </c>
      <c r="E130" s="963" t="str">
        <f t="shared" si="107"/>
        <v/>
      </c>
      <c r="F130" s="964"/>
      <c r="G130" s="965">
        <f t="shared" si="105"/>
        <v>0</v>
      </c>
      <c r="H130" s="965"/>
      <c r="I130" s="806" t="str">
        <f t="shared" si="108"/>
        <v/>
      </c>
      <c r="J130" s="954"/>
      <c r="K130" s="954"/>
      <c r="L130" s="954"/>
      <c r="M130" s="966">
        <f t="shared" si="101"/>
        <v>0</v>
      </c>
      <c r="N130" s="966">
        <f t="shared" si="101"/>
        <v>0</v>
      </c>
      <c r="O130" s="966">
        <f t="shared" si="101"/>
        <v>0</v>
      </c>
      <c r="P130" s="967">
        <f t="shared" si="101"/>
        <v>0</v>
      </c>
      <c r="Q130" s="957" t="str">
        <f t="shared" ref="Q130:AB130" si="123">IF($C130&gt;$C50,0,IF($I130="","",IF(MONTH(Q$5)=MONTH($A130),$M130*$I130*$G130,IF(MONTH(Q$5)=MONTH($A130)+1,$N130*$I130*$G130,IF(MONTH(Q$5)=MONTH($A130)+2,$O130*$I130*$G130,IF(MONTH(Q$5)=MONTH($A130)+3,$P130*$I130*$G130,0))))))</f>
        <v/>
      </c>
      <c r="R130" s="958" t="str">
        <f t="shared" si="123"/>
        <v/>
      </c>
      <c r="S130" s="958" t="str">
        <f t="shared" si="123"/>
        <v/>
      </c>
      <c r="T130" s="958" t="str">
        <f t="shared" si="123"/>
        <v/>
      </c>
      <c r="U130" s="958" t="str">
        <f t="shared" si="123"/>
        <v/>
      </c>
      <c r="V130" s="958" t="str">
        <f t="shared" si="123"/>
        <v/>
      </c>
      <c r="W130" s="958" t="str">
        <f t="shared" si="123"/>
        <v/>
      </c>
      <c r="X130" s="958" t="str">
        <f t="shared" si="123"/>
        <v/>
      </c>
      <c r="Y130" s="958" t="str">
        <f t="shared" si="123"/>
        <v/>
      </c>
      <c r="Z130" s="958" t="str">
        <f t="shared" si="123"/>
        <v/>
      </c>
      <c r="AA130" s="958" t="str">
        <f t="shared" si="123"/>
        <v/>
      </c>
      <c r="AB130" s="958" t="str">
        <f t="shared" si="123"/>
        <v/>
      </c>
      <c r="AC130" s="957">
        <f t="shared" si="57"/>
        <v>0</v>
      </c>
      <c r="AD130" s="958">
        <f t="shared" si="58"/>
        <v>0</v>
      </c>
      <c r="AE130" s="968">
        <f t="shared" si="59"/>
        <v>0</v>
      </c>
      <c r="AF130" s="957">
        <f t="shared" si="91"/>
        <v>0</v>
      </c>
      <c r="AG130" s="958"/>
      <c r="AH130" s="958"/>
      <c r="AI130" s="958"/>
      <c r="AJ130" s="968"/>
    </row>
    <row r="131" spans="1:36" ht="14" hidden="1">
      <c r="A131" s="959">
        <f t="shared" si="78"/>
        <v>45748</v>
      </c>
      <c r="B131" s="942">
        <f t="shared" si="71"/>
        <v>4</v>
      </c>
      <c r="C131" s="942">
        <f t="shared" si="72"/>
        <v>2025</v>
      </c>
      <c r="D131" s="942">
        <f t="shared" si="60"/>
        <v>30</v>
      </c>
      <c r="E131" s="960" t="str">
        <f t="shared" si="107"/>
        <v>UMA VEZ</v>
      </c>
      <c r="F131" s="520"/>
      <c r="G131" s="774">
        <f t="shared" si="105"/>
        <v>1</v>
      </c>
      <c r="H131" s="774"/>
      <c r="I131" s="700" t="str">
        <f t="shared" si="108"/>
        <v/>
      </c>
      <c r="J131" s="922"/>
      <c r="K131" s="922"/>
      <c r="L131" s="922"/>
      <c r="M131" s="961">
        <f t="shared" si="101"/>
        <v>1</v>
      </c>
      <c r="N131" s="961">
        <f t="shared" si="101"/>
        <v>0</v>
      </c>
      <c r="O131" s="961">
        <f t="shared" si="101"/>
        <v>0</v>
      </c>
      <c r="P131" s="961">
        <f t="shared" si="101"/>
        <v>0</v>
      </c>
      <c r="Q131" s="912" t="str">
        <f>IF($C131&gt;$C11,0,IF($I131="","",IF(MONTH(Q$5)=MONTH($A131),$M131*$I131*$G131,IF(MONTH(Q$5)=MONTH($A131)+1,$N131*$I131*$G131,IF(MONTH(Q$5)=MONTH($A131)+2,$O131*$I131*$G131,IF(MONTH(Q$5)=MONTH($A131)+3,$P131*$I131*$G131,0))))))</f>
        <v/>
      </c>
      <c r="R131" s="913" t="str">
        <f t="shared" ref="R131:AB131" si="124">IF($C131&gt;$C11,0,IF($I131="","",IF(MONTH(R$5)=MONTH($A131),$M131*$I131*$G131,IF(MONTH(R$5)=MONTH($A131)+1,$N131*$I131*$G131,IF(MONTH(R$5)=MONTH($A131)+2,$O131*$I131*$G131,IF(MONTH(R$5)=MONTH($A131)+3,$P131*$I131*$G131,0))))))</f>
        <v/>
      </c>
      <c r="S131" s="913" t="str">
        <f t="shared" si="124"/>
        <v/>
      </c>
      <c r="T131" s="913" t="str">
        <f t="shared" si="124"/>
        <v/>
      </c>
      <c r="U131" s="913" t="str">
        <f t="shared" si="124"/>
        <v/>
      </c>
      <c r="V131" s="913" t="str">
        <f t="shared" si="124"/>
        <v/>
      </c>
      <c r="W131" s="913" t="str">
        <f t="shared" si="124"/>
        <v/>
      </c>
      <c r="X131" s="913" t="str">
        <f t="shared" si="124"/>
        <v/>
      </c>
      <c r="Y131" s="913" t="str">
        <f t="shared" si="124"/>
        <v/>
      </c>
      <c r="Z131" s="913" t="str">
        <f t="shared" si="124"/>
        <v/>
      </c>
      <c r="AA131" s="913" t="str">
        <f t="shared" si="124"/>
        <v/>
      </c>
      <c r="AB131" s="913" t="str">
        <f t="shared" si="124"/>
        <v/>
      </c>
      <c r="AC131" s="912">
        <f t="shared" si="57"/>
        <v>0</v>
      </c>
      <c r="AD131" s="913">
        <f t="shared" si="58"/>
        <v>0</v>
      </c>
      <c r="AE131" s="913">
        <f t="shared" si="59"/>
        <v>0</v>
      </c>
      <c r="AF131" s="912">
        <f t="shared" si="91"/>
        <v>0</v>
      </c>
      <c r="AG131" s="913"/>
      <c r="AH131" s="913"/>
      <c r="AI131" s="913"/>
      <c r="AJ131" s="914"/>
    </row>
    <row r="132" spans="1:36" ht="14" hidden="1">
      <c r="A132" s="959">
        <f t="shared" si="78"/>
        <v>45778</v>
      </c>
      <c r="B132" s="942">
        <f t="shared" si="71"/>
        <v>5</v>
      </c>
      <c r="C132" s="942">
        <f t="shared" si="72"/>
        <v>2025</v>
      </c>
      <c r="D132" s="942">
        <f t="shared" si="60"/>
        <v>31</v>
      </c>
      <c r="E132" s="960" t="str">
        <f t="shared" si="107"/>
        <v>UMA VEZ</v>
      </c>
      <c r="F132" s="520"/>
      <c r="G132" s="774">
        <f t="shared" si="105"/>
        <v>1</v>
      </c>
      <c r="H132" s="774"/>
      <c r="I132" s="700" t="str">
        <f t="shared" si="108"/>
        <v/>
      </c>
      <c r="J132" s="922"/>
      <c r="K132" s="922"/>
      <c r="L132" s="922"/>
      <c r="M132" s="961">
        <f t="shared" ref="M132:P151" si="125">M92</f>
        <v>1</v>
      </c>
      <c r="N132" s="961">
        <f t="shared" si="125"/>
        <v>0</v>
      </c>
      <c r="O132" s="961">
        <f t="shared" si="125"/>
        <v>0</v>
      </c>
      <c r="P132" s="961">
        <f t="shared" si="125"/>
        <v>0</v>
      </c>
      <c r="Q132" s="912" t="str">
        <f t="shared" ref="Q132:AB132" si="126">IF($C132&gt;$C12,0,IF($I132="","",IF(MONTH(Q$5)=MONTH($A132),$M132*$I132*$G132,IF(MONTH(Q$5)=MONTH($A132)+1,$N132*$I132*$G132,IF(MONTH(Q$5)=MONTH($A132)+2,$O132*$I132*$G132,IF(MONTH(Q$5)=MONTH($A132)+3,$P132*$I132*$G132,0))))))</f>
        <v/>
      </c>
      <c r="R132" s="913" t="str">
        <f t="shared" si="126"/>
        <v/>
      </c>
      <c r="S132" s="913" t="str">
        <f t="shared" si="126"/>
        <v/>
      </c>
      <c r="T132" s="913" t="str">
        <f t="shared" si="126"/>
        <v/>
      </c>
      <c r="U132" s="913" t="str">
        <f t="shared" si="126"/>
        <v/>
      </c>
      <c r="V132" s="913" t="str">
        <f t="shared" si="126"/>
        <v/>
      </c>
      <c r="W132" s="913" t="str">
        <f t="shared" si="126"/>
        <v/>
      </c>
      <c r="X132" s="913" t="str">
        <f t="shared" si="126"/>
        <v/>
      </c>
      <c r="Y132" s="913" t="str">
        <f t="shared" si="126"/>
        <v/>
      </c>
      <c r="Z132" s="913" t="str">
        <f t="shared" si="126"/>
        <v/>
      </c>
      <c r="AA132" s="913" t="str">
        <f t="shared" si="126"/>
        <v/>
      </c>
      <c r="AB132" s="913" t="str">
        <f t="shared" si="126"/>
        <v/>
      </c>
      <c r="AC132" s="912">
        <f t="shared" si="57"/>
        <v>0</v>
      </c>
      <c r="AD132" s="913">
        <f t="shared" si="58"/>
        <v>0</v>
      </c>
      <c r="AE132" s="914">
        <f t="shared" si="59"/>
        <v>0</v>
      </c>
      <c r="AF132" s="912">
        <f t="shared" si="91"/>
        <v>0</v>
      </c>
      <c r="AG132" s="913"/>
      <c r="AH132" s="913"/>
      <c r="AI132" s="913"/>
      <c r="AJ132" s="914"/>
    </row>
    <row r="133" spans="1:36" ht="14" hidden="1">
      <c r="A133" s="959">
        <f t="shared" si="78"/>
        <v>45812</v>
      </c>
      <c r="B133" s="942">
        <f t="shared" si="71"/>
        <v>6</v>
      </c>
      <c r="C133" s="942">
        <f t="shared" si="72"/>
        <v>2025</v>
      </c>
      <c r="D133" s="942">
        <f t="shared" si="60"/>
        <v>30</v>
      </c>
      <c r="E133" s="960" t="str">
        <f t="shared" si="107"/>
        <v>UMA VEZ</v>
      </c>
      <c r="F133" s="520"/>
      <c r="G133" s="774">
        <f t="shared" si="105"/>
        <v>1</v>
      </c>
      <c r="H133" s="774"/>
      <c r="I133" s="700" t="str">
        <f t="shared" si="108"/>
        <v/>
      </c>
      <c r="J133" s="922"/>
      <c r="K133" s="922"/>
      <c r="L133" s="922"/>
      <c r="M133" s="961">
        <f t="shared" si="125"/>
        <v>1</v>
      </c>
      <c r="N133" s="961">
        <f t="shared" si="125"/>
        <v>0</v>
      </c>
      <c r="O133" s="961">
        <f t="shared" si="125"/>
        <v>0</v>
      </c>
      <c r="P133" s="961">
        <f t="shared" si="125"/>
        <v>0</v>
      </c>
      <c r="Q133" s="912" t="str">
        <f t="shared" ref="Q133:AB133" si="127">IF($C133&gt;$C13,0,IF($I133="","",IF(MONTH(Q$5)=MONTH($A133),$M133*$I133*$G133,IF(MONTH(Q$5)=MONTH($A133)+1,$N133*$I133*$G133,IF(MONTH(Q$5)=MONTH($A133)+2,$O133*$I133*$G133,IF(MONTH(Q$5)=MONTH($A133)+3,$P133*$I133*$G133,0))))))</f>
        <v/>
      </c>
      <c r="R133" s="913" t="str">
        <f t="shared" si="127"/>
        <v/>
      </c>
      <c r="S133" s="913" t="str">
        <f t="shared" si="127"/>
        <v/>
      </c>
      <c r="T133" s="913" t="str">
        <f t="shared" si="127"/>
        <v/>
      </c>
      <c r="U133" s="913" t="str">
        <f t="shared" si="127"/>
        <v/>
      </c>
      <c r="V133" s="913" t="str">
        <f t="shared" si="127"/>
        <v/>
      </c>
      <c r="W133" s="913" t="str">
        <f t="shared" si="127"/>
        <v/>
      </c>
      <c r="X133" s="913" t="str">
        <f t="shared" si="127"/>
        <v/>
      </c>
      <c r="Y133" s="913" t="str">
        <f t="shared" si="127"/>
        <v/>
      </c>
      <c r="Z133" s="913" t="str">
        <f t="shared" si="127"/>
        <v/>
      </c>
      <c r="AA133" s="913" t="str">
        <f t="shared" si="127"/>
        <v/>
      </c>
      <c r="AB133" s="913" t="str">
        <f t="shared" si="127"/>
        <v/>
      </c>
      <c r="AC133" s="912">
        <f t="shared" si="57"/>
        <v>0</v>
      </c>
      <c r="AD133" s="913">
        <f t="shared" si="58"/>
        <v>0</v>
      </c>
      <c r="AE133" s="913">
        <f t="shared" si="59"/>
        <v>0</v>
      </c>
      <c r="AF133" s="912">
        <f t="shared" si="91"/>
        <v>0</v>
      </c>
      <c r="AG133" s="913"/>
      <c r="AH133" s="913"/>
      <c r="AI133" s="913"/>
      <c r="AJ133" s="914"/>
    </row>
    <row r="134" spans="1:36" ht="14" hidden="1">
      <c r="A134" s="959">
        <f t="shared" si="78"/>
        <v>45842</v>
      </c>
      <c r="B134" s="942">
        <f t="shared" si="71"/>
        <v>7</v>
      </c>
      <c r="C134" s="942">
        <f t="shared" si="72"/>
        <v>2025</v>
      </c>
      <c r="D134" s="942">
        <f t="shared" si="60"/>
        <v>31</v>
      </c>
      <c r="E134" s="960" t="str">
        <f t="shared" si="107"/>
        <v>UMA VEZ</v>
      </c>
      <c r="F134" s="520"/>
      <c r="G134" s="774">
        <f t="shared" si="105"/>
        <v>1</v>
      </c>
      <c r="H134" s="774"/>
      <c r="I134" s="700" t="str">
        <f t="shared" si="108"/>
        <v/>
      </c>
      <c r="J134" s="922"/>
      <c r="K134" s="922"/>
      <c r="L134" s="922"/>
      <c r="M134" s="961">
        <f t="shared" si="125"/>
        <v>1</v>
      </c>
      <c r="N134" s="961">
        <f t="shared" si="125"/>
        <v>0</v>
      </c>
      <c r="O134" s="961">
        <f t="shared" si="125"/>
        <v>0</v>
      </c>
      <c r="P134" s="961">
        <f t="shared" si="125"/>
        <v>0</v>
      </c>
      <c r="Q134" s="912" t="str">
        <f t="shared" ref="Q134:AB134" si="128">IF($C134&gt;$C14,0,IF($I134="","",IF(MONTH(Q$5)=MONTH($A134),$M134*$I134*$G134,IF(MONTH(Q$5)=MONTH($A134)+1,$N134*$I134*$G134,IF(MONTH(Q$5)=MONTH($A134)+2,$O134*$I134*$G134,IF(MONTH(Q$5)=MONTH($A134)+3,$P134*$I134*$G134,0))))))</f>
        <v/>
      </c>
      <c r="R134" s="913" t="str">
        <f t="shared" si="128"/>
        <v/>
      </c>
      <c r="S134" s="913" t="str">
        <f t="shared" si="128"/>
        <v/>
      </c>
      <c r="T134" s="913" t="str">
        <f t="shared" si="128"/>
        <v/>
      </c>
      <c r="U134" s="913" t="str">
        <f t="shared" si="128"/>
        <v/>
      </c>
      <c r="V134" s="913" t="str">
        <f t="shared" si="128"/>
        <v/>
      </c>
      <c r="W134" s="913" t="str">
        <f t="shared" si="128"/>
        <v/>
      </c>
      <c r="X134" s="913" t="str">
        <f t="shared" si="128"/>
        <v/>
      </c>
      <c r="Y134" s="913" t="str">
        <f t="shared" si="128"/>
        <v/>
      </c>
      <c r="Z134" s="913" t="str">
        <f t="shared" si="128"/>
        <v/>
      </c>
      <c r="AA134" s="913" t="str">
        <f t="shared" si="128"/>
        <v/>
      </c>
      <c r="AB134" s="913" t="str">
        <f t="shared" si="128"/>
        <v/>
      </c>
      <c r="AC134" s="912">
        <f t="shared" si="57"/>
        <v>0</v>
      </c>
      <c r="AD134" s="913">
        <f t="shared" si="58"/>
        <v>0</v>
      </c>
      <c r="AE134" s="914">
        <f t="shared" si="59"/>
        <v>0</v>
      </c>
      <c r="AF134" s="912">
        <f t="shared" si="91"/>
        <v>0</v>
      </c>
      <c r="AG134" s="913"/>
      <c r="AH134" s="913"/>
      <c r="AI134" s="913"/>
      <c r="AJ134" s="914"/>
    </row>
    <row r="135" spans="1:36" ht="14" hidden="1">
      <c r="A135" s="959">
        <f t="shared" si="78"/>
        <v>45874</v>
      </c>
      <c r="B135" s="942">
        <f t="shared" si="71"/>
        <v>8</v>
      </c>
      <c r="C135" s="942">
        <f t="shared" si="72"/>
        <v>2025</v>
      </c>
      <c r="D135" s="942">
        <f t="shared" si="60"/>
        <v>31</v>
      </c>
      <c r="E135" s="960" t="str">
        <f t="shared" si="107"/>
        <v>UMA VEZ</v>
      </c>
      <c r="F135" s="520"/>
      <c r="G135" s="774">
        <f t="shared" si="105"/>
        <v>1</v>
      </c>
      <c r="H135" s="774"/>
      <c r="I135" s="700" t="str">
        <f t="shared" si="108"/>
        <v/>
      </c>
      <c r="J135" s="922"/>
      <c r="K135" s="922"/>
      <c r="L135" s="922"/>
      <c r="M135" s="961">
        <f t="shared" si="125"/>
        <v>1</v>
      </c>
      <c r="N135" s="961">
        <f t="shared" si="125"/>
        <v>0</v>
      </c>
      <c r="O135" s="961">
        <f t="shared" si="125"/>
        <v>0</v>
      </c>
      <c r="P135" s="961">
        <f t="shared" si="125"/>
        <v>0</v>
      </c>
      <c r="Q135" s="912" t="str">
        <f t="shared" ref="Q135:AB135" si="129">IF($C135&gt;$C15,0,IF($I135="","",IF(MONTH(Q$5)=MONTH($A135),$M135*$I135*$G135,IF(MONTH(Q$5)=MONTH($A135)+1,$N135*$I135*$G135,IF(MONTH(Q$5)=MONTH($A135)+2,$O135*$I135*$G135,IF(MONTH(Q$5)=MONTH($A135)+3,$P135*$I135*$G135,0))))))</f>
        <v/>
      </c>
      <c r="R135" s="913" t="str">
        <f t="shared" si="129"/>
        <v/>
      </c>
      <c r="S135" s="913" t="str">
        <f t="shared" si="129"/>
        <v/>
      </c>
      <c r="T135" s="913" t="str">
        <f t="shared" si="129"/>
        <v/>
      </c>
      <c r="U135" s="913" t="str">
        <f t="shared" si="129"/>
        <v/>
      </c>
      <c r="V135" s="913" t="str">
        <f t="shared" si="129"/>
        <v/>
      </c>
      <c r="W135" s="913" t="str">
        <f t="shared" si="129"/>
        <v/>
      </c>
      <c r="X135" s="913" t="str">
        <f t="shared" si="129"/>
        <v/>
      </c>
      <c r="Y135" s="913" t="str">
        <f t="shared" si="129"/>
        <v/>
      </c>
      <c r="Z135" s="913" t="str">
        <f t="shared" si="129"/>
        <v/>
      </c>
      <c r="AA135" s="913" t="str">
        <f t="shared" si="129"/>
        <v/>
      </c>
      <c r="AB135" s="913" t="str">
        <f t="shared" si="129"/>
        <v/>
      </c>
      <c r="AC135" s="912">
        <f t="shared" si="57"/>
        <v>0</v>
      </c>
      <c r="AD135" s="913">
        <f t="shared" si="58"/>
        <v>0</v>
      </c>
      <c r="AE135" s="913">
        <f t="shared" si="59"/>
        <v>0</v>
      </c>
      <c r="AF135" s="912">
        <f t="shared" si="91"/>
        <v>0</v>
      </c>
      <c r="AG135" s="913"/>
      <c r="AH135" s="913"/>
      <c r="AI135" s="913"/>
      <c r="AJ135" s="914"/>
    </row>
    <row r="136" spans="1:36" ht="14" hidden="1">
      <c r="A136" s="959">
        <f t="shared" si="78"/>
        <v>45905</v>
      </c>
      <c r="B136" s="942">
        <f t="shared" si="71"/>
        <v>9</v>
      </c>
      <c r="C136" s="942">
        <f t="shared" si="72"/>
        <v>2025</v>
      </c>
      <c r="D136" s="942">
        <f t="shared" si="60"/>
        <v>30</v>
      </c>
      <c r="E136" s="960" t="str">
        <f t="shared" si="107"/>
        <v>UMA VEZ</v>
      </c>
      <c r="F136" s="520"/>
      <c r="G136" s="774">
        <f t="shared" si="105"/>
        <v>1</v>
      </c>
      <c r="H136" s="774"/>
      <c r="I136" s="700" t="str">
        <f t="shared" si="108"/>
        <v/>
      </c>
      <c r="J136" s="922"/>
      <c r="K136" s="922"/>
      <c r="L136" s="922"/>
      <c r="M136" s="961">
        <f t="shared" si="125"/>
        <v>1</v>
      </c>
      <c r="N136" s="961">
        <f t="shared" si="125"/>
        <v>0</v>
      </c>
      <c r="O136" s="961">
        <f t="shared" si="125"/>
        <v>0</v>
      </c>
      <c r="P136" s="961">
        <f t="shared" si="125"/>
        <v>0</v>
      </c>
      <c r="Q136" s="912" t="str">
        <f t="shared" ref="Q136:AB136" si="130">IF($C136&gt;$C16,0,IF($I136="","",IF(MONTH(Q$5)=MONTH($A136),$M136*$I136*$G136,IF(MONTH(Q$5)=MONTH($A136)+1,$N136*$I136*$G136,IF(MONTH(Q$5)=MONTH($A136)+2,$O136*$I136*$G136,IF(MONTH(Q$5)=MONTH($A136)+3,$P136*$I136*$G136,0))))))</f>
        <v/>
      </c>
      <c r="R136" s="913" t="str">
        <f t="shared" si="130"/>
        <v/>
      </c>
      <c r="S136" s="913" t="str">
        <f t="shared" si="130"/>
        <v/>
      </c>
      <c r="T136" s="913" t="str">
        <f t="shared" si="130"/>
        <v/>
      </c>
      <c r="U136" s="913" t="str">
        <f t="shared" si="130"/>
        <v/>
      </c>
      <c r="V136" s="913" t="str">
        <f t="shared" si="130"/>
        <v/>
      </c>
      <c r="W136" s="913" t="str">
        <f t="shared" si="130"/>
        <v/>
      </c>
      <c r="X136" s="913" t="str">
        <f t="shared" si="130"/>
        <v/>
      </c>
      <c r="Y136" s="913" t="str">
        <f t="shared" si="130"/>
        <v/>
      </c>
      <c r="Z136" s="913" t="str">
        <f t="shared" si="130"/>
        <v/>
      </c>
      <c r="AA136" s="913" t="str">
        <f t="shared" si="130"/>
        <v/>
      </c>
      <c r="AB136" s="913" t="str">
        <f t="shared" si="130"/>
        <v/>
      </c>
      <c r="AC136" s="912">
        <f t="shared" si="57"/>
        <v>0</v>
      </c>
      <c r="AD136" s="913">
        <f t="shared" si="58"/>
        <v>0</v>
      </c>
      <c r="AE136" s="914">
        <f t="shared" si="59"/>
        <v>0</v>
      </c>
      <c r="AF136" s="912">
        <f t="shared" si="91"/>
        <v>0</v>
      </c>
      <c r="AG136" s="913"/>
      <c r="AH136" s="913"/>
      <c r="AI136" s="913"/>
      <c r="AJ136" s="914"/>
    </row>
    <row r="137" spans="1:36" ht="14" hidden="1">
      <c r="A137" s="959">
        <f t="shared" si="78"/>
        <v>45936</v>
      </c>
      <c r="B137" s="942">
        <f t="shared" si="71"/>
        <v>10</v>
      </c>
      <c r="C137" s="942">
        <f t="shared" si="72"/>
        <v>2025</v>
      </c>
      <c r="D137" s="942">
        <f t="shared" si="60"/>
        <v>31</v>
      </c>
      <c r="E137" s="960" t="str">
        <f t="shared" si="107"/>
        <v>UMA VEZ</v>
      </c>
      <c r="F137" s="520"/>
      <c r="G137" s="774">
        <f t="shared" si="105"/>
        <v>1</v>
      </c>
      <c r="H137" s="774"/>
      <c r="I137" s="700" t="str">
        <f t="shared" si="108"/>
        <v/>
      </c>
      <c r="J137" s="922"/>
      <c r="K137" s="922"/>
      <c r="L137" s="922"/>
      <c r="M137" s="961">
        <f t="shared" si="125"/>
        <v>1</v>
      </c>
      <c r="N137" s="961">
        <f t="shared" si="125"/>
        <v>0</v>
      </c>
      <c r="O137" s="961">
        <f t="shared" si="125"/>
        <v>0</v>
      </c>
      <c r="P137" s="961">
        <f t="shared" si="125"/>
        <v>0</v>
      </c>
      <c r="Q137" s="912" t="str">
        <f t="shared" ref="Q137:AB137" si="131">IF($C137&gt;$C17,0,IF($I137="","",IF(MONTH(Q$5)=MONTH($A137),$M137*$I137*$G137,IF(MONTH(Q$5)=MONTH($A137)+1,$N137*$I137*$G137,IF(MONTH(Q$5)=MONTH($A137)+2,$O137*$I137*$G137,IF(MONTH(Q$5)=MONTH($A137)+3,$P137*$I137*$G137,0))))))</f>
        <v/>
      </c>
      <c r="R137" s="913" t="str">
        <f t="shared" si="131"/>
        <v/>
      </c>
      <c r="S137" s="913" t="str">
        <f t="shared" si="131"/>
        <v/>
      </c>
      <c r="T137" s="913" t="str">
        <f t="shared" si="131"/>
        <v/>
      </c>
      <c r="U137" s="913" t="str">
        <f t="shared" si="131"/>
        <v/>
      </c>
      <c r="V137" s="913" t="str">
        <f t="shared" si="131"/>
        <v/>
      </c>
      <c r="W137" s="913" t="str">
        <f t="shared" si="131"/>
        <v/>
      </c>
      <c r="X137" s="913" t="str">
        <f t="shared" si="131"/>
        <v/>
      </c>
      <c r="Y137" s="913" t="str">
        <f t="shared" si="131"/>
        <v/>
      </c>
      <c r="Z137" s="913" t="str">
        <f t="shared" si="131"/>
        <v/>
      </c>
      <c r="AA137" s="913" t="str">
        <f t="shared" si="131"/>
        <v/>
      </c>
      <c r="AB137" s="913" t="str">
        <f t="shared" si="131"/>
        <v/>
      </c>
      <c r="AC137" s="912">
        <f t="shared" si="57"/>
        <v>0</v>
      </c>
      <c r="AD137" s="913">
        <f t="shared" si="58"/>
        <v>0</v>
      </c>
      <c r="AE137" s="913">
        <f t="shared" si="59"/>
        <v>0</v>
      </c>
      <c r="AF137" s="912">
        <f t="shared" si="91"/>
        <v>0</v>
      </c>
      <c r="AG137" s="913"/>
      <c r="AH137" s="913"/>
      <c r="AI137" s="913"/>
      <c r="AJ137" s="914"/>
    </row>
    <row r="138" spans="1:36" ht="14" hidden="1">
      <c r="A138" s="959">
        <f t="shared" si="78"/>
        <v>45967</v>
      </c>
      <c r="B138" s="942">
        <f t="shared" si="71"/>
        <v>11</v>
      </c>
      <c r="C138" s="942">
        <f t="shared" si="72"/>
        <v>2025</v>
      </c>
      <c r="D138" s="942">
        <f t="shared" si="60"/>
        <v>30</v>
      </c>
      <c r="E138" s="960" t="str">
        <f t="shared" si="107"/>
        <v>UMA VEZ</v>
      </c>
      <c r="F138" s="520"/>
      <c r="G138" s="774">
        <f t="shared" si="105"/>
        <v>1</v>
      </c>
      <c r="H138" s="774"/>
      <c r="I138" s="700" t="str">
        <f t="shared" si="108"/>
        <v/>
      </c>
      <c r="J138" s="922"/>
      <c r="K138" s="922"/>
      <c r="L138" s="922"/>
      <c r="M138" s="961">
        <f t="shared" si="125"/>
        <v>1</v>
      </c>
      <c r="N138" s="961">
        <f t="shared" si="125"/>
        <v>0</v>
      </c>
      <c r="O138" s="961">
        <f t="shared" si="125"/>
        <v>0</v>
      </c>
      <c r="P138" s="961">
        <f t="shared" si="125"/>
        <v>0</v>
      </c>
      <c r="Q138" s="912" t="str">
        <f t="shared" ref="Q138:AB138" si="132">IF($C138&gt;$C18,0,IF($I138="","",IF(MONTH(Q$5)=MONTH($A138),$M138*$I138*$G138,IF(MONTH(Q$5)=MONTH($A138)+1,$N138*$I138*$G138,IF(MONTH(Q$5)=MONTH($A138)+2,$O138*$I138*$G138,IF(MONTH(Q$5)=MONTH($A138)+3,$P138*$I138*$G138,0))))))</f>
        <v/>
      </c>
      <c r="R138" s="913" t="str">
        <f t="shared" si="132"/>
        <v/>
      </c>
      <c r="S138" s="913" t="str">
        <f t="shared" si="132"/>
        <v/>
      </c>
      <c r="T138" s="913" t="str">
        <f t="shared" si="132"/>
        <v/>
      </c>
      <c r="U138" s="913" t="str">
        <f t="shared" si="132"/>
        <v/>
      </c>
      <c r="V138" s="913" t="str">
        <f t="shared" si="132"/>
        <v/>
      </c>
      <c r="W138" s="913" t="str">
        <f t="shared" si="132"/>
        <v/>
      </c>
      <c r="X138" s="913" t="str">
        <f t="shared" si="132"/>
        <v/>
      </c>
      <c r="Y138" s="913" t="str">
        <f t="shared" si="132"/>
        <v/>
      </c>
      <c r="Z138" s="913" t="str">
        <f t="shared" si="132"/>
        <v/>
      </c>
      <c r="AA138" s="913" t="str">
        <f t="shared" si="132"/>
        <v/>
      </c>
      <c r="AB138" s="913" t="str">
        <f t="shared" si="132"/>
        <v/>
      </c>
      <c r="AC138" s="912">
        <f t="shared" si="57"/>
        <v>0</v>
      </c>
      <c r="AD138" s="913">
        <f t="shared" si="58"/>
        <v>0</v>
      </c>
      <c r="AE138" s="914">
        <f t="shared" si="59"/>
        <v>0</v>
      </c>
      <c r="AF138" s="912">
        <f t="shared" si="91"/>
        <v>0</v>
      </c>
      <c r="AG138" s="913"/>
      <c r="AH138" s="913"/>
      <c r="AI138" s="913"/>
      <c r="AJ138" s="914"/>
    </row>
    <row r="139" spans="1:36" ht="14" hidden="1">
      <c r="A139" s="959">
        <f t="shared" si="78"/>
        <v>45997</v>
      </c>
      <c r="B139" s="942">
        <f t="shared" si="71"/>
        <v>12</v>
      </c>
      <c r="C139" s="942">
        <f t="shared" si="72"/>
        <v>2025</v>
      </c>
      <c r="D139" s="942">
        <f t="shared" si="60"/>
        <v>31</v>
      </c>
      <c r="E139" s="960" t="str">
        <f t="shared" si="107"/>
        <v>UMA VEZ</v>
      </c>
      <c r="F139" s="520"/>
      <c r="G139" s="774">
        <f t="shared" si="105"/>
        <v>1</v>
      </c>
      <c r="H139" s="774"/>
      <c r="I139" s="700" t="str">
        <f t="shared" si="108"/>
        <v/>
      </c>
      <c r="J139" s="922"/>
      <c r="K139" s="922"/>
      <c r="L139" s="922"/>
      <c r="M139" s="961">
        <f t="shared" si="125"/>
        <v>1</v>
      </c>
      <c r="N139" s="961">
        <f t="shared" si="125"/>
        <v>0</v>
      </c>
      <c r="O139" s="961">
        <f t="shared" si="125"/>
        <v>0</v>
      </c>
      <c r="P139" s="961">
        <f t="shared" si="125"/>
        <v>0</v>
      </c>
      <c r="Q139" s="912" t="str">
        <f t="shared" ref="Q139:AB139" si="133">IF($C139&gt;$C19,0,IF($I139="","",IF(MONTH(Q$5)=MONTH($A139),$M139*$I139*$G139,IF(MONTH(Q$5)=MONTH($A139)+1,$N139*$I139*$G139,IF(MONTH(Q$5)=MONTH($A139)+2,$O139*$I139*$G139,IF(MONTH(Q$5)=MONTH($A139)+3,$P139*$I139*$G139,0))))))</f>
        <v/>
      </c>
      <c r="R139" s="913" t="str">
        <f t="shared" si="133"/>
        <v/>
      </c>
      <c r="S139" s="913" t="str">
        <f t="shared" si="133"/>
        <v/>
      </c>
      <c r="T139" s="913" t="str">
        <f t="shared" si="133"/>
        <v/>
      </c>
      <c r="U139" s="913" t="str">
        <f t="shared" si="133"/>
        <v/>
      </c>
      <c r="V139" s="913" t="str">
        <f t="shared" si="133"/>
        <v/>
      </c>
      <c r="W139" s="913" t="str">
        <f t="shared" si="133"/>
        <v/>
      </c>
      <c r="X139" s="913" t="str">
        <f t="shared" si="133"/>
        <v/>
      </c>
      <c r="Y139" s="913" t="str">
        <f t="shared" si="133"/>
        <v/>
      </c>
      <c r="Z139" s="913" t="str">
        <f t="shared" si="133"/>
        <v/>
      </c>
      <c r="AA139" s="913" t="str">
        <f t="shared" si="133"/>
        <v/>
      </c>
      <c r="AB139" s="913" t="str">
        <f t="shared" si="133"/>
        <v/>
      </c>
      <c r="AC139" s="912">
        <f t="shared" si="57"/>
        <v>0</v>
      </c>
      <c r="AD139" s="913">
        <f t="shared" si="58"/>
        <v>0</v>
      </c>
      <c r="AE139" s="913">
        <f t="shared" si="59"/>
        <v>0</v>
      </c>
      <c r="AF139" s="912">
        <f t="shared" si="91"/>
        <v>0</v>
      </c>
      <c r="AG139" s="913"/>
      <c r="AH139" s="913"/>
      <c r="AI139" s="913"/>
      <c r="AJ139" s="914"/>
    </row>
    <row r="140" spans="1:36" ht="14" hidden="1">
      <c r="A140" s="959">
        <f t="shared" si="78"/>
        <v>46029</v>
      </c>
      <c r="B140" s="942">
        <f t="shared" si="71"/>
        <v>1</v>
      </c>
      <c r="C140" s="942">
        <f t="shared" si="72"/>
        <v>2026</v>
      </c>
      <c r="D140" s="942">
        <f t="shared" si="60"/>
        <v>31</v>
      </c>
      <c r="E140" s="960" t="str">
        <f t="shared" si="107"/>
        <v>UMA VEZ</v>
      </c>
      <c r="F140" s="520"/>
      <c r="G140" s="774">
        <f t="shared" si="105"/>
        <v>0</v>
      </c>
      <c r="H140" s="774"/>
      <c r="I140" s="700" t="str">
        <f t="shared" si="108"/>
        <v/>
      </c>
      <c r="J140" s="922"/>
      <c r="K140" s="922"/>
      <c r="L140" s="922"/>
      <c r="M140" s="961">
        <f t="shared" si="125"/>
        <v>1</v>
      </c>
      <c r="N140" s="961">
        <f t="shared" si="125"/>
        <v>0</v>
      </c>
      <c r="O140" s="961">
        <f t="shared" si="125"/>
        <v>0</v>
      </c>
      <c r="P140" s="961">
        <f t="shared" si="125"/>
        <v>0</v>
      </c>
      <c r="Q140" s="912">
        <f t="shared" ref="Q140:AB140" si="134">IF($C140&gt;$C20,0,IF($I140="","",IF(MONTH(Q$5)=MONTH($A140),$M140*$I140*$G140,IF(MONTH(Q$5)=MONTH($A140)+1,$N140*$I140*$G140,IF(MONTH(Q$5)=MONTH($A140)+2,$O140*$I140*$G140,IF(MONTH(Q$5)=MONTH($A140)+3,$P140*$I140*$G140,0))))))</f>
        <v>0</v>
      </c>
      <c r="R140" s="913">
        <f t="shared" si="134"/>
        <v>0</v>
      </c>
      <c r="S140" s="913">
        <f t="shared" si="134"/>
        <v>0</v>
      </c>
      <c r="T140" s="913">
        <f t="shared" si="134"/>
        <v>0</v>
      </c>
      <c r="U140" s="913">
        <f t="shared" si="134"/>
        <v>0</v>
      </c>
      <c r="V140" s="913">
        <f t="shared" si="134"/>
        <v>0</v>
      </c>
      <c r="W140" s="913">
        <f t="shared" si="134"/>
        <v>0</v>
      </c>
      <c r="X140" s="913">
        <f t="shared" si="134"/>
        <v>0</v>
      </c>
      <c r="Y140" s="913">
        <f t="shared" si="134"/>
        <v>0</v>
      </c>
      <c r="Z140" s="913">
        <f t="shared" si="134"/>
        <v>0</v>
      </c>
      <c r="AA140" s="913">
        <f t="shared" si="134"/>
        <v>0</v>
      </c>
      <c r="AB140" s="913">
        <f t="shared" si="134"/>
        <v>0</v>
      </c>
      <c r="AC140" s="912" t="str">
        <f t="shared" ref="AC140:AC203" si="135">IF($Q140=0,IF($I140="","",IF(MONTH($A140)=MONTH(AB$5),$N140*$I140*$G140,IF(MONTH($A140)=MONTH(AA$5),$O140*$I140*$G140,IF(MONTH($A140)=MONTH(Z$5),$P140*$I140*$G140,0)))),0)</f>
        <v/>
      </c>
      <c r="AD140" s="913" t="str">
        <f t="shared" ref="AD140:AD203" si="136">IF($R140=0,IF($I140="","",IF(MONTH($A140)=MONTH(AC$5),$N140*$I140*$G140,IF(MONTH($A140)=MONTH(AB$5),$O140*$I140*$G140,IF(MONTH($A140)=MONTH(AA$5),$P140*$I140*$G140,0)))),0)</f>
        <v/>
      </c>
      <c r="AE140" s="914" t="str">
        <f t="shared" ref="AE140:AE203" si="137">IF($S140=0,IF($I140="","",IF(MONTH($A140)=MONTH(AD$5),$N140*$I140*$G140,IF(MONTH($A140)=MONTH(AC$5),$O140*$I140*$G140,IF(MONTH($A140)=MONTH(AB$5),$P140*$I140*$G140,0)))),0)</f>
        <v/>
      </c>
      <c r="AF140" s="912">
        <f t="shared" si="91"/>
        <v>0</v>
      </c>
      <c r="AG140" s="913"/>
      <c r="AH140" s="913"/>
      <c r="AI140" s="913"/>
      <c r="AJ140" s="914"/>
    </row>
    <row r="141" spans="1:36" ht="14" hidden="1">
      <c r="A141" s="959">
        <f t="shared" si="78"/>
        <v>46060</v>
      </c>
      <c r="B141" s="942">
        <f t="shared" si="71"/>
        <v>2</v>
      </c>
      <c r="C141" s="942">
        <f t="shared" si="72"/>
        <v>2026</v>
      </c>
      <c r="D141" s="942">
        <f t="shared" ref="D141:D204" si="138">IF(A141="","",IF(B141=2,IF(C141=2008,29,IF(C141=2012,29,28)),IF(OR(B141=1,B141=3,B141=5,B141=7,B141=8,B141=10,B141=12)=TRUE,31,30)))</f>
        <v>28</v>
      </c>
      <c r="E141" s="960" t="str">
        <f t="shared" si="107"/>
        <v>UMA VEZ</v>
      </c>
      <c r="F141" s="520"/>
      <c r="G141" s="774">
        <f t="shared" si="105"/>
        <v>0</v>
      </c>
      <c r="H141" s="774"/>
      <c r="I141" s="700" t="str">
        <f t="shared" si="108"/>
        <v/>
      </c>
      <c r="J141" s="922"/>
      <c r="K141" s="922"/>
      <c r="L141" s="922"/>
      <c r="M141" s="961">
        <f t="shared" si="125"/>
        <v>1</v>
      </c>
      <c r="N141" s="961">
        <f t="shared" si="125"/>
        <v>0</v>
      </c>
      <c r="O141" s="961">
        <f t="shared" si="125"/>
        <v>0</v>
      </c>
      <c r="P141" s="961">
        <f t="shared" si="125"/>
        <v>0</v>
      </c>
      <c r="Q141" s="912">
        <f t="shared" ref="Q141:AB141" si="139">IF($C141&gt;$C21,0,IF($I141="","",IF(MONTH(Q$5)=MONTH($A141),$M141*$I141*$G141,IF(MONTH(Q$5)=MONTH($A141)+1,$N141*$I141*$G141,IF(MONTH(Q$5)=MONTH($A141)+2,$O141*$I141*$G141,IF(MONTH(Q$5)=MONTH($A141)+3,$P141*$I141*$G141,0))))))</f>
        <v>0</v>
      </c>
      <c r="R141" s="913">
        <f t="shared" si="139"/>
        <v>0</v>
      </c>
      <c r="S141" s="913">
        <f t="shared" si="139"/>
        <v>0</v>
      </c>
      <c r="T141" s="913">
        <f t="shared" si="139"/>
        <v>0</v>
      </c>
      <c r="U141" s="913">
        <f t="shared" si="139"/>
        <v>0</v>
      </c>
      <c r="V141" s="913">
        <f t="shared" si="139"/>
        <v>0</v>
      </c>
      <c r="W141" s="913">
        <f t="shared" si="139"/>
        <v>0</v>
      </c>
      <c r="X141" s="913">
        <f t="shared" si="139"/>
        <v>0</v>
      </c>
      <c r="Y141" s="913">
        <f t="shared" si="139"/>
        <v>0</v>
      </c>
      <c r="Z141" s="913">
        <f t="shared" si="139"/>
        <v>0</v>
      </c>
      <c r="AA141" s="913">
        <f t="shared" si="139"/>
        <v>0</v>
      </c>
      <c r="AB141" s="913">
        <f t="shared" si="139"/>
        <v>0</v>
      </c>
      <c r="AC141" s="912" t="str">
        <f t="shared" si="135"/>
        <v/>
      </c>
      <c r="AD141" s="913" t="str">
        <f t="shared" si="136"/>
        <v/>
      </c>
      <c r="AE141" s="913" t="str">
        <f t="shared" si="137"/>
        <v/>
      </c>
      <c r="AF141" s="912">
        <f t="shared" si="91"/>
        <v>0</v>
      </c>
      <c r="AG141" s="913"/>
      <c r="AH141" s="913"/>
      <c r="AI141" s="913"/>
      <c r="AJ141" s="914"/>
    </row>
    <row r="142" spans="1:36" ht="14" hidden="1">
      <c r="A142" s="959">
        <f t="shared" si="78"/>
        <v>46089</v>
      </c>
      <c r="B142" s="942">
        <f t="shared" si="71"/>
        <v>3</v>
      </c>
      <c r="C142" s="942">
        <f t="shared" si="72"/>
        <v>2026</v>
      </c>
      <c r="D142" s="942">
        <f t="shared" si="138"/>
        <v>31</v>
      </c>
      <c r="E142" s="960" t="str">
        <f t="shared" si="107"/>
        <v>UMA VEZ</v>
      </c>
      <c r="F142" s="520"/>
      <c r="G142" s="774">
        <f t="shared" si="105"/>
        <v>0</v>
      </c>
      <c r="H142" s="774"/>
      <c r="I142" s="700" t="str">
        <f t="shared" si="108"/>
        <v/>
      </c>
      <c r="J142" s="922"/>
      <c r="K142" s="922"/>
      <c r="L142" s="922"/>
      <c r="M142" s="961">
        <f t="shared" si="125"/>
        <v>1</v>
      </c>
      <c r="N142" s="961">
        <f t="shared" si="125"/>
        <v>0</v>
      </c>
      <c r="O142" s="961">
        <f t="shared" si="125"/>
        <v>0</v>
      </c>
      <c r="P142" s="961">
        <f t="shared" si="125"/>
        <v>0</v>
      </c>
      <c r="Q142" s="912">
        <f t="shared" ref="Q142:AB142" si="140">IF($C142&gt;$C22,0,IF($I142="","",IF(MONTH(Q$5)=MONTH($A142),$M142*$I142*$G142,IF(MONTH(Q$5)=MONTH($A142)+1,$N142*$I142*$G142,IF(MONTH(Q$5)=MONTH($A142)+2,$O142*$I142*$G142,IF(MONTH(Q$5)=MONTH($A142)+3,$P142*$I142*$G142,0))))))</f>
        <v>0</v>
      </c>
      <c r="R142" s="913">
        <f t="shared" si="140"/>
        <v>0</v>
      </c>
      <c r="S142" s="913">
        <f t="shared" si="140"/>
        <v>0</v>
      </c>
      <c r="T142" s="913">
        <f t="shared" si="140"/>
        <v>0</v>
      </c>
      <c r="U142" s="913">
        <f t="shared" si="140"/>
        <v>0</v>
      </c>
      <c r="V142" s="913">
        <f t="shared" si="140"/>
        <v>0</v>
      </c>
      <c r="W142" s="913">
        <f t="shared" si="140"/>
        <v>0</v>
      </c>
      <c r="X142" s="913">
        <f t="shared" si="140"/>
        <v>0</v>
      </c>
      <c r="Y142" s="913">
        <f t="shared" si="140"/>
        <v>0</v>
      </c>
      <c r="Z142" s="913">
        <f t="shared" si="140"/>
        <v>0</v>
      </c>
      <c r="AA142" s="913">
        <f t="shared" si="140"/>
        <v>0</v>
      </c>
      <c r="AB142" s="913">
        <f t="shared" si="140"/>
        <v>0</v>
      </c>
      <c r="AC142" s="912" t="str">
        <f t="shared" si="135"/>
        <v/>
      </c>
      <c r="AD142" s="913" t="str">
        <f t="shared" si="136"/>
        <v/>
      </c>
      <c r="AE142" s="914" t="str">
        <f t="shared" si="137"/>
        <v/>
      </c>
      <c r="AF142" s="912">
        <f t="shared" si="91"/>
        <v>0</v>
      </c>
      <c r="AG142" s="913"/>
      <c r="AH142" s="913"/>
      <c r="AI142" s="913"/>
      <c r="AJ142" s="914"/>
    </row>
    <row r="143" spans="1:36" ht="14" hidden="1">
      <c r="A143" s="959" t="str">
        <f t="shared" si="78"/>
        <v/>
      </c>
      <c r="B143" s="942" t="str">
        <f t="shared" si="71"/>
        <v/>
      </c>
      <c r="C143" s="942" t="str">
        <f t="shared" si="72"/>
        <v/>
      </c>
      <c r="D143" s="942" t="str">
        <f t="shared" si="138"/>
        <v/>
      </c>
      <c r="E143" s="960" t="str">
        <f t="shared" si="107"/>
        <v/>
      </c>
      <c r="F143" s="520"/>
      <c r="G143" s="774">
        <f t="shared" si="105"/>
        <v>0</v>
      </c>
      <c r="H143" s="774"/>
      <c r="I143" s="700" t="str">
        <f t="shared" si="108"/>
        <v/>
      </c>
      <c r="J143" s="922"/>
      <c r="K143" s="922"/>
      <c r="L143" s="922"/>
      <c r="M143" s="961">
        <f t="shared" si="125"/>
        <v>0</v>
      </c>
      <c r="N143" s="961">
        <f t="shared" si="125"/>
        <v>0</v>
      </c>
      <c r="O143" s="961">
        <f t="shared" si="125"/>
        <v>0</v>
      </c>
      <c r="P143" s="961">
        <f t="shared" si="125"/>
        <v>0</v>
      </c>
      <c r="Q143" s="912" t="str">
        <f t="shared" ref="Q143:AB143" si="141">IF($C143&gt;$C23,0,IF($I143="","",IF(MONTH(Q$5)=MONTH($A143),$M143*$I143*$G143,IF(MONTH(Q$5)=MONTH($A143)+1,$N143*$I143*$G143,IF(MONTH(Q$5)=MONTH($A143)+2,$O143*$I143*$G143,IF(MONTH(Q$5)=MONTH($A143)+3,$P143*$I143*$G143,0))))))</f>
        <v/>
      </c>
      <c r="R143" s="913" t="str">
        <f t="shared" si="141"/>
        <v/>
      </c>
      <c r="S143" s="913" t="str">
        <f t="shared" si="141"/>
        <v/>
      </c>
      <c r="T143" s="913" t="str">
        <f t="shared" si="141"/>
        <v/>
      </c>
      <c r="U143" s="913" t="str">
        <f t="shared" si="141"/>
        <v/>
      </c>
      <c r="V143" s="913" t="str">
        <f t="shared" si="141"/>
        <v/>
      </c>
      <c r="W143" s="913" t="str">
        <f t="shared" si="141"/>
        <v/>
      </c>
      <c r="X143" s="913" t="str">
        <f t="shared" si="141"/>
        <v/>
      </c>
      <c r="Y143" s="913" t="str">
        <f t="shared" si="141"/>
        <v/>
      </c>
      <c r="Z143" s="913" t="str">
        <f t="shared" si="141"/>
        <v/>
      </c>
      <c r="AA143" s="913" t="str">
        <f t="shared" si="141"/>
        <v/>
      </c>
      <c r="AB143" s="913" t="str">
        <f t="shared" si="141"/>
        <v/>
      </c>
      <c r="AC143" s="912">
        <f t="shared" si="135"/>
        <v>0</v>
      </c>
      <c r="AD143" s="913">
        <f t="shared" si="136"/>
        <v>0</v>
      </c>
      <c r="AE143" s="913">
        <f t="shared" si="137"/>
        <v>0</v>
      </c>
      <c r="AF143" s="912">
        <f t="shared" si="91"/>
        <v>0</v>
      </c>
      <c r="AG143" s="913"/>
      <c r="AH143" s="913"/>
      <c r="AI143" s="913"/>
      <c r="AJ143" s="914"/>
    </row>
    <row r="144" spans="1:36" ht="14" hidden="1">
      <c r="A144" s="959" t="str">
        <f t="shared" si="78"/>
        <v/>
      </c>
      <c r="B144" s="942" t="str">
        <f t="shared" si="71"/>
        <v/>
      </c>
      <c r="C144" s="942" t="str">
        <f t="shared" si="72"/>
        <v/>
      </c>
      <c r="D144" s="942" t="str">
        <f t="shared" si="138"/>
        <v/>
      </c>
      <c r="E144" s="960" t="str">
        <f t="shared" si="107"/>
        <v/>
      </c>
      <c r="F144" s="520"/>
      <c r="G144" s="774">
        <f t="shared" si="105"/>
        <v>0</v>
      </c>
      <c r="H144" s="774"/>
      <c r="I144" s="700" t="str">
        <f t="shared" si="108"/>
        <v/>
      </c>
      <c r="J144" s="922"/>
      <c r="K144" s="922"/>
      <c r="L144" s="922"/>
      <c r="M144" s="961">
        <f t="shared" si="125"/>
        <v>0</v>
      </c>
      <c r="N144" s="961">
        <f t="shared" si="125"/>
        <v>0</v>
      </c>
      <c r="O144" s="961">
        <f t="shared" si="125"/>
        <v>0</v>
      </c>
      <c r="P144" s="961">
        <f t="shared" si="125"/>
        <v>0</v>
      </c>
      <c r="Q144" s="912" t="str">
        <f t="shared" ref="Q144:AB144" si="142">IF($C144&gt;$C24,0,IF($I144="","",IF(MONTH(Q$5)=MONTH($A144),$M144*$I144*$G144,IF(MONTH(Q$5)=MONTH($A144)+1,$N144*$I144*$G144,IF(MONTH(Q$5)=MONTH($A144)+2,$O144*$I144*$G144,IF(MONTH(Q$5)=MONTH($A144)+3,$P144*$I144*$G144,0))))))</f>
        <v/>
      </c>
      <c r="R144" s="913" t="str">
        <f t="shared" si="142"/>
        <v/>
      </c>
      <c r="S144" s="913" t="str">
        <f t="shared" si="142"/>
        <v/>
      </c>
      <c r="T144" s="913" t="str">
        <f t="shared" si="142"/>
        <v/>
      </c>
      <c r="U144" s="913" t="str">
        <f t="shared" si="142"/>
        <v/>
      </c>
      <c r="V144" s="913" t="str">
        <f t="shared" si="142"/>
        <v/>
      </c>
      <c r="W144" s="913" t="str">
        <f t="shared" si="142"/>
        <v/>
      </c>
      <c r="X144" s="913" t="str">
        <f t="shared" si="142"/>
        <v/>
      </c>
      <c r="Y144" s="913" t="str">
        <f t="shared" si="142"/>
        <v/>
      </c>
      <c r="Z144" s="913" t="str">
        <f t="shared" si="142"/>
        <v/>
      </c>
      <c r="AA144" s="913" t="str">
        <f t="shared" si="142"/>
        <v/>
      </c>
      <c r="AB144" s="913" t="str">
        <f t="shared" si="142"/>
        <v/>
      </c>
      <c r="AC144" s="912">
        <f t="shared" si="135"/>
        <v>0</v>
      </c>
      <c r="AD144" s="913">
        <f t="shared" si="136"/>
        <v>0</v>
      </c>
      <c r="AE144" s="914">
        <f t="shared" si="137"/>
        <v>0</v>
      </c>
      <c r="AF144" s="912">
        <f t="shared" si="91"/>
        <v>0</v>
      </c>
      <c r="AG144" s="913"/>
      <c r="AH144" s="913"/>
      <c r="AI144" s="913"/>
      <c r="AJ144" s="914"/>
    </row>
    <row r="145" spans="1:36" ht="14" hidden="1">
      <c r="A145" s="959" t="str">
        <f t="shared" si="78"/>
        <v/>
      </c>
      <c r="B145" s="942" t="str">
        <f t="shared" si="71"/>
        <v/>
      </c>
      <c r="C145" s="942" t="str">
        <f t="shared" si="72"/>
        <v/>
      </c>
      <c r="D145" s="942" t="str">
        <f t="shared" si="138"/>
        <v/>
      </c>
      <c r="E145" s="960" t="str">
        <f t="shared" si="107"/>
        <v/>
      </c>
      <c r="F145" s="520"/>
      <c r="G145" s="774">
        <f t="shared" si="105"/>
        <v>0</v>
      </c>
      <c r="H145" s="774"/>
      <c r="I145" s="700" t="str">
        <f t="shared" si="108"/>
        <v/>
      </c>
      <c r="J145" s="922"/>
      <c r="K145" s="922"/>
      <c r="L145" s="922"/>
      <c r="M145" s="961">
        <f t="shared" si="125"/>
        <v>0</v>
      </c>
      <c r="N145" s="961">
        <f t="shared" si="125"/>
        <v>0</v>
      </c>
      <c r="O145" s="961">
        <f t="shared" si="125"/>
        <v>0</v>
      </c>
      <c r="P145" s="961">
        <f t="shared" si="125"/>
        <v>0</v>
      </c>
      <c r="Q145" s="912" t="str">
        <f t="shared" ref="Q145:AB145" si="143">IF($C145&gt;$C25,0,IF($I145="","",IF(MONTH(Q$5)=MONTH($A145),$M145*$I145*$G145,IF(MONTH(Q$5)=MONTH($A145)+1,$N145*$I145*$G145,IF(MONTH(Q$5)=MONTH($A145)+2,$O145*$I145*$G145,IF(MONTH(Q$5)=MONTH($A145)+3,$P145*$I145*$G145,0))))))</f>
        <v/>
      </c>
      <c r="R145" s="913" t="str">
        <f t="shared" si="143"/>
        <v/>
      </c>
      <c r="S145" s="913" t="str">
        <f t="shared" si="143"/>
        <v/>
      </c>
      <c r="T145" s="913" t="str">
        <f t="shared" si="143"/>
        <v/>
      </c>
      <c r="U145" s="913" t="str">
        <f t="shared" si="143"/>
        <v/>
      </c>
      <c r="V145" s="913" t="str">
        <f t="shared" si="143"/>
        <v/>
      </c>
      <c r="W145" s="913" t="str">
        <f t="shared" si="143"/>
        <v/>
      </c>
      <c r="X145" s="913" t="str">
        <f t="shared" si="143"/>
        <v/>
      </c>
      <c r="Y145" s="913" t="str">
        <f t="shared" si="143"/>
        <v/>
      </c>
      <c r="Z145" s="913" t="str">
        <f t="shared" si="143"/>
        <v/>
      </c>
      <c r="AA145" s="913" t="str">
        <f t="shared" si="143"/>
        <v/>
      </c>
      <c r="AB145" s="913" t="str">
        <f t="shared" si="143"/>
        <v/>
      </c>
      <c r="AC145" s="912">
        <f t="shared" si="135"/>
        <v>0</v>
      </c>
      <c r="AD145" s="913">
        <f t="shared" si="136"/>
        <v>0</v>
      </c>
      <c r="AE145" s="913">
        <f t="shared" si="137"/>
        <v>0</v>
      </c>
      <c r="AF145" s="912">
        <f t="shared" si="91"/>
        <v>0</v>
      </c>
      <c r="AG145" s="913"/>
      <c r="AH145" s="913"/>
      <c r="AI145" s="913"/>
      <c r="AJ145" s="914"/>
    </row>
    <row r="146" spans="1:36" ht="14" hidden="1">
      <c r="A146" s="959" t="str">
        <f t="shared" si="78"/>
        <v/>
      </c>
      <c r="B146" s="942" t="str">
        <f t="shared" si="71"/>
        <v/>
      </c>
      <c r="C146" s="942" t="str">
        <f t="shared" si="72"/>
        <v/>
      </c>
      <c r="D146" s="942" t="str">
        <f t="shared" si="138"/>
        <v/>
      </c>
      <c r="E146" s="960" t="str">
        <f t="shared" si="107"/>
        <v/>
      </c>
      <c r="F146" s="520"/>
      <c r="G146" s="774">
        <f t="shared" si="105"/>
        <v>0</v>
      </c>
      <c r="H146" s="774"/>
      <c r="I146" s="700" t="str">
        <f t="shared" si="108"/>
        <v/>
      </c>
      <c r="J146" s="922"/>
      <c r="K146" s="922"/>
      <c r="L146" s="922"/>
      <c r="M146" s="961">
        <f t="shared" si="125"/>
        <v>0</v>
      </c>
      <c r="N146" s="961">
        <f t="shared" si="125"/>
        <v>0</v>
      </c>
      <c r="O146" s="961">
        <f t="shared" si="125"/>
        <v>0</v>
      </c>
      <c r="P146" s="961">
        <f t="shared" si="125"/>
        <v>0</v>
      </c>
      <c r="Q146" s="912" t="str">
        <f t="shared" ref="Q146:AB146" si="144">IF($C146&gt;$C26,0,IF($I146="","",IF(MONTH(Q$5)=MONTH($A146),$M146*$I146*$G146,IF(MONTH(Q$5)=MONTH($A146)+1,$N146*$I146*$G146,IF(MONTH(Q$5)=MONTH($A146)+2,$O146*$I146*$G146,IF(MONTH(Q$5)=MONTH($A146)+3,$P146*$I146*$G146,0))))))</f>
        <v/>
      </c>
      <c r="R146" s="913" t="str">
        <f t="shared" si="144"/>
        <v/>
      </c>
      <c r="S146" s="913" t="str">
        <f t="shared" si="144"/>
        <v/>
      </c>
      <c r="T146" s="913" t="str">
        <f t="shared" si="144"/>
        <v/>
      </c>
      <c r="U146" s="913" t="str">
        <f t="shared" si="144"/>
        <v/>
      </c>
      <c r="V146" s="913" t="str">
        <f t="shared" si="144"/>
        <v/>
      </c>
      <c r="W146" s="913" t="str">
        <f t="shared" si="144"/>
        <v/>
      </c>
      <c r="X146" s="913" t="str">
        <f t="shared" si="144"/>
        <v/>
      </c>
      <c r="Y146" s="913" t="str">
        <f t="shared" si="144"/>
        <v/>
      </c>
      <c r="Z146" s="913" t="str">
        <f t="shared" si="144"/>
        <v/>
      </c>
      <c r="AA146" s="913" t="str">
        <f t="shared" si="144"/>
        <v/>
      </c>
      <c r="AB146" s="913" t="str">
        <f t="shared" si="144"/>
        <v/>
      </c>
      <c r="AC146" s="912">
        <f t="shared" si="135"/>
        <v>0</v>
      </c>
      <c r="AD146" s="913">
        <f t="shared" si="136"/>
        <v>0</v>
      </c>
      <c r="AE146" s="914">
        <f t="shared" si="137"/>
        <v>0</v>
      </c>
      <c r="AF146" s="912">
        <f t="shared" si="91"/>
        <v>0</v>
      </c>
      <c r="AG146" s="913"/>
      <c r="AH146" s="913"/>
      <c r="AI146" s="913"/>
      <c r="AJ146" s="914"/>
    </row>
    <row r="147" spans="1:36" ht="14" hidden="1">
      <c r="A147" s="959" t="str">
        <f t="shared" si="78"/>
        <v/>
      </c>
      <c r="B147" s="942" t="str">
        <f t="shared" si="71"/>
        <v/>
      </c>
      <c r="C147" s="942" t="str">
        <f t="shared" si="72"/>
        <v/>
      </c>
      <c r="D147" s="942" t="str">
        <f t="shared" si="138"/>
        <v/>
      </c>
      <c r="E147" s="960" t="str">
        <f t="shared" si="107"/>
        <v/>
      </c>
      <c r="F147" s="520"/>
      <c r="G147" s="774">
        <f t="shared" si="105"/>
        <v>0</v>
      </c>
      <c r="H147" s="774"/>
      <c r="I147" s="700" t="str">
        <f t="shared" si="108"/>
        <v/>
      </c>
      <c r="J147" s="922"/>
      <c r="K147" s="922"/>
      <c r="L147" s="922"/>
      <c r="M147" s="961">
        <f t="shared" si="125"/>
        <v>0</v>
      </c>
      <c r="N147" s="961">
        <f t="shared" si="125"/>
        <v>0</v>
      </c>
      <c r="O147" s="961">
        <f t="shared" si="125"/>
        <v>0</v>
      </c>
      <c r="P147" s="961">
        <f t="shared" si="125"/>
        <v>0</v>
      </c>
      <c r="Q147" s="912" t="str">
        <f t="shared" ref="Q147:AB147" si="145">IF($C147&gt;$C27,0,IF($I147="","",IF(MONTH(Q$5)=MONTH($A147),$M147*$I147*$G147,IF(MONTH(Q$5)=MONTH($A147)+1,$N147*$I147*$G147,IF(MONTH(Q$5)=MONTH($A147)+2,$O147*$I147*$G147,IF(MONTH(Q$5)=MONTH($A147)+3,$P147*$I147*$G147,0))))))</f>
        <v/>
      </c>
      <c r="R147" s="913" t="str">
        <f t="shared" si="145"/>
        <v/>
      </c>
      <c r="S147" s="913" t="str">
        <f t="shared" si="145"/>
        <v/>
      </c>
      <c r="T147" s="913" t="str">
        <f t="shared" si="145"/>
        <v/>
      </c>
      <c r="U147" s="913" t="str">
        <f t="shared" si="145"/>
        <v/>
      </c>
      <c r="V147" s="913" t="str">
        <f t="shared" si="145"/>
        <v/>
      </c>
      <c r="W147" s="913" t="str">
        <f t="shared" si="145"/>
        <v/>
      </c>
      <c r="X147" s="913" t="str">
        <f t="shared" si="145"/>
        <v/>
      </c>
      <c r="Y147" s="913" t="str">
        <f t="shared" si="145"/>
        <v/>
      </c>
      <c r="Z147" s="913" t="str">
        <f t="shared" si="145"/>
        <v/>
      </c>
      <c r="AA147" s="913" t="str">
        <f t="shared" si="145"/>
        <v/>
      </c>
      <c r="AB147" s="913" t="str">
        <f t="shared" si="145"/>
        <v/>
      </c>
      <c r="AC147" s="912">
        <f t="shared" si="135"/>
        <v>0</v>
      </c>
      <c r="AD147" s="913">
        <f t="shared" si="136"/>
        <v>0</v>
      </c>
      <c r="AE147" s="913">
        <f t="shared" si="137"/>
        <v>0</v>
      </c>
      <c r="AF147" s="912">
        <f t="shared" si="91"/>
        <v>0</v>
      </c>
      <c r="AG147" s="913"/>
      <c r="AH147" s="913"/>
      <c r="AI147" s="913"/>
      <c r="AJ147" s="914"/>
    </row>
    <row r="148" spans="1:36" ht="14" hidden="1">
      <c r="A148" s="959" t="str">
        <f t="shared" si="78"/>
        <v/>
      </c>
      <c r="B148" s="942" t="str">
        <f t="shared" si="71"/>
        <v/>
      </c>
      <c r="C148" s="942" t="str">
        <f t="shared" si="72"/>
        <v/>
      </c>
      <c r="D148" s="942" t="str">
        <f t="shared" si="138"/>
        <v/>
      </c>
      <c r="E148" s="960" t="str">
        <f t="shared" si="107"/>
        <v/>
      </c>
      <c r="F148" s="520"/>
      <c r="G148" s="774">
        <f t="shared" si="105"/>
        <v>0</v>
      </c>
      <c r="H148" s="774"/>
      <c r="I148" s="700" t="str">
        <f t="shared" si="108"/>
        <v/>
      </c>
      <c r="J148" s="922"/>
      <c r="K148" s="922"/>
      <c r="L148" s="922"/>
      <c r="M148" s="961">
        <f t="shared" si="125"/>
        <v>0</v>
      </c>
      <c r="N148" s="961">
        <f t="shared" si="125"/>
        <v>0</v>
      </c>
      <c r="O148" s="961">
        <f t="shared" si="125"/>
        <v>0</v>
      </c>
      <c r="P148" s="961">
        <f t="shared" si="125"/>
        <v>0</v>
      </c>
      <c r="Q148" s="912" t="str">
        <f t="shared" ref="Q148:AB148" si="146">IF($C148&gt;$C28,0,IF($I148="","",IF(MONTH(Q$5)=MONTH($A148),$M148*$I148*$G148,IF(MONTH(Q$5)=MONTH($A148)+1,$N148*$I148*$G148,IF(MONTH(Q$5)=MONTH($A148)+2,$O148*$I148*$G148,IF(MONTH(Q$5)=MONTH($A148)+3,$P148*$I148*$G148,0))))))</f>
        <v/>
      </c>
      <c r="R148" s="913" t="str">
        <f t="shared" si="146"/>
        <v/>
      </c>
      <c r="S148" s="913" t="str">
        <f t="shared" si="146"/>
        <v/>
      </c>
      <c r="T148" s="913" t="str">
        <f t="shared" si="146"/>
        <v/>
      </c>
      <c r="U148" s="913" t="str">
        <f t="shared" si="146"/>
        <v/>
      </c>
      <c r="V148" s="913" t="str">
        <f t="shared" si="146"/>
        <v/>
      </c>
      <c r="W148" s="913" t="str">
        <f t="shared" si="146"/>
        <v/>
      </c>
      <c r="X148" s="913" t="str">
        <f t="shared" si="146"/>
        <v/>
      </c>
      <c r="Y148" s="913" t="str">
        <f t="shared" si="146"/>
        <v/>
      </c>
      <c r="Z148" s="913" t="str">
        <f t="shared" si="146"/>
        <v/>
      </c>
      <c r="AA148" s="913" t="str">
        <f t="shared" si="146"/>
        <v/>
      </c>
      <c r="AB148" s="913" t="str">
        <f t="shared" si="146"/>
        <v/>
      </c>
      <c r="AC148" s="912">
        <f t="shared" si="135"/>
        <v>0</v>
      </c>
      <c r="AD148" s="913">
        <f t="shared" si="136"/>
        <v>0</v>
      </c>
      <c r="AE148" s="914">
        <f t="shared" si="137"/>
        <v>0</v>
      </c>
      <c r="AF148" s="912">
        <f t="shared" si="91"/>
        <v>0</v>
      </c>
      <c r="AG148" s="913"/>
      <c r="AH148" s="913"/>
      <c r="AI148" s="913"/>
      <c r="AJ148" s="914"/>
    </row>
    <row r="149" spans="1:36" ht="14" hidden="1">
      <c r="A149" s="959" t="str">
        <f t="shared" si="78"/>
        <v/>
      </c>
      <c r="B149" s="942" t="str">
        <f t="shared" si="71"/>
        <v/>
      </c>
      <c r="C149" s="942" t="str">
        <f t="shared" si="72"/>
        <v/>
      </c>
      <c r="D149" s="942" t="str">
        <f t="shared" si="138"/>
        <v/>
      </c>
      <c r="E149" s="960" t="str">
        <f t="shared" si="107"/>
        <v/>
      </c>
      <c r="F149" s="520"/>
      <c r="G149" s="774">
        <f t="shared" si="105"/>
        <v>0</v>
      </c>
      <c r="H149" s="774"/>
      <c r="I149" s="700" t="str">
        <f t="shared" si="108"/>
        <v/>
      </c>
      <c r="J149" s="922"/>
      <c r="K149" s="922"/>
      <c r="L149" s="922"/>
      <c r="M149" s="961">
        <f t="shared" si="125"/>
        <v>0</v>
      </c>
      <c r="N149" s="961">
        <f t="shared" si="125"/>
        <v>0</v>
      </c>
      <c r="O149" s="961">
        <f t="shared" si="125"/>
        <v>0</v>
      </c>
      <c r="P149" s="961">
        <f t="shared" si="125"/>
        <v>0</v>
      </c>
      <c r="Q149" s="912" t="str">
        <f t="shared" ref="Q149:AB149" si="147">IF($C149&gt;$C29,0,IF($I149="","",IF(MONTH(Q$5)=MONTH($A149),$M149*$I149*$G149,IF(MONTH(Q$5)=MONTH($A149)+1,$N149*$I149*$G149,IF(MONTH(Q$5)=MONTH($A149)+2,$O149*$I149*$G149,IF(MONTH(Q$5)=MONTH($A149)+3,$P149*$I149*$G149,0))))))</f>
        <v/>
      </c>
      <c r="R149" s="913" t="str">
        <f t="shared" si="147"/>
        <v/>
      </c>
      <c r="S149" s="913" t="str">
        <f t="shared" si="147"/>
        <v/>
      </c>
      <c r="T149" s="913" t="str">
        <f t="shared" si="147"/>
        <v/>
      </c>
      <c r="U149" s="913" t="str">
        <f t="shared" si="147"/>
        <v/>
      </c>
      <c r="V149" s="913" t="str">
        <f t="shared" si="147"/>
        <v/>
      </c>
      <c r="W149" s="913" t="str">
        <f t="shared" si="147"/>
        <v/>
      </c>
      <c r="X149" s="913" t="str">
        <f t="shared" si="147"/>
        <v/>
      </c>
      <c r="Y149" s="913" t="str">
        <f t="shared" si="147"/>
        <v/>
      </c>
      <c r="Z149" s="913" t="str">
        <f t="shared" si="147"/>
        <v/>
      </c>
      <c r="AA149" s="913" t="str">
        <f t="shared" si="147"/>
        <v/>
      </c>
      <c r="AB149" s="913" t="str">
        <f t="shared" si="147"/>
        <v/>
      </c>
      <c r="AC149" s="912">
        <f t="shared" si="135"/>
        <v>0</v>
      </c>
      <c r="AD149" s="913">
        <f t="shared" si="136"/>
        <v>0</v>
      </c>
      <c r="AE149" s="913">
        <f t="shared" si="137"/>
        <v>0</v>
      </c>
      <c r="AF149" s="912">
        <f t="shared" si="91"/>
        <v>0</v>
      </c>
      <c r="AG149" s="913"/>
      <c r="AH149" s="913"/>
      <c r="AI149" s="913"/>
      <c r="AJ149" s="914"/>
    </row>
    <row r="150" spans="1:36" ht="14" hidden="1">
      <c r="A150" s="959" t="str">
        <f t="shared" si="78"/>
        <v/>
      </c>
      <c r="B150" s="942" t="str">
        <f t="shared" si="71"/>
        <v/>
      </c>
      <c r="C150" s="942" t="str">
        <f t="shared" si="72"/>
        <v/>
      </c>
      <c r="D150" s="942" t="str">
        <f t="shared" si="138"/>
        <v/>
      </c>
      <c r="E150" s="960" t="str">
        <f t="shared" si="107"/>
        <v/>
      </c>
      <c r="F150" s="520"/>
      <c r="G150" s="774">
        <f t="shared" si="105"/>
        <v>0</v>
      </c>
      <c r="H150" s="774"/>
      <c r="I150" s="700" t="str">
        <f t="shared" si="108"/>
        <v/>
      </c>
      <c r="J150" s="922"/>
      <c r="K150" s="922"/>
      <c r="L150" s="922"/>
      <c r="M150" s="961">
        <f t="shared" si="125"/>
        <v>0</v>
      </c>
      <c r="N150" s="961">
        <f t="shared" si="125"/>
        <v>0</v>
      </c>
      <c r="O150" s="961">
        <f t="shared" si="125"/>
        <v>0</v>
      </c>
      <c r="P150" s="961">
        <f t="shared" si="125"/>
        <v>0</v>
      </c>
      <c r="Q150" s="912" t="str">
        <f t="shared" ref="Q150:AB150" si="148">IF($C150&gt;$C30,0,IF($I150="","",IF(MONTH(Q$5)=MONTH($A150),$M150*$I150*$G150,IF(MONTH(Q$5)=MONTH($A150)+1,$N150*$I150*$G150,IF(MONTH(Q$5)=MONTH($A150)+2,$O150*$I150*$G150,IF(MONTH(Q$5)=MONTH($A150)+3,$P150*$I150*$G150,0))))))</f>
        <v/>
      </c>
      <c r="R150" s="913" t="str">
        <f t="shared" si="148"/>
        <v/>
      </c>
      <c r="S150" s="913" t="str">
        <f t="shared" si="148"/>
        <v/>
      </c>
      <c r="T150" s="913" t="str">
        <f t="shared" si="148"/>
        <v/>
      </c>
      <c r="U150" s="913" t="str">
        <f t="shared" si="148"/>
        <v/>
      </c>
      <c r="V150" s="913" t="str">
        <f t="shared" si="148"/>
        <v/>
      </c>
      <c r="W150" s="913" t="str">
        <f t="shared" si="148"/>
        <v/>
      </c>
      <c r="X150" s="913" t="str">
        <f t="shared" si="148"/>
        <v/>
      </c>
      <c r="Y150" s="913" t="str">
        <f t="shared" si="148"/>
        <v/>
      </c>
      <c r="Z150" s="913" t="str">
        <f t="shared" si="148"/>
        <v/>
      </c>
      <c r="AA150" s="913" t="str">
        <f t="shared" si="148"/>
        <v/>
      </c>
      <c r="AB150" s="913" t="str">
        <f t="shared" si="148"/>
        <v/>
      </c>
      <c r="AC150" s="912">
        <f t="shared" si="135"/>
        <v>0</v>
      </c>
      <c r="AD150" s="913">
        <f t="shared" si="136"/>
        <v>0</v>
      </c>
      <c r="AE150" s="914">
        <f t="shared" si="137"/>
        <v>0</v>
      </c>
      <c r="AF150" s="912">
        <f t="shared" si="91"/>
        <v>0</v>
      </c>
      <c r="AG150" s="913"/>
      <c r="AH150" s="913"/>
      <c r="AI150" s="913"/>
      <c r="AJ150" s="914"/>
    </row>
    <row r="151" spans="1:36" ht="14" hidden="1">
      <c r="A151" s="959" t="str">
        <f t="shared" si="78"/>
        <v/>
      </c>
      <c r="B151" s="942" t="str">
        <f t="shared" ref="B151:B214" si="149">IF(A151="","",MONTH(A151))</f>
        <v/>
      </c>
      <c r="C151" s="942" t="str">
        <f t="shared" ref="C151:C214" si="150">IF(A151="","",YEAR(A151))</f>
        <v/>
      </c>
      <c r="D151" s="942" t="str">
        <f t="shared" si="138"/>
        <v/>
      </c>
      <c r="E151" s="960" t="str">
        <f t="shared" si="107"/>
        <v/>
      </c>
      <c r="F151" s="520"/>
      <c r="G151" s="774">
        <f t="shared" si="105"/>
        <v>0</v>
      </c>
      <c r="H151" s="774"/>
      <c r="I151" s="700" t="str">
        <f t="shared" si="108"/>
        <v/>
      </c>
      <c r="J151" s="922"/>
      <c r="K151" s="922"/>
      <c r="L151" s="922"/>
      <c r="M151" s="961">
        <f t="shared" si="125"/>
        <v>0</v>
      </c>
      <c r="N151" s="961">
        <f t="shared" si="125"/>
        <v>0</v>
      </c>
      <c r="O151" s="961">
        <f t="shared" si="125"/>
        <v>0</v>
      </c>
      <c r="P151" s="961">
        <f t="shared" si="125"/>
        <v>0</v>
      </c>
      <c r="Q151" s="912" t="str">
        <f t="shared" ref="Q151:AB151" si="151">IF($C151&gt;$C31,0,IF($I151="","",IF(MONTH(Q$5)=MONTH($A151),$M151*$I151*$G151,IF(MONTH(Q$5)=MONTH($A151)+1,$N151*$I151*$G151,IF(MONTH(Q$5)=MONTH($A151)+2,$O151*$I151*$G151,IF(MONTH(Q$5)=MONTH($A151)+3,$P151*$I151*$G151,0))))))</f>
        <v/>
      </c>
      <c r="R151" s="913" t="str">
        <f t="shared" si="151"/>
        <v/>
      </c>
      <c r="S151" s="913" t="str">
        <f t="shared" si="151"/>
        <v/>
      </c>
      <c r="T151" s="913" t="str">
        <f t="shared" si="151"/>
        <v/>
      </c>
      <c r="U151" s="913" t="str">
        <f t="shared" si="151"/>
        <v/>
      </c>
      <c r="V151" s="913" t="str">
        <f t="shared" si="151"/>
        <v/>
      </c>
      <c r="W151" s="913" t="str">
        <f t="shared" si="151"/>
        <v/>
      </c>
      <c r="X151" s="913" t="str">
        <f t="shared" si="151"/>
        <v/>
      </c>
      <c r="Y151" s="913" t="str">
        <f t="shared" si="151"/>
        <v/>
      </c>
      <c r="Z151" s="913" t="str">
        <f t="shared" si="151"/>
        <v/>
      </c>
      <c r="AA151" s="913" t="str">
        <f t="shared" si="151"/>
        <v/>
      </c>
      <c r="AB151" s="913" t="str">
        <f t="shared" si="151"/>
        <v/>
      </c>
      <c r="AC151" s="912">
        <f t="shared" si="135"/>
        <v>0</v>
      </c>
      <c r="AD151" s="913">
        <f t="shared" si="136"/>
        <v>0</v>
      </c>
      <c r="AE151" s="913">
        <f t="shared" si="137"/>
        <v>0</v>
      </c>
      <c r="AF151" s="912">
        <f t="shared" si="91"/>
        <v>0</v>
      </c>
      <c r="AG151" s="913"/>
      <c r="AH151" s="913"/>
      <c r="AI151" s="913"/>
      <c r="AJ151" s="914"/>
    </row>
    <row r="152" spans="1:36" ht="14" hidden="1">
      <c r="A152" s="959" t="str">
        <f t="shared" si="78"/>
        <v/>
      </c>
      <c r="B152" s="942" t="str">
        <f t="shared" si="149"/>
        <v/>
      </c>
      <c r="C152" s="942" t="str">
        <f t="shared" si="150"/>
        <v/>
      </c>
      <c r="D152" s="942" t="str">
        <f t="shared" si="138"/>
        <v/>
      </c>
      <c r="E152" s="960" t="str">
        <f t="shared" si="107"/>
        <v/>
      </c>
      <c r="F152" s="520"/>
      <c r="G152" s="774">
        <f t="shared" si="105"/>
        <v>0</v>
      </c>
      <c r="H152" s="774"/>
      <c r="I152" s="700" t="str">
        <f t="shared" si="108"/>
        <v/>
      </c>
      <c r="J152" s="922"/>
      <c r="K152" s="922"/>
      <c r="L152" s="922"/>
      <c r="M152" s="961">
        <f t="shared" ref="M152:P171" si="152">M112</f>
        <v>0</v>
      </c>
      <c r="N152" s="961">
        <f t="shared" si="152"/>
        <v>0</v>
      </c>
      <c r="O152" s="961">
        <f t="shared" si="152"/>
        <v>0</v>
      </c>
      <c r="P152" s="961">
        <f t="shared" si="152"/>
        <v>0</v>
      </c>
      <c r="Q152" s="912" t="str">
        <f t="shared" ref="Q152:AB152" si="153">IF($C152&gt;$C32,0,IF($I152="","",IF(MONTH(Q$5)=MONTH($A152),$M152*$I152*$G152,IF(MONTH(Q$5)=MONTH($A152)+1,$N152*$I152*$G152,IF(MONTH(Q$5)=MONTH($A152)+2,$O152*$I152*$G152,IF(MONTH(Q$5)=MONTH($A152)+3,$P152*$I152*$G152,0))))))</f>
        <v/>
      </c>
      <c r="R152" s="913" t="str">
        <f t="shared" si="153"/>
        <v/>
      </c>
      <c r="S152" s="913" t="str">
        <f t="shared" si="153"/>
        <v/>
      </c>
      <c r="T152" s="913" t="str">
        <f t="shared" si="153"/>
        <v/>
      </c>
      <c r="U152" s="913" t="str">
        <f t="shared" si="153"/>
        <v/>
      </c>
      <c r="V152" s="913" t="str">
        <f t="shared" si="153"/>
        <v/>
      </c>
      <c r="W152" s="913" t="str">
        <f t="shared" si="153"/>
        <v/>
      </c>
      <c r="X152" s="913" t="str">
        <f t="shared" si="153"/>
        <v/>
      </c>
      <c r="Y152" s="913" t="str">
        <f t="shared" si="153"/>
        <v/>
      </c>
      <c r="Z152" s="913" t="str">
        <f t="shared" si="153"/>
        <v/>
      </c>
      <c r="AA152" s="913" t="str">
        <f t="shared" si="153"/>
        <v/>
      </c>
      <c r="AB152" s="913" t="str">
        <f t="shared" si="153"/>
        <v/>
      </c>
      <c r="AC152" s="912">
        <f t="shared" si="135"/>
        <v>0</v>
      </c>
      <c r="AD152" s="913">
        <f t="shared" si="136"/>
        <v>0</v>
      </c>
      <c r="AE152" s="914">
        <f t="shared" si="137"/>
        <v>0</v>
      </c>
      <c r="AF152" s="912">
        <f t="shared" si="91"/>
        <v>0</v>
      </c>
      <c r="AG152" s="913"/>
      <c r="AH152" s="913"/>
      <c r="AI152" s="913"/>
      <c r="AJ152" s="914"/>
    </row>
    <row r="153" spans="1:36" ht="14" hidden="1">
      <c r="A153" s="959" t="str">
        <f t="shared" si="78"/>
        <v/>
      </c>
      <c r="B153" s="942" t="str">
        <f t="shared" si="149"/>
        <v/>
      </c>
      <c r="C153" s="942" t="str">
        <f t="shared" si="150"/>
        <v/>
      </c>
      <c r="D153" s="942" t="str">
        <f t="shared" si="138"/>
        <v/>
      </c>
      <c r="E153" s="960" t="str">
        <f t="shared" si="107"/>
        <v/>
      </c>
      <c r="F153" s="520"/>
      <c r="G153" s="774">
        <f t="shared" si="105"/>
        <v>0</v>
      </c>
      <c r="H153" s="774"/>
      <c r="I153" s="700" t="str">
        <f t="shared" si="108"/>
        <v/>
      </c>
      <c r="J153" s="922"/>
      <c r="K153" s="922"/>
      <c r="L153" s="922"/>
      <c r="M153" s="961">
        <f t="shared" si="152"/>
        <v>0</v>
      </c>
      <c r="N153" s="961">
        <f t="shared" si="152"/>
        <v>0</v>
      </c>
      <c r="O153" s="961">
        <f t="shared" si="152"/>
        <v>0</v>
      </c>
      <c r="P153" s="961">
        <f t="shared" si="152"/>
        <v>0</v>
      </c>
      <c r="Q153" s="912" t="str">
        <f t="shared" ref="Q153:AB153" si="154">IF($C153&gt;$C33,0,IF($I153="","",IF(MONTH(Q$5)=MONTH($A153),$M153*$I153*$G153,IF(MONTH(Q$5)=MONTH($A153)+1,$N153*$I153*$G153,IF(MONTH(Q$5)=MONTH($A153)+2,$O153*$I153*$G153,IF(MONTH(Q$5)=MONTH($A153)+3,$P153*$I153*$G153,0))))))</f>
        <v/>
      </c>
      <c r="R153" s="913" t="str">
        <f t="shared" si="154"/>
        <v/>
      </c>
      <c r="S153" s="913" t="str">
        <f t="shared" si="154"/>
        <v/>
      </c>
      <c r="T153" s="913" t="str">
        <f t="shared" si="154"/>
        <v/>
      </c>
      <c r="U153" s="913" t="str">
        <f t="shared" si="154"/>
        <v/>
      </c>
      <c r="V153" s="913" t="str">
        <f t="shared" si="154"/>
        <v/>
      </c>
      <c r="W153" s="913" t="str">
        <f t="shared" si="154"/>
        <v/>
      </c>
      <c r="X153" s="913" t="str">
        <f t="shared" si="154"/>
        <v/>
      </c>
      <c r="Y153" s="913" t="str">
        <f t="shared" si="154"/>
        <v/>
      </c>
      <c r="Z153" s="913" t="str">
        <f t="shared" si="154"/>
        <v/>
      </c>
      <c r="AA153" s="913" t="str">
        <f t="shared" si="154"/>
        <v/>
      </c>
      <c r="AB153" s="913" t="str">
        <f t="shared" si="154"/>
        <v/>
      </c>
      <c r="AC153" s="912">
        <f t="shared" si="135"/>
        <v>0</v>
      </c>
      <c r="AD153" s="913">
        <f t="shared" si="136"/>
        <v>0</v>
      </c>
      <c r="AE153" s="913">
        <f t="shared" si="137"/>
        <v>0</v>
      </c>
      <c r="AF153" s="912">
        <f t="shared" si="91"/>
        <v>0</v>
      </c>
      <c r="AG153" s="913"/>
      <c r="AH153" s="913"/>
      <c r="AI153" s="913"/>
      <c r="AJ153" s="914"/>
    </row>
    <row r="154" spans="1:36" ht="14" hidden="1">
      <c r="A154" s="959" t="str">
        <f t="shared" si="78"/>
        <v/>
      </c>
      <c r="B154" s="942" t="str">
        <f t="shared" si="149"/>
        <v/>
      </c>
      <c r="C154" s="942" t="str">
        <f t="shared" si="150"/>
        <v/>
      </c>
      <c r="D154" s="942" t="str">
        <f t="shared" si="138"/>
        <v/>
      </c>
      <c r="E154" s="960" t="str">
        <f t="shared" si="107"/>
        <v/>
      </c>
      <c r="F154" s="520"/>
      <c r="G154" s="774">
        <f t="shared" si="105"/>
        <v>0</v>
      </c>
      <c r="H154" s="774"/>
      <c r="I154" s="700" t="str">
        <f t="shared" si="108"/>
        <v/>
      </c>
      <c r="J154" s="922"/>
      <c r="K154" s="922"/>
      <c r="L154" s="922"/>
      <c r="M154" s="961">
        <f t="shared" si="152"/>
        <v>0</v>
      </c>
      <c r="N154" s="961">
        <f t="shared" si="152"/>
        <v>0</v>
      </c>
      <c r="O154" s="961">
        <f t="shared" si="152"/>
        <v>0</v>
      </c>
      <c r="P154" s="961">
        <f t="shared" si="152"/>
        <v>0</v>
      </c>
      <c r="Q154" s="912" t="str">
        <f t="shared" ref="Q154:AB154" si="155">IF($C154&gt;$C34,0,IF($I154="","",IF(MONTH(Q$5)=MONTH($A154),$M154*$I154*$G154,IF(MONTH(Q$5)=MONTH($A154)+1,$N154*$I154*$G154,IF(MONTH(Q$5)=MONTH($A154)+2,$O154*$I154*$G154,IF(MONTH(Q$5)=MONTH($A154)+3,$P154*$I154*$G154,0))))))</f>
        <v/>
      </c>
      <c r="R154" s="913" t="str">
        <f t="shared" si="155"/>
        <v/>
      </c>
      <c r="S154" s="913" t="str">
        <f t="shared" si="155"/>
        <v/>
      </c>
      <c r="T154" s="913" t="str">
        <f t="shared" si="155"/>
        <v/>
      </c>
      <c r="U154" s="913" t="str">
        <f t="shared" si="155"/>
        <v/>
      </c>
      <c r="V154" s="913" t="str">
        <f t="shared" si="155"/>
        <v/>
      </c>
      <c r="W154" s="913" t="str">
        <f t="shared" si="155"/>
        <v/>
      </c>
      <c r="X154" s="913" t="str">
        <f t="shared" si="155"/>
        <v/>
      </c>
      <c r="Y154" s="913" t="str">
        <f t="shared" si="155"/>
        <v/>
      </c>
      <c r="Z154" s="913" t="str">
        <f t="shared" si="155"/>
        <v/>
      </c>
      <c r="AA154" s="913" t="str">
        <f t="shared" si="155"/>
        <v/>
      </c>
      <c r="AB154" s="913" t="str">
        <f t="shared" si="155"/>
        <v/>
      </c>
      <c r="AC154" s="912">
        <f t="shared" si="135"/>
        <v>0</v>
      </c>
      <c r="AD154" s="913">
        <f t="shared" si="136"/>
        <v>0</v>
      </c>
      <c r="AE154" s="914">
        <f t="shared" si="137"/>
        <v>0</v>
      </c>
      <c r="AF154" s="912">
        <f t="shared" si="91"/>
        <v>0</v>
      </c>
      <c r="AG154" s="913"/>
      <c r="AH154" s="913"/>
      <c r="AI154" s="913"/>
      <c r="AJ154" s="914"/>
    </row>
    <row r="155" spans="1:36" ht="14" hidden="1">
      <c r="A155" s="959" t="str">
        <f t="shared" si="78"/>
        <v/>
      </c>
      <c r="B155" s="942" t="str">
        <f t="shared" si="149"/>
        <v/>
      </c>
      <c r="C155" s="942" t="str">
        <f t="shared" si="150"/>
        <v/>
      </c>
      <c r="D155" s="942" t="str">
        <f t="shared" si="138"/>
        <v/>
      </c>
      <c r="E155" s="960" t="str">
        <f t="shared" si="107"/>
        <v/>
      </c>
      <c r="F155" s="520"/>
      <c r="G155" s="774">
        <f t="shared" si="105"/>
        <v>0</v>
      </c>
      <c r="H155" s="774"/>
      <c r="I155" s="700" t="str">
        <f t="shared" si="108"/>
        <v/>
      </c>
      <c r="J155" s="922"/>
      <c r="K155" s="922"/>
      <c r="L155" s="922"/>
      <c r="M155" s="961">
        <f t="shared" si="152"/>
        <v>0</v>
      </c>
      <c r="N155" s="961">
        <f t="shared" si="152"/>
        <v>0</v>
      </c>
      <c r="O155" s="961">
        <f t="shared" si="152"/>
        <v>0</v>
      </c>
      <c r="P155" s="961">
        <f t="shared" si="152"/>
        <v>0</v>
      </c>
      <c r="Q155" s="912" t="str">
        <f t="shared" ref="Q155:AB155" si="156">IF($C155&gt;$C35,0,IF($I155="","",IF(MONTH(Q$5)=MONTH($A155),$M155*$I155*$G155,IF(MONTH(Q$5)=MONTH($A155)+1,$N155*$I155*$G155,IF(MONTH(Q$5)=MONTH($A155)+2,$O155*$I155*$G155,IF(MONTH(Q$5)=MONTH($A155)+3,$P155*$I155*$G155,0))))))</f>
        <v/>
      </c>
      <c r="R155" s="913" t="str">
        <f t="shared" si="156"/>
        <v/>
      </c>
      <c r="S155" s="913" t="str">
        <f t="shared" si="156"/>
        <v/>
      </c>
      <c r="T155" s="913" t="str">
        <f t="shared" si="156"/>
        <v/>
      </c>
      <c r="U155" s="913" t="str">
        <f t="shared" si="156"/>
        <v/>
      </c>
      <c r="V155" s="913" t="str">
        <f t="shared" si="156"/>
        <v/>
      </c>
      <c r="W155" s="913" t="str">
        <f t="shared" si="156"/>
        <v/>
      </c>
      <c r="X155" s="913" t="str">
        <f t="shared" si="156"/>
        <v/>
      </c>
      <c r="Y155" s="913" t="str">
        <f t="shared" si="156"/>
        <v/>
      </c>
      <c r="Z155" s="913" t="str">
        <f t="shared" si="156"/>
        <v/>
      </c>
      <c r="AA155" s="913" t="str">
        <f t="shared" si="156"/>
        <v/>
      </c>
      <c r="AB155" s="913" t="str">
        <f t="shared" si="156"/>
        <v/>
      </c>
      <c r="AC155" s="912">
        <f t="shared" si="135"/>
        <v>0</v>
      </c>
      <c r="AD155" s="913">
        <f t="shared" si="136"/>
        <v>0</v>
      </c>
      <c r="AE155" s="913">
        <f t="shared" si="137"/>
        <v>0</v>
      </c>
      <c r="AF155" s="912">
        <f t="shared" si="91"/>
        <v>0</v>
      </c>
      <c r="AG155" s="913"/>
      <c r="AH155" s="913"/>
      <c r="AI155" s="913"/>
      <c r="AJ155" s="914"/>
    </row>
    <row r="156" spans="1:36" ht="14" hidden="1">
      <c r="A156" s="959" t="str">
        <f t="shared" ref="A156:A219" si="157">IF(A116="","",A116+D116)</f>
        <v/>
      </c>
      <c r="B156" s="942" t="str">
        <f t="shared" si="149"/>
        <v/>
      </c>
      <c r="C156" s="942" t="str">
        <f t="shared" si="150"/>
        <v/>
      </c>
      <c r="D156" s="942" t="str">
        <f t="shared" si="138"/>
        <v/>
      </c>
      <c r="E156" s="960" t="str">
        <f t="shared" si="107"/>
        <v/>
      </c>
      <c r="F156" s="520"/>
      <c r="G156" s="774">
        <f t="shared" si="105"/>
        <v>0</v>
      </c>
      <c r="H156" s="774"/>
      <c r="I156" s="700" t="str">
        <f t="shared" si="108"/>
        <v/>
      </c>
      <c r="J156" s="922"/>
      <c r="K156" s="922"/>
      <c r="L156" s="922"/>
      <c r="M156" s="961">
        <f t="shared" si="152"/>
        <v>0</v>
      </c>
      <c r="N156" s="961">
        <f t="shared" si="152"/>
        <v>0</v>
      </c>
      <c r="O156" s="961">
        <f t="shared" si="152"/>
        <v>0</v>
      </c>
      <c r="P156" s="961">
        <f t="shared" si="152"/>
        <v>0</v>
      </c>
      <c r="Q156" s="912" t="str">
        <f t="shared" ref="Q156:AB156" si="158">IF($C156&gt;$C36,0,IF($I156="","",IF(MONTH(Q$5)=MONTH($A156),$M156*$I156*$G156,IF(MONTH(Q$5)=MONTH($A156)+1,$N156*$I156*$G156,IF(MONTH(Q$5)=MONTH($A156)+2,$O156*$I156*$G156,IF(MONTH(Q$5)=MONTH($A156)+3,$P156*$I156*$G156,0))))))</f>
        <v/>
      </c>
      <c r="R156" s="913" t="str">
        <f t="shared" si="158"/>
        <v/>
      </c>
      <c r="S156" s="913" t="str">
        <f t="shared" si="158"/>
        <v/>
      </c>
      <c r="T156" s="913" t="str">
        <f t="shared" si="158"/>
        <v/>
      </c>
      <c r="U156" s="913" t="str">
        <f t="shared" si="158"/>
        <v/>
      </c>
      <c r="V156" s="913" t="str">
        <f t="shared" si="158"/>
        <v/>
      </c>
      <c r="W156" s="913" t="str">
        <f t="shared" si="158"/>
        <v/>
      </c>
      <c r="X156" s="913" t="str">
        <f t="shared" si="158"/>
        <v/>
      </c>
      <c r="Y156" s="913" t="str">
        <f t="shared" si="158"/>
        <v/>
      </c>
      <c r="Z156" s="913" t="str">
        <f t="shared" si="158"/>
        <v/>
      </c>
      <c r="AA156" s="913" t="str">
        <f t="shared" si="158"/>
        <v/>
      </c>
      <c r="AB156" s="913" t="str">
        <f t="shared" si="158"/>
        <v/>
      </c>
      <c r="AC156" s="912">
        <f t="shared" si="135"/>
        <v>0</v>
      </c>
      <c r="AD156" s="913">
        <f t="shared" si="136"/>
        <v>0</v>
      </c>
      <c r="AE156" s="914">
        <f t="shared" si="137"/>
        <v>0</v>
      </c>
      <c r="AF156" s="912">
        <f t="shared" si="91"/>
        <v>0</v>
      </c>
      <c r="AG156" s="913"/>
      <c r="AH156" s="913"/>
      <c r="AI156" s="913"/>
      <c r="AJ156" s="914"/>
    </row>
    <row r="157" spans="1:36" ht="14" hidden="1">
      <c r="A157" s="959" t="str">
        <f t="shared" si="157"/>
        <v/>
      </c>
      <c r="B157" s="942" t="str">
        <f t="shared" si="149"/>
        <v/>
      </c>
      <c r="C157" s="942" t="str">
        <f t="shared" si="150"/>
        <v/>
      </c>
      <c r="D157" s="942" t="str">
        <f t="shared" si="138"/>
        <v/>
      </c>
      <c r="E157" s="960" t="str">
        <f t="shared" si="107"/>
        <v/>
      </c>
      <c r="F157" s="520"/>
      <c r="G157" s="774">
        <f t="shared" si="105"/>
        <v>0</v>
      </c>
      <c r="H157" s="774"/>
      <c r="I157" s="700" t="str">
        <f t="shared" si="108"/>
        <v/>
      </c>
      <c r="J157" s="922"/>
      <c r="K157" s="922"/>
      <c r="L157" s="922"/>
      <c r="M157" s="961">
        <f t="shared" si="152"/>
        <v>0</v>
      </c>
      <c r="N157" s="961">
        <f t="shared" si="152"/>
        <v>0</v>
      </c>
      <c r="O157" s="961">
        <f t="shared" si="152"/>
        <v>0</v>
      </c>
      <c r="P157" s="961">
        <f t="shared" si="152"/>
        <v>0</v>
      </c>
      <c r="Q157" s="912" t="str">
        <f t="shared" ref="Q157:AB157" si="159">IF($C157&gt;$C37,0,IF($I157="","",IF(MONTH(Q$5)=MONTH($A157),$M157*$I157*$G157,IF(MONTH(Q$5)=MONTH($A157)+1,$N157*$I157*$G157,IF(MONTH(Q$5)=MONTH($A157)+2,$O157*$I157*$G157,IF(MONTH(Q$5)=MONTH($A157)+3,$P157*$I157*$G157,0))))))</f>
        <v/>
      </c>
      <c r="R157" s="913" t="str">
        <f t="shared" si="159"/>
        <v/>
      </c>
      <c r="S157" s="913" t="str">
        <f t="shared" si="159"/>
        <v/>
      </c>
      <c r="T157" s="913" t="str">
        <f t="shared" si="159"/>
        <v/>
      </c>
      <c r="U157" s="913" t="str">
        <f t="shared" si="159"/>
        <v/>
      </c>
      <c r="V157" s="913" t="str">
        <f t="shared" si="159"/>
        <v/>
      </c>
      <c r="W157" s="913" t="str">
        <f t="shared" si="159"/>
        <v/>
      </c>
      <c r="X157" s="913" t="str">
        <f t="shared" si="159"/>
        <v/>
      </c>
      <c r="Y157" s="913" t="str">
        <f t="shared" si="159"/>
        <v/>
      </c>
      <c r="Z157" s="913" t="str">
        <f t="shared" si="159"/>
        <v/>
      </c>
      <c r="AA157" s="913" t="str">
        <f t="shared" si="159"/>
        <v/>
      </c>
      <c r="AB157" s="913" t="str">
        <f t="shared" si="159"/>
        <v/>
      </c>
      <c r="AC157" s="912">
        <f t="shared" si="135"/>
        <v>0</v>
      </c>
      <c r="AD157" s="913">
        <f t="shared" si="136"/>
        <v>0</v>
      </c>
      <c r="AE157" s="913">
        <f t="shared" si="137"/>
        <v>0</v>
      </c>
      <c r="AF157" s="912">
        <f t="shared" si="91"/>
        <v>0</v>
      </c>
      <c r="AG157" s="913"/>
      <c r="AH157" s="913"/>
      <c r="AI157" s="913"/>
      <c r="AJ157" s="914"/>
    </row>
    <row r="158" spans="1:36" ht="14" hidden="1">
      <c r="A158" s="959" t="str">
        <f t="shared" si="157"/>
        <v/>
      </c>
      <c r="B158" s="942" t="str">
        <f t="shared" si="149"/>
        <v/>
      </c>
      <c r="C158" s="942" t="str">
        <f t="shared" si="150"/>
        <v/>
      </c>
      <c r="D158" s="942" t="str">
        <f t="shared" si="138"/>
        <v/>
      </c>
      <c r="E158" s="960" t="str">
        <f t="shared" si="107"/>
        <v/>
      </c>
      <c r="F158" s="520"/>
      <c r="G158" s="774">
        <f t="shared" si="105"/>
        <v>0</v>
      </c>
      <c r="H158" s="774"/>
      <c r="I158" s="700" t="str">
        <f t="shared" si="108"/>
        <v/>
      </c>
      <c r="J158" s="922"/>
      <c r="K158" s="922"/>
      <c r="L158" s="922"/>
      <c r="M158" s="961">
        <f t="shared" si="152"/>
        <v>0</v>
      </c>
      <c r="N158" s="961">
        <f t="shared" si="152"/>
        <v>0</v>
      </c>
      <c r="O158" s="961">
        <f t="shared" si="152"/>
        <v>0</v>
      </c>
      <c r="P158" s="961">
        <f t="shared" si="152"/>
        <v>0</v>
      </c>
      <c r="Q158" s="912" t="str">
        <f t="shared" ref="Q158:AB158" si="160">IF($C158&gt;$C38,0,IF($I158="","",IF(MONTH(Q$5)=MONTH($A158),$M158*$I158*$G158,IF(MONTH(Q$5)=MONTH($A158)+1,$N158*$I158*$G158,IF(MONTH(Q$5)=MONTH($A158)+2,$O158*$I158*$G158,IF(MONTH(Q$5)=MONTH($A158)+3,$P158*$I158*$G158,0))))))</f>
        <v/>
      </c>
      <c r="R158" s="913" t="str">
        <f t="shared" si="160"/>
        <v/>
      </c>
      <c r="S158" s="913" t="str">
        <f t="shared" si="160"/>
        <v/>
      </c>
      <c r="T158" s="913" t="str">
        <f t="shared" si="160"/>
        <v/>
      </c>
      <c r="U158" s="913" t="str">
        <f t="shared" si="160"/>
        <v/>
      </c>
      <c r="V158" s="913" t="str">
        <f t="shared" si="160"/>
        <v/>
      </c>
      <c r="W158" s="913" t="str">
        <f t="shared" si="160"/>
        <v/>
      </c>
      <c r="X158" s="913" t="str">
        <f t="shared" si="160"/>
        <v/>
      </c>
      <c r="Y158" s="913" t="str">
        <f t="shared" si="160"/>
        <v/>
      </c>
      <c r="Z158" s="913" t="str">
        <f t="shared" si="160"/>
        <v/>
      </c>
      <c r="AA158" s="913" t="str">
        <f t="shared" si="160"/>
        <v/>
      </c>
      <c r="AB158" s="913" t="str">
        <f t="shared" si="160"/>
        <v/>
      </c>
      <c r="AC158" s="912">
        <f t="shared" si="135"/>
        <v>0</v>
      </c>
      <c r="AD158" s="913">
        <f t="shared" si="136"/>
        <v>0</v>
      </c>
      <c r="AE158" s="914">
        <f t="shared" si="137"/>
        <v>0</v>
      </c>
      <c r="AF158" s="912">
        <f t="shared" si="91"/>
        <v>0</v>
      </c>
      <c r="AG158" s="913"/>
      <c r="AH158" s="913"/>
      <c r="AI158" s="913"/>
      <c r="AJ158" s="914"/>
    </row>
    <row r="159" spans="1:36" ht="14" hidden="1">
      <c r="A159" s="959" t="str">
        <f t="shared" si="157"/>
        <v/>
      </c>
      <c r="B159" s="942" t="str">
        <f t="shared" si="149"/>
        <v/>
      </c>
      <c r="C159" s="942" t="str">
        <f t="shared" si="150"/>
        <v/>
      </c>
      <c r="D159" s="942" t="str">
        <f t="shared" si="138"/>
        <v/>
      </c>
      <c r="E159" s="960" t="str">
        <f t="shared" si="107"/>
        <v/>
      </c>
      <c r="F159" s="520"/>
      <c r="G159" s="774">
        <f t="shared" si="105"/>
        <v>0</v>
      </c>
      <c r="H159" s="774"/>
      <c r="I159" s="700" t="str">
        <f t="shared" si="108"/>
        <v/>
      </c>
      <c r="J159" s="922"/>
      <c r="K159" s="922"/>
      <c r="L159" s="922"/>
      <c r="M159" s="961">
        <f t="shared" si="152"/>
        <v>0</v>
      </c>
      <c r="N159" s="961">
        <f t="shared" si="152"/>
        <v>0</v>
      </c>
      <c r="O159" s="961">
        <f t="shared" si="152"/>
        <v>0</v>
      </c>
      <c r="P159" s="961">
        <f t="shared" si="152"/>
        <v>0</v>
      </c>
      <c r="Q159" s="912" t="str">
        <f t="shared" ref="Q159:AB159" si="161">IF($C159&gt;$C39,0,IF($I159="","",IF(MONTH(Q$5)=MONTH($A159),$M159*$I159*$G159,IF(MONTH(Q$5)=MONTH($A159)+1,$N159*$I159*$G159,IF(MONTH(Q$5)=MONTH($A159)+2,$O159*$I159*$G159,IF(MONTH(Q$5)=MONTH($A159)+3,$P159*$I159*$G159,0))))))</f>
        <v/>
      </c>
      <c r="R159" s="913" t="str">
        <f t="shared" si="161"/>
        <v/>
      </c>
      <c r="S159" s="913" t="str">
        <f t="shared" si="161"/>
        <v/>
      </c>
      <c r="T159" s="913" t="str">
        <f t="shared" si="161"/>
        <v/>
      </c>
      <c r="U159" s="913" t="str">
        <f t="shared" si="161"/>
        <v/>
      </c>
      <c r="V159" s="913" t="str">
        <f t="shared" si="161"/>
        <v/>
      </c>
      <c r="W159" s="913" t="str">
        <f t="shared" si="161"/>
        <v/>
      </c>
      <c r="X159" s="913" t="str">
        <f t="shared" si="161"/>
        <v/>
      </c>
      <c r="Y159" s="913" t="str">
        <f t="shared" si="161"/>
        <v/>
      </c>
      <c r="Z159" s="913" t="str">
        <f t="shared" si="161"/>
        <v/>
      </c>
      <c r="AA159" s="913" t="str">
        <f t="shared" si="161"/>
        <v/>
      </c>
      <c r="AB159" s="913" t="str">
        <f t="shared" si="161"/>
        <v/>
      </c>
      <c r="AC159" s="912">
        <f t="shared" si="135"/>
        <v>0</v>
      </c>
      <c r="AD159" s="913">
        <f t="shared" si="136"/>
        <v>0</v>
      </c>
      <c r="AE159" s="913">
        <f t="shared" si="137"/>
        <v>0</v>
      </c>
      <c r="AF159" s="912">
        <f t="shared" si="91"/>
        <v>0</v>
      </c>
      <c r="AG159" s="913"/>
      <c r="AH159" s="913"/>
      <c r="AI159" s="913"/>
      <c r="AJ159" s="914"/>
    </row>
    <row r="160" spans="1:36" ht="14" hidden="1">
      <c r="A160" s="959" t="str">
        <f t="shared" si="157"/>
        <v/>
      </c>
      <c r="B160" s="942" t="str">
        <f t="shared" si="149"/>
        <v/>
      </c>
      <c r="C160" s="942" t="str">
        <f t="shared" si="150"/>
        <v/>
      </c>
      <c r="D160" s="942" t="str">
        <f t="shared" si="138"/>
        <v/>
      </c>
      <c r="E160" s="960" t="str">
        <f t="shared" si="107"/>
        <v/>
      </c>
      <c r="F160" s="520"/>
      <c r="G160" s="774">
        <f t="shared" si="105"/>
        <v>0</v>
      </c>
      <c r="H160" s="774"/>
      <c r="I160" s="700" t="str">
        <f t="shared" si="108"/>
        <v/>
      </c>
      <c r="J160" s="922"/>
      <c r="K160" s="922"/>
      <c r="L160" s="922"/>
      <c r="M160" s="961">
        <f t="shared" si="152"/>
        <v>0</v>
      </c>
      <c r="N160" s="961">
        <f t="shared" si="152"/>
        <v>0</v>
      </c>
      <c r="O160" s="961">
        <f t="shared" si="152"/>
        <v>0</v>
      </c>
      <c r="P160" s="961">
        <f t="shared" si="152"/>
        <v>0</v>
      </c>
      <c r="Q160" s="912" t="str">
        <f t="shared" ref="Q160:AB160" si="162">IF($C160&gt;$C40,0,IF($I160="","",IF(MONTH(Q$5)=MONTH($A160),$M160*$I160*$G160,IF(MONTH(Q$5)=MONTH($A160)+1,$N160*$I160*$G160,IF(MONTH(Q$5)=MONTH($A160)+2,$O160*$I160*$G160,IF(MONTH(Q$5)=MONTH($A160)+3,$P160*$I160*$G160,0))))))</f>
        <v/>
      </c>
      <c r="R160" s="913" t="str">
        <f t="shared" si="162"/>
        <v/>
      </c>
      <c r="S160" s="913" t="str">
        <f t="shared" si="162"/>
        <v/>
      </c>
      <c r="T160" s="913" t="str">
        <f t="shared" si="162"/>
        <v/>
      </c>
      <c r="U160" s="913" t="str">
        <f t="shared" si="162"/>
        <v/>
      </c>
      <c r="V160" s="913" t="str">
        <f t="shared" si="162"/>
        <v/>
      </c>
      <c r="W160" s="913" t="str">
        <f t="shared" si="162"/>
        <v/>
      </c>
      <c r="X160" s="913" t="str">
        <f t="shared" si="162"/>
        <v/>
      </c>
      <c r="Y160" s="913" t="str">
        <f t="shared" si="162"/>
        <v/>
      </c>
      <c r="Z160" s="913" t="str">
        <f t="shared" si="162"/>
        <v/>
      </c>
      <c r="AA160" s="913" t="str">
        <f t="shared" si="162"/>
        <v/>
      </c>
      <c r="AB160" s="913" t="str">
        <f t="shared" si="162"/>
        <v/>
      </c>
      <c r="AC160" s="912">
        <f t="shared" si="135"/>
        <v>0</v>
      </c>
      <c r="AD160" s="913">
        <f t="shared" si="136"/>
        <v>0</v>
      </c>
      <c r="AE160" s="914">
        <f t="shared" si="137"/>
        <v>0</v>
      </c>
      <c r="AF160" s="912">
        <f t="shared" si="91"/>
        <v>0</v>
      </c>
      <c r="AG160" s="913"/>
      <c r="AH160" s="913"/>
      <c r="AI160" s="913"/>
      <c r="AJ160" s="914"/>
    </row>
    <row r="161" spans="1:36" ht="14" hidden="1">
      <c r="A161" s="959" t="str">
        <f t="shared" si="157"/>
        <v/>
      </c>
      <c r="B161" s="942" t="str">
        <f t="shared" si="149"/>
        <v/>
      </c>
      <c r="C161" s="942" t="str">
        <f t="shared" si="150"/>
        <v/>
      </c>
      <c r="D161" s="942" t="str">
        <f t="shared" si="138"/>
        <v/>
      </c>
      <c r="E161" s="960" t="str">
        <f t="shared" si="107"/>
        <v/>
      </c>
      <c r="F161" s="520"/>
      <c r="G161" s="774">
        <f t="shared" si="105"/>
        <v>0</v>
      </c>
      <c r="H161" s="774"/>
      <c r="I161" s="700" t="str">
        <f t="shared" si="108"/>
        <v/>
      </c>
      <c r="J161" s="922"/>
      <c r="K161" s="922"/>
      <c r="L161" s="922"/>
      <c r="M161" s="961">
        <f t="shared" si="152"/>
        <v>0</v>
      </c>
      <c r="N161" s="961">
        <f t="shared" si="152"/>
        <v>0</v>
      </c>
      <c r="O161" s="961">
        <f t="shared" si="152"/>
        <v>0</v>
      </c>
      <c r="P161" s="961">
        <f t="shared" si="152"/>
        <v>0</v>
      </c>
      <c r="Q161" s="912" t="str">
        <f t="shared" ref="Q161:AB161" si="163">IF($C161&gt;$C41,0,IF($I161="","",IF(MONTH(Q$5)=MONTH($A161),$M161*$I161*$G161,IF(MONTH(Q$5)=MONTH($A161)+1,$N161*$I161*$G161,IF(MONTH(Q$5)=MONTH($A161)+2,$O161*$I161*$G161,IF(MONTH(Q$5)=MONTH($A161)+3,$P161*$I161*$G161,0))))))</f>
        <v/>
      </c>
      <c r="R161" s="913" t="str">
        <f t="shared" si="163"/>
        <v/>
      </c>
      <c r="S161" s="913" t="str">
        <f t="shared" si="163"/>
        <v/>
      </c>
      <c r="T161" s="913" t="str">
        <f t="shared" si="163"/>
        <v/>
      </c>
      <c r="U161" s="913" t="str">
        <f t="shared" si="163"/>
        <v/>
      </c>
      <c r="V161" s="913" t="str">
        <f t="shared" si="163"/>
        <v/>
      </c>
      <c r="W161" s="913" t="str">
        <f t="shared" si="163"/>
        <v/>
      </c>
      <c r="X161" s="913" t="str">
        <f t="shared" si="163"/>
        <v/>
      </c>
      <c r="Y161" s="913" t="str">
        <f t="shared" si="163"/>
        <v/>
      </c>
      <c r="Z161" s="913" t="str">
        <f t="shared" si="163"/>
        <v/>
      </c>
      <c r="AA161" s="913" t="str">
        <f t="shared" si="163"/>
        <v/>
      </c>
      <c r="AB161" s="913" t="str">
        <f t="shared" si="163"/>
        <v/>
      </c>
      <c r="AC161" s="912">
        <f t="shared" si="135"/>
        <v>0</v>
      </c>
      <c r="AD161" s="913">
        <f t="shared" si="136"/>
        <v>0</v>
      </c>
      <c r="AE161" s="913">
        <f t="shared" si="137"/>
        <v>0</v>
      </c>
      <c r="AF161" s="912">
        <f t="shared" si="91"/>
        <v>0</v>
      </c>
      <c r="AG161" s="913"/>
      <c r="AH161" s="913"/>
      <c r="AI161" s="913"/>
      <c r="AJ161" s="914"/>
    </row>
    <row r="162" spans="1:36" ht="14" hidden="1">
      <c r="A162" s="959" t="str">
        <f t="shared" si="157"/>
        <v/>
      </c>
      <c r="B162" s="942" t="str">
        <f t="shared" si="149"/>
        <v/>
      </c>
      <c r="C162" s="942" t="str">
        <f t="shared" si="150"/>
        <v/>
      </c>
      <c r="D162" s="942" t="str">
        <f t="shared" si="138"/>
        <v/>
      </c>
      <c r="E162" s="960" t="str">
        <f t="shared" si="107"/>
        <v/>
      </c>
      <c r="F162" s="520"/>
      <c r="G162" s="774">
        <f t="shared" si="105"/>
        <v>0</v>
      </c>
      <c r="H162" s="774"/>
      <c r="I162" s="700" t="str">
        <f t="shared" si="108"/>
        <v/>
      </c>
      <c r="J162" s="922"/>
      <c r="K162" s="922"/>
      <c r="L162" s="922"/>
      <c r="M162" s="961">
        <f t="shared" si="152"/>
        <v>0</v>
      </c>
      <c r="N162" s="961">
        <f t="shared" si="152"/>
        <v>0</v>
      </c>
      <c r="O162" s="961">
        <f t="shared" si="152"/>
        <v>0</v>
      </c>
      <c r="P162" s="961">
        <f t="shared" si="152"/>
        <v>0</v>
      </c>
      <c r="Q162" s="912" t="str">
        <f t="shared" ref="Q162:AB162" si="164">IF($C162&gt;$C42,0,IF($I162="","",IF(MONTH(Q$5)=MONTH($A162),$M162*$I162*$G162,IF(MONTH(Q$5)=MONTH($A162)+1,$N162*$I162*$G162,IF(MONTH(Q$5)=MONTH($A162)+2,$O162*$I162*$G162,IF(MONTH(Q$5)=MONTH($A162)+3,$P162*$I162*$G162,0))))))</f>
        <v/>
      </c>
      <c r="R162" s="913" t="str">
        <f t="shared" si="164"/>
        <v/>
      </c>
      <c r="S162" s="913" t="str">
        <f t="shared" si="164"/>
        <v/>
      </c>
      <c r="T162" s="913" t="str">
        <f t="shared" si="164"/>
        <v/>
      </c>
      <c r="U162" s="913" t="str">
        <f t="shared" si="164"/>
        <v/>
      </c>
      <c r="V162" s="913" t="str">
        <f t="shared" si="164"/>
        <v/>
      </c>
      <c r="W162" s="913" t="str">
        <f t="shared" si="164"/>
        <v/>
      </c>
      <c r="X162" s="913" t="str">
        <f t="shared" si="164"/>
        <v/>
      </c>
      <c r="Y162" s="913" t="str">
        <f t="shared" si="164"/>
        <v/>
      </c>
      <c r="Z162" s="913" t="str">
        <f t="shared" si="164"/>
        <v/>
      </c>
      <c r="AA162" s="913" t="str">
        <f t="shared" si="164"/>
        <v/>
      </c>
      <c r="AB162" s="913" t="str">
        <f t="shared" si="164"/>
        <v/>
      </c>
      <c r="AC162" s="912">
        <f t="shared" si="135"/>
        <v>0</v>
      </c>
      <c r="AD162" s="913">
        <f t="shared" si="136"/>
        <v>0</v>
      </c>
      <c r="AE162" s="914">
        <f t="shared" si="137"/>
        <v>0</v>
      </c>
      <c r="AF162" s="912">
        <f t="shared" si="91"/>
        <v>0</v>
      </c>
      <c r="AG162" s="913"/>
      <c r="AH162" s="913"/>
      <c r="AI162" s="913"/>
      <c r="AJ162" s="914"/>
    </row>
    <row r="163" spans="1:36" ht="14" hidden="1">
      <c r="A163" s="959" t="str">
        <f t="shared" si="157"/>
        <v/>
      </c>
      <c r="B163" s="942" t="str">
        <f t="shared" si="149"/>
        <v/>
      </c>
      <c r="C163" s="942" t="str">
        <f t="shared" si="150"/>
        <v/>
      </c>
      <c r="D163" s="942" t="str">
        <f t="shared" si="138"/>
        <v/>
      </c>
      <c r="E163" s="960" t="str">
        <f t="shared" si="107"/>
        <v/>
      </c>
      <c r="F163" s="520"/>
      <c r="G163" s="774">
        <f t="shared" si="105"/>
        <v>0</v>
      </c>
      <c r="H163" s="774"/>
      <c r="I163" s="700" t="str">
        <f t="shared" si="108"/>
        <v/>
      </c>
      <c r="J163" s="922"/>
      <c r="K163" s="922"/>
      <c r="L163" s="922"/>
      <c r="M163" s="961">
        <f t="shared" si="152"/>
        <v>0</v>
      </c>
      <c r="N163" s="961">
        <f t="shared" si="152"/>
        <v>0</v>
      </c>
      <c r="O163" s="961">
        <f t="shared" si="152"/>
        <v>0</v>
      </c>
      <c r="P163" s="961">
        <f t="shared" si="152"/>
        <v>0</v>
      </c>
      <c r="Q163" s="912" t="str">
        <f t="shared" ref="Q163:AB163" si="165">IF($C163&gt;$C43,0,IF($I163="","",IF(MONTH(Q$5)=MONTH($A163),$M163*$I163*$G163,IF(MONTH(Q$5)=MONTH($A163)+1,$N163*$I163*$G163,IF(MONTH(Q$5)=MONTH($A163)+2,$O163*$I163*$G163,IF(MONTH(Q$5)=MONTH($A163)+3,$P163*$I163*$G163,0))))))</f>
        <v/>
      </c>
      <c r="R163" s="913" t="str">
        <f t="shared" si="165"/>
        <v/>
      </c>
      <c r="S163" s="913" t="str">
        <f t="shared" si="165"/>
        <v/>
      </c>
      <c r="T163" s="913" t="str">
        <f t="shared" si="165"/>
        <v/>
      </c>
      <c r="U163" s="913" t="str">
        <f t="shared" si="165"/>
        <v/>
      </c>
      <c r="V163" s="913" t="str">
        <f t="shared" si="165"/>
        <v/>
      </c>
      <c r="W163" s="913" t="str">
        <f t="shared" si="165"/>
        <v/>
      </c>
      <c r="X163" s="913" t="str">
        <f t="shared" si="165"/>
        <v/>
      </c>
      <c r="Y163" s="913" t="str">
        <f t="shared" si="165"/>
        <v/>
      </c>
      <c r="Z163" s="913" t="str">
        <f t="shared" si="165"/>
        <v/>
      </c>
      <c r="AA163" s="913" t="str">
        <f t="shared" si="165"/>
        <v/>
      </c>
      <c r="AB163" s="913" t="str">
        <f t="shared" si="165"/>
        <v/>
      </c>
      <c r="AC163" s="912">
        <f t="shared" si="135"/>
        <v>0</v>
      </c>
      <c r="AD163" s="913">
        <f t="shared" si="136"/>
        <v>0</v>
      </c>
      <c r="AE163" s="913">
        <f t="shared" si="137"/>
        <v>0</v>
      </c>
      <c r="AF163" s="912">
        <f t="shared" si="91"/>
        <v>0</v>
      </c>
      <c r="AG163" s="913"/>
      <c r="AH163" s="913"/>
      <c r="AI163" s="913"/>
      <c r="AJ163" s="914"/>
    </row>
    <row r="164" spans="1:36" ht="14" hidden="1">
      <c r="A164" s="959" t="str">
        <f t="shared" si="157"/>
        <v/>
      </c>
      <c r="B164" s="942" t="str">
        <f t="shared" si="149"/>
        <v/>
      </c>
      <c r="C164" s="942" t="str">
        <f t="shared" si="150"/>
        <v/>
      </c>
      <c r="D164" s="942" t="str">
        <f t="shared" si="138"/>
        <v/>
      </c>
      <c r="E164" s="960" t="str">
        <f t="shared" si="107"/>
        <v/>
      </c>
      <c r="F164" s="520"/>
      <c r="G164" s="774">
        <f t="shared" si="105"/>
        <v>0</v>
      </c>
      <c r="H164" s="774"/>
      <c r="I164" s="700" t="str">
        <f t="shared" si="108"/>
        <v/>
      </c>
      <c r="J164" s="922"/>
      <c r="K164" s="922"/>
      <c r="L164" s="922"/>
      <c r="M164" s="961">
        <f t="shared" si="152"/>
        <v>0</v>
      </c>
      <c r="N164" s="961">
        <f t="shared" si="152"/>
        <v>0</v>
      </c>
      <c r="O164" s="961">
        <f t="shared" si="152"/>
        <v>0</v>
      </c>
      <c r="P164" s="961">
        <f t="shared" si="152"/>
        <v>0</v>
      </c>
      <c r="Q164" s="912" t="str">
        <f t="shared" ref="Q164:AB164" si="166">IF($C164&gt;$C44,0,IF($I164="","",IF(MONTH(Q$5)=MONTH($A164),$M164*$I164*$G164,IF(MONTH(Q$5)=MONTH($A164)+1,$N164*$I164*$G164,IF(MONTH(Q$5)=MONTH($A164)+2,$O164*$I164*$G164,IF(MONTH(Q$5)=MONTH($A164)+3,$P164*$I164*$G164,0))))))</f>
        <v/>
      </c>
      <c r="R164" s="913" t="str">
        <f t="shared" si="166"/>
        <v/>
      </c>
      <c r="S164" s="913" t="str">
        <f t="shared" si="166"/>
        <v/>
      </c>
      <c r="T164" s="913" t="str">
        <f t="shared" si="166"/>
        <v/>
      </c>
      <c r="U164" s="913" t="str">
        <f t="shared" si="166"/>
        <v/>
      </c>
      <c r="V164" s="913" t="str">
        <f t="shared" si="166"/>
        <v/>
      </c>
      <c r="W164" s="913" t="str">
        <f t="shared" si="166"/>
        <v/>
      </c>
      <c r="X164" s="913" t="str">
        <f t="shared" si="166"/>
        <v/>
      </c>
      <c r="Y164" s="913" t="str">
        <f t="shared" si="166"/>
        <v/>
      </c>
      <c r="Z164" s="913" t="str">
        <f t="shared" si="166"/>
        <v/>
      </c>
      <c r="AA164" s="913" t="str">
        <f t="shared" si="166"/>
        <v/>
      </c>
      <c r="AB164" s="913" t="str">
        <f t="shared" si="166"/>
        <v/>
      </c>
      <c r="AC164" s="912">
        <f t="shared" si="135"/>
        <v>0</v>
      </c>
      <c r="AD164" s="913">
        <f t="shared" si="136"/>
        <v>0</v>
      </c>
      <c r="AE164" s="914">
        <f t="shared" si="137"/>
        <v>0</v>
      </c>
      <c r="AF164" s="912">
        <f t="shared" si="91"/>
        <v>0</v>
      </c>
      <c r="AG164" s="913"/>
      <c r="AH164" s="913"/>
      <c r="AI164" s="913"/>
      <c r="AJ164" s="914"/>
    </row>
    <row r="165" spans="1:36" ht="14" hidden="1">
      <c r="A165" s="959" t="str">
        <f t="shared" si="157"/>
        <v/>
      </c>
      <c r="B165" s="942" t="str">
        <f t="shared" si="149"/>
        <v/>
      </c>
      <c r="C165" s="942" t="str">
        <f t="shared" si="150"/>
        <v/>
      </c>
      <c r="D165" s="942" t="str">
        <f t="shared" si="138"/>
        <v/>
      </c>
      <c r="E165" s="960" t="str">
        <f t="shared" si="107"/>
        <v/>
      </c>
      <c r="F165" s="520"/>
      <c r="G165" s="774">
        <f t="shared" si="105"/>
        <v>0</v>
      </c>
      <c r="H165" s="774"/>
      <c r="I165" s="700" t="str">
        <f t="shared" si="108"/>
        <v/>
      </c>
      <c r="J165" s="922"/>
      <c r="K165" s="922"/>
      <c r="L165" s="922"/>
      <c r="M165" s="961">
        <f t="shared" si="152"/>
        <v>0</v>
      </c>
      <c r="N165" s="961">
        <f t="shared" si="152"/>
        <v>0</v>
      </c>
      <c r="O165" s="961">
        <f t="shared" si="152"/>
        <v>0</v>
      </c>
      <c r="P165" s="961">
        <f t="shared" si="152"/>
        <v>0</v>
      </c>
      <c r="Q165" s="912" t="str">
        <f t="shared" ref="Q165:AB165" si="167">IF($C165&gt;$C45,0,IF($I165="","",IF(MONTH(Q$5)=MONTH($A165),$M165*$I165*$G165,IF(MONTH(Q$5)=MONTH($A165)+1,$N165*$I165*$G165,IF(MONTH(Q$5)=MONTH($A165)+2,$O165*$I165*$G165,IF(MONTH(Q$5)=MONTH($A165)+3,$P165*$I165*$G165,0))))))</f>
        <v/>
      </c>
      <c r="R165" s="913" t="str">
        <f t="shared" si="167"/>
        <v/>
      </c>
      <c r="S165" s="913" t="str">
        <f t="shared" si="167"/>
        <v/>
      </c>
      <c r="T165" s="913" t="str">
        <f t="shared" si="167"/>
        <v/>
      </c>
      <c r="U165" s="913" t="str">
        <f t="shared" si="167"/>
        <v/>
      </c>
      <c r="V165" s="913" t="str">
        <f t="shared" si="167"/>
        <v/>
      </c>
      <c r="W165" s="913" t="str">
        <f t="shared" si="167"/>
        <v/>
      </c>
      <c r="X165" s="913" t="str">
        <f t="shared" si="167"/>
        <v/>
      </c>
      <c r="Y165" s="913" t="str">
        <f t="shared" si="167"/>
        <v/>
      </c>
      <c r="Z165" s="913" t="str">
        <f t="shared" si="167"/>
        <v/>
      </c>
      <c r="AA165" s="913" t="str">
        <f t="shared" si="167"/>
        <v/>
      </c>
      <c r="AB165" s="913" t="str">
        <f t="shared" si="167"/>
        <v/>
      </c>
      <c r="AC165" s="912">
        <f t="shared" si="135"/>
        <v>0</v>
      </c>
      <c r="AD165" s="913">
        <f t="shared" si="136"/>
        <v>0</v>
      </c>
      <c r="AE165" s="913">
        <f t="shared" si="137"/>
        <v>0</v>
      </c>
      <c r="AF165" s="912">
        <f t="shared" si="91"/>
        <v>0</v>
      </c>
      <c r="AG165" s="913"/>
      <c r="AH165" s="913"/>
      <c r="AI165" s="913"/>
      <c r="AJ165" s="914"/>
    </row>
    <row r="166" spans="1:36" ht="14" hidden="1">
      <c r="A166" s="959" t="str">
        <f t="shared" si="157"/>
        <v/>
      </c>
      <c r="B166" s="942" t="str">
        <f t="shared" si="149"/>
        <v/>
      </c>
      <c r="C166" s="942" t="str">
        <f t="shared" si="150"/>
        <v/>
      </c>
      <c r="D166" s="942" t="str">
        <f t="shared" si="138"/>
        <v/>
      </c>
      <c r="E166" s="960" t="str">
        <f t="shared" si="107"/>
        <v/>
      </c>
      <c r="F166" s="520"/>
      <c r="G166" s="774">
        <f t="shared" si="105"/>
        <v>0</v>
      </c>
      <c r="H166" s="774"/>
      <c r="I166" s="700" t="str">
        <f t="shared" si="108"/>
        <v/>
      </c>
      <c r="J166" s="922"/>
      <c r="K166" s="922"/>
      <c r="L166" s="922"/>
      <c r="M166" s="961">
        <f t="shared" si="152"/>
        <v>0</v>
      </c>
      <c r="N166" s="961">
        <f t="shared" si="152"/>
        <v>0</v>
      </c>
      <c r="O166" s="961">
        <f t="shared" si="152"/>
        <v>0</v>
      </c>
      <c r="P166" s="961">
        <f t="shared" si="152"/>
        <v>0</v>
      </c>
      <c r="Q166" s="912" t="str">
        <f t="shared" ref="Q166:AB166" si="168">IF($C166&gt;$C46,0,IF($I166="","",IF(MONTH(Q$5)=MONTH($A166),$M166*$I166*$G166,IF(MONTH(Q$5)=MONTH($A166)+1,$N166*$I166*$G166,IF(MONTH(Q$5)=MONTH($A166)+2,$O166*$I166*$G166,IF(MONTH(Q$5)=MONTH($A166)+3,$P166*$I166*$G166,0))))))</f>
        <v/>
      </c>
      <c r="R166" s="913" t="str">
        <f t="shared" si="168"/>
        <v/>
      </c>
      <c r="S166" s="913" t="str">
        <f t="shared" si="168"/>
        <v/>
      </c>
      <c r="T166" s="913" t="str">
        <f t="shared" si="168"/>
        <v/>
      </c>
      <c r="U166" s="913" t="str">
        <f t="shared" si="168"/>
        <v/>
      </c>
      <c r="V166" s="913" t="str">
        <f t="shared" si="168"/>
        <v/>
      </c>
      <c r="W166" s="913" t="str">
        <f t="shared" si="168"/>
        <v/>
      </c>
      <c r="X166" s="913" t="str">
        <f t="shared" si="168"/>
        <v/>
      </c>
      <c r="Y166" s="913" t="str">
        <f t="shared" si="168"/>
        <v/>
      </c>
      <c r="Z166" s="913" t="str">
        <f t="shared" si="168"/>
        <v/>
      </c>
      <c r="AA166" s="913" t="str">
        <f t="shared" si="168"/>
        <v/>
      </c>
      <c r="AB166" s="913" t="str">
        <f t="shared" si="168"/>
        <v/>
      </c>
      <c r="AC166" s="912">
        <f t="shared" si="135"/>
        <v>0</v>
      </c>
      <c r="AD166" s="913">
        <f t="shared" si="136"/>
        <v>0</v>
      </c>
      <c r="AE166" s="914">
        <f t="shared" si="137"/>
        <v>0</v>
      </c>
      <c r="AF166" s="912">
        <f t="shared" ref="AF166:AF229" si="169">SUM(Q166:AB166)</f>
        <v>0</v>
      </c>
      <c r="AG166" s="913"/>
      <c r="AH166" s="913"/>
      <c r="AI166" s="913"/>
      <c r="AJ166" s="914"/>
    </row>
    <row r="167" spans="1:36" ht="14" hidden="1">
      <c r="A167" s="959" t="str">
        <f t="shared" si="157"/>
        <v/>
      </c>
      <c r="B167" s="942" t="str">
        <f t="shared" si="149"/>
        <v/>
      </c>
      <c r="C167" s="942" t="str">
        <f t="shared" si="150"/>
        <v/>
      </c>
      <c r="D167" s="942" t="str">
        <f t="shared" si="138"/>
        <v/>
      </c>
      <c r="E167" s="960" t="str">
        <f t="shared" si="107"/>
        <v/>
      </c>
      <c r="F167" s="520"/>
      <c r="G167" s="774">
        <f t="shared" si="105"/>
        <v>0</v>
      </c>
      <c r="H167" s="774"/>
      <c r="I167" s="700" t="str">
        <f t="shared" si="108"/>
        <v/>
      </c>
      <c r="J167" s="922"/>
      <c r="K167" s="922"/>
      <c r="L167" s="922"/>
      <c r="M167" s="961">
        <f t="shared" si="152"/>
        <v>0</v>
      </c>
      <c r="N167" s="961">
        <f t="shared" si="152"/>
        <v>0</v>
      </c>
      <c r="O167" s="961">
        <f t="shared" si="152"/>
        <v>0</v>
      </c>
      <c r="P167" s="961">
        <f t="shared" si="152"/>
        <v>0</v>
      </c>
      <c r="Q167" s="912" t="str">
        <f t="shared" ref="Q167:AB167" si="170">IF($C167&gt;$C47,0,IF($I167="","",IF(MONTH(Q$5)=MONTH($A167),$M167*$I167*$G167,IF(MONTH(Q$5)=MONTH($A167)+1,$N167*$I167*$G167,IF(MONTH(Q$5)=MONTH($A167)+2,$O167*$I167*$G167,IF(MONTH(Q$5)=MONTH($A167)+3,$P167*$I167*$G167,0))))))</f>
        <v/>
      </c>
      <c r="R167" s="913" t="str">
        <f t="shared" si="170"/>
        <v/>
      </c>
      <c r="S167" s="913" t="str">
        <f t="shared" si="170"/>
        <v/>
      </c>
      <c r="T167" s="913" t="str">
        <f t="shared" si="170"/>
        <v/>
      </c>
      <c r="U167" s="913" t="str">
        <f t="shared" si="170"/>
        <v/>
      </c>
      <c r="V167" s="913" t="str">
        <f t="shared" si="170"/>
        <v/>
      </c>
      <c r="W167" s="913" t="str">
        <f t="shared" si="170"/>
        <v/>
      </c>
      <c r="X167" s="913" t="str">
        <f t="shared" si="170"/>
        <v/>
      </c>
      <c r="Y167" s="913" t="str">
        <f t="shared" si="170"/>
        <v/>
      </c>
      <c r="Z167" s="913" t="str">
        <f t="shared" si="170"/>
        <v/>
      </c>
      <c r="AA167" s="913" t="str">
        <f t="shared" si="170"/>
        <v/>
      </c>
      <c r="AB167" s="913" t="str">
        <f t="shared" si="170"/>
        <v/>
      </c>
      <c r="AC167" s="912">
        <f t="shared" si="135"/>
        <v>0</v>
      </c>
      <c r="AD167" s="913">
        <f t="shared" si="136"/>
        <v>0</v>
      </c>
      <c r="AE167" s="913">
        <f t="shared" si="137"/>
        <v>0</v>
      </c>
      <c r="AF167" s="912">
        <f t="shared" si="169"/>
        <v>0</v>
      </c>
      <c r="AG167" s="913"/>
      <c r="AH167" s="913"/>
      <c r="AI167" s="913"/>
      <c r="AJ167" s="914"/>
    </row>
    <row r="168" spans="1:36" ht="14" hidden="1">
      <c r="A168" s="959" t="str">
        <f t="shared" si="157"/>
        <v/>
      </c>
      <c r="B168" s="942" t="str">
        <f t="shared" si="149"/>
        <v/>
      </c>
      <c r="C168" s="942" t="str">
        <f t="shared" si="150"/>
        <v/>
      </c>
      <c r="D168" s="942" t="str">
        <f t="shared" si="138"/>
        <v/>
      </c>
      <c r="E168" s="960" t="str">
        <f t="shared" si="107"/>
        <v/>
      </c>
      <c r="F168" s="520"/>
      <c r="G168" s="774">
        <f t="shared" si="105"/>
        <v>0</v>
      </c>
      <c r="H168" s="774"/>
      <c r="I168" s="700" t="str">
        <f t="shared" si="108"/>
        <v/>
      </c>
      <c r="J168" s="922"/>
      <c r="K168" s="922"/>
      <c r="L168" s="922"/>
      <c r="M168" s="961">
        <f t="shared" si="152"/>
        <v>0</v>
      </c>
      <c r="N168" s="961">
        <f t="shared" si="152"/>
        <v>0</v>
      </c>
      <c r="O168" s="961">
        <f t="shared" si="152"/>
        <v>0</v>
      </c>
      <c r="P168" s="961">
        <f t="shared" si="152"/>
        <v>0</v>
      </c>
      <c r="Q168" s="912" t="str">
        <f t="shared" ref="Q168:AB168" si="171">IF($C168&gt;$C48,0,IF($I168="","",IF(MONTH(Q$5)=MONTH($A168),$M168*$I168*$G168,IF(MONTH(Q$5)=MONTH($A168)+1,$N168*$I168*$G168,IF(MONTH(Q$5)=MONTH($A168)+2,$O168*$I168*$G168,IF(MONTH(Q$5)=MONTH($A168)+3,$P168*$I168*$G168,0))))))</f>
        <v/>
      </c>
      <c r="R168" s="913" t="str">
        <f t="shared" si="171"/>
        <v/>
      </c>
      <c r="S168" s="913" t="str">
        <f t="shared" si="171"/>
        <v/>
      </c>
      <c r="T168" s="913" t="str">
        <f t="shared" si="171"/>
        <v/>
      </c>
      <c r="U168" s="913" t="str">
        <f t="shared" si="171"/>
        <v/>
      </c>
      <c r="V168" s="913" t="str">
        <f t="shared" si="171"/>
        <v/>
      </c>
      <c r="W168" s="913" t="str">
        <f t="shared" si="171"/>
        <v/>
      </c>
      <c r="X168" s="913" t="str">
        <f t="shared" si="171"/>
        <v/>
      </c>
      <c r="Y168" s="913" t="str">
        <f t="shared" si="171"/>
        <v/>
      </c>
      <c r="Z168" s="913" t="str">
        <f t="shared" si="171"/>
        <v/>
      </c>
      <c r="AA168" s="913" t="str">
        <f t="shared" si="171"/>
        <v/>
      </c>
      <c r="AB168" s="913" t="str">
        <f t="shared" si="171"/>
        <v/>
      </c>
      <c r="AC168" s="912">
        <f t="shared" si="135"/>
        <v>0</v>
      </c>
      <c r="AD168" s="913">
        <f t="shared" si="136"/>
        <v>0</v>
      </c>
      <c r="AE168" s="914">
        <f t="shared" si="137"/>
        <v>0</v>
      </c>
      <c r="AF168" s="912">
        <f t="shared" si="169"/>
        <v>0</v>
      </c>
      <c r="AG168" s="913"/>
      <c r="AH168" s="913"/>
      <c r="AI168" s="913"/>
      <c r="AJ168" s="914"/>
    </row>
    <row r="169" spans="1:36" ht="14" hidden="1">
      <c r="A169" s="959" t="str">
        <f t="shared" si="157"/>
        <v/>
      </c>
      <c r="B169" s="942" t="str">
        <f t="shared" si="149"/>
        <v/>
      </c>
      <c r="C169" s="942" t="str">
        <f t="shared" si="150"/>
        <v/>
      </c>
      <c r="D169" s="942" t="str">
        <f t="shared" si="138"/>
        <v/>
      </c>
      <c r="E169" s="960" t="str">
        <f t="shared" si="107"/>
        <v/>
      </c>
      <c r="F169" s="520"/>
      <c r="G169" s="774">
        <f t="shared" si="105"/>
        <v>0</v>
      </c>
      <c r="H169" s="774"/>
      <c r="I169" s="700" t="str">
        <f t="shared" si="108"/>
        <v/>
      </c>
      <c r="J169" s="922"/>
      <c r="K169" s="922"/>
      <c r="L169" s="922"/>
      <c r="M169" s="961">
        <f t="shared" si="152"/>
        <v>0</v>
      </c>
      <c r="N169" s="961">
        <f t="shared" si="152"/>
        <v>0</v>
      </c>
      <c r="O169" s="961">
        <f t="shared" si="152"/>
        <v>0</v>
      </c>
      <c r="P169" s="961">
        <f t="shared" si="152"/>
        <v>0</v>
      </c>
      <c r="Q169" s="912" t="str">
        <f t="shared" ref="Q169:AB169" si="172">IF($C169&gt;$C49,0,IF($I169="","",IF(MONTH(Q$5)=MONTH($A169),$M169*$I169*$G169,IF(MONTH(Q$5)=MONTH($A169)+1,$N169*$I169*$G169,IF(MONTH(Q$5)=MONTH($A169)+2,$O169*$I169*$G169,IF(MONTH(Q$5)=MONTH($A169)+3,$P169*$I169*$G169,0))))))</f>
        <v/>
      </c>
      <c r="R169" s="913" t="str">
        <f t="shared" si="172"/>
        <v/>
      </c>
      <c r="S169" s="913" t="str">
        <f t="shared" si="172"/>
        <v/>
      </c>
      <c r="T169" s="913" t="str">
        <f t="shared" si="172"/>
        <v/>
      </c>
      <c r="U169" s="913" t="str">
        <f t="shared" si="172"/>
        <v/>
      </c>
      <c r="V169" s="913" t="str">
        <f t="shared" si="172"/>
        <v/>
      </c>
      <c r="W169" s="913" t="str">
        <f t="shared" si="172"/>
        <v/>
      </c>
      <c r="X169" s="913" t="str">
        <f t="shared" si="172"/>
        <v/>
      </c>
      <c r="Y169" s="913" t="str">
        <f t="shared" si="172"/>
        <v/>
      </c>
      <c r="Z169" s="913" t="str">
        <f t="shared" si="172"/>
        <v/>
      </c>
      <c r="AA169" s="913" t="str">
        <f t="shared" si="172"/>
        <v/>
      </c>
      <c r="AB169" s="913" t="str">
        <f t="shared" si="172"/>
        <v/>
      </c>
      <c r="AC169" s="912">
        <f t="shared" si="135"/>
        <v>0</v>
      </c>
      <c r="AD169" s="913">
        <f t="shared" si="136"/>
        <v>0</v>
      </c>
      <c r="AE169" s="913">
        <f t="shared" si="137"/>
        <v>0</v>
      </c>
      <c r="AF169" s="912">
        <f t="shared" si="169"/>
        <v>0</v>
      </c>
      <c r="AG169" s="913"/>
      <c r="AH169" s="913"/>
      <c r="AI169" s="913"/>
      <c r="AJ169" s="914"/>
    </row>
    <row r="170" spans="1:36" ht="14" hidden="1">
      <c r="A170" s="962" t="str">
        <f t="shared" si="157"/>
        <v/>
      </c>
      <c r="B170" s="950" t="str">
        <f t="shared" si="149"/>
        <v/>
      </c>
      <c r="C170" s="950" t="str">
        <f t="shared" si="150"/>
        <v/>
      </c>
      <c r="D170" s="950" t="str">
        <f t="shared" si="138"/>
        <v/>
      </c>
      <c r="E170" s="963" t="str">
        <f t="shared" si="107"/>
        <v/>
      </c>
      <c r="F170" s="964"/>
      <c r="G170" s="965">
        <f t="shared" si="105"/>
        <v>0</v>
      </c>
      <c r="H170" s="965"/>
      <c r="I170" s="806" t="str">
        <f t="shared" si="108"/>
        <v/>
      </c>
      <c r="J170" s="954"/>
      <c r="K170" s="954"/>
      <c r="L170" s="954"/>
      <c r="M170" s="966">
        <f t="shared" si="152"/>
        <v>0</v>
      </c>
      <c r="N170" s="966">
        <f t="shared" si="152"/>
        <v>0</v>
      </c>
      <c r="O170" s="966">
        <f t="shared" si="152"/>
        <v>0</v>
      </c>
      <c r="P170" s="967">
        <f t="shared" si="152"/>
        <v>0</v>
      </c>
      <c r="Q170" s="957" t="str">
        <f t="shared" ref="Q170:AB170" si="173">IF($C170&gt;$C50,0,IF($I170="","",IF(MONTH(Q$5)=MONTH($A170),$M170*$I170*$G170,IF(MONTH(Q$5)=MONTH($A170)+1,$N170*$I170*$G170,IF(MONTH(Q$5)=MONTH($A170)+2,$O170*$I170*$G170,IF(MONTH(Q$5)=MONTH($A170)+3,$P170*$I170*$G170,0))))))</f>
        <v/>
      </c>
      <c r="R170" s="958" t="str">
        <f t="shared" si="173"/>
        <v/>
      </c>
      <c r="S170" s="958" t="str">
        <f t="shared" si="173"/>
        <v/>
      </c>
      <c r="T170" s="958" t="str">
        <f t="shared" si="173"/>
        <v/>
      </c>
      <c r="U170" s="958" t="str">
        <f t="shared" si="173"/>
        <v/>
      </c>
      <c r="V170" s="958" t="str">
        <f t="shared" si="173"/>
        <v/>
      </c>
      <c r="W170" s="958" t="str">
        <f t="shared" si="173"/>
        <v/>
      </c>
      <c r="X170" s="958" t="str">
        <f t="shared" si="173"/>
        <v/>
      </c>
      <c r="Y170" s="958" t="str">
        <f t="shared" si="173"/>
        <v/>
      </c>
      <c r="Z170" s="958" t="str">
        <f t="shared" si="173"/>
        <v/>
      </c>
      <c r="AA170" s="958" t="str">
        <f t="shared" si="173"/>
        <v/>
      </c>
      <c r="AB170" s="958" t="str">
        <f t="shared" si="173"/>
        <v/>
      </c>
      <c r="AC170" s="957">
        <f t="shared" si="135"/>
        <v>0</v>
      </c>
      <c r="AD170" s="958">
        <f t="shared" si="136"/>
        <v>0</v>
      </c>
      <c r="AE170" s="968">
        <f t="shared" si="137"/>
        <v>0</v>
      </c>
      <c r="AF170" s="957">
        <f t="shared" si="169"/>
        <v>0</v>
      </c>
      <c r="AG170" s="958"/>
      <c r="AH170" s="958"/>
      <c r="AI170" s="958"/>
      <c r="AJ170" s="968"/>
    </row>
    <row r="171" spans="1:36" ht="14" hidden="1">
      <c r="A171" s="959">
        <f t="shared" si="157"/>
        <v>45778</v>
      </c>
      <c r="B171" s="942">
        <f t="shared" si="149"/>
        <v>5</v>
      </c>
      <c r="C171" s="942">
        <f t="shared" si="150"/>
        <v>2025</v>
      </c>
      <c r="D171" s="942">
        <f t="shared" si="138"/>
        <v>31</v>
      </c>
      <c r="E171" s="960" t="str">
        <f t="shared" si="107"/>
        <v>UMA VEZ</v>
      </c>
      <c r="F171" s="520"/>
      <c r="G171" s="774">
        <f t="shared" si="105"/>
        <v>1</v>
      </c>
      <c r="H171" s="774"/>
      <c r="I171" s="700" t="str">
        <f t="shared" si="108"/>
        <v/>
      </c>
      <c r="J171" s="922"/>
      <c r="K171" s="922"/>
      <c r="L171" s="922"/>
      <c r="M171" s="961">
        <f t="shared" si="152"/>
        <v>1</v>
      </c>
      <c r="N171" s="961">
        <f t="shared" si="152"/>
        <v>0</v>
      </c>
      <c r="O171" s="961">
        <f t="shared" si="152"/>
        <v>0</v>
      </c>
      <c r="P171" s="961">
        <f t="shared" si="152"/>
        <v>0</v>
      </c>
      <c r="Q171" s="912" t="str">
        <f>IF($C171&gt;$C11,0,IF($I171="","",IF(MONTH(Q$5)=MONTH($A171),$M171*$I171*$G171,IF(MONTH(Q$5)=MONTH($A171)+1,$N171*$I171*$G171,IF(MONTH(Q$5)=MONTH($A171)+2,$O171*$I171*$G171,IF(MONTH(Q$5)=MONTH($A171)+3,$P171*$I171*$G171,0))))))</f>
        <v/>
      </c>
      <c r="R171" s="913" t="str">
        <f t="shared" ref="R171:AB171" si="174">IF($C171&gt;$C11,0,IF($I171="","",IF(MONTH(R$5)=MONTH($A171),$M171*$I171*$G171,IF(MONTH(R$5)=MONTH($A171)+1,$N171*$I171*$G171,IF(MONTH(R$5)=MONTH($A171)+2,$O171*$I171*$G171,IF(MONTH(R$5)=MONTH($A171)+3,$P171*$I171*$G171,0))))))</f>
        <v/>
      </c>
      <c r="S171" s="913" t="str">
        <f t="shared" si="174"/>
        <v/>
      </c>
      <c r="T171" s="913" t="str">
        <f t="shared" si="174"/>
        <v/>
      </c>
      <c r="U171" s="913" t="str">
        <f t="shared" si="174"/>
        <v/>
      </c>
      <c r="V171" s="913" t="str">
        <f t="shared" si="174"/>
        <v/>
      </c>
      <c r="W171" s="913" t="str">
        <f t="shared" si="174"/>
        <v/>
      </c>
      <c r="X171" s="913" t="str">
        <f t="shared" si="174"/>
        <v/>
      </c>
      <c r="Y171" s="913" t="str">
        <f t="shared" si="174"/>
        <v/>
      </c>
      <c r="Z171" s="913" t="str">
        <f t="shared" si="174"/>
        <v/>
      </c>
      <c r="AA171" s="913" t="str">
        <f t="shared" si="174"/>
        <v/>
      </c>
      <c r="AB171" s="913" t="str">
        <f t="shared" si="174"/>
        <v/>
      </c>
      <c r="AC171" s="912">
        <f t="shared" si="135"/>
        <v>0</v>
      </c>
      <c r="AD171" s="913">
        <f t="shared" si="136"/>
        <v>0</v>
      </c>
      <c r="AE171" s="913">
        <f t="shared" si="137"/>
        <v>0</v>
      </c>
      <c r="AF171" s="912">
        <f t="shared" si="169"/>
        <v>0</v>
      </c>
      <c r="AG171" s="913"/>
      <c r="AH171" s="913"/>
      <c r="AI171" s="913"/>
      <c r="AJ171" s="914"/>
    </row>
    <row r="172" spans="1:36" ht="14" hidden="1">
      <c r="A172" s="959">
        <f t="shared" si="157"/>
        <v>45809</v>
      </c>
      <c r="B172" s="942">
        <f t="shared" si="149"/>
        <v>6</v>
      </c>
      <c r="C172" s="942">
        <f t="shared" si="150"/>
        <v>2025</v>
      </c>
      <c r="D172" s="942">
        <f t="shared" si="138"/>
        <v>30</v>
      </c>
      <c r="E172" s="960" t="str">
        <f t="shared" si="107"/>
        <v>UMA VEZ</v>
      </c>
      <c r="F172" s="520"/>
      <c r="G172" s="774">
        <f t="shared" si="105"/>
        <v>1</v>
      </c>
      <c r="H172" s="774"/>
      <c r="I172" s="700" t="str">
        <f t="shared" si="108"/>
        <v/>
      </c>
      <c r="J172" s="922"/>
      <c r="K172" s="922"/>
      <c r="L172" s="922"/>
      <c r="M172" s="961">
        <f t="shared" ref="M172:P191" si="175">M132</f>
        <v>1</v>
      </c>
      <c r="N172" s="961">
        <f t="shared" si="175"/>
        <v>0</v>
      </c>
      <c r="O172" s="961">
        <f t="shared" si="175"/>
        <v>0</v>
      </c>
      <c r="P172" s="961">
        <f t="shared" si="175"/>
        <v>0</v>
      </c>
      <c r="Q172" s="912" t="str">
        <f t="shared" ref="Q172:AB172" si="176">IF($C172&gt;$C12,0,IF($I172="","",IF(MONTH(Q$5)=MONTH($A172),$M172*$I172*$G172,IF(MONTH(Q$5)=MONTH($A172)+1,$N172*$I172*$G172,IF(MONTH(Q$5)=MONTH($A172)+2,$O172*$I172*$G172,IF(MONTH(Q$5)=MONTH($A172)+3,$P172*$I172*$G172,0))))))</f>
        <v/>
      </c>
      <c r="R172" s="913" t="str">
        <f t="shared" si="176"/>
        <v/>
      </c>
      <c r="S172" s="913" t="str">
        <f t="shared" si="176"/>
        <v/>
      </c>
      <c r="T172" s="913" t="str">
        <f t="shared" si="176"/>
        <v/>
      </c>
      <c r="U172" s="913" t="str">
        <f t="shared" si="176"/>
        <v/>
      </c>
      <c r="V172" s="913" t="str">
        <f t="shared" si="176"/>
        <v/>
      </c>
      <c r="W172" s="913" t="str">
        <f t="shared" si="176"/>
        <v/>
      </c>
      <c r="X172" s="913" t="str">
        <f t="shared" si="176"/>
        <v/>
      </c>
      <c r="Y172" s="913" t="str">
        <f t="shared" si="176"/>
        <v/>
      </c>
      <c r="Z172" s="913" t="str">
        <f t="shared" si="176"/>
        <v/>
      </c>
      <c r="AA172" s="913" t="str">
        <f t="shared" si="176"/>
        <v/>
      </c>
      <c r="AB172" s="913" t="str">
        <f t="shared" si="176"/>
        <v/>
      </c>
      <c r="AC172" s="912">
        <f t="shared" si="135"/>
        <v>0</v>
      </c>
      <c r="AD172" s="913">
        <f t="shared" si="136"/>
        <v>0</v>
      </c>
      <c r="AE172" s="914">
        <f t="shared" si="137"/>
        <v>0</v>
      </c>
      <c r="AF172" s="912">
        <f t="shared" si="169"/>
        <v>0</v>
      </c>
      <c r="AG172" s="913"/>
      <c r="AH172" s="913"/>
      <c r="AI172" s="913"/>
      <c r="AJ172" s="914"/>
    </row>
    <row r="173" spans="1:36" ht="14" hidden="1">
      <c r="A173" s="959">
        <f t="shared" si="157"/>
        <v>45842</v>
      </c>
      <c r="B173" s="942">
        <f t="shared" si="149"/>
        <v>7</v>
      </c>
      <c r="C173" s="942">
        <f t="shared" si="150"/>
        <v>2025</v>
      </c>
      <c r="D173" s="942">
        <f t="shared" si="138"/>
        <v>31</v>
      </c>
      <c r="E173" s="960" t="str">
        <f t="shared" si="107"/>
        <v>UMA VEZ</v>
      </c>
      <c r="F173" s="520"/>
      <c r="G173" s="774">
        <f t="shared" si="105"/>
        <v>1</v>
      </c>
      <c r="H173" s="774"/>
      <c r="I173" s="700" t="str">
        <f t="shared" si="108"/>
        <v/>
      </c>
      <c r="J173" s="922"/>
      <c r="K173" s="922"/>
      <c r="L173" s="922"/>
      <c r="M173" s="961">
        <f t="shared" si="175"/>
        <v>1</v>
      </c>
      <c r="N173" s="961">
        <f t="shared" si="175"/>
        <v>0</v>
      </c>
      <c r="O173" s="961">
        <f t="shared" si="175"/>
        <v>0</v>
      </c>
      <c r="P173" s="961">
        <f t="shared" si="175"/>
        <v>0</v>
      </c>
      <c r="Q173" s="912" t="str">
        <f t="shared" ref="Q173:AB173" si="177">IF($C173&gt;$C13,0,IF($I173="","",IF(MONTH(Q$5)=MONTH($A173),$M173*$I173*$G173,IF(MONTH(Q$5)=MONTH($A173)+1,$N173*$I173*$G173,IF(MONTH(Q$5)=MONTH($A173)+2,$O173*$I173*$G173,IF(MONTH(Q$5)=MONTH($A173)+3,$P173*$I173*$G173,0))))))</f>
        <v/>
      </c>
      <c r="R173" s="913" t="str">
        <f t="shared" si="177"/>
        <v/>
      </c>
      <c r="S173" s="913" t="str">
        <f t="shared" si="177"/>
        <v/>
      </c>
      <c r="T173" s="913" t="str">
        <f t="shared" si="177"/>
        <v/>
      </c>
      <c r="U173" s="913" t="str">
        <f t="shared" si="177"/>
        <v/>
      </c>
      <c r="V173" s="913" t="str">
        <f t="shared" si="177"/>
        <v/>
      </c>
      <c r="W173" s="913" t="str">
        <f t="shared" si="177"/>
        <v/>
      </c>
      <c r="X173" s="913" t="str">
        <f t="shared" si="177"/>
        <v/>
      </c>
      <c r="Y173" s="913" t="str">
        <f t="shared" si="177"/>
        <v/>
      </c>
      <c r="Z173" s="913" t="str">
        <f t="shared" si="177"/>
        <v/>
      </c>
      <c r="AA173" s="913" t="str">
        <f t="shared" si="177"/>
        <v/>
      </c>
      <c r="AB173" s="913" t="str">
        <f t="shared" si="177"/>
        <v/>
      </c>
      <c r="AC173" s="912">
        <f t="shared" si="135"/>
        <v>0</v>
      </c>
      <c r="AD173" s="913">
        <f t="shared" si="136"/>
        <v>0</v>
      </c>
      <c r="AE173" s="913">
        <f t="shared" si="137"/>
        <v>0</v>
      </c>
      <c r="AF173" s="912">
        <f t="shared" si="169"/>
        <v>0</v>
      </c>
      <c r="AG173" s="913"/>
      <c r="AH173" s="913"/>
      <c r="AI173" s="913"/>
      <c r="AJ173" s="914"/>
    </row>
    <row r="174" spans="1:36" ht="14" hidden="1">
      <c r="A174" s="959">
        <f t="shared" si="157"/>
        <v>45873</v>
      </c>
      <c r="B174" s="942">
        <f t="shared" si="149"/>
        <v>8</v>
      </c>
      <c r="C174" s="942">
        <f t="shared" si="150"/>
        <v>2025</v>
      </c>
      <c r="D174" s="942">
        <f t="shared" si="138"/>
        <v>31</v>
      </c>
      <c r="E174" s="960" t="str">
        <f t="shared" si="107"/>
        <v>UMA VEZ</v>
      </c>
      <c r="F174" s="520"/>
      <c r="G174" s="774">
        <f t="shared" si="105"/>
        <v>1</v>
      </c>
      <c r="H174" s="774"/>
      <c r="I174" s="700" t="str">
        <f t="shared" si="108"/>
        <v/>
      </c>
      <c r="J174" s="922"/>
      <c r="K174" s="922"/>
      <c r="L174" s="922"/>
      <c r="M174" s="961">
        <f t="shared" si="175"/>
        <v>1</v>
      </c>
      <c r="N174" s="961">
        <f t="shared" si="175"/>
        <v>0</v>
      </c>
      <c r="O174" s="961">
        <f t="shared" si="175"/>
        <v>0</v>
      </c>
      <c r="P174" s="961">
        <f t="shared" si="175"/>
        <v>0</v>
      </c>
      <c r="Q174" s="912" t="str">
        <f t="shared" ref="Q174:AB174" si="178">IF($C174&gt;$C14,0,IF($I174="","",IF(MONTH(Q$5)=MONTH($A174),$M174*$I174*$G174,IF(MONTH(Q$5)=MONTH($A174)+1,$N174*$I174*$G174,IF(MONTH(Q$5)=MONTH($A174)+2,$O174*$I174*$G174,IF(MONTH(Q$5)=MONTH($A174)+3,$P174*$I174*$G174,0))))))</f>
        <v/>
      </c>
      <c r="R174" s="913" t="str">
        <f t="shared" si="178"/>
        <v/>
      </c>
      <c r="S174" s="913" t="str">
        <f t="shared" si="178"/>
        <v/>
      </c>
      <c r="T174" s="913" t="str">
        <f t="shared" si="178"/>
        <v/>
      </c>
      <c r="U174" s="913" t="str">
        <f t="shared" si="178"/>
        <v/>
      </c>
      <c r="V174" s="913" t="str">
        <f t="shared" si="178"/>
        <v/>
      </c>
      <c r="W174" s="913" t="str">
        <f t="shared" si="178"/>
        <v/>
      </c>
      <c r="X174" s="913" t="str">
        <f t="shared" si="178"/>
        <v/>
      </c>
      <c r="Y174" s="913" t="str">
        <f t="shared" si="178"/>
        <v/>
      </c>
      <c r="Z174" s="913" t="str">
        <f t="shared" si="178"/>
        <v/>
      </c>
      <c r="AA174" s="913" t="str">
        <f t="shared" si="178"/>
        <v/>
      </c>
      <c r="AB174" s="913" t="str">
        <f t="shared" si="178"/>
        <v/>
      </c>
      <c r="AC174" s="912">
        <f t="shared" si="135"/>
        <v>0</v>
      </c>
      <c r="AD174" s="913">
        <f t="shared" si="136"/>
        <v>0</v>
      </c>
      <c r="AE174" s="914">
        <f t="shared" si="137"/>
        <v>0</v>
      </c>
      <c r="AF174" s="912">
        <f t="shared" si="169"/>
        <v>0</v>
      </c>
      <c r="AG174" s="913"/>
      <c r="AH174" s="913"/>
      <c r="AI174" s="913"/>
      <c r="AJ174" s="914"/>
    </row>
    <row r="175" spans="1:36" ht="14" hidden="1">
      <c r="A175" s="959">
        <f t="shared" si="157"/>
        <v>45905</v>
      </c>
      <c r="B175" s="942">
        <f t="shared" si="149"/>
        <v>9</v>
      </c>
      <c r="C175" s="942">
        <f t="shared" si="150"/>
        <v>2025</v>
      </c>
      <c r="D175" s="942">
        <f t="shared" si="138"/>
        <v>30</v>
      </c>
      <c r="E175" s="960" t="str">
        <f t="shared" si="107"/>
        <v>UMA VEZ</v>
      </c>
      <c r="F175" s="520"/>
      <c r="G175" s="774">
        <f t="shared" si="105"/>
        <v>1</v>
      </c>
      <c r="H175" s="774"/>
      <c r="I175" s="700" t="str">
        <f t="shared" si="108"/>
        <v/>
      </c>
      <c r="J175" s="922"/>
      <c r="K175" s="922"/>
      <c r="L175" s="922"/>
      <c r="M175" s="961">
        <f t="shared" si="175"/>
        <v>1</v>
      </c>
      <c r="N175" s="961">
        <f t="shared" si="175"/>
        <v>0</v>
      </c>
      <c r="O175" s="961">
        <f t="shared" si="175"/>
        <v>0</v>
      </c>
      <c r="P175" s="961">
        <f t="shared" si="175"/>
        <v>0</v>
      </c>
      <c r="Q175" s="912" t="str">
        <f t="shared" ref="Q175:AB175" si="179">IF($C175&gt;$C15,0,IF($I175="","",IF(MONTH(Q$5)=MONTH($A175),$M175*$I175*$G175,IF(MONTH(Q$5)=MONTH($A175)+1,$N175*$I175*$G175,IF(MONTH(Q$5)=MONTH($A175)+2,$O175*$I175*$G175,IF(MONTH(Q$5)=MONTH($A175)+3,$P175*$I175*$G175,0))))))</f>
        <v/>
      </c>
      <c r="R175" s="913" t="str">
        <f t="shared" si="179"/>
        <v/>
      </c>
      <c r="S175" s="913" t="str">
        <f t="shared" si="179"/>
        <v/>
      </c>
      <c r="T175" s="913" t="str">
        <f t="shared" si="179"/>
        <v/>
      </c>
      <c r="U175" s="913" t="str">
        <f t="shared" si="179"/>
        <v/>
      </c>
      <c r="V175" s="913" t="str">
        <f t="shared" si="179"/>
        <v/>
      </c>
      <c r="W175" s="913" t="str">
        <f t="shared" si="179"/>
        <v/>
      </c>
      <c r="X175" s="913" t="str">
        <f t="shared" si="179"/>
        <v/>
      </c>
      <c r="Y175" s="913" t="str">
        <f t="shared" si="179"/>
        <v/>
      </c>
      <c r="Z175" s="913" t="str">
        <f t="shared" si="179"/>
        <v/>
      </c>
      <c r="AA175" s="913" t="str">
        <f t="shared" si="179"/>
        <v/>
      </c>
      <c r="AB175" s="913" t="str">
        <f t="shared" si="179"/>
        <v/>
      </c>
      <c r="AC175" s="912">
        <f t="shared" si="135"/>
        <v>0</v>
      </c>
      <c r="AD175" s="913">
        <f t="shared" si="136"/>
        <v>0</v>
      </c>
      <c r="AE175" s="913">
        <f t="shared" si="137"/>
        <v>0</v>
      </c>
      <c r="AF175" s="912">
        <f t="shared" si="169"/>
        <v>0</v>
      </c>
      <c r="AG175" s="913"/>
      <c r="AH175" s="913"/>
      <c r="AI175" s="913"/>
      <c r="AJ175" s="914"/>
    </row>
    <row r="176" spans="1:36" ht="14" hidden="1">
      <c r="A176" s="959">
        <f t="shared" si="157"/>
        <v>45935</v>
      </c>
      <c r="B176" s="942">
        <f t="shared" si="149"/>
        <v>10</v>
      </c>
      <c r="C176" s="942">
        <f t="shared" si="150"/>
        <v>2025</v>
      </c>
      <c r="D176" s="942">
        <f t="shared" si="138"/>
        <v>31</v>
      </c>
      <c r="E176" s="960" t="str">
        <f t="shared" si="107"/>
        <v>UMA VEZ</v>
      </c>
      <c r="F176" s="520"/>
      <c r="G176" s="774">
        <f t="shared" si="105"/>
        <v>1</v>
      </c>
      <c r="H176" s="774"/>
      <c r="I176" s="700" t="str">
        <f t="shared" si="108"/>
        <v/>
      </c>
      <c r="J176" s="922"/>
      <c r="K176" s="922"/>
      <c r="L176" s="922"/>
      <c r="M176" s="961">
        <f t="shared" si="175"/>
        <v>1</v>
      </c>
      <c r="N176" s="961">
        <f t="shared" si="175"/>
        <v>0</v>
      </c>
      <c r="O176" s="961">
        <f t="shared" si="175"/>
        <v>0</v>
      </c>
      <c r="P176" s="961">
        <f t="shared" si="175"/>
        <v>0</v>
      </c>
      <c r="Q176" s="912" t="str">
        <f t="shared" ref="Q176:AB176" si="180">IF($C176&gt;$C16,0,IF($I176="","",IF(MONTH(Q$5)=MONTH($A176),$M176*$I176*$G176,IF(MONTH(Q$5)=MONTH($A176)+1,$N176*$I176*$G176,IF(MONTH(Q$5)=MONTH($A176)+2,$O176*$I176*$G176,IF(MONTH(Q$5)=MONTH($A176)+3,$P176*$I176*$G176,0))))))</f>
        <v/>
      </c>
      <c r="R176" s="913" t="str">
        <f t="shared" si="180"/>
        <v/>
      </c>
      <c r="S176" s="913" t="str">
        <f t="shared" si="180"/>
        <v/>
      </c>
      <c r="T176" s="913" t="str">
        <f t="shared" si="180"/>
        <v/>
      </c>
      <c r="U176" s="913" t="str">
        <f t="shared" si="180"/>
        <v/>
      </c>
      <c r="V176" s="913" t="str">
        <f t="shared" si="180"/>
        <v/>
      </c>
      <c r="W176" s="913" t="str">
        <f t="shared" si="180"/>
        <v/>
      </c>
      <c r="X176" s="913" t="str">
        <f t="shared" si="180"/>
        <v/>
      </c>
      <c r="Y176" s="913" t="str">
        <f t="shared" si="180"/>
        <v/>
      </c>
      <c r="Z176" s="913" t="str">
        <f t="shared" si="180"/>
        <v/>
      </c>
      <c r="AA176" s="913" t="str">
        <f t="shared" si="180"/>
        <v/>
      </c>
      <c r="AB176" s="913" t="str">
        <f t="shared" si="180"/>
        <v/>
      </c>
      <c r="AC176" s="912">
        <f t="shared" si="135"/>
        <v>0</v>
      </c>
      <c r="AD176" s="913">
        <f t="shared" si="136"/>
        <v>0</v>
      </c>
      <c r="AE176" s="914">
        <f t="shared" si="137"/>
        <v>0</v>
      </c>
      <c r="AF176" s="912">
        <f t="shared" si="169"/>
        <v>0</v>
      </c>
      <c r="AG176" s="913"/>
      <c r="AH176" s="913"/>
      <c r="AI176" s="913"/>
      <c r="AJ176" s="914"/>
    </row>
    <row r="177" spans="1:36" ht="14" hidden="1">
      <c r="A177" s="959">
        <f t="shared" si="157"/>
        <v>45967</v>
      </c>
      <c r="B177" s="942">
        <f t="shared" si="149"/>
        <v>11</v>
      </c>
      <c r="C177" s="942">
        <f t="shared" si="150"/>
        <v>2025</v>
      </c>
      <c r="D177" s="942">
        <f t="shared" si="138"/>
        <v>30</v>
      </c>
      <c r="E177" s="960" t="str">
        <f t="shared" si="107"/>
        <v>UMA VEZ</v>
      </c>
      <c r="F177" s="520"/>
      <c r="G177" s="774">
        <f t="shared" si="105"/>
        <v>1</v>
      </c>
      <c r="H177" s="774"/>
      <c r="I177" s="700" t="str">
        <f t="shared" si="108"/>
        <v/>
      </c>
      <c r="J177" s="922"/>
      <c r="K177" s="922"/>
      <c r="L177" s="922"/>
      <c r="M177" s="961">
        <f t="shared" si="175"/>
        <v>1</v>
      </c>
      <c r="N177" s="961">
        <f t="shared" si="175"/>
        <v>0</v>
      </c>
      <c r="O177" s="961">
        <f t="shared" si="175"/>
        <v>0</v>
      </c>
      <c r="P177" s="961">
        <f t="shared" si="175"/>
        <v>0</v>
      </c>
      <c r="Q177" s="912" t="str">
        <f t="shared" ref="Q177:AB177" si="181">IF($C177&gt;$C17,0,IF($I177="","",IF(MONTH(Q$5)=MONTH($A177),$M177*$I177*$G177,IF(MONTH(Q$5)=MONTH($A177)+1,$N177*$I177*$G177,IF(MONTH(Q$5)=MONTH($A177)+2,$O177*$I177*$G177,IF(MONTH(Q$5)=MONTH($A177)+3,$P177*$I177*$G177,0))))))</f>
        <v/>
      </c>
      <c r="R177" s="913" t="str">
        <f t="shared" si="181"/>
        <v/>
      </c>
      <c r="S177" s="913" t="str">
        <f t="shared" si="181"/>
        <v/>
      </c>
      <c r="T177" s="913" t="str">
        <f t="shared" si="181"/>
        <v/>
      </c>
      <c r="U177" s="913" t="str">
        <f t="shared" si="181"/>
        <v/>
      </c>
      <c r="V177" s="913" t="str">
        <f t="shared" si="181"/>
        <v/>
      </c>
      <c r="W177" s="913" t="str">
        <f t="shared" si="181"/>
        <v/>
      </c>
      <c r="X177" s="913" t="str">
        <f t="shared" si="181"/>
        <v/>
      </c>
      <c r="Y177" s="913" t="str">
        <f t="shared" si="181"/>
        <v/>
      </c>
      <c r="Z177" s="913" t="str">
        <f t="shared" si="181"/>
        <v/>
      </c>
      <c r="AA177" s="913" t="str">
        <f t="shared" si="181"/>
        <v/>
      </c>
      <c r="AB177" s="913" t="str">
        <f t="shared" si="181"/>
        <v/>
      </c>
      <c r="AC177" s="912">
        <f t="shared" si="135"/>
        <v>0</v>
      </c>
      <c r="AD177" s="913">
        <f t="shared" si="136"/>
        <v>0</v>
      </c>
      <c r="AE177" s="913">
        <f t="shared" si="137"/>
        <v>0</v>
      </c>
      <c r="AF177" s="912">
        <f t="shared" si="169"/>
        <v>0</v>
      </c>
      <c r="AG177" s="913"/>
      <c r="AH177" s="913"/>
      <c r="AI177" s="913"/>
      <c r="AJ177" s="914"/>
    </row>
    <row r="178" spans="1:36" ht="14" hidden="1">
      <c r="A178" s="959">
        <f t="shared" si="157"/>
        <v>45997</v>
      </c>
      <c r="B178" s="942">
        <f t="shared" si="149"/>
        <v>12</v>
      </c>
      <c r="C178" s="942">
        <f t="shared" si="150"/>
        <v>2025</v>
      </c>
      <c r="D178" s="942">
        <f t="shared" si="138"/>
        <v>31</v>
      </c>
      <c r="E178" s="960" t="str">
        <f t="shared" si="107"/>
        <v>UMA VEZ</v>
      </c>
      <c r="F178" s="520"/>
      <c r="G178" s="774">
        <f t="shared" si="105"/>
        <v>1</v>
      </c>
      <c r="H178" s="774"/>
      <c r="I178" s="700" t="str">
        <f t="shared" si="108"/>
        <v/>
      </c>
      <c r="J178" s="922"/>
      <c r="K178" s="922"/>
      <c r="L178" s="922"/>
      <c r="M178" s="961">
        <f t="shared" si="175"/>
        <v>1</v>
      </c>
      <c r="N178" s="961">
        <f t="shared" si="175"/>
        <v>0</v>
      </c>
      <c r="O178" s="961">
        <f t="shared" si="175"/>
        <v>0</v>
      </c>
      <c r="P178" s="961">
        <f t="shared" si="175"/>
        <v>0</v>
      </c>
      <c r="Q178" s="912" t="str">
        <f t="shared" ref="Q178:AB178" si="182">IF($C178&gt;$C18,0,IF($I178="","",IF(MONTH(Q$5)=MONTH($A178),$M178*$I178*$G178,IF(MONTH(Q$5)=MONTH($A178)+1,$N178*$I178*$G178,IF(MONTH(Q$5)=MONTH($A178)+2,$O178*$I178*$G178,IF(MONTH(Q$5)=MONTH($A178)+3,$P178*$I178*$G178,0))))))</f>
        <v/>
      </c>
      <c r="R178" s="913" t="str">
        <f t="shared" si="182"/>
        <v/>
      </c>
      <c r="S178" s="913" t="str">
        <f t="shared" si="182"/>
        <v/>
      </c>
      <c r="T178" s="913" t="str">
        <f t="shared" si="182"/>
        <v/>
      </c>
      <c r="U178" s="913" t="str">
        <f t="shared" si="182"/>
        <v/>
      </c>
      <c r="V178" s="913" t="str">
        <f t="shared" si="182"/>
        <v/>
      </c>
      <c r="W178" s="913" t="str">
        <f t="shared" si="182"/>
        <v/>
      </c>
      <c r="X178" s="913" t="str">
        <f t="shared" si="182"/>
        <v/>
      </c>
      <c r="Y178" s="913" t="str">
        <f t="shared" si="182"/>
        <v/>
      </c>
      <c r="Z178" s="913" t="str">
        <f t="shared" si="182"/>
        <v/>
      </c>
      <c r="AA178" s="913" t="str">
        <f t="shared" si="182"/>
        <v/>
      </c>
      <c r="AB178" s="913" t="str">
        <f t="shared" si="182"/>
        <v/>
      </c>
      <c r="AC178" s="912">
        <f t="shared" si="135"/>
        <v>0</v>
      </c>
      <c r="AD178" s="913">
        <f t="shared" si="136"/>
        <v>0</v>
      </c>
      <c r="AE178" s="914">
        <f t="shared" si="137"/>
        <v>0</v>
      </c>
      <c r="AF178" s="912">
        <f t="shared" si="169"/>
        <v>0</v>
      </c>
      <c r="AG178" s="913"/>
      <c r="AH178" s="913"/>
      <c r="AI178" s="913"/>
      <c r="AJ178" s="914"/>
    </row>
    <row r="179" spans="1:36" ht="14" hidden="1">
      <c r="A179" s="959">
        <f t="shared" si="157"/>
        <v>46028</v>
      </c>
      <c r="B179" s="942">
        <f t="shared" si="149"/>
        <v>1</v>
      </c>
      <c r="C179" s="942">
        <f t="shared" si="150"/>
        <v>2026</v>
      </c>
      <c r="D179" s="942">
        <f t="shared" si="138"/>
        <v>31</v>
      </c>
      <c r="E179" s="960" t="str">
        <f t="shared" si="107"/>
        <v>UMA VEZ</v>
      </c>
      <c r="F179" s="520"/>
      <c r="G179" s="774">
        <f t="shared" ref="G179:G242" si="183">IF(A179&gt;$AB$5,0,G139)</f>
        <v>0</v>
      </c>
      <c r="H179" s="774"/>
      <c r="I179" s="700" t="str">
        <f t="shared" si="108"/>
        <v/>
      </c>
      <c r="J179" s="922"/>
      <c r="K179" s="922"/>
      <c r="L179" s="922"/>
      <c r="M179" s="961">
        <f t="shared" si="175"/>
        <v>1</v>
      </c>
      <c r="N179" s="961">
        <f t="shared" si="175"/>
        <v>0</v>
      </c>
      <c r="O179" s="961">
        <f t="shared" si="175"/>
        <v>0</v>
      </c>
      <c r="P179" s="961">
        <f t="shared" si="175"/>
        <v>0</v>
      </c>
      <c r="Q179" s="912">
        <f t="shared" ref="Q179:AB179" si="184">IF($C179&gt;$C19,0,IF($I179="","",IF(MONTH(Q$5)=MONTH($A179),$M179*$I179*$G179,IF(MONTH(Q$5)=MONTH($A179)+1,$N179*$I179*$G179,IF(MONTH(Q$5)=MONTH($A179)+2,$O179*$I179*$G179,IF(MONTH(Q$5)=MONTH($A179)+3,$P179*$I179*$G179,0))))))</f>
        <v>0</v>
      </c>
      <c r="R179" s="913">
        <f t="shared" si="184"/>
        <v>0</v>
      </c>
      <c r="S179" s="913">
        <f t="shared" si="184"/>
        <v>0</v>
      </c>
      <c r="T179" s="913">
        <f t="shared" si="184"/>
        <v>0</v>
      </c>
      <c r="U179" s="913">
        <f t="shared" si="184"/>
        <v>0</v>
      </c>
      <c r="V179" s="913">
        <f t="shared" si="184"/>
        <v>0</v>
      </c>
      <c r="W179" s="913">
        <f t="shared" si="184"/>
        <v>0</v>
      </c>
      <c r="X179" s="913">
        <f t="shared" si="184"/>
        <v>0</v>
      </c>
      <c r="Y179" s="913">
        <f t="shared" si="184"/>
        <v>0</v>
      </c>
      <c r="Z179" s="913">
        <f t="shared" si="184"/>
        <v>0</v>
      </c>
      <c r="AA179" s="913">
        <f t="shared" si="184"/>
        <v>0</v>
      </c>
      <c r="AB179" s="913">
        <f t="shared" si="184"/>
        <v>0</v>
      </c>
      <c r="AC179" s="912" t="str">
        <f t="shared" si="135"/>
        <v/>
      </c>
      <c r="AD179" s="913" t="str">
        <f t="shared" si="136"/>
        <v/>
      </c>
      <c r="AE179" s="913" t="str">
        <f t="shared" si="137"/>
        <v/>
      </c>
      <c r="AF179" s="912">
        <f t="shared" si="169"/>
        <v>0</v>
      </c>
      <c r="AG179" s="913"/>
      <c r="AH179" s="913"/>
      <c r="AI179" s="913"/>
      <c r="AJ179" s="914"/>
    </row>
    <row r="180" spans="1:36" ht="14" hidden="1">
      <c r="A180" s="959">
        <f t="shared" si="157"/>
        <v>46060</v>
      </c>
      <c r="B180" s="942">
        <f t="shared" si="149"/>
        <v>2</v>
      </c>
      <c r="C180" s="942">
        <f t="shared" si="150"/>
        <v>2026</v>
      </c>
      <c r="D180" s="942">
        <f t="shared" si="138"/>
        <v>28</v>
      </c>
      <c r="E180" s="960" t="str">
        <f t="shared" ref="E180:E243" si="185">IF(A180="","",E140)</f>
        <v>UMA VEZ</v>
      </c>
      <c r="F180" s="520"/>
      <c r="G180" s="774">
        <f t="shared" si="183"/>
        <v>0</v>
      </c>
      <c r="H180" s="774"/>
      <c r="I180" s="700" t="str">
        <f t="shared" ref="I180:I243" si="186">IF(E140="TODO MÊS",I140,"")</f>
        <v/>
      </c>
      <c r="J180" s="922"/>
      <c r="K180" s="922"/>
      <c r="L180" s="922"/>
      <c r="M180" s="961">
        <f t="shared" si="175"/>
        <v>1</v>
      </c>
      <c r="N180" s="961">
        <f t="shared" si="175"/>
        <v>0</v>
      </c>
      <c r="O180" s="961">
        <f t="shared" si="175"/>
        <v>0</v>
      </c>
      <c r="P180" s="961">
        <f t="shared" si="175"/>
        <v>0</v>
      </c>
      <c r="Q180" s="912">
        <f t="shared" ref="Q180:AB180" si="187">IF($C180&gt;$C20,0,IF($I180="","",IF(MONTH(Q$5)=MONTH($A180),$M180*$I180*$G180,IF(MONTH(Q$5)=MONTH($A180)+1,$N180*$I180*$G180,IF(MONTH(Q$5)=MONTH($A180)+2,$O180*$I180*$G180,IF(MONTH(Q$5)=MONTH($A180)+3,$P180*$I180*$G180,0))))))</f>
        <v>0</v>
      </c>
      <c r="R180" s="913">
        <f t="shared" si="187"/>
        <v>0</v>
      </c>
      <c r="S180" s="913">
        <f t="shared" si="187"/>
        <v>0</v>
      </c>
      <c r="T180" s="913">
        <f t="shared" si="187"/>
        <v>0</v>
      </c>
      <c r="U180" s="913">
        <f t="shared" si="187"/>
        <v>0</v>
      </c>
      <c r="V180" s="913">
        <f t="shared" si="187"/>
        <v>0</v>
      </c>
      <c r="W180" s="913">
        <f t="shared" si="187"/>
        <v>0</v>
      </c>
      <c r="X180" s="913">
        <f t="shared" si="187"/>
        <v>0</v>
      </c>
      <c r="Y180" s="913">
        <f t="shared" si="187"/>
        <v>0</v>
      </c>
      <c r="Z180" s="913">
        <f t="shared" si="187"/>
        <v>0</v>
      </c>
      <c r="AA180" s="913">
        <f t="shared" si="187"/>
        <v>0</v>
      </c>
      <c r="AB180" s="913">
        <f t="shared" si="187"/>
        <v>0</v>
      </c>
      <c r="AC180" s="912" t="str">
        <f t="shared" si="135"/>
        <v/>
      </c>
      <c r="AD180" s="913" t="str">
        <f t="shared" si="136"/>
        <v/>
      </c>
      <c r="AE180" s="914" t="str">
        <f t="shared" si="137"/>
        <v/>
      </c>
      <c r="AF180" s="912">
        <f t="shared" si="169"/>
        <v>0</v>
      </c>
      <c r="AG180" s="913"/>
      <c r="AH180" s="913"/>
      <c r="AI180" s="913"/>
      <c r="AJ180" s="914"/>
    </row>
    <row r="181" spans="1:36" ht="14" hidden="1">
      <c r="A181" s="959">
        <f t="shared" si="157"/>
        <v>46088</v>
      </c>
      <c r="B181" s="942">
        <f t="shared" si="149"/>
        <v>3</v>
      </c>
      <c r="C181" s="942">
        <f t="shared" si="150"/>
        <v>2026</v>
      </c>
      <c r="D181" s="942">
        <f t="shared" si="138"/>
        <v>31</v>
      </c>
      <c r="E181" s="960" t="str">
        <f t="shared" si="185"/>
        <v>UMA VEZ</v>
      </c>
      <c r="F181" s="520"/>
      <c r="G181" s="774">
        <f t="shared" si="183"/>
        <v>0</v>
      </c>
      <c r="H181" s="774"/>
      <c r="I181" s="700" t="str">
        <f t="shared" si="186"/>
        <v/>
      </c>
      <c r="J181" s="922"/>
      <c r="K181" s="922"/>
      <c r="L181" s="922"/>
      <c r="M181" s="961">
        <f t="shared" si="175"/>
        <v>1</v>
      </c>
      <c r="N181" s="961">
        <f t="shared" si="175"/>
        <v>0</v>
      </c>
      <c r="O181" s="961">
        <f t="shared" si="175"/>
        <v>0</v>
      </c>
      <c r="P181" s="961">
        <f t="shared" si="175"/>
        <v>0</v>
      </c>
      <c r="Q181" s="912">
        <f t="shared" ref="Q181:AB181" si="188">IF($C181&gt;$C21,0,IF($I181="","",IF(MONTH(Q$5)=MONTH($A181),$M181*$I181*$G181,IF(MONTH(Q$5)=MONTH($A181)+1,$N181*$I181*$G181,IF(MONTH(Q$5)=MONTH($A181)+2,$O181*$I181*$G181,IF(MONTH(Q$5)=MONTH($A181)+3,$P181*$I181*$G181,0))))))</f>
        <v>0</v>
      </c>
      <c r="R181" s="913">
        <f t="shared" si="188"/>
        <v>0</v>
      </c>
      <c r="S181" s="913">
        <f t="shared" si="188"/>
        <v>0</v>
      </c>
      <c r="T181" s="913">
        <f t="shared" si="188"/>
        <v>0</v>
      </c>
      <c r="U181" s="913">
        <f t="shared" si="188"/>
        <v>0</v>
      </c>
      <c r="V181" s="913">
        <f t="shared" si="188"/>
        <v>0</v>
      </c>
      <c r="W181" s="913">
        <f t="shared" si="188"/>
        <v>0</v>
      </c>
      <c r="X181" s="913">
        <f t="shared" si="188"/>
        <v>0</v>
      </c>
      <c r="Y181" s="913">
        <f t="shared" si="188"/>
        <v>0</v>
      </c>
      <c r="Z181" s="913">
        <f t="shared" si="188"/>
        <v>0</v>
      </c>
      <c r="AA181" s="913">
        <f t="shared" si="188"/>
        <v>0</v>
      </c>
      <c r="AB181" s="913">
        <f t="shared" si="188"/>
        <v>0</v>
      </c>
      <c r="AC181" s="912" t="str">
        <f t="shared" si="135"/>
        <v/>
      </c>
      <c r="AD181" s="913" t="str">
        <f t="shared" si="136"/>
        <v/>
      </c>
      <c r="AE181" s="913" t="str">
        <f t="shared" si="137"/>
        <v/>
      </c>
      <c r="AF181" s="912">
        <f t="shared" si="169"/>
        <v>0</v>
      </c>
      <c r="AG181" s="913"/>
      <c r="AH181" s="913"/>
      <c r="AI181" s="913"/>
      <c r="AJ181" s="914"/>
    </row>
    <row r="182" spans="1:36" ht="14" hidden="1">
      <c r="A182" s="959">
        <f t="shared" si="157"/>
        <v>46120</v>
      </c>
      <c r="B182" s="942">
        <f t="shared" si="149"/>
        <v>4</v>
      </c>
      <c r="C182" s="942">
        <f t="shared" si="150"/>
        <v>2026</v>
      </c>
      <c r="D182" s="942">
        <f t="shared" si="138"/>
        <v>30</v>
      </c>
      <c r="E182" s="960" t="str">
        <f t="shared" si="185"/>
        <v>UMA VEZ</v>
      </c>
      <c r="F182" s="520"/>
      <c r="G182" s="774">
        <f t="shared" si="183"/>
        <v>0</v>
      </c>
      <c r="H182" s="774"/>
      <c r="I182" s="700" t="str">
        <f t="shared" si="186"/>
        <v/>
      </c>
      <c r="J182" s="922"/>
      <c r="K182" s="922"/>
      <c r="L182" s="922"/>
      <c r="M182" s="961">
        <f t="shared" si="175"/>
        <v>1</v>
      </c>
      <c r="N182" s="961">
        <f t="shared" si="175"/>
        <v>0</v>
      </c>
      <c r="O182" s="961">
        <f t="shared" si="175"/>
        <v>0</v>
      </c>
      <c r="P182" s="961">
        <f t="shared" si="175"/>
        <v>0</v>
      </c>
      <c r="Q182" s="912">
        <f t="shared" ref="Q182:AB182" si="189">IF($C182&gt;$C22,0,IF($I182="","",IF(MONTH(Q$5)=MONTH($A182),$M182*$I182*$G182,IF(MONTH(Q$5)=MONTH($A182)+1,$N182*$I182*$G182,IF(MONTH(Q$5)=MONTH($A182)+2,$O182*$I182*$G182,IF(MONTH(Q$5)=MONTH($A182)+3,$P182*$I182*$G182,0))))))</f>
        <v>0</v>
      </c>
      <c r="R182" s="913">
        <f t="shared" si="189"/>
        <v>0</v>
      </c>
      <c r="S182" s="913">
        <f t="shared" si="189"/>
        <v>0</v>
      </c>
      <c r="T182" s="913">
        <f t="shared" si="189"/>
        <v>0</v>
      </c>
      <c r="U182" s="913">
        <f t="shared" si="189"/>
        <v>0</v>
      </c>
      <c r="V182" s="913">
        <f t="shared" si="189"/>
        <v>0</v>
      </c>
      <c r="W182" s="913">
        <f t="shared" si="189"/>
        <v>0</v>
      </c>
      <c r="X182" s="913">
        <f t="shared" si="189"/>
        <v>0</v>
      </c>
      <c r="Y182" s="913">
        <f t="shared" si="189"/>
        <v>0</v>
      </c>
      <c r="Z182" s="913">
        <f t="shared" si="189"/>
        <v>0</v>
      </c>
      <c r="AA182" s="913">
        <f t="shared" si="189"/>
        <v>0</v>
      </c>
      <c r="AB182" s="913">
        <f t="shared" si="189"/>
        <v>0</v>
      </c>
      <c r="AC182" s="912" t="str">
        <f t="shared" si="135"/>
        <v/>
      </c>
      <c r="AD182" s="913" t="str">
        <f t="shared" si="136"/>
        <v/>
      </c>
      <c r="AE182" s="914" t="str">
        <f t="shared" si="137"/>
        <v/>
      </c>
      <c r="AF182" s="912">
        <f t="shared" si="169"/>
        <v>0</v>
      </c>
      <c r="AG182" s="913"/>
      <c r="AH182" s="913"/>
      <c r="AI182" s="913"/>
      <c r="AJ182" s="914"/>
    </row>
    <row r="183" spans="1:36" ht="14" hidden="1">
      <c r="A183" s="959" t="str">
        <f t="shared" si="157"/>
        <v/>
      </c>
      <c r="B183" s="942" t="str">
        <f t="shared" si="149"/>
        <v/>
      </c>
      <c r="C183" s="942" t="str">
        <f t="shared" si="150"/>
        <v/>
      </c>
      <c r="D183" s="942" t="str">
        <f t="shared" si="138"/>
        <v/>
      </c>
      <c r="E183" s="960" t="str">
        <f t="shared" si="185"/>
        <v/>
      </c>
      <c r="F183" s="520"/>
      <c r="G183" s="774">
        <f t="shared" si="183"/>
        <v>0</v>
      </c>
      <c r="H183" s="774"/>
      <c r="I183" s="700" t="str">
        <f t="shared" si="186"/>
        <v/>
      </c>
      <c r="J183" s="922"/>
      <c r="K183" s="922"/>
      <c r="L183" s="922"/>
      <c r="M183" s="961">
        <f t="shared" si="175"/>
        <v>0</v>
      </c>
      <c r="N183" s="961">
        <f t="shared" si="175"/>
        <v>0</v>
      </c>
      <c r="O183" s="961">
        <f t="shared" si="175"/>
        <v>0</v>
      </c>
      <c r="P183" s="961">
        <f t="shared" si="175"/>
        <v>0</v>
      </c>
      <c r="Q183" s="912" t="str">
        <f t="shared" ref="Q183:AB183" si="190">IF($C183&gt;$C23,0,IF($I183="","",IF(MONTH(Q$5)=MONTH($A183),$M183*$I183*$G183,IF(MONTH(Q$5)=MONTH($A183)+1,$N183*$I183*$G183,IF(MONTH(Q$5)=MONTH($A183)+2,$O183*$I183*$G183,IF(MONTH(Q$5)=MONTH($A183)+3,$P183*$I183*$G183,0))))))</f>
        <v/>
      </c>
      <c r="R183" s="913" t="str">
        <f t="shared" si="190"/>
        <v/>
      </c>
      <c r="S183" s="913" t="str">
        <f t="shared" si="190"/>
        <v/>
      </c>
      <c r="T183" s="913" t="str">
        <f t="shared" si="190"/>
        <v/>
      </c>
      <c r="U183" s="913" t="str">
        <f t="shared" si="190"/>
        <v/>
      </c>
      <c r="V183" s="913" t="str">
        <f t="shared" si="190"/>
        <v/>
      </c>
      <c r="W183" s="913" t="str">
        <f t="shared" si="190"/>
        <v/>
      </c>
      <c r="X183" s="913" t="str">
        <f t="shared" si="190"/>
        <v/>
      </c>
      <c r="Y183" s="913" t="str">
        <f t="shared" si="190"/>
        <v/>
      </c>
      <c r="Z183" s="913" t="str">
        <f t="shared" si="190"/>
        <v/>
      </c>
      <c r="AA183" s="913" t="str">
        <f t="shared" si="190"/>
        <v/>
      </c>
      <c r="AB183" s="913" t="str">
        <f t="shared" si="190"/>
        <v/>
      </c>
      <c r="AC183" s="912">
        <f t="shared" si="135"/>
        <v>0</v>
      </c>
      <c r="AD183" s="913">
        <f t="shared" si="136"/>
        <v>0</v>
      </c>
      <c r="AE183" s="913">
        <f t="shared" si="137"/>
        <v>0</v>
      </c>
      <c r="AF183" s="912">
        <f t="shared" si="169"/>
        <v>0</v>
      </c>
      <c r="AG183" s="913"/>
      <c r="AH183" s="913"/>
      <c r="AI183" s="913"/>
      <c r="AJ183" s="914"/>
    </row>
    <row r="184" spans="1:36" ht="14" hidden="1">
      <c r="A184" s="959" t="str">
        <f t="shared" si="157"/>
        <v/>
      </c>
      <c r="B184" s="942" t="str">
        <f t="shared" si="149"/>
        <v/>
      </c>
      <c r="C184" s="942" t="str">
        <f t="shared" si="150"/>
        <v/>
      </c>
      <c r="D184" s="942" t="str">
        <f t="shared" si="138"/>
        <v/>
      </c>
      <c r="E184" s="960" t="str">
        <f t="shared" si="185"/>
        <v/>
      </c>
      <c r="F184" s="520"/>
      <c r="G184" s="774">
        <f t="shared" si="183"/>
        <v>0</v>
      </c>
      <c r="H184" s="774"/>
      <c r="I184" s="700" t="str">
        <f t="shared" si="186"/>
        <v/>
      </c>
      <c r="J184" s="922"/>
      <c r="K184" s="922"/>
      <c r="L184" s="922"/>
      <c r="M184" s="961">
        <f t="shared" si="175"/>
        <v>0</v>
      </c>
      <c r="N184" s="961">
        <f t="shared" si="175"/>
        <v>0</v>
      </c>
      <c r="O184" s="961">
        <f t="shared" si="175"/>
        <v>0</v>
      </c>
      <c r="P184" s="961">
        <f t="shared" si="175"/>
        <v>0</v>
      </c>
      <c r="Q184" s="912" t="str">
        <f t="shared" ref="Q184:AB184" si="191">IF($C184&gt;$C24,0,IF($I184="","",IF(MONTH(Q$5)=MONTH($A184),$M184*$I184*$G184,IF(MONTH(Q$5)=MONTH($A184)+1,$N184*$I184*$G184,IF(MONTH(Q$5)=MONTH($A184)+2,$O184*$I184*$G184,IF(MONTH(Q$5)=MONTH($A184)+3,$P184*$I184*$G184,0))))))</f>
        <v/>
      </c>
      <c r="R184" s="913" t="str">
        <f t="shared" si="191"/>
        <v/>
      </c>
      <c r="S184" s="913" t="str">
        <f t="shared" si="191"/>
        <v/>
      </c>
      <c r="T184" s="913" t="str">
        <f t="shared" si="191"/>
        <v/>
      </c>
      <c r="U184" s="913" t="str">
        <f t="shared" si="191"/>
        <v/>
      </c>
      <c r="V184" s="913" t="str">
        <f t="shared" si="191"/>
        <v/>
      </c>
      <c r="W184" s="913" t="str">
        <f t="shared" si="191"/>
        <v/>
      </c>
      <c r="X184" s="913" t="str">
        <f t="shared" si="191"/>
        <v/>
      </c>
      <c r="Y184" s="913" t="str">
        <f t="shared" si="191"/>
        <v/>
      </c>
      <c r="Z184" s="913" t="str">
        <f t="shared" si="191"/>
        <v/>
      </c>
      <c r="AA184" s="913" t="str">
        <f t="shared" si="191"/>
        <v/>
      </c>
      <c r="AB184" s="913" t="str">
        <f t="shared" si="191"/>
        <v/>
      </c>
      <c r="AC184" s="912">
        <f t="shared" si="135"/>
        <v>0</v>
      </c>
      <c r="AD184" s="913">
        <f t="shared" si="136"/>
        <v>0</v>
      </c>
      <c r="AE184" s="914">
        <f t="shared" si="137"/>
        <v>0</v>
      </c>
      <c r="AF184" s="912">
        <f t="shared" si="169"/>
        <v>0</v>
      </c>
      <c r="AG184" s="913"/>
      <c r="AH184" s="913"/>
      <c r="AI184" s="913"/>
      <c r="AJ184" s="914"/>
    </row>
    <row r="185" spans="1:36" ht="14" hidden="1">
      <c r="A185" s="959" t="str">
        <f t="shared" si="157"/>
        <v/>
      </c>
      <c r="B185" s="942" t="str">
        <f t="shared" si="149"/>
        <v/>
      </c>
      <c r="C185" s="942" t="str">
        <f t="shared" si="150"/>
        <v/>
      </c>
      <c r="D185" s="942" t="str">
        <f t="shared" si="138"/>
        <v/>
      </c>
      <c r="E185" s="960" t="str">
        <f t="shared" si="185"/>
        <v/>
      </c>
      <c r="F185" s="520"/>
      <c r="G185" s="774">
        <f t="shared" si="183"/>
        <v>0</v>
      </c>
      <c r="H185" s="774"/>
      <c r="I185" s="700" t="str">
        <f t="shared" si="186"/>
        <v/>
      </c>
      <c r="J185" s="922"/>
      <c r="K185" s="922"/>
      <c r="L185" s="922"/>
      <c r="M185" s="961">
        <f t="shared" si="175"/>
        <v>0</v>
      </c>
      <c r="N185" s="961">
        <f t="shared" si="175"/>
        <v>0</v>
      </c>
      <c r="O185" s="961">
        <f t="shared" si="175"/>
        <v>0</v>
      </c>
      <c r="P185" s="961">
        <f t="shared" si="175"/>
        <v>0</v>
      </c>
      <c r="Q185" s="912" t="str">
        <f t="shared" ref="Q185:AB185" si="192">IF($C185&gt;$C25,0,IF($I185="","",IF(MONTH(Q$5)=MONTH($A185),$M185*$I185*$G185,IF(MONTH(Q$5)=MONTH($A185)+1,$N185*$I185*$G185,IF(MONTH(Q$5)=MONTH($A185)+2,$O185*$I185*$G185,IF(MONTH(Q$5)=MONTH($A185)+3,$P185*$I185*$G185,0))))))</f>
        <v/>
      </c>
      <c r="R185" s="913" t="str">
        <f t="shared" si="192"/>
        <v/>
      </c>
      <c r="S185" s="913" t="str">
        <f t="shared" si="192"/>
        <v/>
      </c>
      <c r="T185" s="913" t="str">
        <f t="shared" si="192"/>
        <v/>
      </c>
      <c r="U185" s="913" t="str">
        <f t="shared" si="192"/>
        <v/>
      </c>
      <c r="V185" s="913" t="str">
        <f t="shared" si="192"/>
        <v/>
      </c>
      <c r="W185" s="913" t="str">
        <f t="shared" si="192"/>
        <v/>
      </c>
      <c r="X185" s="913" t="str">
        <f t="shared" si="192"/>
        <v/>
      </c>
      <c r="Y185" s="913" t="str">
        <f t="shared" si="192"/>
        <v/>
      </c>
      <c r="Z185" s="913" t="str">
        <f t="shared" si="192"/>
        <v/>
      </c>
      <c r="AA185" s="913" t="str">
        <f t="shared" si="192"/>
        <v/>
      </c>
      <c r="AB185" s="913" t="str">
        <f t="shared" si="192"/>
        <v/>
      </c>
      <c r="AC185" s="912">
        <f t="shared" si="135"/>
        <v>0</v>
      </c>
      <c r="AD185" s="913">
        <f t="shared" si="136"/>
        <v>0</v>
      </c>
      <c r="AE185" s="913">
        <f t="shared" si="137"/>
        <v>0</v>
      </c>
      <c r="AF185" s="912">
        <f t="shared" si="169"/>
        <v>0</v>
      </c>
      <c r="AG185" s="913"/>
      <c r="AH185" s="913"/>
      <c r="AI185" s="913"/>
      <c r="AJ185" s="914"/>
    </row>
    <row r="186" spans="1:36" ht="14" hidden="1">
      <c r="A186" s="959" t="str">
        <f t="shared" si="157"/>
        <v/>
      </c>
      <c r="B186" s="942" t="str">
        <f t="shared" si="149"/>
        <v/>
      </c>
      <c r="C186" s="942" t="str">
        <f t="shared" si="150"/>
        <v/>
      </c>
      <c r="D186" s="942" t="str">
        <f t="shared" si="138"/>
        <v/>
      </c>
      <c r="E186" s="960" t="str">
        <f t="shared" si="185"/>
        <v/>
      </c>
      <c r="F186" s="520"/>
      <c r="G186" s="774">
        <f t="shared" si="183"/>
        <v>0</v>
      </c>
      <c r="H186" s="774"/>
      <c r="I186" s="700" t="str">
        <f t="shared" si="186"/>
        <v/>
      </c>
      <c r="J186" s="922"/>
      <c r="K186" s="922"/>
      <c r="L186" s="922"/>
      <c r="M186" s="961">
        <f t="shared" si="175"/>
        <v>0</v>
      </c>
      <c r="N186" s="961">
        <f t="shared" si="175"/>
        <v>0</v>
      </c>
      <c r="O186" s="961">
        <f t="shared" si="175"/>
        <v>0</v>
      </c>
      <c r="P186" s="961">
        <f t="shared" si="175"/>
        <v>0</v>
      </c>
      <c r="Q186" s="912" t="str">
        <f t="shared" ref="Q186:AB186" si="193">IF($C186&gt;$C26,0,IF($I186="","",IF(MONTH(Q$5)=MONTH($A186),$M186*$I186*$G186,IF(MONTH(Q$5)=MONTH($A186)+1,$N186*$I186*$G186,IF(MONTH(Q$5)=MONTH($A186)+2,$O186*$I186*$G186,IF(MONTH(Q$5)=MONTH($A186)+3,$P186*$I186*$G186,0))))))</f>
        <v/>
      </c>
      <c r="R186" s="913" t="str">
        <f t="shared" si="193"/>
        <v/>
      </c>
      <c r="S186" s="913" t="str">
        <f t="shared" si="193"/>
        <v/>
      </c>
      <c r="T186" s="913" t="str">
        <f t="shared" si="193"/>
        <v/>
      </c>
      <c r="U186" s="913" t="str">
        <f t="shared" si="193"/>
        <v/>
      </c>
      <c r="V186" s="913" t="str">
        <f t="shared" si="193"/>
        <v/>
      </c>
      <c r="W186" s="913" t="str">
        <f t="shared" si="193"/>
        <v/>
      </c>
      <c r="X186" s="913" t="str">
        <f t="shared" si="193"/>
        <v/>
      </c>
      <c r="Y186" s="913" t="str">
        <f t="shared" si="193"/>
        <v/>
      </c>
      <c r="Z186" s="913" t="str">
        <f t="shared" si="193"/>
        <v/>
      </c>
      <c r="AA186" s="913" t="str">
        <f t="shared" si="193"/>
        <v/>
      </c>
      <c r="AB186" s="913" t="str">
        <f t="shared" si="193"/>
        <v/>
      </c>
      <c r="AC186" s="912">
        <f t="shared" si="135"/>
        <v>0</v>
      </c>
      <c r="AD186" s="913">
        <f t="shared" si="136"/>
        <v>0</v>
      </c>
      <c r="AE186" s="914">
        <f t="shared" si="137"/>
        <v>0</v>
      </c>
      <c r="AF186" s="912">
        <f t="shared" si="169"/>
        <v>0</v>
      </c>
      <c r="AG186" s="913"/>
      <c r="AH186" s="913"/>
      <c r="AI186" s="913"/>
      <c r="AJ186" s="914"/>
    </row>
    <row r="187" spans="1:36" ht="14" hidden="1">
      <c r="A187" s="959" t="str">
        <f t="shared" si="157"/>
        <v/>
      </c>
      <c r="B187" s="942" t="str">
        <f t="shared" si="149"/>
        <v/>
      </c>
      <c r="C187" s="942" t="str">
        <f t="shared" si="150"/>
        <v/>
      </c>
      <c r="D187" s="942" t="str">
        <f t="shared" si="138"/>
        <v/>
      </c>
      <c r="E187" s="960" t="str">
        <f t="shared" si="185"/>
        <v/>
      </c>
      <c r="F187" s="520"/>
      <c r="G187" s="774">
        <f t="shared" si="183"/>
        <v>0</v>
      </c>
      <c r="H187" s="774"/>
      <c r="I187" s="700" t="str">
        <f t="shared" si="186"/>
        <v/>
      </c>
      <c r="J187" s="922"/>
      <c r="K187" s="922"/>
      <c r="L187" s="922"/>
      <c r="M187" s="961">
        <f t="shared" si="175"/>
        <v>0</v>
      </c>
      <c r="N187" s="961">
        <f t="shared" si="175"/>
        <v>0</v>
      </c>
      <c r="O187" s="961">
        <f t="shared" si="175"/>
        <v>0</v>
      </c>
      <c r="P187" s="961">
        <f t="shared" si="175"/>
        <v>0</v>
      </c>
      <c r="Q187" s="912" t="str">
        <f t="shared" ref="Q187:AB187" si="194">IF($C187&gt;$C27,0,IF($I187="","",IF(MONTH(Q$5)=MONTH($A187),$M187*$I187*$G187,IF(MONTH(Q$5)=MONTH($A187)+1,$N187*$I187*$G187,IF(MONTH(Q$5)=MONTH($A187)+2,$O187*$I187*$G187,IF(MONTH(Q$5)=MONTH($A187)+3,$P187*$I187*$G187,0))))))</f>
        <v/>
      </c>
      <c r="R187" s="913" t="str">
        <f t="shared" si="194"/>
        <v/>
      </c>
      <c r="S187" s="913" t="str">
        <f t="shared" si="194"/>
        <v/>
      </c>
      <c r="T187" s="913" t="str">
        <f t="shared" si="194"/>
        <v/>
      </c>
      <c r="U187" s="913" t="str">
        <f t="shared" si="194"/>
        <v/>
      </c>
      <c r="V187" s="913" t="str">
        <f t="shared" si="194"/>
        <v/>
      </c>
      <c r="W187" s="913" t="str">
        <f t="shared" si="194"/>
        <v/>
      </c>
      <c r="X187" s="913" t="str">
        <f t="shared" si="194"/>
        <v/>
      </c>
      <c r="Y187" s="913" t="str">
        <f t="shared" si="194"/>
        <v/>
      </c>
      <c r="Z187" s="913" t="str">
        <f t="shared" si="194"/>
        <v/>
      </c>
      <c r="AA187" s="913" t="str">
        <f t="shared" si="194"/>
        <v/>
      </c>
      <c r="AB187" s="913" t="str">
        <f t="shared" si="194"/>
        <v/>
      </c>
      <c r="AC187" s="912">
        <f t="shared" si="135"/>
        <v>0</v>
      </c>
      <c r="AD187" s="913">
        <f t="shared" si="136"/>
        <v>0</v>
      </c>
      <c r="AE187" s="913">
        <f t="shared" si="137"/>
        <v>0</v>
      </c>
      <c r="AF187" s="912">
        <f t="shared" si="169"/>
        <v>0</v>
      </c>
      <c r="AG187" s="913"/>
      <c r="AH187" s="913"/>
      <c r="AI187" s="913"/>
      <c r="AJ187" s="914"/>
    </row>
    <row r="188" spans="1:36" ht="14" hidden="1">
      <c r="A188" s="959" t="str">
        <f t="shared" si="157"/>
        <v/>
      </c>
      <c r="B188" s="942" t="str">
        <f t="shared" si="149"/>
        <v/>
      </c>
      <c r="C188" s="942" t="str">
        <f t="shared" si="150"/>
        <v/>
      </c>
      <c r="D188" s="942" t="str">
        <f t="shared" si="138"/>
        <v/>
      </c>
      <c r="E188" s="960" t="str">
        <f t="shared" si="185"/>
        <v/>
      </c>
      <c r="F188" s="520"/>
      <c r="G188" s="774">
        <f t="shared" si="183"/>
        <v>0</v>
      </c>
      <c r="H188" s="774"/>
      <c r="I188" s="700" t="str">
        <f t="shared" si="186"/>
        <v/>
      </c>
      <c r="J188" s="922"/>
      <c r="K188" s="922"/>
      <c r="L188" s="922"/>
      <c r="M188" s="961">
        <f t="shared" si="175"/>
        <v>0</v>
      </c>
      <c r="N188" s="961">
        <f t="shared" si="175"/>
        <v>0</v>
      </c>
      <c r="O188" s="961">
        <f t="shared" si="175"/>
        <v>0</v>
      </c>
      <c r="P188" s="961">
        <f t="shared" si="175"/>
        <v>0</v>
      </c>
      <c r="Q188" s="912" t="str">
        <f t="shared" ref="Q188:AB188" si="195">IF($C188&gt;$C28,0,IF($I188="","",IF(MONTH(Q$5)=MONTH($A188),$M188*$I188*$G188,IF(MONTH(Q$5)=MONTH($A188)+1,$N188*$I188*$G188,IF(MONTH(Q$5)=MONTH($A188)+2,$O188*$I188*$G188,IF(MONTH(Q$5)=MONTH($A188)+3,$P188*$I188*$G188,0))))))</f>
        <v/>
      </c>
      <c r="R188" s="913" t="str">
        <f t="shared" si="195"/>
        <v/>
      </c>
      <c r="S188" s="913" t="str">
        <f t="shared" si="195"/>
        <v/>
      </c>
      <c r="T188" s="913" t="str">
        <f t="shared" si="195"/>
        <v/>
      </c>
      <c r="U188" s="913" t="str">
        <f t="shared" si="195"/>
        <v/>
      </c>
      <c r="V188" s="913" t="str">
        <f t="shared" si="195"/>
        <v/>
      </c>
      <c r="W188" s="913" t="str">
        <f t="shared" si="195"/>
        <v/>
      </c>
      <c r="X188" s="913" t="str">
        <f t="shared" si="195"/>
        <v/>
      </c>
      <c r="Y188" s="913" t="str">
        <f t="shared" si="195"/>
        <v/>
      </c>
      <c r="Z188" s="913" t="str">
        <f t="shared" si="195"/>
        <v/>
      </c>
      <c r="AA188" s="913" t="str">
        <f t="shared" si="195"/>
        <v/>
      </c>
      <c r="AB188" s="913" t="str">
        <f t="shared" si="195"/>
        <v/>
      </c>
      <c r="AC188" s="912">
        <f t="shared" si="135"/>
        <v>0</v>
      </c>
      <c r="AD188" s="913">
        <f t="shared" si="136"/>
        <v>0</v>
      </c>
      <c r="AE188" s="914">
        <f t="shared" si="137"/>
        <v>0</v>
      </c>
      <c r="AF188" s="912">
        <f t="shared" si="169"/>
        <v>0</v>
      </c>
      <c r="AG188" s="913"/>
      <c r="AH188" s="913"/>
      <c r="AI188" s="913"/>
      <c r="AJ188" s="914"/>
    </row>
    <row r="189" spans="1:36" ht="14" hidden="1">
      <c r="A189" s="959" t="str">
        <f t="shared" si="157"/>
        <v/>
      </c>
      <c r="B189" s="942" t="str">
        <f t="shared" si="149"/>
        <v/>
      </c>
      <c r="C189" s="942" t="str">
        <f t="shared" si="150"/>
        <v/>
      </c>
      <c r="D189" s="942" t="str">
        <f t="shared" si="138"/>
        <v/>
      </c>
      <c r="E189" s="960" t="str">
        <f t="shared" si="185"/>
        <v/>
      </c>
      <c r="F189" s="520"/>
      <c r="G189" s="774">
        <f t="shared" si="183"/>
        <v>0</v>
      </c>
      <c r="H189" s="774"/>
      <c r="I189" s="700" t="str">
        <f t="shared" si="186"/>
        <v/>
      </c>
      <c r="J189" s="922"/>
      <c r="K189" s="922"/>
      <c r="L189" s="922"/>
      <c r="M189" s="961">
        <f t="shared" si="175"/>
        <v>0</v>
      </c>
      <c r="N189" s="961">
        <f t="shared" si="175"/>
        <v>0</v>
      </c>
      <c r="O189" s="961">
        <f t="shared" si="175"/>
        <v>0</v>
      </c>
      <c r="P189" s="961">
        <f t="shared" si="175"/>
        <v>0</v>
      </c>
      <c r="Q189" s="912" t="str">
        <f t="shared" ref="Q189:AB189" si="196">IF($C189&gt;$C29,0,IF($I189="","",IF(MONTH(Q$5)=MONTH($A189),$M189*$I189*$G189,IF(MONTH(Q$5)=MONTH($A189)+1,$N189*$I189*$G189,IF(MONTH(Q$5)=MONTH($A189)+2,$O189*$I189*$G189,IF(MONTH(Q$5)=MONTH($A189)+3,$P189*$I189*$G189,0))))))</f>
        <v/>
      </c>
      <c r="R189" s="913" t="str">
        <f t="shared" si="196"/>
        <v/>
      </c>
      <c r="S189" s="913" t="str">
        <f t="shared" si="196"/>
        <v/>
      </c>
      <c r="T189" s="913" t="str">
        <f t="shared" si="196"/>
        <v/>
      </c>
      <c r="U189" s="913" t="str">
        <f t="shared" si="196"/>
        <v/>
      </c>
      <c r="V189" s="913" t="str">
        <f t="shared" si="196"/>
        <v/>
      </c>
      <c r="W189" s="913" t="str">
        <f t="shared" si="196"/>
        <v/>
      </c>
      <c r="X189" s="913" t="str">
        <f t="shared" si="196"/>
        <v/>
      </c>
      <c r="Y189" s="913" t="str">
        <f t="shared" si="196"/>
        <v/>
      </c>
      <c r="Z189" s="913" t="str">
        <f t="shared" si="196"/>
        <v/>
      </c>
      <c r="AA189" s="913" t="str">
        <f t="shared" si="196"/>
        <v/>
      </c>
      <c r="AB189" s="913" t="str">
        <f t="shared" si="196"/>
        <v/>
      </c>
      <c r="AC189" s="912">
        <f t="shared" si="135"/>
        <v>0</v>
      </c>
      <c r="AD189" s="913">
        <f t="shared" si="136"/>
        <v>0</v>
      </c>
      <c r="AE189" s="913">
        <f t="shared" si="137"/>
        <v>0</v>
      </c>
      <c r="AF189" s="912">
        <f t="shared" si="169"/>
        <v>0</v>
      </c>
      <c r="AG189" s="913"/>
      <c r="AH189" s="913"/>
      <c r="AI189" s="913"/>
      <c r="AJ189" s="914"/>
    </row>
    <row r="190" spans="1:36" ht="14" hidden="1">
      <c r="A190" s="959" t="str">
        <f t="shared" si="157"/>
        <v/>
      </c>
      <c r="B190" s="942" t="str">
        <f t="shared" si="149"/>
        <v/>
      </c>
      <c r="C190" s="942" t="str">
        <f t="shared" si="150"/>
        <v/>
      </c>
      <c r="D190" s="942" t="str">
        <f t="shared" si="138"/>
        <v/>
      </c>
      <c r="E190" s="960" t="str">
        <f t="shared" si="185"/>
        <v/>
      </c>
      <c r="F190" s="520"/>
      <c r="G190" s="774">
        <f t="shared" si="183"/>
        <v>0</v>
      </c>
      <c r="H190" s="774"/>
      <c r="I190" s="700" t="str">
        <f t="shared" si="186"/>
        <v/>
      </c>
      <c r="J190" s="922"/>
      <c r="K190" s="922"/>
      <c r="L190" s="922"/>
      <c r="M190" s="961">
        <f t="shared" si="175"/>
        <v>0</v>
      </c>
      <c r="N190" s="961">
        <f t="shared" si="175"/>
        <v>0</v>
      </c>
      <c r="O190" s="961">
        <f t="shared" si="175"/>
        <v>0</v>
      </c>
      <c r="P190" s="961">
        <f t="shared" si="175"/>
        <v>0</v>
      </c>
      <c r="Q190" s="912" t="str">
        <f t="shared" ref="Q190:AB190" si="197">IF($C190&gt;$C30,0,IF($I190="","",IF(MONTH(Q$5)=MONTH($A190),$M190*$I190*$G190,IF(MONTH(Q$5)=MONTH($A190)+1,$N190*$I190*$G190,IF(MONTH(Q$5)=MONTH($A190)+2,$O190*$I190*$G190,IF(MONTH(Q$5)=MONTH($A190)+3,$P190*$I190*$G190,0))))))</f>
        <v/>
      </c>
      <c r="R190" s="913" t="str">
        <f t="shared" si="197"/>
        <v/>
      </c>
      <c r="S190" s="913" t="str">
        <f t="shared" si="197"/>
        <v/>
      </c>
      <c r="T190" s="913" t="str">
        <f t="shared" si="197"/>
        <v/>
      </c>
      <c r="U190" s="913" t="str">
        <f t="shared" si="197"/>
        <v/>
      </c>
      <c r="V190" s="913" t="str">
        <f t="shared" si="197"/>
        <v/>
      </c>
      <c r="W190" s="913" t="str">
        <f t="shared" si="197"/>
        <v/>
      </c>
      <c r="X190" s="913" t="str">
        <f t="shared" si="197"/>
        <v/>
      </c>
      <c r="Y190" s="913" t="str">
        <f t="shared" si="197"/>
        <v/>
      </c>
      <c r="Z190" s="913" t="str">
        <f t="shared" si="197"/>
        <v/>
      </c>
      <c r="AA190" s="913" t="str">
        <f t="shared" si="197"/>
        <v/>
      </c>
      <c r="AB190" s="913" t="str">
        <f t="shared" si="197"/>
        <v/>
      </c>
      <c r="AC190" s="912">
        <f t="shared" si="135"/>
        <v>0</v>
      </c>
      <c r="AD190" s="913">
        <f t="shared" si="136"/>
        <v>0</v>
      </c>
      <c r="AE190" s="914">
        <f t="shared" si="137"/>
        <v>0</v>
      </c>
      <c r="AF190" s="912">
        <f t="shared" si="169"/>
        <v>0</v>
      </c>
      <c r="AG190" s="913"/>
      <c r="AH190" s="913"/>
      <c r="AI190" s="913"/>
      <c r="AJ190" s="914"/>
    </row>
    <row r="191" spans="1:36" ht="14" hidden="1">
      <c r="A191" s="959" t="str">
        <f t="shared" si="157"/>
        <v/>
      </c>
      <c r="B191" s="942" t="str">
        <f t="shared" si="149"/>
        <v/>
      </c>
      <c r="C191" s="942" t="str">
        <f t="shared" si="150"/>
        <v/>
      </c>
      <c r="D191" s="942" t="str">
        <f t="shared" si="138"/>
        <v/>
      </c>
      <c r="E191" s="960" t="str">
        <f t="shared" si="185"/>
        <v/>
      </c>
      <c r="F191" s="520"/>
      <c r="G191" s="774">
        <f t="shared" si="183"/>
        <v>0</v>
      </c>
      <c r="H191" s="774"/>
      <c r="I191" s="700" t="str">
        <f t="shared" si="186"/>
        <v/>
      </c>
      <c r="J191" s="922"/>
      <c r="K191" s="922"/>
      <c r="L191" s="922"/>
      <c r="M191" s="961">
        <f t="shared" si="175"/>
        <v>0</v>
      </c>
      <c r="N191" s="961">
        <f t="shared" si="175"/>
        <v>0</v>
      </c>
      <c r="O191" s="961">
        <f t="shared" si="175"/>
        <v>0</v>
      </c>
      <c r="P191" s="961">
        <f t="shared" si="175"/>
        <v>0</v>
      </c>
      <c r="Q191" s="912" t="str">
        <f t="shared" ref="Q191:AB191" si="198">IF($C191&gt;$C31,0,IF($I191="","",IF(MONTH(Q$5)=MONTH($A191),$M191*$I191*$G191,IF(MONTH(Q$5)=MONTH($A191)+1,$N191*$I191*$G191,IF(MONTH(Q$5)=MONTH($A191)+2,$O191*$I191*$G191,IF(MONTH(Q$5)=MONTH($A191)+3,$P191*$I191*$G191,0))))))</f>
        <v/>
      </c>
      <c r="R191" s="913" t="str">
        <f t="shared" si="198"/>
        <v/>
      </c>
      <c r="S191" s="913" t="str">
        <f t="shared" si="198"/>
        <v/>
      </c>
      <c r="T191" s="913" t="str">
        <f t="shared" si="198"/>
        <v/>
      </c>
      <c r="U191" s="913" t="str">
        <f t="shared" si="198"/>
        <v/>
      </c>
      <c r="V191" s="913" t="str">
        <f t="shared" si="198"/>
        <v/>
      </c>
      <c r="W191" s="913" t="str">
        <f t="shared" si="198"/>
        <v/>
      </c>
      <c r="X191" s="913" t="str">
        <f t="shared" si="198"/>
        <v/>
      </c>
      <c r="Y191" s="913" t="str">
        <f t="shared" si="198"/>
        <v/>
      </c>
      <c r="Z191" s="913" t="str">
        <f t="shared" si="198"/>
        <v/>
      </c>
      <c r="AA191" s="913" t="str">
        <f t="shared" si="198"/>
        <v/>
      </c>
      <c r="AB191" s="913" t="str">
        <f t="shared" si="198"/>
        <v/>
      </c>
      <c r="AC191" s="912">
        <f t="shared" si="135"/>
        <v>0</v>
      </c>
      <c r="AD191" s="913">
        <f t="shared" si="136"/>
        <v>0</v>
      </c>
      <c r="AE191" s="913">
        <f t="shared" si="137"/>
        <v>0</v>
      </c>
      <c r="AF191" s="912">
        <f t="shared" si="169"/>
        <v>0</v>
      </c>
      <c r="AG191" s="913"/>
      <c r="AH191" s="913"/>
      <c r="AI191" s="913"/>
      <c r="AJ191" s="914"/>
    </row>
    <row r="192" spans="1:36" ht="14" hidden="1">
      <c r="A192" s="959" t="str">
        <f t="shared" si="157"/>
        <v/>
      </c>
      <c r="B192" s="942" t="str">
        <f t="shared" si="149"/>
        <v/>
      </c>
      <c r="C192" s="942" t="str">
        <f t="shared" si="150"/>
        <v/>
      </c>
      <c r="D192" s="942" t="str">
        <f t="shared" si="138"/>
        <v/>
      </c>
      <c r="E192" s="960" t="str">
        <f t="shared" si="185"/>
        <v/>
      </c>
      <c r="F192" s="520"/>
      <c r="G192" s="774">
        <f t="shared" si="183"/>
        <v>0</v>
      </c>
      <c r="H192" s="774"/>
      <c r="I192" s="700" t="str">
        <f t="shared" si="186"/>
        <v/>
      </c>
      <c r="J192" s="922"/>
      <c r="K192" s="922"/>
      <c r="L192" s="922"/>
      <c r="M192" s="961">
        <f t="shared" ref="M192:P211" si="199">M152</f>
        <v>0</v>
      </c>
      <c r="N192" s="961">
        <f t="shared" si="199"/>
        <v>0</v>
      </c>
      <c r="O192" s="961">
        <f t="shared" si="199"/>
        <v>0</v>
      </c>
      <c r="P192" s="961">
        <f t="shared" si="199"/>
        <v>0</v>
      </c>
      <c r="Q192" s="912" t="str">
        <f t="shared" ref="Q192:AB192" si="200">IF($C192&gt;$C32,0,IF($I192="","",IF(MONTH(Q$5)=MONTH($A192),$M192*$I192*$G192,IF(MONTH(Q$5)=MONTH($A192)+1,$N192*$I192*$G192,IF(MONTH(Q$5)=MONTH($A192)+2,$O192*$I192*$G192,IF(MONTH(Q$5)=MONTH($A192)+3,$P192*$I192*$G192,0))))))</f>
        <v/>
      </c>
      <c r="R192" s="913" t="str">
        <f t="shared" si="200"/>
        <v/>
      </c>
      <c r="S192" s="913" t="str">
        <f t="shared" si="200"/>
        <v/>
      </c>
      <c r="T192" s="913" t="str">
        <f t="shared" si="200"/>
        <v/>
      </c>
      <c r="U192" s="913" t="str">
        <f t="shared" si="200"/>
        <v/>
      </c>
      <c r="V192" s="913" t="str">
        <f t="shared" si="200"/>
        <v/>
      </c>
      <c r="W192" s="913" t="str">
        <f t="shared" si="200"/>
        <v/>
      </c>
      <c r="X192" s="913" t="str">
        <f t="shared" si="200"/>
        <v/>
      </c>
      <c r="Y192" s="913" t="str">
        <f t="shared" si="200"/>
        <v/>
      </c>
      <c r="Z192" s="913" t="str">
        <f t="shared" si="200"/>
        <v/>
      </c>
      <c r="AA192" s="913" t="str">
        <f t="shared" si="200"/>
        <v/>
      </c>
      <c r="AB192" s="913" t="str">
        <f t="shared" si="200"/>
        <v/>
      </c>
      <c r="AC192" s="912">
        <f t="shared" si="135"/>
        <v>0</v>
      </c>
      <c r="AD192" s="913">
        <f t="shared" si="136"/>
        <v>0</v>
      </c>
      <c r="AE192" s="914">
        <f t="shared" si="137"/>
        <v>0</v>
      </c>
      <c r="AF192" s="912">
        <f t="shared" si="169"/>
        <v>0</v>
      </c>
      <c r="AG192" s="913"/>
      <c r="AH192" s="913"/>
      <c r="AI192" s="913"/>
      <c r="AJ192" s="914"/>
    </row>
    <row r="193" spans="1:36" ht="14" hidden="1">
      <c r="A193" s="959" t="str">
        <f t="shared" si="157"/>
        <v/>
      </c>
      <c r="B193" s="942" t="str">
        <f t="shared" si="149"/>
        <v/>
      </c>
      <c r="C193" s="942" t="str">
        <f t="shared" si="150"/>
        <v/>
      </c>
      <c r="D193" s="942" t="str">
        <f t="shared" si="138"/>
        <v/>
      </c>
      <c r="E193" s="960" t="str">
        <f t="shared" si="185"/>
        <v/>
      </c>
      <c r="F193" s="520"/>
      <c r="G193" s="774">
        <f t="shared" si="183"/>
        <v>0</v>
      </c>
      <c r="H193" s="774"/>
      <c r="I193" s="700" t="str">
        <f t="shared" si="186"/>
        <v/>
      </c>
      <c r="J193" s="922"/>
      <c r="K193" s="922"/>
      <c r="L193" s="922"/>
      <c r="M193" s="961">
        <f t="shared" si="199"/>
        <v>0</v>
      </c>
      <c r="N193" s="961">
        <f t="shared" si="199"/>
        <v>0</v>
      </c>
      <c r="O193" s="961">
        <f t="shared" si="199"/>
        <v>0</v>
      </c>
      <c r="P193" s="961">
        <f t="shared" si="199"/>
        <v>0</v>
      </c>
      <c r="Q193" s="912" t="str">
        <f t="shared" ref="Q193:AB193" si="201">IF($C193&gt;$C33,0,IF($I193="","",IF(MONTH(Q$5)=MONTH($A193),$M193*$I193*$G193,IF(MONTH(Q$5)=MONTH($A193)+1,$N193*$I193*$G193,IF(MONTH(Q$5)=MONTH($A193)+2,$O193*$I193*$G193,IF(MONTH(Q$5)=MONTH($A193)+3,$P193*$I193*$G193,0))))))</f>
        <v/>
      </c>
      <c r="R193" s="913" t="str">
        <f t="shared" si="201"/>
        <v/>
      </c>
      <c r="S193" s="913" t="str">
        <f t="shared" si="201"/>
        <v/>
      </c>
      <c r="T193" s="913" t="str">
        <f t="shared" si="201"/>
        <v/>
      </c>
      <c r="U193" s="913" t="str">
        <f t="shared" si="201"/>
        <v/>
      </c>
      <c r="V193" s="913" t="str">
        <f t="shared" si="201"/>
        <v/>
      </c>
      <c r="W193" s="913" t="str">
        <f t="shared" si="201"/>
        <v/>
      </c>
      <c r="X193" s="913" t="str">
        <f t="shared" si="201"/>
        <v/>
      </c>
      <c r="Y193" s="913" t="str">
        <f t="shared" si="201"/>
        <v/>
      </c>
      <c r="Z193" s="913" t="str">
        <f t="shared" si="201"/>
        <v/>
      </c>
      <c r="AA193" s="913" t="str">
        <f t="shared" si="201"/>
        <v/>
      </c>
      <c r="AB193" s="913" t="str">
        <f t="shared" si="201"/>
        <v/>
      </c>
      <c r="AC193" s="912">
        <f t="shared" si="135"/>
        <v>0</v>
      </c>
      <c r="AD193" s="913">
        <f t="shared" si="136"/>
        <v>0</v>
      </c>
      <c r="AE193" s="913">
        <f t="shared" si="137"/>
        <v>0</v>
      </c>
      <c r="AF193" s="912">
        <f t="shared" si="169"/>
        <v>0</v>
      </c>
      <c r="AG193" s="913"/>
      <c r="AH193" s="913"/>
      <c r="AI193" s="913"/>
      <c r="AJ193" s="914"/>
    </row>
    <row r="194" spans="1:36" ht="14" hidden="1">
      <c r="A194" s="959" t="str">
        <f t="shared" si="157"/>
        <v/>
      </c>
      <c r="B194" s="942" t="str">
        <f t="shared" si="149"/>
        <v/>
      </c>
      <c r="C194" s="942" t="str">
        <f t="shared" si="150"/>
        <v/>
      </c>
      <c r="D194" s="942" t="str">
        <f t="shared" si="138"/>
        <v/>
      </c>
      <c r="E194" s="960" t="str">
        <f t="shared" si="185"/>
        <v/>
      </c>
      <c r="F194" s="520"/>
      <c r="G194" s="774">
        <f t="shared" si="183"/>
        <v>0</v>
      </c>
      <c r="H194" s="774"/>
      <c r="I194" s="700" t="str">
        <f t="shared" si="186"/>
        <v/>
      </c>
      <c r="J194" s="922"/>
      <c r="K194" s="922"/>
      <c r="L194" s="922"/>
      <c r="M194" s="961">
        <f t="shared" si="199"/>
        <v>0</v>
      </c>
      <c r="N194" s="961">
        <f t="shared" si="199"/>
        <v>0</v>
      </c>
      <c r="O194" s="961">
        <f t="shared" si="199"/>
        <v>0</v>
      </c>
      <c r="P194" s="961">
        <f t="shared" si="199"/>
        <v>0</v>
      </c>
      <c r="Q194" s="912" t="str">
        <f t="shared" ref="Q194:AB194" si="202">IF($C194&gt;$C34,0,IF($I194="","",IF(MONTH(Q$5)=MONTH($A194),$M194*$I194*$G194,IF(MONTH(Q$5)=MONTH($A194)+1,$N194*$I194*$G194,IF(MONTH(Q$5)=MONTH($A194)+2,$O194*$I194*$G194,IF(MONTH(Q$5)=MONTH($A194)+3,$P194*$I194*$G194,0))))))</f>
        <v/>
      </c>
      <c r="R194" s="913" t="str">
        <f t="shared" si="202"/>
        <v/>
      </c>
      <c r="S194" s="913" t="str">
        <f t="shared" si="202"/>
        <v/>
      </c>
      <c r="T194" s="913" t="str">
        <f t="shared" si="202"/>
        <v/>
      </c>
      <c r="U194" s="913" t="str">
        <f t="shared" si="202"/>
        <v/>
      </c>
      <c r="V194" s="913" t="str">
        <f t="shared" si="202"/>
        <v/>
      </c>
      <c r="W194" s="913" t="str">
        <f t="shared" si="202"/>
        <v/>
      </c>
      <c r="X194" s="913" t="str">
        <f t="shared" si="202"/>
        <v/>
      </c>
      <c r="Y194" s="913" t="str">
        <f t="shared" si="202"/>
        <v/>
      </c>
      <c r="Z194" s="913" t="str">
        <f t="shared" si="202"/>
        <v/>
      </c>
      <c r="AA194" s="913" t="str">
        <f t="shared" si="202"/>
        <v/>
      </c>
      <c r="AB194" s="913" t="str">
        <f t="shared" si="202"/>
        <v/>
      </c>
      <c r="AC194" s="912">
        <f t="shared" si="135"/>
        <v>0</v>
      </c>
      <c r="AD194" s="913">
        <f t="shared" si="136"/>
        <v>0</v>
      </c>
      <c r="AE194" s="914">
        <f t="shared" si="137"/>
        <v>0</v>
      </c>
      <c r="AF194" s="912">
        <f t="shared" si="169"/>
        <v>0</v>
      </c>
      <c r="AG194" s="913"/>
      <c r="AH194" s="913"/>
      <c r="AI194" s="913"/>
      <c r="AJ194" s="914"/>
    </row>
    <row r="195" spans="1:36" ht="14" hidden="1">
      <c r="A195" s="959" t="str">
        <f t="shared" si="157"/>
        <v/>
      </c>
      <c r="B195" s="942" t="str">
        <f t="shared" si="149"/>
        <v/>
      </c>
      <c r="C195" s="942" t="str">
        <f t="shared" si="150"/>
        <v/>
      </c>
      <c r="D195" s="942" t="str">
        <f t="shared" si="138"/>
        <v/>
      </c>
      <c r="E195" s="960" t="str">
        <f t="shared" si="185"/>
        <v/>
      </c>
      <c r="F195" s="520"/>
      <c r="G195" s="774">
        <f t="shared" si="183"/>
        <v>0</v>
      </c>
      <c r="H195" s="774"/>
      <c r="I195" s="700" t="str">
        <f t="shared" si="186"/>
        <v/>
      </c>
      <c r="J195" s="922"/>
      <c r="K195" s="922"/>
      <c r="L195" s="922"/>
      <c r="M195" s="961">
        <f t="shared" si="199"/>
        <v>0</v>
      </c>
      <c r="N195" s="961">
        <f t="shared" si="199"/>
        <v>0</v>
      </c>
      <c r="O195" s="961">
        <f t="shared" si="199"/>
        <v>0</v>
      </c>
      <c r="P195" s="961">
        <f t="shared" si="199"/>
        <v>0</v>
      </c>
      <c r="Q195" s="912" t="str">
        <f t="shared" ref="Q195:AB195" si="203">IF($C195&gt;$C35,0,IF($I195="","",IF(MONTH(Q$5)=MONTH($A195),$M195*$I195*$G195,IF(MONTH(Q$5)=MONTH($A195)+1,$N195*$I195*$G195,IF(MONTH(Q$5)=MONTH($A195)+2,$O195*$I195*$G195,IF(MONTH(Q$5)=MONTH($A195)+3,$P195*$I195*$G195,0))))))</f>
        <v/>
      </c>
      <c r="R195" s="913" t="str">
        <f t="shared" si="203"/>
        <v/>
      </c>
      <c r="S195" s="913" t="str">
        <f t="shared" si="203"/>
        <v/>
      </c>
      <c r="T195" s="913" t="str">
        <f t="shared" si="203"/>
        <v/>
      </c>
      <c r="U195" s="913" t="str">
        <f t="shared" si="203"/>
        <v/>
      </c>
      <c r="V195" s="913" t="str">
        <f t="shared" si="203"/>
        <v/>
      </c>
      <c r="W195" s="913" t="str">
        <f t="shared" si="203"/>
        <v/>
      </c>
      <c r="X195" s="913" t="str">
        <f t="shared" si="203"/>
        <v/>
      </c>
      <c r="Y195" s="913" t="str">
        <f t="shared" si="203"/>
        <v/>
      </c>
      <c r="Z195" s="913" t="str">
        <f t="shared" si="203"/>
        <v/>
      </c>
      <c r="AA195" s="913" t="str">
        <f t="shared" si="203"/>
        <v/>
      </c>
      <c r="AB195" s="913" t="str">
        <f t="shared" si="203"/>
        <v/>
      </c>
      <c r="AC195" s="912">
        <f t="shared" si="135"/>
        <v>0</v>
      </c>
      <c r="AD195" s="913">
        <f t="shared" si="136"/>
        <v>0</v>
      </c>
      <c r="AE195" s="913">
        <f t="shared" si="137"/>
        <v>0</v>
      </c>
      <c r="AF195" s="912">
        <f t="shared" si="169"/>
        <v>0</v>
      </c>
      <c r="AG195" s="913"/>
      <c r="AH195" s="913"/>
      <c r="AI195" s="913"/>
      <c r="AJ195" s="914"/>
    </row>
    <row r="196" spans="1:36" ht="14" hidden="1">
      <c r="A196" s="959" t="str">
        <f t="shared" si="157"/>
        <v/>
      </c>
      <c r="B196" s="942" t="str">
        <f t="shared" si="149"/>
        <v/>
      </c>
      <c r="C196" s="942" t="str">
        <f t="shared" si="150"/>
        <v/>
      </c>
      <c r="D196" s="942" t="str">
        <f t="shared" si="138"/>
        <v/>
      </c>
      <c r="E196" s="960" t="str">
        <f t="shared" si="185"/>
        <v/>
      </c>
      <c r="F196" s="520"/>
      <c r="G196" s="774">
        <f t="shared" si="183"/>
        <v>0</v>
      </c>
      <c r="H196" s="774"/>
      <c r="I196" s="700" t="str">
        <f t="shared" si="186"/>
        <v/>
      </c>
      <c r="J196" s="922"/>
      <c r="K196" s="922"/>
      <c r="L196" s="922"/>
      <c r="M196" s="961">
        <f t="shared" si="199"/>
        <v>0</v>
      </c>
      <c r="N196" s="961">
        <f t="shared" si="199"/>
        <v>0</v>
      </c>
      <c r="O196" s="961">
        <f t="shared" si="199"/>
        <v>0</v>
      </c>
      <c r="P196" s="961">
        <f t="shared" si="199"/>
        <v>0</v>
      </c>
      <c r="Q196" s="912" t="str">
        <f t="shared" ref="Q196:AB196" si="204">IF($C196&gt;$C36,0,IF($I196="","",IF(MONTH(Q$5)=MONTH($A196),$M196*$I196*$G196,IF(MONTH(Q$5)=MONTH($A196)+1,$N196*$I196*$G196,IF(MONTH(Q$5)=MONTH($A196)+2,$O196*$I196*$G196,IF(MONTH(Q$5)=MONTH($A196)+3,$P196*$I196*$G196,0))))))</f>
        <v/>
      </c>
      <c r="R196" s="913" t="str">
        <f t="shared" si="204"/>
        <v/>
      </c>
      <c r="S196" s="913" t="str">
        <f t="shared" si="204"/>
        <v/>
      </c>
      <c r="T196" s="913" t="str">
        <f t="shared" si="204"/>
        <v/>
      </c>
      <c r="U196" s="913" t="str">
        <f t="shared" si="204"/>
        <v/>
      </c>
      <c r="V196" s="913" t="str">
        <f t="shared" si="204"/>
        <v/>
      </c>
      <c r="W196" s="913" t="str">
        <f t="shared" si="204"/>
        <v/>
      </c>
      <c r="X196" s="913" t="str">
        <f t="shared" si="204"/>
        <v/>
      </c>
      <c r="Y196" s="913" t="str">
        <f t="shared" si="204"/>
        <v/>
      </c>
      <c r="Z196" s="913" t="str">
        <f t="shared" si="204"/>
        <v/>
      </c>
      <c r="AA196" s="913" t="str">
        <f t="shared" si="204"/>
        <v/>
      </c>
      <c r="AB196" s="913" t="str">
        <f t="shared" si="204"/>
        <v/>
      </c>
      <c r="AC196" s="912">
        <f t="shared" si="135"/>
        <v>0</v>
      </c>
      <c r="AD196" s="913">
        <f t="shared" si="136"/>
        <v>0</v>
      </c>
      <c r="AE196" s="914">
        <f t="shared" si="137"/>
        <v>0</v>
      </c>
      <c r="AF196" s="912">
        <f t="shared" si="169"/>
        <v>0</v>
      </c>
      <c r="AG196" s="913"/>
      <c r="AH196" s="913"/>
      <c r="AI196" s="913"/>
      <c r="AJ196" s="914"/>
    </row>
    <row r="197" spans="1:36" ht="14" hidden="1">
      <c r="A197" s="959" t="str">
        <f t="shared" si="157"/>
        <v/>
      </c>
      <c r="B197" s="942" t="str">
        <f t="shared" si="149"/>
        <v/>
      </c>
      <c r="C197" s="942" t="str">
        <f t="shared" si="150"/>
        <v/>
      </c>
      <c r="D197" s="942" t="str">
        <f t="shared" si="138"/>
        <v/>
      </c>
      <c r="E197" s="960" t="str">
        <f t="shared" si="185"/>
        <v/>
      </c>
      <c r="F197" s="520"/>
      <c r="G197" s="774">
        <f t="shared" si="183"/>
        <v>0</v>
      </c>
      <c r="H197" s="774"/>
      <c r="I197" s="700" t="str">
        <f t="shared" si="186"/>
        <v/>
      </c>
      <c r="J197" s="922"/>
      <c r="K197" s="922"/>
      <c r="L197" s="922"/>
      <c r="M197" s="961">
        <f t="shared" si="199"/>
        <v>0</v>
      </c>
      <c r="N197" s="961">
        <f t="shared" si="199"/>
        <v>0</v>
      </c>
      <c r="O197" s="961">
        <f t="shared" si="199"/>
        <v>0</v>
      </c>
      <c r="P197" s="961">
        <f t="shared" si="199"/>
        <v>0</v>
      </c>
      <c r="Q197" s="912" t="str">
        <f t="shared" ref="Q197:AB197" si="205">IF($C197&gt;$C37,0,IF($I197="","",IF(MONTH(Q$5)=MONTH($A197),$M197*$I197*$G197,IF(MONTH(Q$5)=MONTH($A197)+1,$N197*$I197*$G197,IF(MONTH(Q$5)=MONTH($A197)+2,$O197*$I197*$G197,IF(MONTH(Q$5)=MONTH($A197)+3,$P197*$I197*$G197,0))))))</f>
        <v/>
      </c>
      <c r="R197" s="913" t="str">
        <f t="shared" si="205"/>
        <v/>
      </c>
      <c r="S197" s="913" t="str">
        <f t="shared" si="205"/>
        <v/>
      </c>
      <c r="T197" s="913" t="str">
        <f t="shared" si="205"/>
        <v/>
      </c>
      <c r="U197" s="913" t="str">
        <f t="shared" si="205"/>
        <v/>
      </c>
      <c r="V197" s="913" t="str">
        <f t="shared" si="205"/>
        <v/>
      </c>
      <c r="W197" s="913" t="str">
        <f t="shared" si="205"/>
        <v/>
      </c>
      <c r="X197" s="913" t="str">
        <f t="shared" si="205"/>
        <v/>
      </c>
      <c r="Y197" s="913" t="str">
        <f t="shared" si="205"/>
        <v/>
      </c>
      <c r="Z197" s="913" t="str">
        <f t="shared" si="205"/>
        <v/>
      </c>
      <c r="AA197" s="913" t="str">
        <f t="shared" si="205"/>
        <v/>
      </c>
      <c r="AB197" s="913" t="str">
        <f t="shared" si="205"/>
        <v/>
      </c>
      <c r="AC197" s="912">
        <f t="shared" si="135"/>
        <v>0</v>
      </c>
      <c r="AD197" s="913">
        <f t="shared" si="136"/>
        <v>0</v>
      </c>
      <c r="AE197" s="913">
        <f t="shared" si="137"/>
        <v>0</v>
      </c>
      <c r="AF197" s="912">
        <f t="shared" si="169"/>
        <v>0</v>
      </c>
      <c r="AG197" s="913"/>
      <c r="AH197" s="913"/>
      <c r="AI197" s="913"/>
      <c r="AJ197" s="914"/>
    </row>
    <row r="198" spans="1:36" ht="14" hidden="1">
      <c r="A198" s="959" t="str">
        <f t="shared" si="157"/>
        <v/>
      </c>
      <c r="B198" s="942" t="str">
        <f t="shared" si="149"/>
        <v/>
      </c>
      <c r="C198" s="942" t="str">
        <f t="shared" si="150"/>
        <v/>
      </c>
      <c r="D198" s="942" t="str">
        <f t="shared" si="138"/>
        <v/>
      </c>
      <c r="E198" s="960" t="str">
        <f t="shared" si="185"/>
        <v/>
      </c>
      <c r="F198" s="520"/>
      <c r="G198" s="774">
        <f t="shared" si="183"/>
        <v>0</v>
      </c>
      <c r="H198" s="774"/>
      <c r="I198" s="700" t="str">
        <f t="shared" si="186"/>
        <v/>
      </c>
      <c r="J198" s="922"/>
      <c r="K198" s="922"/>
      <c r="L198" s="922"/>
      <c r="M198" s="961">
        <f t="shared" si="199"/>
        <v>0</v>
      </c>
      <c r="N198" s="961">
        <f t="shared" si="199"/>
        <v>0</v>
      </c>
      <c r="O198" s="961">
        <f t="shared" si="199"/>
        <v>0</v>
      </c>
      <c r="P198" s="961">
        <f t="shared" si="199"/>
        <v>0</v>
      </c>
      <c r="Q198" s="912" t="str">
        <f t="shared" ref="Q198:AB198" si="206">IF($C198&gt;$C38,0,IF($I198="","",IF(MONTH(Q$5)=MONTH($A198),$M198*$I198*$G198,IF(MONTH(Q$5)=MONTH($A198)+1,$N198*$I198*$G198,IF(MONTH(Q$5)=MONTH($A198)+2,$O198*$I198*$G198,IF(MONTH(Q$5)=MONTH($A198)+3,$P198*$I198*$G198,0))))))</f>
        <v/>
      </c>
      <c r="R198" s="913" t="str">
        <f t="shared" si="206"/>
        <v/>
      </c>
      <c r="S198" s="913" t="str">
        <f t="shared" si="206"/>
        <v/>
      </c>
      <c r="T198" s="913" t="str">
        <f t="shared" si="206"/>
        <v/>
      </c>
      <c r="U198" s="913" t="str">
        <f t="shared" si="206"/>
        <v/>
      </c>
      <c r="V198" s="913" t="str">
        <f t="shared" si="206"/>
        <v/>
      </c>
      <c r="W198" s="913" t="str">
        <f t="shared" si="206"/>
        <v/>
      </c>
      <c r="X198" s="913" t="str">
        <f t="shared" si="206"/>
        <v/>
      </c>
      <c r="Y198" s="913" t="str">
        <f t="shared" si="206"/>
        <v/>
      </c>
      <c r="Z198" s="913" t="str">
        <f t="shared" si="206"/>
        <v/>
      </c>
      <c r="AA198" s="913" t="str">
        <f t="shared" si="206"/>
        <v/>
      </c>
      <c r="AB198" s="913" t="str">
        <f t="shared" si="206"/>
        <v/>
      </c>
      <c r="AC198" s="912">
        <f t="shared" si="135"/>
        <v>0</v>
      </c>
      <c r="AD198" s="913">
        <f t="shared" si="136"/>
        <v>0</v>
      </c>
      <c r="AE198" s="914">
        <f t="shared" si="137"/>
        <v>0</v>
      </c>
      <c r="AF198" s="912">
        <f t="shared" si="169"/>
        <v>0</v>
      </c>
      <c r="AG198" s="913"/>
      <c r="AH198" s="913"/>
      <c r="AI198" s="913"/>
      <c r="AJ198" s="914"/>
    </row>
    <row r="199" spans="1:36" ht="14" hidden="1">
      <c r="A199" s="959" t="str">
        <f t="shared" si="157"/>
        <v/>
      </c>
      <c r="B199" s="942" t="str">
        <f t="shared" si="149"/>
        <v/>
      </c>
      <c r="C199" s="942" t="str">
        <f t="shared" si="150"/>
        <v/>
      </c>
      <c r="D199" s="942" t="str">
        <f t="shared" si="138"/>
        <v/>
      </c>
      <c r="E199" s="960" t="str">
        <f t="shared" si="185"/>
        <v/>
      </c>
      <c r="F199" s="520"/>
      <c r="G199" s="774">
        <f t="shared" si="183"/>
        <v>0</v>
      </c>
      <c r="H199" s="774"/>
      <c r="I199" s="700" t="str">
        <f t="shared" si="186"/>
        <v/>
      </c>
      <c r="J199" s="922"/>
      <c r="K199" s="922"/>
      <c r="L199" s="922"/>
      <c r="M199" s="961">
        <f t="shared" si="199"/>
        <v>0</v>
      </c>
      <c r="N199" s="961">
        <f t="shared" si="199"/>
        <v>0</v>
      </c>
      <c r="O199" s="961">
        <f t="shared" si="199"/>
        <v>0</v>
      </c>
      <c r="P199" s="961">
        <f t="shared" si="199"/>
        <v>0</v>
      </c>
      <c r="Q199" s="912" t="str">
        <f t="shared" ref="Q199:AB199" si="207">IF($C199&gt;$C39,0,IF($I199="","",IF(MONTH(Q$5)=MONTH($A199),$M199*$I199*$G199,IF(MONTH(Q$5)=MONTH($A199)+1,$N199*$I199*$G199,IF(MONTH(Q$5)=MONTH($A199)+2,$O199*$I199*$G199,IF(MONTH(Q$5)=MONTH($A199)+3,$P199*$I199*$G199,0))))))</f>
        <v/>
      </c>
      <c r="R199" s="913" t="str">
        <f t="shared" si="207"/>
        <v/>
      </c>
      <c r="S199" s="913" t="str">
        <f t="shared" si="207"/>
        <v/>
      </c>
      <c r="T199" s="913" t="str">
        <f t="shared" si="207"/>
        <v/>
      </c>
      <c r="U199" s="913" t="str">
        <f t="shared" si="207"/>
        <v/>
      </c>
      <c r="V199" s="913" t="str">
        <f t="shared" si="207"/>
        <v/>
      </c>
      <c r="W199" s="913" t="str">
        <f t="shared" si="207"/>
        <v/>
      </c>
      <c r="X199" s="913" t="str">
        <f t="shared" si="207"/>
        <v/>
      </c>
      <c r="Y199" s="913" t="str">
        <f t="shared" si="207"/>
        <v/>
      </c>
      <c r="Z199" s="913" t="str">
        <f t="shared" si="207"/>
        <v/>
      </c>
      <c r="AA199" s="913" t="str">
        <f t="shared" si="207"/>
        <v/>
      </c>
      <c r="AB199" s="913" t="str">
        <f t="shared" si="207"/>
        <v/>
      </c>
      <c r="AC199" s="912">
        <f t="shared" si="135"/>
        <v>0</v>
      </c>
      <c r="AD199" s="913">
        <f t="shared" si="136"/>
        <v>0</v>
      </c>
      <c r="AE199" s="913">
        <f t="shared" si="137"/>
        <v>0</v>
      </c>
      <c r="AF199" s="912">
        <f t="shared" si="169"/>
        <v>0</v>
      </c>
      <c r="AG199" s="913"/>
      <c r="AH199" s="913"/>
      <c r="AI199" s="913"/>
      <c r="AJ199" s="914"/>
    </row>
    <row r="200" spans="1:36" ht="14" hidden="1">
      <c r="A200" s="959" t="str">
        <f t="shared" si="157"/>
        <v/>
      </c>
      <c r="B200" s="942" t="str">
        <f t="shared" si="149"/>
        <v/>
      </c>
      <c r="C200" s="942" t="str">
        <f t="shared" si="150"/>
        <v/>
      </c>
      <c r="D200" s="942" t="str">
        <f t="shared" si="138"/>
        <v/>
      </c>
      <c r="E200" s="960" t="str">
        <f t="shared" si="185"/>
        <v/>
      </c>
      <c r="F200" s="520"/>
      <c r="G200" s="774">
        <f t="shared" si="183"/>
        <v>0</v>
      </c>
      <c r="H200" s="774"/>
      <c r="I200" s="700" t="str">
        <f t="shared" si="186"/>
        <v/>
      </c>
      <c r="J200" s="922"/>
      <c r="K200" s="922"/>
      <c r="L200" s="922"/>
      <c r="M200" s="961">
        <f t="shared" si="199"/>
        <v>0</v>
      </c>
      <c r="N200" s="961">
        <f t="shared" si="199"/>
        <v>0</v>
      </c>
      <c r="O200" s="961">
        <f t="shared" si="199"/>
        <v>0</v>
      </c>
      <c r="P200" s="961">
        <f t="shared" si="199"/>
        <v>0</v>
      </c>
      <c r="Q200" s="912" t="str">
        <f t="shared" ref="Q200:AB200" si="208">IF($C200&gt;$C40,0,IF($I200="","",IF(MONTH(Q$5)=MONTH($A200),$M200*$I200*$G200,IF(MONTH(Q$5)=MONTH($A200)+1,$N200*$I200*$G200,IF(MONTH(Q$5)=MONTH($A200)+2,$O200*$I200*$G200,IF(MONTH(Q$5)=MONTH($A200)+3,$P200*$I200*$G200,0))))))</f>
        <v/>
      </c>
      <c r="R200" s="913" t="str">
        <f t="shared" si="208"/>
        <v/>
      </c>
      <c r="S200" s="913" t="str">
        <f t="shared" si="208"/>
        <v/>
      </c>
      <c r="T200" s="913" t="str">
        <f t="shared" si="208"/>
        <v/>
      </c>
      <c r="U200" s="913" t="str">
        <f t="shared" si="208"/>
        <v/>
      </c>
      <c r="V200" s="913" t="str">
        <f t="shared" si="208"/>
        <v/>
      </c>
      <c r="W200" s="913" t="str">
        <f t="shared" si="208"/>
        <v/>
      </c>
      <c r="X200" s="913" t="str">
        <f t="shared" si="208"/>
        <v/>
      </c>
      <c r="Y200" s="913" t="str">
        <f t="shared" si="208"/>
        <v/>
      </c>
      <c r="Z200" s="913" t="str">
        <f t="shared" si="208"/>
        <v/>
      </c>
      <c r="AA200" s="913" t="str">
        <f t="shared" si="208"/>
        <v/>
      </c>
      <c r="AB200" s="913" t="str">
        <f t="shared" si="208"/>
        <v/>
      </c>
      <c r="AC200" s="912">
        <f t="shared" si="135"/>
        <v>0</v>
      </c>
      <c r="AD200" s="913">
        <f t="shared" si="136"/>
        <v>0</v>
      </c>
      <c r="AE200" s="914">
        <f t="shared" si="137"/>
        <v>0</v>
      </c>
      <c r="AF200" s="912">
        <f t="shared" si="169"/>
        <v>0</v>
      </c>
      <c r="AG200" s="913"/>
      <c r="AH200" s="913"/>
      <c r="AI200" s="913"/>
      <c r="AJ200" s="914"/>
    </row>
    <row r="201" spans="1:36" ht="14" hidden="1">
      <c r="A201" s="959" t="str">
        <f t="shared" si="157"/>
        <v/>
      </c>
      <c r="B201" s="942" t="str">
        <f t="shared" si="149"/>
        <v/>
      </c>
      <c r="C201" s="942" t="str">
        <f t="shared" si="150"/>
        <v/>
      </c>
      <c r="D201" s="942" t="str">
        <f t="shared" si="138"/>
        <v/>
      </c>
      <c r="E201" s="960" t="str">
        <f t="shared" si="185"/>
        <v/>
      </c>
      <c r="F201" s="520"/>
      <c r="G201" s="774">
        <f t="shared" si="183"/>
        <v>0</v>
      </c>
      <c r="H201" s="774"/>
      <c r="I201" s="700" t="str">
        <f t="shared" si="186"/>
        <v/>
      </c>
      <c r="J201" s="922"/>
      <c r="K201" s="922"/>
      <c r="L201" s="922"/>
      <c r="M201" s="961">
        <f t="shared" si="199"/>
        <v>0</v>
      </c>
      <c r="N201" s="961">
        <f t="shared" si="199"/>
        <v>0</v>
      </c>
      <c r="O201" s="961">
        <f t="shared" si="199"/>
        <v>0</v>
      </c>
      <c r="P201" s="961">
        <f t="shared" si="199"/>
        <v>0</v>
      </c>
      <c r="Q201" s="912" t="str">
        <f t="shared" ref="Q201:AB201" si="209">IF($C201&gt;$C41,0,IF($I201="","",IF(MONTH(Q$5)=MONTH($A201),$M201*$I201*$G201,IF(MONTH(Q$5)=MONTH($A201)+1,$N201*$I201*$G201,IF(MONTH(Q$5)=MONTH($A201)+2,$O201*$I201*$G201,IF(MONTH(Q$5)=MONTH($A201)+3,$P201*$I201*$G201,0))))))</f>
        <v/>
      </c>
      <c r="R201" s="913" t="str">
        <f t="shared" si="209"/>
        <v/>
      </c>
      <c r="S201" s="913" t="str">
        <f t="shared" si="209"/>
        <v/>
      </c>
      <c r="T201" s="913" t="str">
        <f t="shared" si="209"/>
        <v/>
      </c>
      <c r="U201" s="913" t="str">
        <f t="shared" si="209"/>
        <v/>
      </c>
      <c r="V201" s="913" t="str">
        <f t="shared" si="209"/>
        <v/>
      </c>
      <c r="W201" s="913" t="str">
        <f t="shared" si="209"/>
        <v/>
      </c>
      <c r="X201" s="913" t="str">
        <f t="shared" si="209"/>
        <v/>
      </c>
      <c r="Y201" s="913" t="str">
        <f t="shared" si="209"/>
        <v/>
      </c>
      <c r="Z201" s="913" t="str">
        <f t="shared" si="209"/>
        <v/>
      </c>
      <c r="AA201" s="913" t="str">
        <f t="shared" si="209"/>
        <v/>
      </c>
      <c r="AB201" s="913" t="str">
        <f t="shared" si="209"/>
        <v/>
      </c>
      <c r="AC201" s="912">
        <f t="shared" si="135"/>
        <v>0</v>
      </c>
      <c r="AD201" s="913">
        <f t="shared" si="136"/>
        <v>0</v>
      </c>
      <c r="AE201" s="913">
        <f t="shared" si="137"/>
        <v>0</v>
      </c>
      <c r="AF201" s="912">
        <f t="shared" si="169"/>
        <v>0</v>
      </c>
      <c r="AG201" s="913"/>
      <c r="AH201" s="913"/>
      <c r="AI201" s="913"/>
      <c r="AJ201" s="914"/>
    </row>
    <row r="202" spans="1:36" ht="14" hidden="1">
      <c r="A202" s="959" t="str">
        <f t="shared" si="157"/>
        <v/>
      </c>
      <c r="B202" s="942" t="str">
        <f t="shared" si="149"/>
        <v/>
      </c>
      <c r="C202" s="942" t="str">
        <f t="shared" si="150"/>
        <v/>
      </c>
      <c r="D202" s="942" t="str">
        <f t="shared" si="138"/>
        <v/>
      </c>
      <c r="E202" s="960" t="str">
        <f t="shared" si="185"/>
        <v/>
      </c>
      <c r="F202" s="520"/>
      <c r="G202" s="774">
        <f t="shared" si="183"/>
        <v>0</v>
      </c>
      <c r="H202" s="774"/>
      <c r="I202" s="700" t="str">
        <f t="shared" si="186"/>
        <v/>
      </c>
      <c r="J202" s="922"/>
      <c r="K202" s="922"/>
      <c r="L202" s="922"/>
      <c r="M202" s="961">
        <f t="shared" si="199"/>
        <v>0</v>
      </c>
      <c r="N202" s="961">
        <f t="shared" si="199"/>
        <v>0</v>
      </c>
      <c r="O202" s="961">
        <f t="shared" si="199"/>
        <v>0</v>
      </c>
      <c r="P202" s="961">
        <f t="shared" si="199"/>
        <v>0</v>
      </c>
      <c r="Q202" s="912" t="str">
        <f t="shared" ref="Q202:AB202" si="210">IF($C202&gt;$C42,0,IF($I202="","",IF(MONTH(Q$5)=MONTH($A202),$M202*$I202*$G202,IF(MONTH(Q$5)=MONTH($A202)+1,$N202*$I202*$G202,IF(MONTH(Q$5)=MONTH($A202)+2,$O202*$I202*$G202,IF(MONTH(Q$5)=MONTH($A202)+3,$P202*$I202*$G202,0))))))</f>
        <v/>
      </c>
      <c r="R202" s="913" t="str">
        <f t="shared" si="210"/>
        <v/>
      </c>
      <c r="S202" s="913" t="str">
        <f t="shared" si="210"/>
        <v/>
      </c>
      <c r="T202" s="913" t="str">
        <f t="shared" si="210"/>
        <v/>
      </c>
      <c r="U202" s="913" t="str">
        <f t="shared" si="210"/>
        <v/>
      </c>
      <c r="V202" s="913" t="str">
        <f t="shared" si="210"/>
        <v/>
      </c>
      <c r="W202" s="913" t="str">
        <f t="shared" si="210"/>
        <v/>
      </c>
      <c r="X202" s="913" t="str">
        <f t="shared" si="210"/>
        <v/>
      </c>
      <c r="Y202" s="913" t="str">
        <f t="shared" si="210"/>
        <v/>
      </c>
      <c r="Z202" s="913" t="str">
        <f t="shared" si="210"/>
        <v/>
      </c>
      <c r="AA202" s="913" t="str">
        <f t="shared" si="210"/>
        <v/>
      </c>
      <c r="AB202" s="913" t="str">
        <f t="shared" si="210"/>
        <v/>
      </c>
      <c r="AC202" s="912">
        <f t="shared" si="135"/>
        <v>0</v>
      </c>
      <c r="AD202" s="913">
        <f t="shared" si="136"/>
        <v>0</v>
      </c>
      <c r="AE202" s="914">
        <f t="shared" si="137"/>
        <v>0</v>
      </c>
      <c r="AF202" s="912">
        <f t="shared" si="169"/>
        <v>0</v>
      </c>
      <c r="AG202" s="913"/>
      <c r="AH202" s="913"/>
      <c r="AI202" s="913"/>
      <c r="AJ202" s="914"/>
    </row>
    <row r="203" spans="1:36" ht="14" hidden="1">
      <c r="A203" s="959" t="str">
        <f t="shared" si="157"/>
        <v/>
      </c>
      <c r="B203" s="942" t="str">
        <f t="shared" si="149"/>
        <v/>
      </c>
      <c r="C203" s="942" t="str">
        <f t="shared" si="150"/>
        <v/>
      </c>
      <c r="D203" s="942" t="str">
        <f t="shared" si="138"/>
        <v/>
      </c>
      <c r="E203" s="960" t="str">
        <f t="shared" si="185"/>
        <v/>
      </c>
      <c r="F203" s="520"/>
      <c r="G203" s="774">
        <f t="shared" si="183"/>
        <v>0</v>
      </c>
      <c r="H203" s="774"/>
      <c r="I203" s="700" t="str">
        <f t="shared" si="186"/>
        <v/>
      </c>
      <c r="J203" s="922"/>
      <c r="K203" s="922"/>
      <c r="L203" s="922"/>
      <c r="M203" s="961">
        <f t="shared" si="199"/>
        <v>0</v>
      </c>
      <c r="N203" s="961">
        <f t="shared" si="199"/>
        <v>0</v>
      </c>
      <c r="O203" s="961">
        <f t="shared" si="199"/>
        <v>0</v>
      </c>
      <c r="P203" s="961">
        <f t="shared" si="199"/>
        <v>0</v>
      </c>
      <c r="Q203" s="912" t="str">
        <f t="shared" ref="Q203:AB203" si="211">IF($C203&gt;$C43,0,IF($I203="","",IF(MONTH(Q$5)=MONTH($A203),$M203*$I203*$G203,IF(MONTH(Q$5)=MONTH($A203)+1,$N203*$I203*$G203,IF(MONTH(Q$5)=MONTH($A203)+2,$O203*$I203*$G203,IF(MONTH(Q$5)=MONTH($A203)+3,$P203*$I203*$G203,0))))))</f>
        <v/>
      </c>
      <c r="R203" s="913" t="str">
        <f t="shared" si="211"/>
        <v/>
      </c>
      <c r="S203" s="913" t="str">
        <f t="shared" si="211"/>
        <v/>
      </c>
      <c r="T203" s="913" t="str">
        <f t="shared" si="211"/>
        <v/>
      </c>
      <c r="U203" s="913" t="str">
        <f t="shared" si="211"/>
        <v/>
      </c>
      <c r="V203" s="913" t="str">
        <f t="shared" si="211"/>
        <v/>
      </c>
      <c r="W203" s="913" t="str">
        <f t="shared" si="211"/>
        <v/>
      </c>
      <c r="X203" s="913" t="str">
        <f t="shared" si="211"/>
        <v/>
      </c>
      <c r="Y203" s="913" t="str">
        <f t="shared" si="211"/>
        <v/>
      </c>
      <c r="Z203" s="913" t="str">
        <f t="shared" si="211"/>
        <v/>
      </c>
      <c r="AA203" s="913" t="str">
        <f t="shared" si="211"/>
        <v/>
      </c>
      <c r="AB203" s="913" t="str">
        <f t="shared" si="211"/>
        <v/>
      </c>
      <c r="AC203" s="912">
        <f t="shared" si="135"/>
        <v>0</v>
      </c>
      <c r="AD203" s="913">
        <f t="shared" si="136"/>
        <v>0</v>
      </c>
      <c r="AE203" s="913">
        <f t="shared" si="137"/>
        <v>0</v>
      </c>
      <c r="AF203" s="912">
        <f t="shared" si="169"/>
        <v>0</v>
      </c>
      <c r="AG203" s="913"/>
      <c r="AH203" s="913"/>
      <c r="AI203" s="913"/>
      <c r="AJ203" s="914"/>
    </row>
    <row r="204" spans="1:36" ht="14" hidden="1">
      <c r="A204" s="959" t="str">
        <f t="shared" si="157"/>
        <v/>
      </c>
      <c r="B204" s="942" t="str">
        <f t="shared" si="149"/>
        <v/>
      </c>
      <c r="C204" s="942" t="str">
        <f t="shared" si="150"/>
        <v/>
      </c>
      <c r="D204" s="942" t="str">
        <f t="shared" si="138"/>
        <v/>
      </c>
      <c r="E204" s="960" t="str">
        <f t="shared" si="185"/>
        <v/>
      </c>
      <c r="F204" s="520"/>
      <c r="G204" s="774">
        <f t="shared" si="183"/>
        <v>0</v>
      </c>
      <c r="H204" s="774"/>
      <c r="I204" s="700" t="str">
        <f t="shared" si="186"/>
        <v/>
      </c>
      <c r="J204" s="922"/>
      <c r="K204" s="922"/>
      <c r="L204" s="922"/>
      <c r="M204" s="961">
        <f t="shared" si="199"/>
        <v>0</v>
      </c>
      <c r="N204" s="961">
        <f t="shared" si="199"/>
        <v>0</v>
      </c>
      <c r="O204" s="961">
        <f t="shared" si="199"/>
        <v>0</v>
      </c>
      <c r="P204" s="961">
        <f t="shared" si="199"/>
        <v>0</v>
      </c>
      <c r="Q204" s="912" t="str">
        <f t="shared" ref="Q204:AB204" si="212">IF($C204&gt;$C44,0,IF($I204="","",IF(MONTH(Q$5)=MONTH($A204),$M204*$I204*$G204,IF(MONTH(Q$5)=MONTH($A204)+1,$N204*$I204*$G204,IF(MONTH(Q$5)=MONTH($A204)+2,$O204*$I204*$G204,IF(MONTH(Q$5)=MONTH($A204)+3,$P204*$I204*$G204,0))))))</f>
        <v/>
      </c>
      <c r="R204" s="913" t="str">
        <f t="shared" si="212"/>
        <v/>
      </c>
      <c r="S204" s="913" t="str">
        <f t="shared" si="212"/>
        <v/>
      </c>
      <c r="T204" s="913" t="str">
        <f t="shared" si="212"/>
        <v/>
      </c>
      <c r="U204" s="913" t="str">
        <f t="shared" si="212"/>
        <v/>
      </c>
      <c r="V204" s="913" t="str">
        <f t="shared" si="212"/>
        <v/>
      </c>
      <c r="W204" s="913" t="str">
        <f t="shared" si="212"/>
        <v/>
      </c>
      <c r="X204" s="913" t="str">
        <f t="shared" si="212"/>
        <v/>
      </c>
      <c r="Y204" s="913" t="str">
        <f t="shared" si="212"/>
        <v/>
      </c>
      <c r="Z204" s="913" t="str">
        <f t="shared" si="212"/>
        <v/>
      </c>
      <c r="AA204" s="913" t="str">
        <f t="shared" si="212"/>
        <v/>
      </c>
      <c r="AB204" s="913" t="str">
        <f t="shared" si="212"/>
        <v/>
      </c>
      <c r="AC204" s="912">
        <f t="shared" ref="AC204:AC267" si="213">IF($Q204=0,IF($I204="","",IF(MONTH($A204)=MONTH(AB$5),$N204*$I204*$G204,IF(MONTH($A204)=MONTH(AA$5),$O204*$I204*$G204,IF(MONTH($A204)=MONTH(Z$5),$P204*$I204*$G204,0)))),0)</f>
        <v>0</v>
      </c>
      <c r="AD204" s="913">
        <f t="shared" ref="AD204:AD267" si="214">IF($R204=0,IF($I204="","",IF(MONTH($A204)=MONTH(AC$5),$N204*$I204*$G204,IF(MONTH($A204)=MONTH(AB$5),$O204*$I204*$G204,IF(MONTH($A204)=MONTH(AA$5),$P204*$I204*$G204,0)))),0)</f>
        <v>0</v>
      </c>
      <c r="AE204" s="914">
        <f t="shared" ref="AE204:AE267" si="215">IF($S204=0,IF($I204="","",IF(MONTH($A204)=MONTH(AD$5),$N204*$I204*$G204,IF(MONTH($A204)=MONTH(AC$5),$O204*$I204*$G204,IF(MONTH($A204)=MONTH(AB$5),$P204*$I204*$G204,0)))),0)</f>
        <v>0</v>
      </c>
      <c r="AF204" s="912">
        <f t="shared" si="169"/>
        <v>0</v>
      </c>
      <c r="AG204" s="913"/>
      <c r="AH204" s="913"/>
      <c r="AI204" s="913"/>
      <c r="AJ204" s="914"/>
    </row>
    <row r="205" spans="1:36" ht="14" hidden="1">
      <c r="A205" s="959" t="str">
        <f t="shared" si="157"/>
        <v/>
      </c>
      <c r="B205" s="942" t="str">
        <f t="shared" si="149"/>
        <v/>
      </c>
      <c r="C205" s="942" t="str">
        <f t="shared" si="150"/>
        <v/>
      </c>
      <c r="D205" s="942" t="str">
        <f t="shared" ref="D205:D268" si="216">IF(A205="","",IF(B205=2,IF(C205=2008,29,IF(C205=2012,29,28)),IF(OR(B205=1,B205=3,B205=5,B205=7,B205=8,B205=10,B205=12)=TRUE,31,30)))</f>
        <v/>
      </c>
      <c r="E205" s="960" t="str">
        <f t="shared" si="185"/>
        <v/>
      </c>
      <c r="F205" s="520"/>
      <c r="G205" s="774">
        <f t="shared" si="183"/>
        <v>0</v>
      </c>
      <c r="H205" s="774"/>
      <c r="I205" s="700" t="str">
        <f t="shared" si="186"/>
        <v/>
      </c>
      <c r="J205" s="922"/>
      <c r="K205" s="922"/>
      <c r="L205" s="922"/>
      <c r="M205" s="961">
        <f t="shared" si="199"/>
        <v>0</v>
      </c>
      <c r="N205" s="961">
        <f t="shared" si="199"/>
        <v>0</v>
      </c>
      <c r="O205" s="961">
        <f t="shared" si="199"/>
        <v>0</v>
      </c>
      <c r="P205" s="961">
        <f t="shared" si="199"/>
        <v>0</v>
      </c>
      <c r="Q205" s="912" t="str">
        <f t="shared" ref="Q205:AB205" si="217">IF($C205&gt;$C45,0,IF($I205="","",IF(MONTH(Q$5)=MONTH($A205),$M205*$I205*$G205,IF(MONTH(Q$5)=MONTH($A205)+1,$N205*$I205*$G205,IF(MONTH(Q$5)=MONTH($A205)+2,$O205*$I205*$G205,IF(MONTH(Q$5)=MONTH($A205)+3,$P205*$I205*$G205,0))))))</f>
        <v/>
      </c>
      <c r="R205" s="913" t="str">
        <f t="shared" si="217"/>
        <v/>
      </c>
      <c r="S205" s="913" t="str">
        <f t="shared" si="217"/>
        <v/>
      </c>
      <c r="T205" s="913" t="str">
        <f t="shared" si="217"/>
        <v/>
      </c>
      <c r="U205" s="913" t="str">
        <f t="shared" si="217"/>
        <v/>
      </c>
      <c r="V205" s="913" t="str">
        <f t="shared" si="217"/>
        <v/>
      </c>
      <c r="W205" s="913" t="str">
        <f t="shared" si="217"/>
        <v/>
      </c>
      <c r="X205" s="913" t="str">
        <f t="shared" si="217"/>
        <v/>
      </c>
      <c r="Y205" s="913" t="str">
        <f t="shared" si="217"/>
        <v/>
      </c>
      <c r="Z205" s="913" t="str">
        <f t="shared" si="217"/>
        <v/>
      </c>
      <c r="AA205" s="913" t="str">
        <f t="shared" si="217"/>
        <v/>
      </c>
      <c r="AB205" s="913" t="str">
        <f t="shared" si="217"/>
        <v/>
      </c>
      <c r="AC205" s="912">
        <f t="shared" si="213"/>
        <v>0</v>
      </c>
      <c r="AD205" s="913">
        <f t="shared" si="214"/>
        <v>0</v>
      </c>
      <c r="AE205" s="913">
        <f t="shared" si="215"/>
        <v>0</v>
      </c>
      <c r="AF205" s="912">
        <f t="shared" si="169"/>
        <v>0</v>
      </c>
      <c r="AG205" s="913"/>
      <c r="AH205" s="913"/>
      <c r="AI205" s="913"/>
      <c r="AJ205" s="914"/>
    </row>
    <row r="206" spans="1:36" ht="14" hidden="1">
      <c r="A206" s="959" t="str">
        <f t="shared" si="157"/>
        <v/>
      </c>
      <c r="B206" s="942" t="str">
        <f t="shared" si="149"/>
        <v/>
      </c>
      <c r="C206" s="942" t="str">
        <f t="shared" si="150"/>
        <v/>
      </c>
      <c r="D206" s="942" t="str">
        <f t="shared" si="216"/>
        <v/>
      </c>
      <c r="E206" s="960" t="str">
        <f t="shared" si="185"/>
        <v/>
      </c>
      <c r="F206" s="520"/>
      <c r="G206" s="774">
        <f t="shared" si="183"/>
        <v>0</v>
      </c>
      <c r="H206" s="774"/>
      <c r="I206" s="700" t="str">
        <f t="shared" si="186"/>
        <v/>
      </c>
      <c r="J206" s="922"/>
      <c r="K206" s="922"/>
      <c r="L206" s="922"/>
      <c r="M206" s="961">
        <f t="shared" si="199"/>
        <v>0</v>
      </c>
      <c r="N206" s="961">
        <f t="shared" si="199"/>
        <v>0</v>
      </c>
      <c r="O206" s="961">
        <f t="shared" si="199"/>
        <v>0</v>
      </c>
      <c r="P206" s="961">
        <f t="shared" si="199"/>
        <v>0</v>
      </c>
      <c r="Q206" s="912" t="str">
        <f t="shared" ref="Q206:AB206" si="218">IF($C206&gt;$C46,0,IF($I206="","",IF(MONTH(Q$5)=MONTH($A206),$M206*$I206*$G206,IF(MONTH(Q$5)=MONTH($A206)+1,$N206*$I206*$G206,IF(MONTH(Q$5)=MONTH($A206)+2,$O206*$I206*$G206,IF(MONTH(Q$5)=MONTH($A206)+3,$P206*$I206*$G206,0))))))</f>
        <v/>
      </c>
      <c r="R206" s="913" t="str">
        <f t="shared" si="218"/>
        <v/>
      </c>
      <c r="S206" s="913" t="str">
        <f t="shared" si="218"/>
        <v/>
      </c>
      <c r="T206" s="913" t="str">
        <f t="shared" si="218"/>
        <v/>
      </c>
      <c r="U206" s="913" t="str">
        <f t="shared" si="218"/>
        <v/>
      </c>
      <c r="V206" s="913" t="str">
        <f t="shared" si="218"/>
        <v/>
      </c>
      <c r="W206" s="913" t="str">
        <f t="shared" si="218"/>
        <v/>
      </c>
      <c r="X206" s="913" t="str">
        <f t="shared" si="218"/>
        <v/>
      </c>
      <c r="Y206" s="913" t="str">
        <f t="shared" si="218"/>
        <v/>
      </c>
      <c r="Z206" s="913" t="str">
        <f t="shared" si="218"/>
        <v/>
      </c>
      <c r="AA206" s="913" t="str">
        <f t="shared" si="218"/>
        <v/>
      </c>
      <c r="AB206" s="913" t="str">
        <f t="shared" si="218"/>
        <v/>
      </c>
      <c r="AC206" s="912">
        <f t="shared" si="213"/>
        <v>0</v>
      </c>
      <c r="AD206" s="913">
        <f t="shared" si="214"/>
        <v>0</v>
      </c>
      <c r="AE206" s="914">
        <f t="shared" si="215"/>
        <v>0</v>
      </c>
      <c r="AF206" s="912">
        <f t="shared" si="169"/>
        <v>0</v>
      </c>
      <c r="AG206" s="913"/>
      <c r="AH206" s="913"/>
      <c r="AI206" s="913"/>
      <c r="AJ206" s="914"/>
    </row>
    <row r="207" spans="1:36" ht="14" hidden="1">
      <c r="A207" s="959" t="str">
        <f t="shared" si="157"/>
        <v/>
      </c>
      <c r="B207" s="942" t="str">
        <f t="shared" si="149"/>
        <v/>
      </c>
      <c r="C207" s="942" t="str">
        <f t="shared" si="150"/>
        <v/>
      </c>
      <c r="D207" s="942" t="str">
        <f t="shared" si="216"/>
        <v/>
      </c>
      <c r="E207" s="960" t="str">
        <f t="shared" si="185"/>
        <v/>
      </c>
      <c r="F207" s="520"/>
      <c r="G207" s="774">
        <f t="shared" si="183"/>
        <v>0</v>
      </c>
      <c r="H207" s="774"/>
      <c r="I207" s="700" t="str">
        <f t="shared" si="186"/>
        <v/>
      </c>
      <c r="J207" s="922"/>
      <c r="K207" s="922"/>
      <c r="L207" s="922"/>
      <c r="M207" s="961">
        <f t="shared" si="199"/>
        <v>0</v>
      </c>
      <c r="N207" s="961">
        <f t="shared" si="199"/>
        <v>0</v>
      </c>
      <c r="O207" s="961">
        <f t="shared" si="199"/>
        <v>0</v>
      </c>
      <c r="P207" s="961">
        <f t="shared" si="199"/>
        <v>0</v>
      </c>
      <c r="Q207" s="912" t="str">
        <f t="shared" ref="Q207:AB207" si="219">IF($C207&gt;$C47,0,IF($I207="","",IF(MONTH(Q$5)=MONTH($A207),$M207*$I207*$G207,IF(MONTH(Q$5)=MONTH($A207)+1,$N207*$I207*$G207,IF(MONTH(Q$5)=MONTH($A207)+2,$O207*$I207*$G207,IF(MONTH(Q$5)=MONTH($A207)+3,$P207*$I207*$G207,0))))))</f>
        <v/>
      </c>
      <c r="R207" s="913" t="str">
        <f t="shared" si="219"/>
        <v/>
      </c>
      <c r="S207" s="913" t="str">
        <f t="shared" si="219"/>
        <v/>
      </c>
      <c r="T207" s="913" t="str">
        <f t="shared" si="219"/>
        <v/>
      </c>
      <c r="U207" s="913" t="str">
        <f t="shared" si="219"/>
        <v/>
      </c>
      <c r="V207" s="913" t="str">
        <f t="shared" si="219"/>
        <v/>
      </c>
      <c r="W207" s="913" t="str">
        <f t="shared" si="219"/>
        <v/>
      </c>
      <c r="X207" s="913" t="str">
        <f t="shared" si="219"/>
        <v/>
      </c>
      <c r="Y207" s="913" t="str">
        <f t="shared" si="219"/>
        <v/>
      </c>
      <c r="Z207" s="913" t="str">
        <f t="shared" si="219"/>
        <v/>
      </c>
      <c r="AA207" s="913" t="str">
        <f t="shared" si="219"/>
        <v/>
      </c>
      <c r="AB207" s="913" t="str">
        <f t="shared" si="219"/>
        <v/>
      </c>
      <c r="AC207" s="912">
        <f t="shared" si="213"/>
        <v>0</v>
      </c>
      <c r="AD207" s="913">
        <f t="shared" si="214"/>
        <v>0</v>
      </c>
      <c r="AE207" s="913">
        <f t="shared" si="215"/>
        <v>0</v>
      </c>
      <c r="AF207" s="912">
        <f t="shared" si="169"/>
        <v>0</v>
      </c>
      <c r="AG207" s="913"/>
      <c r="AH207" s="913"/>
      <c r="AI207" s="913"/>
      <c r="AJ207" s="914"/>
    </row>
    <row r="208" spans="1:36" ht="14" hidden="1">
      <c r="A208" s="959" t="str">
        <f t="shared" si="157"/>
        <v/>
      </c>
      <c r="B208" s="942" t="str">
        <f t="shared" si="149"/>
        <v/>
      </c>
      <c r="C208" s="942" t="str">
        <f t="shared" si="150"/>
        <v/>
      </c>
      <c r="D208" s="942" t="str">
        <f t="shared" si="216"/>
        <v/>
      </c>
      <c r="E208" s="960" t="str">
        <f t="shared" si="185"/>
        <v/>
      </c>
      <c r="F208" s="520"/>
      <c r="G208" s="774">
        <f t="shared" si="183"/>
        <v>0</v>
      </c>
      <c r="H208" s="774"/>
      <c r="I208" s="700" t="str">
        <f t="shared" si="186"/>
        <v/>
      </c>
      <c r="J208" s="922"/>
      <c r="K208" s="922"/>
      <c r="L208" s="922"/>
      <c r="M208" s="961">
        <f t="shared" si="199"/>
        <v>0</v>
      </c>
      <c r="N208" s="961">
        <f t="shared" si="199"/>
        <v>0</v>
      </c>
      <c r="O208" s="961">
        <f t="shared" si="199"/>
        <v>0</v>
      </c>
      <c r="P208" s="961">
        <f t="shared" si="199"/>
        <v>0</v>
      </c>
      <c r="Q208" s="912" t="str">
        <f t="shared" ref="Q208:AB208" si="220">IF($C208&gt;$C48,0,IF($I208="","",IF(MONTH(Q$5)=MONTH($A208),$M208*$I208*$G208,IF(MONTH(Q$5)=MONTH($A208)+1,$N208*$I208*$G208,IF(MONTH(Q$5)=MONTH($A208)+2,$O208*$I208*$G208,IF(MONTH(Q$5)=MONTH($A208)+3,$P208*$I208*$G208,0))))))</f>
        <v/>
      </c>
      <c r="R208" s="913" t="str">
        <f t="shared" si="220"/>
        <v/>
      </c>
      <c r="S208" s="913" t="str">
        <f t="shared" si="220"/>
        <v/>
      </c>
      <c r="T208" s="913" t="str">
        <f t="shared" si="220"/>
        <v/>
      </c>
      <c r="U208" s="913" t="str">
        <f t="shared" si="220"/>
        <v/>
      </c>
      <c r="V208" s="913" t="str">
        <f t="shared" si="220"/>
        <v/>
      </c>
      <c r="W208" s="913" t="str">
        <f t="shared" si="220"/>
        <v/>
      </c>
      <c r="X208" s="913" t="str">
        <f t="shared" si="220"/>
        <v/>
      </c>
      <c r="Y208" s="913" t="str">
        <f t="shared" si="220"/>
        <v/>
      </c>
      <c r="Z208" s="913" t="str">
        <f t="shared" si="220"/>
        <v/>
      </c>
      <c r="AA208" s="913" t="str">
        <f t="shared" si="220"/>
        <v/>
      </c>
      <c r="AB208" s="913" t="str">
        <f t="shared" si="220"/>
        <v/>
      </c>
      <c r="AC208" s="912">
        <f t="shared" si="213"/>
        <v>0</v>
      </c>
      <c r="AD208" s="913">
        <f t="shared" si="214"/>
        <v>0</v>
      </c>
      <c r="AE208" s="914">
        <f t="shared" si="215"/>
        <v>0</v>
      </c>
      <c r="AF208" s="912">
        <f t="shared" si="169"/>
        <v>0</v>
      </c>
      <c r="AG208" s="913"/>
      <c r="AH208" s="913"/>
      <c r="AI208" s="913"/>
      <c r="AJ208" s="914"/>
    </row>
    <row r="209" spans="1:36" ht="14" hidden="1">
      <c r="A209" s="959" t="str">
        <f t="shared" si="157"/>
        <v/>
      </c>
      <c r="B209" s="942" t="str">
        <f t="shared" si="149"/>
        <v/>
      </c>
      <c r="C209" s="942" t="str">
        <f t="shared" si="150"/>
        <v/>
      </c>
      <c r="D209" s="942" t="str">
        <f t="shared" si="216"/>
        <v/>
      </c>
      <c r="E209" s="960" t="str">
        <f t="shared" si="185"/>
        <v/>
      </c>
      <c r="F209" s="520"/>
      <c r="G209" s="774">
        <f t="shared" si="183"/>
        <v>0</v>
      </c>
      <c r="H209" s="774"/>
      <c r="I209" s="700" t="str">
        <f t="shared" si="186"/>
        <v/>
      </c>
      <c r="J209" s="922"/>
      <c r="K209" s="922"/>
      <c r="L209" s="922"/>
      <c r="M209" s="961">
        <f t="shared" si="199"/>
        <v>0</v>
      </c>
      <c r="N209" s="961">
        <f t="shared" si="199"/>
        <v>0</v>
      </c>
      <c r="O209" s="961">
        <f t="shared" si="199"/>
        <v>0</v>
      </c>
      <c r="P209" s="961">
        <f t="shared" si="199"/>
        <v>0</v>
      </c>
      <c r="Q209" s="912" t="str">
        <f t="shared" ref="Q209:AB209" si="221">IF($C209&gt;$C49,0,IF($I209="","",IF(MONTH(Q$5)=MONTH($A209),$M209*$I209*$G209,IF(MONTH(Q$5)=MONTH($A209)+1,$N209*$I209*$G209,IF(MONTH(Q$5)=MONTH($A209)+2,$O209*$I209*$G209,IF(MONTH(Q$5)=MONTH($A209)+3,$P209*$I209*$G209,0))))))</f>
        <v/>
      </c>
      <c r="R209" s="913" t="str">
        <f t="shared" si="221"/>
        <v/>
      </c>
      <c r="S209" s="913" t="str">
        <f t="shared" si="221"/>
        <v/>
      </c>
      <c r="T209" s="913" t="str">
        <f t="shared" si="221"/>
        <v/>
      </c>
      <c r="U209" s="913" t="str">
        <f t="shared" si="221"/>
        <v/>
      </c>
      <c r="V209" s="913" t="str">
        <f t="shared" si="221"/>
        <v/>
      </c>
      <c r="W209" s="913" t="str">
        <f t="shared" si="221"/>
        <v/>
      </c>
      <c r="X209" s="913" t="str">
        <f t="shared" si="221"/>
        <v/>
      </c>
      <c r="Y209" s="913" t="str">
        <f t="shared" si="221"/>
        <v/>
      </c>
      <c r="Z209" s="913" t="str">
        <f t="shared" si="221"/>
        <v/>
      </c>
      <c r="AA209" s="913" t="str">
        <f t="shared" si="221"/>
        <v/>
      </c>
      <c r="AB209" s="913" t="str">
        <f t="shared" si="221"/>
        <v/>
      </c>
      <c r="AC209" s="912">
        <f t="shared" si="213"/>
        <v>0</v>
      </c>
      <c r="AD209" s="913">
        <f t="shared" si="214"/>
        <v>0</v>
      </c>
      <c r="AE209" s="913">
        <f t="shared" si="215"/>
        <v>0</v>
      </c>
      <c r="AF209" s="912">
        <f t="shared" si="169"/>
        <v>0</v>
      </c>
      <c r="AG209" s="913"/>
      <c r="AH209" s="913"/>
      <c r="AI209" s="913"/>
      <c r="AJ209" s="914"/>
    </row>
    <row r="210" spans="1:36" ht="14" hidden="1">
      <c r="A210" s="962" t="str">
        <f t="shared" si="157"/>
        <v/>
      </c>
      <c r="B210" s="950" t="str">
        <f t="shared" si="149"/>
        <v/>
      </c>
      <c r="C210" s="950" t="str">
        <f t="shared" si="150"/>
        <v/>
      </c>
      <c r="D210" s="950" t="str">
        <f t="shared" si="216"/>
        <v/>
      </c>
      <c r="E210" s="963" t="str">
        <f t="shared" si="185"/>
        <v/>
      </c>
      <c r="F210" s="964"/>
      <c r="G210" s="965">
        <f t="shared" si="183"/>
        <v>0</v>
      </c>
      <c r="H210" s="965"/>
      <c r="I210" s="806" t="str">
        <f t="shared" si="186"/>
        <v/>
      </c>
      <c r="J210" s="954"/>
      <c r="K210" s="954"/>
      <c r="L210" s="954"/>
      <c r="M210" s="966">
        <f t="shared" si="199"/>
        <v>0</v>
      </c>
      <c r="N210" s="966">
        <f t="shared" si="199"/>
        <v>0</v>
      </c>
      <c r="O210" s="966">
        <f t="shared" si="199"/>
        <v>0</v>
      </c>
      <c r="P210" s="966">
        <f t="shared" si="199"/>
        <v>0</v>
      </c>
      <c r="Q210" s="957" t="str">
        <f t="shared" ref="Q210:AB210" si="222">IF($C210&gt;$C50,0,IF($I210="","",IF(MONTH(Q$5)=MONTH($A210),$M210*$I210*$G210,IF(MONTH(Q$5)=MONTH($A210)+1,$N210*$I210*$G210,IF(MONTH(Q$5)=MONTH($A210)+2,$O210*$I210*$G210,IF(MONTH(Q$5)=MONTH($A210)+3,$P210*$I210*$G210,0))))))</f>
        <v/>
      </c>
      <c r="R210" s="958" t="str">
        <f t="shared" si="222"/>
        <v/>
      </c>
      <c r="S210" s="958" t="str">
        <f t="shared" si="222"/>
        <v/>
      </c>
      <c r="T210" s="958" t="str">
        <f t="shared" si="222"/>
        <v/>
      </c>
      <c r="U210" s="958" t="str">
        <f t="shared" si="222"/>
        <v/>
      </c>
      <c r="V210" s="958" t="str">
        <f t="shared" si="222"/>
        <v/>
      </c>
      <c r="W210" s="958" t="str">
        <f t="shared" si="222"/>
        <v/>
      </c>
      <c r="X210" s="958" t="str">
        <f t="shared" si="222"/>
        <v/>
      </c>
      <c r="Y210" s="958" t="str">
        <f t="shared" si="222"/>
        <v/>
      </c>
      <c r="Z210" s="958" t="str">
        <f t="shared" si="222"/>
        <v/>
      </c>
      <c r="AA210" s="958" t="str">
        <f t="shared" si="222"/>
        <v/>
      </c>
      <c r="AB210" s="958" t="str">
        <f t="shared" si="222"/>
        <v/>
      </c>
      <c r="AC210" s="957">
        <f t="shared" si="213"/>
        <v>0</v>
      </c>
      <c r="AD210" s="958">
        <f t="shared" si="214"/>
        <v>0</v>
      </c>
      <c r="AE210" s="968">
        <f t="shared" si="215"/>
        <v>0</v>
      </c>
      <c r="AF210" s="957">
        <f t="shared" si="169"/>
        <v>0</v>
      </c>
      <c r="AG210" s="958"/>
      <c r="AH210" s="958"/>
      <c r="AI210" s="958"/>
      <c r="AJ210" s="968"/>
    </row>
    <row r="211" spans="1:36" ht="14" hidden="1">
      <c r="A211" s="959">
        <f t="shared" si="157"/>
        <v>45809</v>
      </c>
      <c r="B211" s="942">
        <f t="shared" si="149"/>
        <v>6</v>
      </c>
      <c r="C211" s="942">
        <f t="shared" si="150"/>
        <v>2025</v>
      </c>
      <c r="D211" s="942">
        <f t="shared" si="216"/>
        <v>30</v>
      </c>
      <c r="E211" s="960" t="str">
        <f t="shared" si="185"/>
        <v>UMA VEZ</v>
      </c>
      <c r="F211" s="520"/>
      <c r="G211" s="774">
        <f t="shared" si="183"/>
        <v>1</v>
      </c>
      <c r="H211" s="774"/>
      <c r="I211" s="700" t="str">
        <f t="shared" si="186"/>
        <v/>
      </c>
      <c r="J211" s="922"/>
      <c r="K211" s="922"/>
      <c r="L211" s="922"/>
      <c r="M211" s="961">
        <f t="shared" si="199"/>
        <v>1</v>
      </c>
      <c r="N211" s="961">
        <f t="shared" si="199"/>
        <v>0</v>
      </c>
      <c r="O211" s="961">
        <f t="shared" si="199"/>
        <v>0</v>
      </c>
      <c r="P211" s="961">
        <f t="shared" si="199"/>
        <v>0</v>
      </c>
      <c r="Q211" s="912" t="str">
        <f>IF($C211&gt;$C11,0,IF($I211="","",IF(MONTH(Q$5)=MONTH($A211),$M211*$I211*$G211,IF(MONTH(Q$5)=MONTH($A211)+1,$N211*$I211*$G211,IF(MONTH(Q$5)=MONTH($A211)+2,$O211*$I211*$G211,IF(MONTH(Q$5)=MONTH($A211)+3,$P211*$I211*$G211,0))))))</f>
        <v/>
      </c>
      <c r="R211" s="913" t="str">
        <f t="shared" ref="R211:AB211" si="223">IF($C211&gt;$C11,0,IF($I211="","",IF(MONTH(R$5)=MONTH($A211),$M211*$I211*$G211,IF(MONTH(R$5)=MONTH($A211)+1,$N211*$I211*$G211,IF(MONTH(R$5)=MONTH($A211)+2,$O211*$I211*$G211,IF(MONTH(R$5)=MONTH($A211)+3,$P211*$I211*$G211,0))))))</f>
        <v/>
      </c>
      <c r="S211" s="913" t="str">
        <f t="shared" si="223"/>
        <v/>
      </c>
      <c r="T211" s="913" t="str">
        <f t="shared" si="223"/>
        <v/>
      </c>
      <c r="U211" s="913" t="str">
        <f t="shared" si="223"/>
        <v/>
      </c>
      <c r="V211" s="913" t="str">
        <f t="shared" si="223"/>
        <v/>
      </c>
      <c r="W211" s="913" t="str">
        <f t="shared" si="223"/>
        <v/>
      </c>
      <c r="X211" s="913" t="str">
        <f t="shared" si="223"/>
        <v/>
      </c>
      <c r="Y211" s="913" t="str">
        <f t="shared" si="223"/>
        <v/>
      </c>
      <c r="Z211" s="913" t="str">
        <f t="shared" si="223"/>
        <v/>
      </c>
      <c r="AA211" s="913" t="str">
        <f t="shared" si="223"/>
        <v/>
      </c>
      <c r="AB211" s="913" t="str">
        <f t="shared" si="223"/>
        <v/>
      </c>
      <c r="AC211" s="912">
        <f t="shared" si="213"/>
        <v>0</v>
      </c>
      <c r="AD211" s="913">
        <f t="shared" si="214"/>
        <v>0</v>
      </c>
      <c r="AE211" s="913">
        <f t="shared" si="215"/>
        <v>0</v>
      </c>
      <c r="AF211" s="912">
        <f t="shared" si="169"/>
        <v>0</v>
      </c>
      <c r="AG211" s="913"/>
      <c r="AH211" s="913"/>
      <c r="AI211" s="913"/>
      <c r="AJ211" s="914"/>
    </row>
    <row r="212" spans="1:36" ht="14" hidden="1">
      <c r="A212" s="959">
        <f t="shared" si="157"/>
        <v>45839</v>
      </c>
      <c r="B212" s="942">
        <f t="shared" si="149"/>
        <v>7</v>
      </c>
      <c r="C212" s="942">
        <f t="shared" si="150"/>
        <v>2025</v>
      </c>
      <c r="D212" s="942">
        <f t="shared" si="216"/>
        <v>31</v>
      </c>
      <c r="E212" s="960" t="str">
        <f t="shared" si="185"/>
        <v>UMA VEZ</v>
      </c>
      <c r="F212" s="520"/>
      <c r="G212" s="774">
        <f t="shared" si="183"/>
        <v>1</v>
      </c>
      <c r="H212" s="774"/>
      <c r="I212" s="700" t="str">
        <f t="shared" si="186"/>
        <v/>
      </c>
      <c r="J212" s="922"/>
      <c r="K212" s="922"/>
      <c r="L212" s="922"/>
      <c r="M212" s="961">
        <f t="shared" ref="M212:P231" si="224">M172</f>
        <v>1</v>
      </c>
      <c r="N212" s="961">
        <f t="shared" si="224"/>
        <v>0</v>
      </c>
      <c r="O212" s="961">
        <f t="shared" si="224"/>
        <v>0</v>
      </c>
      <c r="P212" s="961">
        <f t="shared" si="224"/>
        <v>0</v>
      </c>
      <c r="Q212" s="912" t="str">
        <f t="shared" ref="Q212:AB212" si="225">IF($C212&gt;$C12,0,IF($I212="","",IF(MONTH(Q$5)=MONTH($A212),$M212*$I212*$G212,IF(MONTH(Q$5)=MONTH($A212)+1,$N212*$I212*$G212,IF(MONTH(Q$5)=MONTH($A212)+2,$O212*$I212*$G212,IF(MONTH(Q$5)=MONTH($A212)+3,$P212*$I212*$G212,0))))))</f>
        <v/>
      </c>
      <c r="R212" s="913" t="str">
        <f t="shared" si="225"/>
        <v/>
      </c>
      <c r="S212" s="913" t="str">
        <f t="shared" si="225"/>
        <v/>
      </c>
      <c r="T212" s="913" t="str">
        <f t="shared" si="225"/>
        <v/>
      </c>
      <c r="U212" s="913" t="str">
        <f t="shared" si="225"/>
        <v/>
      </c>
      <c r="V212" s="913" t="str">
        <f t="shared" si="225"/>
        <v/>
      </c>
      <c r="W212" s="913" t="str">
        <f t="shared" si="225"/>
        <v/>
      </c>
      <c r="X212" s="913" t="str">
        <f t="shared" si="225"/>
        <v/>
      </c>
      <c r="Y212" s="913" t="str">
        <f t="shared" si="225"/>
        <v/>
      </c>
      <c r="Z212" s="913" t="str">
        <f t="shared" si="225"/>
        <v/>
      </c>
      <c r="AA212" s="913" t="str">
        <f t="shared" si="225"/>
        <v/>
      </c>
      <c r="AB212" s="913" t="str">
        <f t="shared" si="225"/>
        <v/>
      </c>
      <c r="AC212" s="912">
        <f t="shared" si="213"/>
        <v>0</v>
      </c>
      <c r="AD212" s="913">
        <f t="shared" si="214"/>
        <v>0</v>
      </c>
      <c r="AE212" s="914">
        <f t="shared" si="215"/>
        <v>0</v>
      </c>
      <c r="AF212" s="912">
        <f t="shared" si="169"/>
        <v>0</v>
      </c>
      <c r="AG212" s="913"/>
      <c r="AH212" s="913"/>
      <c r="AI212" s="913"/>
      <c r="AJ212" s="914"/>
    </row>
    <row r="213" spans="1:36" ht="14" hidden="1">
      <c r="A213" s="959">
        <f t="shared" si="157"/>
        <v>45873</v>
      </c>
      <c r="B213" s="942">
        <f t="shared" si="149"/>
        <v>8</v>
      </c>
      <c r="C213" s="942">
        <f t="shared" si="150"/>
        <v>2025</v>
      </c>
      <c r="D213" s="942">
        <f t="shared" si="216"/>
        <v>31</v>
      </c>
      <c r="E213" s="960" t="str">
        <f t="shared" si="185"/>
        <v>UMA VEZ</v>
      </c>
      <c r="F213" s="520"/>
      <c r="G213" s="774">
        <f t="shared" si="183"/>
        <v>1</v>
      </c>
      <c r="H213" s="774"/>
      <c r="I213" s="700" t="str">
        <f t="shared" si="186"/>
        <v/>
      </c>
      <c r="J213" s="922"/>
      <c r="K213" s="922"/>
      <c r="L213" s="922"/>
      <c r="M213" s="961">
        <f t="shared" si="224"/>
        <v>1</v>
      </c>
      <c r="N213" s="961">
        <f t="shared" si="224"/>
        <v>0</v>
      </c>
      <c r="O213" s="961">
        <f t="shared" si="224"/>
        <v>0</v>
      </c>
      <c r="P213" s="961">
        <f t="shared" si="224"/>
        <v>0</v>
      </c>
      <c r="Q213" s="912" t="str">
        <f t="shared" ref="Q213:AB213" si="226">IF($C213&gt;$C13,0,IF($I213="","",IF(MONTH(Q$5)=MONTH($A213),$M213*$I213*$G213,IF(MONTH(Q$5)=MONTH($A213)+1,$N213*$I213*$G213,IF(MONTH(Q$5)=MONTH($A213)+2,$O213*$I213*$G213,IF(MONTH(Q$5)=MONTH($A213)+3,$P213*$I213*$G213,0))))))</f>
        <v/>
      </c>
      <c r="R213" s="913" t="str">
        <f t="shared" si="226"/>
        <v/>
      </c>
      <c r="S213" s="913" t="str">
        <f t="shared" si="226"/>
        <v/>
      </c>
      <c r="T213" s="913" t="str">
        <f t="shared" si="226"/>
        <v/>
      </c>
      <c r="U213" s="913" t="str">
        <f t="shared" si="226"/>
        <v/>
      </c>
      <c r="V213" s="913" t="str">
        <f t="shared" si="226"/>
        <v/>
      </c>
      <c r="W213" s="913" t="str">
        <f t="shared" si="226"/>
        <v/>
      </c>
      <c r="X213" s="913" t="str">
        <f t="shared" si="226"/>
        <v/>
      </c>
      <c r="Y213" s="913" t="str">
        <f t="shared" si="226"/>
        <v/>
      </c>
      <c r="Z213" s="913" t="str">
        <f t="shared" si="226"/>
        <v/>
      </c>
      <c r="AA213" s="913" t="str">
        <f t="shared" si="226"/>
        <v/>
      </c>
      <c r="AB213" s="913" t="str">
        <f t="shared" si="226"/>
        <v/>
      </c>
      <c r="AC213" s="912">
        <f t="shared" si="213"/>
        <v>0</v>
      </c>
      <c r="AD213" s="913">
        <f t="shared" si="214"/>
        <v>0</v>
      </c>
      <c r="AE213" s="913">
        <f t="shared" si="215"/>
        <v>0</v>
      </c>
      <c r="AF213" s="912">
        <f t="shared" si="169"/>
        <v>0</v>
      </c>
      <c r="AG213" s="913"/>
      <c r="AH213" s="913"/>
      <c r="AI213" s="913"/>
      <c r="AJ213" s="914"/>
    </row>
    <row r="214" spans="1:36" ht="14" hidden="1">
      <c r="A214" s="959">
        <f t="shared" si="157"/>
        <v>45904</v>
      </c>
      <c r="B214" s="942">
        <f t="shared" si="149"/>
        <v>9</v>
      </c>
      <c r="C214" s="942">
        <f t="shared" si="150"/>
        <v>2025</v>
      </c>
      <c r="D214" s="942">
        <f t="shared" si="216"/>
        <v>30</v>
      </c>
      <c r="E214" s="960" t="str">
        <f t="shared" si="185"/>
        <v>UMA VEZ</v>
      </c>
      <c r="F214" s="520"/>
      <c r="G214" s="774">
        <f t="shared" si="183"/>
        <v>1</v>
      </c>
      <c r="H214" s="774"/>
      <c r="I214" s="700" t="str">
        <f t="shared" si="186"/>
        <v/>
      </c>
      <c r="J214" s="922"/>
      <c r="K214" s="922"/>
      <c r="L214" s="922"/>
      <c r="M214" s="961">
        <f t="shared" si="224"/>
        <v>1</v>
      </c>
      <c r="N214" s="961">
        <f t="shared" si="224"/>
        <v>0</v>
      </c>
      <c r="O214" s="961">
        <f t="shared" si="224"/>
        <v>0</v>
      </c>
      <c r="P214" s="961">
        <f t="shared" si="224"/>
        <v>0</v>
      </c>
      <c r="Q214" s="912" t="str">
        <f t="shared" ref="Q214:AB214" si="227">IF($C214&gt;$C14,0,IF($I214="","",IF(MONTH(Q$5)=MONTH($A214),$M214*$I214*$G214,IF(MONTH(Q$5)=MONTH($A214)+1,$N214*$I214*$G214,IF(MONTH(Q$5)=MONTH($A214)+2,$O214*$I214*$G214,IF(MONTH(Q$5)=MONTH($A214)+3,$P214*$I214*$G214,0))))))</f>
        <v/>
      </c>
      <c r="R214" s="913" t="str">
        <f t="shared" si="227"/>
        <v/>
      </c>
      <c r="S214" s="913" t="str">
        <f t="shared" si="227"/>
        <v/>
      </c>
      <c r="T214" s="913" t="str">
        <f t="shared" si="227"/>
        <v/>
      </c>
      <c r="U214" s="913" t="str">
        <f t="shared" si="227"/>
        <v/>
      </c>
      <c r="V214" s="913" t="str">
        <f t="shared" si="227"/>
        <v/>
      </c>
      <c r="W214" s="913" t="str">
        <f t="shared" si="227"/>
        <v/>
      </c>
      <c r="X214" s="913" t="str">
        <f t="shared" si="227"/>
        <v/>
      </c>
      <c r="Y214" s="913" t="str">
        <f t="shared" si="227"/>
        <v/>
      </c>
      <c r="Z214" s="913" t="str">
        <f t="shared" si="227"/>
        <v/>
      </c>
      <c r="AA214" s="913" t="str">
        <f t="shared" si="227"/>
        <v/>
      </c>
      <c r="AB214" s="913" t="str">
        <f t="shared" si="227"/>
        <v/>
      </c>
      <c r="AC214" s="912">
        <f t="shared" si="213"/>
        <v>0</v>
      </c>
      <c r="AD214" s="913">
        <f t="shared" si="214"/>
        <v>0</v>
      </c>
      <c r="AE214" s="914">
        <f t="shared" si="215"/>
        <v>0</v>
      </c>
      <c r="AF214" s="912">
        <f t="shared" si="169"/>
        <v>0</v>
      </c>
      <c r="AG214" s="913"/>
      <c r="AH214" s="913"/>
      <c r="AI214" s="913"/>
      <c r="AJ214" s="914"/>
    </row>
    <row r="215" spans="1:36" ht="14" hidden="1">
      <c r="A215" s="959">
        <f t="shared" si="157"/>
        <v>45935</v>
      </c>
      <c r="B215" s="942">
        <f t="shared" ref="B215:B278" si="228">IF(A215="","",MONTH(A215))</f>
        <v>10</v>
      </c>
      <c r="C215" s="942">
        <f t="shared" ref="C215:C278" si="229">IF(A215="","",YEAR(A215))</f>
        <v>2025</v>
      </c>
      <c r="D215" s="942">
        <f t="shared" si="216"/>
        <v>31</v>
      </c>
      <c r="E215" s="960" t="str">
        <f t="shared" si="185"/>
        <v>UMA VEZ</v>
      </c>
      <c r="F215" s="520"/>
      <c r="G215" s="774">
        <f t="shared" si="183"/>
        <v>1</v>
      </c>
      <c r="H215" s="774"/>
      <c r="I215" s="700" t="str">
        <f t="shared" si="186"/>
        <v/>
      </c>
      <c r="J215" s="922"/>
      <c r="K215" s="922"/>
      <c r="L215" s="922"/>
      <c r="M215" s="961">
        <f t="shared" si="224"/>
        <v>1</v>
      </c>
      <c r="N215" s="961">
        <f t="shared" si="224"/>
        <v>0</v>
      </c>
      <c r="O215" s="961">
        <f t="shared" si="224"/>
        <v>0</v>
      </c>
      <c r="P215" s="961">
        <f t="shared" si="224"/>
        <v>0</v>
      </c>
      <c r="Q215" s="912" t="str">
        <f t="shared" ref="Q215:AB215" si="230">IF($C215&gt;$C15,0,IF($I215="","",IF(MONTH(Q$5)=MONTH($A215),$M215*$I215*$G215,IF(MONTH(Q$5)=MONTH($A215)+1,$N215*$I215*$G215,IF(MONTH(Q$5)=MONTH($A215)+2,$O215*$I215*$G215,IF(MONTH(Q$5)=MONTH($A215)+3,$P215*$I215*$G215,0))))))</f>
        <v/>
      </c>
      <c r="R215" s="913" t="str">
        <f t="shared" si="230"/>
        <v/>
      </c>
      <c r="S215" s="913" t="str">
        <f t="shared" si="230"/>
        <v/>
      </c>
      <c r="T215" s="913" t="str">
        <f t="shared" si="230"/>
        <v/>
      </c>
      <c r="U215" s="913" t="str">
        <f t="shared" si="230"/>
        <v/>
      </c>
      <c r="V215" s="913" t="str">
        <f t="shared" si="230"/>
        <v/>
      </c>
      <c r="W215" s="913" t="str">
        <f t="shared" si="230"/>
        <v/>
      </c>
      <c r="X215" s="913" t="str">
        <f t="shared" si="230"/>
        <v/>
      </c>
      <c r="Y215" s="913" t="str">
        <f t="shared" si="230"/>
        <v/>
      </c>
      <c r="Z215" s="913" t="str">
        <f t="shared" si="230"/>
        <v/>
      </c>
      <c r="AA215" s="913" t="str">
        <f t="shared" si="230"/>
        <v/>
      </c>
      <c r="AB215" s="913" t="str">
        <f t="shared" si="230"/>
        <v/>
      </c>
      <c r="AC215" s="912">
        <f t="shared" si="213"/>
        <v>0</v>
      </c>
      <c r="AD215" s="913">
        <f t="shared" si="214"/>
        <v>0</v>
      </c>
      <c r="AE215" s="913">
        <f t="shared" si="215"/>
        <v>0</v>
      </c>
      <c r="AF215" s="912">
        <f t="shared" si="169"/>
        <v>0</v>
      </c>
      <c r="AG215" s="913"/>
      <c r="AH215" s="913"/>
      <c r="AI215" s="913"/>
      <c r="AJ215" s="914"/>
    </row>
    <row r="216" spans="1:36" ht="14" hidden="1">
      <c r="A216" s="959">
        <f t="shared" si="157"/>
        <v>45966</v>
      </c>
      <c r="B216" s="942">
        <f t="shared" si="228"/>
        <v>11</v>
      </c>
      <c r="C216" s="942">
        <f t="shared" si="229"/>
        <v>2025</v>
      </c>
      <c r="D216" s="942">
        <f t="shared" si="216"/>
        <v>30</v>
      </c>
      <c r="E216" s="960" t="str">
        <f t="shared" si="185"/>
        <v>UMA VEZ</v>
      </c>
      <c r="F216" s="520"/>
      <c r="G216" s="774">
        <f t="shared" si="183"/>
        <v>1</v>
      </c>
      <c r="H216" s="774"/>
      <c r="I216" s="700" t="str">
        <f t="shared" si="186"/>
        <v/>
      </c>
      <c r="J216" s="922"/>
      <c r="K216" s="922"/>
      <c r="L216" s="922"/>
      <c r="M216" s="961">
        <f t="shared" si="224"/>
        <v>1</v>
      </c>
      <c r="N216" s="961">
        <f t="shared" si="224"/>
        <v>0</v>
      </c>
      <c r="O216" s="961">
        <f t="shared" si="224"/>
        <v>0</v>
      </c>
      <c r="P216" s="961">
        <f t="shared" si="224"/>
        <v>0</v>
      </c>
      <c r="Q216" s="912" t="str">
        <f t="shared" ref="Q216:AB216" si="231">IF($C216&gt;$C16,0,IF($I216="","",IF(MONTH(Q$5)=MONTH($A216),$M216*$I216*$G216,IF(MONTH(Q$5)=MONTH($A216)+1,$N216*$I216*$G216,IF(MONTH(Q$5)=MONTH($A216)+2,$O216*$I216*$G216,IF(MONTH(Q$5)=MONTH($A216)+3,$P216*$I216*$G216,0))))))</f>
        <v/>
      </c>
      <c r="R216" s="913" t="str">
        <f t="shared" si="231"/>
        <v/>
      </c>
      <c r="S216" s="913" t="str">
        <f t="shared" si="231"/>
        <v/>
      </c>
      <c r="T216" s="913" t="str">
        <f t="shared" si="231"/>
        <v/>
      </c>
      <c r="U216" s="913" t="str">
        <f t="shared" si="231"/>
        <v/>
      </c>
      <c r="V216" s="913" t="str">
        <f t="shared" si="231"/>
        <v/>
      </c>
      <c r="W216" s="913" t="str">
        <f t="shared" si="231"/>
        <v/>
      </c>
      <c r="X216" s="913" t="str">
        <f t="shared" si="231"/>
        <v/>
      </c>
      <c r="Y216" s="913" t="str">
        <f t="shared" si="231"/>
        <v/>
      </c>
      <c r="Z216" s="913" t="str">
        <f t="shared" si="231"/>
        <v/>
      </c>
      <c r="AA216" s="913" t="str">
        <f t="shared" si="231"/>
        <v/>
      </c>
      <c r="AB216" s="913" t="str">
        <f t="shared" si="231"/>
        <v/>
      </c>
      <c r="AC216" s="912">
        <f t="shared" si="213"/>
        <v>0</v>
      </c>
      <c r="AD216" s="913">
        <f t="shared" si="214"/>
        <v>0</v>
      </c>
      <c r="AE216" s="914">
        <f t="shared" si="215"/>
        <v>0</v>
      </c>
      <c r="AF216" s="912">
        <f t="shared" si="169"/>
        <v>0</v>
      </c>
      <c r="AG216" s="913"/>
      <c r="AH216" s="913"/>
      <c r="AI216" s="913"/>
      <c r="AJ216" s="914"/>
    </row>
    <row r="217" spans="1:36" ht="14" hidden="1">
      <c r="A217" s="959">
        <f t="shared" si="157"/>
        <v>45997</v>
      </c>
      <c r="B217" s="942">
        <f t="shared" si="228"/>
        <v>12</v>
      </c>
      <c r="C217" s="942">
        <f t="shared" si="229"/>
        <v>2025</v>
      </c>
      <c r="D217" s="942">
        <f t="shared" si="216"/>
        <v>31</v>
      </c>
      <c r="E217" s="960" t="str">
        <f t="shared" si="185"/>
        <v>UMA VEZ</v>
      </c>
      <c r="F217" s="520"/>
      <c r="G217" s="774">
        <f t="shared" si="183"/>
        <v>1</v>
      </c>
      <c r="H217" s="774"/>
      <c r="I217" s="700" t="str">
        <f t="shared" si="186"/>
        <v/>
      </c>
      <c r="J217" s="922"/>
      <c r="K217" s="922"/>
      <c r="L217" s="922"/>
      <c r="M217" s="961">
        <f t="shared" si="224"/>
        <v>1</v>
      </c>
      <c r="N217" s="961">
        <f t="shared" si="224"/>
        <v>0</v>
      </c>
      <c r="O217" s="961">
        <f t="shared" si="224"/>
        <v>0</v>
      </c>
      <c r="P217" s="961">
        <f t="shared" si="224"/>
        <v>0</v>
      </c>
      <c r="Q217" s="912" t="str">
        <f t="shared" ref="Q217:AB217" si="232">IF($C217&gt;$C17,0,IF($I217="","",IF(MONTH(Q$5)=MONTH($A217),$M217*$I217*$G217,IF(MONTH(Q$5)=MONTH($A217)+1,$N217*$I217*$G217,IF(MONTH(Q$5)=MONTH($A217)+2,$O217*$I217*$G217,IF(MONTH(Q$5)=MONTH($A217)+3,$P217*$I217*$G217,0))))))</f>
        <v/>
      </c>
      <c r="R217" s="913" t="str">
        <f t="shared" si="232"/>
        <v/>
      </c>
      <c r="S217" s="913" t="str">
        <f t="shared" si="232"/>
        <v/>
      </c>
      <c r="T217" s="913" t="str">
        <f t="shared" si="232"/>
        <v/>
      </c>
      <c r="U217" s="913" t="str">
        <f t="shared" si="232"/>
        <v/>
      </c>
      <c r="V217" s="913" t="str">
        <f t="shared" si="232"/>
        <v/>
      </c>
      <c r="W217" s="913" t="str">
        <f t="shared" si="232"/>
        <v/>
      </c>
      <c r="X217" s="913" t="str">
        <f t="shared" si="232"/>
        <v/>
      </c>
      <c r="Y217" s="913" t="str">
        <f t="shared" si="232"/>
        <v/>
      </c>
      <c r="Z217" s="913" t="str">
        <f t="shared" si="232"/>
        <v/>
      </c>
      <c r="AA217" s="913" t="str">
        <f t="shared" si="232"/>
        <v/>
      </c>
      <c r="AB217" s="913" t="str">
        <f t="shared" si="232"/>
        <v/>
      </c>
      <c r="AC217" s="912">
        <f t="shared" si="213"/>
        <v>0</v>
      </c>
      <c r="AD217" s="913">
        <f t="shared" si="214"/>
        <v>0</v>
      </c>
      <c r="AE217" s="913">
        <f t="shared" si="215"/>
        <v>0</v>
      </c>
      <c r="AF217" s="912">
        <f t="shared" si="169"/>
        <v>0</v>
      </c>
      <c r="AG217" s="913"/>
      <c r="AH217" s="913"/>
      <c r="AI217" s="913"/>
      <c r="AJ217" s="914"/>
    </row>
    <row r="218" spans="1:36" ht="14" hidden="1">
      <c r="A218" s="959">
        <f t="shared" si="157"/>
        <v>46028</v>
      </c>
      <c r="B218" s="942">
        <f t="shared" si="228"/>
        <v>1</v>
      </c>
      <c r="C218" s="942">
        <f t="shared" si="229"/>
        <v>2026</v>
      </c>
      <c r="D218" s="942">
        <f t="shared" si="216"/>
        <v>31</v>
      </c>
      <c r="E218" s="960" t="str">
        <f t="shared" si="185"/>
        <v>UMA VEZ</v>
      </c>
      <c r="F218" s="520"/>
      <c r="G218" s="774">
        <f t="shared" si="183"/>
        <v>0</v>
      </c>
      <c r="H218" s="774"/>
      <c r="I218" s="700" t="str">
        <f t="shared" si="186"/>
        <v/>
      </c>
      <c r="J218" s="922"/>
      <c r="K218" s="922"/>
      <c r="L218" s="922"/>
      <c r="M218" s="961">
        <f t="shared" si="224"/>
        <v>1</v>
      </c>
      <c r="N218" s="961">
        <f t="shared" si="224"/>
        <v>0</v>
      </c>
      <c r="O218" s="961">
        <f t="shared" si="224"/>
        <v>0</v>
      </c>
      <c r="P218" s="961">
        <f t="shared" si="224"/>
        <v>0</v>
      </c>
      <c r="Q218" s="912">
        <f t="shared" ref="Q218:AB218" si="233">IF($C218&gt;$C18,0,IF($I218="","",IF(MONTH(Q$5)=MONTH($A218),$M218*$I218*$G218,IF(MONTH(Q$5)=MONTH($A218)+1,$N218*$I218*$G218,IF(MONTH(Q$5)=MONTH($A218)+2,$O218*$I218*$G218,IF(MONTH(Q$5)=MONTH($A218)+3,$P218*$I218*$G218,0))))))</f>
        <v>0</v>
      </c>
      <c r="R218" s="913">
        <f t="shared" si="233"/>
        <v>0</v>
      </c>
      <c r="S218" s="913">
        <f t="shared" si="233"/>
        <v>0</v>
      </c>
      <c r="T218" s="913">
        <f t="shared" si="233"/>
        <v>0</v>
      </c>
      <c r="U218" s="913">
        <f t="shared" si="233"/>
        <v>0</v>
      </c>
      <c r="V218" s="913">
        <f t="shared" si="233"/>
        <v>0</v>
      </c>
      <c r="W218" s="913">
        <f t="shared" si="233"/>
        <v>0</v>
      </c>
      <c r="X218" s="913">
        <f t="shared" si="233"/>
        <v>0</v>
      </c>
      <c r="Y218" s="913">
        <f t="shared" si="233"/>
        <v>0</v>
      </c>
      <c r="Z218" s="913">
        <f t="shared" si="233"/>
        <v>0</v>
      </c>
      <c r="AA218" s="913">
        <f t="shared" si="233"/>
        <v>0</v>
      </c>
      <c r="AB218" s="913">
        <f t="shared" si="233"/>
        <v>0</v>
      </c>
      <c r="AC218" s="912" t="str">
        <f t="shared" si="213"/>
        <v/>
      </c>
      <c r="AD218" s="913" t="str">
        <f t="shared" si="214"/>
        <v/>
      </c>
      <c r="AE218" s="914" t="str">
        <f t="shared" si="215"/>
        <v/>
      </c>
      <c r="AF218" s="912">
        <f t="shared" si="169"/>
        <v>0</v>
      </c>
      <c r="AG218" s="913"/>
      <c r="AH218" s="913"/>
      <c r="AI218" s="913"/>
      <c r="AJ218" s="914"/>
    </row>
    <row r="219" spans="1:36" ht="14" hidden="1">
      <c r="A219" s="959">
        <f t="shared" si="157"/>
        <v>46059</v>
      </c>
      <c r="B219" s="942">
        <f t="shared" si="228"/>
        <v>2</v>
      </c>
      <c r="C219" s="942">
        <f t="shared" si="229"/>
        <v>2026</v>
      </c>
      <c r="D219" s="942">
        <f t="shared" si="216"/>
        <v>28</v>
      </c>
      <c r="E219" s="960" t="str">
        <f t="shared" si="185"/>
        <v>UMA VEZ</v>
      </c>
      <c r="F219" s="520"/>
      <c r="G219" s="774">
        <f t="shared" si="183"/>
        <v>0</v>
      </c>
      <c r="H219" s="774"/>
      <c r="I219" s="700" t="str">
        <f t="shared" si="186"/>
        <v/>
      </c>
      <c r="J219" s="922"/>
      <c r="K219" s="922"/>
      <c r="L219" s="922"/>
      <c r="M219" s="961">
        <f t="shared" si="224"/>
        <v>1</v>
      </c>
      <c r="N219" s="961">
        <f t="shared" si="224"/>
        <v>0</v>
      </c>
      <c r="O219" s="961">
        <f t="shared" si="224"/>
        <v>0</v>
      </c>
      <c r="P219" s="961">
        <f t="shared" si="224"/>
        <v>0</v>
      </c>
      <c r="Q219" s="912">
        <f t="shared" ref="Q219:AB219" si="234">IF($C219&gt;$C19,0,IF($I219="","",IF(MONTH(Q$5)=MONTH($A219),$M219*$I219*$G219,IF(MONTH(Q$5)=MONTH($A219)+1,$N219*$I219*$G219,IF(MONTH(Q$5)=MONTH($A219)+2,$O219*$I219*$G219,IF(MONTH(Q$5)=MONTH($A219)+3,$P219*$I219*$G219,0))))))</f>
        <v>0</v>
      </c>
      <c r="R219" s="913">
        <f t="shared" si="234"/>
        <v>0</v>
      </c>
      <c r="S219" s="913">
        <f t="shared" si="234"/>
        <v>0</v>
      </c>
      <c r="T219" s="913">
        <f t="shared" si="234"/>
        <v>0</v>
      </c>
      <c r="U219" s="913">
        <f t="shared" si="234"/>
        <v>0</v>
      </c>
      <c r="V219" s="913">
        <f t="shared" si="234"/>
        <v>0</v>
      </c>
      <c r="W219" s="913">
        <f t="shared" si="234"/>
        <v>0</v>
      </c>
      <c r="X219" s="913">
        <f t="shared" si="234"/>
        <v>0</v>
      </c>
      <c r="Y219" s="913">
        <f t="shared" si="234"/>
        <v>0</v>
      </c>
      <c r="Z219" s="913">
        <f t="shared" si="234"/>
        <v>0</v>
      </c>
      <c r="AA219" s="913">
        <f t="shared" si="234"/>
        <v>0</v>
      </c>
      <c r="AB219" s="913">
        <f t="shared" si="234"/>
        <v>0</v>
      </c>
      <c r="AC219" s="912" t="str">
        <f t="shared" si="213"/>
        <v/>
      </c>
      <c r="AD219" s="913" t="str">
        <f t="shared" si="214"/>
        <v/>
      </c>
      <c r="AE219" s="913" t="str">
        <f t="shared" si="215"/>
        <v/>
      </c>
      <c r="AF219" s="912">
        <f t="shared" si="169"/>
        <v>0</v>
      </c>
      <c r="AG219" s="913"/>
      <c r="AH219" s="913"/>
      <c r="AI219" s="913"/>
      <c r="AJ219" s="914"/>
    </row>
    <row r="220" spans="1:36" ht="14" hidden="1">
      <c r="A220" s="959">
        <f t="shared" ref="A220:A283" si="235">IF(A180="","",A180+D180)</f>
        <v>46088</v>
      </c>
      <c r="B220" s="942">
        <f t="shared" si="228"/>
        <v>3</v>
      </c>
      <c r="C220" s="942">
        <f t="shared" si="229"/>
        <v>2026</v>
      </c>
      <c r="D220" s="942">
        <f t="shared" si="216"/>
        <v>31</v>
      </c>
      <c r="E220" s="960" t="str">
        <f t="shared" si="185"/>
        <v>UMA VEZ</v>
      </c>
      <c r="F220" s="520"/>
      <c r="G220" s="774">
        <f t="shared" si="183"/>
        <v>0</v>
      </c>
      <c r="H220" s="774"/>
      <c r="I220" s="700" t="str">
        <f t="shared" si="186"/>
        <v/>
      </c>
      <c r="J220" s="922"/>
      <c r="K220" s="922"/>
      <c r="L220" s="922"/>
      <c r="M220" s="961">
        <f t="shared" si="224"/>
        <v>1</v>
      </c>
      <c r="N220" s="961">
        <f t="shared" si="224"/>
        <v>0</v>
      </c>
      <c r="O220" s="961">
        <f t="shared" si="224"/>
        <v>0</v>
      </c>
      <c r="P220" s="961">
        <f t="shared" si="224"/>
        <v>0</v>
      </c>
      <c r="Q220" s="912">
        <f t="shared" ref="Q220:AB220" si="236">IF($C220&gt;$C20,0,IF($I220="","",IF(MONTH(Q$5)=MONTH($A220),$M220*$I220*$G220,IF(MONTH(Q$5)=MONTH($A220)+1,$N220*$I220*$G220,IF(MONTH(Q$5)=MONTH($A220)+2,$O220*$I220*$G220,IF(MONTH(Q$5)=MONTH($A220)+3,$P220*$I220*$G220,0))))))</f>
        <v>0</v>
      </c>
      <c r="R220" s="913">
        <f t="shared" si="236"/>
        <v>0</v>
      </c>
      <c r="S220" s="913">
        <f t="shared" si="236"/>
        <v>0</v>
      </c>
      <c r="T220" s="913">
        <f t="shared" si="236"/>
        <v>0</v>
      </c>
      <c r="U220" s="913">
        <f t="shared" si="236"/>
        <v>0</v>
      </c>
      <c r="V220" s="913">
        <f t="shared" si="236"/>
        <v>0</v>
      </c>
      <c r="W220" s="913">
        <f t="shared" si="236"/>
        <v>0</v>
      </c>
      <c r="X220" s="913">
        <f t="shared" si="236"/>
        <v>0</v>
      </c>
      <c r="Y220" s="913">
        <f t="shared" si="236"/>
        <v>0</v>
      </c>
      <c r="Z220" s="913">
        <f t="shared" si="236"/>
        <v>0</v>
      </c>
      <c r="AA220" s="913">
        <f t="shared" si="236"/>
        <v>0</v>
      </c>
      <c r="AB220" s="913">
        <f t="shared" si="236"/>
        <v>0</v>
      </c>
      <c r="AC220" s="912" t="str">
        <f t="shared" si="213"/>
        <v/>
      </c>
      <c r="AD220" s="913" t="str">
        <f t="shared" si="214"/>
        <v/>
      </c>
      <c r="AE220" s="914" t="str">
        <f t="shared" si="215"/>
        <v/>
      </c>
      <c r="AF220" s="912">
        <f t="shared" si="169"/>
        <v>0</v>
      </c>
      <c r="AG220" s="913"/>
      <c r="AH220" s="913"/>
      <c r="AI220" s="913"/>
      <c r="AJ220" s="914"/>
    </row>
    <row r="221" spans="1:36" ht="14" hidden="1">
      <c r="A221" s="959">
        <f t="shared" si="235"/>
        <v>46119</v>
      </c>
      <c r="B221" s="942">
        <f t="shared" si="228"/>
        <v>4</v>
      </c>
      <c r="C221" s="942">
        <f t="shared" si="229"/>
        <v>2026</v>
      </c>
      <c r="D221" s="942">
        <f t="shared" si="216"/>
        <v>30</v>
      </c>
      <c r="E221" s="960" t="str">
        <f t="shared" si="185"/>
        <v>UMA VEZ</v>
      </c>
      <c r="F221" s="520"/>
      <c r="G221" s="774">
        <f t="shared" si="183"/>
        <v>0</v>
      </c>
      <c r="H221" s="774"/>
      <c r="I221" s="700" t="str">
        <f t="shared" si="186"/>
        <v/>
      </c>
      <c r="J221" s="922"/>
      <c r="K221" s="922"/>
      <c r="L221" s="922"/>
      <c r="M221" s="961">
        <f t="shared" si="224"/>
        <v>1</v>
      </c>
      <c r="N221" s="961">
        <f t="shared" si="224"/>
        <v>0</v>
      </c>
      <c r="O221" s="961">
        <f t="shared" si="224"/>
        <v>0</v>
      </c>
      <c r="P221" s="961">
        <f t="shared" si="224"/>
        <v>0</v>
      </c>
      <c r="Q221" s="912">
        <f t="shared" ref="Q221:AB221" si="237">IF($C221&gt;$C21,0,IF($I221="","",IF(MONTH(Q$5)=MONTH($A221),$M221*$I221*$G221,IF(MONTH(Q$5)=MONTH($A221)+1,$N221*$I221*$G221,IF(MONTH(Q$5)=MONTH($A221)+2,$O221*$I221*$G221,IF(MONTH(Q$5)=MONTH($A221)+3,$P221*$I221*$G221,0))))))</f>
        <v>0</v>
      </c>
      <c r="R221" s="913">
        <f t="shared" si="237"/>
        <v>0</v>
      </c>
      <c r="S221" s="913">
        <f t="shared" si="237"/>
        <v>0</v>
      </c>
      <c r="T221" s="913">
        <f t="shared" si="237"/>
        <v>0</v>
      </c>
      <c r="U221" s="913">
        <f t="shared" si="237"/>
        <v>0</v>
      </c>
      <c r="V221" s="913">
        <f t="shared" si="237"/>
        <v>0</v>
      </c>
      <c r="W221" s="913">
        <f t="shared" si="237"/>
        <v>0</v>
      </c>
      <c r="X221" s="913">
        <f t="shared" si="237"/>
        <v>0</v>
      </c>
      <c r="Y221" s="913">
        <f t="shared" si="237"/>
        <v>0</v>
      </c>
      <c r="Z221" s="913">
        <f t="shared" si="237"/>
        <v>0</v>
      </c>
      <c r="AA221" s="913">
        <f t="shared" si="237"/>
        <v>0</v>
      </c>
      <c r="AB221" s="913">
        <f t="shared" si="237"/>
        <v>0</v>
      </c>
      <c r="AC221" s="912" t="str">
        <f t="shared" si="213"/>
        <v/>
      </c>
      <c r="AD221" s="913" t="str">
        <f t="shared" si="214"/>
        <v/>
      </c>
      <c r="AE221" s="913" t="str">
        <f t="shared" si="215"/>
        <v/>
      </c>
      <c r="AF221" s="912">
        <f t="shared" si="169"/>
        <v>0</v>
      </c>
      <c r="AG221" s="913"/>
      <c r="AH221" s="913"/>
      <c r="AI221" s="913"/>
      <c r="AJ221" s="914"/>
    </row>
    <row r="222" spans="1:36" ht="14" hidden="1">
      <c r="A222" s="959">
        <f t="shared" si="235"/>
        <v>46150</v>
      </c>
      <c r="B222" s="942">
        <f t="shared" si="228"/>
        <v>5</v>
      </c>
      <c r="C222" s="942">
        <f t="shared" si="229"/>
        <v>2026</v>
      </c>
      <c r="D222" s="942">
        <f t="shared" si="216"/>
        <v>31</v>
      </c>
      <c r="E222" s="960" t="str">
        <f t="shared" si="185"/>
        <v>UMA VEZ</v>
      </c>
      <c r="F222" s="520"/>
      <c r="G222" s="774">
        <f t="shared" si="183"/>
        <v>0</v>
      </c>
      <c r="H222" s="774"/>
      <c r="I222" s="700" t="str">
        <f t="shared" si="186"/>
        <v/>
      </c>
      <c r="J222" s="922"/>
      <c r="K222" s="922"/>
      <c r="L222" s="922"/>
      <c r="M222" s="961">
        <f t="shared" si="224"/>
        <v>1</v>
      </c>
      <c r="N222" s="961">
        <f t="shared" si="224"/>
        <v>0</v>
      </c>
      <c r="O222" s="961">
        <f t="shared" si="224"/>
        <v>0</v>
      </c>
      <c r="P222" s="961">
        <f t="shared" si="224"/>
        <v>0</v>
      </c>
      <c r="Q222" s="912">
        <f t="shared" ref="Q222:AB222" si="238">IF($C222&gt;$C22,0,IF($I222="","",IF(MONTH(Q$5)=MONTH($A222),$M222*$I222*$G222,IF(MONTH(Q$5)=MONTH($A222)+1,$N222*$I222*$G222,IF(MONTH(Q$5)=MONTH($A222)+2,$O222*$I222*$G222,IF(MONTH(Q$5)=MONTH($A222)+3,$P222*$I222*$G222,0))))))</f>
        <v>0</v>
      </c>
      <c r="R222" s="913">
        <f t="shared" si="238"/>
        <v>0</v>
      </c>
      <c r="S222" s="913">
        <f t="shared" si="238"/>
        <v>0</v>
      </c>
      <c r="T222" s="913">
        <f t="shared" si="238"/>
        <v>0</v>
      </c>
      <c r="U222" s="913">
        <f t="shared" si="238"/>
        <v>0</v>
      </c>
      <c r="V222" s="913">
        <f t="shared" si="238"/>
        <v>0</v>
      </c>
      <c r="W222" s="913">
        <f t="shared" si="238"/>
        <v>0</v>
      </c>
      <c r="X222" s="913">
        <f t="shared" si="238"/>
        <v>0</v>
      </c>
      <c r="Y222" s="913">
        <f t="shared" si="238"/>
        <v>0</v>
      </c>
      <c r="Z222" s="913">
        <f t="shared" si="238"/>
        <v>0</v>
      </c>
      <c r="AA222" s="913">
        <f t="shared" si="238"/>
        <v>0</v>
      </c>
      <c r="AB222" s="913">
        <f t="shared" si="238"/>
        <v>0</v>
      </c>
      <c r="AC222" s="912" t="str">
        <f t="shared" si="213"/>
        <v/>
      </c>
      <c r="AD222" s="913" t="str">
        <f t="shared" si="214"/>
        <v/>
      </c>
      <c r="AE222" s="914" t="str">
        <f t="shared" si="215"/>
        <v/>
      </c>
      <c r="AF222" s="912">
        <f t="shared" si="169"/>
        <v>0</v>
      </c>
      <c r="AG222" s="913"/>
      <c r="AH222" s="913"/>
      <c r="AI222" s="913"/>
      <c r="AJ222" s="914"/>
    </row>
    <row r="223" spans="1:36" ht="14" hidden="1">
      <c r="A223" s="959" t="str">
        <f t="shared" si="235"/>
        <v/>
      </c>
      <c r="B223" s="942" t="str">
        <f t="shared" si="228"/>
        <v/>
      </c>
      <c r="C223" s="942" t="str">
        <f t="shared" si="229"/>
        <v/>
      </c>
      <c r="D223" s="942" t="str">
        <f t="shared" si="216"/>
        <v/>
      </c>
      <c r="E223" s="960" t="str">
        <f t="shared" si="185"/>
        <v/>
      </c>
      <c r="F223" s="520"/>
      <c r="G223" s="774">
        <f t="shared" si="183"/>
        <v>0</v>
      </c>
      <c r="H223" s="774"/>
      <c r="I223" s="700" t="str">
        <f t="shared" si="186"/>
        <v/>
      </c>
      <c r="J223" s="922"/>
      <c r="K223" s="922"/>
      <c r="L223" s="922"/>
      <c r="M223" s="961">
        <f t="shared" si="224"/>
        <v>0</v>
      </c>
      <c r="N223" s="961">
        <f t="shared" si="224"/>
        <v>0</v>
      </c>
      <c r="O223" s="961">
        <f t="shared" si="224"/>
        <v>0</v>
      </c>
      <c r="P223" s="961">
        <f t="shared" si="224"/>
        <v>0</v>
      </c>
      <c r="Q223" s="912" t="str">
        <f t="shared" ref="Q223:AB223" si="239">IF($C223&gt;$C23,0,IF($I223="","",IF(MONTH(Q$5)=MONTH($A223),$M223*$I223*$G223,IF(MONTH(Q$5)=MONTH($A223)+1,$N223*$I223*$G223,IF(MONTH(Q$5)=MONTH($A223)+2,$O223*$I223*$G223,IF(MONTH(Q$5)=MONTH($A223)+3,$P223*$I223*$G223,0))))))</f>
        <v/>
      </c>
      <c r="R223" s="913" t="str">
        <f t="shared" si="239"/>
        <v/>
      </c>
      <c r="S223" s="913" t="str">
        <f t="shared" si="239"/>
        <v/>
      </c>
      <c r="T223" s="913" t="str">
        <f t="shared" si="239"/>
        <v/>
      </c>
      <c r="U223" s="913" t="str">
        <f t="shared" si="239"/>
        <v/>
      </c>
      <c r="V223" s="913" t="str">
        <f t="shared" si="239"/>
        <v/>
      </c>
      <c r="W223" s="913" t="str">
        <f t="shared" si="239"/>
        <v/>
      </c>
      <c r="X223" s="913" t="str">
        <f t="shared" si="239"/>
        <v/>
      </c>
      <c r="Y223" s="913" t="str">
        <f t="shared" si="239"/>
        <v/>
      </c>
      <c r="Z223" s="913" t="str">
        <f t="shared" si="239"/>
        <v/>
      </c>
      <c r="AA223" s="913" t="str">
        <f t="shared" si="239"/>
        <v/>
      </c>
      <c r="AB223" s="913" t="str">
        <f t="shared" si="239"/>
        <v/>
      </c>
      <c r="AC223" s="912">
        <f t="shared" si="213"/>
        <v>0</v>
      </c>
      <c r="AD223" s="913">
        <f t="shared" si="214"/>
        <v>0</v>
      </c>
      <c r="AE223" s="913">
        <f t="shared" si="215"/>
        <v>0</v>
      </c>
      <c r="AF223" s="912">
        <f t="shared" si="169"/>
        <v>0</v>
      </c>
      <c r="AG223" s="913"/>
      <c r="AH223" s="913"/>
      <c r="AI223" s="913"/>
      <c r="AJ223" s="914"/>
    </row>
    <row r="224" spans="1:36" ht="14" hidden="1">
      <c r="A224" s="959" t="str">
        <f t="shared" si="235"/>
        <v/>
      </c>
      <c r="B224" s="942" t="str">
        <f t="shared" si="228"/>
        <v/>
      </c>
      <c r="C224" s="942" t="str">
        <f t="shared" si="229"/>
        <v/>
      </c>
      <c r="D224" s="942" t="str">
        <f t="shared" si="216"/>
        <v/>
      </c>
      <c r="E224" s="960" t="str">
        <f t="shared" si="185"/>
        <v/>
      </c>
      <c r="F224" s="520"/>
      <c r="G224" s="774">
        <f t="shared" si="183"/>
        <v>0</v>
      </c>
      <c r="H224" s="774"/>
      <c r="I224" s="700" t="str">
        <f t="shared" si="186"/>
        <v/>
      </c>
      <c r="J224" s="922"/>
      <c r="K224" s="922"/>
      <c r="L224" s="922"/>
      <c r="M224" s="961">
        <f t="shared" si="224"/>
        <v>0</v>
      </c>
      <c r="N224" s="961">
        <f t="shared" si="224"/>
        <v>0</v>
      </c>
      <c r="O224" s="961">
        <f t="shared" si="224"/>
        <v>0</v>
      </c>
      <c r="P224" s="961">
        <f t="shared" si="224"/>
        <v>0</v>
      </c>
      <c r="Q224" s="912" t="str">
        <f t="shared" ref="Q224:AB224" si="240">IF($C224&gt;$C24,0,IF($I224="","",IF(MONTH(Q$5)=MONTH($A224),$M224*$I224*$G224,IF(MONTH(Q$5)=MONTH($A224)+1,$N224*$I224*$G224,IF(MONTH(Q$5)=MONTH($A224)+2,$O224*$I224*$G224,IF(MONTH(Q$5)=MONTH($A224)+3,$P224*$I224*$G224,0))))))</f>
        <v/>
      </c>
      <c r="R224" s="913" t="str">
        <f t="shared" si="240"/>
        <v/>
      </c>
      <c r="S224" s="913" t="str">
        <f t="shared" si="240"/>
        <v/>
      </c>
      <c r="T224" s="913" t="str">
        <f t="shared" si="240"/>
        <v/>
      </c>
      <c r="U224" s="913" t="str">
        <f t="shared" si="240"/>
        <v/>
      </c>
      <c r="V224" s="913" t="str">
        <f t="shared" si="240"/>
        <v/>
      </c>
      <c r="W224" s="913" t="str">
        <f t="shared" si="240"/>
        <v/>
      </c>
      <c r="X224" s="913" t="str">
        <f t="shared" si="240"/>
        <v/>
      </c>
      <c r="Y224" s="913" t="str">
        <f t="shared" si="240"/>
        <v/>
      </c>
      <c r="Z224" s="913" t="str">
        <f t="shared" si="240"/>
        <v/>
      </c>
      <c r="AA224" s="913" t="str">
        <f t="shared" si="240"/>
        <v/>
      </c>
      <c r="AB224" s="913" t="str">
        <f t="shared" si="240"/>
        <v/>
      </c>
      <c r="AC224" s="912">
        <f t="shared" si="213"/>
        <v>0</v>
      </c>
      <c r="AD224" s="913">
        <f t="shared" si="214"/>
        <v>0</v>
      </c>
      <c r="AE224" s="914">
        <f t="shared" si="215"/>
        <v>0</v>
      </c>
      <c r="AF224" s="912">
        <f t="shared" si="169"/>
        <v>0</v>
      </c>
      <c r="AG224" s="913"/>
      <c r="AH224" s="913"/>
      <c r="AI224" s="913"/>
      <c r="AJ224" s="914"/>
    </row>
    <row r="225" spans="1:36" ht="14" hidden="1">
      <c r="A225" s="959" t="str">
        <f t="shared" si="235"/>
        <v/>
      </c>
      <c r="B225" s="942" t="str">
        <f t="shared" si="228"/>
        <v/>
      </c>
      <c r="C225" s="942" t="str">
        <f t="shared" si="229"/>
        <v/>
      </c>
      <c r="D225" s="942" t="str">
        <f t="shared" si="216"/>
        <v/>
      </c>
      <c r="E225" s="960" t="str">
        <f t="shared" si="185"/>
        <v/>
      </c>
      <c r="F225" s="520"/>
      <c r="G225" s="774">
        <f t="shared" si="183"/>
        <v>0</v>
      </c>
      <c r="H225" s="774"/>
      <c r="I225" s="700" t="str">
        <f t="shared" si="186"/>
        <v/>
      </c>
      <c r="J225" s="922"/>
      <c r="K225" s="922"/>
      <c r="L225" s="922"/>
      <c r="M225" s="961">
        <f t="shared" si="224"/>
        <v>0</v>
      </c>
      <c r="N225" s="961">
        <f t="shared" si="224"/>
        <v>0</v>
      </c>
      <c r="O225" s="961">
        <f t="shared" si="224"/>
        <v>0</v>
      </c>
      <c r="P225" s="961">
        <f t="shared" si="224"/>
        <v>0</v>
      </c>
      <c r="Q225" s="912" t="str">
        <f t="shared" ref="Q225:AB225" si="241">IF($C225&gt;$C25,0,IF($I225="","",IF(MONTH(Q$5)=MONTH($A225),$M225*$I225*$G225,IF(MONTH(Q$5)=MONTH($A225)+1,$N225*$I225*$G225,IF(MONTH(Q$5)=MONTH($A225)+2,$O225*$I225*$G225,IF(MONTH(Q$5)=MONTH($A225)+3,$P225*$I225*$G225,0))))))</f>
        <v/>
      </c>
      <c r="R225" s="913" t="str">
        <f t="shared" si="241"/>
        <v/>
      </c>
      <c r="S225" s="913" t="str">
        <f t="shared" si="241"/>
        <v/>
      </c>
      <c r="T225" s="913" t="str">
        <f t="shared" si="241"/>
        <v/>
      </c>
      <c r="U225" s="913" t="str">
        <f t="shared" si="241"/>
        <v/>
      </c>
      <c r="V225" s="913" t="str">
        <f t="shared" si="241"/>
        <v/>
      </c>
      <c r="W225" s="913" t="str">
        <f t="shared" si="241"/>
        <v/>
      </c>
      <c r="X225" s="913" t="str">
        <f t="shared" si="241"/>
        <v/>
      </c>
      <c r="Y225" s="913" t="str">
        <f t="shared" si="241"/>
        <v/>
      </c>
      <c r="Z225" s="913" t="str">
        <f t="shared" si="241"/>
        <v/>
      </c>
      <c r="AA225" s="913" t="str">
        <f t="shared" si="241"/>
        <v/>
      </c>
      <c r="AB225" s="913" t="str">
        <f t="shared" si="241"/>
        <v/>
      </c>
      <c r="AC225" s="912">
        <f t="shared" si="213"/>
        <v>0</v>
      </c>
      <c r="AD225" s="913">
        <f t="shared" si="214"/>
        <v>0</v>
      </c>
      <c r="AE225" s="913">
        <f t="shared" si="215"/>
        <v>0</v>
      </c>
      <c r="AF225" s="912">
        <f t="shared" si="169"/>
        <v>0</v>
      </c>
      <c r="AG225" s="913"/>
      <c r="AH225" s="913"/>
      <c r="AI225" s="913"/>
      <c r="AJ225" s="914"/>
    </row>
    <row r="226" spans="1:36" ht="14" hidden="1">
      <c r="A226" s="959" t="str">
        <f t="shared" si="235"/>
        <v/>
      </c>
      <c r="B226" s="942" t="str">
        <f t="shared" si="228"/>
        <v/>
      </c>
      <c r="C226" s="942" t="str">
        <f t="shared" si="229"/>
        <v/>
      </c>
      <c r="D226" s="942" t="str">
        <f t="shared" si="216"/>
        <v/>
      </c>
      <c r="E226" s="960" t="str">
        <f t="shared" si="185"/>
        <v/>
      </c>
      <c r="F226" s="520"/>
      <c r="G226" s="774">
        <f t="shared" si="183"/>
        <v>0</v>
      </c>
      <c r="H226" s="774"/>
      <c r="I226" s="700" t="str">
        <f t="shared" si="186"/>
        <v/>
      </c>
      <c r="J226" s="922"/>
      <c r="K226" s="922"/>
      <c r="L226" s="922"/>
      <c r="M226" s="961">
        <f t="shared" si="224"/>
        <v>0</v>
      </c>
      <c r="N226" s="961">
        <f t="shared" si="224"/>
        <v>0</v>
      </c>
      <c r="O226" s="961">
        <f t="shared" si="224"/>
        <v>0</v>
      </c>
      <c r="P226" s="961">
        <f t="shared" si="224"/>
        <v>0</v>
      </c>
      <c r="Q226" s="912" t="str">
        <f t="shared" ref="Q226:AB226" si="242">IF($C226&gt;$C26,0,IF($I226="","",IF(MONTH(Q$5)=MONTH($A226),$M226*$I226*$G226,IF(MONTH(Q$5)=MONTH($A226)+1,$N226*$I226*$G226,IF(MONTH(Q$5)=MONTH($A226)+2,$O226*$I226*$G226,IF(MONTH(Q$5)=MONTH($A226)+3,$P226*$I226*$G226,0))))))</f>
        <v/>
      </c>
      <c r="R226" s="913" t="str">
        <f t="shared" si="242"/>
        <v/>
      </c>
      <c r="S226" s="913" t="str">
        <f t="shared" si="242"/>
        <v/>
      </c>
      <c r="T226" s="913" t="str">
        <f t="shared" si="242"/>
        <v/>
      </c>
      <c r="U226" s="913" t="str">
        <f t="shared" si="242"/>
        <v/>
      </c>
      <c r="V226" s="913" t="str">
        <f t="shared" si="242"/>
        <v/>
      </c>
      <c r="W226" s="913" t="str">
        <f t="shared" si="242"/>
        <v/>
      </c>
      <c r="X226" s="913" t="str">
        <f t="shared" si="242"/>
        <v/>
      </c>
      <c r="Y226" s="913" t="str">
        <f t="shared" si="242"/>
        <v/>
      </c>
      <c r="Z226" s="913" t="str">
        <f t="shared" si="242"/>
        <v/>
      </c>
      <c r="AA226" s="913" t="str">
        <f t="shared" si="242"/>
        <v/>
      </c>
      <c r="AB226" s="913" t="str">
        <f t="shared" si="242"/>
        <v/>
      </c>
      <c r="AC226" s="912">
        <f t="shared" si="213"/>
        <v>0</v>
      </c>
      <c r="AD226" s="913">
        <f t="shared" si="214"/>
        <v>0</v>
      </c>
      <c r="AE226" s="914">
        <f t="shared" si="215"/>
        <v>0</v>
      </c>
      <c r="AF226" s="912">
        <f t="shared" si="169"/>
        <v>0</v>
      </c>
      <c r="AG226" s="913"/>
      <c r="AH226" s="913"/>
      <c r="AI226" s="913"/>
      <c r="AJ226" s="914"/>
    </row>
    <row r="227" spans="1:36" ht="14" hidden="1">
      <c r="A227" s="959" t="str">
        <f t="shared" si="235"/>
        <v/>
      </c>
      <c r="B227" s="942" t="str">
        <f t="shared" si="228"/>
        <v/>
      </c>
      <c r="C227" s="942" t="str">
        <f t="shared" si="229"/>
        <v/>
      </c>
      <c r="D227" s="942" t="str">
        <f t="shared" si="216"/>
        <v/>
      </c>
      <c r="E227" s="960" t="str">
        <f t="shared" si="185"/>
        <v/>
      </c>
      <c r="F227" s="520"/>
      <c r="G227" s="774">
        <f t="shared" si="183"/>
        <v>0</v>
      </c>
      <c r="H227" s="774"/>
      <c r="I227" s="700" t="str">
        <f t="shared" si="186"/>
        <v/>
      </c>
      <c r="J227" s="922"/>
      <c r="K227" s="922"/>
      <c r="L227" s="922"/>
      <c r="M227" s="961">
        <f t="shared" si="224"/>
        <v>0</v>
      </c>
      <c r="N227" s="961">
        <f t="shared" si="224"/>
        <v>0</v>
      </c>
      <c r="O227" s="961">
        <f t="shared" si="224"/>
        <v>0</v>
      </c>
      <c r="P227" s="961">
        <f t="shared" si="224"/>
        <v>0</v>
      </c>
      <c r="Q227" s="912" t="str">
        <f t="shared" ref="Q227:AB227" si="243">IF($C227&gt;$C27,0,IF($I227="","",IF(MONTH(Q$5)=MONTH($A227),$M227*$I227*$G227,IF(MONTH(Q$5)=MONTH($A227)+1,$N227*$I227*$G227,IF(MONTH(Q$5)=MONTH($A227)+2,$O227*$I227*$G227,IF(MONTH(Q$5)=MONTH($A227)+3,$P227*$I227*$G227,0))))))</f>
        <v/>
      </c>
      <c r="R227" s="913" t="str">
        <f t="shared" si="243"/>
        <v/>
      </c>
      <c r="S227" s="913" t="str">
        <f t="shared" si="243"/>
        <v/>
      </c>
      <c r="T227" s="913" t="str">
        <f t="shared" si="243"/>
        <v/>
      </c>
      <c r="U227" s="913" t="str">
        <f t="shared" si="243"/>
        <v/>
      </c>
      <c r="V227" s="913" t="str">
        <f t="shared" si="243"/>
        <v/>
      </c>
      <c r="W227" s="913" t="str">
        <f t="shared" si="243"/>
        <v/>
      </c>
      <c r="X227" s="913" t="str">
        <f t="shared" si="243"/>
        <v/>
      </c>
      <c r="Y227" s="913" t="str">
        <f t="shared" si="243"/>
        <v/>
      </c>
      <c r="Z227" s="913" t="str">
        <f t="shared" si="243"/>
        <v/>
      </c>
      <c r="AA227" s="913" t="str">
        <f t="shared" si="243"/>
        <v/>
      </c>
      <c r="AB227" s="913" t="str">
        <f t="shared" si="243"/>
        <v/>
      </c>
      <c r="AC227" s="912">
        <f t="shared" si="213"/>
        <v>0</v>
      </c>
      <c r="AD227" s="913">
        <f t="shared" si="214"/>
        <v>0</v>
      </c>
      <c r="AE227" s="913">
        <f t="shared" si="215"/>
        <v>0</v>
      </c>
      <c r="AF227" s="912">
        <f t="shared" si="169"/>
        <v>0</v>
      </c>
      <c r="AG227" s="913"/>
      <c r="AH227" s="913"/>
      <c r="AI227" s="913"/>
      <c r="AJ227" s="914"/>
    </row>
    <row r="228" spans="1:36" ht="14" hidden="1">
      <c r="A228" s="959" t="str">
        <f t="shared" si="235"/>
        <v/>
      </c>
      <c r="B228" s="942" t="str">
        <f t="shared" si="228"/>
        <v/>
      </c>
      <c r="C228" s="942" t="str">
        <f t="shared" si="229"/>
        <v/>
      </c>
      <c r="D228" s="942" t="str">
        <f t="shared" si="216"/>
        <v/>
      </c>
      <c r="E228" s="960" t="str">
        <f t="shared" si="185"/>
        <v/>
      </c>
      <c r="F228" s="520"/>
      <c r="G228" s="774">
        <f t="shared" si="183"/>
        <v>0</v>
      </c>
      <c r="H228" s="774"/>
      <c r="I228" s="700" t="str">
        <f t="shared" si="186"/>
        <v/>
      </c>
      <c r="J228" s="922"/>
      <c r="K228" s="922"/>
      <c r="L228" s="922"/>
      <c r="M228" s="961">
        <f t="shared" si="224"/>
        <v>0</v>
      </c>
      <c r="N228" s="961">
        <f t="shared" si="224"/>
        <v>0</v>
      </c>
      <c r="O228" s="961">
        <f t="shared" si="224"/>
        <v>0</v>
      </c>
      <c r="P228" s="961">
        <f t="shared" si="224"/>
        <v>0</v>
      </c>
      <c r="Q228" s="912" t="str">
        <f t="shared" ref="Q228:AB228" si="244">IF($C228&gt;$C28,0,IF($I228="","",IF(MONTH(Q$5)=MONTH($A228),$M228*$I228*$G228,IF(MONTH(Q$5)=MONTH($A228)+1,$N228*$I228*$G228,IF(MONTH(Q$5)=MONTH($A228)+2,$O228*$I228*$G228,IF(MONTH(Q$5)=MONTH($A228)+3,$P228*$I228*$G228,0))))))</f>
        <v/>
      </c>
      <c r="R228" s="913" t="str">
        <f t="shared" si="244"/>
        <v/>
      </c>
      <c r="S228" s="913" t="str">
        <f t="shared" si="244"/>
        <v/>
      </c>
      <c r="T228" s="913" t="str">
        <f t="shared" si="244"/>
        <v/>
      </c>
      <c r="U228" s="913" t="str">
        <f t="shared" si="244"/>
        <v/>
      </c>
      <c r="V228" s="913" t="str">
        <f t="shared" si="244"/>
        <v/>
      </c>
      <c r="W228" s="913" t="str">
        <f t="shared" si="244"/>
        <v/>
      </c>
      <c r="X228" s="913" t="str">
        <f t="shared" si="244"/>
        <v/>
      </c>
      <c r="Y228" s="913" t="str">
        <f t="shared" si="244"/>
        <v/>
      </c>
      <c r="Z228" s="913" t="str">
        <f t="shared" si="244"/>
        <v/>
      </c>
      <c r="AA228" s="913" t="str">
        <f t="shared" si="244"/>
        <v/>
      </c>
      <c r="AB228" s="913" t="str">
        <f t="shared" si="244"/>
        <v/>
      </c>
      <c r="AC228" s="912">
        <f t="shared" si="213"/>
        <v>0</v>
      </c>
      <c r="AD228" s="913">
        <f t="shared" si="214"/>
        <v>0</v>
      </c>
      <c r="AE228" s="914">
        <f t="shared" si="215"/>
        <v>0</v>
      </c>
      <c r="AF228" s="912">
        <f t="shared" si="169"/>
        <v>0</v>
      </c>
      <c r="AG228" s="913"/>
      <c r="AH228" s="913"/>
      <c r="AI228" s="913"/>
      <c r="AJ228" s="914"/>
    </row>
    <row r="229" spans="1:36" ht="14" hidden="1">
      <c r="A229" s="959" t="str">
        <f t="shared" si="235"/>
        <v/>
      </c>
      <c r="B229" s="942" t="str">
        <f t="shared" si="228"/>
        <v/>
      </c>
      <c r="C229" s="942" t="str">
        <f t="shared" si="229"/>
        <v/>
      </c>
      <c r="D229" s="942" t="str">
        <f t="shared" si="216"/>
        <v/>
      </c>
      <c r="E229" s="960" t="str">
        <f t="shared" si="185"/>
        <v/>
      </c>
      <c r="F229" s="520"/>
      <c r="G229" s="774">
        <f t="shared" si="183"/>
        <v>0</v>
      </c>
      <c r="H229" s="774"/>
      <c r="I229" s="700" t="str">
        <f t="shared" si="186"/>
        <v/>
      </c>
      <c r="J229" s="922"/>
      <c r="K229" s="922"/>
      <c r="L229" s="922"/>
      <c r="M229" s="961">
        <f t="shared" si="224"/>
        <v>0</v>
      </c>
      <c r="N229" s="961">
        <f t="shared" si="224"/>
        <v>0</v>
      </c>
      <c r="O229" s="961">
        <f t="shared" si="224"/>
        <v>0</v>
      </c>
      <c r="P229" s="961">
        <f t="shared" si="224"/>
        <v>0</v>
      </c>
      <c r="Q229" s="912" t="str">
        <f t="shared" ref="Q229:AB229" si="245">IF($C229&gt;$C29,0,IF($I229="","",IF(MONTH(Q$5)=MONTH($A229),$M229*$I229*$G229,IF(MONTH(Q$5)=MONTH($A229)+1,$N229*$I229*$G229,IF(MONTH(Q$5)=MONTH($A229)+2,$O229*$I229*$G229,IF(MONTH(Q$5)=MONTH($A229)+3,$P229*$I229*$G229,0))))))</f>
        <v/>
      </c>
      <c r="R229" s="913" t="str">
        <f t="shared" si="245"/>
        <v/>
      </c>
      <c r="S229" s="913" t="str">
        <f t="shared" si="245"/>
        <v/>
      </c>
      <c r="T229" s="913" t="str">
        <f t="shared" si="245"/>
        <v/>
      </c>
      <c r="U229" s="913" t="str">
        <f t="shared" si="245"/>
        <v/>
      </c>
      <c r="V229" s="913" t="str">
        <f t="shared" si="245"/>
        <v/>
      </c>
      <c r="W229" s="913" t="str">
        <f t="shared" si="245"/>
        <v/>
      </c>
      <c r="X229" s="913" t="str">
        <f t="shared" si="245"/>
        <v/>
      </c>
      <c r="Y229" s="913" t="str">
        <f t="shared" si="245"/>
        <v/>
      </c>
      <c r="Z229" s="913" t="str">
        <f t="shared" si="245"/>
        <v/>
      </c>
      <c r="AA229" s="913" t="str">
        <f t="shared" si="245"/>
        <v/>
      </c>
      <c r="AB229" s="913" t="str">
        <f t="shared" si="245"/>
        <v/>
      </c>
      <c r="AC229" s="912">
        <f t="shared" si="213"/>
        <v>0</v>
      </c>
      <c r="AD229" s="913">
        <f t="shared" si="214"/>
        <v>0</v>
      </c>
      <c r="AE229" s="913">
        <f t="shared" si="215"/>
        <v>0</v>
      </c>
      <c r="AF229" s="912">
        <f t="shared" si="169"/>
        <v>0</v>
      </c>
      <c r="AG229" s="913"/>
      <c r="AH229" s="913"/>
      <c r="AI229" s="913"/>
      <c r="AJ229" s="914"/>
    </row>
    <row r="230" spans="1:36" ht="14" hidden="1">
      <c r="A230" s="959" t="str">
        <f t="shared" si="235"/>
        <v/>
      </c>
      <c r="B230" s="942" t="str">
        <f t="shared" si="228"/>
        <v/>
      </c>
      <c r="C230" s="942" t="str">
        <f t="shared" si="229"/>
        <v/>
      </c>
      <c r="D230" s="942" t="str">
        <f t="shared" si="216"/>
        <v/>
      </c>
      <c r="E230" s="960" t="str">
        <f t="shared" si="185"/>
        <v/>
      </c>
      <c r="F230" s="520"/>
      <c r="G230" s="774">
        <f t="shared" si="183"/>
        <v>0</v>
      </c>
      <c r="H230" s="774"/>
      <c r="I230" s="700" t="str">
        <f t="shared" si="186"/>
        <v/>
      </c>
      <c r="J230" s="922"/>
      <c r="K230" s="922"/>
      <c r="L230" s="922"/>
      <c r="M230" s="961">
        <f t="shared" si="224"/>
        <v>0</v>
      </c>
      <c r="N230" s="961">
        <f t="shared" si="224"/>
        <v>0</v>
      </c>
      <c r="O230" s="961">
        <f t="shared" si="224"/>
        <v>0</v>
      </c>
      <c r="P230" s="961">
        <f t="shared" si="224"/>
        <v>0</v>
      </c>
      <c r="Q230" s="912" t="str">
        <f t="shared" ref="Q230:AB230" si="246">IF($C230&gt;$C30,0,IF($I230="","",IF(MONTH(Q$5)=MONTH($A230),$M230*$I230*$G230,IF(MONTH(Q$5)=MONTH($A230)+1,$N230*$I230*$G230,IF(MONTH(Q$5)=MONTH($A230)+2,$O230*$I230*$G230,IF(MONTH(Q$5)=MONTH($A230)+3,$P230*$I230*$G230,0))))))</f>
        <v/>
      </c>
      <c r="R230" s="913" t="str">
        <f t="shared" si="246"/>
        <v/>
      </c>
      <c r="S230" s="913" t="str">
        <f t="shared" si="246"/>
        <v/>
      </c>
      <c r="T230" s="913" t="str">
        <f t="shared" si="246"/>
        <v/>
      </c>
      <c r="U230" s="913" t="str">
        <f t="shared" si="246"/>
        <v/>
      </c>
      <c r="V230" s="913" t="str">
        <f t="shared" si="246"/>
        <v/>
      </c>
      <c r="W230" s="913" t="str">
        <f t="shared" si="246"/>
        <v/>
      </c>
      <c r="X230" s="913" t="str">
        <f t="shared" si="246"/>
        <v/>
      </c>
      <c r="Y230" s="913" t="str">
        <f t="shared" si="246"/>
        <v/>
      </c>
      <c r="Z230" s="913" t="str">
        <f t="shared" si="246"/>
        <v/>
      </c>
      <c r="AA230" s="913" t="str">
        <f t="shared" si="246"/>
        <v/>
      </c>
      <c r="AB230" s="913" t="str">
        <f t="shared" si="246"/>
        <v/>
      </c>
      <c r="AC230" s="912">
        <f t="shared" si="213"/>
        <v>0</v>
      </c>
      <c r="AD230" s="913">
        <f t="shared" si="214"/>
        <v>0</v>
      </c>
      <c r="AE230" s="914">
        <f t="shared" si="215"/>
        <v>0</v>
      </c>
      <c r="AF230" s="912">
        <f t="shared" ref="AF230:AF293" si="247">SUM(Q230:AB230)</f>
        <v>0</v>
      </c>
      <c r="AG230" s="913"/>
      <c r="AH230" s="913"/>
      <c r="AI230" s="913"/>
      <c r="AJ230" s="914"/>
    </row>
    <row r="231" spans="1:36" ht="14" hidden="1">
      <c r="A231" s="959" t="str">
        <f t="shared" si="235"/>
        <v/>
      </c>
      <c r="B231" s="942" t="str">
        <f t="shared" si="228"/>
        <v/>
      </c>
      <c r="C231" s="942" t="str">
        <f t="shared" si="229"/>
        <v/>
      </c>
      <c r="D231" s="942" t="str">
        <f t="shared" si="216"/>
        <v/>
      </c>
      <c r="E231" s="960" t="str">
        <f t="shared" si="185"/>
        <v/>
      </c>
      <c r="F231" s="520"/>
      <c r="G231" s="774">
        <f t="shared" si="183"/>
        <v>0</v>
      </c>
      <c r="H231" s="774"/>
      <c r="I231" s="700" t="str">
        <f t="shared" si="186"/>
        <v/>
      </c>
      <c r="J231" s="922"/>
      <c r="K231" s="922"/>
      <c r="L231" s="922"/>
      <c r="M231" s="961">
        <f t="shared" si="224"/>
        <v>0</v>
      </c>
      <c r="N231" s="961">
        <f t="shared" si="224"/>
        <v>0</v>
      </c>
      <c r="O231" s="961">
        <f t="shared" si="224"/>
        <v>0</v>
      </c>
      <c r="P231" s="961">
        <f t="shared" si="224"/>
        <v>0</v>
      </c>
      <c r="Q231" s="912" t="str">
        <f t="shared" ref="Q231:AB231" si="248">IF($C231&gt;$C31,0,IF($I231="","",IF(MONTH(Q$5)=MONTH($A231),$M231*$I231*$G231,IF(MONTH(Q$5)=MONTH($A231)+1,$N231*$I231*$G231,IF(MONTH(Q$5)=MONTH($A231)+2,$O231*$I231*$G231,IF(MONTH(Q$5)=MONTH($A231)+3,$P231*$I231*$G231,0))))))</f>
        <v/>
      </c>
      <c r="R231" s="913" t="str">
        <f t="shared" si="248"/>
        <v/>
      </c>
      <c r="S231" s="913" t="str">
        <f t="shared" si="248"/>
        <v/>
      </c>
      <c r="T231" s="913" t="str">
        <f t="shared" si="248"/>
        <v/>
      </c>
      <c r="U231" s="913" t="str">
        <f t="shared" si="248"/>
        <v/>
      </c>
      <c r="V231" s="913" t="str">
        <f t="shared" si="248"/>
        <v/>
      </c>
      <c r="W231" s="913" t="str">
        <f t="shared" si="248"/>
        <v/>
      </c>
      <c r="X231" s="913" t="str">
        <f t="shared" si="248"/>
        <v/>
      </c>
      <c r="Y231" s="913" t="str">
        <f t="shared" si="248"/>
        <v/>
      </c>
      <c r="Z231" s="913" t="str">
        <f t="shared" si="248"/>
        <v/>
      </c>
      <c r="AA231" s="913" t="str">
        <f t="shared" si="248"/>
        <v/>
      </c>
      <c r="AB231" s="913" t="str">
        <f t="shared" si="248"/>
        <v/>
      </c>
      <c r="AC231" s="912">
        <f t="shared" si="213"/>
        <v>0</v>
      </c>
      <c r="AD231" s="913">
        <f t="shared" si="214"/>
        <v>0</v>
      </c>
      <c r="AE231" s="913">
        <f t="shared" si="215"/>
        <v>0</v>
      </c>
      <c r="AF231" s="912">
        <f t="shared" si="247"/>
        <v>0</v>
      </c>
      <c r="AG231" s="913"/>
      <c r="AH231" s="913"/>
      <c r="AI231" s="913"/>
      <c r="AJ231" s="914"/>
    </row>
    <row r="232" spans="1:36" ht="14" hidden="1">
      <c r="A232" s="959" t="str">
        <f t="shared" si="235"/>
        <v/>
      </c>
      <c r="B232" s="942" t="str">
        <f t="shared" si="228"/>
        <v/>
      </c>
      <c r="C232" s="942" t="str">
        <f t="shared" si="229"/>
        <v/>
      </c>
      <c r="D232" s="942" t="str">
        <f t="shared" si="216"/>
        <v/>
      </c>
      <c r="E232" s="960" t="str">
        <f t="shared" si="185"/>
        <v/>
      </c>
      <c r="F232" s="520"/>
      <c r="G232" s="774">
        <f t="shared" si="183"/>
        <v>0</v>
      </c>
      <c r="H232" s="774"/>
      <c r="I232" s="700" t="str">
        <f t="shared" si="186"/>
        <v/>
      </c>
      <c r="J232" s="922"/>
      <c r="K232" s="922"/>
      <c r="L232" s="922"/>
      <c r="M232" s="961">
        <f t="shared" ref="M232:P251" si="249">M192</f>
        <v>0</v>
      </c>
      <c r="N232" s="961">
        <f t="shared" si="249"/>
        <v>0</v>
      </c>
      <c r="O232" s="961">
        <f t="shared" si="249"/>
        <v>0</v>
      </c>
      <c r="P232" s="961">
        <f t="shared" si="249"/>
        <v>0</v>
      </c>
      <c r="Q232" s="912" t="str">
        <f t="shared" ref="Q232:AB232" si="250">IF($C232&gt;$C32,0,IF($I232="","",IF(MONTH(Q$5)=MONTH($A232),$M232*$I232*$G232,IF(MONTH(Q$5)=MONTH($A232)+1,$N232*$I232*$G232,IF(MONTH(Q$5)=MONTH($A232)+2,$O232*$I232*$G232,IF(MONTH(Q$5)=MONTH($A232)+3,$P232*$I232*$G232,0))))))</f>
        <v/>
      </c>
      <c r="R232" s="913" t="str">
        <f t="shared" si="250"/>
        <v/>
      </c>
      <c r="S232" s="913" t="str">
        <f t="shared" si="250"/>
        <v/>
      </c>
      <c r="T232" s="913" t="str">
        <f t="shared" si="250"/>
        <v/>
      </c>
      <c r="U232" s="913" t="str">
        <f t="shared" si="250"/>
        <v/>
      </c>
      <c r="V232" s="913" t="str">
        <f t="shared" si="250"/>
        <v/>
      </c>
      <c r="W232" s="913" t="str">
        <f t="shared" si="250"/>
        <v/>
      </c>
      <c r="X232" s="913" t="str">
        <f t="shared" si="250"/>
        <v/>
      </c>
      <c r="Y232" s="913" t="str">
        <f t="shared" si="250"/>
        <v/>
      </c>
      <c r="Z232" s="913" t="str">
        <f t="shared" si="250"/>
        <v/>
      </c>
      <c r="AA232" s="913" t="str">
        <f t="shared" si="250"/>
        <v/>
      </c>
      <c r="AB232" s="913" t="str">
        <f t="shared" si="250"/>
        <v/>
      </c>
      <c r="AC232" s="912">
        <f t="shared" si="213"/>
        <v>0</v>
      </c>
      <c r="AD232" s="913">
        <f t="shared" si="214"/>
        <v>0</v>
      </c>
      <c r="AE232" s="914">
        <f t="shared" si="215"/>
        <v>0</v>
      </c>
      <c r="AF232" s="912">
        <f t="shared" si="247"/>
        <v>0</v>
      </c>
      <c r="AG232" s="913"/>
      <c r="AH232" s="913"/>
      <c r="AI232" s="913"/>
      <c r="AJ232" s="914"/>
    </row>
    <row r="233" spans="1:36" ht="14" hidden="1">
      <c r="A233" s="959" t="str">
        <f t="shared" si="235"/>
        <v/>
      </c>
      <c r="B233" s="942" t="str">
        <f t="shared" si="228"/>
        <v/>
      </c>
      <c r="C233" s="942" t="str">
        <f t="shared" si="229"/>
        <v/>
      </c>
      <c r="D233" s="942" t="str">
        <f t="shared" si="216"/>
        <v/>
      </c>
      <c r="E233" s="960" t="str">
        <f t="shared" si="185"/>
        <v/>
      </c>
      <c r="F233" s="520"/>
      <c r="G233" s="774">
        <f t="shared" si="183"/>
        <v>0</v>
      </c>
      <c r="H233" s="774"/>
      <c r="I233" s="700" t="str">
        <f t="shared" si="186"/>
        <v/>
      </c>
      <c r="J233" s="922"/>
      <c r="K233" s="922"/>
      <c r="L233" s="922"/>
      <c r="M233" s="961">
        <f t="shared" si="249"/>
        <v>0</v>
      </c>
      <c r="N233" s="961">
        <f t="shared" si="249"/>
        <v>0</v>
      </c>
      <c r="O233" s="961">
        <f t="shared" si="249"/>
        <v>0</v>
      </c>
      <c r="P233" s="961">
        <f t="shared" si="249"/>
        <v>0</v>
      </c>
      <c r="Q233" s="912" t="str">
        <f t="shared" ref="Q233:AB233" si="251">IF($C233&gt;$C33,0,IF($I233="","",IF(MONTH(Q$5)=MONTH($A233),$M233*$I233*$G233,IF(MONTH(Q$5)=MONTH($A233)+1,$N233*$I233*$G233,IF(MONTH(Q$5)=MONTH($A233)+2,$O233*$I233*$G233,IF(MONTH(Q$5)=MONTH($A233)+3,$P233*$I233*$G233,0))))))</f>
        <v/>
      </c>
      <c r="R233" s="913" t="str">
        <f t="shared" si="251"/>
        <v/>
      </c>
      <c r="S233" s="913" t="str">
        <f t="shared" si="251"/>
        <v/>
      </c>
      <c r="T233" s="913" t="str">
        <f t="shared" si="251"/>
        <v/>
      </c>
      <c r="U233" s="913" t="str">
        <f t="shared" si="251"/>
        <v/>
      </c>
      <c r="V233" s="913" t="str">
        <f t="shared" si="251"/>
        <v/>
      </c>
      <c r="W233" s="913" t="str">
        <f t="shared" si="251"/>
        <v/>
      </c>
      <c r="X233" s="913" t="str">
        <f t="shared" si="251"/>
        <v/>
      </c>
      <c r="Y233" s="913" t="str">
        <f t="shared" si="251"/>
        <v/>
      </c>
      <c r="Z233" s="913" t="str">
        <f t="shared" si="251"/>
        <v/>
      </c>
      <c r="AA233" s="913" t="str">
        <f t="shared" si="251"/>
        <v/>
      </c>
      <c r="AB233" s="913" t="str">
        <f t="shared" si="251"/>
        <v/>
      </c>
      <c r="AC233" s="912">
        <f t="shared" si="213"/>
        <v>0</v>
      </c>
      <c r="AD233" s="913">
        <f t="shared" si="214"/>
        <v>0</v>
      </c>
      <c r="AE233" s="913">
        <f t="shared" si="215"/>
        <v>0</v>
      </c>
      <c r="AF233" s="912">
        <f t="shared" si="247"/>
        <v>0</v>
      </c>
      <c r="AG233" s="913"/>
      <c r="AH233" s="913"/>
      <c r="AI233" s="913"/>
      <c r="AJ233" s="914"/>
    </row>
    <row r="234" spans="1:36" ht="14" hidden="1">
      <c r="A234" s="959" t="str">
        <f t="shared" si="235"/>
        <v/>
      </c>
      <c r="B234" s="942" t="str">
        <f t="shared" si="228"/>
        <v/>
      </c>
      <c r="C234" s="942" t="str">
        <f t="shared" si="229"/>
        <v/>
      </c>
      <c r="D234" s="942" t="str">
        <f t="shared" si="216"/>
        <v/>
      </c>
      <c r="E234" s="960" t="str">
        <f t="shared" si="185"/>
        <v/>
      </c>
      <c r="F234" s="520"/>
      <c r="G234" s="774">
        <f t="shared" si="183"/>
        <v>0</v>
      </c>
      <c r="H234" s="774"/>
      <c r="I234" s="700" t="str">
        <f t="shared" si="186"/>
        <v/>
      </c>
      <c r="J234" s="922"/>
      <c r="K234" s="922"/>
      <c r="L234" s="922"/>
      <c r="M234" s="961">
        <f t="shared" si="249"/>
        <v>0</v>
      </c>
      <c r="N234" s="961">
        <f t="shared" si="249"/>
        <v>0</v>
      </c>
      <c r="O234" s="961">
        <f t="shared" si="249"/>
        <v>0</v>
      </c>
      <c r="P234" s="961">
        <f t="shared" si="249"/>
        <v>0</v>
      </c>
      <c r="Q234" s="912" t="str">
        <f t="shared" ref="Q234:AB234" si="252">IF($C234&gt;$C34,0,IF($I234="","",IF(MONTH(Q$5)=MONTH($A234),$M234*$I234*$G234,IF(MONTH(Q$5)=MONTH($A234)+1,$N234*$I234*$G234,IF(MONTH(Q$5)=MONTH($A234)+2,$O234*$I234*$G234,IF(MONTH(Q$5)=MONTH($A234)+3,$P234*$I234*$G234,0))))))</f>
        <v/>
      </c>
      <c r="R234" s="913" t="str">
        <f t="shared" si="252"/>
        <v/>
      </c>
      <c r="S234" s="913" t="str">
        <f t="shared" si="252"/>
        <v/>
      </c>
      <c r="T234" s="913" t="str">
        <f t="shared" si="252"/>
        <v/>
      </c>
      <c r="U234" s="913" t="str">
        <f t="shared" si="252"/>
        <v/>
      </c>
      <c r="V234" s="913" t="str">
        <f t="shared" si="252"/>
        <v/>
      </c>
      <c r="W234" s="913" t="str">
        <f t="shared" si="252"/>
        <v/>
      </c>
      <c r="X234" s="913" t="str">
        <f t="shared" si="252"/>
        <v/>
      </c>
      <c r="Y234" s="913" t="str">
        <f t="shared" si="252"/>
        <v/>
      </c>
      <c r="Z234" s="913" t="str">
        <f t="shared" si="252"/>
        <v/>
      </c>
      <c r="AA234" s="913" t="str">
        <f t="shared" si="252"/>
        <v/>
      </c>
      <c r="AB234" s="913" t="str">
        <f t="shared" si="252"/>
        <v/>
      </c>
      <c r="AC234" s="912">
        <f t="shared" si="213"/>
        <v>0</v>
      </c>
      <c r="AD234" s="913">
        <f t="shared" si="214"/>
        <v>0</v>
      </c>
      <c r="AE234" s="914">
        <f t="shared" si="215"/>
        <v>0</v>
      </c>
      <c r="AF234" s="912">
        <f t="shared" si="247"/>
        <v>0</v>
      </c>
      <c r="AG234" s="913"/>
      <c r="AH234" s="913"/>
      <c r="AI234" s="913"/>
      <c r="AJ234" s="914"/>
    </row>
    <row r="235" spans="1:36" ht="14" hidden="1">
      <c r="A235" s="959" t="str">
        <f t="shared" si="235"/>
        <v/>
      </c>
      <c r="B235" s="942" t="str">
        <f t="shared" si="228"/>
        <v/>
      </c>
      <c r="C235" s="942" t="str">
        <f t="shared" si="229"/>
        <v/>
      </c>
      <c r="D235" s="942" t="str">
        <f t="shared" si="216"/>
        <v/>
      </c>
      <c r="E235" s="960" t="str">
        <f t="shared" si="185"/>
        <v/>
      </c>
      <c r="F235" s="520"/>
      <c r="G235" s="774">
        <f t="shared" si="183"/>
        <v>0</v>
      </c>
      <c r="H235" s="774"/>
      <c r="I235" s="700" t="str">
        <f t="shared" si="186"/>
        <v/>
      </c>
      <c r="J235" s="922"/>
      <c r="K235" s="922"/>
      <c r="L235" s="922"/>
      <c r="M235" s="961">
        <f t="shared" si="249"/>
        <v>0</v>
      </c>
      <c r="N235" s="961">
        <f t="shared" si="249"/>
        <v>0</v>
      </c>
      <c r="O235" s="961">
        <f t="shared" si="249"/>
        <v>0</v>
      </c>
      <c r="P235" s="961">
        <f t="shared" si="249"/>
        <v>0</v>
      </c>
      <c r="Q235" s="912" t="str">
        <f t="shared" ref="Q235:AB235" si="253">IF($C235&gt;$C35,0,IF($I235="","",IF(MONTH(Q$5)=MONTH($A235),$M235*$I235*$G235,IF(MONTH(Q$5)=MONTH($A235)+1,$N235*$I235*$G235,IF(MONTH(Q$5)=MONTH($A235)+2,$O235*$I235*$G235,IF(MONTH(Q$5)=MONTH($A235)+3,$P235*$I235*$G235,0))))))</f>
        <v/>
      </c>
      <c r="R235" s="913" t="str">
        <f t="shared" si="253"/>
        <v/>
      </c>
      <c r="S235" s="913" t="str">
        <f t="shared" si="253"/>
        <v/>
      </c>
      <c r="T235" s="913" t="str">
        <f t="shared" si="253"/>
        <v/>
      </c>
      <c r="U235" s="913" t="str">
        <f t="shared" si="253"/>
        <v/>
      </c>
      <c r="V235" s="913" t="str">
        <f t="shared" si="253"/>
        <v/>
      </c>
      <c r="W235" s="913" t="str">
        <f t="shared" si="253"/>
        <v/>
      </c>
      <c r="X235" s="913" t="str">
        <f t="shared" si="253"/>
        <v/>
      </c>
      <c r="Y235" s="913" t="str">
        <f t="shared" si="253"/>
        <v/>
      </c>
      <c r="Z235" s="913" t="str">
        <f t="shared" si="253"/>
        <v/>
      </c>
      <c r="AA235" s="913" t="str">
        <f t="shared" si="253"/>
        <v/>
      </c>
      <c r="AB235" s="913" t="str">
        <f t="shared" si="253"/>
        <v/>
      </c>
      <c r="AC235" s="912">
        <f t="shared" si="213"/>
        <v>0</v>
      </c>
      <c r="AD235" s="913">
        <f t="shared" si="214"/>
        <v>0</v>
      </c>
      <c r="AE235" s="913">
        <f t="shared" si="215"/>
        <v>0</v>
      </c>
      <c r="AF235" s="912">
        <f t="shared" si="247"/>
        <v>0</v>
      </c>
      <c r="AG235" s="913"/>
      <c r="AH235" s="913"/>
      <c r="AI235" s="913"/>
      <c r="AJ235" s="914"/>
    </row>
    <row r="236" spans="1:36" ht="14" hidden="1">
      <c r="A236" s="959" t="str">
        <f t="shared" si="235"/>
        <v/>
      </c>
      <c r="B236" s="942" t="str">
        <f t="shared" si="228"/>
        <v/>
      </c>
      <c r="C236" s="942" t="str">
        <f t="shared" si="229"/>
        <v/>
      </c>
      <c r="D236" s="942" t="str">
        <f t="shared" si="216"/>
        <v/>
      </c>
      <c r="E236" s="960" t="str">
        <f t="shared" si="185"/>
        <v/>
      </c>
      <c r="F236" s="520"/>
      <c r="G236" s="774">
        <f t="shared" si="183"/>
        <v>0</v>
      </c>
      <c r="H236" s="774"/>
      <c r="I236" s="700" t="str">
        <f t="shared" si="186"/>
        <v/>
      </c>
      <c r="J236" s="922"/>
      <c r="K236" s="922"/>
      <c r="L236" s="922"/>
      <c r="M236" s="961">
        <f t="shared" si="249"/>
        <v>0</v>
      </c>
      <c r="N236" s="961">
        <f t="shared" si="249"/>
        <v>0</v>
      </c>
      <c r="O236" s="961">
        <f t="shared" si="249"/>
        <v>0</v>
      </c>
      <c r="P236" s="961">
        <f t="shared" si="249"/>
        <v>0</v>
      </c>
      <c r="Q236" s="912" t="str">
        <f t="shared" ref="Q236:AB236" si="254">IF($C236&gt;$C36,0,IF($I236="","",IF(MONTH(Q$5)=MONTH($A236),$M236*$I236*$G236,IF(MONTH(Q$5)=MONTH($A236)+1,$N236*$I236*$G236,IF(MONTH(Q$5)=MONTH($A236)+2,$O236*$I236*$G236,IF(MONTH(Q$5)=MONTH($A236)+3,$P236*$I236*$G236,0))))))</f>
        <v/>
      </c>
      <c r="R236" s="913" t="str">
        <f t="shared" si="254"/>
        <v/>
      </c>
      <c r="S236" s="913" t="str">
        <f t="shared" si="254"/>
        <v/>
      </c>
      <c r="T236" s="913" t="str">
        <f t="shared" si="254"/>
        <v/>
      </c>
      <c r="U236" s="913" t="str">
        <f t="shared" si="254"/>
        <v/>
      </c>
      <c r="V236" s="913" t="str">
        <f t="shared" si="254"/>
        <v/>
      </c>
      <c r="W236" s="913" t="str">
        <f t="shared" si="254"/>
        <v/>
      </c>
      <c r="X236" s="913" t="str">
        <f t="shared" si="254"/>
        <v/>
      </c>
      <c r="Y236" s="913" t="str">
        <f t="shared" si="254"/>
        <v/>
      </c>
      <c r="Z236" s="913" t="str">
        <f t="shared" si="254"/>
        <v/>
      </c>
      <c r="AA236" s="913" t="str">
        <f t="shared" si="254"/>
        <v/>
      </c>
      <c r="AB236" s="913" t="str">
        <f t="shared" si="254"/>
        <v/>
      </c>
      <c r="AC236" s="912">
        <f t="shared" si="213"/>
        <v>0</v>
      </c>
      <c r="AD236" s="913">
        <f t="shared" si="214"/>
        <v>0</v>
      </c>
      <c r="AE236" s="914">
        <f t="shared" si="215"/>
        <v>0</v>
      </c>
      <c r="AF236" s="912">
        <f t="shared" si="247"/>
        <v>0</v>
      </c>
      <c r="AG236" s="913"/>
      <c r="AH236" s="913"/>
      <c r="AI236" s="913"/>
      <c r="AJ236" s="914"/>
    </row>
    <row r="237" spans="1:36" ht="14" hidden="1">
      <c r="A237" s="959" t="str">
        <f t="shared" si="235"/>
        <v/>
      </c>
      <c r="B237" s="942" t="str">
        <f t="shared" si="228"/>
        <v/>
      </c>
      <c r="C237" s="942" t="str">
        <f t="shared" si="229"/>
        <v/>
      </c>
      <c r="D237" s="942" t="str">
        <f t="shared" si="216"/>
        <v/>
      </c>
      <c r="E237" s="960" t="str">
        <f t="shared" si="185"/>
        <v/>
      </c>
      <c r="F237" s="520"/>
      <c r="G237" s="774">
        <f t="shared" si="183"/>
        <v>0</v>
      </c>
      <c r="H237" s="774"/>
      <c r="I237" s="700" t="str">
        <f t="shared" si="186"/>
        <v/>
      </c>
      <c r="J237" s="922"/>
      <c r="K237" s="922"/>
      <c r="L237" s="922"/>
      <c r="M237" s="961">
        <f t="shared" si="249"/>
        <v>0</v>
      </c>
      <c r="N237" s="961">
        <f t="shared" si="249"/>
        <v>0</v>
      </c>
      <c r="O237" s="961">
        <f t="shared" si="249"/>
        <v>0</v>
      </c>
      <c r="P237" s="961">
        <f t="shared" si="249"/>
        <v>0</v>
      </c>
      <c r="Q237" s="912" t="str">
        <f t="shared" ref="Q237:AB237" si="255">IF($C237&gt;$C37,0,IF($I237="","",IF(MONTH(Q$5)=MONTH($A237),$M237*$I237*$G237,IF(MONTH(Q$5)=MONTH($A237)+1,$N237*$I237*$G237,IF(MONTH(Q$5)=MONTH($A237)+2,$O237*$I237*$G237,IF(MONTH(Q$5)=MONTH($A237)+3,$P237*$I237*$G237,0))))))</f>
        <v/>
      </c>
      <c r="R237" s="913" t="str">
        <f t="shared" si="255"/>
        <v/>
      </c>
      <c r="S237" s="913" t="str">
        <f t="shared" si="255"/>
        <v/>
      </c>
      <c r="T237" s="913" t="str">
        <f t="shared" si="255"/>
        <v/>
      </c>
      <c r="U237" s="913" t="str">
        <f t="shared" si="255"/>
        <v/>
      </c>
      <c r="V237" s="913" t="str">
        <f t="shared" si="255"/>
        <v/>
      </c>
      <c r="W237" s="913" t="str">
        <f t="shared" si="255"/>
        <v/>
      </c>
      <c r="X237" s="913" t="str">
        <f t="shared" si="255"/>
        <v/>
      </c>
      <c r="Y237" s="913" t="str">
        <f t="shared" si="255"/>
        <v/>
      </c>
      <c r="Z237" s="913" t="str">
        <f t="shared" si="255"/>
        <v/>
      </c>
      <c r="AA237" s="913" t="str">
        <f t="shared" si="255"/>
        <v/>
      </c>
      <c r="AB237" s="913" t="str">
        <f t="shared" si="255"/>
        <v/>
      </c>
      <c r="AC237" s="912">
        <f t="shared" si="213"/>
        <v>0</v>
      </c>
      <c r="AD237" s="913">
        <f t="shared" si="214"/>
        <v>0</v>
      </c>
      <c r="AE237" s="913">
        <f t="shared" si="215"/>
        <v>0</v>
      </c>
      <c r="AF237" s="912">
        <f t="shared" si="247"/>
        <v>0</v>
      </c>
      <c r="AG237" s="913"/>
      <c r="AH237" s="913"/>
      <c r="AI237" s="913"/>
      <c r="AJ237" s="914"/>
    </row>
    <row r="238" spans="1:36" ht="14" hidden="1">
      <c r="A238" s="959" t="str">
        <f t="shared" si="235"/>
        <v/>
      </c>
      <c r="B238" s="942" t="str">
        <f t="shared" si="228"/>
        <v/>
      </c>
      <c r="C238" s="942" t="str">
        <f t="shared" si="229"/>
        <v/>
      </c>
      <c r="D238" s="942" t="str">
        <f t="shared" si="216"/>
        <v/>
      </c>
      <c r="E238" s="960" t="str">
        <f t="shared" si="185"/>
        <v/>
      </c>
      <c r="F238" s="520"/>
      <c r="G238" s="774">
        <f t="shared" si="183"/>
        <v>0</v>
      </c>
      <c r="H238" s="774"/>
      <c r="I238" s="700" t="str">
        <f t="shared" si="186"/>
        <v/>
      </c>
      <c r="J238" s="922"/>
      <c r="K238" s="922"/>
      <c r="L238" s="922"/>
      <c r="M238" s="961">
        <f t="shared" si="249"/>
        <v>0</v>
      </c>
      <c r="N238" s="961">
        <f t="shared" si="249"/>
        <v>0</v>
      </c>
      <c r="O238" s="961">
        <f t="shared" si="249"/>
        <v>0</v>
      </c>
      <c r="P238" s="961">
        <f t="shared" si="249"/>
        <v>0</v>
      </c>
      <c r="Q238" s="912" t="str">
        <f t="shared" ref="Q238:AB238" si="256">IF($C238&gt;$C38,0,IF($I238="","",IF(MONTH(Q$5)=MONTH($A238),$M238*$I238*$G238,IF(MONTH(Q$5)=MONTH($A238)+1,$N238*$I238*$G238,IF(MONTH(Q$5)=MONTH($A238)+2,$O238*$I238*$G238,IF(MONTH(Q$5)=MONTH($A238)+3,$P238*$I238*$G238,0))))))</f>
        <v/>
      </c>
      <c r="R238" s="913" t="str">
        <f t="shared" si="256"/>
        <v/>
      </c>
      <c r="S238" s="913" t="str">
        <f t="shared" si="256"/>
        <v/>
      </c>
      <c r="T238" s="913" t="str">
        <f t="shared" si="256"/>
        <v/>
      </c>
      <c r="U238" s="913" t="str">
        <f t="shared" si="256"/>
        <v/>
      </c>
      <c r="V238" s="913" t="str">
        <f t="shared" si="256"/>
        <v/>
      </c>
      <c r="W238" s="913" t="str">
        <f t="shared" si="256"/>
        <v/>
      </c>
      <c r="X238" s="913" t="str">
        <f t="shared" si="256"/>
        <v/>
      </c>
      <c r="Y238" s="913" t="str">
        <f t="shared" si="256"/>
        <v/>
      </c>
      <c r="Z238" s="913" t="str">
        <f t="shared" si="256"/>
        <v/>
      </c>
      <c r="AA238" s="913" t="str">
        <f t="shared" si="256"/>
        <v/>
      </c>
      <c r="AB238" s="913" t="str">
        <f t="shared" si="256"/>
        <v/>
      </c>
      <c r="AC238" s="912">
        <f t="shared" si="213"/>
        <v>0</v>
      </c>
      <c r="AD238" s="913">
        <f t="shared" si="214"/>
        <v>0</v>
      </c>
      <c r="AE238" s="914">
        <f t="shared" si="215"/>
        <v>0</v>
      </c>
      <c r="AF238" s="912">
        <f t="shared" si="247"/>
        <v>0</v>
      </c>
      <c r="AG238" s="913"/>
      <c r="AH238" s="913"/>
      <c r="AI238" s="913"/>
      <c r="AJ238" s="914"/>
    </row>
    <row r="239" spans="1:36" ht="14" hidden="1">
      <c r="A239" s="959" t="str">
        <f t="shared" si="235"/>
        <v/>
      </c>
      <c r="B239" s="942" t="str">
        <f t="shared" si="228"/>
        <v/>
      </c>
      <c r="C239" s="942" t="str">
        <f t="shared" si="229"/>
        <v/>
      </c>
      <c r="D239" s="942" t="str">
        <f t="shared" si="216"/>
        <v/>
      </c>
      <c r="E239" s="960" t="str">
        <f t="shared" si="185"/>
        <v/>
      </c>
      <c r="F239" s="520"/>
      <c r="G239" s="774">
        <f t="shared" si="183"/>
        <v>0</v>
      </c>
      <c r="H239" s="774"/>
      <c r="I239" s="700" t="str">
        <f t="shared" si="186"/>
        <v/>
      </c>
      <c r="J239" s="922"/>
      <c r="K239" s="922"/>
      <c r="L239" s="922"/>
      <c r="M239" s="961">
        <f t="shared" si="249"/>
        <v>0</v>
      </c>
      <c r="N239" s="961">
        <f t="shared" si="249"/>
        <v>0</v>
      </c>
      <c r="O239" s="961">
        <f t="shared" si="249"/>
        <v>0</v>
      </c>
      <c r="P239" s="961">
        <f t="shared" si="249"/>
        <v>0</v>
      </c>
      <c r="Q239" s="912" t="str">
        <f t="shared" ref="Q239:AB239" si="257">IF($C239&gt;$C39,0,IF($I239="","",IF(MONTH(Q$5)=MONTH($A239),$M239*$I239*$G239,IF(MONTH(Q$5)=MONTH($A239)+1,$N239*$I239*$G239,IF(MONTH(Q$5)=MONTH($A239)+2,$O239*$I239*$G239,IF(MONTH(Q$5)=MONTH($A239)+3,$P239*$I239*$G239,0))))))</f>
        <v/>
      </c>
      <c r="R239" s="913" t="str">
        <f t="shared" si="257"/>
        <v/>
      </c>
      <c r="S239" s="913" t="str">
        <f t="shared" si="257"/>
        <v/>
      </c>
      <c r="T239" s="913" t="str">
        <f t="shared" si="257"/>
        <v/>
      </c>
      <c r="U239" s="913" t="str">
        <f t="shared" si="257"/>
        <v/>
      </c>
      <c r="V239" s="913" t="str">
        <f t="shared" si="257"/>
        <v/>
      </c>
      <c r="W239" s="913" t="str">
        <f t="shared" si="257"/>
        <v/>
      </c>
      <c r="X239" s="913" t="str">
        <f t="shared" si="257"/>
        <v/>
      </c>
      <c r="Y239" s="913" t="str">
        <f t="shared" si="257"/>
        <v/>
      </c>
      <c r="Z239" s="913" t="str">
        <f t="shared" si="257"/>
        <v/>
      </c>
      <c r="AA239" s="913" t="str">
        <f t="shared" si="257"/>
        <v/>
      </c>
      <c r="AB239" s="913" t="str">
        <f t="shared" si="257"/>
        <v/>
      </c>
      <c r="AC239" s="912">
        <f t="shared" si="213"/>
        <v>0</v>
      </c>
      <c r="AD239" s="913">
        <f t="shared" si="214"/>
        <v>0</v>
      </c>
      <c r="AE239" s="913">
        <f t="shared" si="215"/>
        <v>0</v>
      </c>
      <c r="AF239" s="912">
        <f t="shared" si="247"/>
        <v>0</v>
      </c>
      <c r="AG239" s="913"/>
      <c r="AH239" s="913"/>
      <c r="AI239" s="913"/>
      <c r="AJ239" s="914"/>
    </row>
    <row r="240" spans="1:36" ht="14" hidden="1">
      <c r="A240" s="959" t="str">
        <f t="shared" si="235"/>
        <v/>
      </c>
      <c r="B240" s="942" t="str">
        <f t="shared" si="228"/>
        <v/>
      </c>
      <c r="C240" s="942" t="str">
        <f t="shared" si="229"/>
        <v/>
      </c>
      <c r="D240" s="942" t="str">
        <f t="shared" si="216"/>
        <v/>
      </c>
      <c r="E240" s="960" t="str">
        <f t="shared" si="185"/>
        <v/>
      </c>
      <c r="F240" s="520"/>
      <c r="G240" s="774">
        <f t="shared" si="183"/>
        <v>0</v>
      </c>
      <c r="H240" s="774"/>
      <c r="I240" s="700" t="str">
        <f t="shared" si="186"/>
        <v/>
      </c>
      <c r="J240" s="922"/>
      <c r="K240" s="922"/>
      <c r="L240" s="922"/>
      <c r="M240" s="961">
        <f t="shared" si="249"/>
        <v>0</v>
      </c>
      <c r="N240" s="961">
        <f t="shared" si="249"/>
        <v>0</v>
      </c>
      <c r="O240" s="961">
        <f t="shared" si="249"/>
        <v>0</v>
      </c>
      <c r="P240" s="961">
        <f t="shared" si="249"/>
        <v>0</v>
      </c>
      <c r="Q240" s="912" t="str">
        <f t="shared" ref="Q240:AB240" si="258">IF($C240&gt;$C40,0,IF($I240="","",IF(MONTH(Q$5)=MONTH($A240),$M240*$I240*$G240,IF(MONTH(Q$5)=MONTH($A240)+1,$N240*$I240*$G240,IF(MONTH(Q$5)=MONTH($A240)+2,$O240*$I240*$G240,IF(MONTH(Q$5)=MONTH($A240)+3,$P240*$I240*$G240,0))))))</f>
        <v/>
      </c>
      <c r="R240" s="913" t="str">
        <f t="shared" si="258"/>
        <v/>
      </c>
      <c r="S240" s="913" t="str">
        <f t="shared" si="258"/>
        <v/>
      </c>
      <c r="T240" s="913" t="str">
        <f t="shared" si="258"/>
        <v/>
      </c>
      <c r="U240" s="913" t="str">
        <f t="shared" si="258"/>
        <v/>
      </c>
      <c r="V240" s="913" t="str">
        <f t="shared" si="258"/>
        <v/>
      </c>
      <c r="W240" s="913" t="str">
        <f t="shared" si="258"/>
        <v/>
      </c>
      <c r="X240" s="913" t="str">
        <f t="shared" si="258"/>
        <v/>
      </c>
      <c r="Y240" s="913" t="str">
        <f t="shared" si="258"/>
        <v/>
      </c>
      <c r="Z240" s="913" t="str">
        <f t="shared" si="258"/>
        <v/>
      </c>
      <c r="AA240" s="913" t="str">
        <f t="shared" si="258"/>
        <v/>
      </c>
      <c r="AB240" s="913" t="str">
        <f t="shared" si="258"/>
        <v/>
      </c>
      <c r="AC240" s="912">
        <f t="shared" si="213"/>
        <v>0</v>
      </c>
      <c r="AD240" s="913">
        <f t="shared" si="214"/>
        <v>0</v>
      </c>
      <c r="AE240" s="914">
        <f t="shared" si="215"/>
        <v>0</v>
      </c>
      <c r="AF240" s="912">
        <f t="shared" si="247"/>
        <v>0</v>
      </c>
      <c r="AG240" s="913"/>
      <c r="AH240" s="913"/>
      <c r="AI240" s="913"/>
      <c r="AJ240" s="914"/>
    </row>
    <row r="241" spans="1:36" ht="14" hidden="1">
      <c r="A241" s="959" t="str">
        <f t="shared" si="235"/>
        <v/>
      </c>
      <c r="B241" s="942" t="str">
        <f t="shared" si="228"/>
        <v/>
      </c>
      <c r="C241" s="942" t="str">
        <f t="shared" si="229"/>
        <v/>
      </c>
      <c r="D241" s="942" t="str">
        <f t="shared" si="216"/>
        <v/>
      </c>
      <c r="E241" s="960" t="str">
        <f t="shared" si="185"/>
        <v/>
      </c>
      <c r="F241" s="520"/>
      <c r="G241" s="774">
        <f t="shared" si="183"/>
        <v>0</v>
      </c>
      <c r="H241" s="774"/>
      <c r="I241" s="700" t="str">
        <f t="shared" si="186"/>
        <v/>
      </c>
      <c r="J241" s="922"/>
      <c r="K241" s="922"/>
      <c r="L241" s="922"/>
      <c r="M241" s="961">
        <f t="shared" si="249"/>
        <v>0</v>
      </c>
      <c r="N241" s="961">
        <f t="shared" si="249"/>
        <v>0</v>
      </c>
      <c r="O241" s="961">
        <f t="shared" si="249"/>
        <v>0</v>
      </c>
      <c r="P241" s="961">
        <f t="shared" si="249"/>
        <v>0</v>
      </c>
      <c r="Q241" s="912" t="str">
        <f t="shared" ref="Q241:AB241" si="259">IF($C241&gt;$C41,0,IF($I241="","",IF(MONTH(Q$5)=MONTH($A241),$M241*$I241*$G241,IF(MONTH(Q$5)=MONTH($A241)+1,$N241*$I241*$G241,IF(MONTH(Q$5)=MONTH($A241)+2,$O241*$I241*$G241,IF(MONTH(Q$5)=MONTH($A241)+3,$P241*$I241*$G241,0))))))</f>
        <v/>
      </c>
      <c r="R241" s="913" t="str">
        <f t="shared" si="259"/>
        <v/>
      </c>
      <c r="S241" s="913" t="str">
        <f t="shared" si="259"/>
        <v/>
      </c>
      <c r="T241" s="913" t="str">
        <f t="shared" si="259"/>
        <v/>
      </c>
      <c r="U241" s="913" t="str">
        <f t="shared" si="259"/>
        <v/>
      </c>
      <c r="V241" s="913" t="str">
        <f t="shared" si="259"/>
        <v/>
      </c>
      <c r="W241" s="913" t="str">
        <f t="shared" si="259"/>
        <v/>
      </c>
      <c r="X241" s="913" t="str">
        <f t="shared" si="259"/>
        <v/>
      </c>
      <c r="Y241" s="913" t="str">
        <f t="shared" si="259"/>
        <v/>
      </c>
      <c r="Z241" s="913" t="str">
        <f t="shared" si="259"/>
        <v/>
      </c>
      <c r="AA241" s="913" t="str">
        <f t="shared" si="259"/>
        <v/>
      </c>
      <c r="AB241" s="913" t="str">
        <f t="shared" si="259"/>
        <v/>
      </c>
      <c r="AC241" s="912">
        <f t="shared" si="213"/>
        <v>0</v>
      </c>
      <c r="AD241" s="913">
        <f t="shared" si="214"/>
        <v>0</v>
      </c>
      <c r="AE241" s="913">
        <f t="shared" si="215"/>
        <v>0</v>
      </c>
      <c r="AF241" s="912">
        <f t="shared" si="247"/>
        <v>0</v>
      </c>
      <c r="AG241" s="913"/>
      <c r="AH241" s="913"/>
      <c r="AI241" s="913"/>
      <c r="AJ241" s="914"/>
    </row>
    <row r="242" spans="1:36" ht="14" hidden="1">
      <c r="A242" s="959" t="str">
        <f t="shared" si="235"/>
        <v/>
      </c>
      <c r="B242" s="942" t="str">
        <f t="shared" si="228"/>
        <v/>
      </c>
      <c r="C242" s="942" t="str">
        <f t="shared" si="229"/>
        <v/>
      </c>
      <c r="D242" s="942" t="str">
        <f t="shared" si="216"/>
        <v/>
      </c>
      <c r="E242" s="960" t="str">
        <f t="shared" si="185"/>
        <v/>
      </c>
      <c r="F242" s="520"/>
      <c r="G242" s="774">
        <f t="shared" si="183"/>
        <v>0</v>
      </c>
      <c r="H242" s="774"/>
      <c r="I242" s="700" t="str">
        <f t="shared" si="186"/>
        <v/>
      </c>
      <c r="J242" s="922"/>
      <c r="K242" s="922"/>
      <c r="L242" s="922"/>
      <c r="M242" s="961">
        <f t="shared" si="249"/>
        <v>0</v>
      </c>
      <c r="N242" s="961">
        <f t="shared" si="249"/>
        <v>0</v>
      </c>
      <c r="O242" s="961">
        <f t="shared" si="249"/>
        <v>0</v>
      </c>
      <c r="P242" s="961">
        <f t="shared" si="249"/>
        <v>0</v>
      </c>
      <c r="Q242" s="912" t="str">
        <f t="shared" ref="Q242:AB242" si="260">IF($C242&gt;$C42,0,IF($I242="","",IF(MONTH(Q$5)=MONTH($A242),$M242*$I242*$G242,IF(MONTH(Q$5)=MONTH($A242)+1,$N242*$I242*$G242,IF(MONTH(Q$5)=MONTH($A242)+2,$O242*$I242*$G242,IF(MONTH(Q$5)=MONTH($A242)+3,$P242*$I242*$G242,0))))))</f>
        <v/>
      </c>
      <c r="R242" s="913" t="str">
        <f t="shared" si="260"/>
        <v/>
      </c>
      <c r="S242" s="913" t="str">
        <f t="shared" si="260"/>
        <v/>
      </c>
      <c r="T242" s="913" t="str">
        <f t="shared" si="260"/>
        <v/>
      </c>
      <c r="U242" s="913" t="str">
        <f t="shared" si="260"/>
        <v/>
      </c>
      <c r="V242" s="913" t="str">
        <f t="shared" si="260"/>
        <v/>
      </c>
      <c r="W242" s="913" t="str">
        <f t="shared" si="260"/>
        <v/>
      </c>
      <c r="X242" s="913" t="str">
        <f t="shared" si="260"/>
        <v/>
      </c>
      <c r="Y242" s="913" t="str">
        <f t="shared" si="260"/>
        <v/>
      </c>
      <c r="Z242" s="913" t="str">
        <f t="shared" si="260"/>
        <v/>
      </c>
      <c r="AA242" s="913" t="str">
        <f t="shared" si="260"/>
        <v/>
      </c>
      <c r="AB242" s="913" t="str">
        <f t="shared" si="260"/>
        <v/>
      </c>
      <c r="AC242" s="912">
        <f t="shared" si="213"/>
        <v>0</v>
      </c>
      <c r="AD242" s="913">
        <f t="shared" si="214"/>
        <v>0</v>
      </c>
      <c r="AE242" s="914">
        <f t="shared" si="215"/>
        <v>0</v>
      </c>
      <c r="AF242" s="912">
        <f t="shared" si="247"/>
        <v>0</v>
      </c>
      <c r="AG242" s="913"/>
      <c r="AH242" s="913"/>
      <c r="AI242" s="913"/>
      <c r="AJ242" s="914"/>
    </row>
    <row r="243" spans="1:36" ht="14" hidden="1">
      <c r="A243" s="959" t="str">
        <f t="shared" si="235"/>
        <v/>
      </c>
      <c r="B243" s="942" t="str">
        <f t="shared" si="228"/>
        <v/>
      </c>
      <c r="C243" s="942" t="str">
        <f t="shared" si="229"/>
        <v/>
      </c>
      <c r="D243" s="942" t="str">
        <f t="shared" si="216"/>
        <v/>
      </c>
      <c r="E243" s="960" t="str">
        <f t="shared" si="185"/>
        <v/>
      </c>
      <c r="F243" s="520"/>
      <c r="G243" s="774">
        <f t="shared" ref="G243:G306" si="261">IF(A243&gt;$AB$5,0,G203)</f>
        <v>0</v>
      </c>
      <c r="H243" s="774"/>
      <c r="I243" s="700" t="str">
        <f t="shared" si="186"/>
        <v/>
      </c>
      <c r="J243" s="922"/>
      <c r="K243" s="922"/>
      <c r="L243" s="922"/>
      <c r="M243" s="961">
        <f t="shared" si="249"/>
        <v>0</v>
      </c>
      <c r="N243" s="961">
        <f t="shared" si="249"/>
        <v>0</v>
      </c>
      <c r="O243" s="961">
        <f t="shared" si="249"/>
        <v>0</v>
      </c>
      <c r="P243" s="961">
        <f t="shared" si="249"/>
        <v>0</v>
      </c>
      <c r="Q243" s="912" t="str">
        <f t="shared" ref="Q243:AB243" si="262">IF($C243&gt;$C43,0,IF($I243="","",IF(MONTH(Q$5)=MONTH($A243),$M243*$I243*$G243,IF(MONTH(Q$5)=MONTH($A243)+1,$N243*$I243*$G243,IF(MONTH(Q$5)=MONTH($A243)+2,$O243*$I243*$G243,IF(MONTH(Q$5)=MONTH($A243)+3,$P243*$I243*$G243,0))))))</f>
        <v/>
      </c>
      <c r="R243" s="913" t="str">
        <f t="shared" si="262"/>
        <v/>
      </c>
      <c r="S243" s="913" t="str">
        <f t="shared" si="262"/>
        <v/>
      </c>
      <c r="T243" s="913" t="str">
        <f t="shared" si="262"/>
        <v/>
      </c>
      <c r="U243" s="913" t="str">
        <f t="shared" si="262"/>
        <v/>
      </c>
      <c r="V243" s="913" t="str">
        <f t="shared" si="262"/>
        <v/>
      </c>
      <c r="W243" s="913" t="str">
        <f t="shared" si="262"/>
        <v/>
      </c>
      <c r="X243" s="913" t="str">
        <f t="shared" si="262"/>
        <v/>
      </c>
      <c r="Y243" s="913" t="str">
        <f t="shared" si="262"/>
        <v/>
      </c>
      <c r="Z243" s="913" t="str">
        <f t="shared" si="262"/>
        <v/>
      </c>
      <c r="AA243" s="913" t="str">
        <f t="shared" si="262"/>
        <v/>
      </c>
      <c r="AB243" s="913" t="str">
        <f t="shared" si="262"/>
        <v/>
      </c>
      <c r="AC243" s="912">
        <f t="shared" si="213"/>
        <v>0</v>
      </c>
      <c r="AD243" s="913">
        <f t="shared" si="214"/>
        <v>0</v>
      </c>
      <c r="AE243" s="913">
        <f t="shared" si="215"/>
        <v>0</v>
      </c>
      <c r="AF243" s="912">
        <f t="shared" si="247"/>
        <v>0</v>
      </c>
      <c r="AG243" s="913"/>
      <c r="AH243" s="913"/>
      <c r="AI243" s="913"/>
      <c r="AJ243" s="914"/>
    </row>
    <row r="244" spans="1:36" ht="14" hidden="1">
      <c r="A244" s="959" t="str">
        <f t="shared" si="235"/>
        <v/>
      </c>
      <c r="B244" s="942" t="str">
        <f t="shared" si="228"/>
        <v/>
      </c>
      <c r="C244" s="942" t="str">
        <f t="shared" si="229"/>
        <v/>
      </c>
      <c r="D244" s="942" t="str">
        <f t="shared" si="216"/>
        <v/>
      </c>
      <c r="E244" s="960" t="str">
        <f t="shared" ref="E244:E307" si="263">IF(A244="","",E204)</f>
        <v/>
      </c>
      <c r="F244" s="520"/>
      <c r="G244" s="774">
        <f t="shared" si="261"/>
        <v>0</v>
      </c>
      <c r="H244" s="774"/>
      <c r="I244" s="700" t="str">
        <f t="shared" ref="I244:I307" si="264">IF(E204="TODO MÊS",I204,"")</f>
        <v/>
      </c>
      <c r="J244" s="922"/>
      <c r="K244" s="922"/>
      <c r="L244" s="922"/>
      <c r="M244" s="961">
        <f t="shared" si="249"/>
        <v>0</v>
      </c>
      <c r="N244" s="961">
        <f t="shared" si="249"/>
        <v>0</v>
      </c>
      <c r="O244" s="961">
        <f t="shared" si="249"/>
        <v>0</v>
      </c>
      <c r="P244" s="961">
        <f t="shared" si="249"/>
        <v>0</v>
      </c>
      <c r="Q244" s="912" t="str">
        <f t="shared" ref="Q244:AB244" si="265">IF($C244&gt;$C44,0,IF($I244="","",IF(MONTH(Q$5)=MONTH($A244),$M244*$I244*$G244,IF(MONTH(Q$5)=MONTH($A244)+1,$N244*$I244*$G244,IF(MONTH(Q$5)=MONTH($A244)+2,$O244*$I244*$G244,IF(MONTH(Q$5)=MONTH($A244)+3,$P244*$I244*$G244,0))))))</f>
        <v/>
      </c>
      <c r="R244" s="913" t="str">
        <f t="shared" si="265"/>
        <v/>
      </c>
      <c r="S244" s="913" t="str">
        <f t="shared" si="265"/>
        <v/>
      </c>
      <c r="T244" s="913" t="str">
        <f t="shared" si="265"/>
        <v/>
      </c>
      <c r="U244" s="913" t="str">
        <f t="shared" si="265"/>
        <v/>
      </c>
      <c r="V244" s="913" t="str">
        <f t="shared" si="265"/>
        <v/>
      </c>
      <c r="W244" s="913" t="str">
        <f t="shared" si="265"/>
        <v/>
      </c>
      <c r="X244" s="913" t="str">
        <f t="shared" si="265"/>
        <v/>
      </c>
      <c r="Y244" s="913" t="str">
        <f t="shared" si="265"/>
        <v/>
      </c>
      <c r="Z244" s="913" t="str">
        <f t="shared" si="265"/>
        <v/>
      </c>
      <c r="AA244" s="913" t="str">
        <f t="shared" si="265"/>
        <v/>
      </c>
      <c r="AB244" s="913" t="str">
        <f t="shared" si="265"/>
        <v/>
      </c>
      <c r="AC244" s="912">
        <f t="shared" si="213"/>
        <v>0</v>
      </c>
      <c r="AD244" s="913">
        <f t="shared" si="214"/>
        <v>0</v>
      </c>
      <c r="AE244" s="914">
        <f t="shared" si="215"/>
        <v>0</v>
      </c>
      <c r="AF244" s="912">
        <f t="shared" si="247"/>
        <v>0</v>
      </c>
      <c r="AG244" s="913"/>
      <c r="AH244" s="913"/>
      <c r="AI244" s="913"/>
      <c r="AJ244" s="914"/>
    </row>
    <row r="245" spans="1:36" ht="14" hidden="1">
      <c r="A245" s="959" t="str">
        <f t="shared" si="235"/>
        <v/>
      </c>
      <c r="B245" s="942" t="str">
        <f t="shared" si="228"/>
        <v/>
      </c>
      <c r="C245" s="942" t="str">
        <f t="shared" si="229"/>
        <v/>
      </c>
      <c r="D245" s="942" t="str">
        <f t="shared" si="216"/>
        <v/>
      </c>
      <c r="E245" s="960" t="str">
        <f t="shared" si="263"/>
        <v/>
      </c>
      <c r="F245" s="520"/>
      <c r="G245" s="774">
        <f t="shared" si="261"/>
        <v>0</v>
      </c>
      <c r="H245" s="774"/>
      <c r="I245" s="700" t="str">
        <f t="shared" si="264"/>
        <v/>
      </c>
      <c r="J245" s="922"/>
      <c r="K245" s="922"/>
      <c r="L245" s="922"/>
      <c r="M245" s="961">
        <f t="shared" si="249"/>
        <v>0</v>
      </c>
      <c r="N245" s="961">
        <f t="shared" si="249"/>
        <v>0</v>
      </c>
      <c r="O245" s="961">
        <f t="shared" si="249"/>
        <v>0</v>
      </c>
      <c r="P245" s="961">
        <f t="shared" si="249"/>
        <v>0</v>
      </c>
      <c r="Q245" s="912" t="str">
        <f t="shared" ref="Q245:AB245" si="266">IF($C245&gt;$C45,0,IF($I245="","",IF(MONTH(Q$5)=MONTH($A245),$M245*$I245*$G245,IF(MONTH(Q$5)=MONTH($A245)+1,$N245*$I245*$G245,IF(MONTH(Q$5)=MONTH($A245)+2,$O245*$I245*$G245,IF(MONTH(Q$5)=MONTH($A245)+3,$P245*$I245*$G245,0))))))</f>
        <v/>
      </c>
      <c r="R245" s="913" t="str">
        <f t="shared" si="266"/>
        <v/>
      </c>
      <c r="S245" s="913" t="str">
        <f t="shared" si="266"/>
        <v/>
      </c>
      <c r="T245" s="913" t="str">
        <f t="shared" si="266"/>
        <v/>
      </c>
      <c r="U245" s="913" t="str">
        <f t="shared" si="266"/>
        <v/>
      </c>
      <c r="V245" s="913" t="str">
        <f t="shared" si="266"/>
        <v/>
      </c>
      <c r="W245" s="913" t="str">
        <f t="shared" si="266"/>
        <v/>
      </c>
      <c r="X245" s="913" t="str">
        <f t="shared" si="266"/>
        <v/>
      </c>
      <c r="Y245" s="913" t="str">
        <f t="shared" si="266"/>
        <v/>
      </c>
      <c r="Z245" s="913" t="str">
        <f t="shared" si="266"/>
        <v/>
      </c>
      <c r="AA245" s="913" t="str">
        <f t="shared" si="266"/>
        <v/>
      </c>
      <c r="AB245" s="913" t="str">
        <f t="shared" si="266"/>
        <v/>
      </c>
      <c r="AC245" s="912">
        <f t="shared" si="213"/>
        <v>0</v>
      </c>
      <c r="AD245" s="913">
        <f t="shared" si="214"/>
        <v>0</v>
      </c>
      <c r="AE245" s="913">
        <f t="shared" si="215"/>
        <v>0</v>
      </c>
      <c r="AF245" s="912">
        <f t="shared" si="247"/>
        <v>0</v>
      </c>
      <c r="AG245" s="913"/>
      <c r="AH245" s="913"/>
      <c r="AI245" s="913"/>
      <c r="AJ245" s="914"/>
    </row>
    <row r="246" spans="1:36" ht="14" hidden="1">
      <c r="A246" s="959" t="str">
        <f t="shared" si="235"/>
        <v/>
      </c>
      <c r="B246" s="942" t="str">
        <f t="shared" si="228"/>
        <v/>
      </c>
      <c r="C246" s="942" t="str">
        <f t="shared" si="229"/>
        <v/>
      </c>
      <c r="D246" s="942" t="str">
        <f t="shared" si="216"/>
        <v/>
      </c>
      <c r="E246" s="960" t="str">
        <f t="shared" si="263"/>
        <v/>
      </c>
      <c r="F246" s="520"/>
      <c r="G246" s="774">
        <f t="shared" si="261"/>
        <v>0</v>
      </c>
      <c r="H246" s="774"/>
      <c r="I246" s="700" t="str">
        <f t="shared" si="264"/>
        <v/>
      </c>
      <c r="J246" s="922"/>
      <c r="K246" s="922"/>
      <c r="L246" s="922"/>
      <c r="M246" s="961">
        <f t="shared" si="249"/>
        <v>0</v>
      </c>
      <c r="N246" s="961">
        <f t="shared" si="249"/>
        <v>0</v>
      </c>
      <c r="O246" s="961">
        <f t="shared" si="249"/>
        <v>0</v>
      </c>
      <c r="P246" s="961">
        <f t="shared" si="249"/>
        <v>0</v>
      </c>
      <c r="Q246" s="912" t="str">
        <f t="shared" ref="Q246:AB246" si="267">IF($C246&gt;$C46,0,IF($I246="","",IF(MONTH(Q$5)=MONTH($A246),$M246*$I246*$G246,IF(MONTH(Q$5)=MONTH($A246)+1,$N246*$I246*$G246,IF(MONTH(Q$5)=MONTH($A246)+2,$O246*$I246*$G246,IF(MONTH(Q$5)=MONTH($A246)+3,$P246*$I246*$G246,0))))))</f>
        <v/>
      </c>
      <c r="R246" s="913" t="str">
        <f t="shared" si="267"/>
        <v/>
      </c>
      <c r="S246" s="913" t="str">
        <f t="shared" si="267"/>
        <v/>
      </c>
      <c r="T246" s="913" t="str">
        <f t="shared" si="267"/>
        <v/>
      </c>
      <c r="U246" s="913" t="str">
        <f t="shared" si="267"/>
        <v/>
      </c>
      <c r="V246" s="913" t="str">
        <f t="shared" si="267"/>
        <v/>
      </c>
      <c r="W246" s="913" t="str">
        <f t="shared" si="267"/>
        <v/>
      </c>
      <c r="X246" s="913" t="str">
        <f t="shared" si="267"/>
        <v/>
      </c>
      <c r="Y246" s="913" t="str">
        <f t="shared" si="267"/>
        <v/>
      </c>
      <c r="Z246" s="913" t="str">
        <f t="shared" si="267"/>
        <v/>
      </c>
      <c r="AA246" s="913" t="str">
        <f t="shared" si="267"/>
        <v/>
      </c>
      <c r="AB246" s="913" t="str">
        <f t="shared" si="267"/>
        <v/>
      </c>
      <c r="AC246" s="912">
        <f t="shared" si="213"/>
        <v>0</v>
      </c>
      <c r="AD246" s="913">
        <f t="shared" si="214"/>
        <v>0</v>
      </c>
      <c r="AE246" s="914">
        <f t="shared" si="215"/>
        <v>0</v>
      </c>
      <c r="AF246" s="912">
        <f t="shared" si="247"/>
        <v>0</v>
      </c>
      <c r="AG246" s="913"/>
      <c r="AH246" s="913"/>
      <c r="AI246" s="913"/>
      <c r="AJ246" s="914"/>
    </row>
    <row r="247" spans="1:36" ht="14" hidden="1">
      <c r="A247" s="959" t="str">
        <f t="shared" si="235"/>
        <v/>
      </c>
      <c r="B247" s="942" t="str">
        <f t="shared" si="228"/>
        <v/>
      </c>
      <c r="C247" s="942" t="str">
        <f t="shared" si="229"/>
        <v/>
      </c>
      <c r="D247" s="942" t="str">
        <f t="shared" si="216"/>
        <v/>
      </c>
      <c r="E247" s="960" t="str">
        <f t="shared" si="263"/>
        <v/>
      </c>
      <c r="F247" s="520"/>
      <c r="G247" s="774">
        <f t="shared" si="261"/>
        <v>0</v>
      </c>
      <c r="H247" s="774"/>
      <c r="I247" s="700" t="str">
        <f t="shared" si="264"/>
        <v/>
      </c>
      <c r="J247" s="922"/>
      <c r="K247" s="922"/>
      <c r="L247" s="922"/>
      <c r="M247" s="961">
        <f t="shared" si="249"/>
        <v>0</v>
      </c>
      <c r="N247" s="961">
        <f t="shared" si="249"/>
        <v>0</v>
      </c>
      <c r="O247" s="961">
        <f t="shared" si="249"/>
        <v>0</v>
      </c>
      <c r="P247" s="961">
        <f t="shared" si="249"/>
        <v>0</v>
      </c>
      <c r="Q247" s="912" t="str">
        <f t="shared" ref="Q247:AB247" si="268">IF($C247&gt;$C47,0,IF($I247="","",IF(MONTH(Q$5)=MONTH($A247),$M247*$I247*$G247,IF(MONTH(Q$5)=MONTH($A247)+1,$N247*$I247*$G247,IF(MONTH(Q$5)=MONTH($A247)+2,$O247*$I247*$G247,IF(MONTH(Q$5)=MONTH($A247)+3,$P247*$I247*$G247,0))))))</f>
        <v/>
      </c>
      <c r="R247" s="913" t="str">
        <f t="shared" si="268"/>
        <v/>
      </c>
      <c r="S247" s="913" t="str">
        <f t="shared" si="268"/>
        <v/>
      </c>
      <c r="T247" s="913" t="str">
        <f t="shared" si="268"/>
        <v/>
      </c>
      <c r="U247" s="913" t="str">
        <f t="shared" si="268"/>
        <v/>
      </c>
      <c r="V247" s="913" t="str">
        <f t="shared" si="268"/>
        <v/>
      </c>
      <c r="W247" s="913" t="str">
        <f t="shared" si="268"/>
        <v/>
      </c>
      <c r="X247" s="913" t="str">
        <f t="shared" si="268"/>
        <v/>
      </c>
      <c r="Y247" s="913" t="str">
        <f t="shared" si="268"/>
        <v/>
      </c>
      <c r="Z247" s="913" t="str">
        <f t="shared" si="268"/>
        <v/>
      </c>
      <c r="AA247" s="913" t="str">
        <f t="shared" si="268"/>
        <v/>
      </c>
      <c r="AB247" s="913" t="str">
        <f t="shared" si="268"/>
        <v/>
      </c>
      <c r="AC247" s="912">
        <f t="shared" si="213"/>
        <v>0</v>
      </c>
      <c r="AD247" s="913">
        <f t="shared" si="214"/>
        <v>0</v>
      </c>
      <c r="AE247" s="913">
        <f t="shared" si="215"/>
        <v>0</v>
      </c>
      <c r="AF247" s="912">
        <f t="shared" si="247"/>
        <v>0</v>
      </c>
      <c r="AG247" s="913"/>
      <c r="AH247" s="913"/>
      <c r="AI247" s="913"/>
      <c r="AJ247" s="914"/>
    </row>
    <row r="248" spans="1:36" ht="14" hidden="1">
      <c r="A248" s="959" t="str">
        <f t="shared" si="235"/>
        <v/>
      </c>
      <c r="B248" s="942" t="str">
        <f t="shared" si="228"/>
        <v/>
      </c>
      <c r="C248" s="942" t="str">
        <f t="shared" si="229"/>
        <v/>
      </c>
      <c r="D248" s="942" t="str">
        <f t="shared" si="216"/>
        <v/>
      </c>
      <c r="E248" s="960" t="str">
        <f t="shared" si="263"/>
        <v/>
      </c>
      <c r="F248" s="520"/>
      <c r="G248" s="774">
        <f t="shared" si="261"/>
        <v>0</v>
      </c>
      <c r="H248" s="774"/>
      <c r="I248" s="700" t="str">
        <f t="shared" si="264"/>
        <v/>
      </c>
      <c r="J248" s="922"/>
      <c r="K248" s="922"/>
      <c r="L248" s="922"/>
      <c r="M248" s="961">
        <f t="shared" si="249"/>
        <v>0</v>
      </c>
      <c r="N248" s="961">
        <f t="shared" si="249"/>
        <v>0</v>
      </c>
      <c r="O248" s="961">
        <f t="shared" si="249"/>
        <v>0</v>
      </c>
      <c r="P248" s="961">
        <f t="shared" si="249"/>
        <v>0</v>
      </c>
      <c r="Q248" s="912" t="str">
        <f t="shared" ref="Q248:AB248" si="269">IF($C248&gt;$C48,0,IF($I248="","",IF(MONTH(Q$5)=MONTH($A248),$M248*$I248*$G248,IF(MONTH(Q$5)=MONTH($A248)+1,$N248*$I248*$G248,IF(MONTH(Q$5)=MONTH($A248)+2,$O248*$I248*$G248,IF(MONTH(Q$5)=MONTH($A248)+3,$P248*$I248*$G248,0))))))</f>
        <v/>
      </c>
      <c r="R248" s="913" t="str">
        <f t="shared" si="269"/>
        <v/>
      </c>
      <c r="S248" s="913" t="str">
        <f t="shared" si="269"/>
        <v/>
      </c>
      <c r="T248" s="913" t="str">
        <f t="shared" si="269"/>
        <v/>
      </c>
      <c r="U248" s="913" t="str">
        <f t="shared" si="269"/>
        <v/>
      </c>
      <c r="V248" s="913" t="str">
        <f t="shared" si="269"/>
        <v/>
      </c>
      <c r="W248" s="913" t="str">
        <f t="shared" si="269"/>
        <v/>
      </c>
      <c r="X248" s="913" t="str">
        <f t="shared" si="269"/>
        <v/>
      </c>
      <c r="Y248" s="913" t="str">
        <f t="shared" si="269"/>
        <v/>
      </c>
      <c r="Z248" s="913" t="str">
        <f t="shared" si="269"/>
        <v/>
      </c>
      <c r="AA248" s="913" t="str">
        <f t="shared" si="269"/>
        <v/>
      </c>
      <c r="AB248" s="913" t="str">
        <f t="shared" si="269"/>
        <v/>
      </c>
      <c r="AC248" s="912">
        <f t="shared" si="213"/>
        <v>0</v>
      </c>
      <c r="AD248" s="913">
        <f t="shared" si="214"/>
        <v>0</v>
      </c>
      <c r="AE248" s="914">
        <f t="shared" si="215"/>
        <v>0</v>
      </c>
      <c r="AF248" s="912">
        <f t="shared" si="247"/>
        <v>0</v>
      </c>
      <c r="AG248" s="913"/>
      <c r="AH248" s="913"/>
      <c r="AI248" s="913"/>
      <c r="AJ248" s="914"/>
    </row>
    <row r="249" spans="1:36" ht="14" hidden="1">
      <c r="A249" s="959" t="str">
        <f t="shared" si="235"/>
        <v/>
      </c>
      <c r="B249" s="942" t="str">
        <f t="shared" si="228"/>
        <v/>
      </c>
      <c r="C249" s="942" t="str">
        <f t="shared" si="229"/>
        <v/>
      </c>
      <c r="D249" s="942" t="str">
        <f t="shared" si="216"/>
        <v/>
      </c>
      <c r="E249" s="960" t="str">
        <f t="shared" si="263"/>
        <v/>
      </c>
      <c r="F249" s="520"/>
      <c r="G249" s="774">
        <f t="shared" si="261"/>
        <v>0</v>
      </c>
      <c r="H249" s="774"/>
      <c r="I249" s="700" t="str">
        <f t="shared" si="264"/>
        <v/>
      </c>
      <c r="J249" s="922"/>
      <c r="K249" s="922"/>
      <c r="L249" s="922"/>
      <c r="M249" s="961">
        <f t="shared" si="249"/>
        <v>0</v>
      </c>
      <c r="N249" s="961">
        <f t="shared" si="249"/>
        <v>0</v>
      </c>
      <c r="O249" s="961">
        <f t="shared" si="249"/>
        <v>0</v>
      </c>
      <c r="P249" s="961">
        <f t="shared" si="249"/>
        <v>0</v>
      </c>
      <c r="Q249" s="912" t="str">
        <f t="shared" ref="Q249:AB249" si="270">IF($C249&gt;$C49,0,IF($I249="","",IF(MONTH(Q$5)=MONTH($A249),$M249*$I249*$G249,IF(MONTH(Q$5)=MONTH($A249)+1,$N249*$I249*$G249,IF(MONTH(Q$5)=MONTH($A249)+2,$O249*$I249*$G249,IF(MONTH(Q$5)=MONTH($A249)+3,$P249*$I249*$G249,0))))))</f>
        <v/>
      </c>
      <c r="R249" s="913" t="str">
        <f t="shared" si="270"/>
        <v/>
      </c>
      <c r="S249" s="913" t="str">
        <f t="shared" si="270"/>
        <v/>
      </c>
      <c r="T249" s="913" t="str">
        <f t="shared" si="270"/>
        <v/>
      </c>
      <c r="U249" s="913" t="str">
        <f t="shared" si="270"/>
        <v/>
      </c>
      <c r="V249" s="913" t="str">
        <f t="shared" si="270"/>
        <v/>
      </c>
      <c r="W249" s="913" t="str">
        <f t="shared" si="270"/>
        <v/>
      </c>
      <c r="X249" s="913" t="str">
        <f t="shared" si="270"/>
        <v/>
      </c>
      <c r="Y249" s="913" t="str">
        <f t="shared" si="270"/>
        <v/>
      </c>
      <c r="Z249" s="913" t="str">
        <f t="shared" si="270"/>
        <v/>
      </c>
      <c r="AA249" s="913" t="str">
        <f t="shared" si="270"/>
        <v/>
      </c>
      <c r="AB249" s="913" t="str">
        <f t="shared" si="270"/>
        <v/>
      </c>
      <c r="AC249" s="912">
        <f t="shared" si="213"/>
        <v>0</v>
      </c>
      <c r="AD249" s="913">
        <f t="shared" si="214"/>
        <v>0</v>
      </c>
      <c r="AE249" s="913">
        <f t="shared" si="215"/>
        <v>0</v>
      </c>
      <c r="AF249" s="912">
        <f t="shared" si="247"/>
        <v>0</v>
      </c>
      <c r="AG249" s="913"/>
      <c r="AH249" s="913"/>
      <c r="AI249" s="913"/>
      <c r="AJ249" s="914"/>
    </row>
    <row r="250" spans="1:36" ht="14" hidden="1">
      <c r="A250" s="962" t="str">
        <f t="shared" si="235"/>
        <v/>
      </c>
      <c r="B250" s="950" t="str">
        <f t="shared" si="228"/>
        <v/>
      </c>
      <c r="C250" s="950" t="str">
        <f t="shared" si="229"/>
        <v/>
      </c>
      <c r="D250" s="950" t="str">
        <f t="shared" si="216"/>
        <v/>
      </c>
      <c r="E250" s="963" t="str">
        <f t="shared" si="263"/>
        <v/>
      </c>
      <c r="F250" s="964"/>
      <c r="G250" s="965">
        <f t="shared" si="261"/>
        <v>0</v>
      </c>
      <c r="H250" s="965"/>
      <c r="I250" s="806" t="str">
        <f t="shared" si="264"/>
        <v/>
      </c>
      <c r="J250" s="954"/>
      <c r="K250" s="954"/>
      <c r="L250" s="954"/>
      <c r="M250" s="966">
        <f t="shared" si="249"/>
        <v>0</v>
      </c>
      <c r="N250" s="966">
        <f t="shared" si="249"/>
        <v>0</v>
      </c>
      <c r="O250" s="966">
        <f t="shared" si="249"/>
        <v>0</v>
      </c>
      <c r="P250" s="966">
        <f t="shared" si="249"/>
        <v>0</v>
      </c>
      <c r="Q250" s="957" t="str">
        <f t="shared" ref="Q250:AB250" si="271">IF($C250&gt;$C50,0,IF($I250="","",IF(MONTH(Q$5)=MONTH($A250),$M250*$I250*$G250,IF(MONTH(Q$5)=MONTH($A250)+1,$N250*$I250*$G250,IF(MONTH(Q$5)=MONTH($A250)+2,$O250*$I250*$G250,IF(MONTH(Q$5)=MONTH($A250)+3,$P250*$I250*$G250,0))))))</f>
        <v/>
      </c>
      <c r="R250" s="958" t="str">
        <f t="shared" si="271"/>
        <v/>
      </c>
      <c r="S250" s="958" t="str">
        <f t="shared" si="271"/>
        <v/>
      </c>
      <c r="T250" s="958" t="str">
        <f t="shared" si="271"/>
        <v/>
      </c>
      <c r="U250" s="958" t="str">
        <f t="shared" si="271"/>
        <v/>
      </c>
      <c r="V250" s="958" t="str">
        <f t="shared" si="271"/>
        <v/>
      </c>
      <c r="W250" s="958" t="str">
        <f t="shared" si="271"/>
        <v/>
      </c>
      <c r="X250" s="958" t="str">
        <f t="shared" si="271"/>
        <v/>
      </c>
      <c r="Y250" s="958" t="str">
        <f t="shared" si="271"/>
        <v/>
      </c>
      <c r="Z250" s="958" t="str">
        <f t="shared" si="271"/>
        <v/>
      </c>
      <c r="AA250" s="958" t="str">
        <f t="shared" si="271"/>
        <v/>
      </c>
      <c r="AB250" s="958" t="str">
        <f t="shared" si="271"/>
        <v/>
      </c>
      <c r="AC250" s="957">
        <f t="shared" si="213"/>
        <v>0</v>
      </c>
      <c r="AD250" s="958">
        <f t="shared" si="214"/>
        <v>0</v>
      </c>
      <c r="AE250" s="968">
        <f t="shared" si="215"/>
        <v>0</v>
      </c>
      <c r="AF250" s="957">
        <f t="shared" si="247"/>
        <v>0</v>
      </c>
      <c r="AG250" s="958"/>
      <c r="AH250" s="958"/>
      <c r="AI250" s="958"/>
      <c r="AJ250" s="968"/>
    </row>
    <row r="251" spans="1:36" ht="14" hidden="1">
      <c r="A251" s="959">
        <f t="shared" si="235"/>
        <v>45839</v>
      </c>
      <c r="B251" s="942">
        <f t="shared" si="228"/>
        <v>7</v>
      </c>
      <c r="C251" s="942">
        <f t="shared" si="229"/>
        <v>2025</v>
      </c>
      <c r="D251" s="942">
        <f t="shared" si="216"/>
        <v>31</v>
      </c>
      <c r="E251" s="960" t="str">
        <f t="shared" si="263"/>
        <v>UMA VEZ</v>
      </c>
      <c r="F251" s="520"/>
      <c r="G251" s="774">
        <f t="shared" si="261"/>
        <v>1</v>
      </c>
      <c r="H251" s="774"/>
      <c r="I251" s="700" t="str">
        <f t="shared" si="264"/>
        <v/>
      </c>
      <c r="J251" s="922"/>
      <c r="K251" s="922"/>
      <c r="L251" s="922"/>
      <c r="M251" s="961">
        <f t="shared" si="249"/>
        <v>1</v>
      </c>
      <c r="N251" s="961">
        <f t="shared" si="249"/>
        <v>0</v>
      </c>
      <c r="O251" s="961">
        <f t="shared" si="249"/>
        <v>0</v>
      </c>
      <c r="P251" s="961">
        <f t="shared" si="249"/>
        <v>0</v>
      </c>
      <c r="Q251" s="912" t="str">
        <f>IF($C251&gt;$C11,0,IF($I251="","",IF(MONTH(Q$5)=MONTH($A251),$M251*$I251*$G251,IF(MONTH(Q$5)=MONTH($A251)+1,$N251*$I251*$G251,IF(MONTH(Q$5)=MONTH($A251)+2,$O251*$I251*$G251,IF(MONTH(Q$5)=MONTH($A251)+3,$P251*$I251*$G251,0))))))</f>
        <v/>
      </c>
      <c r="R251" s="913" t="str">
        <f t="shared" ref="R251:AB251" si="272">IF($C251&gt;$C11,0,IF($I251="","",IF(MONTH(R$5)=MONTH($A251),$M251*$I251*$G251,IF(MONTH(R$5)=MONTH($A251)+1,$N251*$I251*$G251,IF(MONTH(R$5)=MONTH($A251)+2,$O251*$I251*$G251,IF(MONTH(R$5)=MONTH($A251)+3,$P251*$I251*$G251,0))))))</f>
        <v/>
      </c>
      <c r="S251" s="913" t="str">
        <f t="shared" si="272"/>
        <v/>
      </c>
      <c r="T251" s="913" t="str">
        <f t="shared" si="272"/>
        <v/>
      </c>
      <c r="U251" s="913" t="str">
        <f t="shared" si="272"/>
        <v/>
      </c>
      <c r="V251" s="913" t="str">
        <f t="shared" si="272"/>
        <v/>
      </c>
      <c r="W251" s="913" t="str">
        <f t="shared" si="272"/>
        <v/>
      </c>
      <c r="X251" s="913" t="str">
        <f t="shared" si="272"/>
        <v/>
      </c>
      <c r="Y251" s="913" t="str">
        <f t="shared" si="272"/>
        <v/>
      </c>
      <c r="Z251" s="913" t="str">
        <f t="shared" si="272"/>
        <v/>
      </c>
      <c r="AA251" s="913" t="str">
        <f t="shared" si="272"/>
        <v/>
      </c>
      <c r="AB251" s="913" t="str">
        <f t="shared" si="272"/>
        <v/>
      </c>
      <c r="AC251" s="912">
        <f t="shared" si="213"/>
        <v>0</v>
      </c>
      <c r="AD251" s="913">
        <f t="shared" si="214"/>
        <v>0</v>
      </c>
      <c r="AE251" s="913">
        <f t="shared" si="215"/>
        <v>0</v>
      </c>
      <c r="AF251" s="912">
        <f t="shared" si="247"/>
        <v>0</v>
      </c>
      <c r="AG251" s="913"/>
      <c r="AH251" s="913"/>
      <c r="AI251" s="913"/>
      <c r="AJ251" s="914"/>
    </row>
    <row r="252" spans="1:36" ht="14" hidden="1">
      <c r="A252" s="959">
        <f t="shared" si="235"/>
        <v>45870</v>
      </c>
      <c r="B252" s="942">
        <f t="shared" si="228"/>
        <v>8</v>
      </c>
      <c r="C252" s="942">
        <f t="shared" si="229"/>
        <v>2025</v>
      </c>
      <c r="D252" s="942">
        <f t="shared" si="216"/>
        <v>31</v>
      </c>
      <c r="E252" s="960" t="str">
        <f t="shared" si="263"/>
        <v>UMA VEZ</v>
      </c>
      <c r="F252" s="520"/>
      <c r="G252" s="774">
        <f t="shared" si="261"/>
        <v>1</v>
      </c>
      <c r="H252" s="774"/>
      <c r="I252" s="700" t="str">
        <f t="shared" si="264"/>
        <v/>
      </c>
      <c r="J252" s="922"/>
      <c r="K252" s="922"/>
      <c r="L252" s="922"/>
      <c r="M252" s="961">
        <f t="shared" ref="M252:P271" si="273">M212</f>
        <v>1</v>
      </c>
      <c r="N252" s="961">
        <f t="shared" si="273"/>
        <v>0</v>
      </c>
      <c r="O252" s="961">
        <f t="shared" si="273"/>
        <v>0</v>
      </c>
      <c r="P252" s="961">
        <f t="shared" si="273"/>
        <v>0</v>
      </c>
      <c r="Q252" s="912" t="str">
        <f t="shared" ref="Q252:AB252" si="274">IF($C252&gt;$C12,0,IF($I252="","",IF(MONTH(Q$5)=MONTH($A252),$M252*$I252*$G252,IF(MONTH(Q$5)=MONTH($A252)+1,$N252*$I252*$G252,IF(MONTH(Q$5)=MONTH($A252)+2,$O252*$I252*$G252,IF(MONTH(Q$5)=MONTH($A252)+3,$P252*$I252*$G252,0))))))</f>
        <v/>
      </c>
      <c r="R252" s="913" t="str">
        <f t="shared" si="274"/>
        <v/>
      </c>
      <c r="S252" s="913" t="str">
        <f t="shared" si="274"/>
        <v/>
      </c>
      <c r="T252" s="913" t="str">
        <f t="shared" si="274"/>
        <v/>
      </c>
      <c r="U252" s="913" t="str">
        <f t="shared" si="274"/>
        <v/>
      </c>
      <c r="V252" s="913" t="str">
        <f t="shared" si="274"/>
        <v/>
      </c>
      <c r="W252" s="913" t="str">
        <f t="shared" si="274"/>
        <v/>
      </c>
      <c r="X252" s="913" t="str">
        <f t="shared" si="274"/>
        <v/>
      </c>
      <c r="Y252" s="913" t="str">
        <f t="shared" si="274"/>
        <v/>
      </c>
      <c r="Z252" s="913" t="str">
        <f t="shared" si="274"/>
        <v/>
      </c>
      <c r="AA252" s="913" t="str">
        <f t="shared" si="274"/>
        <v/>
      </c>
      <c r="AB252" s="913" t="str">
        <f t="shared" si="274"/>
        <v/>
      </c>
      <c r="AC252" s="912">
        <f t="shared" si="213"/>
        <v>0</v>
      </c>
      <c r="AD252" s="913">
        <f t="shared" si="214"/>
        <v>0</v>
      </c>
      <c r="AE252" s="914">
        <f t="shared" si="215"/>
        <v>0</v>
      </c>
      <c r="AF252" s="912">
        <f t="shared" si="247"/>
        <v>0</v>
      </c>
      <c r="AG252" s="913"/>
      <c r="AH252" s="913"/>
      <c r="AI252" s="913"/>
      <c r="AJ252" s="914"/>
    </row>
    <row r="253" spans="1:36" ht="14" hidden="1">
      <c r="A253" s="959">
        <f t="shared" si="235"/>
        <v>45904</v>
      </c>
      <c r="B253" s="942">
        <f t="shared" si="228"/>
        <v>9</v>
      </c>
      <c r="C253" s="942">
        <f t="shared" si="229"/>
        <v>2025</v>
      </c>
      <c r="D253" s="942">
        <f t="shared" si="216"/>
        <v>30</v>
      </c>
      <c r="E253" s="960" t="str">
        <f t="shared" si="263"/>
        <v>UMA VEZ</v>
      </c>
      <c r="F253" s="520"/>
      <c r="G253" s="774">
        <f t="shared" si="261"/>
        <v>1</v>
      </c>
      <c r="H253" s="774"/>
      <c r="I253" s="700" t="str">
        <f t="shared" si="264"/>
        <v/>
      </c>
      <c r="J253" s="922"/>
      <c r="K253" s="922"/>
      <c r="L253" s="922"/>
      <c r="M253" s="961">
        <f t="shared" si="273"/>
        <v>1</v>
      </c>
      <c r="N253" s="961">
        <f t="shared" si="273"/>
        <v>0</v>
      </c>
      <c r="O253" s="961">
        <f t="shared" si="273"/>
        <v>0</v>
      </c>
      <c r="P253" s="961">
        <f t="shared" si="273"/>
        <v>0</v>
      </c>
      <c r="Q253" s="912" t="str">
        <f t="shared" ref="Q253:AB253" si="275">IF($C253&gt;$C13,0,IF($I253="","",IF(MONTH(Q$5)=MONTH($A253),$M253*$I253*$G253,IF(MONTH(Q$5)=MONTH($A253)+1,$N253*$I253*$G253,IF(MONTH(Q$5)=MONTH($A253)+2,$O253*$I253*$G253,IF(MONTH(Q$5)=MONTH($A253)+3,$P253*$I253*$G253,0))))))</f>
        <v/>
      </c>
      <c r="R253" s="913" t="str">
        <f t="shared" si="275"/>
        <v/>
      </c>
      <c r="S253" s="913" t="str">
        <f t="shared" si="275"/>
        <v/>
      </c>
      <c r="T253" s="913" t="str">
        <f t="shared" si="275"/>
        <v/>
      </c>
      <c r="U253" s="913" t="str">
        <f t="shared" si="275"/>
        <v/>
      </c>
      <c r="V253" s="913" t="str">
        <f t="shared" si="275"/>
        <v/>
      </c>
      <c r="W253" s="913" t="str">
        <f t="shared" si="275"/>
        <v/>
      </c>
      <c r="X253" s="913" t="str">
        <f t="shared" si="275"/>
        <v/>
      </c>
      <c r="Y253" s="913" t="str">
        <f t="shared" si="275"/>
        <v/>
      </c>
      <c r="Z253" s="913" t="str">
        <f t="shared" si="275"/>
        <v/>
      </c>
      <c r="AA253" s="913" t="str">
        <f t="shared" si="275"/>
        <v/>
      </c>
      <c r="AB253" s="913" t="str">
        <f t="shared" si="275"/>
        <v/>
      </c>
      <c r="AC253" s="912">
        <f t="shared" si="213"/>
        <v>0</v>
      </c>
      <c r="AD253" s="913">
        <f t="shared" si="214"/>
        <v>0</v>
      </c>
      <c r="AE253" s="913">
        <f t="shared" si="215"/>
        <v>0</v>
      </c>
      <c r="AF253" s="912">
        <f t="shared" si="247"/>
        <v>0</v>
      </c>
      <c r="AG253" s="913"/>
      <c r="AH253" s="913"/>
      <c r="AI253" s="913"/>
      <c r="AJ253" s="914"/>
    </row>
    <row r="254" spans="1:36" ht="14" hidden="1">
      <c r="A254" s="959">
        <f t="shared" si="235"/>
        <v>45934</v>
      </c>
      <c r="B254" s="942">
        <f t="shared" si="228"/>
        <v>10</v>
      </c>
      <c r="C254" s="942">
        <f t="shared" si="229"/>
        <v>2025</v>
      </c>
      <c r="D254" s="942">
        <f t="shared" si="216"/>
        <v>31</v>
      </c>
      <c r="E254" s="960" t="str">
        <f t="shared" si="263"/>
        <v>UMA VEZ</v>
      </c>
      <c r="F254" s="520"/>
      <c r="G254" s="774">
        <f t="shared" si="261"/>
        <v>1</v>
      </c>
      <c r="H254" s="774"/>
      <c r="I254" s="700" t="str">
        <f t="shared" si="264"/>
        <v/>
      </c>
      <c r="J254" s="922"/>
      <c r="K254" s="922"/>
      <c r="L254" s="922"/>
      <c r="M254" s="961">
        <f t="shared" si="273"/>
        <v>1</v>
      </c>
      <c r="N254" s="961">
        <f t="shared" si="273"/>
        <v>0</v>
      </c>
      <c r="O254" s="961">
        <f t="shared" si="273"/>
        <v>0</v>
      </c>
      <c r="P254" s="961">
        <f t="shared" si="273"/>
        <v>0</v>
      </c>
      <c r="Q254" s="912" t="str">
        <f t="shared" ref="Q254:AB254" si="276">IF($C254&gt;$C14,0,IF($I254="","",IF(MONTH(Q$5)=MONTH($A254),$M254*$I254*$G254,IF(MONTH(Q$5)=MONTH($A254)+1,$N254*$I254*$G254,IF(MONTH(Q$5)=MONTH($A254)+2,$O254*$I254*$G254,IF(MONTH(Q$5)=MONTH($A254)+3,$P254*$I254*$G254,0))))))</f>
        <v/>
      </c>
      <c r="R254" s="913" t="str">
        <f t="shared" si="276"/>
        <v/>
      </c>
      <c r="S254" s="913" t="str">
        <f t="shared" si="276"/>
        <v/>
      </c>
      <c r="T254" s="913" t="str">
        <f t="shared" si="276"/>
        <v/>
      </c>
      <c r="U254" s="913" t="str">
        <f t="shared" si="276"/>
        <v/>
      </c>
      <c r="V254" s="913" t="str">
        <f t="shared" si="276"/>
        <v/>
      </c>
      <c r="W254" s="913" t="str">
        <f t="shared" si="276"/>
        <v/>
      </c>
      <c r="X254" s="913" t="str">
        <f t="shared" si="276"/>
        <v/>
      </c>
      <c r="Y254" s="913" t="str">
        <f t="shared" si="276"/>
        <v/>
      </c>
      <c r="Z254" s="913" t="str">
        <f t="shared" si="276"/>
        <v/>
      </c>
      <c r="AA254" s="913" t="str">
        <f t="shared" si="276"/>
        <v/>
      </c>
      <c r="AB254" s="913" t="str">
        <f t="shared" si="276"/>
        <v/>
      </c>
      <c r="AC254" s="912">
        <f t="shared" si="213"/>
        <v>0</v>
      </c>
      <c r="AD254" s="913">
        <f t="shared" si="214"/>
        <v>0</v>
      </c>
      <c r="AE254" s="914">
        <f t="shared" si="215"/>
        <v>0</v>
      </c>
      <c r="AF254" s="912">
        <f t="shared" si="247"/>
        <v>0</v>
      </c>
      <c r="AG254" s="913"/>
      <c r="AH254" s="913"/>
      <c r="AI254" s="913"/>
      <c r="AJ254" s="914"/>
    </row>
    <row r="255" spans="1:36" ht="14" hidden="1">
      <c r="A255" s="959">
        <f t="shared" si="235"/>
        <v>45966</v>
      </c>
      <c r="B255" s="942">
        <f t="shared" si="228"/>
        <v>11</v>
      </c>
      <c r="C255" s="942">
        <f t="shared" si="229"/>
        <v>2025</v>
      </c>
      <c r="D255" s="942">
        <f t="shared" si="216"/>
        <v>30</v>
      </c>
      <c r="E255" s="960" t="str">
        <f t="shared" si="263"/>
        <v>UMA VEZ</v>
      </c>
      <c r="F255" s="520"/>
      <c r="G255" s="774">
        <f t="shared" si="261"/>
        <v>1</v>
      </c>
      <c r="H255" s="774"/>
      <c r="I255" s="700" t="str">
        <f t="shared" si="264"/>
        <v/>
      </c>
      <c r="J255" s="922"/>
      <c r="K255" s="922"/>
      <c r="L255" s="922"/>
      <c r="M255" s="961">
        <f t="shared" si="273"/>
        <v>1</v>
      </c>
      <c r="N255" s="961">
        <f t="shared" si="273"/>
        <v>0</v>
      </c>
      <c r="O255" s="961">
        <f t="shared" si="273"/>
        <v>0</v>
      </c>
      <c r="P255" s="961">
        <f t="shared" si="273"/>
        <v>0</v>
      </c>
      <c r="Q255" s="912" t="str">
        <f t="shared" ref="Q255:AB255" si="277">IF($C255&gt;$C15,0,IF($I255="","",IF(MONTH(Q$5)=MONTH($A255),$M255*$I255*$G255,IF(MONTH(Q$5)=MONTH($A255)+1,$N255*$I255*$G255,IF(MONTH(Q$5)=MONTH($A255)+2,$O255*$I255*$G255,IF(MONTH(Q$5)=MONTH($A255)+3,$P255*$I255*$G255,0))))))</f>
        <v/>
      </c>
      <c r="R255" s="913" t="str">
        <f t="shared" si="277"/>
        <v/>
      </c>
      <c r="S255" s="913" t="str">
        <f t="shared" si="277"/>
        <v/>
      </c>
      <c r="T255" s="913" t="str">
        <f t="shared" si="277"/>
        <v/>
      </c>
      <c r="U255" s="913" t="str">
        <f t="shared" si="277"/>
        <v/>
      </c>
      <c r="V255" s="913" t="str">
        <f t="shared" si="277"/>
        <v/>
      </c>
      <c r="W255" s="913" t="str">
        <f t="shared" si="277"/>
        <v/>
      </c>
      <c r="X255" s="913" t="str">
        <f t="shared" si="277"/>
        <v/>
      </c>
      <c r="Y255" s="913" t="str">
        <f t="shared" si="277"/>
        <v/>
      </c>
      <c r="Z255" s="913" t="str">
        <f t="shared" si="277"/>
        <v/>
      </c>
      <c r="AA255" s="913" t="str">
        <f t="shared" si="277"/>
        <v/>
      </c>
      <c r="AB255" s="913" t="str">
        <f t="shared" si="277"/>
        <v/>
      </c>
      <c r="AC255" s="912">
        <f t="shared" si="213"/>
        <v>0</v>
      </c>
      <c r="AD255" s="913">
        <f t="shared" si="214"/>
        <v>0</v>
      </c>
      <c r="AE255" s="913">
        <f t="shared" si="215"/>
        <v>0</v>
      </c>
      <c r="AF255" s="912">
        <f t="shared" si="247"/>
        <v>0</v>
      </c>
      <c r="AG255" s="913"/>
      <c r="AH255" s="913"/>
      <c r="AI255" s="913"/>
      <c r="AJ255" s="914"/>
    </row>
    <row r="256" spans="1:36" ht="14" hidden="1">
      <c r="A256" s="959">
        <f t="shared" si="235"/>
        <v>45996</v>
      </c>
      <c r="B256" s="942">
        <f t="shared" si="228"/>
        <v>12</v>
      </c>
      <c r="C256" s="942">
        <f t="shared" si="229"/>
        <v>2025</v>
      </c>
      <c r="D256" s="942">
        <f t="shared" si="216"/>
        <v>31</v>
      </c>
      <c r="E256" s="960" t="str">
        <f t="shared" si="263"/>
        <v>UMA VEZ</v>
      </c>
      <c r="F256" s="520"/>
      <c r="G256" s="774">
        <f t="shared" si="261"/>
        <v>1</v>
      </c>
      <c r="H256" s="774"/>
      <c r="I256" s="700" t="str">
        <f t="shared" si="264"/>
        <v/>
      </c>
      <c r="J256" s="922"/>
      <c r="K256" s="922"/>
      <c r="L256" s="922"/>
      <c r="M256" s="961">
        <f t="shared" si="273"/>
        <v>1</v>
      </c>
      <c r="N256" s="961">
        <f t="shared" si="273"/>
        <v>0</v>
      </c>
      <c r="O256" s="961">
        <f t="shared" si="273"/>
        <v>0</v>
      </c>
      <c r="P256" s="961">
        <f t="shared" si="273"/>
        <v>0</v>
      </c>
      <c r="Q256" s="912" t="str">
        <f t="shared" ref="Q256:AB256" si="278">IF($C256&gt;$C16,0,IF($I256="","",IF(MONTH(Q$5)=MONTH($A256),$M256*$I256*$G256,IF(MONTH(Q$5)=MONTH($A256)+1,$N256*$I256*$G256,IF(MONTH(Q$5)=MONTH($A256)+2,$O256*$I256*$G256,IF(MONTH(Q$5)=MONTH($A256)+3,$P256*$I256*$G256,0))))))</f>
        <v/>
      </c>
      <c r="R256" s="913" t="str">
        <f t="shared" si="278"/>
        <v/>
      </c>
      <c r="S256" s="913" t="str">
        <f t="shared" si="278"/>
        <v/>
      </c>
      <c r="T256" s="913" t="str">
        <f t="shared" si="278"/>
        <v/>
      </c>
      <c r="U256" s="913" t="str">
        <f t="shared" si="278"/>
        <v/>
      </c>
      <c r="V256" s="913" t="str">
        <f t="shared" si="278"/>
        <v/>
      </c>
      <c r="W256" s="913" t="str">
        <f t="shared" si="278"/>
        <v/>
      </c>
      <c r="X256" s="913" t="str">
        <f t="shared" si="278"/>
        <v/>
      </c>
      <c r="Y256" s="913" t="str">
        <f t="shared" si="278"/>
        <v/>
      </c>
      <c r="Z256" s="913" t="str">
        <f t="shared" si="278"/>
        <v/>
      </c>
      <c r="AA256" s="913" t="str">
        <f t="shared" si="278"/>
        <v/>
      </c>
      <c r="AB256" s="913" t="str">
        <f t="shared" si="278"/>
        <v/>
      </c>
      <c r="AC256" s="912">
        <f t="shared" si="213"/>
        <v>0</v>
      </c>
      <c r="AD256" s="913">
        <f t="shared" si="214"/>
        <v>0</v>
      </c>
      <c r="AE256" s="914">
        <f t="shared" si="215"/>
        <v>0</v>
      </c>
      <c r="AF256" s="912">
        <f t="shared" si="247"/>
        <v>0</v>
      </c>
      <c r="AG256" s="913"/>
      <c r="AH256" s="913"/>
      <c r="AI256" s="913"/>
      <c r="AJ256" s="914"/>
    </row>
    <row r="257" spans="1:36" ht="14" hidden="1">
      <c r="A257" s="959">
        <f t="shared" si="235"/>
        <v>46028</v>
      </c>
      <c r="B257" s="942">
        <f t="shared" si="228"/>
        <v>1</v>
      </c>
      <c r="C257" s="942">
        <f t="shared" si="229"/>
        <v>2026</v>
      </c>
      <c r="D257" s="942">
        <f t="shared" si="216"/>
        <v>31</v>
      </c>
      <c r="E257" s="960" t="str">
        <f t="shared" si="263"/>
        <v>UMA VEZ</v>
      </c>
      <c r="F257" s="520"/>
      <c r="G257" s="774">
        <f t="shared" si="261"/>
        <v>0</v>
      </c>
      <c r="H257" s="774"/>
      <c r="I257" s="700" t="str">
        <f t="shared" si="264"/>
        <v/>
      </c>
      <c r="J257" s="922"/>
      <c r="K257" s="922"/>
      <c r="L257" s="922"/>
      <c r="M257" s="961">
        <f t="shared" si="273"/>
        <v>1</v>
      </c>
      <c r="N257" s="961">
        <f t="shared" si="273"/>
        <v>0</v>
      </c>
      <c r="O257" s="961">
        <f t="shared" si="273"/>
        <v>0</v>
      </c>
      <c r="P257" s="961">
        <f t="shared" si="273"/>
        <v>0</v>
      </c>
      <c r="Q257" s="912">
        <f t="shared" ref="Q257:AB257" si="279">IF($C257&gt;$C17,0,IF($I257="","",IF(MONTH(Q$5)=MONTH($A257),$M257*$I257*$G257,IF(MONTH(Q$5)=MONTH($A257)+1,$N257*$I257*$G257,IF(MONTH(Q$5)=MONTH($A257)+2,$O257*$I257*$G257,IF(MONTH(Q$5)=MONTH($A257)+3,$P257*$I257*$G257,0))))))</f>
        <v>0</v>
      </c>
      <c r="R257" s="913">
        <f t="shared" si="279"/>
        <v>0</v>
      </c>
      <c r="S257" s="913">
        <f t="shared" si="279"/>
        <v>0</v>
      </c>
      <c r="T257" s="913">
        <f t="shared" si="279"/>
        <v>0</v>
      </c>
      <c r="U257" s="913">
        <f t="shared" si="279"/>
        <v>0</v>
      </c>
      <c r="V257" s="913">
        <f t="shared" si="279"/>
        <v>0</v>
      </c>
      <c r="W257" s="913">
        <f t="shared" si="279"/>
        <v>0</v>
      </c>
      <c r="X257" s="913">
        <f t="shared" si="279"/>
        <v>0</v>
      </c>
      <c r="Y257" s="913">
        <f t="shared" si="279"/>
        <v>0</v>
      </c>
      <c r="Z257" s="913">
        <f t="shared" si="279"/>
        <v>0</v>
      </c>
      <c r="AA257" s="913">
        <f t="shared" si="279"/>
        <v>0</v>
      </c>
      <c r="AB257" s="913">
        <f t="shared" si="279"/>
        <v>0</v>
      </c>
      <c r="AC257" s="912" t="str">
        <f t="shared" si="213"/>
        <v/>
      </c>
      <c r="AD257" s="913" t="str">
        <f t="shared" si="214"/>
        <v/>
      </c>
      <c r="AE257" s="913" t="str">
        <f t="shared" si="215"/>
        <v/>
      </c>
      <c r="AF257" s="912">
        <f t="shared" si="247"/>
        <v>0</v>
      </c>
      <c r="AG257" s="913"/>
      <c r="AH257" s="913"/>
      <c r="AI257" s="913"/>
      <c r="AJ257" s="914"/>
    </row>
    <row r="258" spans="1:36" ht="14" hidden="1">
      <c r="A258" s="959">
        <f t="shared" si="235"/>
        <v>46059</v>
      </c>
      <c r="B258" s="942">
        <f t="shared" si="228"/>
        <v>2</v>
      </c>
      <c r="C258" s="942">
        <f t="shared" si="229"/>
        <v>2026</v>
      </c>
      <c r="D258" s="942">
        <f t="shared" si="216"/>
        <v>28</v>
      </c>
      <c r="E258" s="960" t="str">
        <f t="shared" si="263"/>
        <v>UMA VEZ</v>
      </c>
      <c r="F258" s="520"/>
      <c r="G258" s="774">
        <f t="shared" si="261"/>
        <v>0</v>
      </c>
      <c r="H258" s="774"/>
      <c r="I258" s="700" t="str">
        <f t="shared" si="264"/>
        <v/>
      </c>
      <c r="J258" s="922"/>
      <c r="K258" s="922"/>
      <c r="L258" s="922"/>
      <c r="M258" s="961">
        <f t="shared" si="273"/>
        <v>1</v>
      </c>
      <c r="N258" s="961">
        <f t="shared" si="273"/>
        <v>0</v>
      </c>
      <c r="O258" s="961">
        <f t="shared" si="273"/>
        <v>0</v>
      </c>
      <c r="P258" s="961">
        <f t="shared" si="273"/>
        <v>0</v>
      </c>
      <c r="Q258" s="912">
        <f t="shared" ref="Q258:AB258" si="280">IF($C258&gt;$C18,0,IF($I258="","",IF(MONTH(Q$5)=MONTH($A258),$M258*$I258*$G258,IF(MONTH(Q$5)=MONTH($A258)+1,$N258*$I258*$G258,IF(MONTH(Q$5)=MONTH($A258)+2,$O258*$I258*$G258,IF(MONTH(Q$5)=MONTH($A258)+3,$P258*$I258*$G258,0))))))</f>
        <v>0</v>
      </c>
      <c r="R258" s="913">
        <f t="shared" si="280"/>
        <v>0</v>
      </c>
      <c r="S258" s="913">
        <f t="shared" si="280"/>
        <v>0</v>
      </c>
      <c r="T258" s="913">
        <f t="shared" si="280"/>
        <v>0</v>
      </c>
      <c r="U258" s="913">
        <f t="shared" si="280"/>
        <v>0</v>
      </c>
      <c r="V258" s="913">
        <f t="shared" si="280"/>
        <v>0</v>
      </c>
      <c r="W258" s="913">
        <f t="shared" si="280"/>
        <v>0</v>
      </c>
      <c r="X258" s="913">
        <f t="shared" si="280"/>
        <v>0</v>
      </c>
      <c r="Y258" s="913">
        <f t="shared" si="280"/>
        <v>0</v>
      </c>
      <c r="Z258" s="913">
        <f t="shared" si="280"/>
        <v>0</v>
      </c>
      <c r="AA258" s="913">
        <f t="shared" si="280"/>
        <v>0</v>
      </c>
      <c r="AB258" s="913">
        <f t="shared" si="280"/>
        <v>0</v>
      </c>
      <c r="AC258" s="912" t="str">
        <f t="shared" si="213"/>
        <v/>
      </c>
      <c r="AD258" s="913" t="str">
        <f t="shared" si="214"/>
        <v/>
      </c>
      <c r="AE258" s="914" t="str">
        <f t="shared" si="215"/>
        <v/>
      </c>
      <c r="AF258" s="912">
        <f t="shared" si="247"/>
        <v>0</v>
      </c>
      <c r="AG258" s="913"/>
      <c r="AH258" s="913"/>
      <c r="AI258" s="913"/>
      <c r="AJ258" s="914"/>
    </row>
    <row r="259" spans="1:36" ht="14" hidden="1">
      <c r="A259" s="959">
        <f t="shared" si="235"/>
        <v>46087</v>
      </c>
      <c r="B259" s="942">
        <f t="shared" si="228"/>
        <v>3</v>
      </c>
      <c r="C259" s="942">
        <f t="shared" si="229"/>
        <v>2026</v>
      </c>
      <c r="D259" s="942">
        <f t="shared" si="216"/>
        <v>31</v>
      </c>
      <c r="E259" s="960" t="str">
        <f t="shared" si="263"/>
        <v>UMA VEZ</v>
      </c>
      <c r="F259" s="520"/>
      <c r="G259" s="774">
        <f t="shared" si="261"/>
        <v>0</v>
      </c>
      <c r="H259" s="774"/>
      <c r="I259" s="700" t="str">
        <f t="shared" si="264"/>
        <v/>
      </c>
      <c r="J259" s="922"/>
      <c r="K259" s="922"/>
      <c r="L259" s="922"/>
      <c r="M259" s="961">
        <f t="shared" si="273"/>
        <v>1</v>
      </c>
      <c r="N259" s="961">
        <f t="shared" si="273"/>
        <v>0</v>
      </c>
      <c r="O259" s="961">
        <f t="shared" si="273"/>
        <v>0</v>
      </c>
      <c r="P259" s="961">
        <f t="shared" si="273"/>
        <v>0</v>
      </c>
      <c r="Q259" s="912">
        <f t="shared" ref="Q259:AB259" si="281">IF($C259&gt;$C19,0,IF($I259="","",IF(MONTH(Q$5)=MONTH($A259),$M259*$I259*$G259,IF(MONTH(Q$5)=MONTH($A259)+1,$N259*$I259*$G259,IF(MONTH(Q$5)=MONTH($A259)+2,$O259*$I259*$G259,IF(MONTH(Q$5)=MONTH($A259)+3,$P259*$I259*$G259,0))))))</f>
        <v>0</v>
      </c>
      <c r="R259" s="913">
        <f t="shared" si="281"/>
        <v>0</v>
      </c>
      <c r="S259" s="913">
        <f t="shared" si="281"/>
        <v>0</v>
      </c>
      <c r="T259" s="913">
        <f t="shared" si="281"/>
        <v>0</v>
      </c>
      <c r="U259" s="913">
        <f t="shared" si="281"/>
        <v>0</v>
      </c>
      <c r="V259" s="913">
        <f t="shared" si="281"/>
        <v>0</v>
      </c>
      <c r="W259" s="913">
        <f t="shared" si="281"/>
        <v>0</v>
      </c>
      <c r="X259" s="913">
        <f t="shared" si="281"/>
        <v>0</v>
      </c>
      <c r="Y259" s="913">
        <f t="shared" si="281"/>
        <v>0</v>
      </c>
      <c r="Z259" s="913">
        <f t="shared" si="281"/>
        <v>0</v>
      </c>
      <c r="AA259" s="913">
        <f t="shared" si="281"/>
        <v>0</v>
      </c>
      <c r="AB259" s="913">
        <f t="shared" si="281"/>
        <v>0</v>
      </c>
      <c r="AC259" s="912" t="str">
        <f t="shared" si="213"/>
        <v/>
      </c>
      <c r="AD259" s="913" t="str">
        <f t="shared" si="214"/>
        <v/>
      </c>
      <c r="AE259" s="913" t="str">
        <f t="shared" si="215"/>
        <v/>
      </c>
      <c r="AF259" s="912">
        <f t="shared" si="247"/>
        <v>0</v>
      </c>
      <c r="AG259" s="913"/>
      <c r="AH259" s="913"/>
      <c r="AI259" s="913"/>
      <c r="AJ259" s="914"/>
    </row>
    <row r="260" spans="1:36" ht="14" hidden="1">
      <c r="A260" s="959">
        <f t="shared" si="235"/>
        <v>46119</v>
      </c>
      <c r="B260" s="942">
        <f t="shared" si="228"/>
        <v>4</v>
      </c>
      <c r="C260" s="942">
        <f t="shared" si="229"/>
        <v>2026</v>
      </c>
      <c r="D260" s="942">
        <f t="shared" si="216"/>
        <v>30</v>
      </c>
      <c r="E260" s="960" t="str">
        <f t="shared" si="263"/>
        <v>UMA VEZ</v>
      </c>
      <c r="F260" s="520"/>
      <c r="G260" s="774">
        <f t="shared" si="261"/>
        <v>0</v>
      </c>
      <c r="H260" s="774"/>
      <c r="I260" s="700" t="str">
        <f t="shared" si="264"/>
        <v/>
      </c>
      <c r="J260" s="922"/>
      <c r="K260" s="922"/>
      <c r="L260" s="922"/>
      <c r="M260" s="961">
        <f t="shared" si="273"/>
        <v>1</v>
      </c>
      <c r="N260" s="961">
        <f t="shared" si="273"/>
        <v>0</v>
      </c>
      <c r="O260" s="961">
        <f t="shared" si="273"/>
        <v>0</v>
      </c>
      <c r="P260" s="961">
        <f t="shared" si="273"/>
        <v>0</v>
      </c>
      <c r="Q260" s="912">
        <f t="shared" ref="Q260:AB260" si="282">IF($C260&gt;$C20,0,IF($I260="","",IF(MONTH(Q$5)=MONTH($A260),$M260*$I260*$G260,IF(MONTH(Q$5)=MONTH($A260)+1,$N260*$I260*$G260,IF(MONTH(Q$5)=MONTH($A260)+2,$O260*$I260*$G260,IF(MONTH(Q$5)=MONTH($A260)+3,$P260*$I260*$G260,0))))))</f>
        <v>0</v>
      </c>
      <c r="R260" s="913">
        <f t="shared" si="282"/>
        <v>0</v>
      </c>
      <c r="S260" s="913">
        <f t="shared" si="282"/>
        <v>0</v>
      </c>
      <c r="T260" s="913">
        <f t="shared" si="282"/>
        <v>0</v>
      </c>
      <c r="U260" s="913">
        <f t="shared" si="282"/>
        <v>0</v>
      </c>
      <c r="V260" s="913">
        <f t="shared" si="282"/>
        <v>0</v>
      </c>
      <c r="W260" s="913">
        <f t="shared" si="282"/>
        <v>0</v>
      </c>
      <c r="X260" s="913">
        <f t="shared" si="282"/>
        <v>0</v>
      </c>
      <c r="Y260" s="913">
        <f t="shared" si="282"/>
        <v>0</v>
      </c>
      <c r="Z260" s="913">
        <f t="shared" si="282"/>
        <v>0</v>
      </c>
      <c r="AA260" s="913">
        <f t="shared" si="282"/>
        <v>0</v>
      </c>
      <c r="AB260" s="913">
        <f t="shared" si="282"/>
        <v>0</v>
      </c>
      <c r="AC260" s="912" t="str">
        <f t="shared" si="213"/>
        <v/>
      </c>
      <c r="AD260" s="913" t="str">
        <f t="shared" si="214"/>
        <v/>
      </c>
      <c r="AE260" s="914" t="str">
        <f t="shared" si="215"/>
        <v/>
      </c>
      <c r="AF260" s="912">
        <f t="shared" si="247"/>
        <v>0</v>
      </c>
      <c r="AG260" s="913"/>
      <c r="AH260" s="913"/>
      <c r="AI260" s="913"/>
      <c r="AJ260" s="914"/>
    </row>
    <row r="261" spans="1:36" ht="14" hidden="1">
      <c r="A261" s="959">
        <f t="shared" si="235"/>
        <v>46149</v>
      </c>
      <c r="B261" s="942">
        <f t="shared" si="228"/>
        <v>5</v>
      </c>
      <c r="C261" s="942">
        <f t="shared" si="229"/>
        <v>2026</v>
      </c>
      <c r="D261" s="942">
        <f t="shared" si="216"/>
        <v>31</v>
      </c>
      <c r="E261" s="960" t="str">
        <f t="shared" si="263"/>
        <v>UMA VEZ</v>
      </c>
      <c r="F261" s="520"/>
      <c r="G261" s="774">
        <f t="shared" si="261"/>
        <v>0</v>
      </c>
      <c r="H261" s="774"/>
      <c r="I261" s="700" t="str">
        <f t="shared" si="264"/>
        <v/>
      </c>
      <c r="J261" s="922"/>
      <c r="K261" s="922"/>
      <c r="L261" s="922"/>
      <c r="M261" s="961">
        <f t="shared" si="273"/>
        <v>1</v>
      </c>
      <c r="N261" s="961">
        <f t="shared" si="273"/>
        <v>0</v>
      </c>
      <c r="O261" s="961">
        <f t="shared" si="273"/>
        <v>0</v>
      </c>
      <c r="P261" s="961">
        <f t="shared" si="273"/>
        <v>0</v>
      </c>
      <c r="Q261" s="912">
        <f t="shared" ref="Q261:AB261" si="283">IF($C261&gt;$C21,0,IF($I261="","",IF(MONTH(Q$5)=MONTH($A261),$M261*$I261*$G261,IF(MONTH(Q$5)=MONTH($A261)+1,$N261*$I261*$G261,IF(MONTH(Q$5)=MONTH($A261)+2,$O261*$I261*$G261,IF(MONTH(Q$5)=MONTH($A261)+3,$P261*$I261*$G261,0))))))</f>
        <v>0</v>
      </c>
      <c r="R261" s="913">
        <f t="shared" si="283"/>
        <v>0</v>
      </c>
      <c r="S261" s="913">
        <f t="shared" si="283"/>
        <v>0</v>
      </c>
      <c r="T261" s="913">
        <f t="shared" si="283"/>
        <v>0</v>
      </c>
      <c r="U261" s="913">
        <f t="shared" si="283"/>
        <v>0</v>
      </c>
      <c r="V261" s="913">
        <f t="shared" si="283"/>
        <v>0</v>
      </c>
      <c r="W261" s="913">
        <f t="shared" si="283"/>
        <v>0</v>
      </c>
      <c r="X261" s="913">
        <f t="shared" si="283"/>
        <v>0</v>
      </c>
      <c r="Y261" s="913">
        <f t="shared" si="283"/>
        <v>0</v>
      </c>
      <c r="Z261" s="913">
        <f t="shared" si="283"/>
        <v>0</v>
      </c>
      <c r="AA261" s="913">
        <f t="shared" si="283"/>
        <v>0</v>
      </c>
      <c r="AB261" s="913">
        <f t="shared" si="283"/>
        <v>0</v>
      </c>
      <c r="AC261" s="912" t="str">
        <f t="shared" si="213"/>
        <v/>
      </c>
      <c r="AD261" s="913" t="str">
        <f t="shared" si="214"/>
        <v/>
      </c>
      <c r="AE261" s="913" t="str">
        <f t="shared" si="215"/>
        <v/>
      </c>
      <c r="AF261" s="912">
        <f t="shared" si="247"/>
        <v>0</v>
      </c>
      <c r="AG261" s="913"/>
      <c r="AH261" s="913"/>
      <c r="AI261" s="913"/>
      <c r="AJ261" s="914"/>
    </row>
    <row r="262" spans="1:36" ht="14" hidden="1">
      <c r="A262" s="959">
        <f t="shared" si="235"/>
        <v>46181</v>
      </c>
      <c r="B262" s="942">
        <f t="shared" si="228"/>
        <v>6</v>
      </c>
      <c r="C262" s="942">
        <f t="shared" si="229"/>
        <v>2026</v>
      </c>
      <c r="D262" s="942">
        <f t="shared" si="216"/>
        <v>30</v>
      </c>
      <c r="E262" s="960" t="str">
        <f t="shared" si="263"/>
        <v>UMA VEZ</v>
      </c>
      <c r="F262" s="520"/>
      <c r="G262" s="774">
        <f t="shared" si="261"/>
        <v>0</v>
      </c>
      <c r="H262" s="774"/>
      <c r="I262" s="700" t="str">
        <f t="shared" si="264"/>
        <v/>
      </c>
      <c r="J262" s="922"/>
      <c r="K262" s="922"/>
      <c r="L262" s="922"/>
      <c r="M262" s="961">
        <f t="shared" si="273"/>
        <v>1</v>
      </c>
      <c r="N262" s="961">
        <f t="shared" si="273"/>
        <v>0</v>
      </c>
      <c r="O262" s="961">
        <f t="shared" si="273"/>
        <v>0</v>
      </c>
      <c r="P262" s="961">
        <f t="shared" si="273"/>
        <v>0</v>
      </c>
      <c r="Q262" s="912">
        <f t="shared" ref="Q262:AB262" si="284">IF($C262&gt;$C22,0,IF($I262="","",IF(MONTH(Q$5)=MONTH($A262),$M262*$I262*$G262,IF(MONTH(Q$5)=MONTH($A262)+1,$N262*$I262*$G262,IF(MONTH(Q$5)=MONTH($A262)+2,$O262*$I262*$G262,IF(MONTH(Q$5)=MONTH($A262)+3,$P262*$I262*$G262,0))))))</f>
        <v>0</v>
      </c>
      <c r="R262" s="913">
        <f t="shared" si="284"/>
        <v>0</v>
      </c>
      <c r="S262" s="913">
        <f t="shared" si="284"/>
        <v>0</v>
      </c>
      <c r="T262" s="913">
        <f t="shared" si="284"/>
        <v>0</v>
      </c>
      <c r="U262" s="913">
        <f t="shared" si="284"/>
        <v>0</v>
      </c>
      <c r="V262" s="913">
        <f t="shared" si="284"/>
        <v>0</v>
      </c>
      <c r="W262" s="913">
        <f t="shared" si="284"/>
        <v>0</v>
      </c>
      <c r="X262" s="913">
        <f t="shared" si="284"/>
        <v>0</v>
      </c>
      <c r="Y262" s="913">
        <f t="shared" si="284"/>
        <v>0</v>
      </c>
      <c r="Z262" s="913">
        <f t="shared" si="284"/>
        <v>0</v>
      </c>
      <c r="AA262" s="913">
        <f t="shared" si="284"/>
        <v>0</v>
      </c>
      <c r="AB262" s="913">
        <f t="shared" si="284"/>
        <v>0</v>
      </c>
      <c r="AC262" s="912" t="str">
        <f t="shared" si="213"/>
        <v/>
      </c>
      <c r="AD262" s="913" t="str">
        <f t="shared" si="214"/>
        <v/>
      </c>
      <c r="AE262" s="914" t="str">
        <f t="shared" si="215"/>
        <v/>
      </c>
      <c r="AF262" s="912">
        <f t="shared" si="247"/>
        <v>0</v>
      </c>
      <c r="AG262" s="913"/>
      <c r="AH262" s="913"/>
      <c r="AI262" s="913"/>
      <c r="AJ262" s="914"/>
    </row>
    <row r="263" spans="1:36" ht="14" hidden="1">
      <c r="A263" s="959" t="str">
        <f t="shared" si="235"/>
        <v/>
      </c>
      <c r="B263" s="942" t="str">
        <f t="shared" si="228"/>
        <v/>
      </c>
      <c r="C263" s="942" t="str">
        <f t="shared" si="229"/>
        <v/>
      </c>
      <c r="D263" s="942" t="str">
        <f t="shared" si="216"/>
        <v/>
      </c>
      <c r="E263" s="960" t="str">
        <f t="shared" si="263"/>
        <v/>
      </c>
      <c r="F263" s="520"/>
      <c r="G263" s="774">
        <f t="shared" si="261"/>
        <v>0</v>
      </c>
      <c r="H263" s="774"/>
      <c r="I263" s="700" t="str">
        <f t="shared" si="264"/>
        <v/>
      </c>
      <c r="J263" s="922"/>
      <c r="K263" s="922"/>
      <c r="L263" s="922"/>
      <c r="M263" s="961">
        <f t="shared" si="273"/>
        <v>0</v>
      </c>
      <c r="N263" s="961">
        <f t="shared" si="273"/>
        <v>0</v>
      </c>
      <c r="O263" s="961">
        <f t="shared" si="273"/>
        <v>0</v>
      </c>
      <c r="P263" s="961">
        <f t="shared" si="273"/>
        <v>0</v>
      </c>
      <c r="Q263" s="912" t="str">
        <f t="shared" ref="Q263:AB263" si="285">IF($C263&gt;$C23,0,IF($I263="","",IF(MONTH(Q$5)=MONTH($A263),$M263*$I263*$G263,IF(MONTH(Q$5)=MONTH($A263)+1,$N263*$I263*$G263,IF(MONTH(Q$5)=MONTH($A263)+2,$O263*$I263*$G263,IF(MONTH(Q$5)=MONTH($A263)+3,$P263*$I263*$G263,0))))))</f>
        <v/>
      </c>
      <c r="R263" s="913" t="str">
        <f t="shared" si="285"/>
        <v/>
      </c>
      <c r="S263" s="913" t="str">
        <f t="shared" si="285"/>
        <v/>
      </c>
      <c r="T263" s="913" t="str">
        <f t="shared" si="285"/>
        <v/>
      </c>
      <c r="U263" s="913" t="str">
        <f t="shared" si="285"/>
        <v/>
      </c>
      <c r="V263" s="913" t="str">
        <f t="shared" si="285"/>
        <v/>
      </c>
      <c r="W263" s="913" t="str">
        <f t="shared" si="285"/>
        <v/>
      </c>
      <c r="X263" s="913" t="str">
        <f t="shared" si="285"/>
        <v/>
      </c>
      <c r="Y263" s="913" t="str">
        <f t="shared" si="285"/>
        <v/>
      </c>
      <c r="Z263" s="913" t="str">
        <f t="shared" si="285"/>
        <v/>
      </c>
      <c r="AA263" s="913" t="str">
        <f t="shared" si="285"/>
        <v/>
      </c>
      <c r="AB263" s="913" t="str">
        <f t="shared" si="285"/>
        <v/>
      </c>
      <c r="AC263" s="912">
        <f t="shared" si="213"/>
        <v>0</v>
      </c>
      <c r="AD263" s="913">
        <f t="shared" si="214"/>
        <v>0</v>
      </c>
      <c r="AE263" s="913">
        <f t="shared" si="215"/>
        <v>0</v>
      </c>
      <c r="AF263" s="912">
        <f t="shared" si="247"/>
        <v>0</v>
      </c>
      <c r="AG263" s="913"/>
      <c r="AH263" s="913"/>
      <c r="AI263" s="913"/>
      <c r="AJ263" s="914"/>
    </row>
    <row r="264" spans="1:36" ht="14" hidden="1">
      <c r="A264" s="959" t="str">
        <f t="shared" si="235"/>
        <v/>
      </c>
      <c r="B264" s="942" t="str">
        <f t="shared" si="228"/>
        <v/>
      </c>
      <c r="C264" s="942" t="str">
        <f t="shared" si="229"/>
        <v/>
      </c>
      <c r="D264" s="942" t="str">
        <f t="shared" si="216"/>
        <v/>
      </c>
      <c r="E264" s="960" t="str">
        <f t="shared" si="263"/>
        <v/>
      </c>
      <c r="F264" s="520"/>
      <c r="G264" s="774">
        <f t="shared" si="261"/>
        <v>0</v>
      </c>
      <c r="H264" s="774"/>
      <c r="I264" s="700" t="str">
        <f t="shared" si="264"/>
        <v/>
      </c>
      <c r="J264" s="922"/>
      <c r="K264" s="922"/>
      <c r="L264" s="922"/>
      <c r="M264" s="961">
        <f t="shared" si="273"/>
        <v>0</v>
      </c>
      <c r="N264" s="961">
        <f t="shared" si="273"/>
        <v>0</v>
      </c>
      <c r="O264" s="961">
        <f t="shared" si="273"/>
        <v>0</v>
      </c>
      <c r="P264" s="961">
        <f t="shared" si="273"/>
        <v>0</v>
      </c>
      <c r="Q264" s="912" t="str">
        <f t="shared" ref="Q264:AB264" si="286">IF($C264&gt;$C24,0,IF($I264="","",IF(MONTH(Q$5)=MONTH($A264),$M264*$I264*$G264,IF(MONTH(Q$5)=MONTH($A264)+1,$N264*$I264*$G264,IF(MONTH(Q$5)=MONTH($A264)+2,$O264*$I264*$G264,IF(MONTH(Q$5)=MONTH($A264)+3,$P264*$I264*$G264,0))))))</f>
        <v/>
      </c>
      <c r="R264" s="913" t="str">
        <f t="shared" si="286"/>
        <v/>
      </c>
      <c r="S264" s="913" t="str">
        <f t="shared" si="286"/>
        <v/>
      </c>
      <c r="T264" s="913" t="str">
        <f t="shared" si="286"/>
        <v/>
      </c>
      <c r="U264" s="913" t="str">
        <f t="shared" si="286"/>
        <v/>
      </c>
      <c r="V264" s="913" t="str">
        <f t="shared" si="286"/>
        <v/>
      </c>
      <c r="W264" s="913" t="str">
        <f t="shared" si="286"/>
        <v/>
      </c>
      <c r="X264" s="913" t="str">
        <f t="shared" si="286"/>
        <v/>
      </c>
      <c r="Y264" s="913" t="str">
        <f t="shared" si="286"/>
        <v/>
      </c>
      <c r="Z264" s="913" t="str">
        <f t="shared" si="286"/>
        <v/>
      </c>
      <c r="AA264" s="913" t="str">
        <f t="shared" si="286"/>
        <v/>
      </c>
      <c r="AB264" s="913" t="str">
        <f t="shared" si="286"/>
        <v/>
      </c>
      <c r="AC264" s="912">
        <f t="shared" si="213"/>
        <v>0</v>
      </c>
      <c r="AD264" s="913">
        <f t="shared" si="214"/>
        <v>0</v>
      </c>
      <c r="AE264" s="914">
        <f t="shared" si="215"/>
        <v>0</v>
      </c>
      <c r="AF264" s="912">
        <f t="shared" si="247"/>
        <v>0</v>
      </c>
      <c r="AG264" s="913"/>
      <c r="AH264" s="913"/>
      <c r="AI264" s="913"/>
      <c r="AJ264" s="914"/>
    </row>
    <row r="265" spans="1:36" ht="14" hidden="1">
      <c r="A265" s="959" t="str">
        <f t="shared" si="235"/>
        <v/>
      </c>
      <c r="B265" s="942" t="str">
        <f t="shared" si="228"/>
        <v/>
      </c>
      <c r="C265" s="942" t="str">
        <f t="shared" si="229"/>
        <v/>
      </c>
      <c r="D265" s="942" t="str">
        <f t="shared" si="216"/>
        <v/>
      </c>
      <c r="E265" s="960" t="str">
        <f t="shared" si="263"/>
        <v/>
      </c>
      <c r="F265" s="520"/>
      <c r="G265" s="774">
        <f t="shared" si="261"/>
        <v>0</v>
      </c>
      <c r="H265" s="774"/>
      <c r="I265" s="700" t="str">
        <f t="shared" si="264"/>
        <v/>
      </c>
      <c r="J265" s="922"/>
      <c r="K265" s="922"/>
      <c r="L265" s="922"/>
      <c r="M265" s="961">
        <f t="shared" si="273"/>
        <v>0</v>
      </c>
      <c r="N265" s="961">
        <f t="shared" si="273"/>
        <v>0</v>
      </c>
      <c r="O265" s="961">
        <f t="shared" si="273"/>
        <v>0</v>
      </c>
      <c r="P265" s="961">
        <f t="shared" si="273"/>
        <v>0</v>
      </c>
      <c r="Q265" s="912" t="str">
        <f t="shared" ref="Q265:AB265" si="287">IF($C265&gt;$C25,0,IF($I265="","",IF(MONTH(Q$5)=MONTH($A265),$M265*$I265*$G265,IF(MONTH(Q$5)=MONTH($A265)+1,$N265*$I265*$G265,IF(MONTH(Q$5)=MONTH($A265)+2,$O265*$I265*$G265,IF(MONTH(Q$5)=MONTH($A265)+3,$P265*$I265*$G265,0))))))</f>
        <v/>
      </c>
      <c r="R265" s="913" t="str">
        <f t="shared" si="287"/>
        <v/>
      </c>
      <c r="S265" s="913" t="str">
        <f t="shared" si="287"/>
        <v/>
      </c>
      <c r="T265" s="913" t="str">
        <f t="shared" si="287"/>
        <v/>
      </c>
      <c r="U265" s="913" t="str">
        <f t="shared" si="287"/>
        <v/>
      </c>
      <c r="V265" s="913" t="str">
        <f t="shared" si="287"/>
        <v/>
      </c>
      <c r="W265" s="913" t="str">
        <f t="shared" si="287"/>
        <v/>
      </c>
      <c r="X265" s="913" t="str">
        <f t="shared" si="287"/>
        <v/>
      </c>
      <c r="Y265" s="913" t="str">
        <f t="shared" si="287"/>
        <v/>
      </c>
      <c r="Z265" s="913" t="str">
        <f t="shared" si="287"/>
        <v/>
      </c>
      <c r="AA265" s="913" t="str">
        <f t="shared" si="287"/>
        <v/>
      </c>
      <c r="AB265" s="913" t="str">
        <f t="shared" si="287"/>
        <v/>
      </c>
      <c r="AC265" s="912">
        <f t="shared" si="213"/>
        <v>0</v>
      </c>
      <c r="AD265" s="913">
        <f t="shared" si="214"/>
        <v>0</v>
      </c>
      <c r="AE265" s="913">
        <f t="shared" si="215"/>
        <v>0</v>
      </c>
      <c r="AF265" s="912">
        <f t="shared" si="247"/>
        <v>0</v>
      </c>
      <c r="AG265" s="913"/>
      <c r="AH265" s="913"/>
      <c r="AI265" s="913"/>
      <c r="AJ265" s="914"/>
    </row>
    <row r="266" spans="1:36" ht="14" hidden="1">
      <c r="A266" s="959" t="str">
        <f t="shared" si="235"/>
        <v/>
      </c>
      <c r="B266" s="942" t="str">
        <f t="shared" si="228"/>
        <v/>
      </c>
      <c r="C266" s="942" t="str">
        <f t="shared" si="229"/>
        <v/>
      </c>
      <c r="D266" s="942" t="str">
        <f t="shared" si="216"/>
        <v/>
      </c>
      <c r="E266" s="960" t="str">
        <f t="shared" si="263"/>
        <v/>
      </c>
      <c r="F266" s="520"/>
      <c r="G266" s="774">
        <f t="shared" si="261"/>
        <v>0</v>
      </c>
      <c r="H266" s="774"/>
      <c r="I266" s="700" t="str">
        <f t="shared" si="264"/>
        <v/>
      </c>
      <c r="J266" s="922"/>
      <c r="K266" s="922"/>
      <c r="L266" s="922"/>
      <c r="M266" s="961">
        <f t="shared" si="273"/>
        <v>0</v>
      </c>
      <c r="N266" s="961">
        <f t="shared" si="273"/>
        <v>0</v>
      </c>
      <c r="O266" s="961">
        <f t="shared" si="273"/>
        <v>0</v>
      </c>
      <c r="P266" s="961">
        <f t="shared" si="273"/>
        <v>0</v>
      </c>
      <c r="Q266" s="912" t="str">
        <f t="shared" ref="Q266:AB266" si="288">IF($C266&gt;$C26,0,IF($I266="","",IF(MONTH(Q$5)=MONTH($A266),$M266*$I266*$G266,IF(MONTH(Q$5)=MONTH($A266)+1,$N266*$I266*$G266,IF(MONTH(Q$5)=MONTH($A266)+2,$O266*$I266*$G266,IF(MONTH(Q$5)=MONTH($A266)+3,$P266*$I266*$G266,0))))))</f>
        <v/>
      </c>
      <c r="R266" s="913" t="str">
        <f t="shared" si="288"/>
        <v/>
      </c>
      <c r="S266" s="913" t="str">
        <f t="shared" si="288"/>
        <v/>
      </c>
      <c r="T266" s="913" t="str">
        <f t="shared" si="288"/>
        <v/>
      </c>
      <c r="U266" s="913" t="str">
        <f t="shared" si="288"/>
        <v/>
      </c>
      <c r="V266" s="913" t="str">
        <f t="shared" si="288"/>
        <v/>
      </c>
      <c r="W266" s="913" t="str">
        <f t="shared" si="288"/>
        <v/>
      </c>
      <c r="X266" s="913" t="str">
        <f t="shared" si="288"/>
        <v/>
      </c>
      <c r="Y266" s="913" t="str">
        <f t="shared" si="288"/>
        <v/>
      </c>
      <c r="Z266" s="913" t="str">
        <f t="shared" si="288"/>
        <v/>
      </c>
      <c r="AA266" s="913" t="str">
        <f t="shared" si="288"/>
        <v/>
      </c>
      <c r="AB266" s="913" t="str">
        <f t="shared" si="288"/>
        <v/>
      </c>
      <c r="AC266" s="912">
        <f t="shared" si="213"/>
        <v>0</v>
      </c>
      <c r="AD266" s="913">
        <f t="shared" si="214"/>
        <v>0</v>
      </c>
      <c r="AE266" s="914">
        <f t="shared" si="215"/>
        <v>0</v>
      </c>
      <c r="AF266" s="912">
        <f t="shared" si="247"/>
        <v>0</v>
      </c>
      <c r="AG266" s="913"/>
      <c r="AH266" s="913"/>
      <c r="AI266" s="913"/>
      <c r="AJ266" s="914"/>
    </row>
    <row r="267" spans="1:36" ht="14" hidden="1">
      <c r="A267" s="959" t="str">
        <f t="shared" si="235"/>
        <v/>
      </c>
      <c r="B267" s="942" t="str">
        <f t="shared" si="228"/>
        <v/>
      </c>
      <c r="C267" s="942" t="str">
        <f t="shared" si="229"/>
        <v/>
      </c>
      <c r="D267" s="942" t="str">
        <f t="shared" si="216"/>
        <v/>
      </c>
      <c r="E267" s="960" t="str">
        <f t="shared" si="263"/>
        <v/>
      </c>
      <c r="F267" s="520"/>
      <c r="G267" s="774">
        <f t="shared" si="261"/>
        <v>0</v>
      </c>
      <c r="H267" s="774"/>
      <c r="I267" s="700" t="str">
        <f t="shared" si="264"/>
        <v/>
      </c>
      <c r="J267" s="922"/>
      <c r="K267" s="922"/>
      <c r="L267" s="922"/>
      <c r="M267" s="961">
        <f t="shared" si="273"/>
        <v>0</v>
      </c>
      <c r="N267" s="961">
        <f t="shared" si="273"/>
        <v>0</v>
      </c>
      <c r="O267" s="961">
        <f t="shared" si="273"/>
        <v>0</v>
      </c>
      <c r="P267" s="961">
        <f t="shared" si="273"/>
        <v>0</v>
      </c>
      <c r="Q267" s="912" t="str">
        <f t="shared" ref="Q267:AB267" si="289">IF($C267&gt;$C27,0,IF($I267="","",IF(MONTH(Q$5)=MONTH($A267),$M267*$I267*$G267,IF(MONTH(Q$5)=MONTH($A267)+1,$N267*$I267*$G267,IF(MONTH(Q$5)=MONTH($A267)+2,$O267*$I267*$G267,IF(MONTH(Q$5)=MONTH($A267)+3,$P267*$I267*$G267,0))))))</f>
        <v/>
      </c>
      <c r="R267" s="913" t="str">
        <f t="shared" si="289"/>
        <v/>
      </c>
      <c r="S267" s="913" t="str">
        <f t="shared" si="289"/>
        <v/>
      </c>
      <c r="T267" s="913" t="str">
        <f t="shared" si="289"/>
        <v/>
      </c>
      <c r="U267" s="913" t="str">
        <f t="shared" si="289"/>
        <v/>
      </c>
      <c r="V267" s="913" t="str">
        <f t="shared" si="289"/>
        <v/>
      </c>
      <c r="W267" s="913" t="str">
        <f t="shared" si="289"/>
        <v/>
      </c>
      <c r="X267" s="913" t="str">
        <f t="shared" si="289"/>
        <v/>
      </c>
      <c r="Y267" s="913" t="str">
        <f t="shared" si="289"/>
        <v/>
      </c>
      <c r="Z267" s="913" t="str">
        <f t="shared" si="289"/>
        <v/>
      </c>
      <c r="AA267" s="913" t="str">
        <f t="shared" si="289"/>
        <v/>
      </c>
      <c r="AB267" s="913" t="str">
        <f t="shared" si="289"/>
        <v/>
      </c>
      <c r="AC267" s="912">
        <f t="shared" si="213"/>
        <v>0</v>
      </c>
      <c r="AD267" s="913">
        <f t="shared" si="214"/>
        <v>0</v>
      </c>
      <c r="AE267" s="913">
        <f t="shared" si="215"/>
        <v>0</v>
      </c>
      <c r="AF267" s="912">
        <f t="shared" si="247"/>
        <v>0</v>
      </c>
      <c r="AG267" s="913"/>
      <c r="AH267" s="913"/>
      <c r="AI267" s="913"/>
      <c r="AJ267" s="914"/>
    </row>
    <row r="268" spans="1:36" ht="14" hidden="1">
      <c r="A268" s="959" t="str">
        <f t="shared" si="235"/>
        <v/>
      </c>
      <c r="B268" s="942" t="str">
        <f t="shared" si="228"/>
        <v/>
      </c>
      <c r="C268" s="942" t="str">
        <f t="shared" si="229"/>
        <v/>
      </c>
      <c r="D268" s="942" t="str">
        <f t="shared" si="216"/>
        <v/>
      </c>
      <c r="E268" s="960" t="str">
        <f t="shared" si="263"/>
        <v/>
      </c>
      <c r="F268" s="520"/>
      <c r="G268" s="774">
        <f t="shared" si="261"/>
        <v>0</v>
      </c>
      <c r="H268" s="774"/>
      <c r="I268" s="700" t="str">
        <f t="shared" si="264"/>
        <v/>
      </c>
      <c r="J268" s="922"/>
      <c r="K268" s="922"/>
      <c r="L268" s="922"/>
      <c r="M268" s="961">
        <f t="shared" si="273"/>
        <v>0</v>
      </c>
      <c r="N268" s="961">
        <f t="shared" si="273"/>
        <v>0</v>
      </c>
      <c r="O268" s="961">
        <f t="shared" si="273"/>
        <v>0</v>
      </c>
      <c r="P268" s="961">
        <f t="shared" si="273"/>
        <v>0</v>
      </c>
      <c r="Q268" s="912" t="str">
        <f t="shared" ref="Q268:AB268" si="290">IF($C268&gt;$C28,0,IF($I268="","",IF(MONTH(Q$5)=MONTH($A268),$M268*$I268*$G268,IF(MONTH(Q$5)=MONTH($A268)+1,$N268*$I268*$G268,IF(MONTH(Q$5)=MONTH($A268)+2,$O268*$I268*$G268,IF(MONTH(Q$5)=MONTH($A268)+3,$P268*$I268*$G268,0))))))</f>
        <v/>
      </c>
      <c r="R268" s="913" t="str">
        <f t="shared" si="290"/>
        <v/>
      </c>
      <c r="S268" s="913" t="str">
        <f t="shared" si="290"/>
        <v/>
      </c>
      <c r="T268" s="913" t="str">
        <f t="shared" si="290"/>
        <v/>
      </c>
      <c r="U268" s="913" t="str">
        <f t="shared" si="290"/>
        <v/>
      </c>
      <c r="V268" s="913" t="str">
        <f t="shared" si="290"/>
        <v/>
      </c>
      <c r="W268" s="913" t="str">
        <f t="shared" si="290"/>
        <v/>
      </c>
      <c r="X268" s="913" t="str">
        <f t="shared" si="290"/>
        <v/>
      </c>
      <c r="Y268" s="913" t="str">
        <f t="shared" si="290"/>
        <v/>
      </c>
      <c r="Z268" s="913" t="str">
        <f t="shared" si="290"/>
        <v/>
      </c>
      <c r="AA268" s="913" t="str">
        <f t="shared" si="290"/>
        <v/>
      </c>
      <c r="AB268" s="913" t="str">
        <f t="shared" si="290"/>
        <v/>
      </c>
      <c r="AC268" s="912">
        <f t="shared" ref="AC268:AC331" si="291">IF($Q268=0,IF($I268="","",IF(MONTH($A268)=MONTH(AB$5),$N268*$I268*$G268,IF(MONTH($A268)=MONTH(AA$5),$O268*$I268*$G268,IF(MONTH($A268)=MONTH(Z$5),$P268*$I268*$G268,0)))),0)</f>
        <v>0</v>
      </c>
      <c r="AD268" s="913">
        <f t="shared" ref="AD268:AD331" si="292">IF($R268=0,IF($I268="","",IF(MONTH($A268)=MONTH(AC$5),$N268*$I268*$G268,IF(MONTH($A268)=MONTH(AB$5),$O268*$I268*$G268,IF(MONTH($A268)=MONTH(AA$5),$P268*$I268*$G268,0)))),0)</f>
        <v>0</v>
      </c>
      <c r="AE268" s="914">
        <f t="shared" ref="AE268:AE331" si="293">IF($S268=0,IF($I268="","",IF(MONTH($A268)=MONTH(AD$5),$N268*$I268*$G268,IF(MONTH($A268)=MONTH(AC$5),$O268*$I268*$G268,IF(MONTH($A268)=MONTH(AB$5),$P268*$I268*$G268,0)))),0)</f>
        <v>0</v>
      </c>
      <c r="AF268" s="912">
        <f t="shared" si="247"/>
        <v>0</v>
      </c>
      <c r="AG268" s="913"/>
      <c r="AH268" s="913"/>
      <c r="AI268" s="913"/>
      <c r="AJ268" s="914"/>
    </row>
    <row r="269" spans="1:36" ht="14" hidden="1">
      <c r="A269" s="959" t="str">
        <f t="shared" si="235"/>
        <v/>
      </c>
      <c r="B269" s="942" t="str">
        <f t="shared" si="228"/>
        <v/>
      </c>
      <c r="C269" s="942" t="str">
        <f t="shared" si="229"/>
        <v/>
      </c>
      <c r="D269" s="942" t="str">
        <f t="shared" ref="D269:D332" si="294">IF(A269="","",IF(B269=2,IF(C269=2008,29,IF(C269=2012,29,28)),IF(OR(B269=1,B269=3,B269=5,B269=7,B269=8,B269=10,B269=12)=TRUE,31,30)))</f>
        <v/>
      </c>
      <c r="E269" s="960" t="str">
        <f t="shared" si="263"/>
        <v/>
      </c>
      <c r="F269" s="520"/>
      <c r="G269" s="774">
        <f t="shared" si="261"/>
        <v>0</v>
      </c>
      <c r="H269" s="774"/>
      <c r="I269" s="700" t="str">
        <f t="shared" si="264"/>
        <v/>
      </c>
      <c r="J269" s="922"/>
      <c r="K269" s="922"/>
      <c r="L269" s="922"/>
      <c r="M269" s="961">
        <f t="shared" si="273"/>
        <v>0</v>
      </c>
      <c r="N269" s="961">
        <f t="shared" si="273"/>
        <v>0</v>
      </c>
      <c r="O269" s="961">
        <f t="shared" si="273"/>
        <v>0</v>
      </c>
      <c r="P269" s="961">
        <f t="shared" si="273"/>
        <v>0</v>
      </c>
      <c r="Q269" s="912" t="str">
        <f t="shared" ref="Q269:AB269" si="295">IF($C269&gt;$C29,0,IF($I269="","",IF(MONTH(Q$5)=MONTH($A269),$M269*$I269*$G269,IF(MONTH(Q$5)=MONTH($A269)+1,$N269*$I269*$G269,IF(MONTH(Q$5)=MONTH($A269)+2,$O269*$I269*$G269,IF(MONTH(Q$5)=MONTH($A269)+3,$P269*$I269*$G269,0))))))</f>
        <v/>
      </c>
      <c r="R269" s="913" t="str">
        <f t="shared" si="295"/>
        <v/>
      </c>
      <c r="S269" s="913" t="str">
        <f t="shared" si="295"/>
        <v/>
      </c>
      <c r="T269" s="913" t="str">
        <f t="shared" si="295"/>
        <v/>
      </c>
      <c r="U269" s="913" t="str">
        <f t="shared" si="295"/>
        <v/>
      </c>
      <c r="V269" s="913" t="str">
        <f t="shared" si="295"/>
        <v/>
      </c>
      <c r="W269" s="913" t="str">
        <f t="shared" si="295"/>
        <v/>
      </c>
      <c r="X269" s="913" t="str">
        <f t="shared" si="295"/>
        <v/>
      </c>
      <c r="Y269" s="913" t="str">
        <f t="shared" si="295"/>
        <v/>
      </c>
      <c r="Z269" s="913" t="str">
        <f t="shared" si="295"/>
        <v/>
      </c>
      <c r="AA269" s="913" t="str">
        <f t="shared" si="295"/>
        <v/>
      </c>
      <c r="AB269" s="913" t="str">
        <f t="shared" si="295"/>
        <v/>
      </c>
      <c r="AC269" s="912">
        <f t="shared" si="291"/>
        <v>0</v>
      </c>
      <c r="AD269" s="913">
        <f t="shared" si="292"/>
        <v>0</v>
      </c>
      <c r="AE269" s="913">
        <f t="shared" si="293"/>
        <v>0</v>
      </c>
      <c r="AF269" s="912">
        <f t="shared" si="247"/>
        <v>0</v>
      </c>
      <c r="AG269" s="913"/>
      <c r="AH269" s="913"/>
      <c r="AI269" s="913"/>
      <c r="AJ269" s="914"/>
    </row>
    <row r="270" spans="1:36" ht="14" hidden="1">
      <c r="A270" s="959" t="str">
        <f t="shared" si="235"/>
        <v/>
      </c>
      <c r="B270" s="942" t="str">
        <f t="shared" si="228"/>
        <v/>
      </c>
      <c r="C270" s="942" t="str">
        <f t="shared" si="229"/>
        <v/>
      </c>
      <c r="D270" s="942" t="str">
        <f t="shared" si="294"/>
        <v/>
      </c>
      <c r="E270" s="960" t="str">
        <f t="shared" si="263"/>
        <v/>
      </c>
      <c r="F270" s="520"/>
      <c r="G270" s="774">
        <f t="shared" si="261"/>
        <v>0</v>
      </c>
      <c r="H270" s="774"/>
      <c r="I270" s="700" t="str">
        <f t="shared" si="264"/>
        <v/>
      </c>
      <c r="J270" s="922"/>
      <c r="K270" s="922"/>
      <c r="L270" s="922"/>
      <c r="M270" s="961">
        <f t="shared" si="273"/>
        <v>0</v>
      </c>
      <c r="N270" s="961">
        <f t="shared" si="273"/>
        <v>0</v>
      </c>
      <c r="O270" s="961">
        <f t="shared" si="273"/>
        <v>0</v>
      </c>
      <c r="P270" s="961">
        <f t="shared" si="273"/>
        <v>0</v>
      </c>
      <c r="Q270" s="912" t="str">
        <f t="shared" ref="Q270:AB270" si="296">IF($C270&gt;$C30,0,IF($I270="","",IF(MONTH(Q$5)=MONTH($A270),$M270*$I270*$G270,IF(MONTH(Q$5)=MONTH($A270)+1,$N270*$I270*$G270,IF(MONTH(Q$5)=MONTH($A270)+2,$O270*$I270*$G270,IF(MONTH(Q$5)=MONTH($A270)+3,$P270*$I270*$G270,0))))))</f>
        <v/>
      </c>
      <c r="R270" s="913" t="str">
        <f t="shared" si="296"/>
        <v/>
      </c>
      <c r="S270" s="913" t="str">
        <f t="shared" si="296"/>
        <v/>
      </c>
      <c r="T270" s="913" t="str">
        <f t="shared" si="296"/>
        <v/>
      </c>
      <c r="U270" s="913" t="str">
        <f t="shared" si="296"/>
        <v/>
      </c>
      <c r="V270" s="913" t="str">
        <f t="shared" si="296"/>
        <v/>
      </c>
      <c r="W270" s="913" t="str">
        <f t="shared" si="296"/>
        <v/>
      </c>
      <c r="X270" s="913" t="str">
        <f t="shared" si="296"/>
        <v/>
      </c>
      <c r="Y270" s="913" t="str">
        <f t="shared" si="296"/>
        <v/>
      </c>
      <c r="Z270" s="913" t="str">
        <f t="shared" si="296"/>
        <v/>
      </c>
      <c r="AA270" s="913" t="str">
        <f t="shared" si="296"/>
        <v/>
      </c>
      <c r="AB270" s="913" t="str">
        <f t="shared" si="296"/>
        <v/>
      </c>
      <c r="AC270" s="912">
        <f t="shared" si="291"/>
        <v>0</v>
      </c>
      <c r="AD270" s="913">
        <f t="shared" si="292"/>
        <v>0</v>
      </c>
      <c r="AE270" s="914">
        <f t="shared" si="293"/>
        <v>0</v>
      </c>
      <c r="AF270" s="912">
        <f t="shared" si="247"/>
        <v>0</v>
      </c>
      <c r="AG270" s="913"/>
      <c r="AH270" s="913"/>
      <c r="AI270" s="913"/>
      <c r="AJ270" s="914"/>
    </row>
    <row r="271" spans="1:36" ht="14" hidden="1">
      <c r="A271" s="959" t="str">
        <f t="shared" si="235"/>
        <v/>
      </c>
      <c r="B271" s="942" t="str">
        <f t="shared" si="228"/>
        <v/>
      </c>
      <c r="C271" s="942" t="str">
        <f t="shared" si="229"/>
        <v/>
      </c>
      <c r="D271" s="942" t="str">
        <f t="shared" si="294"/>
        <v/>
      </c>
      <c r="E271" s="960" t="str">
        <f t="shared" si="263"/>
        <v/>
      </c>
      <c r="F271" s="520"/>
      <c r="G271" s="774">
        <f t="shared" si="261"/>
        <v>0</v>
      </c>
      <c r="H271" s="774"/>
      <c r="I271" s="700" t="str">
        <f t="shared" si="264"/>
        <v/>
      </c>
      <c r="J271" s="922"/>
      <c r="K271" s="922"/>
      <c r="L271" s="922"/>
      <c r="M271" s="961">
        <f t="shared" si="273"/>
        <v>0</v>
      </c>
      <c r="N271" s="961">
        <f t="shared" si="273"/>
        <v>0</v>
      </c>
      <c r="O271" s="961">
        <f t="shared" si="273"/>
        <v>0</v>
      </c>
      <c r="P271" s="961">
        <f t="shared" si="273"/>
        <v>0</v>
      </c>
      <c r="Q271" s="912" t="str">
        <f t="shared" ref="Q271:AB271" si="297">IF($C271&gt;$C31,0,IF($I271="","",IF(MONTH(Q$5)=MONTH($A271),$M271*$I271*$G271,IF(MONTH(Q$5)=MONTH($A271)+1,$N271*$I271*$G271,IF(MONTH(Q$5)=MONTH($A271)+2,$O271*$I271*$G271,IF(MONTH(Q$5)=MONTH($A271)+3,$P271*$I271*$G271,0))))))</f>
        <v/>
      </c>
      <c r="R271" s="913" t="str">
        <f t="shared" si="297"/>
        <v/>
      </c>
      <c r="S271" s="913" t="str">
        <f t="shared" si="297"/>
        <v/>
      </c>
      <c r="T271" s="913" t="str">
        <f t="shared" si="297"/>
        <v/>
      </c>
      <c r="U271" s="913" t="str">
        <f t="shared" si="297"/>
        <v/>
      </c>
      <c r="V271" s="913" t="str">
        <f t="shared" si="297"/>
        <v/>
      </c>
      <c r="W271" s="913" t="str">
        <f t="shared" si="297"/>
        <v/>
      </c>
      <c r="X271" s="913" t="str">
        <f t="shared" si="297"/>
        <v/>
      </c>
      <c r="Y271" s="913" t="str">
        <f t="shared" si="297"/>
        <v/>
      </c>
      <c r="Z271" s="913" t="str">
        <f t="shared" si="297"/>
        <v/>
      </c>
      <c r="AA271" s="913" t="str">
        <f t="shared" si="297"/>
        <v/>
      </c>
      <c r="AB271" s="913" t="str">
        <f t="shared" si="297"/>
        <v/>
      </c>
      <c r="AC271" s="912">
        <f t="shared" si="291"/>
        <v>0</v>
      </c>
      <c r="AD271" s="913">
        <f t="shared" si="292"/>
        <v>0</v>
      </c>
      <c r="AE271" s="913">
        <f t="shared" si="293"/>
        <v>0</v>
      </c>
      <c r="AF271" s="912">
        <f t="shared" si="247"/>
        <v>0</v>
      </c>
      <c r="AG271" s="913"/>
      <c r="AH271" s="913"/>
      <c r="AI271" s="913"/>
      <c r="AJ271" s="914"/>
    </row>
    <row r="272" spans="1:36" ht="14" hidden="1">
      <c r="A272" s="959" t="str">
        <f t="shared" si="235"/>
        <v/>
      </c>
      <c r="B272" s="942" t="str">
        <f t="shared" si="228"/>
        <v/>
      </c>
      <c r="C272" s="942" t="str">
        <f t="shared" si="229"/>
        <v/>
      </c>
      <c r="D272" s="942" t="str">
        <f t="shared" si="294"/>
        <v/>
      </c>
      <c r="E272" s="960" t="str">
        <f t="shared" si="263"/>
        <v/>
      </c>
      <c r="F272" s="520"/>
      <c r="G272" s="774">
        <f t="shared" si="261"/>
        <v>0</v>
      </c>
      <c r="H272" s="774"/>
      <c r="I272" s="700" t="str">
        <f t="shared" si="264"/>
        <v/>
      </c>
      <c r="J272" s="922"/>
      <c r="K272" s="922"/>
      <c r="L272" s="922"/>
      <c r="M272" s="961">
        <f t="shared" ref="M272:P291" si="298">M232</f>
        <v>0</v>
      </c>
      <c r="N272" s="961">
        <f t="shared" si="298"/>
        <v>0</v>
      </c>
      <c r="O272" s="961">
        <f t="shared" si="298"/>
        <v>0</v>
      </c>
      <c r="P272" s="961">
        <f t="shared" si="298"/>
        <v>0</v>
      </c>
      <c r="Q272" s="912" t="str">
        <f t="shared" ref="Q272:AB272" si="299">IF($C272&gt;$C32,0,IF($I272="","",IF(MONTH(Q$5)=MONTH($A272),$M272*$I272*$G272,IF(MONTH(Q$5)=MONTH($A272)+1,$N272*$I272*$G272,IF(MONTH(Q$5)=MONTH($A272)+2,$O272*$I272*$G272,IF(MONTH(Q$5)=MONTH($A272)+3,$P272*$I272*$G272,0))))))</f>
        <v/>
      </c>
      <c r="R272" s="913" t="str">
        <f t="shared" si="299"/>
        <v/>
      </c>
      <c r="S272" s="913" t="str">
        <f t="shared" si="299"/>
        <v/>
      </c>
      <c r="T272" s="913" t="str">
        <f t="shared" si="299"/>
        <v/>
      </c>
      <c r="U272" s="913" t="str">
        <f t="shared" si="299"/>
        <v/>
      </c>
      <c r="V272" s="913" t="str">
        <f t="shared" si="299"/>
        <v/>
      </c>
      <c r="W272" s="913" t="str">
        <f t="shared" si="299"/>
        <v/>
      </c>
      <c r="X272" s="913" t="str">
        <f t="shared" si="299"/>
        <v/>
      </c>
      <c r="Y272" s="913" t="str">
        <f t="shared" si="299"/>
        <v/>
      </c>
      <c r="Z272" s="913" t="str">
        <f t="shared" si="299"/>
        <v/>
      </c>
      <c r="AA272" s="913" t="str">
        <f t="shared" si="299"/>
        <v/>
      </c>
      <c r="AB272" s="913" t="str">
        <f t="shared" si="299"/>
        <v/>
      </c>
      <c r="AC272" s="912">
        <f t="shared" si="291"/>
        <v>0</v>
      </c>
      <c r="AD272" s="913">
        <f t="shared" si="292"/>
        <v>0</v>
      </c>
      <c r="AE272" s="914">
        <f t="shared" si="293"/>
        <v>0</v>
      </c>
      <c r="AF272" s="912">
        <f t="shared" si="247"/>
        <v>0</v>
      </c>
      <c r="AG272" s="913"/>
      <c r="AH272" s="913"/>
      <c r="AI272" s="913"/>
      <c r="AJ272" s="914"/>
    </row>
    <row r="273" spans="1:36" ht="14" hidden="1">
      <c r="A273" s="959" t="str">
        <f t="shared" si="235"/>
        <v/>
      </c>
      <c r="B273" s="942" t="str">
        <f t="shared" si="228"/>
        <v/>
      </c>
      <c r="C273" s="942" t="str">
        <f t="shared" si="229"/>
        <v/>
      </c>
      <c r="D273" s="942" t="str">
        <f t="shared" si="294"/>
        <v/>
      </c>
      <c r="E273" s="960" t="str">
        <f t="shared" si="263"/>
        <v/>
      </c>
      <c r="F273" s="520"/>
      <c r="G273" s="774">
        <f t="shared" si="261"/>
        <v>0</v>
      </c>
      <c r="H273" s="774"/>
      <c r="I273" s="700" t="str">
        <f t="shared" si="264"/>
        <v/>
      </c>
      <c r="J273" s="922"/>
      <c r="K273" s="922"/>
      <c r="L273" s="922"/>
      <c r="M273" s="961">
        <f t="shared" si="298"/>
        <v>0</v>
      </c>
      <c r="N273" s="961">
        <f t="shared" si="298"/>
        <v>0</v>
      </c>
      <c r="O273" s="961">
        <f t="shared" si="298"/>
        <v>0</v>
      </c>
      <c r="P273" s="961">
        <f t="shared" si="298"/>
        <v>0</v>
      </c>
      <c r="Q273" s="912" t="str">
        <f t="shared" ref="Q273:AB273" si="300">IF($C273&gt;$C33,0,IF($I273="","",IF(MONTH(Q$5)=MONTH($A273),$M273*$I273*$G273,IF(MONTH(Q$5)=MONTH($A273)+1,$N273*$I273*$G273,IF(MONTH(Q$5)=MONTH($A273)+2,$O273*$I273*$G273,IF(MONTH(Q$5)=MONTH($A273)+3,$P273*$I273*$G273,0))))))</f>
        <v/>
      </c>
      <c r="R273" s="913" t="str">
        <f t="shared" si="300"/>
        <v/>
      </c>
      <c r="S273" s="913" t="str">
        <f t="shared" si="300"/>
        <v/>
      </c>
      <c r="T273" s="913" t="str">
        <f t="shared" si="300"/>
        <v/>
      </c>
      <c r="U273" s="913" t="str">
        <f t="shared" si="300"/>
        <v/>
      </c>
      <c r="V273" s="913" t="str">
        <f t="shared" si="300"/>
        <v/>
      </c>
      <c r="W273" s="913" t="str">
        <f t="shared" si="300"/>
        <v/>
      </c>
      <c r="X273" s="913" t="str">
        <f t="shared" si="300"/>
        <v/>
      </c>
      <c r="Y273" s="913" t="str">
        <f t="shared" si="300"/>
        <v/>
      </c>
      <c r="Z273" s="913" t="str">
        <f t="shared" si="300"/>
        <v/>
      </c>
      <c r="AA273" s="913" t="str">
        <f t="shared" si="300"/>
        <v/>
      </c>
      <c r="AB273" s="913" t="str">
        <f t="shared" si="300"/>
        <v/>
      </c>
      <c r="AC273" s="912">
        <f t="shared" si="291"/>
        <v>0</v>
      </c>
      <c r="AD273" s="913">
        <f t="shared" si="292"/>
        <v>0</v>
      </c>
      <c r="AE273" s="913">
        <f t="shared" si="293"/>
        <v>0</v>
      </c>
      <c r="AF273" s="912">
        <f t="shared" si="247"/>
        <v>0</v>
      </c>
      <c r="AG273" s="913"/>
      <c r="AH273" s="913"/>
      <c r="AI273" s="913"/>
      <c r="AJ273" s="914"/>
    </row>
    <row r="274" spans="1:36" ht="14" hidden="1">
      <c r="A274" s="959" t="str">
        <f t="shared" si="235"/>
        <v/>
      </c>
      <c r="B274" s="942" t="str">
        <f t="shared" si="228"/>
        <v/>
      </c>
      <c r="C274" s="942" t="str">
        <f t="shared" si="229"/>
        <v/>
      </c>
      <c r="D274" s="942" t="str">
        <f t="shared" si="294"/>
        <v/>
      </c>
      <c r="E274" s="960" t="str">
        <f t="shared" si="263"/>
        <v/>
      </c>
      <c r="F274" s="520"/>
      <c r="G274" s="774">
        <f t="shared" si="261"/>
        <v>0</v>
      </c>
      <c r="H274" s="774"/>
      <c r="I274" s="700" t="str">
        <f t="shared" si="264"/>
        <v/>
      </c>
      <c r="J274" s="922"/>
      <c r="K274" s="922"/>
      <c r="L274" s="922"/>
      <c r="M274" s="961">
        <f t="shared" si="298"/>
        <v>0</v>
      </c>
      <c r="N274" s="961">
        <f t="shared" si="298"/>
        <v>0</v>
      </c>
      <c r="O274" s="961">
        <f t="shared" si="298"/>
        <v>0</v>
      </c>
      <c r="P274" s="961">
        <f t="shared" si="298"/>
        <v>0</v>
      </c>
      <c r="Q274" s="912" t="str">
        <f t="shared" ref="Q274:AB274" si="301">IF($C274&gt;$C34,0,IF($I274="","",IF(MONTH(Q$5)=MONTH($A274),$M274*$I274*$G274,IF(MONTH(Q$5)=MONTH($A274)+1,$N274*$I274*$G274,IF(MONTH(Q$5)=MONTH($A274)+2,$O274*$I274*$G274,IF(MONTH(Q$5)=MONTH($A274)+3,$P274*$I274*$G274,0))))))</f>
        <v/>
      </c>
      <c r="R274" s="913" t="str">
        <f t="shared" si="301"/>
        <v/>
      </c>
      <c r="S274" s="913" t="str">
        <f t="shared" si="301"/>
        <v/>
      </c>
      <c r="T274" s="913" t="str">
        <f t="shared" si="301"/>
        <v/>
      </c>
      <c r="U274" s="913" t="str">
        <f t="shared" si="301"/>
        <v/>
      </c>
      <c r="V274" s="913" t="str">
        <f t="shared" si="301"/>
        <v/>
      </c>
      <c r="W274" s="913" t="str">
        <f t="shared" si="301"/>
        <v/>
      </c>
      <c r="X274" s="913" t="str">
        <f t="shared" si="301"/>
        <v/>
      </c>
      <c r="Y274" s="913" t="str">
        <f t="shared" si="301"/>
        <v/>
      </c>
      <c r="Z274" s="913" t="str">
        <f t="shared" si="301"/>
        <v/>
      </c>
      <c r="AA274" s="913" t="str">
        <f t="shared" si="301"/>
        <v/>
      </c>
      <c r="AB274" s="913" t="str">
        <f t="shared" si="301"/>
        <v/>
      </c>
      <c r="AC274" s="912">
        <f t="shared" si="291"/>
        <v>0</v>
      </c>
      <c r="AD274" s="913">
        <f t="shared" si="292"/>
        <v>0</v>
      </c>
      <c r="AE274" s="914">
        <f t="shared" si="293"/>
        <v>0</v>
      </c>
      <c r="AF274" s="912">
        <f t="shared" si="247"/>
        <v>0</v>
      </c>
      <c r="AG274" s="913"/>
      <c r="AH274" s="913"/>
      <c r="AI274" s="913"/>
      <c r="AJ274" s="914"/>
    </row>
    <row r="275" spans="1:36" ht="14" hidden="1">
      <c r="A275" s="959" t="str">
        <f t="shared" si="235"/>
        <v/>
      </c>
      <c r="B275" s="942" t="str">
        <f t="shared" si="228"/>
        <v/>
      </c>
      <c r="C275" s="942" t="str">
        <f t="shared" si="229"/>
        <v/>
      </c>
      <c r="D275" s="942" t="str">
        <f t="shared" si="294"/>
        <v/>
      </c>
      <c r="E275" s="960" t="str">
        <f t="shared" si="263"/>
        <v/>
      </c>
      <c r="F275" s="520"/>
      <c r="G275" s="774">
        <f t="shared" si="261"/>
        <v>0</v>
      </c>
      <c r="H275" s="774"/>
      <c r="I275" s="700" t="str">
        <f t="shared" si="264"/>
        <v/>
      </c>
      <c r="J275" s="922"/>
      <c r="K275" s="922"/>
      <c r="L275" s="922"/>
      <c r="M275" s="961">
        <f t="shared" si="298"/>
        <v>0</v>
      </c>
      <c r="N275" s="961">
        <f t="shared" si="298"/>
        <v>0</v>
      </c>
      <c r="O275" s="961">
        <f t="shared" si="298"/>
        <v>0</v>
      </c>
      <c r="P275" s="961">
        <f t="shared" si="298"/>
        <v>0</v>
      </c>
      <c r="Q275" s="912" t="str">
        <f t="shared" ref="Q275:AB275" si="302">IF($C275&gt;$C35,0,IF($I275="","",IF(MONTH(Q$5)=MONTH($A275),$M275*$I275*$G275,IF(MONTH(Q$5)=MONTH($A275)+1,$N275*$I275*$G275,IF(MONTH(Q$5)=MONTH($A275)+2,$O275*$I275*$G275,IF(MONTH(Q$5)=MONTH($A275)+3,$P275*$I275*$G275,0))))))</f>
        <v/>
      </c>
      <c r="R275" s="913" t="str">
        <f t="shared" si="302"/>
        <v/>
      </c>
      <c r="S275" s="913" t="str">
        <f t="shared" si="302"/>
        <v/>
      </c>
      <c r="T275" s="913" t="str">
        <f t="shared" si="302"/>
        <v/>
      </c>
      <c r="U275" s="913" t="str">
        <f t="shared" si="302"/>
        <v/>
      </c>
      <c r="V275" s="913" t="str">
        <f t="shared" si="302"/>
        <v/>
      </c>
      <c r="W275" s="913" t="str">
        <f t="shared" si="302"/>
        <v/>
      </c>
      <c r="X275" s="913" t="str">
        <f t="shared" si="302"/>
        <v/>
      </c>
      <c r="Y275" s="913" t="str">
        <f t="shared" si="302"/>
        <v/>
      </c>
      <c r="Z275" s="913" t="str">
        <f t="shared" si="302"/>
        <v/>
      </c>
      <c r="AA275" s="913" t="str">
        <f t="shared" si="302"/>
        <v/>
      </c>
      <c r="AB275" s="913" t="str">
        <f t="shared" si="302"/>
        <v/>
      </c>
      <c r="AC275" s="912">
        <f t="shared" si="291"/>
        <v>0</v>
      </c>
      <c r="AD275" s="913">
        <f t="shared" si="292"/>
        <v>0</v>
      </c>
      <c r="AE275" s="913">
        <f t="shared" si="293"/>
        <v>0</v>
      </c>
      <c r="AF275" s="912">
        <f t="shared" si="247"/>
        <v>0</v>
      </c>
      <c r="AG275" s="913"/>
      <c r="AH275" s="913"/>
      <c r="AI275" s="913"/>
      <c r="AJ275" s="914"/>
    </row>
    <row r="276" spans="1:36" ht="14" hidden="1">
      <c r="A276" s="959" t="str">
        <f t="shared" si="235"/>
        <v/>
      </c>
      <c r="B276" s="942" t="str">
        <f t="shared" si="228"/>
        <v/>
      </c>
      <c r="C276" s="942" t="str">
        <f t="shared" si="229"/>
        <v/>
      </c>
      <c r="D276" s="942" t="str">
        <f t="shared" si="294"/>
        <v/>
      </c>
      <c r="E276" s="960" t="str">
        <f t="shared" si="263"/>
        <v/>
      </c>
      <c r="F276" s="520"/>
      <c r="G276" s="774">
        <f t="shared" si="261"/>
        <v>0</v>
      </c>
      <c r="H276" s="774"/>
      <c r="I276" s="700" t="str">
        <f t="shared" si="264"/>
        <v/>
      </c>
      <c r="J276" s="922"/>
      <c r="K276" s="922"/>
      <c r="L276" s="922"/>
      <c r="M276" s="961">
        <f t="shared" si="298"/>
        <v>0</v>
      </c>
      <c r="N276" s="961">
        <f t="shared" si="298"/>
        <v>0</v>
      </c>
      <c r="O276" s="961">
        <f t="shared" si="298"/>
        <v>0</v>
      </c>
      <c r="P276" s="961">
        <f t="shared" si="298"/>
        <v>0</v>
      </c>
      <c r="Q276" s="912" t="str">
        <f t="shared" ref="Q276:AB276" si="303">IF($C276&gt;$C36,0,IF($I276="","",IF(MONTH(Q$5)=MONTH($A276),$M276*$I276*$G276,IF(MONTH(Q$5)=MONTH($A276)+1,$N276*$I276*$G276,IF(MONTH(Q$5)=MONTH($A276)+2,$O276*$I276*$G276,IF(MONTH(Q$5)=MONTH($A276)+3,$P276*$I276*$G276,0))))))</f>
        <v/>
      </c>
      <c r="R276" s="913" t="str">
        <f t="shared" si="303"/>
        <v/>
      </c>
      <c r="S276" s="913" t="str">
        <f t="shared" si="303"/>
        <v/>
      </c>
      <c r="T276" s="913" t="str">
        <f t="shared" si="303"/>
        <v/>
      </c>
      <c r="U276" s="913" t="str">
        <f t="shared" si="303"/>
        <v/>
      </c>
      <c r="V276" s="913" t="str">
        <f t="shared" si="303"/>
        <v/>
      </c>
      <c r="W276" s="913" t="str">
        <f t="shared" si="303"/>
        <v/>
      </c>
      <c r="X276" s="913" t="str">
        <f t="shared" si="303"/>
        <v/>
      </c>
      <c r="Y276" s="913" t="str">
        <f t="shared" si="303"/>
        <v/>
      </c>
      <c r="Z276" s="913" t="str">
        <f t="shared" si="303"/>
        <v/>
      </c>
      <c r="AA276" s="913" t="str">
        <f t="shared" si="303"/>
        <v/>
      </c>
      <c r="AB276" s="913" t="str">
        <f t="shared" si="303"/>
        <v/>
      </c>
      <c r="AC276" s="912">
        <f t="shared" si="291"/>
        <v>0</v>
      </c>
      <c r="AD276" s="913">
        <f t="shared" si="292"/>
        <v>0</v>
      </c>
      <c r="AE276" s="914">
        <f t="shared" si="293"/>
        <v>0</v>
      </c>
      <c r="AF276" s="912">
        <f t="shared" si="247"/>
        <v>0</v>
      </c>
      <c r="AG276" s="913"/>
      <c r="AH276" s="913"/>
      <c r="AI276" s="913"/>
      <c r="AJ276" s="914"/>
    </row>
    <row r="277" spans="1:36" ht="14" hidden="1">
      <c r="A277" s="959" t="str">
        <f t="shared" si="235"/>
        <v/>
      </c>
      <c r="B277" s="942" t="str">
        <f t="shared" si="228"/>
        <v/>
      </c>
      <c r="C277" s="942" t="str">
        <f t="shared" si="229"/>
        <v/>
      </c>
      <c r="D277" s="942" t="str">
        <f t="shared" si="294"/>
        <v/>
      </c>
      <c r="E277" s="960" t="str">
        <f t="shared" si="263"/>
        <v/>
      </c>
      <c r="F277" s="520"/>
      <c r="G277" s="774">
        <f t="shared" si="261"/>
        <v>0</v>
      </c>
      <c r="H277" s="774"/>
      <c r="I277" s="700" t="str">
        <f t="shared" si="264"/>
        <v/>
      </c>
      <c r="J277" s="922"/>
      <c r="K277" s="922"/>
      <c r="L277" s="922"/>
      <c r="M277" s="961">
        <f t="shared" si="298"/>
        <v>0</v>
      </c>
      <c r="N277" s="961">
        <f t="shared" si="298"/>
        <v>0</v>
      </c>
      <c r="O277" s="961">
        <f t="shared" si="298"/>
        <v>0</v>
      </c>
      <c r="P277" s="961">
        <f t="shared" si="298"/>
        <v>0</v>
      </c>
      <c r="Q277" s="912" t="str">
        <f t="shared" ref="Q277:AB277" si="304">IF($C277&gt;$C37,0,IF($I277="","",IF(MONTH(Q$5)=MONTH($A277),$M277*$I277*$G277,IF(MONTH(Q$5)=MONTH($A277)+1,$N277*$I277*$G277,IF(MONTH(Q$5)=MONTH($A277)+2,$O277*$I277*$G277,IF(MONTH(Q$5)=MONTH($A277)+3,$P277*$I277*$G277,0))))))</f>
        <v/>
      </c>
      <c r="R277" s="913" t="str">
        <f t="shared" si="304"/>
        <v/>
      </c>
      <c r="S277" s="913" t="str">
        <f t="shared" si="304"/>
        <v/>
      </c>
      <c r="T277" s="913" t="str">
        <f t="shared" si="304"/>
        <v/>
      </c>
      <c r="U277" s="913" t="str">
        <f t="shared" si="304"/>
        <v/>
      </c>
      <c r="V277" s="913" t="str">
        <f t="shared" si="304"/>
        <v/>
      </c>
      <c r="W277" s="913" t="str">
        <f t="shared" si="304"/>
        <v/>
      </c>
      <c r="X277" s="913" t="str">
        <f t="shared" si="304"/>
        <v/>
      </c>
      <c r="Y277" s="913" t="str">
        <f t="shared" si="304"/>
        <v/>
      </c>
      <c r="Z277" s="913" t="str">
        <f t="shared" si="304"/>
        <v/>
      </c>
      <c r="AA277" s="913" t="str">
        <f t="shared" si="304"/>
        <v/>
      </c>
      <c r="AB277" s="913" t="str">
        <f t="shared" si="304"/>
        <v/>
      </c>
      <c r="AC277" s="912">
        <f t="shared" si="291"/>
        <v>0</v>
      </c>
      <c r="AD277" s="913">
        <f t="shared" si="292"/>
        <v>0</v>
      </c>
      <c r="AE277" s="913">
        <f t="shared" si="293"/>
        <v>0</v>
      </c>
      <c r="AF277" s="912">
        <f t="shared" si="247"/>
        <v>0</v>
      </c>
      <c r="AG277" s="913"/>
      <c r="AH277" s="913"/>
      <c r="AI277" s="913"/>
      <c r="AJ277" s="914"/>
    </row>
    <row r="278" spans="1:36" ht="14" hidden="1">
      <c r="A278" s="959" t="str">
        <f t="shared" si="235"/>
        <v/>
      </c>
      <c r="B278" s="942" t="str">
        <f t="shared" si="228"/>
        <v/>
      </c>
      <c r="C278" s="942" t="str">
        <f t="shared" si="229"/>
        <v/>
      </c>
      <c r="D278" s="942" t="str">
        <f t="shared" si="294"/>
        <v/>
      </c>
      <c r="E278" s="960" t="str">
        <f t="shared" si="263"/>
        <v/>
      </c>
      <c r="F278" s="520"/>
      <c r="G278" s="774">
        <f t="shared" si="261"/>
        <v>0</v>
      </c>
      <c r="H278" s="774"/>
      <c r="I278" s="700" t="str">
        <f t="shared" si="264"/>
        <v/>
      </c>
      <c r="J278" s="922"/>
      <c r="K278" s="922"/>
      <c r="L278" s="922"/>
      <c r="M278" s="961">
        <f t="shared" si="298"/>
        <v>0</v>
      </c>
      <c r="N278" s="961">
        <f t="shared" si="298"/>
        <v>0</v>
      </c>
      <c r="O278" s="961">
        <f t="shared" si="298"/>
        <v>0</v>
      </c>
      <c r="P278" s="961">
        <f t="shared" si="298"/>
        <v>0</v>
      </c>
      <c r="Q278" s="912" t="str">
        <f t="shared" ref="Q278:AB278" si="305">IF($C278&gt;$C38,0,IF($I278="","",IF(MONTH(Q$5)=MONTH($A278),$M278*$I278*$G278,IF(MONTH(Q$5)=MONTH($A278)+1,$N278*$I278*$G278,IF(MONTH(Q$5)=MONTH($A278)+2,$O278*$I278*$G278,IF(MONTH(Q$5)=MONTH($A278)+3,$P278*$I278*$G278,0))))))</f>
        <v/>
      </c>
      <c r="R278" s="913" t="str">
        <f t="shared" si="305"/>
        <v/>
      </c>
      <c r="S278" s="913" t="str">
        <f t="shared" si="305"/>
        <v/>
      </c>
      <c r="T278" s="913" t="str">
        <f t="shared" si="305"/>
        <v/>
      </c>
      <c r="U278" s="913" t="str">
        <f t="shared" si="305"/>
        <v/>
      </c>
      <c r="V278" s="913" t="str">
        <f t="shared" si="305"/>
        <v/>
      </c>
      <c r="W278" s="913" t="str">
        <f t="shared" si="305"/>
        <v/>
      </c>
      <c r="X278" s="913" t="str">
        <f t="shared" si="305"/>
        <v/>
      </c>
      <c r="Y278" s="913" t="str">
        <f t="shared" si="305"/>
        <v/>
      </c>
      <c r="Z278" s="913" t="str">
        <f t="shared" si="305"/>
        <v/>
      </c>
      <c r="AA278" s="913" t="str">
        <f t="shared" si="305"/>
        <v/>
      </c>
      <c r="AB278" s="913" t="str">
        <f t="shared" si="305"/>
        <v/>
      </c>
      <c r="AC278" s="912">
        <f t="shared" si="291"/>
        <v>0</v>
      </c>
      <c r="AD278" s="913">
        <f t="shared" si="292"/>
        <v>0</v>
      </c>
      <c r="AE278" s="914">
        <f t="shared" si="293"/>
        <v>0</v>
      </c>
      <c r="AF278" s="912">
        <f t="shared" si="247"/>
        <v>0</v>
      </c>
      <c r="AG278" s="913"/>
      <c r="AH278" s="913"/>
      <c r="AI278" s="913"/>
      <c r="AJ278" s="914"/>
    </row>
    <row r="279" spans="1:36" ht="14" hidden="1">
      <c r="A279" s="959" t="str">
        <f t="shared" si="235"/>
        <v/>
      </c>
      <c r="B279" s="942" t="str">
        <f t="shared" ref="B279:B342" si="306">IF(A279="","",MONTH(A279))</f>
        <v/>
      </c>
      <c r="C279" s="942" t="str">
        <f t="shared" ref="C279:C342" si="307">IF(A279="","",YEAR(A279))</f>
        <v/>
      </c>
      <c r="D279" s="942" t="str">
        <f t="shared" si="294"/>
        <v/>
      </c>
      <c r="E279" s="960" t="str">
        <f t="shared" si="263"/>
        <v/>
      </c>
      <c r="F279" s="520"/>
      <c r="G279" s="774">
        <f t="shared" si="261"/>
        <v>0</v>
      </c>
      <c r="H279" s="774"/>
      <c r="I279" s="700" t="str">
        <f t="shared" si="264"/>
        <v/>
      </c>
      <c r="J279" s="922"/>
      <c r="K279" s="922"/>
      <c r="L279" s="922"/>
      <c r="M279" s="961">
        <f t="shared" si="298"/>
        <v>0</v>
      </c>
      <c r="N279" s="961">
        <f t="shared" si="298"/>
        <v>0</v>
      </c>
      <c r="O279" s="961">
        <f t="shared" si="298"/>
        <v>0</v>
      </c>
      <c r="P279" s="961">
        <f t="shared" si="298"/>
        <v>0</v>
      </c>
      <c r="Q279" s="912" t="str">
        <f t="shared" ref="Q279:AB279" si="308">IF($C279&gt;$C39,0,IF($I279="","",IF(MONTH(Q$5)=MONTH($A279),$M279*$I279*$G279,IF(MONTH(Q$5)=MONTH($A279)+1,$N279*$I279*$G279,IF(MONTH(Q$5)=MONTH($A279)+2,$O279*$I279*$G279,IF(MONTH(Q$5)=MONTH($A279)+3,$P279*$I279*$G279,0))))))</f>
        <v/>
      </c>
      <c r="R279" s="913" t="str">
        <f t="shared" si="308"/>
        <v/>
      </c>
      <c r="S279" s="913" t="str">
        <f t="shared" si="308"/>
        <v/>
      </c>
      <c r="T279" s="913" t="str">
        <f t="shared" si="308"/>
        <v/>
      </c>
      <c r="U279" s="913" t="str">
        <f t="shared" si="308"/>
        <v/>
      </c>
      <c r="V279" s="913" t="str">
        <f t="shared" si="308"/>
        <v/>
      </c>
      <c r="W279" s="913" t="str">
        <f t="shared" si="308"/>
        <v/>
      </c>
      <c r="X279" s="913" t="str">
        <f t="shared" si="308"/>
        <v/>
      </c>
      <c r="Y279" s="913" t="str">
        <f t="shared" si="308"/>
        <v/>
      </c>
      <c r="Z279" s="913" t="str">
        <f t="shared" si="308"/>
        <v/>
      </c>
      <c r="AA279" s="913" t="str">
        <f t="shared" si="308"/>
        <v/>
      </c>
      <c r="AB279" s="913" t="str">
        <f t="shared" si="308"/>
        <v/>
      </c>
      <c r="AC279" s="912">
        <f t="shared" si="291"/>
        <v>0</v>
      </c>
      <c r="AD279" s="913">
        <f t="shared" si="292"/>
        <v>0</v>
      </c>
      <c r="AE279" s="913">
        <f t="shared" si="293"/>
        <v>0</v>
      </c>
      <c r="AF279" s="912">
        <f t="shared" si="247"/>
        <v>0</v>
      </c>
      <c r="AG279" s="913"/>
      <c r="AH279" s="913"/>
      <c r="AI279" s="913"/>
      <c r="AJ279" s="914"/>
    </row>
    <row r="280" spans="1:36" ht="14" hidden="1">
      <c r="A280" s="959" t="str">
        <f t="shared" si="235"/>
        <v/>
      </c>
      <c r="B280" s="942" t="str">
        <f t="shared" si="306"/>
        <v/>
      </c>
      <c r="C280" s="942" t="str">
        <f t="shared" si="307"/>
        <v/>
      </c>
      <c r="D280" s="942" t="str">
        <f t="shared" si="294"/>
        <v/>
      </c>
      <c r="E280" s="960" t="str">
        <f t="shared" si="263"/>
        <v/>
      </c>
      <c r="F280" s="520"/>
      <c r="G280" s="774">
        <f t="shared" si="261"/>
        <v>0</v>
      </c>
      <c r="H280" s="774"/>
      <c r="I280" s="700" t="str">
        <f t="shared" si="264"/>
        <v/>
      </c>
      <c r="J280" s="922"/>
      <c r="K280" s="922"/>
      <c r="L280" s="922"/>
      <c r="M280" s="961">
        <f t="shared" si="298"/>
        <v>0</v>
      </c>
      <c r="N280" s="961">
        <f t="shared" si="298"/>
        <v>0</v>
      </c>
      <c r="O280" s="961">
        <f t="shared" si="298"/>
        <v>0</v>
      </c>
      <c r="P280" s="961">
        <f t="shared" si="298"/>
        <v>0</v>
      </c>
      <c r="Q280" s="912" t="str">
        <f t="shared" ref="Q280:AB280" si="309">IF($C280&gt;$C40,0,IF($I280="","",IF(MONTH(Q$5)=MONTH($A280),$M280*$I280*$G280,IF(MONTH(Q$5)=MONTH($A280)+1,$N280*$I280*$G280,IF(MONTH(Q$5)=MONTH($A280)+2,$O280*$I280*$G280,IF(MONTH(Q$5)=MONTH($A280)+3,$P280*$I280*$G280,0))))))</f>
        <v/>
      </c>
      <c r="R280" s="913" t="str">
        <f t="shared" si="309"/>
        <v/>
      </c>
      <c r="S280" s="913" t="str">
        <f t="shared" si="309"/>
        <v/>
      </c>
      <c r="T280" s="913" t="str">
        <f t="shared" si="309"/>
        <v/>
      </c>
      <c r="U280" s="913" t="str">
        <f t="shared" si="309"/>
        <v/>
      </c>
      <c r="V280" s="913" t="str">
        <f t="shared" si="309"/>
        <v/>
      </c>
      <c r="W280" s="913" t="str">
        <f t="shared" si="309"/>
        <v/>
      </c>
      <c r="X280" s="913" t="str">
        <f t="shared" si="309"/>
        <v/>
      </c>
      <c r="Y280" s="913" t="str">
        <f t="shared" si="309"/>
        <v/>
      </c>
      <c r="Z280" s="913" t="str">
        <f t="shared" si="309"/>
        <v/>
      </c>
      <c r="AA280" s="913" t="str">
        <f t="shared" si="309"/>
        <v/>
      </c>
      <c r="AB280" s="913" t="str">
        <f t="shared" si="309"/>
        <v/>
      </c>
      <c r="AC280" s="912">
        <f t="shared" si="291"/>
        <v>0</v>
      </c>
      <c r="AD280" s="913">
        <f t="shared" si="292"/>
        <v>0</v>
      </c>
      <c r="AE280" s="914">
        <f t="shared" si="293"/>
        <v>0</v>
      </c>
      <c r="AF280" s="912">
        <f t="shared" si="247"/>
        <v>0</v>
      </c>
      <c r="AG280" s="913"/>
      <c r="AH280" s="913"/>
      <c r="AI280" s="913"/>
      <c r="AJ280" s="914"/>
    </row>
    <row r="281" spans="1:36" ht="14" hidden="1">
      <c r="A281" s="959" t="str">
        <f t="shared" si="235"/>
        <v/>
      </c>
      <c r="B281" s="942" t="str">
        <f t="shared" si="306"/>
        <v/>
      </c>
      <c r="C281" s="942" t="str">
        <f t="shared" si="307"/>
        <v/>
      </c>
      <c r="D281" s="942" t="str">
        <f t="shared" si="294"/>
        <v/>
      </c>
      <c r="E281" s="960" t="str">
        <f t="shared" si="263"/>
        <v/>
      </c>
      <c r="F281" s="520"/>
      <c r="G281" s="774">
        <f t="shared" si="261"/>
        <v>0</v>
      </c>
      <c r="H281" s="774"/>
      <c r="I281" s="700" t="str">
        <f t="shared" si="264"/>
        <v/>
      </c>
      <c r="J281" s="922"/>
      <c r="K281" s="922"/>
      <c r="L281" s="922"/>
      <c r="M281" s="961">
        <f t="shared" si="298"/>
        <v>0</v>
      </c>
      <c r="N281" s="961">
        <f t="shared" si="298"/>
        <v>0</v>
      </c>
      <c r="O281" s="961">
        <f t="shared" si="298"/>
        <v>0</v>
      </c>
      <c r="P281" s="961">
        <f t="shared" si="298"/>
        <v>0</v>
      </c>
      <c r="Q281" s="912" t="str">
        <f t="shared" ref="Q281:AB281" si="310">IF($C281&gt;$C41,0,IF($I281="","",IF(MONTH(Q$5)=MONTH($A281),$M281*$I281*$G281,IF(MONTH(Q$5)=MONTH($A281)+1,$N281*$I281*$G281,IF(MONTH(Q$5)=MONTH($A281)+2,$O281*$I281*$G281,IF(MONTH(Q$5)=MONTH($A281)+3,$P281*$I281*$G281,0))))))</f>
        <v/>
      </c>
      <c r="R281" s="913" t="str">
        <f t="shared" si="310"/>
        <v/>
      </c>
      <c r="S281" s="913" t="str">
        <f t="shared" si="310"/>
        <v/>
      </c>
      <c r="T281" s="913" t="str">
        <f t="shared" si="310"/>
        <v/>
      </c>
      <c r="U281" s="913" t="str">
        <f t="shared" si="310"/>
        <v/>
      </c>
      <c r="V281" s="913" t="str">
        <f t="shared" si="310"/>
        <v/>
      </c>
      <c r="W281" s="913" t="str">
        <f t="shared" si="310"/>
        <v/>
      </c>
      <c r="X281" s="913" t="str">
        <f t="shared" si="310"/>
        <v/>
      </c>
      <c r="Y281" s="913" t="str">
        <f t="shared" si="310"/>
        <v/>
      </c>
      <c r="Z281" s="913" t="str">
        <f t="shared" si="310"/>
        <v/>
      </c>
      <c r="AA281" s="913" t="str">
        <f t="shared" si="310"/>
        <v/>
      </c>
      <c r="AB281" s="913" t="str">
        <f t="shared" si="310"/>
        <v/>
      </c>
      <c r="AC281" s="912">
        <f t="shared" si="291"/>
        <v>0</v>
      </c>
      <c r="AD281" s="913">
        <f t="shared" si="292"/>
        <v>0</v>
      </c>
      <c r="AE281" s="913">
        <f t="shared" si="293"/>
        <v>0</v>
      </c>
      <c r="AF281" s="912">
        <f t="shared" si="247"/>
        <v>0</v>
      </c>
      <c r="AG281" s="913"/>
      <c r="AH281" s="913"/>
      <c r="AI281" s="913"/>
      <c r="AJ281" s="914"/>
    </row>
    <row r="282" spans="1:36" ht="14" hidden="1">
      <c r="A282" s="959" t="str">
        <f t="shared" si="235"/>
        <v/>
      </c>
      <c r="B282" s="942" t="str">
        <f t="shared" si="306"/>
        <v/>
      </c>
      <c r="C282" s="942" t="str">
        <f t="shared" si="307"/>
        <v/>
      </c>
      <c r="D282" s="942" t="str">
        <f t="shared" si="294"/>
        <v/>
      </c>
      <c r="E282" s="960" t="str">
        <f t="shared" si="263"/>
        <v/>
      </c>
      <c r="F282" s="520"/>
      <c r="G282" s="774">
        <f t="shared" si="261"/>
        <v>0</v>
      </c>
      <c r="H282" s="774"/>
      <c r="I282" s="700" t="str">
        <f t="shared" si="264"/>
        <v/>
      </c>
      <c r="J282" s="922"/>
      <c r="K282" s="922"/>
      <c r="L282" s="922"/>
      <c r="M282" s="961">
        <f t="shared" si="298"/>
        <v>0</v>
      </c>
      <c r="N282" s="961">
        <f t="shared" si="298"/>
        <v>0</v>
      </c>
      <c r="O282" s="961">
        <f t="shared" si="298"/>
        <v>0</v>
      </c>
      <c r="P282" s="961">
        <f t="shared" si="298"/>
        <v>0</v>
      </c>
      <c r="Q282" s="912" t="str">
        <f t="shared" ref="Q282:AB282" si="311">IF($C282&gt;$C42,0,IF($I282="","",IF(MONTH(Q$5)=MONTH($A282),$M282*$I282*$G282,IF(MONTH(Q$5)=MONTH($A282)+1,$N282*$I282*$G282,IF(MONTH(Q$5)=MONTH($A282)+2,$O282*$I282*$G282,IF(MONTH(Q$5)=MONTH($A282)+3,$P282*$I282*$G282,0))))))</f>
        <v/>
      </c>
      <c r="R282" s="913" t="str">
        <f t="shared" si="311"/>
        <v/>
      </c>
      <c r="S282" s="913" t="str">
        <f t="shared" si="311"/>
        <v/>
      </c>
      <c r="T282" s="913" t="str">
        <f t="shared" si="311"/>
        <v/>
      </c>
      <c r="U282" s="913" t="str">
        <f t="shared" si="311"/>
        <v/>
      </c>
      <c r="V282" s="913" t="str">
        <f t="shared" si="311"/>
        <v/>
      </c>
      <c r="W282" s="913" t="str">
        <f t="shared" si="311"/>
        <v/>
      </c>
      <c r="X282" s="913" t="str">
        <f t="shared" si="311"/>
        <v/>
      </c>
      <c r="Y282" s="913" t="str">
        <f t="shared" si="311"/>
        <v/>
      </c>
      <c r="Z282" s="913" t="str">
        <f t="shared" si="311"/>
        <v/>
      </c>
      <c r="AA282" s="913" t="str">
        <f t="shared" si="311"/>
        <v/>
      </c>
      <c r="AB282" s="913" t="str">
        <f t="shared" si="311"/>
        <v/>
      </c>
      <c r="AC282" s="912">
        <f t="shared" si="291"/>
        <v>0</v>
      </c>
      <c r="AD282" s="913">
        <f t="shared" si="292"/>
        <v>0</v>
      </c>
      <c r="AE282" s="914">
        <f t="shared" si="293"/>
        <v>0</v>
      </c>
      <c r="AF282" s="912">
        <f t="shared" si="247"/>
        <v>0</v>
      </c>
      <c r="AG282" s="913"/>
      <c r="AH282" s="913"/>
      <c r="AI282" s="913"/>
      <c r="AJ282" s="914"/>
    </row>
    <row r="283" spans="1:36" ht="14" hidden="1">
      <c r="A283" s="959" t="str">
        <f t="shared" si="235"/>
        <v/>
      </c>
      <c r="B283" s="942" t="str">
        <f t="shared" si="306"/>
        <v/>
      </c>
      <c r="C283" s="942" t="str">
        <f t="shared" si="307"/>
        <v/>
      </c>
      <c r="D283" s="942" t="str">
        <f t="shared" si="294"/>
        <v/>
      </c>
      <c r="E283" s="960" t="str">
        <f t="shared" si="263"/>
        <v/>
      </c>
      <c r="F283" s="520"/>
      <c r="G283" s="774">
        <f t="shared" si="261"/>
        <v>0</v>
      </c>
      <c r="H283" s="774"/>
      <c r="I283" s="700" t="str">
        <f t="shared" si="264"/>
        <v/>
      </c>
      <c r="J283" s="922"/>
      <c r="K283" s="922"/>
      <c r="L283" s="922"/>
      <c r="M283" s="961">
        <f t="shared" si="298"/>
        <v>0</v>
      </c>
      <c r="N283" s="961">
        <f t="shared" si="298"/>
        <v>0</v>
      </c>
      <c r="O283" s="961">
        <f t="shared" si="298"/>
        <v>0</v>
      </c>
      <c r="P283" s="961">
        <f t="shared" si="298"/>
        <v>0</v>
      </c>
      <c r="Q283" s="912" t="str">
        <f t="shared" ref="Q283:AB283" si="312">IF($C283&gt;$C43,0,IF($I283="","",IF(MONTH(Q$5)=MONTH($A283),$M283*$I283*$G283,IF(MONTH(Q$5)=MONTH($A283)+1,$N283*$I283*$G283,IF(MONTH(Q$5)=MONTH($A283)+2,$O283*$I283*$G283,IF(MONTH(Q$5)=MONTH($A283)+3,$P283*$I283*$G283,0))))))</f>
        <v/>
      </c>
      <c r="R283" s="913" t="str">
        <f t="shared" si="312"/>
        <v/>
      </c>
      <c r="S283" s="913" t="str">
        <f t="shared" si="312"/>
        <v/>
      </c>
      <c r="T283" s="913" t="str">
        <f t="shared" si="312"/>
        <v/>
      </c>
      <c r="U283" s="913" t="str">
        <f t="shared" si="312"/>
        <v/>
      </c>
      <c r="V283" s="913" t="str">
        <f t="shared" si="312"/>
        <v/>
      </c>
      <c r="W283" s="913" t="str">
        <f t="shared" si="312"/>
        <v/>
      </c>
      <c r="X283" s="913" t="str">
        <f t="shared" si="312"/>
        <v/>
      </c>
      <c r="Y283" s="913" t="str">
        <f t="shared" si="312"/>
        <v/>
      </c>
      <c r="Z283" s="913" t="str">
        <f t="shared" si="312"/>
        <v/>
      </c>
      <c r="AA283" s="913" t="str">
        <f t="shared" si="312"/>
        <v/>
      </c>
      <c r="AB283" s="913" t="str">
        <f t="shared" si="312"/>
        <v/>
      </c>
      <c r="AC283" s="912">
        <f t="shared" si="291"/>
        <v>0</v>
      </c>
      <c r="AD283" s="913">
        <f t="shared" si="292"/>
        <v>0</v>
      </c>
      <c r="AE283" s="913">
        <f t="shared" si="293"/>
        <v>0</v>
      </c>
      <c r="AF283" s="912">
        <f t="shared" si="247"/>
        <v>0</v>
      </c>
      <c r="AG283" s="913"/>
      <c r="AH283" s="913"/>
      <c r="AI283" s="913"/>
      <c r="AJ283" s="914"/>
    </row>
    <row r="284" spans="1:36" ht="14" hidden="1">
      <c r="A284" s="959" t="str">
        <f t="shared" ref="A284:A347" si="313">IF(A244="","",A244+D244)</f>
        <v/>
      </c>
      <c r="B284" s="942" t="str">
        <f t="shared" si="306"/>
        <v/>
      </c>
      <c r="C284" s="942" t="str">
        <f t="shared" si="307"/>
        <v/>
      </c>
      <c r="D284" s="942" t="str">
        <f t="shared" si="294"/>
        <v/>
      </c>
      <c r="E284" s="960" t="str">
        <f t="shared" si="263"/>
        <v/>
      </c>
      <c r="F284" s="520"/>
      <c r="G284" s="774">
        <f t="shared" si="261"/>
        <v>0</v>
      </c>
      <c r="H284" s="774"/>
      <c r="I284" s="700" t="str">
        <f t="shared" si="264"/>
        <v/>
      </c>
      <c r="J284" s="922"/>
      <c r="K284" s="922"/>
      <c r="L284" s="922"/>
      <c r="M284" s="961">
        <f t="shared" si="298"/>
        <v>0</v>
      </c>
      <c r="N284" s="961">
        <f t="shared" si="298"/>
        <v>0</v>
      </c>
      <c r="O284" s="961">
        <f t="shared" si="298"/>
        <v>0</v>
      </c>
      <c r="P284" s="961">
        <f t="shared" si="298"/>
        <v>0</v>
      </c>
      <c r="Q284" s="912" t="str">
        <f t="shared" ref="Q284:AB284" si="314">IF($C284&gt;$C44,0,IF($I284="","",IF(MONTH(Q$5)=MONTH($A284),$M284*$I284*$G284,IF(MONTH(Q$5)=MONTH($A284)+1,$N284*$I284*$G284,IF(MONTH(Q$5)=MONTH($A284)+2,$O284*$I284*$G284,IF(MONTH(Q$5)=MONTH($A284)+3,$P284*$I284*$G284,0))))))</f>
        <v/>
      </c>
      <c r="R284" s="913" t="str">
        <f t="shared" si="314"/>
        <v/>
      </c>
      <c r="S284" s="913" t="str">
        <f t="shared" si="314"/>
        <v/>
      </c>
      <c r="T284" s="913" t="str">
        <f t="shared" si="314"/>
        <v/>
      </c>
      <c r="U284" s="913" t="str">
        <f t="shared" si="314"/>
        <v/>
      </c>
      <c r="V284" s="913" t="str">
        <f t="shared" si="314"/>
        <v/>
      </c>
      <c r="W284" s="913" t="str">
        <f t="shared" si="314"/>
        <v/>
      </c>
      <c r="X284" s="913" t="str">
        <f t="shared" si="314"/>
        <v/>
      </c>
      <c r="Y284" s="913" t="str">
        <f t="shared" si="314"/>
        <v/>
      </c>
      <c r="Z284" s="913" t="str">
        <f t="shared" si="314"/>
        <v/>
      </c>
      <c r="AA284" s="913" t="str">
        <f t="shared" si="314"/>
        <v/>
      </c>
      <c r="AB284" s="913" t="str">
        <f t="shared" si="314"/>
        <v/>
      </c>
      <c r="AC284" s="912">
        <f t="shared" si="291"/>
        <v>0</v>
      </c>
      <c r="AD284" s="913">
        <f t="shared" si="292"/>
        <v>0</v>
      </c>
      <c r="AE284" s="914">
        <f t="shared" si="293"/>
        <v>0</v>
      </c>
      <c r="AF284" s="912">
        <f t="shared" si="247"/>
        <v>0</v>
      </c>
      <c r="AG284" s="913"/>
      <c r="AH284" s="913"/>
      <c r="AI284" s="913"/>
      <c r="AJ284" s="914"/>
    </row>
    <row r="285" spans="1:36" ht="14" hidden="1">
      <c r="A285" s="959" t="str">
        <f t="shared" si="313"/>
        <v/>
      </c>
      <c r="B285" s="942" t="str">
        <f t="shared" si="306"/>
        <v/>
      </c>
      <c r="C285" s="942" t="str">
        <f t="shared" si="307"/>
        <v/>
      </c>
      <c r="D285" s="942" t="str">
        <f t="shared" si="294"/>
        <v/>
      </c>
      <c r="E285" s="960" t="str">
        <f t="shared" si="263"/>
        <v/>
      </c>
      <c r="F285" s="520"/>
      <c r="G285" s="774">
        <f t="shared" si="261"/>
        <v>0</v>
      </c>
      <c r="H285" s="774"/>
      <c r="I285" s="700" t="str">
        <f t="shared" si="264"/>
        <v/>
      </c>
      <c r="J285" s="922"/>
      <c r="K285" s="922"/>
      <c r="L285" s="922"/>
      <c r="M285" s="961">
        <f t="shared" si="298"/>
        <v>0</v>
      </c>
      <c r="N285" s="961">
        <f t="shared" si="298"/>
        <v>0</v>
      </c>
      <c r="O285" s="961">
        <f t="shared" si="298"/>
        <v>0</v>
      </c>
      <c r="P285" s="961">
        <f t="shared" si="298"/>
        <v>0</v>
      </c>
      <c r="Q285" s="912" t="str">
        <f t="shared" ref="Q285:AB285" si="315">IF($C285&gt;$C45,0,IF($I285="","",IF(MONTH(Q$5)=MONTH($A285),$M285*$I285*$G285,IF(MONTH(Q$5)=MONTH($A285)+1,$N285*$I285*$G285,IF(MONTH(Q$5)=MONTH($A285)+2,$O285*$I285*$G285,IF(MONTH(Q$5)=MONTH($A285)+3,$P285*$I285*$G285,0))))))</f>
        <v/>
      </c>
      <c r="R285" s="913" t="str">
        <f t="shared" si="315"/>
        <v/>
      </c>
      <c r="S285" s="913" t="str">
        <f t="shared" si="315"/>
        <v/>
      </c>
      <c r="T285" s="913" t="str">
        <f t="shared" si="315"/>
        <v/>
      </c>
      <c r="U285" s="913" t="str">
        <f t="shared" si="315"/>
        <v/>
      </c>
      <c r="V285" s="913" t="str">
        <f t="shared" si="315"/>
        <v/>
      </c>
      <c r="W285" s="913" t="str">
        <f t="shared" si="315"/>
        <v/>
      </c>
      <c r="X285" s="913" t="str">
        <f t="shared" si="315"/>
        <v/>
      </c>
      <c r="Y285" s="913" t="str">
        <f t="shared" si="315"/>
        <v/>
      </c>
      <c r="Z285" s="913" t="str">
        <f t="shared" si="315"/>
        <v/>
      </c>
      <c r="AA285" s="913" t="str">
        <f t="shared" si="315"/>
        <v/>
      </c>
      <c r="AB285" s="913" t="str">
        <f t="shared" si="315"/>
        <v/>
      </c>
      <c r="AC285" s="912">
        <f t="shared" si="291"/>
        <v>0</v>
      </c>
      <c r="AD285" s="913">
        <f t="shared" si="292"/>
        <v>0</v>
      </c>
      <c r="AE285" s="913">
        <f t="shared" si="293"/>
        <v>0</v>
      </c>
      <c r="AF285" s="912">
        <f t="shared" si="247"/>
        <v>0</v>
      </c>
      <c r="AG285" s="913"/>
      <c r="AH285" s="913"/>
      <c r="AI285" s="913"/>
      <c r="AJ285" s="914"/>
    </row>
    <row r="286" spans="1:36" ht="14" hidden="1">
      <c r="A286" s="959" t="str">
        <f t="shared" si="313"/>
        <v/>
      </c>
      <c r="B286" s="942" t="str">
        <f t="shared" si="306"/>
        <v/>
      </c>
      <c r="C286" s="942" t="str">
        <f t="shared" si="307"/>
        <v/>
      </c>
      <c r="D286" s="942" t="str">
        <f t="shared" si="294"/>
        <v/>
      </c>
      <c r="E286" s="960" t="str">
        <f t="shared" si="263"/>
        <v/>
      </c>
      <c r="F286" s="520"/>
      <c r="G286" s="774">
        <f t="shared" si="261"/>
        <v>0</v>
      </c>
      <c r="H286" s="774"/>
      <c r="I286" s="700" t="str">
        <f t="shared" si="264"/>
        <v/>
      </c>
      <c r="J286" s="922"/>
      <c r="K286" s="922"/>
      <c r="L286" s="922"/>
      <c r="M286" s="961">
        <f t="shared" si="298"/>
        <v>0</v>
      </c>
      <c r="N286" s="961">
        <f t="shared" si="298"/>
        <v>0</v>
      </c>
      <c r="O286" s="961">
        <f t="shared" si="298"/>
        <v>0</v>
      </c>
      <c r="P286" s="961">
        <f t="shared" si="298"/>
        <v>0</v>
      </c>
      <c r="Q286" s="912" t="str">
        <f t="shared" ref="Q286:AB286" si="316">IF($C286&gt;$C46,0,IF($I286="","",IF(MONTH(Q$5)=MONTH($A286),$M286*$I286*$G286,IF(MONTH(Q$5)=MONTH($A286)+1,$N286*$I286*$G286,IF(MONTH(Q$5)=MONTH($A286)+2,$O286*$I286*$G286,IF(MONTH(Q$5)=MONTH($A286)+3,$P286*$I286*$G286,0))))))</f>
        <v/>
      </c>
      <c r="R286" s="913" t="str">
        <f t="shared" si="316"/>
        <v/>
      </c>
      <c r="S286" s="913" t="str">
        <f t="shared" si="316"/>
        <v/>
      </c>
      <c r="T286" s="913" t="str">
        <f t="shared" si="316"/>
        <v/>
      </c>
      <c r="U286" s="913" t="str">
        <f t="shared" si="316"/>
        <v/>
      </c>
      <c r="V286" s="913" t="str">
        <f t="shared" si="316"/>
        <v/>
      </c>
      <c r="W286" s="913" t="str">
        <f t="shared" si="316"/>
        <v/>
      </c>
      <c r="X286" s="913" t="str">
        <f t="shared" si="316"/>
        <v/>
      </c>
      <c r="Y286" s="913" t="str">
        <f t="shared" si="316"/>
        <v/>
      </c>
      <c r="Z286" s="913" t="str">
        <f t="shared" si="316"/>
        <v/>
      </c>
      <c r="AA286" s="913" t="str">
        <f t="shared" si="316"/>
        <v/>
      </c>
      <c r="AB286" s="913" t="str">
        <f t="shared" si="316"/>
        <v/>
      </c>
      <c r="AC286" s="912">
        <f t="shared" si="291"/>
        <v>0</v>
      </c>
      <c r="AD286" s="913">
        <f t="shared" si="292"/>
        <v>0</v>
      </c>
      <c r="AE286" s="914">
        <f t="shared" si="293"/>
        <v>0</v>
      </c>
      <c r="AF286" s="912">
        <f t="shared" si="247"/>
        <v>0</v>
      </c>
      <c r="AG286" s="913"/>
      <c r="AH286" s="913"/>
      <c r="AI286" s="913"/>
      <c r="AJ286" s="914"/>
    </row>
    <row r="287" spans="1:36" ht="14" hidden="1">
      <c r="A287" s="959" t="str">
        <f t="shared" si="313"/>
        <v/>
      </c>
      <c r="B287" s="942" t="str">
        <f t="shared" si="306"/>
        <v/>
      </c>
      <c r="C287" s="942" t="str">
        <f t="shared" si="307"/>
        <v/>
      </c>
      <c r="D287" s="942" t="str">
        <f t="shared" si="294"/>
        <v/>
      </c>
      <c r="E287" s="960" t="str">
        <f t="shared" si="263"/>
        <v/>
      </c>
      <c r="F287" s="520"/>
      <c r="G287" s="774">
        <f t="shared" si="261"/>
        <v>0</v>
      </c>
      <c r="H287" s="774"/>
      <c r="I287" s="700" t="str">
        <f t="shared" si="264"/>
        <v/>
      </c>
      <c r="J287" s="922"/>
      <c r="K287" s="922"/>
      <c r="L287" s="922"/>
      <c r="M287" s="961">
        <f t="shared" si="298"/>
        <v>0</v>
      </c>
      <c r="N287" s="961">
        <f t="shared" si="298"/>
        <v>0</v>
      </c>
      <c r="O287" s="961">
        <f t="shared" si="298"/>
        <v>0</v>
      </c>
      <c r="P287" s="961">
        <f t="shared" si="298"/>
        <v>0</v>
      </c>
      <c r="Q287" s="912" t="str">
        <f t="shared" ref="Q287:AB287" si="317">IF($C287&gt;$C47,0,IF($I287="","",IF(MONTH(Q$5)=MONTH($A287),$M287*$I287*$G287,IF(MONTH(Q$5)=MONTH($A287)+1,$N287*$I287*$G287,IF(MONTH(Q$5)=MONTH($A287)+2,$O287*$I287*$G287,IF(MONTH(Q$5)=MONTH($A287)+3,$P287*$I287*$G287,0))))))</f>
        <v/>
      </c>
      <c r="R287" s="913" t="str">
        <f t="shared" si="317"/>
        <v/>
      </c>
      <c r="S287" s="913" t="str">
        <f t="shared" si="317"/>
        <v/>
      </c>
      <c r="T287" s="913" t="str">
        <f t="shared" si="317"/>
        <v/>
      </c>
      <c r="U287" s="913" t="str">
        <f t="shared" si="317"/>
        <v/>
      </c>
      <c r="V287" s="913" t="str">
        <f t="shared" si="317"/>
        <v/>
      </c>
      <c r="W287" s="913" t="str">
        <f t="shared" si="317"/>
        <v/>
      </c>
      <c r="X287" s="913" t="str">
        <f t="shared" si="317"/>
        <v/>
      </c>
      <c r="Y287" s="913" t="str">
        <f t="shared" si="317"/>
        <v/>
      </c>
      <c r="Z287" s="913" t="str">
        <f t="shared" si="317"/>
        <v/>
      </c>
      <c r="AA287" s="913" t="str">
        <f t="shared" si="317"/>
        <v/>
      </c>
      <c r="AB287" s="913" t="str">
        <f t="shared" si="317"/>
        <v/>
      </c>
      <c r="AC287" s="912">
        <f t="shared" si="291"/>
        <v>0</v>
      </c>
      <c r="AD287" s="913">
        <f t="shared" si="292"/>
        <v>0</v>
      </c>
      <c r="AE287" s="913">
        <f t="shared" si="293"/>
        <v>0</v>
      </c>
      <c r="AF287" s="912">
        <f t="shared" si="247"/>
        <v>0</v>
      </c>
      <c r="AG287" s="913"/>
      <c r="AH287" s="913"/>
      <c r="AI287" s="913"/>
      <c r="AJ287" s="914"/>
    </row>
    <row r="288" spans="1:36" ht="14" hidden="1">
      <c r="A288" s="959" t="str">
        <f t="shared" si="313"/>
        <v/>
      </c>
      <c r="B288" s="942" t="str">
        <f t="shared" si="306"/>
        <v/>
      </c>
      <c r="C288" s="942" t="str">
        <f t="shared" si="307"/>
        <v/>
      </c>
      <c r="D288" s="942" t="str">
        <f t="shared" si="294"/>
        <v/>
      </c>
      <c r="E288" s="960" t="str">
        <f t="shared" si="263"/>
        <v/>
      </c>
      <c r="F288" s="520"/>
      <c r="G288" s="774">
        <f t="shared" si="261"/>
        <v>0</v>
      </c>
      <c r="H288" s="774"/>
      <c r="I288" s="700" t="str">
        <f t="shared" si="264"/>
        <v/>
      </c>
      <c r="J288" s="922"/>
      <c r="K288" s="922"/>
      <c r="L288" s="922"/>
      <c r="M288" s="961">
        <f t="shared" si="298"/>
        <v>0</v>
      </c>
      <c r="N288" s="961">
        <f t="shared" si="298"/>
        <v>0</v>
      </c>
      <c r="O288" s="961">
        <f t="shared" si="298"/>
        <v>0</v>
      </c>
      <c r="P288" s="961">
        <f t="shared" si="298"/>
        <v>0</v>
      </c>
      <c r="Q288" s="912" t="str">
        <f t="shared" ref="Q288:AB288" si="318">IF($C288&gt;$C48,0,IF($I288="","",IF(MONTH(Q$5)=MONTH($A288),$M288*$I288*$G288,IF(MONTH(Q$5)=MONTH($A288)+1,$N288*$I288*$G288,IF(MONTH(Q$5)=MONTH($A288)+2,$O288*$I288*$G288,IF(MONTH(Q$5)=MONTH($A288)+3,$P288*$I288*$G288,0))))))</f>
        <v/>
      </c>
      <c r="R288" s="913" t="str">
        <f t="shared" si="318"/>
        <v/>
      </c>
      <c r="S288" s="913" t="str">
        <f t="shared" si="318"/>
        <v/>
      </c>
      <c r="T288" s="913" t="str">
        <f t="shared" si="318"/>
        <v/>
      </c>
      <c r="U288" s="913" t="str">
        <f t="shared" si="318"/>
        <v/>
      </c>
      <c r="V288" s="913" t="str">
        <f t="shared" si="318"/>
        <v/>
      </c>
      <c r="W288" s="913" t="str">
        <f t="shared" si="318"/>
        <v/>
      </c>
      <c r="X288" s="913" t="str">
        <f t="shared" si="318"/>
        <v/>
      </c>
      <c r="Y288" s="913" t="str">
        <f t="shared" si="318"/>
        <v/>
      </c>
      <c r="Z288" s="913" t="str">
        <f t="shared" si="318"/>
        <v/>
      </c>
      <c r="AA288" s="913" t="str">
        <f t="shared" si="318"/>
        <v/>
      </c>
      <c r="AB288" s="913" t="str">
        <f t="shared" si="318"/>
        <v/>
      </c>
      <c r="AC288" s="912">
        <f t="shared" si="291"/>
        <v>0</v>
      </c>
      <c r="AD288" s="913">
        <f t="shared" si="292"/>
        <v>0</v>
      </c>
      <c r="AE288" s="914">
        <f t="shared" si="293"/>
        <v>0</v>
      </c>
      <c r="AF288" s="912">
        <f t="shared" si="247"/>
        <v>0</v>
      </c>
      <c r="AG288" s="913"/>
      <c r="AH288" s="913"/>
      <c r="AI288" s="913"/>
      <c r="AJ288" s="914"/>
    </row>
    <row r="289" spans="1:36" ht="14" hidden="1">
      <c r="A289" s="959" t="str">
        <f t="shared" si="313"/>
        <v/>
      </c>
      <c r="B289" s="942" t="str">
        <f t="shared" si="306"/>
        <v/>
      </c>
      <c r="C289" s="942" t="str">
        <f t="shared" si="307"/>
        <v/>
      </c>
      <c r="D289" s="942" t="str">
        <f t="shared" si="294"/>
        <v/>
      </c>
      <c r="E289" s="960" t="str">
        <f t="shared" si="263"/>
        <v/>
      </c>
      <c r="F289" s="520"/>
      <c r="G289" s="774">
        <f t="shared" si="261"/>
        <v>0</v>
      </c>
      <c r="H289" s="774"/>
      <c r="I289" s="700" t="str">
        <f t="shared" si="264"/>
        <v/>
      </c>
      <c r="J289" s="922"/>
      <c r="K289" s="922"/>
      <c r="L289" s="922"/>
      <c r="M289" s="961">
        <f t="shared" si="298"/>
        <v>0</v>
      </c>
      <c r="N289" s="961">
        <f t="shared" si="298"/>
        <v>0</v>
      </c>
      <c r="O289" s="961">
        <f t="shared" si="298"/>
        <v>0</v>
      </c>
      <c r="P289" s="961">
        <f t="shared" si="298"/>
        <v>0</v>
      </c>
      <c r="Q289" s="912" t="str">
        <f t="shared" ref="Q289:AB289" si="319">IF($C289&gt;$C49,0,IF($I289="","",IF(MONTH(Q$5)=MONTH($A289),$M289*$I289*$G289,IF(MONTH(Q$5)=MONTH($A289)+1,$N289*$I289*$G289,IF(MONTH(Q$5)=MONTH($A289)+2,$O289*$I289*$G289,IF(MONTH(Q$5)=MONTH($A289)+3,$P289*$I289*$G289,0))))))</f>
        <v/>
      </c>
      <c r="R289" s="913" t="str">
        <f t="shared" si="319"/>
        <v/>
      </c>
      <c r="S289" s="913" t="str">
        <f t="shared" si="319"/>
        <v/>
      </c>
      <c r="T289" s="913" t="str">
        <f t="shared" si="319"/>
        <v/>
      </c>
      <c r="U289" s="913" t="str">
        <f t="shared" si="319"/>
        <v/>
      </c>
      <c r="V289" s="913" t="str">
        <f t="shared" si="319"/>
        <v/>
      </c>
      <c r="W289" s="913" t="str">
        <f t="shared" si="319"/>
        <v/>
      </c>
      <c r="X289" s="913" t="str">
        <f t="shared" si="319"/>
        <v/>
      </c>
      <c r="Y289" s="913" t="str">
        <f t="shared" si="319"/>
        <v/>
      </c>
      <c r="Z289" s="913" t="str">
        <f t="shared" si="319"/>
        <v/>
      </c>
      <c r="AA289" s="913" t="str">
        <f t="shared" si="319"/>
        <v/>
      </c>
      <c r="AB289" s="913" t="str">
        <f t="shared" si="319"/>
        <v/>
      </c>
      <c r="AC289" s="912">
        <f t="shared" si="291"/>
        <v>0</v>
      </c>
      <c r="AD289" s="913">
        <f t="shared" si="292"/>
        <v>0</v>
      </c>
      <c r="AE289" s="913">
        <f t="shared" si="293"/>
        <v>0</v>
      </c>
      <c r="AF289" s="912">
        <f t="shared" si="247"/>
        <v>0</v>
      </c>
      <c r="AG289" s="913"/>
      <c r="AH289" s="913"/>
      <c r="AI289" s="913"/>
      <c r="AJ289" s="914"/>
    </row>
    <row r="290" spans="1:36" ht="14" hidden="1">
      <c r="A290" s="962" t="str">
        <f t="shared" si="313"/>
        <v/>
      </c>
      <c r="B290" s="950" t="str">
        <f t="shared" si="306"/>
        <v/>
      </c>
      <c r="C290" s="950" t="str">
        <f t="shared" si="307"/>
        <v/>
      </c>
      <c r="D290" s="950" t="str">
        <f t="shared" si="294"/>
        <v/>
      </c>
      <c r="E290" s="963" t="str">
        <f t="shared" si="263"/>
        <v/>
      </c>
      <c r="F290" s="964"/>
      <c r="G290" s="965">
        <f t="shared" si="261"/>
        <v>0</v>
      </c>
      <c r="H290" s="965"/>
      <c r="I290" s="806" t="str">
        <f t="shared" si="264"/>
        <v/>
      </c>
      <c r="J290" s="954"/>
      <c r="K290" s="954"/>
      <c r="L290" s="954"/>
      <c r="M290" s="966">
        <f t="shared" si="298"/>
        <v>0</v>
      </c>
      <c r="N290" s="966">
        <f t="shared" si="298"/>
        <v>0</v>
      </c>
      <c r="O290" s="966">
        <f t="shared" si="298"/>
        <v>0</v>
      </c>
      <c r="P290" s="966">
        <f t="shared" si="298"/>
        <v>0</v>
      </c>
      <c r="Q290" s="957" t="str">
        <f t="shared" ref="Q290:AB290" si="320">IF($C290&gt;$C50,0,IF($I290="","",IF(MONTH(Q$5)=MONTH($A290),$M290*$I290*$G290,IF(MONTH(Q$5)=MONTH($A290)+1,$N290*$I290*$G290,IF(MONTH(Q$5)=MONTH($A290)+2,$O290*$I290*$G290,IF(MONTH(Q$5)=MONTH($A290)+3,$P290*$I290*$G290,0))))))</f>
        <v/>
      </c>
      <c r="R290" s="958" t="str">
        <f t="shared" si="320"/>
        <v/>
      </c>
      <c r="S290" s="958" t="str">
        <f t="shared" si="320"/>
        <v/>
      </c>
      <c r="T290" s="958" t="str">
        <f t="shared" si="320"/>
        <v/>
      </c>
      <c r="U290" s="958" t="str">
        <f t="shared" si="320"/>
        <v/>
      </c>
      <c r="V290" s="958" t="str">
        <f t="shared" si="320"/>
        <v/>
      </c>
      <c r="W290" s="958" t="str">
        <f t="shared" si="320"/>
        <v/>
      </c>
      <c r="X290" s="958" t="str">
        <f t="shared" si="320"/>
        <v/>
      </c>
      <c r="Y290" s="958" t="str">
        <f t="shared" si="320"/>
        <v/>
      </c>
      <c r="Z290" s="958" t="str">
        <f t="shared" si="320"/>
        <v/>
      </c>
      <c r="AA290" s="958" t="str">
        <f t="shared" si="320"/>
        <v/>
      </c>
      <c r="AB290" s="958" t="str">
        <f t="shared" si="320"/>
        <v/>
      </c>
      <c r="AC290" s="957">
        <f t="shared" si="291"/>
        <v>0</v>
      </c>
      <c r="AD290" s="958">
        <f t="shared" si="292"/>
        <v>0</v>
      </c>
      <c r="AE290" s="968">
        <f t="shared" si="293"/>
        <v>0</v>
      </c>
      <c r="AF290" s="957">
        <f t="shared" si="247"/>
        <v>0</v>
      </c>
      <c r="AG290" s="958"/>
      <c r="AH290" s="958"/>
      <c r="AI290" s="958"/>
      <c r="AJ290" s="968"/>
    </row>
    <row r="291" spans="1:36" ht="14" hidden="1">
      <c r="A291" s="959">
        <f t="shared" si="313"/>
        <v>45870</v>
      </c>
      <c r="B291" s="942">
        <f t="shared" si="306"/>
        <v>8</v>
      </c>
      <c r="C291" s="942">
        <f t="shared" si="307"/>
        <v>2025</v>
      </c>
      <c r="D291" s="942">
        <f t="shared" si="294"/>
        <v>31</v>
      </c>
      <c r="E291" s="960" t="str">
        <f t="shared" si="263"/>
        <v>UMA VEZ</v>
      </c>
      <c r="F291" s="520"/>
      <c r="G291" s="774">
        <f t="shared" si="261"/>
        <v>1</v>
      </c>
      <c r="H291" s="774"/>
      <c r="I291" s="700" t="str">
        <f t="shared" si="264"/>
        <v/>
      </c>
      <c r="J291" s="922"/>
      <c r="K291" s="922"/>
      <c r="L291" s="922"/>
      <c r="M291" s="961">
        <f t="shared" si="298"/>
        <v>1</v>
      </c>
      <c r="N291" s="961">
        <f t="shared" si="298"/>
        <v>0</v>
      </c>
      <c r="O291" s="961">
        <f t="shared" si="298"/>
        <v>0</v>
      </c>
      <c r="P291" s="961">
        <f t="shared" si="298"/>
        <v>0</v>
      </c>
      <c r="Q291" s="912" t="str">
        <f>IF($C291&gt;$C11,0,IF($I291="","",IF(MONTH(Q$5)=MONTH($A291),$M291*$I291*$G291,IF(MONTH(Q$5)=MONTH($A291)+1,$N291*$I291*$G291,IF(MONTH(Q$5)=MONTH($A291)+2,$O291*$I291*$G291,IF(MONTH(Q$5)=MONTH($A291)+3,$P291*$I291*$G291,0))))))</f>
        <v/>
      </c>
      <c r="R291" s="913" t="str">
        <f t="shared" ref="R291:AB291" si="321">IF($C291&gt;$C11,0,IF($I291="","",IF(MONTH(R$5)=MONTH($A291),$M291*$I291*$G291,IF(MONTH(R$5)=MONTH($A291)+1,$N291*$I291*$G291,IF(MONTH(R$5)=MONTH($A291)+2,$O291*$I291*$G291,IF(MONTH(R$5)=MONTH($A291)+3,$P291*$I291*$G291,0))))))</f>
        <v/>
      </c>
      <c r="S291" s="913" t="str">
        <f t="shared" si="321"/>
        <v/>
      </c>
      <c r="T291" s="913" t="str">
        <f t="shared" si="321"/>
        <v/>
      </c>
      <c r="U291" s="913" t="str">
        <f t="shared" si="321"/>
        <v/>
      </c>
      <c r="V291" s="913" t="str">
        <f t="shared" si="321"/>
        <v/>
      </c>
      <c r="W291" s="913" t="str">
        <f t="shared" si="321"/>
        <v/>
      </c>
      <c r="X291" s="913" t="str">
        <f t="shared" si="321"/>
        <v/>
      </c>
      <c r="Y291" s="913" t="str">
        <f t="shared" si="321"/>
        <v/>
      </c>
      <c r="Z291" s="913" t="str">
        <f t="shared" si="321"/>
        <v/>
      </c>
      <c r="AA291" s="913" t="str">
        <f t="shared" si="321"/>
        <v/>
      </c>
      <c r="AB291" s="913" t="str">
        <f t="shared" si="321"/>
        <v/>
      </c>
      <c r="AC291" s="912">
        <f t="shared" si="291"/>
        <v>0</v>
      </c>
      <c r="AD291" s="913">
        <f t="shared" si="292"/>
        <v>0</v>
      </c>
      <c r="AE291" s="913">
        <f t="shared" si="293"/>
        <v>0</v>
      </c>
      <c r="AF291" s="912">
        <f t="shared" si="247"/>
        <v>0</v>
      </c>
      <c r="AG291" s="913"/>
      <c r="AH291" s="913"/>
      <c r="AI291" s="913"/>
      <c r="AJ291" s="914"/>
    </row>
    <row r="292" spans="1:36" ht="14" hidden="1">
      <c r="A292" s="959">
        <f t="shared" si="313"/>
        <v>45901</v>
      </c>
      <c r="B292" s="942">
        <f t="shared" si="306"/>
        <v>9</v>
      </c>
      <c r="C292" s="942">
        <f t="shared" si="307"/>
        <v>2025</v>
      </c>
      <c r="D292" s="942">
        <f t="shared" si="294"/>
        <v>30</v>
      </c>
      <c r="E292" s="960" t="str">
        <f t="shared" si="263"/>
        <v>UMA VEZ</v>
      </c>
      <c r="F292" s="520"/>
      <c r="G292" s="774">
        <f t="shared" si="261"/>
        <v>1</v>
      </c>
      <c r="H292" s="774"/>
      <c r="I292" s="700" t="str">
        <f t="shared" si="264"/>
        <v/>
      </c>
      <c r="J292" s="922"/>
      <c r="K292" s="922"/>
      <c r="L292" s="922"/>
      <c r="M292" s="961">
        <f t="shared" ref="M292:P311" si="322">M252</f>
        <v>1</v>
      </c>
      <c r="N292" s="961">
        <f t="shared" si="322"/>
        <v>0</v>
      </c>
      <c r="O292" s="961">
        <f t="shared" si="322"/>
        <v>0</v>
      </c>
      <c r="P292" s="961">
        <f t="shared" si="322"/>
        <v>0</v>
      </c>
      <c r="Q292" s="912" t="str">
        <f t="shared" ref="Q292:AB292" si="323">IF($C292&gt;$C12,0,IF($I292="","",IF(MONTH(Q$5)=MONTH($A292),$M292*$I292*$G292,IF(MONTH(Q$5)=MONTH($A292)+1,$N292*$I292*$G292,IF(MONTH(Q$5)=MONTH($A292)+2,$O292*$I292*$G292,IF(MONTH(Q$5)=MONTH($A292)+3,$P292*$I292*$G292,0))))))</f>
        <v/>
      </c>
      <c r="R292" s="913" t="str">
        <f t="shared" si="323"/>
        <v/>
      </c>
      <c r="S292" s="913" t="str">
        <f t="shared" si="323"/>
        <v/>
      </c>
      <c r="T292" s="913" t="str">
        <f t="shared" si="323"/>
        <v/>
      </c>
      <c r="U292" s="913" t="str">
        <f t="shared" si="323"/>
        <v/>
      </c>
      <c r="V292" s="913" t="str">
        <f t="shared" si="323"/>
        <v/>
      </c>
      <c r="W292" s="913" t="str">
        <f t="shared" si="323"/>
        <v/>
      </c>
      <c r="X292" s="913" t="str">
        <f t="shared" si="323"/>
        <v/>
      </c>
      <c r="Y292" s="913" t="str">
        <f t="shared" si="323"/>
        <v/>
      </c>
      <c r="Z292" s="913" t="str">
        <f t="shared" si="323"/>
        <v/>
      </c>
      <c r="AA292" s="913" t="str">
        <f t="shared" si="323"/>
        <v/>
      </c>
      <c r="AB292" s="913" t="str">
        <f t="shared" si="323"/>
        <v/>
      </c>
      <c r="AC292" s="912">
        <f t="shared" si="291"/>
        <v>0</v>
      </c>
      <c r="AD292" s="913">
        <f t="shared" si="292"/>
        <v>0</v>
      </c>
      <c r="AE292" s="914">
        <f t="shared" si="293"/>
        <v>0</v>
      </c>
      <c r="AF292" s="912">
        <f t="shared" si="247"/>
        <v>0</v>
      </c>
      <c r="AG292" s="913"/>
      <c r="AH292" s="913"/>
      <c r="AI292" s="913"/>
      <c r="AJ292" s="914"/>
    </row>
    <row r="293" spans="1:36" ht="14" hidden="1">
      <c r="A293" s="959">
        <f t="shared" si="313"/>
        <v>45934</v>
      </c>
      <c r="B293" s="942">
        <f t="shared" si="306"/>
        <v>10</v>
      </c>
      <c r="C293" s="942">
        <f t="shared" si="307"/>
        <v>2025</v>
      </c>
      <c r="D293" s="942">
        <f t="shared" si="294"/>
        <v>31</v>
      </c>
      <c r="E293" s="960" t="str">
        <f t="shared" si="263"/>
        <v>UMA VEZ</v>
      </c>
      <c r="F293" s="520"/>
      <c r="G293" s="774">
        <f t="shared" si="261"/>
        <v>1</v>
      </c>
      <c r="H293" s="774"/>
      <c r="I293" s="700" t="str">
        <f t="shared" si="264"/>
        <v/>
      </c>
      <c r="J293" s="922"/>
      <c r="K293" s="922"/>
      <c r="L293" s="922"/>
      <c r="M293" s="961">
        <f t="shared" si="322"/>
        <v>1</v>
      </c>
      <c r="N293" s="961">
        <f t="shared" si="322"/>
        <v>0</v>
      </c>
      <c r="O293" s="961">
        <f t="shared" si="322"/>
        <v>0</v>
      </c>
      <c r="P293" s="961">
        <f t="shared" si="322"/>
        <v>0</v>
      </c>
      <c r="Q293" s="912" t="str">
        <f t="shared" ref="Q293:AB293" si="324">IF($C293&gt;$C13,0,IF($I293="","",IF(MONTH(Q$5)=MONTH($A293),$M293*$I293*$G293,IF(MONTH(Q$5)=MONTH($A293)+1,$N293*$I293*$G293,IF(MONTH(Q$5)=MONTH($A293)+2,$O293*$I293*$G293,IF(MONTH(Q$5)=MONTH($A293)+3,$P293*$I293*$G293,0))))))</f>
        <v/>
      </c>
      <c r="R293" s="913" t="str">
        <f t="shared" si="324"/>
        <v/>
      </c>
      <c r="S293" s="913" t="str">
        <f t="shared" si="324"/>
        <v/>
      </c>
      <c r="T293" s="913" t="str">
        <f t="shared" si="324"/>
        <v/>
      </c>
      <c r="U293" s="913" t="str">
        <f t="shared" si="324"/>
        <v/>
      </c>
      <c r="V293" s="913" t="str">
        <f t="shared" si="324"/>
        <v/>
      </c>
      <c r="W293" s="913" t="str">
        <f t="shared" si="324"/>
        <v/>
      </c>
      <c r="X293" s="913" t="str">
        <f t="shared" si="324"/>
        <v/>
      </c>
      <c r="Y293" s="913" t="str">
        <f t="shared" si="324"/>
        <v/>
      </c>
      <c r="Z293" s="913" t="str">
        <f t="shared" si="324"/>
        <v/>
      </c>
      <c r="AA293" s="913" t="str">
        <f t="shared" si="324"/>
        <v/>
      </c>
      <c r="AB293" s="913" t="str">
        <f t="shared" si="324"/>
        <v/>
      </c>
      <c r="AC293" s="912">
        <f t="shared" si="291"/>
        <v>0</v>
      </c>
      <c r="AD293" s="913">
        <f t="shared" si="292"/>
        <v>0</v>
      </c>
      <c r="AE293" s="913">
        <f t="shared" si="293"/>
        <v>0</v>
      </c>
      <c r="AF293" s="912">
        <f t="shared" si="247"/>
        <v>0</v>
      </c>
      <c r="AG293" s="913"/>
      <c r="AH293" s="913"/>
      <c r="AI293" s="913"/>
      <c r="AJ293" s="914"/>
    </row>
    <row r="294" spans="1:36" ht="14" hidden="1">
      <c r="A294" s="959">
        <f t="shared" si="313"/>
        <v>45965</v>
      </c>
      <c r="B294" s="942">
        <f t="shared" si="306"/>
        <v>11</v>
      </c>
      <c r="C294" s="942">
        <f t="shared" si="307"/>
        <v>2025</v>
      </c>
      <c r="D294" s="942">
        <f t="shared" si="294"/>
        <v>30</v>
      </c>
      <c r="E294" s="960" t="str">
        <f t="shared" si="263"/>
        <v>UMA VEZ</v>
      </c>
      <c r="F294" s="520"/>
      <c r="G294" s="774">
        <f t="shared" si="261"/>
        <v>1</v>
      </c>
      <c r="H294" s="774"/>
      <c r="I294" s="700" t="str">
        <f t="shared" si="264"/>
        <v/>
      </c>
      <c r="J294" s="922"/>
      <c r="K294" s="922"/>
      <c r="L294" s="922"/>
      <c r="M294" s="961">
        <f t="shared" si="322"/>
        <v>1</v>
      </c>
      <c r="N294" s="961">
        <f t="shared" si="322"/>
        <v>0</v>
      </c>
      <c r="O294" s="961">
        <f t="shared" si="322"/>
        <v>0</v>
      </c>
      <c r="P294" s="961">
        <f t="shared" si="322"/>
        <v>0</v>
      </c>
      <c r="Q294" s="912" t="str">
        <f t="shared" ref="Q294:AB294" si="325">IF($C294&gt;$C14,0,IF($I294="","",IF(MONTH(Q$5)=MONTH($A294),$M294*$I294*$G294,IF(MONTH(Q$5)=MONTH($A294)+1,$N294*$I294*$G294,IF(MONTH(Q$5)=MONTH($A294)+2,$O294*$I294*$G294,IF(MONTH(Q$5)=MONTH($A294)+3,$P294*$I294*$G294,0))))))</f>
        <v/>
      </c>
      <c r="R294" s="913" t="str">
        <f t="shared" si="325"/>
        <v/>
      </c>
      <c r="S294" s="913" t="str">
        <f t="shared" si="325"/>
        <v/>
      </c>
      <c r="T294" s="913" t="str">
        <f t="shared" si="325"/>
        <v/>
      </c>
      <c r="U294" s="913" t="str">
        <f t="shared" si="325"/>
        <v/>
      </c>
      <c r="V294" s="913" t="str">
        <f t="shared" si="325"/>
        <v/>
      </c>
      <c r="W294" s="913" t="str">
        <f t="shared" si="325"/>
        <v/>
      </c>
      <c r="X294" s="913" t="str">
        <f t="shared" si="325"/>
        <v/>
      </c>
      <c r="Y294" s="913" t="str">
        <f t="shared" si="325"/>
        <v/>
      </c>
      <c r="Z294" s="913" t="str">
        <f t="shared" si="325"/>
        <v/>
      </c>
      <c r="AA294" s="913" t="str">
        <f t="shared" si="325"/>
        <v/>
      </c>
      <c r="AB294" s="913" t="str">
        <f t="shared" si="325"/>
        <v/>
      </c>
      <c r="AC294" s="912">
        <f t="shared" si="291"/>
        <v>0</v>
      </c>
      <c r="AD294" s="913">
        <f t="shared" si="292"/>
        <v>0</v>
      </c>
      <c r="AE294" s="914">
        <f t="shared" si="293"/>
        <v>0</v>
      </c>
      <c r="AF294" s="912">
        <f t="shared" ref="AF294:AF357" si="326">SUM(Q294:AB294)</f>
        <v>0</v>
      </c>
      <c r="AG294" s="913"/>
      <c r="AH294" s="913"/>
      <c r="AI294" s="913"/>
      <c r="AJ294" s="914"/>
    </row>
    <row r="295" spans="1:36" ht="14" hidden="1">
      <c r="A295" s="959">
        <f t="shared" si="313"/>
        <v>45996</v>
      </c>
      <c r="B295" s="942">
        <f t="shared" si="306"/>
        <v>12</v>
      </c>
      <c r="C295" s="942">
        <f t="shared" si="307"/>
        <v>2025</v>
      </c>
      <c r="D295" s="942">
        <f t="shared" si="294"/>
        <v>31</v>
      </c>
      <c r="E295" s="960" t="str">
        <f t="shared" si="263"/>
        <v>UMA VEZ</v>
      </c>
      <c r="F295" s="520"/>
      <c r="G295" s="774">
        <f t="shared" si="261"/>
        <v>1</v>
      </c>
      <c r="H295" s="774"/>
      <c r="I295" s="700" t="str">
        <f t="shared" si="264"/>
        <v/>
      </c>
      <c r="J295" s="922"/>
      <c r="K295" s="922"/>
      <c r="L295" s="922"/>
      <c r="M295" s="961">
        <f t="shared" si="322"/>
        <v>1</v>
      </c>
      <c r="N295" s="961">
        <f t="shared" si="322"/>
        <v>0</v>
      </c>
      <c r="O295" s="961">
        <f t="shared" si="322"/>
        <v>0</v>
      </c>
      <c r="P295" s="961">
        <f t="shared" si="322"/>
        <v>0</v>
      </c>
      <c r="Q295" s="912" t="str">
        <f t="shared" ref="Q295:AB295" si="327">IF($C295&gt;$C15,0,IF($I295="","",IF(MONTH(Q$5)=MONTH($A295),$M295*$I295*$G295,IF(MONTH(Q$5)=MONTH($A295)+1,$N295*$I295*$G295,IF(MONTH(Q$5)=MONTH($A295)+2,$O295*$I295*$G295,IF(MONTH(Q$5)=MONTH($A295)+3,$P295*$I295*$G295,0))))))</f>
        <v/>
      </c>
      <c r="R295" s="913" t="str">
        <f t="shared" si="327"/>
        <v/>
      </c>
      <c r="S295" s="913" t="str">
        <f t="shared" si="327"/>
        <v/>
      </c>
      <c r="T295" s="913" t="str">
        <f t="shared" si="327"/>
        <v/>
      </c>
      <c r="U295" s="913" t="str">
        <f t="shared" si="327"/>
        <v/>
      </c>
      <c r="V295" s="913" t="str">
        <f t="shared" si="327"/>
        <v/>
      </c>
      <c r="W295" s="913" t="str">
        <f t="shared" si="327"/>
        <v/>
      </c>
      <c r="X295" s="913" t="str">
        <f t="shared" si="327"/>
        <v/>
      </c>
      <c r="Y295" s="913" t="str">
        <f t="shared" si="327"/>
        <v/>
      </c>
      <c r="Z295" s="913" t="str">
        <f t="shared" si="327"/>
        <v/>
      </c>
      <c r="AA295" s="913" t="str">
        <f t="shared" si="327"/>
        <v/>
      </c>
      <c r="AB295" s="913" t="str">
        <f t="shared" si="327"/>
        <v/>
      </c>
      <c r="AC295" s="912">
        <f t="shared" si="291"/>
        <v>0</v>
      </c>
      <c r="AD295" s="913">
        <f t="shared" si="292"/>
        <v>0</v>
      </c>
      <c r="AE295" s="913">
        <f t="shared" si="293"/>
        <v>0</v>
      </c>
      <c r="AF295" s="912">
        <f t="shared" si="326"/>
        <v>0</v>
      </c>
      <c r="AG295" s="913"/>
      <c r="AH295" s="913"/>
      <c r="AI295" s="913"/>
      <c r="AJ295" s="914"/>
    </row>
    <row r="296" spans="1:36" ht="14" hidden="1">
      <c r="A296" s="959">
        <f t="shared" si="313"/>
        <v>46027</v>
      </c>
      <c r="B296" s="942">
        <f t="shared" si="306"/>
        <v>1</v>
      </c>
      <c r="C296" s="942">
        <f t="shared" si="307"/>
        <v>2026</v>
      </c>
      <c r="D296" s="942">
        <f t="shared" si="294"/>
        <v>31</v>
      </c>
      <c r="E296" s="960" t="str">
        <f t="shared" si="263"/>
        <v>UMA VEZ</v>
      </c>
      <c r="F296" s="520"/>
      <c r="G296" s="774">
        <f t="shared" si="261"/>
        <v>0</v>
      </c>
      <c r="H296" s="774"/>
      <c r="I296" s="700" t="str">
        <f t="shared" si="264"/>
        <v/>
      </c>
      <c r="J296" s="922"/>
      <c r="K296" s="922"/>
      <c r="L296" s="922"/>
      <c r="M296" s="961">
        <f t="shared" si="322"/>
        <v>1</v>
      </c>
      <c r="N296" s="961">
        <f t="shared" si="322"/>
        <v>0</v>
      </c>
      <c r="O296" s="961">
        <f t="shared" si="322"/>
        <v>0</v>
      </c>
      <c r="P296" s="961">
        <f t="shared" si="322"/>
        <v>0</v>
      </c>
      <c r="Q296" s="912">
        <f t="shared" ref="Q296:AB296" si="328">IF($C296&gt;$C16,0,IF($I296="","",IF(MONTH(Q$5)=MONTH($A296),$M296*$I296*$G296,IF(MONTH(Q$5)=MONTH($A296)+1,$N296*$I296*$G296,IF(MONTH(Q$5)=MONTH($A296)+2,$O296*$I296*$G296,IF(MONTH(Q$5)=MONTH($A296)+3,$P296*$I296*$G296,0))))))</f>
        <v>0</v>
      </c>
      <c r="R296" s="913">
        <f t="shared" si="328"/>
        <v>0</v>
      </c>
      <c r="S296" s="913">
        <f t="shared" si="328"/>
        <v>0</v>
      </c>
      <c r="T296" s="913">
        <f t="shared" si="328"/>
        <v>0</v>
      </c>
      <c r="U296" s="913">
        <f t="shared" si="328"/>
        <v>0</v>
      </c>
      <c r="V296" s="913">
        <f t="shared" si="328"/>
        <v>0</v>
      </c>
      <c r="W296" s="913">
        <f t="shared" si="328"/>
        <v>0</v>
      </c>
      <c r="X296" s="913">
        <f t="shared" si="328"/>
        <v>0</v>
      </c>
      <c r="Y296" s="913">
        <f t="shared" si="328"/>
        <v>0</v>
      </c>
      <c r="Z296" s="913">
        <f t="shared" si="328"/>
        <v>0</v>
      </c>
      <c r="AA296" s="913">
        <f t="shared" si="328"/>
        <v>0</v>
      </c>
      <c r="AB296" s="913">
        <f t="shared" si="328"/>
        <v>0</v>
      </c>
      <c r="AC296" s="912" t="str">
        <f t="shared" si="291"/>
        <v/>
      </c>
      <c r="AD296" s="913" t="str">
        <f t="shared" si="292"/>
        <v/>
      </c>
      <c r="AE296" s="914" t="str">
        <f t="shared" si="293"/>
        <v/>
      </c>
      <c r="AF296" s="912">
        <f t="shared" si="326"/>
        <v>0</v>
      </c>
      <c r="AG296" s="913"/>
      <c r="AH296" s="913"/>
      <c r="AI296" s="913"/>
      <c r="AJ296" s="914"/>
    </row>
    <row r="297" spans="1:36" ht="14" hidden="1">
      <c r="A297" s="959">
        <f t="shared" si="313"/>
        <v>46059</v>
      </c>
      <c r="B297" s="942">
        <f t="shared" si="306"/>
        <v>2</v>
      </c>
      <c r="C297" s="942">
        <f t="shared" si="307"/>
        <v>2026</v>
      </c>
      <c r="D297" s="942">
        <f t="shared" si="294"/>
        <v>28</v>
      </c>
      <c r="E297" s="960" t="str">
        <f t="shared" si="263"/>
        <v>UMA VEZ</v>
      </c>
      <c r="F297" s="520"/>
      <c r="G297" s="774">
        <f t="shared" si="261"/>
        <v>0</v>
      </c>
      <c r="H297" s="774"/>
      <c r="I297" s="700" t="str">
        <f t="shared" si="264"/>
        <v/>
      </c>
      <c r="J297" s="922"/>
      <c r="K297" s="922"/>
      <c r="L297" s="922"/>
      <c r="M297" s="961">
        <f t="shared" si="322"/>
        <v>1</v>
      </c>
      <c r="N297" s="961">
        <f t="shared" si="322"/>
        <v>0</v>
      </c>
      <c r="O297" s="961">
        <f t="shared" si="322"/>
        <v>0</v>
      </c>
      <c r="P297" s="961">
        <f t="shared" si="322"/>
        <v>0</v>
      </c>
      <c r="Q297" s="912">
        <f t="shared" ref="Q297:AB297" si="329">IF($C297&gt;$C17,0,IF($I297="","",IF(MONTH(Q$5)=MONTH($A297),$M297*$I297*$G297,IF(MONTH(Q$5)=MONTH($A297)+1,$N297*$I297*$G297,IF(MONTH(Q$5)=MONTH($A297)+2,$O297*$I297*$G297,IF(MONTH(Q$5)=MONTH($A297)+3,$P297*$I297*$G297,0))))))</f>
        <v>0</v>
      </c>
      <c r="R297" s="913">
        <f t="shared" si="329"/>
        <v>0</v>
      </c>
      <c r="S297" s="913">
        <f t="shared" si="329"/>
        <v>0</v>
      </c>
      <c r="T297" s="913">
        <f t="shared" si="329"/>
        <v>0</v>
      </c>
      <c r="U297" s="913">
        <f t="shared" si="329"/>
        <v>0</v>
      </c>
      <c r="V297" s="913">
        <f t="shared" si="329"/>
        <v>0</v>
      </c>
      <c r="W297" s="913">
        <f t="shared" si="329"/>
        <v>0</v>
      </c>
      <c r="X297" s="913">
        <f t="shared" si="329"/>
        <v>0</v>
      </c>
      <c r="Y297" s="913">
        <f t="shared" si="329"/>
        <v>0</v>
      </c>
      <c r="Z297" s="913">
        <f t="shared" si="329"/>
        <v>0</v>
      </c>
      <c r="AA297" s="913">
        <f t="shared" si="329"/>
        <v>0</v>
      </c>
      <c r="AB297" s="913">
        <f t="shared" si="329"/>
        <v>0</v>
      </c>
      <c r="AC297" s="912" t="str">
        <f t="shared" si="291"/>
        <v/>
      </c>
      <c r="AD297" s="913" t="str">
        <f t="shared" si="292"/>
        <v/>
      </c>
      <c r="AE297" s="913" t="str">
        <f t="shared" si="293"/>
        <v/>
      </c>
      <c r="AF297" s="912">
        <f t="shared" si="326"/>
        <v>0</v>
      </c>
      <c r="AG297" s="913"/>
      <c r="AH297" s="913"/>
      <c r="AI297" s="913"/>
      <c r="AJ297" s="914"/>
    </row>
    <row r="298" spans="1:36" ht="14" hidden="1">
      <c r="A298" s="959">
        <f t="shared" si="313"/>
        <v>46087</v>
      </c>
      <c r="B298" s="942">
        <f t="shared" si="306"/>
        <v>3</v>
      </c>
      <c r="C298" s="942">
        <f t="shared" si="307"/>
        <v>2026</v>
      </c>
      <c r="D298" s="942">
        <f t="shared" si="294"/>
        <v>31</v>
      </c>
      <c r="E298" s="960" t="str">
        <f t="shared" si="263"/>
        <v>UMA VEZ</v>
      </c>
      <c r="F298" s="520"/>
      <c r="G298" s="774">
        <f t="shared" si="261"/>
        <v>0</v>
      </c>
      <c r="H298" s="774"/>
      <c r="I298" s="700" t="str">
        <f t="shared" si="264"/>
        <v/>
      </c>
      <c r="J298" s="922"/>
      <c r="K298" s="922"/>
      <c r="L298" s="922"/>
      <c r="M298" s="961">
        <f t="shared" si="322"/>
        <v>1</v>
      </c>
      <c r="N298" s="961">
        <f t="shared" si="322"/>
        <v>0</v>
      </c>
      <c r="O298" s="961">
        <f t="shared" si="322"/>
        <v>0</v>
      </c>
      <c r="P298" s="961">
        <f t="shared" si="322"/>
        <v>0</v>
      </c>
      <c r="Q298" s="912">
        <f t="shared" ref="Q298:AB298" si="330">IF($C298&gt;$C18,0,IF($I298="","",IF(MONTH(Q$5)=MONTH($A298),$M298*$I298*$G298,IF(MONTH(Q$5)=MONTH($A298)+1,$N298*$I298*$G298,IF(MONTH(Q$5)=MONTH($A298)+2,$O298*$I298*$G298,IF(MONTH(Q$5)=MONTH($A298)+3,$P298*$I298*$G298,0))))))</f>
        <v>0</v>
      </c>
      <c r="R298" s="913">
        <f t="shared" si="330"/>
        <v>0</v>
      </c>
      <c r="S298" s="913">
        <f t="shared" si="330"/>
        <v>0</v>
      </c>
      <c r="T298" s="913">
        <f t="shared" si="330"/>
        <v>0</v>
      </c>
      <c r="U298" s="913">
        <f t="shared" si="330"/>
        <v>0</v>
      </c>
      <c r="V298" s="913">
        <f t="shared" si="330"/>
        <v>0</v>
      </c>
      <c r="W298" s="913">
        <f t="shared" si="330"/>
        <v>0</v>
      </c>
      <c r="X298" s="913">
        <f t="shared" si="330"/>
        <v>0</v>
      </c>
      <c r="Y298" s="913">
        <f t="shared" si="330"/>
        <v>0</v>
      </c>
      <c r="Z298" s="913">
        <f t="shared" si="330"/>
        <v>0</v>
      </c>
      <c r="AA298" s="913">
        <f t="shared" si="330"/>
        <v>0</v>
      </c>
      <c r="AB298" s="913">
        <f t="shared" si="330"/>
        <v>0</v>
      </c>
      <c r="AC298" s="912" t="str">
        <f t="shared" si="291"/>
        <v/>
      </c>
      <c r="AD298" s="913" t="str">
        <f t="shared" si="292"/>
        <v/>
      </c>
      <c r="AE298" s="914" t="str">
        <f t="shared" si="293"/>
        <v/>
      </c>
      <c r="AF298" s="912">
        <f t="shared" si="326"/>
        <v>0</v>
      </c>
      <c r="AG298" s="913"/>
      <c r="AH298" s="913"/>
      <c r="AI298" s="913"/>
      <c r="AJ298" s="914"/>
    </row>
    <row r="299" spans="1:36" ht="14" hidden="1">
      <c r="A299" s="959">
        <f t="shared" si="313"/>
        <v>46118</v>
      </c>
      <c r="B299" s="942">
        <f t="shared" si="306"/>
        <v>4</v>
      </c>
      <c r="C299" s="942">
        <f t="shared" si="307"/>
        <v>2026</v>
      </c>
      <c r="D299" s="942">
        <f t="shared" si="294"/>
        <v>30</v>
      </c>
      <c r="E299" s="960" t="str">
        <f t="shared" si="263"/>
        <v>UMA VEZ</v>
      </c>
      <c r="F299" s="520"/>
      <c r="G299" s="774">
        <f t="shared" si="261"/>
        <v>0</v>
      </c>
      <c r="H299" s="774"/>
      <c r="I299" s="700" t="str">
        <f t="shared" si="264"/>
        <v/>
      </c>
      <c r="J299" s="922"/>
      <c r="K299" s="922"/>
      <c r="L299" s="922"/>
      <c r="M299" s="961">
        <f t="shared" si="322"/>
        <v>1</v>
      </c>
      <c r="N299" s="961">
        <f t="shared" si="322"/>
        <v>0</v>
      </c>
      <c r="O299" s="961">
        <f t="shared" si="322"/>
        <v>0</v>
      </c>
      <c r="P299" s="961">
        <f t="shared" si="322"/>
        <v>0</v>
      </c>
      <c r="Q299" s="912">
        <f t="shared" ref="Q299:AB299" si="331">IF($C299&gt;$C19,0,IF($I299="","",IF(MONTH(Q$5)=MONTH($A299),$M299*$I299*$G299,IF(MONTH(Q$5)=MONTH($A299)+1,$N299*$I299*$G299,IF(MONTH(Q$5)=MONTH($A299)+2,$O299*$I299*$G299,IF(MONTH(Q$5)=MONTH($A299)+3,$P299*$I299*$G299,0))))))</f>
        <v>0</v>
      </c>
      <c r="R299" s="913">
        <f t="shared" si="331"/>
        <v>0</v>
      </c>
      <c r="S299" s="913">
        <f t="shared" si="331"/>
        <v>0</v>
      </c>
      <c r="T299" s="913">
        <f t="shared" si="331"/>
        <v>0</v>
      </c>
      <c r="U299" s="913">
        <f t="shared" si="331"/>
        <v>0</v>
      </c>
      <c r="V299" s="913">
        <f t="shared" si="331"/>
        <v>0</v>
      </c>
      <c r="W299" s="913">
        <f t="shared" si="331"/>
        <v>0</v>
      </c>
      <c r="X299" s="913">
        <f t="shared" si="331"/>
        <v>0</v>
      </c>
      <c r="Y299" s="913">
        <f t="shared" si="331"/>
        <v>0</v>
      </c>
      <c r="Z299" s="913">
        <f t="shared" si="331"/>
        <v>0</v>
      </c>
      <c r="AA299" s="913">
        <f t="shared" si="331"/>
        <v>0</v>
      </c>
      <c r="AB299" s="913">
        <f t="shared" si="331"/>
        <v>0</v>
      </c>
      <c r="AC299" s="912" t="str">
        <f t="shared" si="291"/>
        <v/>
      </c>
      <c r="AD299" s="913" t="str">
        <f t="shared" si="292"/>
        <v/>
      </c>
      <c r="AE299" s="913" t="str">
        <f t="shared" si="293"/>
        <v/>
      </c>
      <c r="AF299" s="912">
        <f t="shared" si="326"/>
        <v>0</v>
      </c>
      <c r="AG299" s="913"/>
      <c r="AH299" s="913"/>
      <c r="AI299" s="913"/>
      <c r="AJ299" s="914"/>
    </row>
    <row r="300" spans="1:36" ht="14" hidden="1">
      <c r="A300" s="959">
        <f t="shared" si="313"/>
        <v>46149</v>
      </c>
      <c r="B300" s="942">
        <f t="shared" si="306"/>
        <v>5</v>
      </c>
      <c r="C300" s="942">
        <f t="shared" si="307"/>
        <v>2026</v>
      </c>
      <c r="D300" s="942">
        <f t="shared" si="294"/>
        <v>31</v>
      </c>
      <c r="E300" s="960" t="str">
        <f t="shared" si="263"/>
        <v>UMA VEZ</v>
      </c>
      <c r="F300" s="520"/>
      <c r="G300" s="774">
        <f t="shared" si="261"/>
        <v>0</v>
      </c>
      <c r="H300" s="774"/>
      <c r="I300" s="700" t="str">
        <f t="shared" si="264"/>
        <v/>
      </c>
      <c r="J300" s="922"/>
      <c r="K300" s="922"/>
      <c r="L300" s="922"/>
      <c r="M300" s="961">
        <f t="shared" si="322"/>
        <v>1</v>
      </c>
      <c r="N300" s="961">
        <f t="shared" si="322"/>
        <v>0</v>
      </c>
      <c r="O300" s="961">
        <f t="shared" si="322"/>
        <v>0</v>
      </c>
      <c r="P300" s="961">
        <f t="shared" si="322"/>
        <v>0</v>
      </c>
      <c r="Q300" s="912">
        <f t="shared" ref="Q300:AB300" si="332">IF($C300&gt;$C20,0,IF($I300="","",IF(MONTH(Q$5)=MONTH($A300),$M300*$I300*$G300,IF(MONTH(Q$5)=MONTH($A300)+1,$N300*$I300*$G300,IF(MONTH(Q$5)=MONTH($A300)+2,$O300*$I300*$G300,IF(MONTH(Q$5)=MONTH($A300)+3,$P300*$I300*$G300,0))))))</f>
        <v>0</v>
      </c>
      <c r="R300" s="913">
        <f t="shared" si="332"/>
        <v>0</v>
      </c>
      <c r="S300" s="913">
        <f t="shared" si="332"/>
        <v>0</v>
      </c>
      <c r="T300" s="913">
        <f t="shared" si="332"/>
        <v>0</v>
      </c>
      <c r="U300" s="913">
        <f t="shared" si="332"/>
        <v>0</v>
      </c>
      <c r="V300" s="913">
        <f t="shared" si="332"/>
        <v>0</v>
      </c>
      <c r="W300" s="913">
        <f t="shared" si="332"/>
        <v>0</v>
      </c>
      <c r="X300" s="913">
        <f t="shared" si="332"/>
        <v>0</v>
      </c>
      <c r="Y300" s="913">
        <f t="shared" si="332"/>
        <v>0</v>
      </c>
      <c r="Z300" s="913">
        <f t="shared" si="332"/>
        <v>0</v>
      </c>
      <c r="AA300" s="913">
        <f t="shared" si="332"/>
        <v>0</v>
      </c>
      <c r="AB300" s="913">
        <f t="shared" si="332"/>
        <v>0</v>
      </c>
      <c r="AC300" s="912" t="str">
        <f t="shared" si="291"/>
        <v/>
      </c>
      <c r="AD300" s="913" t="str">
        <f t="shared" si="292"/>
        <v/>
      </c>
      <c r="AE300" s="914" t="str">
        <f t="shared" si="293"/>
        <v/>
      </c>
      <c r="AF300" s="912">
        <f t="shared" si="326"/>
        <v>0</v>
      </c>
      <c r="AG300" s="913"/>
      <c r="AH300" s="913"/>
      <c r="AI300" s="913"/>
      <c r="AJ300" s="914"/>
    </row>
    <row r="301" spans="1:36" ht="14" hidden="1">
      <c r="A301" s="959">
        <f t="shared" si="313"/>
        <v>46180</v>
      </c>
      <c r="B301" s="942">
        <f t="shared" si="306"/>
        <v>6</v>
      </c>
      <c r="C301" s="942">
        <f t="shared" si="307"/>
        <v>2026</v>
      </c>
      <c r="D301" s="942">
        <f t="shared" si="294"/>
        <v>30</v>
      </c>
      <c r="E301" s="960" t="str">
        <f t="shared" si="263"/>
        <v>UMA VEZ</v>
      </c>
      <c r="F301" s="520"/>
      <c r="G301" s="774">
        <f t="shared" si="261"/>
        <v>0</v>
      </c>
      <c r="H301" s="774"/>
      <c r="I301" s="700" t="str">
        <f t="shared" si="264"/>
        <v/>
      </c>
      <c r="J301" s="922"/>
      <c r="K301" s="922"/>
      <c r="L301" s="922"/>
      <c r="M301" s="961">
        <f t="shared" si="322"/>
        <v>1</v>
      </c>
      <c r="N301" s="961">
        <f t="shared" si="322"/>
        <v>0</v>
      </c>
      <c r="O301" s="961">
        <f t="shared" si="322"/>
        <v>0</v>
      </c>
      <c r="P301" s="961">
        <f t="shared" si="322"/>
        <v>0</v>
      </c>
      <c r="Q301" s="912">
        <f t="shared" ref="Q301:AB301" si="333">IF($C301&gt;$C21,0,IF($I301="","",IF(MONTH(Q$5)=MONTH($A301),$M301*$I301*$G301,IF(MONTH(Q$5)=MONTH($A301)+1,$N301*$I301*$G301,IF(MONTH(Q$5)=MONTH($A301)+2,$O301*$I301*$G301,IF(MONTH(Q$5)=MONTH($A301)+3,$P301*$I301*$G301,0))))))</f>
        <v>0</v>
      </c>
      <c r="R301" s="913">
        <f t="shared" si="333"/>
        <v>0</v>
      </c>
      <c r="S301" s="913">
        <f t="shared" si="333"/>
        <v>0</v>
      </c>
      <c r="T301" s="913">
        <f t="shared" si="333"/>
        <v>0</v>
      </c>
      <c r="U301" s="913">
        <f t="shared" si="333"/>
        <v>0</v>
      </c>
      <c r="V301" s="913">
        <f t="shared" si="333"/>
        <v>0</v>
      </c>
      <c r="W301" s="913">
        <f t="shared" si="333"/>
        <v>0</v>
      </c>
      <c r="X301" s="913">
        <f t="shared" si="333"/>
        <v>0</v>
      </c>
      <c r="Y301" s="913">
        <f t="shared" si="333"/>
        <v>0</v>
      </c>
      <c r="Z301" s="913">
        <f t="shared" si="333"/>
        <v>0</v>
      </c>
      <c r="AA301" s="913">
        <f t="shared" si="333"/>
        <v>0</v>
      </c>
      <c r="AB301" s="913">
        <f t="shared" si="333"/>
        <v>0</v>
      </c>
      <c r="AC301" s="912" t="str">
        <f t="shared" si="291"/>
        <v/>
      </c>
      <c r="AD301" s="913" t="str">
        <f t="shared" si="292"/>
        <v/>
      </c>
      <c r="AE301" s="913" t="str">
        <f t="shared" si="293"/>
        <v/>
      </c>
      <c r="AF301" s="912">
        <f t="shared" si="326"/>
        <v>0</v>
      </c>
      <c r="AG301" s="913"/>
      <c r="AH301" s="913"/>
      <c r="AI301" s="913"/>
      <c r="AJ301" s="914"/>
    </row>
    <row r="302" spans="1:36" ht="14" hidden="1">
      <c r="A302" s="959">
        <f t="shared" si="313"/>
        <v>46211</v>
      </c>
      <c r="B302" s="942">
        <f t="shared" si="306"/>
        <v>7</v>
      </c>
      <c r="C302" s="942">
        <f t="shared" si="307"/>
        <v>2026</v>
      </c>
      <c r="D302" s="942">
        <f t="shared" si="294"/>
        <v>31</v>
      </c>
      <c r="E302" s="960" t="str">
        <f t="shared" si="263"/>
        <v>UMA VEZ</v>
      </c>
      <c r="F302" s="520"/>
      <c r="G302" s="774">
        <f t="shared" si="261"/>
        <v>0</v>
      </c>
      <c r="H302" s="774"/>
      <c r="I302" s="700" t="str">
        <f t="shared" si="264"/>
        <v/>
      </c>
      <c r="J302" s="922"/>
      <c r="K302" s="922"/>
      <c r="L302" s="922"/>
      <c r="M302" s="961">
        <f t="shared" si="322"/>
        <v>1</v>
      </c>
      <c r="N302" s="961">
        <f t="shared" si="322"/>
        <v>0</v>
      </c>
      <c r="O302" s="961">
        <f t="shared" si="322"/>
        <v>0</v>
      </c>
      <c r="P302" s="961">
        <f t="shared" si="322"/>
        <v>0</v>
      </c>
      <c r="Q302" s="912">
        <f t="shared" ref="Q302:AB302" si="334">IF($C302&gt;$C22,0,IF($I302="","",IF(MONTH(Q$5)=MONTH($A302),$M302*$I302*$G302,IF(MONTH(Q$5)=MONTH($A302)+1,$N302*$I302*$G302,IF(MONTH(Q$5)=MONTH($A302)+2,$O302*$I302*$G302,IF(MONTH(Q$5)=MONTH($A302)+3,$P302*$I302*$G302,0))))))</f>
        <v>0</v>
      </c>
      <c r="R302" s="913">
        <f t="shared" si="334"/>
        <v>0</v>
      </c>
      <c r="S302" s="913">
        <f t="shared" si="334"/>
        <v>0</v>
      </c>
      <c r="T302" s="913">
        <f t="shared" si="334"/>
        <v>0</v>
      </c>
      <c r="U302" s="913">
        <f t="shared" si="334"/>
        <v>0</v>
      </c>
      <c r="V302" s="913">
        <f t="shared" si="334"/>
        <v>0</v>
      </c>
      <c r="W302" s="913">
        <f t="shared" si="334"/>
        <v>0</v>
      </c>
      <c r="X302" s="913">
        <f t="shared" si="334"/>
        <v>0</v>
      </c>
      <c r="Y302" s="913">
        <f t="shared" si="334"/>
        <v>0</v>
      </c>
      <c r="Z302" s="913">
        <f t="shared" si="334"/>
        <v>0</v>
      </c>
      <c r="AA302" s="913">
        <f t="shared" si="334"/>
        <v>0</v>
      </c>
      <c r="AB302" s="913">
        <f t="shared" si="334"/>
        <v>0</v>
      </c>
      <c r="AC302" s="912" t="str">
        <f t="shared" si="291"/>
        <v/>
      </c>
      <c r="AD302" s="913" t="str">
        <f t="shared" si="292"/>
        <v/>
      </c>
      <c r="AE302" s="914" t="str">
        <f t="shared" si="293"/>
        <v/>
      </c>
      <c r="AF302" s="912">
        <f t="shared" si="326"/>
        <v>0</v>
      </c>
      <c r="AG302" s="913"/>
      <c r="AH302" s="913"/>
      <c r="AI302" s="913"/>
      <c r="AJ302" s="914"/>
    </row>
    <row r="303" spans="1:36" ht="14" hidden="1">
      <c r="A303" s="959" t="str">
        <f t="shared" si="313"/>
        <v/>
      </c>
      <c r="B303" s="942" t="str">
        <f t="shared" si="306"/>
        <v/>
      </c>
      <c r="C303" s="942" t="str">
        <f t="shared" si="307"/>
        <v/>
      </c>
      <c r="D303" s="942" t="str">
        <f t="shared" si="294"/>
        <v/>
      </c>
      <c r="E303" s="960" t="str">
        <f t="shared" si="263"/>
        <v/>
      </c>
      <c r="F303" s="520"/>
      <c r="G303" s="774">
        <f t="shared" si="261"/>
        <v>0</v>
      </c>
      <c r="H303" s="774"/>
      <c r="I303" s="700" t="str">
        <f t="shared" si="264"/>
        <v/>
      </c>
      <c r="J303" s="922"/>
      <c r="K303" s="922"/>
      <c r="L303" s="922"/>
      <c r="M303" s="961">
        <f t="shared" si="322"/>
        <v>0</v>
      </c>
      <c r="N303" s="961">
        <f t="shared" si="322"/>
        <v>0</v>
      </c>
      <c r="O303" s="961">
        <f t="shared" si="322"/>
        <v>0</v>
      </c>
      <c r="P303" s="961">
        <f t="shared" si="322"/>
        <v>0</v>
      </c>
      <c r="Q303" s="912" t="str">
        <f t="shared" ref="Q303:AB303" si="335">IF($C303&gt;$C23,0,IF($I303="","",IF(MONTH(Q$5)=MONTH($A303),$M303*$I303*$G303,IF(MONTH(Q$5)=MONTH($A303)+1,$N303*$I303*$G303,IF(MONTH(Q$5)=MONTH($A303)+2,$O303*$I303*$G303,IF(MONTH(Q$5)=MONTH($A303)+3,$P303*$I303*$G303,0))))))</f>
        <v/>
      </c>
      <c r="R303" s="913" t="str">
        <f t="shared" si="335"/>
        <v/>
      </c>
      <c r="S303" s="913" t="str">
        <f t="shared" si="335"/>
        <v/>
      </c>
      <c r="T303" s="913" t="str">
        <f t="shared" si="335"/>
        <v/>
      </c>
      <c r="U303" s="913" t="str">
        <f t="shared" si="335"/>
        <v/>
      </c>
      <c r="V303" s="913" t="str">
        <f t="shared" si="335"/>
        <v/>
      </c>
      <c r="W303" s="913" t="str">
        <f t="shared" si="335"/>
        <v/>
      </c>
      <c r="X303" s="913" t="str">
        <f t="shared" si="335"/>
        <v/>
      </c>
      <c r="Y303" s="913" t="str">
        <f t="shared" si="335"/>
        <v/>
      </c>
      <c r="Z303" s="913" t="str">
        <f t="shared" si="335"/>
        <v/>
      </c>
      <c r="AA303" s="913" t="str">
        <f t="shared" si="335"/>
        <v/>
      </c>
      <c r="AB303" s="913" t="str">
        <f t="shared" si="335"/>
        <v/>
      </c>
      <c r="AC303" s="912">
        <f t="shared" si="291"/>
        <v>0</v>
      </c>
      <c r="AD303" s="913">
        <f t="shared" si="292"/>
        <v>0</v>
      </c>
      <c r="AE303" s="913">
        <f t="shared" si="293"/>
        <v>0</v>
      </c>
      <c r="AF303" s="912">
        <f t="shared" si="326"/>
        <v>0</v>
      </c>
      <c r="AG303" s="913"/>
      <c r="AH303" s="913"/>
      <c r="AI303" s="913"/>
      <c r="AJ303" s="914"/>
    </row>
    <row r="304" spans="1:36" ht="14" hidden="1">
      <c r="A304" s="959" t="str">
        <f t="shared" si="313"/>
        <v/>
      </c>
      <c r="B304" s="942" t="str">
        <f t="shared" si="306"/>
        <v/>
      </c>
      <c r="C304" s="942" t="str">
        <f t="shared" si="307"/>
        <v/>
      </c>
      <c r="D304" s="942" t="str">
        <f t="shared" si="294"/>
        <v/>
      </c>
      <c r="E304" s="960" t="str">
        <f t="shared" si="263"/>
        <v/>
      </c>
      <c r="F304" s="520"/>
      <c r="G304" s="774">
        <f t="shared" si="261"/>
        <v>0</v>
      </c>
      <c r="H304" s="774"/>
      <c r="I304" s="700" t="str">
        <f t="shared" si="264"/>
        <v/>
      </c>
      <c r="J304" s="922"/>
      <c r="K304" s="922"/>
      <c r="L304" s="922"/>
      <c r="M304" s="961">
        <f t="shared" si="322"/>
        <v>0</v>
      </c>
      <c r="N304" s="961">
        <f t="shared" si="322"/>
        <v>0</v>
      </c>
      <c r="O304" s="961">
        <f t="shared" si="322"/>
        <v>0</v>
      </c>
      <c r="P304" s="961">
        <f t="shared" si="322"/>
        <v>0</v>
      </c>
      <c r="Q304" s="912" t="str">
        <f t="shared" ref="Q304:AB304" si="336">IF($C304&gt;$C24,0,IF($I304="","",IF(MONTH(Q$5)=MONTH($A304),$M304*$I304*$G304,IF(MONTH(Q$5)=MONTH($A304)+1,$N304*$I304*$G304,IF(MONTH(Q$5)=MONTH($A304)+2,$O304*$I304*$G304,IF(MONTH(Q$5)=MONTH($A304)+3,$P304*$I304*$G304,0))))))</f>
        <v/>
      </c>
      <c r="R304" s="913" t="str">
        <f t="shared" si="336"/>
        <v/>
      </c>
      <c r="S304" s="913" t="str">
        <f t="shared" si="336"/>
        <v/>
      </c>
      <c r="T304" s="913" t="str">
        <f t="shared" si="336"/>
        <v/>
      </c>
      <c r="U304" s="913" t="str">
        <f t="shared" si="336"/>
        <v/>
      </c>
      <c r="V304" s="913" t="str">
        <f t="shared" si="336"/>
        <v/>
      </c>
      <c r="W304" s="913" t="str">
        <f t="shared" si="336"/>
        <v/>
      </c>
      <c r="X304" s="913" t="str">
        <f t="shared" si="336"/>
        <v/>
      </c>
      <c r="Y304" s="913" t="str">
        <f t="shared" si="336"/>
        <v/>
      </c>
      <c r="Z304" s="913" t="str">
        <f t="shared" si="336"/>
        <v/>
      </c>
      <c r="AA304" s="913" t="str">
        <f t="shared" si="336"/>
        <v/>
      </c>
      <c r="AB304" s="913" t="str">
        <f t="shared" si="336"/>
        <v/>
      </c>
      <c r="AC304" s="912">
        <f t="shared" si="291"/>
        <v>0</v>
      </c>
      <c r="AD304" s="913">
        <f t="shared" si="292"/>
        <v>0</v>
      </c>
      <c r="AE304" s="914">
        <f t="shared" si="293"/>
        <v>0</v>
      </c>
      <c r="AF304" s="912">
        <f t="shared" si="326"/>
        <v>0</v>
      </c>
      <c r="AG304" s="913"/>
      <c r="AH304" s="913"/>
      <c r="AI304" s="913"/>
      <c r="AJ304" s="914"/>
    </row>
    <row r="305" spans="1:36" ht="14" hidden="1">
      <c r="A305" s="959" t="str">
        <f t="shared" si="313"/>
        <v/>
      </c>
      <c r="B305" s="942" t="str">
        <f t="shared" si="306"/>
        <v/>
      </c>
      <c r="C305" s="942" t="str">
        <f t="shared" si="307"/>
        <v/>
      </c>
      <c r="D305" s="942" t="str">
        <f t="shared" si="294"/>
        <v/>
      </c>
      <c r="E305" s="960" t="str">
        <f t="shared" si="263"/>
        <v/>
      </c>
      <c r="F305" s="520"/>
      <c r="G305" s="774">
        <f t="shared" si="261"/>
        <v>0</v>
      </c>
      <c r="H305" s="774"/>
      <c r="I305" s="700" t="str">
        <f t="shared" si="264"/>
        <v/>
      </c>
      <c r="J305" s="922"/>
      <c r="K305" s="922"/>
      <c r="L305" s="922"/>
      <c r="M305" s="961">
        <f t="shared" si="322"/>
        <v>0</v>
      </c>
      <c r="N305" s="961">
        <f t="shared" si="322"/>
        <v>0</v>
      </c>
      <c r="O305" s="961">
        <f t="shared" si="322"/>
        <v>0</v>
      </c>
      <c r="P305" s="961">
        <f t="shared" si="322"/>
        <v>0</v>
      </c>
      <c r="Q305" s="912" t="str">
        <f t="shared" ref="Q305:AB305" si="337">IF($C305&gt;$C25,0,IF($I305="","",IF(MONTH(Q$5)=MONTH($A305),$M305*$I305*$G305,IF(MONTH(Q$5)=MONTH($A305)+1,$N305*$I305*$G305,IF(MONTH(Q$5)=MONTH($A305)+2,$O305*$I305*$G305,IF(MONTH(Q$5)=MONTH($A305)+3,$P305*$I305*$G305,0))))))</f>
        <v/>
      </c>
      <c r="R305" s="913" t="str">
        <f t="shared" si="337"/>
        <v/>
      </c>
      <c r="S305" s="913" t="str">
        <f t="shared" si="337"/>
        <v/>
      </c>
      <c r="T305" s="913" t="str">
        <f t="shared" si="337"/>
        <v/>
      </c>
      <c r="U305" s="913" t="str">
        <f t="shared" si="337"/>
        <v/>
      </c>
      <c r="V305" s="913" t="str">
        <f t="shared" si="337"/>
        <v/>
      </c>
      <c r="W305" s="913" t="str">
        <f t="shared" si="337"/>
        <v/>
      </c>
      <c r="X305" s="913" t="str">
        <f t="shared" si="337"/>
        <v/>
      </c>
      <c r="Y305" s="913" t="str">
        <f t="shared" si="337"/>
        <v/>
      </c>
      <c r="Z305" s="913" t="str">
        <f t="shared" si="337"/>
        <v/>
      </c>
      <c r="AA305" s="913" t="str">
        <f t="shared" si="337"/>
        <v/>
      </c>
      <c r="AB305" s="913" t="str">
        <f t="shared" si="337"/>
        <v/>
      </c>
      <c r="AC305" s="912">
        <f t="shared" si="291"/>
        <v>0</v>
      </c>
      <c r="AD305" s="913">
        <f t="shared" si="292"/>
        <v>0</v>
      </c>
      <c r="AE305" s="913">
        <f t="shared" si="293"/>
        <v>0</v>
      </c>
      <c r="AF305" s="912">
        <f t="shared" si="326"/>
        <v>0</v>
      </c>
      <c r="AG305" s="913"/>
      <c r="AH305" s="913"/>
      <c r="AI305" s="913"/>
      <c r="AJ305" s="914"/>
    </row>
    <row r="306" spans="1:36" ht="14" hidden="1">
      <c r="A306" s="959" t="str">
        <f t="shared" si="313"/>
        <v/>
      </c>
      <c r="B306" s="942" t="str">
        <f t="shared" si="306"/>
        <v/>
      </c>
      <c r="C306" s="942" t="str">
        <f t="shared" si="307"/>
        <v/>
      </c>
      <c r="D306" s="942" t="str">
        <f t="shared" si="294"/>
        <v/>
      </c>
      <c r="E306" s="960" t="str">
        <f t="shared" si="263"/>
        <v/>
      </c>
      <c r="F306" s="520"/>
      <c r="G306" s="774">
        <f t="shared" si="261"/>
        <v>0</v>
      </c>
      <c r="H306" s="774"/>
      <c r="I306" s="700" t="str">
        <f t="shared" si="264"/>
        <v/>
      </c>
      <c r="J306" s="922"/>
      <c r="K306" s="922"/>
      <c r="L306" s="922"/>
      <c r="M306" s="961">
        <f t="shared" si="322"/>
        <v>0</v>
      </c>
      <c r="N306" s="961">
        <f t="shared" si="322"/>
        <v>0</v>
      </c>
      <c r="O306" s="961">
        <f t="shared" si="322"/>
        <v>0</v>
      </c>
      <c r="P306" s="961">
        <f t="shared" si="322"/>
        <v>0</v>
      </c>
      <c r="Q306" s="912" t="str">
        <f t="shared" ref="Q306:AB306" si="338">IF($C306&gt;$C26,0,IF($I306="","",IF(MONTH(Q$5)=MONTH($A306),$M306*$I306*$G306,IF(MONTH(Q$5)=MONTH($A306)+1,$N306*$I306*$G306,IF(MONTH(Q$5)=MONTH($A306)+2,$O306*$I306*$G306,IF(MONTH(Q$5)=MONTH($A306)+3,$P306*$I306*$G306,0))))))</f>
        <v/>
      </c>
      <c r="R306" s="913" t="str">
        <f t="shared" si="338"/>
        <v/>
      </c>
      <c r="S306" s="913" t="str">
        <f t="shared" si="338"/>
        <v/>
      </c>
      <c r="T306" s="913" t="str">
        <f t="shared" si="338"/>
        <v/>
      </c>
      <c r="U306" s="913" t="str">
        <f t="shared" si="338"/>
        <v/>
      </c>
      <c r="V306" s="913" t="str">
        <f t="shared" si="338"/>
        <v/>
      </c>
      <c r="W306" s="913" t="str">
        <f t="shared" si="338"/>
        <v/>
      </c>
      <c r="X306" s="913" t="str">
        <f t="shared" si="338"/>
        <v/>
      </c>
      <c r="Y306" s="913" t="str">
        <f t="shared" si="338"/>
        <v/>
      </c>
      <c r="Z306" s="913" t="str">
        <f t="shared" si="338"/>
        <v/>
      </c>
      <c r="AA306" s="913" t="str">
        <f t="shared" si="338"/>
        <v/>
      </c>
      <c r="AB306" s="913" t="str">
        <f t="shared" si="338"/>
        <v/>
      </c>
      <c r="AC306" s="912">
        <f t="shared" si="291"/>
        <v>0</v>
      </c>
      <c r="AD306" s="913">
        <f t="shared" si="292"/>
        <v>0</v>
      </c>
      <c r="AE306" s="914">
        <f t="shared" si="293"/>
        <v>0</v>
      </c>
      <c r="AF306" s="912">
        <f t="shared" si="326"/>
        <v>0</v>
      </c>
      <c r="AG306" s="913"/>
      <c r="AH306" s="913"/>
      <c r="AI306" s="913"/>
      <c r="AJ306" s="914"/>
    </row>
    <row r="307" spans="1:36" ht="14" hidden="1">
      <c r="A307" s="959" t="str">
        <f t="shared" si="313"/>
        <v/>
      </c>
      <c r="B307" s="942" t="str">
        <f t="shared" si="306"/>
        <v/>
      </c>
      <c r="C307" s="942" t="str">
        <f t="shared" si="307"/>
        <v/>
      </c>
      <c r="D307" s="942" t="str">
        <f t="shared" si="294"/>
        <v/>
      </c>
      <c r="E307" s="960" t="str">
        <f t="shared" si="263"/>
        <v/>
      </c>
      <c r="F307" s="520"/>
      <c r="G307" s="774">
        <f t="shared" ref="G307:G370" si="339">IF(A307&gt;$AB$5,0,G267)</f>
        <v>0</v>
      </c>
      <c r="H307" s="774"/>
      <c r="I307" s="700" t="str">
        <f t="shared" si="264"/>
        <v/>
      </c>
      <c r="J307" s="922"/>
      <c r="K307" s="922"/>
      <c r="L307" s="922"/>
      <c r="M307" s="961">
        <f t="shared" si="322"/>
        <v>0</v>
      </c>
      <c r="N307" s="961">
        <f t="shared" si="322"/>
        <v>0</v>
      </c>
      <c r="O307" s="961">
        <f t="shared" si="322"/>
        <v>0</v>
      </c>
      <c r="P307" s="961">
        <f t="shared" si="322"/>
        <v>0</v>
      </c>
      <c r="Q307" s="912" t="str">
        <f t="shared" ref="Q307:AB307" si="340">IF($C307&gt;$C27,0,IF($I307="","",IF(MONTH(Q$5)=MONTH($A307),$M307*$I307*$G307,IF(MONTH(Q$5)=MONTH($A307)+1,$N307*$I307*$G307,IF(MONTH(Q$5)=MONTH($A307)+2,$O307*$I307*$G307,IF(MONTH(Q$5)=MONTH($A307)+3,$P307*$I307*$G307,0))))))</f>
        <v/>
      </c>
      <c r="R307" s="913" t="str">
        <f t="shared" si="340"/>
        <v/>
      </c>
      <c r="S307" s="913" t="str">
        <f t="shared" si="340"/>
        <v/>
      </c>
      <c r="T307" s="913" t="str">
        <f t="shared" si="340"/>
        <v/>
      </c>
      <c r="U307" s="913" t="str">
        <f t="shared" si="340"/>
        <v/>
      </c>
      <c r="V307" s="913" t="str">
        <f t="shared" si="340"/>
        <v/>
      </c>
      <c r="W307" s="913" t="str">
        <f t="shared" si="340"/>
        <v/>
      </c>
      <c r="X307" s="913" t="str">
        <f t="shared" si="340"/>
        <v/>
      </c>
      <c r="Y307" s="913" t="str">
        <f t="shared" si="340"/>
        <v/>
      </c>
      <c r="Z307" s="913" t="str">
        <f t="shared" si="340"/>
        <v/>
      </c>
      <c r="AA307" s="913" t="str">
        <f t="shared" si="340"/>
        <v/>
      </c>
      <c r="AB307" s="913" t="str">
        <f t="shared" si="340"/>
        <v/>
      </c>
      <c r="AC307" s="912">
        <f t="shared" si="291"/>
        <v>0</v>
      </c>
      <c r="AD307" s="913">
        <f t="shared" si="292"/>
        <v>0</v>
      </c>
      <c r="AE307" s="913">
        <f t="shared" si="293"/>
        <v>0</v>
      </c>
      <c r="AF307" s="912">
        <f t="shared" si="326"/>
        <v>0</v>
      </c>
      <c r="AG307" s="913"/>
      <c r="AH307" s="913"/>
      <c r="AI307" s="913"/>
      <c r="AJ307" s="914"/>
    </row>
    <row r="308" spans="1:36" ht="14" hidden="1">
      <c r="A308" s="959" t="str">
        <f t="shared" si="313"/>
        <v/>
      </c>
      <c r="B308" s="942" t="str">
        <f t="shared" si="306"/>
        <v/>
      </c>
      <c r="C308" s="942" t="str">
        <f t="shared" si="307"/>
        <v/>
      </c>
      <c r="D308" s="942" t="str">
        <f t="shared" si="294"/>
        <v/>
      </c>
      <c r="E308" s="960" t="str">
        <f t="shared" ref="E308:E371" si="341">IF(A308="","",E268)</f>
        <v/>
      </c>
      <c r="F308" s="520"/>
      <c r="G308" s="774">
        <f t="shared" si="339"/>
        <v>0</v>
      </c>
      <c r="H308" s="774"/>
      <c r="I308" s="700" t="str">
        <f t="shared" ref="I308:I371" si="342">IF(E268="TODO MÊS",I268,"")</f>
        <v/>
      </c>
      <c r="J308" s="922"/>
      <c r="K308" s="922"/>
      <c r="L308" s="922"/>
      <c r="M308" s="961">
        <f t="shared" si="322"/>
        <v>0</v>
      </c>
      <c r="N308" s="961">
        <f t="shared" si="322"/>
        <v>0</v>
      </c>
      <c r="O308" s="961">
        <f t="shared" si="322"/>
        <v>0</v>
      </c>
      <c r="P308" s="961">
        <f t="shared" si="322"/>
        <v>0</v>
      </c>
      <c r="Q308" s="912" t="str">
        <f t="shared" ref="Q308:AB308" si="343">IF($C308&gt;$C28,0,IF($I308="","",IF(MONTH(Q$5)=MONTH($A308),$M308*$I308*$G308,IF(MONTH(Q$5)=MONTH($A308)+1,$N308*$I308*$G308,IF(MONTH(Q$5)=MONTH($A308)+2,$O308*$I308*$G308,IF(MONTH(Q$5)=MONTH($A308)+3,$P308*$I308*$G308,0))))))</f>
        <v/>
      </c>
      <c r="R308" s="913" t="str">
        <f t="shared" si="343"/>
        <v/>
      </c>
      <c r="S308" s="913" t="str">
        <f t="shared" si="343"/>
        <v/>
      </c>
      <c r="T308" s="913" t="str">
        <f t="shared" si="343"/>
        <v/>
      </c>
      <c r="U308" s="913" t="str">
        <f t="shared" si="343"/>
        <v/>
      </c>
      <c r="V308" s="913" t="str">
        <f t="shared" si="343"/>
        <v/>
      </c>
      <c r="W308" s="913" t="str">
        <f t="shared" si="343"/>
        <v/>
      </c>
      <c r="X308" s="913" t="str">
        <f t="shared" si="343"/>
        <v/>
      </c>
      <c r="Y308" s="913" t="str">
        <f t="shared" si="343"/>
        <v/>
      </c>
      <c r="Z308" s="913" t="str">
        <f t="shared" si="343"/>
        <v/>
      </c>
      <c r="AA308" s="913" t="str">
        <f t="shared" si="343"/>
        <v/>
      </c>
      <c r="AB308" s="913" t="str">
        <f t="shared" si="343"/>
        <v/>
      </c>
      <c r="AC308" s="912">
        <f t="shared" si="291"/>
        <v>0</v>
      </c>
      <c r="AD308" s="913">
        <f t="shared" si="292"/>
        <v>0</v>
      </c>
      <c r="AE308" s="914">
        <f t="shared" si="293"/>
        <v>0</v>
      </c>
      <c r="AF308" s="912">
        <f t="shared" si="326"/>
        <v>0</v>
      </c>
      <c r="AG308" s="913"/>
      <c r="AH308" s="913"/>
      <c r="AI308" s="913"/>
      <c r="AJ308" s="914"/>
    </row>
    <row r="309" spans="1:36" ht="14" hidden="1">
      <c r="A309" s="959" t="str">
        <f t="shared" si="313"/>
        <v/>
      </c>
      <c r="B309" s="942" t="str">
        <f t="shared" si="306"/>
        <v/>
      </c>
      <c r="C309" s="942" t="str">
        <f t="shared" si="307"/>
        <v/>
      </c>
      <c r="D309" s="942" t="str">
        <f t="shared" si="294"/>
        <v/>
      </c>
      <c r="E309" s="960" t="str">
        <f t="shared" si="341"/>
        <v/>
      </c>
      <c r="F309" s="520"/>
      <c r="G309" s="774">
        <f t="shared" si="339"/>
        <v>0</v>
      </c>
      <c r="H309" s="774"/>
      <c r="I309" s="700" t="str">
        <f t="shared" si="342"/>
        <v/>
      </c>
      <c r="J309" s="922"/>
      <c r="K309" s="922"/>
      <c r="L309" s="922"/>
      <c r="M309" s="961">
        <f t="shared" si="322"/>
        <v>0</v>
      </c>
      <c r="N309" s="961">
        <f t="shared" si="322"/>
        <v>0</v>
      </c>
      <c r="O309" s="961">
        <f t="shared" si="322"/>
        <v>0</v>
      </c>
      <c r="P309" s="961">
        <f t="shared" si="322"/>
        <v>0</v>
      </c>
      <c r="Q309" s="912" t="str">
        <f t="shared" ref="Q309:AB309" si="344">IF($C309&gt;$C29,0,IF($I309="","",IF(MONTH(Q$5)=MONTH($A309),$M309*$I309*$G309,IF(MONTH(Q$5)=MONTH($A309)+1,$N309*$I309*$G309,IF(MONTH(Q$5)=MONTH($A309)+2,$O309*$I309*$G309,IF(MONTH(Q$5)=MONTH($A309)+3,$P309*$I309*$G309,0))))))</f>
        <v/>
      </c>
      <c r="R309" s="913" t="str">
        <f t="shared" si="344"/>
        <v/>
      </c>
      <c r="S309" s="913" t="str">
        <f t="shared" si="344"/>
        <v/>
      </c>
      <c r="T309" s="913" t="str">
        <f t="shared" si="344"/>
        <v/>
      </c>
      <c r="U309" s="913" t="str">
        <f t="shared" si="344"/>
        <v/>
      </c>
      <c r="V309" s="913" t="str">
        <f t="shared" si="344"/>
        <v/>
      </c>
      <c r="W309" s="913" t="str">
        <f t="shared" si="344"/>
        <v/>
      </c>
      <c r="X309" s="913" t="str">
        <f t="shared" si="344"/>
        <v/>
      </c>
      <c r="Y309" s="913" t="str">
        <f t="shared" si="344"/>
        <v/>
      </c>
      <c r="Z309" s="913" t="str">
        <f t="shared" si="344"/>
        <v/>
      </c>
      <c r="AA309" s="913" t="str">
        <f t="shared" si="344"/>
        <v/>
      </c>
      <c r="AB309" s="913" t="str">
        <f t="shared" si="344"/>
        <v/>
      </c>
      <c r="AC309" s="912">
        <f t="shared" si="291"/>
        <v>0</v>
      </c>
      <c r="AD309" s="913">
        <f t="shared" si="292"/>
        <v>0</v>
      </c>
      <c r="AE309" s="913">
        <f t="shared" si="293"/>
        <v>0</v>
      </c>
      <c r="AF309" s="912">
        <f t="shared" si="326"/>
        <v>0</v>
      </c>
      <c r="AG309" s="913"/>
      <c r="AH309" s="913"/>
      <c r="AI309" s="913"/>
      <c r="AJ309" s="914"/>
    </row>
    <row r="310" spans="1:36" ht="14" hidden="1">
      <c r="A310" s="959" t="str">
        <f t="shared" si="313"/>
        <v/>
      </c>
      <c r="B310" s="942" t="str">
        <f t="shared" si="306"/>
        <v/>
      </c>
      <c r="C310" s="942" t="str">
        <f t="shared" si="307"/>
        <v/>
      </c>
      <c r="D310" s="942" t="str">
        <f t="shared" si="294"/>
        <v/>
      </c>
      <c r="E310" s="960" t="str">
        <f t="shared" si="341"/>
        <v/>
      </c>
      <c r="F310" s="520"/>
      <c r="G310" s="774">
        <f t="shared" si="339"/>
        <v>0</v>
      </c>
      <c r="H310" s="774"/>
      <c r="I310" s="700" t="str">
        <f t="shared" si="342"/>
        <v/>
      </c>
      <c r="J310" s="922"/>
      <c r="K310" s="922"/>
      <c r="L310" s="922"/>
      <c r="M310" s="961">
        <f t="shared" si="322"/>
        <v>0</v>
      </c>
      <c r="N310" s="961">
        <f t="shared" si="322"/>
        <v>0</v>
      </c>
      <c r="O310" s="961">
        <f t="shared" si="322"/>
        <v>0</v>
      </c>
      <c r="P310" s="961">
        <f t="shared" si="322"/>
        <v>0</v>
      </c>
      <c r="Q310" s="912" t="str">
        <f t="shared" ref="Q310:AB310" si="345">IF($C310&gt;$C30,0,IF($I310="","",IF(MONTH(Q$5)=MONTH($A310),$M310*$I310*$G310,IF(MONTH(Q$5)=MONTH($A310)+1,$N310*$I310*$G310,IF(MONTH(Q$5)=MONTH($A310)+2,$O310*$I310*$G310,IF(MONTH(Q$5)=MONTH($A310)+3,$P310*$I310*$G310,0))))))</f>
        <v/>
      </c>
      <c r="R310" s="913" t="str">
        <f t="shared" si="345"/>
        <v/>
      </c>
      <c r="S310" s="913" t="str">
        <f t="shared" si="345"/>
        <v/>
      </c>
      <c r="T310" s="913" t="str">
        <f t="shared" si="345"/>
        <v/>
      </c>
      <c r="U310" s="913" t="str">
        <f t="shared" si="345"/>
        <v/>
      </c>
      <c r="V310" s="913" t="str">
        <f t="shared" si="345"/>
        <v/>
      </c>
      <c r="W310" s="913" t="str">
        <f t="shared" si="345"/>
        <v/>
      </c>
      <c r="X310" s="913" t="str">
        <f t="shared" si="345"/>
        <v/>
      </c>
      <c r="Y310" s="913" t="str">
        <f t="shared" si="345"/>
        <v/>
      </c>
      <c r="Z310" s="913" t="str">
        <f t="shared" si="345"/>
        <v/>
      </c>
      <c r="AA310" s="913" t="str">
        <f t="shared" si="345"/>
        <v/>
      </c>
      <c r="AB310" s="913" t="str">
        <f t="shared" si="345"/>
        <v/>
      </c>
      <c r="AC310" s="912">
        <f t="shared" si="291"/>
        <v>0</v>
      </c>
      <c r="AD310" s="913">
        <f t="shared" si="292"/>
        <v>0</v>
      </c>
      <c r="AE310" s="914">
        <f t="shared" si="293"/>
        <v>0</v>
      </c>
      <c r="AF310" s="912">
        <f t="shared" si="326"/>
        <v>0</v>
      </c>
      <c r="AG310" s="913"/>
      <c r="AH310" s="913"/>
      <c r="AI310" s="913"/>
      <c r="AJ310" s="914"/>
    </row>
    <row r="311" spans="1:36" ht="14" hidden="1">
      <c r="A311" s="959" t="str">
        <f t="shared" si="313"/>
        <v/>
      </c>
      <c r="B311" s="942" t="str">
        <f t="shared" si="306"/>
        <v/>
      </c>
      <c r="C311" s="942" t="str">
        <f t="shared" si="307"/>
        <v/>
      </c>
      <c r="D311" s="942" t="str">
        <f t="shared" si="294"/>
        <v/>
      </c>
      <c r="E311" s="960" t="str">
        <f t="shared" si="341"/>
        <v/>
      </c>
      <c r="F311" s="520"/>
      <c r="G311" s="774">
        <f t="shared" si="339"/>
        <v>0</v>
      </c>
      <c r="H311" s="774"/>
      <c r="I311" s="700" t="str">
        <f t="shared" si="342"/>
        <v/>
      </c>
      <c r="J311" s="922"/>
      <c r="K311" s="922"/>
      <c r="L311" s="922"/>
      <c r="M311" s="961">
        <f t="shared" si="322"/>
        <v>0</v>
      </c>
      <c r="N311" s="961">
        <f t="shared" si="322"/>
        <v>0</v>
      </c>
      <c r="O311" s="961">
        <f t="shared" si="322"/>
        <v>0</v>
      </c>
      <c r="P311" s="961">
        <f t="shared" si="322"/>
        <v>0</v>
      </c>
      <c r="Q311" s="912" t="str">
        <f t="shared" ref="Q311:AB311" si="346">IF($C311&gt;$C31,0,IF($I311="","",IF(MONTH(Q$5)=MONTH($A311),$M311*$I311*$G311,IF(MONTH(Q$5)=MONTH($A311)+1,$N311*$I311*$G311,IF(MONTH(Q$5)=MONTH($A311)+2,$O311*$I311*$G311,IF(MONTH(Q$5)=MONTH($A311)+3,$P311*$I311*$G311,0))))))</f>
        <v/>
      </c>
      <c r="R311" s="913" t="str">
        <f t="shared" si="346"/>
        <v/>
      </c>
      <c r="S311" s="913" t="str">
        <f t="shared" si="346"/>
        <v/>
      </c>
      <c r="T311" s="913" t="str">
        <f t="shared" si="346"/>
        <v/>
      </c>
      <c r="U311" s="913" t="str">
        <f t="shared" si="346"/>
        <v/>
      </c>
      <c r="V311" s="913" t="str">
        <f t="shared" si="346"/>
        <v/>
      </c>
      <c r="W311" s="913" t="str">
        <f t="shared" si="346"/>
        <v/>
      </c>
      <c r="X311" s="913" t="str">
        <f t="shared" si="346"/>
        <v/>
      </c>
      <c r="Y311" s="913" t="str">
        <f t="shared" si="346"/>
        <v/>
      </c>
      <c r="Z311" s="913" t="str">
        <f t="shared" si="346"/>
        <v/>
      </c>
      <c r="AA311" s="913" t="str">
        <f t="shared" si="346"/>
        <v/>
      </c>
      <c r="AB311" s="913" t="str">
        <f t="shared" si="346"/>
        <v/>
      </c>
      <c r="AC311" s="912">
        <f t="shared" si="291"/>
        <v>0</v>
      </c>
      <c r="AD311" s="913">
        <f t="shared" si="292"/>
        <v>0</v>
      </c>
      <c r="AE311" s="913">
        <f t="shared" si="293"/>
        <v>0</v>
      </c>
      <c r="AF311" s="912">
        <f t="shared" si="326"/>
        <v>0</v>
      </c>
      <c r="AG311" s="913"/>
      <c r="AH311" s="913"/>
      <c r="AI311" s="913"/>
      <c r="AJ311" s="914"/>
    </row>
    <row r="312" spans="1:36" ht="14" hidden="1">
      <c r="A312" s="959" t="str">
        <f t="shared" si="313"/>
        <v/>
      </c>
      <c r="B312" s="942" t="str">
        <f t="shared" si="306"/>
        <v/>
      </c>
      <c r="C312" s="942" t="str">
        <f t="shared" si="307"/>
        <v/>
      </c>
      <c r="D312" s="942" t="str">
        <f t="shared" si="294"/>
        <v/>
      </c>
      <c r="E312" s="960" t="str">
        <f t="shared" si="341"/>
        <v/>
      </c>
      <c r="F312" s="520"/>
      <c r="G312" s="774">
        <f t="shared" si="339"/>
        <v>0</v>
      </c>
      <c r="H312" s="774"/>
      <c r="I312" s="700" t="str">
        <f t="shared" si="342"/>
        <v/>
      </c>
      <c r="J312" s="922"/>
      <c r="K312" s="922"/>
      <c r="L312" s="922"/>
      <c r="M312" s="961">
        <f t="shared" ref="M312:P331" si="347">M272</f>
        <v>0</v>
      </c>
      <c r="N312" s="961">
        <f t="shared" si="347"/>
        <v>0</v>
      </c>
      <c r="O312" s="961">
        <f t="shared" si="347"/>
        <v>0</v>
      </c>
      <c r="P312" s="961">
        <f t="shared" si="347"/>
        <v>0</v>
      </c>
      <c r="Q312" s="912" t="str">
        <f t="shared" ref="Q312:AB312" si="348">IF($C312&gt;$C32,0,IF($I312="","",IF(MONTH(Q$5)=MONTH($A312),$M312*$I312*$G312,IF(MONTH(Q$5)=MONTH($A312)+1,$N312*$I312*$G312,IF(MONTH(Q$5)=MONTH($A312)+2,$O312*$I312*$G312,IF(MONTH(Q$5)=MONTH($A312)+3,$P312*$I312*$G312,0))))))</f>
        <v/>
      </c>
      <c r="R312" s="913" t="str">
        <f t="shared" si="348"/>
        <v/>
      </c>
      <c r="S312" s="913" t="str">
        <f t="shared" si="348"/>
        <v/>
      </c>
      <c r="T312" s="913" t="str">
        <f t="shared" si="348"/>
        <v/>
      </c>
      <c r="U312" s="913" t="str">
        <f t="shared" si="348"/>
        <v/>
      </c>
      <c r="V312" s="913" t="str">
        <f t="shared" si="348"/>
        <v/>
      </c>
      <c r="W312" s="913" t="str">
        <f t="shared" si="348"/>
        <v/>
      </c>
      <c r="X312" s="913" t="str">
        <f t="shared" si="348"/>
        <v/>
      </c>
      <c r="Y312" s="913" t="str">
        <f t="shared" si="348"/>
        <v/>
      </c>
      <c r="Z312" s="913" t="str">
        <f t="shared" si="348"/>
        <v/>
      </c>
      <c r="AA312" s="913" t="str">
        <f t="shared" si="348"/>
        <v/>
      </c>
      <c r="AB312" s="913" t="str">
        <f t="shared" si="348"/>
        <v/>
      </c>
      <c r="AC312" s="912">
        <f t="shared" si="291"/>
        <v>0</v>
      </c>
      <c r="AD312" s="913">
        <f t="shared" si="292"/>
        <v>0</v>
      </c>
      <c r="AE312" s="914">
        <f t="shared" si="293"/>
        <v>0</v>
      </c>
      <c r="AF312" s="912">
        <f t="shared" si="326"/>
        <v>0</v>
      </c>
      <c r="AG312" s="913"/>
      <c r="AH312" s="913"/>
      <c r="AI312" s="913"/>
      <c r="AJ312" s="914"/>
    </row>
    <row r="313" spans="1:36" ht="14" hidden="1">
      <c r="A313" s="959" t="str">
        <f t="shared" si="313"/>
        <v/>
      </c>
      <c r="B313" s="942" t="str">
        <f t="shared" si="306"/>
        <v/>
      </c>
      <c r="C313" s="942" t="str">
        <f t="shared" si="307"/>
        <v/>
      </c>
      <c r="D313" s="942" t="str">
        <f t="shared" si="294"/>
        <v/>
      </c>
      <c r="E313" s="960" t="str">
        <f t="shared" si="341"/>
        <v/>
      </c>
      <c r="F313" s="520"/>
      <c r="G313" s="774">
        <f t="shared" si="339"/>
        <v>0</v>
      </c>
      <c r="H313" s="774"/>
      <c r="I313" s="700" t="str">
        <f t="shared" si="342"/>
        <v/>
      </c>
      <c r="J313" s="922"/>
      <c r="K313" s="922"/>
      <c r="L313" s="922"/>
      <c r="M313" s="961">
        <f t="shared" si="347"/>
        <v>0</v>
      </c>
      <c r="N313" s="961">
        <f t="shared" si="347"/>
        <v>0</v>
      </c>
      <c r="O313" s="961">
        <f t="shared" si="347"/>
        <v>0</v>
      </c>
      <c r="P313" s="961">
        <f t="shared" si="347"/>
        <v>0</v>
      </c>
      <c r="Q313" s="912" t="str">
        <f t="shared" ref="Q313:AB313" si="349">IF($C313&gt;$C33,0,IF($I313="","",IF(MONTH(Q$5)=MONTH($A313),$M313*$I313*$G313,IF(MONTH(Q$5)=MONTH($A313)+1,$N313*$I313*$G313,IF(MONTH(Q$5)=MONTH($A313)+2,$O313*$I313*$G313,IF(MONTH(Q$5)=MONTH($A313)+3,$P313*$I313*$G313,0))))))</f>
        <v/>
      </c>
      <c r="R313" s="913" t="str">
        <f t="shared" si="349"/>
        <v/>
      </c>
      <c r="S313" s="913" t="str">
        <f t="shared" si="349"/>
        <v/>
      </c>
      <c r="T313" s="913" t="str">
        <f t="shared" si="349"/>
        <v/>
      </c>
      <c r="U313" s="913" t="str">
        <f t="shared" si="349"/>
        <v/>
      </c>
      <c r="V313" s="913" t="str">
        <f t="shared" si="349"/>
        <v/>
      </c>
      <c r="W313" s="913" t="str">
        <f t="shared" si="349"/>
        <v/>
      </c>
      <c r="X313" s="913" t="str">
        <f t="shared" si="349"/>
        <v/>
      </c>
      <c r="Y313" s="913" t="str">
        <f t="shared" si="349"/>
        <v/>
      </c>
      <c r="Z313" s="913" t="str">
        <f t="shared" si="349"/>
        <v/>
      </c>
      <c r="AA313" s="913" t="str">
        <f t="shared" si="349"/>
        <v/>
      </c>
      <c r="AB313" s="913" t="str">
        <f t="shared" si="349"/>
        <v/>
      </c>
      <c r="AC313" s="912">
        <f t="shared" si="291"/>
        <v>0</v>
      </c>
      <c r="AD313" s="913">
        <f t="shared" si="292"/>
        <v>0</v>
      </c>
      <c r="AE313" s="913">
        <f t="shared" si="293"/>
        <v>0</v>
      </c>
      <c r="AF313" s="912">
        <f t="shared" si="326"/>
        <v>0</v>
      </c>
      <c r="AG313" s="913"/>
      <c r="AH313" s="913"/>
      <c r="AI313" s="913"/>
      <c r="AJ313" s="914"/>
    </row>
    <row r="314" spans="1:36" ht="14" hidden="1">
      <c r="A314" s="959" t="str">
        <f t="shared" si="313"/>
        <v/>
      </c>
      <c r="B314" s="942" t="str">
        <f t="shared" si="306"/>
        <v/>
      </c>
      <c r="C314" s="942" t="str">
        <f t="shared" si="307"/>
        <v/>
      </c>
      <c r="D314" s="942" t="str">
        <f t="shared" si="294"/>
        <v/>
      </c>
      <c r="E314" s="960" t="str">
        <f t="shared" si="341"/>
        <v/>
      </c>
      <c r="F314" s="520"/>
      <c r="G314" s="774">
        <f t="shared" si="339"/>
        <v>0</v>
      </c>
      <c r="H314" s="774"/>
      <c r="I314" s="700" t="str">
        <f t="shared" si="342"/>
        <v/>
      </c>
      <c r="J314" s="922"/>
      <c r="K314" s="922"/>
      <c r="L314" s="922"/>
      <c r="M314" s="961">
        <f t="shared" si="347"/>
        <v>0</v>
      </c>
      <c r="N314" s="961">
        <f t="shared" si="347"/>
        <v>0</v>
      </c>
      <c r="O314" s="961">
        <f t="shared" si="347"/>
        <v>0</v>
      </c>
      <c r="P314" s="961">
        <f t="shared" si="347"/>
        <v>0</v>
      </c>
      <c r="Q314" s="912" t="str">
        <f t="shared" ref="Q314:AB314" si="350">IF($C314&gt;$C34,0,IF($I314="","",IF(MONTH(Q$5)=MONTH($A314),$M314*$I314*$G314,IF(MONTH(Q$5)=MONTH($A314)+1,$N314*$I314*$G314,IF(MONTH(Q$5)=MONTH($A314)+2,$O314*$I314*$G314,IF(MONTH(Q$5)=MONTH($A314)+3,$P314*$I314*$G314,0))))))</f>
        <v/>
      </c>
      <c r="R314" s="913" t="str">
        <f t="shared" si="350"/>
        <v/>
      </c>
      <c r="S314" s="913" t="str">
        <f t="shared" si="350"/>
        <v/>
      </c>
      <c r="T314" s="913" t="str">
        <f t="shared" si="350"/>
        <v/>
      </c>
      <c r="U314" s="913" t="str">
        <f t="shared" si="350"/>
        <v/>
      </c>
      <c r="V314" s="913" t="str">
        <f t="shared" si="350"/>
        <v/>
      </c>
      <c r="W314" s="913" t="str">
        <f t="shared" si="350"/>
        <v/>
      </c>
      <c r="X314" s="913" t="str">
        <f t="shared" si="350"/>
        <v/>
      </c>
      <c r="Y314" s="913" t="str">
        <f t="shared" si="350"/>
        <v/>
      </c>
      <c r="Z314" s="913" t="str">
        <f t="shared" si="350"/>
        <v/>
      </c>
      <c r="AA314" s="913" t="str">
        <f t="shared" si="350"/>
        <v/>
      </c>
      <c r="AB314" s="913" t="str">
        <f t="shared" si="350"/>
        <v/>
      </c>
      <c r="AC314" s="912">
        <f t="shared" si="291"/>
        <v>0</v>
      </c>
      <c r="AD314" s="913">
        <f t="shared" si="292"/>
        <v>0</v>
      </c>
      <c r="AE314" s="914">
        <f t="shared" si="293"/>
        <v>0</v>
      </c>
      <c r="AF314" s="912">
        <f t="shared" si="326"/>
        <v>0</v>
      </c>
      <c r="AG314" s="913"/>
      <c r="AH314" s="913"/>
      <c r="AI314" s="913"/>
      <c r="AJ314" s="914"/>
    </row>
    <row r="315" spans="1:36" ht="14" hidden="1">
      <c r="A315" s="959" t="str">
        <f t="shared" si="313"/>
        <v/>
      </c>
      <c r="B315" s="942" t="str">
        <f t="shared" si="306"/>
        <v/>
      </c>
      <c r="C315" s="942" t="str">
        <f t="shared" si="307"/>
        <v/>
      </c>
      <c r="D315" s="942" t="str">
        <f t="shared" si="294"/>
        <v/>
      </c>
      <c r="E315" s="960" t="str">
        <f t="shared" si="341"/>
        <v/>
      </c>
      <c r="F315" s="520"/>
      <c r="G315" s="774">
        <f t="shared" si="339"/>
        <v>0</v>
      </c>
      <c r="H315" s="774"/>
      <c r="I315" s="700" t="str">
        <f t="shared" si="342"/>
        <v/>
      </c>
      <c r="J315" s="922"/>
      <c r="K315" s="922"/>
      <c r="L315" s="922"/>
      <c r="M315" s="961">
        <f t="shared" si="347"/>
        <v>0</v>
      </c>
      <c r="N315" s="961">
        <f t="shared" si="347"/>
        <v>0</v>
      </c>
      <c r="O315" s="961">
        <f t="shared" si="347"/>
        <v>0</v>
      </c>
      <c r="P315" s="961">
        <f t="shared" si="347"/>
        <v>0</v>
      </c>
      <c r="Q315" s="912" t="str">
        <f t="shared" ref="Q315:AB315" si="351">IF($C315&gt;$C35,0,IF($I315="","",IF(MONTH(Q$5)=MONTH($A315),$M315*$I315*$G315,IF(MONTH(Q$5)=MONTH($A315)+1,$N315*$I315*$G315,IF(MONTH(Q$5)=MONTH($A315)+2,$O315*$I315*$G315,IF(MONTH(Q$5)=MONTH($A315)+3,$P315*$I315*$G315,0))))))</f>
        <v/>
      </c>
      <c r="R315" s="913" t="str">
        <f t="shared" si="351"/>
        <v/>
      </c>
      <c r="S315" s="913" t="str">
        <f t="shared" si="351"/>
        <v/>
      </c>
      <c r="T315" s="913" t="str">
        <f t="shared" si="351"/>
        <v/>
      </c>
      <c r="U315" s="913" t="str">
        <f t="shared" si="351"/>
        <v/>
      </c>
      <c r="V315" s="913" t="str">
        <f t="shared" si="351"/>
        <v/>
      </c>
      <c r="W315" s="913" t="str">
        <f t="shared" si="351"/>
        <v/>
      </c>
      <c r="X315" s="913" t="str">
        <f t="shared" si="351"/>
        <v/>
      </c>
      <c r="Y315" s="913" t="str">
        <f t="shared" si="351"/>
        <v/>
      </c>
      <c r="Z315" s="913" t="str">
        <f t="shared" si="351"/>
        <v/>
      </c>
      <c r="AA315" s="913" t="str">
        <f t="shared" si="351"/>
        <v/>
      </c>
      <c r="AB315" s="913" t="str">
        <f t="shared" si="351"/>
        <v/>
      </c>
      <c r="AC315" s="912">
        <f t="shared" si="291"/>
        <v>0</v>
      </c>
      <c r="AD315" s="913">
        <f t="shared" si="292"/>
        <v>0</v>
      </c>
      <c r="AE315" s="913">
        <f t="shared" si="293"/>
        <v>0</v>
      </c>
      <c r="AF315" s="912">
        <f t="shared" si="326"/>
        <v>0</v>
      </c>
      <c r="AG315" s="913"/>
      <c r="AH315" s="913"/>
      <c r="AI315" s="913"/>
      <c r="AJ315" s="914"/>
    </row>
    <row r="316" spans="1:36" ht="14" hidden="1">
      <c r="A316" s="959" t="str">
        <f t="shared" si="313"/>
        <v/>
      </c>
      <c r="B316" s="942" t="str">
        <f t="shared" si="306"/>
        <v/>
      </c>
      <c r="C316" s="942" t="str">
        <f t="shared" si="307"/>
        <v/>
      </c>
      <c r="D316" s="942" t="str">
        <f t="shared" si="294"/>
        <v/>
      </c>
      <c r="E316" s="960" t="str">
        <f t="shared" si="341"/>
        <v/>
      </c>
      <c r="F316" s="520"/>
      <c r="G316" s="774">
        <f t="shared" si="339"/>
        <v>0</v>
      </c>
      <c r="H316" s="774"/>
      <c r="I316" s="700" t="str">
        <f t="shared" si="342"/>
        <v/>
      </c>
      <c r="J316" s="922"/>
      <c r="K316" s="922"/>
      <c r="L316" s="922"/>
      <c r="M316" s="961">
        <f t="shared" si="347"/>
        <v>0</v>
      </c>
      <c r="N316" s="961">
        <f t="shared" si="347"/>
        <v>0</v>
      </c>
      <c r="O316" s="961">
        <f t="shared" si="347"/>
        <v>0</v>
      </c>
      <c r="P316" s="961">
        <f t="shared" si="347"/>
        <v>0</v>
      </c>
      <c r="Q316" s="912" t="str">
        <f t="shared" ref="Q316:AB316" si="352">IF($C316&gt;$C36,0,IF($I316="","",IF(MONTH(Q$5)=MONTH($A316),$M316*$I316*$G316,IF(MONTH(Q$5)=MONTH($A316)+1,$N316*$I316*$G316,IF(MONTH(Q$5)=MONTH($A316)+2,$O316*$I316*$G316,IF(MONTH(Q$5)=MONTH($A316)+3,$P316*$I316*$G316,0))))))</f>
        <v/>
      </c>
      <c r="R316" s="913" t="str">
        <f t="shared" si="352"/>
        <v/>
      </c>
      <c r="S316" s="913" t="str">
        <f t="shared" si="352"/>
        <v/>
      </c>
      <c r="T316" s="913" t="str">
        <f t="shared" si="352"/>
        <v/>
      </c>
      <c r="U316" s="913" t="str">
        <f t="shared" si="352"/>
        <v/>
      </c>
      <c r="V316" s="913" t="str">
        <f t="shared" si="352"/>
        <v/>
      </c>
      <c r="W316" s="913" t="str">
        <f t="shared" si="352"/>
        <v/>
      </c>
      <c r="X316" s="913" t="str">
        <f t="shared" si="352"/>
        <v/>
      </c>
      <c r="Y316" s="913" t="str">
        <f t="shared" si="352"/>
        <v/>
      </c>
      <c r="Z316" s="913" t="str">
        <f t="shared" si="352"/>
        <v/>
      </c>
      <c r="AA316" s="913" t="str">
        <f t="shared" si="352"/>
        <v/>
      </c>
      <c r="AB316" s="913" t="str">
        <f t="shared" si="352"/>
        <v/>
      </c>
      <c r="AC316" s="912">
        <f t="shared" si="291"/>
        <v>0</v>
      </c>
      <c r="AD316" s="913">
        <f t="shared" si="292"/>
        <v>0</v>
      </c>
      <c r="AE316" s="914">
        <f t="shared" si="293"/>
        <v>0</v>
      </c>
      <c r="AF316" s="912">
        <f t="shared" si="326"/>
        <v>0</v>
      </c>
      <c r="AG316" s="913"/>
      <c r="AH316" s="913"/>
      <c r="AI316" s="913"/>
      <c r="AJ316" s="914"/>
    </row>
    <row r="317" spans="1:36" ht="14" hidden="1">
      <c r="A317" s="959" t="str">
        <f t="shared" si="313"/>
        <v/>
      </c>
      <c r="B317" s="942" t="str">
        <f t="shared" si="306"/>
        <v/>
      </c>
      <c r="C317" s="942" t="str">
        <f t="shared" si="307"/>
        <v/>
      </c>
      <c r="D317" s="942" t="str">
        <f t="shared" si="294"/>
        <v/>
      </c>
      <c r="E317" s="960" t="str">
        <f t="shared" si="341"/>
        <v/>
      </c>
      <c r="F317" s="520"/>
      <c r="G317" s="774">
        <f t="shared" si="339"/>
        <v>0</v>
      </c>
      <c r="H317" s="774"/>
      <c r="I317" s="700" t="str">
        <f t="shared" si="342"/>
        <v/>
      </c>
      <c r="J317" s="922"/>
      <c r="K317" s="922"/>
      <c r="L317" s="922"/>
      <c r="M317" s="961">
        <f t="shared" si="347"/>
        <v>0</v>
      </c>
      <c r="N317" s="961">
        <f t="shared" si="347"/>
        <v>0</v>
      </c>
      <c r="O317" s="961">
        <f t="shared" si="347"/>
        <v>0</v>
      </c>
      <c r="P317" s="961">
        <f t="shared" si="347"/>
        <v>0</v>
      </c>
      <c r="Q317" s="912" t="str">
        <f t="shared" ref="Q317:AB317" si="353">IF($C317&gt;$C37,0,IF($I317="","",IF(MONTH(Q$5)=MONTH($A317),$M317*$I317*$G317,IF(MONTH(Q$5)=MONTH($A317)+1,$N317*$I317*$G317,IF(MONTH(Q$5)=MONTH($A317)+2,$O317*$I317*$G317,IF(MONTH(Q$5)=MONTH($A317)+3,$P317*$I317*$G317,0))))))</f>
        <v/>
      </c>
      <c r="R317" s="913" t="str">
        <f t="shared" si="353"/>
        <v/>
      </c>
      <c r="S317" s="913" t="str">
        <f t="shared" si="353"/>
        <v/>
      </c>
      <c r="T317" s="913" t="str">
        <f t="shared" si="353"/>
        <v/>
      </c>
      <c r="U317" s="913" t="str">
        <f t="shared" si="353"/>
        <v/>
      </c>
      <c r="V317" s="913" t="str">
        <f t="shared" si="353"/>
        <v/>
      </c>
      <c r="W317" s="913" t="str">
        <f t="shared" si="353"/>
        <v/>
      </c>
      <c r="X317" s="913" t="str">
        <f t="shared" si="353"/>
        <v/>
      </c>
      <c r="Y317" s="913" t="str">
        <f t="shared" si="353"/>
        <v/>
      </c>
      <c r="Z317" s="913" t="str">
        <f t="shared" si="353"/>
        <v/>
      </c>
      <c r="AA317" s="913" t="str">
        <f t="shared" si="353"/>
        <v/>
      </c>
      <c r="AB317" s="913" t="str">
        <f t="shared" si="353"/>
        <v/>
      </c>
      <c r="AC317" s="912">
        <f t="shared" si="291"/>
        <v>0</v>
      </c>
      <c r="AD317" s="913">
        <f t="shared" si="292"/>
        <v>0</v>
      </c>
      <c r="AE317" s="913">
        <f t="shared" si="293"/>
        <v>0</v>
      </c>
      <c r="AF317" s="912">
        <f t="shared" si="326"/>
        <v>0</v>
      </c>
      <c r="AG317" s="913"/>
      <c r="AH317" s="913"/>
      <c r="AI317" s="913"/>
      <c r="AJ317" s="914"/>
    </row>
    <row r="318" spans="1:36" ht="14" hidden="1">
      <c r="A318" s="959" t="str">
        <f t="shared" si="313"/>
        <v/>
      </c>
      <c r="B318" s="942" t="str">
        <f t="shared" si="306"/>
        <v/>
      </c>
      <c r="C318" s="942" t="str">
        <f t="shared" si="307"/>
        <v/>
      </c>
      <c r="D318" s="942" t="str">
        <f t="shared" si="294"/>
        <v/>
      </c>
      <c r="E318" s="960" t="str">
        <f t="shared" si="341"/>
        <v/>
      </c>
      <c r="F318" s="520"/>
      <c r="G318" s="774">
        <f t="shared" si="339"/>
        <v>0</v>
      </c>
      <c r="H318" s="774"/>
      <c r="I318" s="700" t="str">
        <f t="shared" si="342"/>
        <v/>
      </c>
      <c r="J318" s="922"/>
      <c r="K318" s="922"/>
      <c r="L318" s="922"/>
      <c r="M318" s="961">
        <f t="shared" si="347"/>
        <v>0</v>
      </c>
      <c r="N318" s="961">
        <f t="shared" si="347"/>
        <v>0</v>
      </c>
      <c r="O318" s="961">
        <f t="shared" si="347"/>
        <v>0</v>
      </c>
      <c r="P318" s="961">
        <f t="shared" si="347"/>
        <v>0</v>
      </c>
      <c r="Q318" s="912" t="str">
        <f t="shared" ref="Q318:AB318" si="354">IF($C318&gt;$C38,0,IF($I318="","",IF(MONTH(Q$5)=MONTH($A318),$M318*$I318*$G318,IF(MONTH(Q$5)=MONTH($A318)+1,$N318*$I318*$G318,IF(MONTH(Q$5)=MONTH($A318)+2,$O318*$I318*$G318,IF(MONTH(Q$5)=MONTH($A318)+3,$P318*$I318*$G318,0))))))</f>
        <v/>
      </c>
      <c r="R318" s="913" t="str">
        <f t="shared" si="354"/>
        <v/>
      </c>
      <c r="S318" s="913" t="str">
        <f t="shared" si="354"/>
        <v/>
      </c>
      <c r="T318" s="913" t="str">
        <f t="shared" si="354"/>
        <v/>
      </c>
      <c r="U318" s="913" t="str">
        <f t="shared" si="354"/>
        <v/>
      </c>
      <c r="V318" s="913" t="str">
        <f t="shared" si="354"/>
        <v/>
      </c>
      <c r="W318" s="913" t="str">
        <f t="shared" si="354"/>
        <v/>
      </c>
      <c r="X318" s="913" t="str">
        <f t="shared" si="354"/>
        <v/>
      </c>
      <c r="Y318" s="913" t="str">
        <f t="shared" si="354"/>
        <v/>
      </c>
      <c r="Z318" s="913" t="str">
        <f t="shared" si="354"/>
        <v/>
      </c>
      <c r="AA318" s="913" t="str">
        <f t="shared" si="354"/>
        <v/>
      </c>
      <c r="AB318" s="913" t="str">
        <f t="shared" si="354"/>
        <v/>
      </c>
      <c r="AC318" s="912">
        <f t="shared" si="291"/>
        <v>0</v>
      </c>
      <c r="AD318" s="913">
        <f t="shared" si="292"/>
        <v>0</v>
      </c>
      <c r="AE318" s="914">
        <f t="shared" si="293"/>
        <v>0</v>
      </c>
      <c r="AF318" s="912">
        <f t="shared" si="326"/>
        <v>0</v>
      </c>
      <c r="AG318" s="913"/>
      <c r="AH318" s="913"/>
      <c r="AI318" s="913"/>
      <c r="AJ318" s="914"/>
    </row>
    <row r="319" spans="1:36" ht="14" hidden="1">
      <c r="A319" s="959" t="str">
        <f t="shared" si="313"/>
        <v/>
      </c>
      <c r="B319" s="942" t="str">
        <f t="shared" si="306"/>
        <v/>
      </c>
      <c r="C319" s="942" t="str">
        <f t="shared" si="307"/>
        <v/>
      </c>
      <c r="D319" s="942" t="str">
        <f t="shared" si="294"/>
        <v/>
      </c>
      <c r="E319" s="960" t="str">
        <f t="shared" si="341"/>
        <v/>
      </c>
      <c r="F319" s="520"/>
      <c r="G319" s="774">
        <f t="shared" si="339"/>
        <v>0</v>
      </c>
      <c r="H319" s="774"/>
      <c r="I319" s="700" t="str">
        <f t="shared" si="342"/>
        <v/>
      </c>
      <c r="J319" s="922"/>
      <c r="K319" s="922"/>
      <c r="L319" s="922"/>
      <c r="M319" s="961">
        <f t="shared" si="347"/>
        <v>0</v>
      </c>
      <c r="N319" s="961">
        <f t="shared" si="347"/>
        <v>0</v>
      </c>
      <c r="O319" s="961">
        <f t="shared" si="347"/>
        <v>0</v>
      </c>
      <c r="P319" s="961">
        <f t="shared" si="347"/>
        <v>0</v>
      </c>
      <c r="Q319" s="912" t="str">
        <f t="shared" ref="Q319:AB319" si="355">IF($C319&gt;$C39,0,IF($I319="","",IF(MONTH(Q$5)=MONTH($A319),$M319*$I319*$G319,IF(MONTH(Q$5)=MONTH($A319)+1,$N319*$I319*$G319,IF(MONTH(Q$5)=MONTH($A319)+2,$O319*$I319*$G319,IF(MONTH(Q$5)=MONTH($A319)+3,$P319*$I319*$G319,0))))))</f>
        <v/>
      </c>
      <c r="R319" s="913" t="str">
        <f t="shared" si="355"/>
        <v/>
      </c>
      <c r="S319" s="913" t="str">
        <f t="shared" si="355"/>
        <v/>
      </c>
      <c r="T319" s="913" t="str">
        <f t="shared" si="355"/>
        <v/>
      </c>
      <c r="U319" s="913" t="str">
        <f t="shared" si="355"/>
        <v/>
      </c>
      <c r="V319" s="913" t="str">
        <f t="shared" si="355"/>
        <v/>
      </c>
      <c r="W319" s="913" t="str">
        <f t="shared" si="355"/>
        <v/>
      </c>
      <c r="X319" s="913" t="str">
        <f t="shared" si="355"/>
        <v/>
      </c>
      <c r="Y319" s="913" t="str">
        <f t="shared" si="355"/>
        <v/>
      </c>
      <c r="Z319" s="913" t="str">
        <f t="shared" si="355"/>
        <v/>
      </c>
      <c r="AA319" s="913" t="str">
        <f t="shared" si="355"/>
        <v/>
      </c>
      <c r="AB319" s="913" t="str">
        <f t="shared" si="355"/>
        <v/>
      </c>
      <c r="AC319" s="912">
        <f t="shared" si="291"/>
        <v>0</v>
      </c>
      <c r="AD319" s="913">
        <f t="shared" si="292"/>
        <v>0</v>
      </c>
      <c r="AE319" s="913">
        <f t="shared" si="293"/>
        <v>0</v>
      </c>
      <c r="AF319" s="912">
        <f t="shared" si="326"/>
        <v>0</v>
      </c>
      <c r="AG319" s="913"/>
      <c r="AH319" s="913"/>
      <c r="AI319" s="913"/>
      <c r="AJ319" s="914"/>
    </row>
    <row r="320" spans="1:36" ht="14" hidden="1">
      <c r="A320" s="959" t="str">
        <f t="shared" si="313"/>
        <v/>
      </c>
      <c r="B320" s="942" t="str">
        <f t="shared" si="306"/>
        <v/>
      </c>
      <c r="C320" s="942" t="str">
        <f t="shared" si="307"/>
        <v/>
      </c>
      <c r="D320" s="942" t="str">
        <f t="shared" si="294"/>
        <v/>
      </c>
      <c r="E320" s="960" t="str">
        <f t="shared" si="341"/>
        <v/>
      </c>
      <c r="F320" s="520"/>
      <c r="G320" s="774">
        <f t="shared" si="339"/>
        <v>0</v>
      </c>
      <c r="H320" s="774"/>
      <c r="I320" s="700" t="str">
        <f t="shared" si="342"/>
        <v/>
      </c>
      <c r="J320" s="922"/>
      <c r="K320" s="922"/>
      <c r="L320" s="922"/>
      <c r="M320" s="961">
        <f t="shared" si="347"/>
        <v>0</v>
      </c>
      <c r="N320" s="961">
        <f t="shared" si="347"/>
        <v>0</v>
      </c>
      <c r="O320" s="961">
        <f t="shared" si="347"/>
        <v>0</v>
      </c>
      <c r="P320" s="961">
        <f t="shared" si="347"/>
        <v>0</v>
      </c>
      <c r="Q320" s="912" t="str">
        <f t="shared" ref="Q320:AB320" si="356">IF($C320&gt;$C40,0,IF($I320="","",IF(MONTH(Q$5)=MONTH($A320),$M320*$I320*$G320,IF(MONTH(Q$5)=MONTH($A320)+1,$N320*$I320*$G320,IF(MONTH(Q$5)=MONTH($A320)+2,$O320*$I320*$G320,IF(MONTH(Q$5)=MONTH($A320)+3,$P320*$I320*$G320,0))))))</f>
        <v/>
      </c>
      <c r="R320" s="913" t="str">
        <f t="shared" si="356"/>
        <v/>
      </c>
      <c r="S320" s="913" t="str">
        <f t="shared" si="356"/>
        <v/>
      </c>
      <c r="T320" s="913" t="str">
        <f t="shared" si="356"/>
        <v/>
      </c>
      <c r="U320" s="913" t="str">
        <f t="shared" si="356"/>
        <v/>
      </c>
      <c r="V320" s="913" t="str">
        <f t="shared" si="356"/>
        <v/>
      </c>
      <c r="W320" s="913" t="str">
        <f t="shared" si="356"/>
        <v/>
      </c>
      <c r="X320" s="913" t="str">
        <f t="shared" si="356"/>
        <v/>
      </c>
      <c r="Y320" s="913" t="str">
        <f t="shared" si="356"/>
        <v/>
      </c>
      <c r="Z320" s="913" t="str">
        <f t="shared" si="356"/>
        <v/>
      </c>
      <c r="AA320" s="913" t="str">
        <f t="shared" si="356"/>
        <v/>
      </c>
      <c r="AB320" s="913" t="str">
        <f t="shared" si="356"/>
        <v/>
      </c>
      <c r="AC320" s="912">
        <f t="shared" si="291"/>
        <v>0</v>
      </c>
      <c r="AD320" s="913">
        <f t="shared" si="292"/>
        <v>0</v>
      </c>
      <c r="AE320" s="914">
        <f t="shared" si="293"/>
        <v>0</v>
      </c>
      <c r="AF320" s="912">
        <f t="shared" si="326"/>
        <v>0</v>
      </c>
      <c r="AG320" s="913"/>
      <c r="AH320" s="913"/>
      <c r="AI320" s="913"/>
      <c r="AJ320" s="914"/>
    </row>
    <row r="321" spans="1:36" ht="14" hidden="1">
      <c r="A321" s="959" t="str">
        <f t="shared" si="313"/>
        <v/>
      </c>
      <c r="B321" s="942" t="str">
        <f t="shared" si="306"/>
        <v/>
      </c>
      <c r="C321" s="942" t="str">
        <f t="shared" si="307"/>
        <v/>
      </c>
      <c r="D321" s="942" t="str">
        <f t="shared" si="294"/>
        <v/>
      </c>
      <c r="E321" s="960" t="str">
        <f t="shared" si="341"/>
        <v/>
      </c>
      <c r="F321" s="520"/>
      <c r="G321" s="774">
        <f t="shared" si="339"/>
        <v>0</v>
      </c>
      <c r="H321" s="774"/>
      <c r="I321" s="700" t="str">
        <f t="shared" si="342"/>
        <v/>
      </c>
      <c r="J321" s="922"/>
      <c r="K321" s="922"/>
      <c r="L321" s="922"/>
      <c r="M321" s="961">
        <f t="shared" si="347"/>
        <v>0</v>
      </c>
      <c r="N321" s="961">
        <f t="shared" si="347"/>
        <v>0</v>
      </c>
      <c r="O321" s="961">
        <f t="shared" si="347"/>
        <v>0</v>
      </c>
      <c r="P321" s="961">
        <f t="shared" si="347"/>
        <v>0</v>
      </c>
      <c r="Q321" s="912" t="str">
        <f t="shared" ref="Q321:AB321" si="357">IF($C321&gt;$C41,0,IF($I321="","",IF(MONTH(Q$5)=MONTH($A321),$M321*$I321*$G321,IF(MONTH(Q$5)=MONTH($A321)+1,$N321*$I321*$G321,IF(MONTH(Q$5)=MONTH($A321)+2,$O321*$I321*$G321,IF(MONTH(Q$5)=MONTH($A321)+3,$P321*$I321*$G321,0))))))</f>
        <v/>
      </c>
      <c r="R321" s="913" t="str">
        <f t="shared" si="357"/>
        <v/>
      </c>
      <c r="S321" s="913" t="str">
        <f t="shared" si="357"/>
        <v/>
      </c>
      <c r="T321" s="913" t="str">
        <f t="shared" si="357"/>
        <v/>
      </c>
      <c r="U321" s="913" t="str">
        <f t="shared" si="357"/>
        <v/>
      </c>
      <c r="V321" s="913" t="str">
        <f t="shared" si="357"/>
        <v/>
      </c>
      <c r="W321" s="913" t="str">
        <f t="shared" si="357"/>
        <v/>
      </c>
      <c r="X321" s="913" t="str">
        <f t="shared" si="357"/>
        <v/>
      </c>
      <c r="Y321" s="913" t="str">
        <f t="shared" si="357"/>
        <v/>
      </c>
      <c r="Z321" s="913" t="str">
        <f t="shared" si="357"/>
        <v/>
      </c>
      <c r="AA321" s="913" t="str">
        <f t="shared" si="357"/>
        <v/>
      </c>
      <c r="AB321" s="913" t="str">
        <f t="shared" si="357"/>
        <v/>
      </c>
      <c r="AC321" s="912">
        <f t="shared" si="291"/>
        <v>0</v>
      </c>
      <c r="AD321" s="913">
        <f t="shared" si="292"/>
        <v>0</v>
      </c>
      <c r="AE321" s="913">
        <f t="shared" si="293"/>
        <v>0</v>
      </c>
      <c r="AF321" s="912">
        <f t="shared" si="326"/>
        <v>0</v>
      </c>
      <c r="AG321" s="913"/>
      <c r="AH321" s="913"/>
      <c r="AI321" s="913"/>
      <c r="AJ321" s="914"/>
    </row>
    <row r="322" spans="1:36" ht="14" hidden="1">
      <c r="A322" s="959" t="str">
        <f t="shared" si="313"/>
        <v/>
      </c>
      <c r="B322" s="942" t="str">
        <f t="shared" si="306"/>
        <v/>
      </c>
      <c r="C322" s="942" t="str">
        <f t="shared" si="307"/>
        <v/>
      </c>
      <c r="D322" s="942" t="str">
        <f t="shared" si="294"/>
        <v/>
      </c>
      <c r="E322" s="960" t="str">
        <f t="shared" si="341"/>
        <v/>
      </c>
      <c r="F322" s="520"/>
      <c r="G322" s="774">
        <f t="shared" si="339"/>
        <v>0</v>
      </c>
      <c r="H322" s="774"/>
      <c r="I322" s="700" t="str">
        <f t="shared" si="342"/>
        <v/>
      </c>
      <c r="J322" s="922"/>
      <c r="K322" s="922"/>
      <c r="L322" s="922"/>
      <c r="M322" s="961">
        <f t="shared" si="347"/>
        <v>0</v>
      </c>
      <c r="N322" s="961">
        <f t="shared" si="347"/>
        <v>0</v>
      </c>
      <c r="O322" s="961">
        <f t="shared" si="347"/>
        <v>0</v>
      </c>
      <c r="P322" s="961">
        <f t="shared" si="347"/>
        <v>0</v>
      </c>
      <c r="Q322" s="912" t="str">
        <f t="shared" ref="Q322:AB322" si="358">IF($C322&gt;$C42,0,IF($I322="","",IF(MONTH(Q$5)=MONTH($A322),$M322*$I322*$G322,IF(MONTH(Q$5)=MONTH($A322)+1,$N322*$I322*$G322,IF(MONTH(Q$5)=MONTH($A322)+2,$O322*$I322*$G322,IF(MONTH(Q$5)=MONTH($A322)+3,$P322*$I322*$G322,0))))))</f>
        <v/>
      </c>
      <c r="R322" s="913" t="str">
        <f t="shared" si="358"/>
        <v/>
      </c>
      <c r="S322" s="913" t="str">
        <f t="shared" si="358"/>
        <v/>
      </c>
      <c r="T322" s="913" t="str">
        <f t="shared" si="358"/>
        <v/>
      </c>
      <c r="U322" s="913" t="str">
        <f t="shared" si="358"/>
        <v/>
      </c>
      <c r="V322" s="913" t="str">
        <f t="shared" si="358"/>
        <v/>
      </c>
      <c r="W322" s="913" t="str">
        <f t="shared" si="358"/>
        <v/>
      </c>
      <c r="X322" s="913" t="str">
        <f t="shared" si="358"/>
        <v/>
      </c>
      <c r="Y322" s="913" t="str">
        <f t="shared" si="358"/>
        <v/>
      </c>
      <c r="Z322" s="913" t="str">
        <f t="shared" si="358"/>
        <v/>
      </c>
      <c r="AA322" s="913" t="str">
        <f t="shared" si="358"/>
        <v/>
      </c>
      <c r="AB322" s="913" t="str">
        <f t="shared" si="358"/>
        <v/>
      </c>
      <c r="AC322" s="912">
        <f t="shared" si="291"/>
        <v>0</v>
      </c>
      <c r="AD322" s="913">
        <f t="shared" si="292"/>
        <v>0</v>
      </c>
      <c r="AE322" s="914">
        <f t="shared" si="293"/>
        <v>0</v>
      </c>
      <c r="AF322" s="912">
        <f t="shared" si="326"/>
        <v>0</v>
      </c>
      <c r="AG322" s="913"/>
      <c r="AH322" s="913"/>
      <c r="AI322" s="913"/>
      <c r="AJ322" s="914"/>
    </row>
    <row r="323" spans="1:36" ht="14" hidden="1">
      <c r="A323" s="959" t="str">
        <f t="shared" si="313"/>
        <v/>
      </c>
      <c r="B323" s="942" t="str">
        <f t="shared" si="306"/>
        <v/>
      </c>
      <c r="C323" s="942" t="str">
        <f t="shared" si="307"/>
        <v/>
      </c>
      <c r="D323" s="942" t="str">
        <f t="shared" si="294"/>
        <v/>
      </c>
      <c r="E323" s="960" t="str">
        <f t="shared" si="341"/>
        <v/>
      </c>
      <c r="F323" s="520"/>
      <c r="G323" s="774">
        <f t="shared" si="339"/>
        <v>0</v>
      </c>
      <c r="H323" s="774"/>
      <c r="I323" s="700" t="str">
        <f t="shared" si="342"/>
        <v/>
      </c>
      <c r="J323" s="922"/>
      <c r="K323" s="922"/>
      <c r="L323" s="922"/>
      <c r="M323" s="961">
        <f t="shared" si="347"/>
        <v>0</v>
      </c>
      <c r="N323" s="961">
        <f t="shared" si="347"/>
        <v>0</v>
      </c>
      <c r="O323" s="961">
        <f t="shared" si="347"/>
        <v>0</v>
      </c>
      <c r="P323" s="961">
        <f t="shared" si="347"/>
        <v>0</v>
      </c>
      <c r="Q323" s="912" t="str">
        <f t="shared" ref="Q323:AB323" si="359">IF($C323&gt;$C43,0,IF($I323="","",IF(MONTH(Q$5)=MONTH($A323),$M323*$I323*$G323,IF(MONTH(Q$5)=MONTH($A323)+1,$N323*$I323*$G323,IF(MONTH(Q$5)=MONTH($A323)+2,$O323*$I323*$G323,IF(MONTH(Q$5)=MONTH($A323)+3,$P323*$I323*$G323,0))))))</f>
        <v/>
      </c>
      <c r="R323" s="913" t="str">
        <f t="shared" si="359"/>
        <v/>
      </c>
      <c r="S323" s="913" t="str">
        <f t="shared" si="359"/>
        <v/>
      </c>
      <c r="T323" s="913" t="str">
        <f t="shared" si="359"/>
        <v/>
      </c>
      <c r="U323" s="913" t="str">
        <f t="shared" si="359"/>
        <v/>
      </c>
      <c r="V323" s="913" t="str">
        <f t="shared" si="359"/>
        <v/>
      </c>
      <c r="W323" s="913" t="str">
        <f t="shared" si="359"/>
        <v/>
      </c>
      <c r="X323" s="913" t="str">
        <f t="shared" si="359"/>
        <v/>
      </c>
      <c r="Y323" s="913" t="str">
        <f t="shared" si="359"/>
        <v/>
      </c>
      <c r="Z323" s="913" t="str">
        <f t="shared" si="359"/>
        <v/>
      </c>
      <c r="AA323" s="913" t="str">
        <f t="shared" si="359"/>
        <v/>
      </c>
      <c r="AB323" s="913" t="str">
        <f t="shared" si="359"/>
        <v/>
      </c>
      <c r="AC323" s="912">
        <f t="shared" si="291"/>
        <v>0</v>
      </c>
      <c r="AD323" s="913">
        <f t="shared" si="292"/>
        <v>0</v>
      </c>
      <c r="AE323" s="913">
        <f t="shared" si="293"/>
        <v>0</v>
      </c>
      <c r="AF323" s="912">
        <f t="shared" si="326"/>
        <v>0</v>
      </c>
      <c r="AG323" s="913"/>
      <c r="AH323" s="913"/>
      <c r="AI323" s="913"/>
      <c r="AJ323" s="914"/>
    </row>
    <row r="324" spans="1:36" ht="14" hidden="1">
      <c r="A324" s="959" t="str">
        <f t="shared" si="313"/>
        <v/>
      </c>
      <c r="B324" s="942" t="str">
        <f t="shared" si="306"/>
        <v/>
      </c>
      <c r="C324" s="942" t="str">
        <f t="shared" si="307"/>
        <v/>
      </c>
      <c r="D324" s="942" t="str">
        <f t="shared" si="294"/>
        <v/>
      </c>
      <c r="E324" s="960" t="str">
        <f t="shared" si="341"/>
        <v/>
      </c>
      <c r="F324" s="520"/>
      <c r="G324" s="774">
        <f t="shared" si="339"/>
        <v>0</v>
      </c>
      <c r="H324" s="774"/>
      <c r="I324" s="700" t="str">
        <f t="shared" si="342"/>
        <v/>
      </c>
      <c r="J324" s="922"/>
      <c r="K324" s="922"/>
      <c r="L324" s="922"/>
      <c r="M324" s="961">
        <f t="shared" si="347"/>
        <v>0</v>
      </c>
      <c r="N324" s="961">
        <f t="shared" si="347"/>
        <v>0</v>
      </c>
      <c r="O324" s="961">
        <f t="shared" si="347"/>
        <v>0</v>
      </c>
      <c r="P324" s="961">
        <f t="shared" si="347"/>
        <v>0</v>
      </c>
      <c r="Q324" s="912" t="str">
        <f t="shared" ref="Q324:AB324" si="360">IF($C324&gt;$C44,0,IF($I324="","",IF(MONTH(Q$5)=MONTH($A324),$M324*$I324*$G324,IF(MONTH(Q$5)=MONTH($A324)+1,$N324*$I324*$G324,IF(MONTH(Q$5)=MONTH($A324)+2,$O324*$I324*$G324,IF(MONTH(Q$5)=MONTH($A324)+3,$P324*$I324*$G324,0))))))</f>
        <v/>
      </c>
      <c r="R324" s="913" t="str">
        <f t="shared" si="360"/>
        <v/>
      </c>
      <c r="S324" s="913" t="str">
        <f t="shared" si="360"/>
        <v/>
      </c>
      <c r="T324" s="913" t="str">
        <f t="shared" si="360"/>
        <v/>
      </c>
      <c r="U324" s="913" t="str">
        <f t="shared" si="360"/>
        <v/>
      </c>
      <c r="V324" s="913" t="str">
        <f t="shared" si="360"/>
        <v/>
      </c>
      <c r="W324" s="913" t="str">
        <f t="shared" si="360"/>
        <v/>
      </c>
      <c r="X324" s="913" t="str">
        <f t="shared" si="360"/>
        <v/>
      </c>
      <c r="Y324" s="913" t="str">
        <f t="shared" si="360"/>
        <v/>
      </c>
      <c r="Z324" s="913" t="str">
        <f t="shared" si="360"/>
        <v/>
      </c>
      <c r="AA324" s="913" t="str">
        <f t="shared" si="360"/>
        <v/>
      </c>
      <c r="AB324" s="913" t="str">
        <f t="shared" si="360"/>
        <v/>
      </c>
      <c r="AC324" s="912">
        <f t="shared" si="291"/>
        <v>0</v>
      </c>
      <c r="AD324" s="913">
        <f t="shared" si="292"/>
        <v>0</v>
      </c>
      <c r="AE324" s="914">
        <f t="shared" si="293"/>
        <v>0</v>
      </c>
      <c r="AF324" s="912">
        <f t="shared" si="326"/>
        <v>0</v>
      </c>
      <c r="AG324" s="913"/>
      <c r="AH324" s="913"/>
      <c r="AI324" s="913"/>
      <c r="AJ324" s="914"/>
    </row>
    <row r="325" spans="1:36" ht="14" hidden="1">
      <c r="A325" s="959" t="str">
        <f t="shared" si="313"/>
        <v/>
      </c>
      <c r="B325" s="942" t="str">
        <f t="shared" si="306"/>
        <v/>
      </c>
      <c r="C325" s="942" t="str">
        <f t="shared" si="307"/>
        <v/>
      </c>
      <c r="D325" s="942" t="str">
        <f t="shared" si="294"/>
        <v/>
      </c>
      <c r="E325" s="960" t="str">
        <f t="shared" si="341"/>
        <v/>
      </c>
      <c r="F325" s="520"/>
      <c r="G325" s="774">
        <f t="shared" si="339"/>
        <v>0</v>
      </c>
      <c r="H325" s="774"/>
      <c r="I325" s="700" t="str">
        <f t="shared" si="342"/>
        <v/>
      </c>
      <c r="J325" s="922"/>
      <c r="K325" s="922"/>
      <c r="L325" s="922"/>
      <c r="M325" s="961">
        <f t="shared" si="347"/>
        <v>0</v>
      </c>
      <c r="N325" s="961">
        <f t="shared" si="347"/>
        <v>0</v>
      </c>
      <c r="O325" s="961">
        <f t="shared" si="347"/>
        <v>0</v>
      </c>
      <c r="P325" s="961">
        <f t="shared" si="347"/>
        <v>0</v>
      </c>
      <c r="Q325" s="912" t="str">
        <f t="shared" ref="Q325:AB325" si="361">IF($C325&gt;$C45,0,IF($I325="","",IF(MONTH(Q$5)=MONTH($A325),$M325*$I325*$G325,IF(MONTH(Q$5)=MONTH($A325)+1,$N325*$I325*$G325,IF(MONTH(Q$5)=MONTH($A325)+2,$O325*$I325*$G325,IF(MONTH(Q$5)=MONTH($A325)+3,$P325*$I325*$G325,0))))))</f>
        <v/>
      </c>
      <c r="R325" s="913" t="str">
        <f t="shared" si="361"/>
        <v/>
      </c>
      <c r="S325" s="913" t="str">
        <f t="shared" si="361"/>
        <v/>
      </c>
      <c r="T325" s="913" t="str">
        <f t="shared" si="361"/>
        <v/>
      </c>
      <c r="U325" s="913" t="str">
        <f t="shared" si="361"/>
        <v/>
      </c>
      <c r="V325" s="913" t="str">
        <f t="shared" si="361"/>
        <v/>
      </c>
      <c r="W325" s="913" t="str">
        <f t="shared" si="361"/>
        <v/>
      </c>
      <c r="X325" s="913" t="str">
        <f t="shared" si="361"/>
        <v/>
      </c>
      <c r="Y325" s="913" t="str">
        <f t="shared" si="361"/>
        <v/>
      </c>
      <c r="Z325" s="913" t="str">
        <f t="shared" si="361"/>
        <v/>
      </c>
      <c r="AA325" s="913" t="str">
        <f t="shared" si="361"/>
        <v/>
      </c>
      <c r="AB325" s="913" t="str">
        <f t="shared" si="361"/>
        <v/>
      </c>
      <c r="AC325" s="912">
        <f t="shared" si="291"/>
        <v>0</v>
      </c>
      <c r="AD325" s="913">
        <f t="shared" si="292"/>
        <v>0</v>
      </c>
      <c r="AE325" s="913">
        <f t="shared" si="293"/>
        <v>0</v>
      </c>
      <c r="AF325" s="912">
        <f t="shared" si="326"/>
        <v>0</v>
      </c>
      <c r="AG325" s="913"/>
      <c r="AH325" s="913"/>
      <c r="AI325" s="913"/>
      <c r="AJ325" s="914"/>
    </row>
    <row r="326" spans="1:36" ht="14" hidden="1">
      <c r="A326" s="959" t="str">
        <f t="shared" si="313"/>
        <v/>
      </c>
      <c r="B326" s="942" t="str">
        <f t="shared" si="306"/>
        <v/>
      </c>
      <c r="C326" s="942" t="str">
        <f t="shared" si="307"/>
        <v/>
      </c>
      <c r="D326" s="942" t="str">
        <f t="shared" si="294"/>
        <v/>
      </c>
      <c r="E326" s="960" t="str">
        <f t="shared" si="341"/>
        <v/>
      </c>
      <c r="F326" s="520"/>
      <c r="G326" s="774">
        <f t="shared" si="339"/>
        <v>0</v>
      </c>
      <c r="H326" s="774"/>
      <c r="I326" s="700" t="str">
        <f t="shared" si="342"/>
        <v/>
      </c>
      <c r="J326" s="922"/>
      <c r="K326" s="922"/>
      <c r="L326" s="922"/>
      <c r="M326" s="961">
        <f t="shared" si="347"/>
        <v>0</v>
      </c>
      <c r="N326" s="961">
        <f t="shared" si="347"/>
        <v>0</v>
      </c>
      <c r="O326" s="961">
        <f t="shared" si="347"/>
        <v>0</v>
      </c>
      <c r="P326" s="961">
        <f t="shared" si="347"/>
        <v>0</v>
      </c>
      <c r="Q326" s="912" t="str">
        <f t="shared" ref="Q326:AB326" si="362">IF($C326&gt;$C46,0,IF($I326="","",IF(MONTH(Q$5)=MONTH($A326),$M326*$I326*$G326,IF(MONTH(Q$5)=MONTH($A326)+1,$N326*$I326*$G326,IF(MONTH(Q$5)=MONTH($A326)+2,$O326*$I326*$G326,IF(MONTH(Q$5)=MONTH($A326)+3,$P326*$I326*$G326,0))))))</f>
        <v/>
      </c>
      <c r="R326" s="913" t="str">
        <f t="shared" si="362"/>
        <v/>
      </c>
      <c r="S326" s="913" t="str">
        <f t="shared" si="362"/>
        <v/>
      </c>
      <c r="T326" s="913" t="str">
        <f t="shared" si="362"/>
        <v/>
      </c>
      <c r="U326" s="913" t="str">
        <f t="shared" si="362"/>
        <v/>
      </c>
      <c r="V326" s="913" t="str">
        <f t="shared" si="362"/>
        <v/>
      </c>
      <c r="W326" s="913" t="str">
        <f t="shared" si="362"/>
        <v/>
      </c>
      <c r="X326" s="913" t="str">
        <f t="shared" si="362"/>
        <v/>
      </c>
      <c r="Y326" s="913" t="str">
        <f t="shared" si="362"/>
        <v/>
      </c>
      <c r="Z326" s="913" t="str">
        <f t="shared" si="362"/>
        <v/>
      </c>
      <c r="AA326" s="913" t="str">
        <f t="shared" si="362"/>
        <v/>
      </c>
      <c r="AB326" s="913" t="str">
        <f t="shared" si="362"/>
        <v/>
      </c>
      <c r="AC326" s="912">
        <f t="shared" si="291"/>
        <v>0</v>
      </c>
      <c r="AD326" s="913">
        <f t="shared" si="292"/>
        <v>0</v>
      </c>
      <c r="AE326" s="914">
        <f t="shared" si="293"/>
        <v>0</v>
      </c>
      <c r="AF326" s="912">
        <f t="shared" si="326"/>
        <v>0</v>
      </c>
      <c r="AG326" s="913"/>
      <c r="AH326" s="913"/>
      <c r="AI326" s="913"/>
      <c r="AJ326" s="914"/>
    </row>
    <row r="327" spans="1:36" ht="14" hidden="1">
      <c r="A327" s="959" t="str">
        <f t="shared" si="313"/>
        <v/>
      </c>
      <c r="B327" s="942" t="str">
        <f t="shared" si="306"/>
        <v/>
      </c>
      <c r="C327" s="942" t="str">
        <f t="shared" si="307"/>
        <v/>
      </c>
      <c r="D327" s="942" t="str">
        <f t="shared" si="294"/>
        <v/>
      </c>
      <c r="E327" s="960" t="str">
        <f t="shared" si="341"/>
        <v/>
      </c>
      <c r="F327" s="520"/>
      <c r="G327" s="774">
        <f t="shared" si="339"/>
        <v>0</v>
      </c>
      <c r="H327" s="774"/>
      <c r="I327" s="700" t="str">
        <f t="shared" si="342"/>
        <v/>
      </c>
      <c r="J327" s="922"/>
      <c r="K327" s="922"/>
      <c r="L327" s="922"/>
      <c r="M327" s="961">
        <f t="shared" si="347"/>
        <v>0</v>
      </c>
      <c r="N327" s="961">
        <f t="shared" si="347"/>
        <v>0</v>
      </c>
      <c r="O327" s="961">
        <f t="shared" si="347"/>
        <v>0</v>
      </c>
      <c r="P327" s="961">
        <f t="shared" si="347"/>
        <v>0</v>
      </c>
      <c r="Q327" s="912" t="str">
        <f t="shared" ref="Q327:AB327" si="363">IF($C327&gt;$C47,0,IF($I327="","",IF(MONTH(Q$5)=MONTH($A327),$M327*$I327*$G327,IF(MONTH(Q$5)=MONTH($A327)+1,$N327*$I327*$G327,IF(MONTH(Q$5)=MONTH($A327)+2,$O327*$I327*$G327,IF(MONTH(Q$5)=MONTH($A327)+3,$P327*$I327*$G327,0))))))</f>
        <v/>
      </c>
      <c r="R327" s="913" t="str">
        <f t="shared" si="363"/>
        <v/>
      </c>
      <c r="S327" s="913" t="str">
        <f t="shared" si="363"/>
        <v/>
      </c>
      <c r="T327" s="913" t="str">
        <f t="shared" si="363"/>
        <v/>
      </c>
      <c r="U327" s="913" t="str">
        <f t="shared" si="363"/>
        <v/>
      </c>
      <c r="V327" s="913" t="str">
        <f t="shared" si="363"/>
        <v/>
      </c>
      <c r="W327" s="913" t="str">
        <f t="shared" si="363"/>
        <v/>
      </c>
      <c r="X327" s="913" t="str">
        <f t="shared" si="363"/>
        <v/>
      </c>
      <c r="Y327" s="913" t="str">
        <f t="shared" si="363"/>
        <v/>
      </c>
      <c r="Z327" s="913" t="str">
        <f t="shared" si="363"/>
        <v/>
      </c>
      <c r="AA327" s="913" t="str">
        <f t="shared" si="363"/>
        <v/>
      </c>
      <c r="AB327" s="913" t="str">
        <f t="shared" si="363"/>
        <v/>
      </c>
      <c r="AC327" s="912">
        <f t="shared" si="291"/>
        <v>0</v>
      </c>
      <c r="AD327" s="913">
        <f t="shared" si="292"/>
        <v>0</v>
      </c>
      <c r="AE327" s="913">
        <f t="shared" si="293"/>
        <v>0</v>
      </c>
      <c r="AF327" s="912">
        <f t="shared" si="326"/>
        <v>0</v>
      </c>
      <c r="AG327" s="913"/>
      <c r="AH327" s="913"/>
      <c r="AI327" s="913"/>
      <c r="AJ327" s="914"/>
    </row>
    <row r="328" spans="1:36" ht="14" hidden="1">
      <c r="A328" s="959" t="str">
        <f t="shared" si="313"/>
        <v/>
      </c>
      <c r="B328" s="942" t="str">
        <f t="shared" si="306"/>
        <v/>
      </c>
      <c r="C328" s="942" t="str">
        <f t="shared" si="307"/>
        <v/>
      </c>
      <c r="D328" s="942" t="str">
        <f t="shared" si="294"/>
        <v/>
      </c>
      <c r="E328" s="960" t="str">
        <f t="shared" si="341"/>
        <v/>
      </c>
      <c r="F328" s="520"/>
      <c r="G328" s="774">
        <f t="shared" si="339"/>
        <v>0</v>
      </c>
      <c r="H328" s="774"/>
      <c r="I328" s="700" t="str">
        <f t="shared" si="342"/>
        <v/>
      </c>
      <c r="J328" s="922"/>
      <c r="K328" s="922"/>
      <c r="L328" s="922"/>
      <c r="M328" s="961">
        <f t="shared" si="347"/>
        <v>0</v>
      </c>
      <c r="N328" s="961">
        <f t="shared" si="347"/>
        <v>0</v>
      </c>
      <c r="O328" s="961">
        <f t="shared" si="347"/>
        <v>0</v>
      </c>
      <c r="P328" s="961">
        <f t="shared" si="347"/>
        <v>0</v>
      </c>
      <c r="Q328" s="912" t="str">
        <f t="shared" ref="Q328:AB328" si="364">IF($C328&gt;$C48,0,IF($I328="","",IF(MONTH(Q$5)=MONTH($A328),$M328*$I328*$G328,IF(MONTH(Q$5)=MONTH($A328)+1,$N328*$I328*$G328,IF(MONTH(Q$5)=MONTH($A328)+2,$O328*$I328*$G328,IF(MONTH(Q$5)=MONTH($A328)+3,$P328*$I328*$G328,0))))))</f>
        <v/>
      </c>
      <c r="R328" s="913" t="str">
        <f t="shared" si="364"/>
        <v/>
      </c>
      <c r="S328" s="913" t="str">
        <f t="shared" si="364"/>
        <v/>
      </c>
      <c r="T328" s="913" t="str">
        <f t="shared" si="364"/>
        <v/>
      </c>
      <c r="U328" s="913" t="str">
        <f t="shared" si="364"/>
        <v/>
      </c>
      <c r="V328" s="913" t="str">
        <f t="shared" si="364"/>
        <v/>
      </c>
      <c r="W328" s="913" t="str">
        <f t="shared" si="364"/>
        <v/>
      </c>
      <c r="X328" s="913" t="str">
        <f t="shared" si="364"/>
        <v/>
      </c>
      <c r="Y328" s="913" t="str">
        <f t="shared" si="364"/>
        <v/>
      </c>
      <c r="Z328" s="913" t="str">
        <f t="shared" si="364"/>
        <v/>
      </c>
      <c r="AA328" s="913" t="str">
        <f t="shared" si="364"/>
        <v/>
      </c>
      <c r="AB328" s="913" t="str">
        <f t="shared" si="364"/>
        <v/>
      </c>
      <c r="AC328" s="912">
        <f t="shared" si="291"/>
        <v>0</v>
      </c>
      <c r="AD328" s="913">
        <f t="shared" si="292"/>
        <v>0</v>
      </c>
      <c r="AE328" s="914">
        <f t="shared" si="293"/>
        <v>0</v>
      </c>
      <c r="AF328" s="912">
        <f t="shared" si="326"/>
        <v>0</v>
      </c>
      <c r="AG328" s="913"/>
      <c r="AH328" s="913"/>
      <c r="AI328" s="913"/>
      <c r="AJ328" s="914"/>
    </row>
    <row r="329" spans="1:36" ht="14" hidden="1">
      <c r="A329" s="959" t="str">
        <f t="shared" si="313"/>
        <v/>
      </c>
      <c r="B329" s="942" t="str">
        <f t="shared" si="306"/>
        <v/>
      </c>
      <c r="C329" s="942" t="str">
        <f t="shared" si="307"/>
        <v/>
      </c>
      <c r="D329" s="942" t="str">
        <f t="shared" si="294"/>
        <v/>
      </c>
      <c r="E329" s="960" t="str">
        <f t="shared" si="341"/>
        <v/>
      </c>
      <c r="F329" s="520"/>
      <c r="G329" s="774">
        <f t="shared" si="339"/>
        <v>0</v>
      </c>
      <c r="H329" s="774"/>
      <c r="I329" s="700" t="str">
        <f t="shared" si="342"/>
        <v/>
      </c>
      <c r="J329" s="922"/>
      <c r="K329" s="922"/>
      <c r="L329" s="922"/>
      <c r="M329" s="961">
        <f t="shared" si="347"/>
        <v>0</v>
      </c>
      <c r="N329" s="961">
        <f t="shared" si="347"/>
        <v>0</v>
      </c>
      <c r="O329" s="961">
        <f t="shared" si="347"/>
        <v>0</v>
      </c>
      <c r="P329" s="961">
        <f t="shared" si="347"/>
        <v>0</v>
      </c>
      <c r="Q329" s="912" t="str">
        <f t="shared" ref="Q329:AB329" si="365">IF($C329&gt;$C49,0,IF($I329="","",IF(MONTH(Q$5)=MONTH($A329),$M329*$I329*$G329,IF(MONTH(Q$5)=MONTH($A329)+1,$N329*$I329*$G329,IF(MONTH(Q$5)=MONTH($A329)+2,$O329*$I329*$G329,IF(MONTH(Q$5)=MONTH($A329)+3,$P329*$I329*$G329,0))))))</f>
        <v/>
      </c>
      <c r="R329" s="913" t="str">
        <f t="shared" si="365"/>
        <v/>
      </c>
      <c r="S329" s="913" t="str">
        <f t="shared" si="365"/>
        <v/>
      </c>
      <c r="T329" s="913" t="str">
        <f t="shared" si="365"/>
        <v/>
      </c>
      <c r="U329" s="913" t="str">
        <f t="shared" si="365"/>
        <v/>
      </c>
      <c r="V329" s="913" t="str">
        <f t="shared" si="365"/>
        <v/>
      </c>
      <c r="W329" s="913" t="str">
        <f t="shared" si="365"/>
        <v/>
      </c>
      <c r="X329" s="913" t="str">
        <f t="shared" si="365"/>
        <v/>
      </c>
      <c r="Y329" s="913" t="str">
        <f t="shared" si="365"/>
        <v/>
      </c>
      <c r="Z329" s="913" t="str">
        <f t="shared" si="365"/>
        <v/>
      </c>
      <c r="AA329" s="913" t="str">
        <f t="shared" si="365"/>
        <v/>
      </c>
      <c r="AB329" s="913" t="str">
        <f t="shared" si="365"/>
        <v/>
      </c>
      <c r="AC329" s="912">
        <f t="shared" si="291"/>
        <v>0</v>
      </c>
      <c r="AD329" s="913">
        <f t="shared" si="292"/>
        <v>0</v>
      </c>
      <c r="AE329" s="913">
        <f t="shared" si="293"/>
        <v>0</v>
      </c>
      <c r="AF329" s="912">
        <f t="shared" si="326"/>
        <v>0</v>
      </c>
      <c r="AG329" s="913"/>
      <c r="AH329" s="913"/>
      <c r="AI329" s="913"/>
      <c r="AJ329" s="914"/>
    </row>
    <row r="330" spans="1:36" ht="14" hidden="1">
      <c r="A330" s="962" t="str">
        <f t="shared" si="313"/>
        <v/>
      </c>
      <c r="B330" s="950" t="str">
        <f t="shared" si="306"/>
        <v/>
      </c>
      <c r="C330" s="950" t="str">
        <f t="shared" si="307"/>
        <v/>
      </c>
      <c r="D330" s="950" t="str">
        <f t="shared" si="294"/>
        <v/>
      </c>
      <c r="E330" s="963" t="str">
        <f t="shared" si="341"/>
        <v/>
      </c>
      <c r="F330" s="964"/>
      <c r="G330" s="965">
        <f t="shared" si="339"/>
        <v>0</v>
      </c>
      <c r="H330" s="965"/>
      <c r="I330" s="806" t="str">
        <f t="shared" si="342"/>
        <v/>
      </c>
      <c r="J330" s="954"/>
      <c r="K330" s="954"/>
      <c r="L330" s="954"/>
      <c r="M330" s="966">
        <f t="shared" si="347"/>
        <v>0</v>
      </c>
      <c r="N330" s="966">
        <f t="shared" si="347"/>
        <v>0</v>
      </c>
      <c r="O330" s="966">
        <f t="shared" si="347"/>
        <v>0</v>
      </c>
      <c r="P330" s="966">
        <f t="shared" si="347"/>
        <v>0</v>
      </c>
      <c r="Q330" s="957" t="str">
        <f t="shared" ref="Q330:AB330" si="366">IF($C330&gt;$C50,0,IF($I330="","",IF(MONTH(Q$5)=MONTH($A330),$M330*$I330*$G330,IF(MONTH(Q$5)=MONTH($A330)+1,$N330*$I330*$G330,IF(MONTH(Q$5)=MONTH($A330)+2,$O330*$I330*$G330,IF(MONTH(Q$5)=MONTH($A330)+3,$P330*$I330*$G330,0))))))</f>
        <v/>
      </c>
      <c r="R330" s="958" t="str">
        <f t="shared" si="366"/>
        <v/>
      </c>
      <c r="S330" s="958" t="str">
        <f t="shared" si="366"/>
        <v/>
      </c>
      <c r="T330" s="958" t="str">
        <f t="shared" si="366"/>
        <v/>
      </c>
      <c r="U330" s="958" t="str">
        <f t="shared" si="366"/>
        <v/>
      </c>
      <c r="V330" s="958" t="str">
        <f t="shared" si="366"/>
        <v/>
      </c>
      <c r="W330" s="958" t="str">
        <f t="shared" si="366"/>
        <v/>
      </c>
      <c r="X330" s="958" t="str">
        <f t="shared" si="366"/>
        <v/>
      </c>
      <c r="Y330" s="958" t="str">
        <f t="shared" si="366"/>
        <v/>
      </c>
      <c r="Z330" s="958" t="str">
        <f t="shared" si="366"/>
        <v/>
      </c>
      <c r="AA330" s="958" t="str">
        <f t="shared" si="366"/>
        <v/>
      </c>
      <c r="AB330" s="958" t="str">
        <f t="shared" si="366"/>
        <v/>
      </c>
      <c r="AC330" s="957">
        <f t="shared" si="291"/>
        <v>0</v>
      </c>
      <c r="AD330" s="958">
        <f t="shared" si="292"/>
        <v>0</v>
      </c>
      <c r="AE330" s="968">
        <f t="shared" si="293"/>
        <v>0</v>
      </c>
      <c r="AF330" s="957">
        <f t="shared" si="326"/>
        <v>0</v>
      </c>
      <c r="AG330" s="958"/>
      <c r="AH330" s="958"/>
      <c r="AI330" s="958"/>
      <c r="AJ330" s="968"/>
    </row>
    <row r="331" spans="1:36" ht="14" hidden="1">
      <c r="A331" s="959">
        <f t="shared" si="313"/>
        <v>45901</v>
      </c>
      <c r="B331" s="942">
        <f t="shared" si="306"/>
        <v>9</v>
      </c>
      <c r="C331" s="942">
        <f t="shared" si="307"/>
        <v>2025</v>
      </c>
      <c r="D331" s="942">
        <f t="shared" si="294"/>
        <v>30</v>
      </c>
      <c r="E331" s="960" t="str">
        <f t="shared" si="341"/>
        <v>UMA VEZ</v>
      </c>
      <c r="F331" s="520"/>
      <c r="G331" s="774">
        <f t="shared" si="339"/>
        <v>1</v>
      </c>
      <c r="H331" s="774"/>
      <c r="I331" s="700" t="str">
        <f t="shared" si="342"/>
        <v/>
      </c>
      <c r="J331" s="922"/>
      <c r="K331" s="922"/>
      <c r="L331" s="922"/>
      <c r="M331" s="961">
        <f t="shared" si="347"/>
        <v>1</v>
      </c>
      <c r="N331" s="961">
        <f t="shared" si="347"/>
        <v>0</v>
      </c>
      <c r="O331" s="961">
        <f t="shared" si="347"/>
        <v>0</v>
      </c>
      <c r="P331" s="961">
        <f t="shared" si="347"/>
        <v>0</v>
      </c>
      <c r="Q331" s="912" t="str">
        <f>IF($C331&gt;$C11,0,IF($I331="","",IF(MONTH(Q$5)=MONTH($A331),$M331*$I331*$G331,IF(MONTH(Q$5)=MONTH($A331)+1,$N331*$I331*$G331,IF(MONTH(Q$5)=MONTH($A331)+2,$O331*$I331*$G331,IF(MONTH(Q$5)=MONTH($A331)+3,$P331*$I331*$G331,0))))))</f>
        <v/>
      </c>
      <c r="R331" s="913" t="str">
        <f t="shared" ref="R331:AB331" si="367">IF($C331&gt;$C11,0,IF($I331="","",IF(MONTH(R$5)=MONTH($A331),$M331*$I331*$G331,IF(MONTH(R$5)=MONTH($A331)+1,$N331*$I331*$G331,IF(MONTH(R$5)=MONTH($A331)+2,$O331*$I331*$G331,IF(MONTH(R$5)=MONTH($A331)+3,$P331*$I331*$G331,0))))))</f>
        <v/>
      </c>
      <c r="S331" s="913" t="str">
        <f t="shared" si="367"/>
        <v/>
      </c>
      <c r="T331" s="913" t="str">
        <f t="shared" si="367"/>
        <v/>
      </c>
      <c r="U331" s="913" t="str">
        <f t="shared" si="367"/>
        <v/>
      </c>
      <c r="V331" s="913" t="str">
        <f t="shared" si="367"/>
        <v/>
      </c>
      <c r="W331" s="913" t="str">
        <f t="shared" si="367"/>
        <v/>
      </c>
      <c r="X331" s="913" t="str">
        <f t="shared" si="367"/>
        <v/>
      </c>
      <c r="Y331" s="913" t="str">
        <f t="shared" si="367"/>
        <v/>
      </c>
      <c r="Z331" s="913" t="str">
        <f t="shared" si="367"/>
        <v/>
      </c>
      <c r="AA331" s="913" t="str">
        <f t="shared" si="367"/>
        <v/>
      </c>
      <c r="AB331" s="913" t="str">
        <f t="shared" si="367"/>
        <v/>
      </c>
      <c r="AC331" s="912">
        <f t="shared" si="291"/>
        <v>0</v>
      </c>
      <c r="AD331" s="913">
        <f t="shared" si="292"/>
        <v>0</v>
      </c>
      <c r="AE331" s="913">
        <f t="shared" si="293"/>
        <v>0</v>
      </c>
      <c r="AF331" s="912">
        <f t="shared" si="326"/>
        <v>0</v>
      </c>
      <c r="AG331" s="913"/>
      <c r="AH331" s="913"/>
      <c r="AI331" s="913"/>
      <c r="AJ331" s="914"/>
    </row>
    <row r="332" spans="1:36" ht="14" hidden="1">
      <c r="A332" s="959">
        <f t="shared" si="313"/>
        <v>45931</v>
      </c>
      <c r="B332" s="942">
        <f t="shared" si="306"/>
        <v>10</v>
      </c>
      <c r="C332" s="942">
        <f t="shared" si="307"/>
        <v>2025</v>
      </c>
      <c r="D332" s="942">
        <f t="shared" si="294"/>
        <v>31</v>
      </c>
      <c r="E332" s="960" t="str">
        <f t="shared" si="341"/>
        <v>UMA VEZ</v>
      </c>
      <c r="F332" s="520"/>
      <c r="G332" s="774">
        <f t="shared" si="339"/>
        <v>1</v>
      </c>
      <c r="H332" s="774"/>
      <c r="I332" s="700" t="str">
        <f t="shared" si="342"/>
        <v/>
      </c>
      <c r="J332" s="922"/>
      <c r="K332" s="922"/>
      <c r="L332" s="922"/>
      <c r="M332" s="961">
        <f t="shared" ref="M332:P351" si="368">M292</f>
        <v>1</v>
      </c>
      <c r="N332" s="961">
        <f t="shared" si="368"/>
        <v>0</v>
      </c>
      <c r="O332" s="961">
        <f t="shared" si="368"/>
        <v>0</v>
      </c>
      <c r="P332" s="961">
        <f t="shared" si="368"/>
        <v>0</v>
      </c>
      <c r="Q332" s="912" t="str">
        <f t="shared" ref="Q332:AB332" si="369">IF($C332&gt;$C12,0,IF($I332="","",IF(MONTH(Q$5)=MONTH($A332),$M332*$I332*$G332,IF(MONTH(Q$5)=MONTH($A332)+1,$N332*$I332*$G332,IF(MONTH(Q$5)=MONTH($A332)+2,$O332*$I332*$G332,IF(MONTH(Q$5)=MONTH($A332)+3,$P332*$I332*$G332,0))))))</f>
        <v/>
      </c>
      <c r="R332" s="913" t="str">
        <f t="shared" si="369"/>
        <v/>
      </c>
      <c r="S332" s="913" t="str">
        <f t="shared" si="369"/>
        <v/>
      </c>
      <c r="T332" s="913" t="str">
        <f t="shared" si="369"/>
        <v/>
      </c>
      <c r="U332" s="913" t="str">
        <f t="shared" si="369"/>
        <v/>
      </c>
      <c r="V332" s="913" t="str">
        <f t="shared" si="369"/>
        <v/>
      </c>
      <c r="W332" s="913" t="str">
        <f t="shared" si="369"/>
        <v/>
      </c>
      <c r="X332" s="913" t="str">
        <f t="shared" si="369"/>
        <v/>
      </c>
      <c r="Y332" s="913" t="str">
        <f t="shared" si="369"/>
        <v/>
      </c>
      <c r="Z332" s="913" t="str">
        <f t="shared" si="369"/>
        <v/>
      </c>
      <c r="AA332" s="913" t="str">
        <f t="shared" si="369"/>
        <v/>
      </c>
      <c r="AB332" s="913" t="str">
        <f t="shared" si="369"/>
        <v/>
      </c>
      <c r="AC332" s="912">
        <f t="shared" ref="AC332:AC395" si="370">IF($Q332=0,IF($I332="","",IF(MONTH($A332)=MONTH(AB$5),$N332*$I332*$G332,IF(MONTH($A332)=MONTH(AA$5),$O332*$I332*$G332,IF(MONTH($A332)=MONTH(Z$5),$P332*$I332*$G332,0)))),0)</f>
        <v>0</v>
      </c>
      <c r="AD332" s="913">
        <f t="shared" ref="AD332:AD395" si="371">IF($R332=0,IF($I332="","",IF(MONTH($A332)=MONTH(AC$5),$N332*$I332*$G332,IF(MONTH($A332)=MONTH(AB$5),$O332*$I332*$G332,IF(MONTH($A332)=MONTH(AA$5),$P332*$I332*$G332,0)))),0)</f>
        <v>0</v>
      </c>
      <c r="AE332" s="914">
        <f t="shared" ref="AE332:AE395" si="372">IF($S332=0,IF($I332="","",IF(MONTH($A332)=MONTH(AD$5),$N332*$I332*$G332,IF(MONTH($A332)=MONTH(AC$5),$O332*$I332*$G332,IF(MONTH($A332)=MONTH(AB$5),$P332*$I332*$G332,0)))),0)</f>
        <v>0</v>
      </c>
      <c r="AF332" s="912">
        <f t="shared" si="326"/>
        <v>0</v>
      </c>
      <c r="AG332" s="913"/>
      <c r="AH332" s="913"/>
      <c r="AI332" s="913"/>
      <c r="AJ332" s="914"/>
    </row>
    <row r="333" spans="1:36" ht="14" hidden="1">
      <c r="A333" s="959">
        <f t="shared" si="313"/>
        <v>45965</v>
      </c>
      <c r="B333" s="942">
        <f t="shared" si="306"/>
        <v>11</v>
      </c>
      <c r="C333" s="942">
        <f t="shared" si="307"/>
        <v>2025</v>
      </c>
      <c r="D333" s="942">
        <f t="shared" ref="D333:D396" si="373">IF(A333="","",IF(B333=2,IF(C333=2008,29,IF(C333=2012,29,28)),IF(OR(B333=1,B333=3,B333=5,B333=7,B333=8,B333=10,B333=12)=TRUE,31,30)))</f>
        <v>30</v>
      </c>
      <c r="E333" s="960" t="str">
        <f t="shared" si="341"/>
        <v>UMA VEZ</v>
      </c>
      <c r="F333" s="520"/>
      <c r="G333" s="774">
        <f t="shared" si="339"/>
        <v>1</v>
      </c>
      <c r="H333" s="774"/>
      <c r="I333" s="700" t="str">
        <f t="shared" si="342"/>
        <v/>
      </c>
      <c r="J333" s="922"/>
      <c r="K333" s="922"/>
      <c r="L333" s="922"/>
      <c r="M333" s="961">
        <f t="shared" si="368"/>
        <v>1</v>
      </c>
      <c r="N333" s="961">
        <f t="shared" si="368"/>
        <v>0</v>
      </c>
      <c r="O333" s="961">
        <f t="shared" si="368"/>
        <v>0</v>
      </c>
      <c r="P333" s="961">
        <f t="shared" si="368"/>
        <v>0</v>
      </c>
      <c r="Q333" s="912" t="str">
        <f t="shared" ref="Q333:AB333" si="374">IF($C333&gt;$C13,0,IF($I333="","",IF(MONTH(Q$5)=MONTH($A333),$M333*$I333*$G333,IF(MONTH(Q$5)=MONTH($A333)+1,$N333*$I333*$G333,IF(MONTH(Q$5)=MONTH($A333)+2,$O333*$I333*$G333,IF(MONTH(Q$5)=MONTH($A333)+3,$P333*$I333*$G333,0))))))</f>
        <v/>
      </c>
      <c r="R333" s="913" t="str">
        <f t="shared" si="374"/>
        <v/>
      </c>
      <c r="S333" s="913" t="str">
        <f t="shared" si="374"/>
        <v/>
      </c>
      <c r="T333" s="913" t="str">
        <f t="shared" si="374"/>
        <v/>
      </c>
      <c r="U333" s="913" t="str">
        <f t="shared" si="374"/>
        <v/>
      </c>
      <c r="V333" s="913" t="str">
        <f t="shared" si="374"/>
        <v/>
      </c>
      <c r="W333" s="913" t="str">
        <f t="shared" si="374"/>
        <v/>
      </c>
      <c r="X333" s="913" t="str">
        <f t="shared" si="374"/>
        <v/>
      </c>
      <c r="Y333" s="913" t="str">
        <f t="shared" si="374"/>
        <v/>
      </c>
      <c r="Z333" s="913" t="str">
        <f t="shared" si="374"/>
        <v/>
      </c>
      <c r="AA333" s="913" t="str">
        <f t="shared" si="374"/>
        <v/>
      </c>
      <c r="AB333" s="913" t="str">
        <f t="shared" si="374"/>
        <v/>
      </c>
      <c r="AC333" s="912">
        <f t="shared" si="370"/>
        <v>0</v>
      </c>
      <c r="AD333" s="913">
        <f t="shared" si="371"/>
        <v>0</v>
      </c>
      <c r="AE333" s="913">
        <f t="shared" si="372"/>
        <v>0</v>
      </c>
      <c r="AF333" s="912">
        <f t="shared" si="326"/>
        <v>0</v>
      </c>
      <c r="AG333" s="913"/>
      <c r="AH333" s="913"/>
      <c r="AI333" s="913"/>
      <c r="AJ333" s="914"/>
    </row>
    <row r="334" spans="1:36" ht="14" hidden="1">
      <c r="A334" s="959">
        <f t="shared" si="313"/>
        <v>45995</v>
      </c>
      <c r="B334" s="942">
        <f t="shared" si="306"/>
        <v>12</v>
      </c>
      <c r="C334" s="942">
        <f t="shared" si="307"/>
        <v>2025</v>
      </c>
      <c r="D334" s="942">
        <f t="shared" si="373"/>
        <v>31</v>
      </c>
      <c r="E334" s="960" t="str">
        <f t="shared" si="341"/>
        <v>UMA VEZ</v>
      </c>
      <c r="F334" s="520"/>
      <c r="G334" s="774">
        <f t="shared" si="339"/>
        <v>1</v>
      </c>
      <c r="H334" s="774"/>
      <c r="I334" s="700" t="str">
        <f t="shared" si="342"/>
        <v/>
      </c>
      <c r="J334" s="922"/>
      <c r="K334" s="922"/>
      <c r="L334" s="922"/>
      <c r="M334" s="961">
        <f t="shared" si="368"/>
        <v>1</v>
      </c>
      <c r="N334" s="961">
        <f t="shared" si="368"/>
        <v>0</v>
      </c>
      <c r="O334" s="961">
        <f t="shared" si="368"/>
        <v>0</v>
      </c>
      <c r="P334" s="961">
        <f t="shared" si="368"/>
        <v>0</v>
      </c>
      <c r="Q334" s="912" t="str">
        <f t="shared" ref="Q334:AB334" si="375">IF($C334&gt;$C14,0,IF($I334="","",IF(MONTH(Q$5)=MONTH($A334),$M334*$I334*$G334,IF(MONTH(Q$5)=MONTH($A334)+1,$N334*$I334*$G334,IF(MONTH(Q$5)=MONTH($A334)+2,$O334*$I334*$G334,IF(MONTH(Q$5)=MONTH($A334)+3,$P334*$I334*$G334,0))))))</f>
        <v/>
      </c>
      <c r="R334" s="913" t="str">
        <f t="shared" si="375"/>
        <v/>
      </c>
      <c r="S334" s="913" t="str">
        <f t="shared" si="375"/>
        <v/>
      </c>
      <c r="T334" s="913" t="str">
        <f t="shared" si="375"/>
        <v/>
      </c>
      <c r="U334" s="913" t="str">
        <f t="shared" si="375"/>
        <v/>
      </c>
      <c r="V334" s="913" t="str">
        <f t="shared" si="375"/>
        <v/>
      </c>
      <c r="W334" s="913" t="str">
        <f t="shared" si="375"/>
        <v/>
      </c>
      <c r="X334" s="913" t="str">
        <f t="shared" si="375"/>
        <v/>
      </c>
      <c r="Y334" s="913" t="str">
        <f t="shared" si="375"/>
        <v/>
      </c>
      <c r="Z334" s="913" t="str">
        <f t="shared" si="375"/>
        <v/>
      </c>
      <c r="AA334" s="913" t="str">
        <f t="shared" si="375"/>
        <v/>
      </c>
      <c r="AB334" s="913" t="str">
        <f t="shared" si="375"/>
        <v/>
      </c>
      <c r="AC334" s="912">
        <f t="shared" si="370"/>
        <v>0</v>
      </c>
      <c r="AD334" s="913">
        <f t="shared" si="371"/>
        <v>0</v>
      </c>
      <c r="AE334" s="914">
        <f t="shared" si="372"/>
        <v>0</v>
      </c>
      <c r="AF334" s="912">
        <f t="shared" si="326"/>
        <v>0</v>
      </c>
      <c r="AG334" s="913"/>
      <c r="AH334" s="913"/>
      <c r="AI334" s="913"/>
      <c r="AJ334" s="914"/>
    </row>
    <row r="335" spans="1:36" ht="14" hidden="1">
      <c r="A335" s="959">
        <f t="shared" si="313"/>
        <v>46027</v>
      </c>
      <c r="B335" s="942">
        <f t="shared" si="306"/>
        <v>1</v>
      </c>
      <c r="C335" s="942">
        <f t="shared" si="307"/>
        <v>2026</v>
      </c>
      <c r="D335" s="942">
        <f t="shared" si="373"/>
        <v>31</v>
      </c>
      <c r="E335" s="960" t="str">
        <f t="shared" si="341"/>
        <v>UMA VEZ</v>
      </c>
      <c r="F335" s="520"/>
      <c r="G335" s="774">
        <f t="shared" si="339"/>
        <v>0</v>
      </c>
      <c r="H335" s="774"/>
      <c r="I335" s="700" t="str">
        <f t="shared" si="342"/>
        <v/>
      </c>
      <c r="J335" s="922"/>
      <c r="K335" s="922"/>
      <c r="L335" s="922"/>
      <c r="M335" s="961">
        <f t="shared" si="368"/>
        <v>1</v>
      </c>
      <c r="N335" s="961">
        <f t="shared" si="368"/>
        <v>0</v>
      </c>
      <c r="O335" s="961">
        <f t="shared" si="368"/>
        <v>0</v>
      </c>
      <c r="P335" s="961">
        <f t="shared" si="368"/>
        <v>0</v>
      </c>
      <c r="Q335" s="912">
        <f t="shared" ref="Q335:AB335" si="376">IF($C335&gt;$C15,0,IF($I335="","",IF(MONTH(Q$5)=MONTH($A335),$M335*$I335*$G335,IF(MONTH(Q$5)=MONTH($A335)+1,$N335*$I335*$G335,IF(MONTH(Q$5)=MONTH($A335)+2,$O335*$I335*$G335,IF(MONTH(Q$5)=MONTH($A335)+3,$P335*$I335*$G335,0))))))</f>
        <v>0</v>
      </c>
      <c r="R335" s="913">
        <f t="shared" si="376"/>
        <v>0</v>
      </c>
      <c r="S335" s="913">
        <f t="shared" si="376"/>
        <v>0</v>
      </c>
      <c r="T335" s="913">
        <f t="shared" si="376"/>
        <v>0</v>
      </c>
      <c r="U335" s="913">
        <f t="shared" si="376"/>
        <v>0</v>
      </c>
      <c r="V335" s="913">
        <f t="shared" si="376"/>
        <v>0</v>
      </c>
      <c r="W335" s="913">
        <f t="shared" si="376"/>
        <v>0</v>
      </c>
      <c r="X335" s="913">
        <f t="shared" si="376"/>
        <v>0</v>
      </c>
      <c r="Y335" s="913">
        <f t="shared" si="376"/>
        <v>0</v>
      </c>
      <c r="Z335" s="913">
        <f t="shared" si="376"/>
        <v>0</v>
      </c>
      <c r="AA335" s="913">
        <f t="shared" si="376"/>
        <v>0</v>
      </c>
      <c r="AB335" s="913">
        <f t="shared" si="376"/>
        <v>0</v>
      </c>
      <c r="AC335" s="912" t="str">
        <f t="shared" si="370"/>
        <v/>
      </c>
      <c r="AD335" s="913" t="str">
        <f t="shared" si="371"/>
        <v/>
      </c>
      <c r="AE335" s="913" t="str">
        <f t="shared" si="372"/>
        <v/>
      </c>
      <c r="AF335" s="912">
        <f t="shared" si="326"/>
        <v>0</v>
      </c>
      <c r="AG335" s="913"/>
      <c r="AH335" s="913"/>
      <c r="AI335" s="913"/>
      <c r="AJ335" s="914"/>
    </row>
    <row r="336" spans="1:36" ht="14" hidden="1">
      <c r="A336" s="959">
        <f t="shared" si="313"/>
        <v>46058</v>
      </c>
      <c r="B336" s="942">
        <f t="shared" si="306"/>
        <v>2</v>
      </c>
      <c r="C336" s="942">
        <f t="shared" si="307"/>
        <v>2026</v>
      </c>
      <c r="D336" s="942">
        <f t="shared" si="373"/>
        <v>28</v>
      </c>
      <c r="E336" s="960" t="str">
        <f t="shared" si="341"/>
        <v>UMA VEZ</v>
      </c>
      <c r="F336" s="520"/>
      <c r="G336" s="774">
        <f t="shared" si="339"/>
        <v>0</v>
      </c>
      <c r="H336" s="774"/>
      <c r="I336" s="700" t="str">
        <f t="shared" si="342"/>
        <v/>
      </c>
      <c r="J336" s="922"/>
      <c r="K336" s="922"/>
      <c r="L336" s="922"/>
      <c r="M336" s="961">
        <f t="shared" si="368"/>
        <v>1</v>
      </c>
      <c r="N336" s="961">
        <f t="shared" si="368"/>
        <v>0</v>
      </c>
      <c r="O336" s="961">
        <f t="shared" si="368"/>
        <v>0</v>
      </c>
      <c r="P336" s="961">
        <f t="shared" si="368"/>
        <v>0</v>
      </c>
      <c r="Q336" s="912">
        <f t="shared" ref="Q336:AB336" si="377">IF($C336&gt;$C16,0,IF($I336="","",IF(MONTH(Q$5)=MONTH($A336),$M336*$I336*$G336,IF(MONTH(Q$5)=MONTH($A336)+1,$N336*$I336*$G336,IF(MONTH(Q$5)=MONTH($A336)+2,$O336*$I336*$G336,IF(MONTH(Q$5)=MONTH($A336)+3,$P336*$I336*$G336,0))))))</f>
        <v>0</v>
      </c>
      <c r="R336" s="913">
        <f t="shared" si="377"/>
        <v>0</v>
      </c>
      <c r="S336" s="913">
        <f t="shared" si="377"/>
        <v>0</v>
      </c>
      <c r="T336" s="913">
        <f t="shared" si="377"/>
        <v>0</v>
      </c>
      <c r="U336" s="913">
        <f t="shared" si="377"/>
        <v>0</v>
      </c>
      <c r="V336" s="913">
        <f t="shared" si="377"/>
        <v>0</v>
      </c>
      <c r="W336" s="913">
        <f t="shared" si="377"/>
        <v>0</v>
      </c>
      <c r="X336" s="913">
        <f t="shared" si="377"/>
        <v>0</v>
      </c>
      <c r="Y336" s="913">
        <f t="shared" si="377"/>
        <v>0</v>
      </c>
      <c r="Z336" s="913">
        <f t="shared" si="377"/>
        <v>0</v>
      </c>
      <c r="AA336" s="913">
        <f t="shared" si="377"/>
        <v>0</v>
      </c>
      <c r="AB336" s="913">
        <f t="shared" si="377"/>
        <v>0</v>
      </c>
      <c r="AC336" s="912" t="str">
        <f t="shared" si="370"/>
        <v/>
      </c>
      <c r="AD336" s="913" t="str">
        <f t="shared" si="371"/>
        <v/>
      </c>
      <c r="AE336" s="914" t="str">
        <f t="shared" si="372"/>
        <v/>
      </c>
      <c r="AF336" s="912">
        <f t="shared" si="326"/>
        <v>0</v>
      </c>
      <c r="AG336" s="913"/>
      <c r="AH336" s="913"/>
      <c r="AI336" s="913"/>
      <c r="AJ336" s="914"/>
    </row>
    <row r="337" spans="1:36" ht="14" hidden="1">
      <c r="A337" s="959">
        <f t="shared" si="313"/>
        <v>46087</v>
      </c>
      <c r="B337" s="942">
        <f t="shared" si="306"/>
        <v>3</v>
      </c>
      <c r="C337" s="942">
        <f t="shared" si="307"/>
        <v>2026</v>
      </c>
      <c r="D337" s="942">
        <f t="shared" si="373"/>
        <v>31</v>
      </c>
      <c r="E337" s="960" t="str">
        <f t="shared" si="341"/>
        <v>UMA VEZ</v>
      </c>
      <c r="F337" s="520"/>
      <c r="G337" s="774">
        <f t="shared" si="339"/>
        <v>0</v>
      </c>
      <c r="H337" s="774"/>
      <c r="I337" s="700" t="str">
        <f t="shared" si="342"/>
        <v/>
      </c>
      <c r="J337" s="922"/>
      <c r="K337" s="922"/>
      <c r="L337" s="922"/>
      <c r="M337" s="961">
        <f t="shared" si="368"/>
        <v>1</v>
      </c>
      <c r="N337" s="961">
        <f t="shared" si="368"/>
        <v>0</v>
      </c>
      <c r="O337" s="961">
        <f t="shared" si="368"/>
        <v>0</v>
      </c>
      <c r="P337" s="961">
        <f t="shared" si="368"/>
        <v>0</v>
      </c>
      <c r="Q337" s="912">
        <f t="shared" ref="Q337:AB337" si="378">IF($C337&gt;$C17,0,IF($I337="","",IF(MONTH(Q$5)=MONTH($A337),$M337*$I337*$G337,IF(MONTH(Q$5)=MONTH($A337)+1,$N337*$I337*$G337,IF(MONTH(Q$5)=MONTH($A337)+2,$O337*$I337*$G337,IF(MONTH(Q$5)=MONTH($A337)+3,$P337*$I337*$G337,0))))))</f>
        <v>0</v>
      </c>
      <c r="R337" s="913">
        <f t="shared" si="378"/>
        <v>0</v>
      </c>
      <c r="S337" s="913">
        <f t="shared" si="378"/>
        <v>0</v>
      </c>
      <c r="T337" s="913">
        <f t="shared" si="378"/>
        <v>0</v>
      </c>
      <c r="U337" s="913">
        <f t="shared" si="378"/>
        <v>0</v>
      </c>
      <c r="V337" s="913">
        <f t="shared" si="378"/>
        <v>0</v>
      </c>
      <c r="W337" s="913">
        <f t="shared" si="378"/>
        <v>0</v>
      </c>
      <c r="X337" s="913">
        <f t="shared" si="378"/>
        <v>0</v>
      </c>
      <c r="Y337" s="913">
        <f t="shared" si="378"/>
        <v>0</v>
      </c>
      <c r="Z337" s="913">
        <f t="shared" si="378"/>
        <v>0</v>
      </c>
      <c r="AA337" s="913">
        <f t="shared" si="378"/>
        <v>0</v>
      </c>
      <c r="AB337" s="913">
        <f t="shared" si="378"/>
        <v>0</v>
      </c>
      <c r="AC337" s="912" t="str">
        <f t="shared" si="370"/>
        <v/>
      </c>
      <c r="AD337" s="913" t="str">
        <f t="shared" si="371"/>
        <v/>
      </c>
      <c r="AE337" s="913" t="str">
        <f t="shared" si="372"/>
        <v/>
      </c>
      <c r="AF337" s="912">
        <f t="shared" si="326"/>
        <v>0</v>
      </c>
      <c r="AG337" s="913"/>
      <c r="AH337" s="913"/>
      <c r="AI337" s="913"/>
      <c r="AJ337" s="914"/>
    </row>
    <row r="338" spans="1:36" ht="14" hidden="1">
      <c r="A338" s="959">
        <f t="shared" si="313"/>
        <v>46118</v>
      </c>
      <c r="B338" s="942">
        <f t="shared" si="306"/>
        <v>4</v>
      </c>
      <c r="C338" s="942">
        <f t="shared" si="307"/>
        <v>2026</v>
      </c>
      <c r="D338" s="942">
        <f t="shared" si="373"/>
        <v>30</v>
      </c>
      <c r="E338" s="960" t="str">
        <f t="shared" si="341"/>
        <v>UMA VEZ</v>
      </c>
      <c r="F338" s="520"/>
      <c r="G338" s="774">
        <f t="shared" si="339"/>
        <v>0</v>
      </c>
      <c r="H338" s="774"/>
      <c r="I338" s="700" t="str">
        <f t="shared" si="342"/>
        <v/>
      </c>
      <c r="J338" s="922"/>
      <c r="K338" s="922"/>
      <c r="L338" s="922"/>
      <c r="M338" s="961">
        <f t="shared" si="368"/>
        <v>1</v>
      </c>
      <c r="N338" s="961">
        <f t="shared" si="368"/>
        <v>0</v>
      </c>
      <c r="O338" s="961">
        <f t="shared" si="368"/>
        <v>0</v>
      </c>
      <c r="P338" s="961">
        <f t="shared" si="368"/>
        <v>0</v>
      </c>
      <c r="Q338" s="912">
        <f t="shared" ref="Q338:AB338" si="379">IF($C338&gt;$C18,0,IF($I338="","",IF(MONTH(Q$5)=MONTH($A338),$M338*$I338*$G338,IF(MONTH(Q$5)=MONTH($A338)+1,$N338*$I338*$G338,IF(MONTH(Q$5)=MONTH($A338)+2,$O338*$I338*$G338,IF(MONTH(Q$5)=MONTH($A338)+3,$P338*$I338*$G338,0))))))</f>
        <v>0</v>
      </c>
      <c r="R338" s="913">
        <f t="shared" si="379"/>
        <v>0</v>
      </c>
      <c r="S338" s="913">
        <f t="shared" si="379"/>
        <v>0</v>
      </c>
      <c r="T338" s="913">
        <f t="shared" si="379"/>
        <v>0</v>
      </c>
      <c r="U338" s="913">
        <f t="shared" si="379"/>
        <v>0</v>
      </c>
      <c r="V338" s="913">
        <f t="shared" si="379"/>
        <v>0</v>
      </c>
      <c r="W338" s="913">
        <f t="shared" si="379"/>
        <v>0</v>
      </c>
      <c r="X338" s="913">
        <f t="shared" si="379"/>
        <v>0</v>
      </c>
      <c r="Y338" s="913">
        <f t="shared" si="379"/>
        <v>0</v>
      </c>
      <c r="Z338" s="913">
        <f t="shared" si="379"/>
        <v>0</v>
      </c>
      <c r="AA338" s="913">
        <f t="shared" si="379"/>
        <v>0</v>
      </c>
      <c r="AB338" s="913">
        <f t="shared" si="379"/>
        <v>0</v>
      </c>
      <c r="AC338" s="912" t="str">
        <f t="shared" si="370"/>
        <v/>
      </c>
      <c r="AD338" s="913" t="str">
        <f t="shared" si="371"/>
        <v/>
      </c>
      <c r="AE338" s="914" t="str">
        <f t="shared" si="372"/>
        <v/>
      </c>
      <c r="AF338" s="912">
        <f t="shared" si="326"/>
        <v>0</v>
      </c>
      <c r="AG338" s="913"/>
      <c r="AH338" s="913"/>
      <c r="AI338" s="913"/>
      <c r="AJ338" s="914"/>
    </row>
    <row r="339" spans="1:36" ht="14" hidden="1">
      <c r="A339" s="959">
        <f t="shared" si="313"/>
        <v>46148</v>
      </c>
      <c r="B339" s="942">
        <f t="shared" si="306"/>
        <v>5</v>
      </c>
      <c r="C339" s="942">
        <f t="shared" si="307"/>
        <v>2026</v>
      </c>
      <c r="D339" s="942">
        <f t="shared" si="373"/>
        <v>31</v>
      </c>
      <c r="E339" s="960" t="str">
        <f t="shared" si="341"/>
        <v>UMA VEZ</v>
      </c>
      <c r="F339" s="520"/>
      <c r="G339" s="774">
        <f t="shared" si="339"/>
        <v>0</v>
      </c>
      <c r="H339" s="774"/>
      <c r="I339" s="700" t="str">
        <f t="shared" si="342"/>
        <v/>
      </c>
      <c r="J339" s="922"/>
      <c r="K339" s="922"/>
      <c r="L339" s="922"/>
      <c r="M339" s="961">
        <f t="shared" si="368"/>
        <v>1</v>
      </c>
      <c r="N339" s="961">
        <f t="shared" si="368"/>
        <v>0</v>
      </c>
      <c r="O339" s="961">
        <f t="shared" si="368"/>
        <v>0</v>
      </c>
      <c r="P339" s="961">
        <f t="shared" si="368"/>
        <v>0</v>
      </c>
      <c r="Q339" s="912">
        <f t="shared" ref="Q339:AB339" si="380">IF($C339&gt;$C19,0,IF($I339="","",IF(MONTH(Q$5)=MONTH($A339),$M339*$I339*$G339,IF(MONTH(Q$5)=MONTH($A339)+1,$N339*$I339*$G339,IF(MONTH(Q$5)=MONTH($A339)+2,$O339*$I339*$G339,IF(MONTH(Q$5)=MONTH($A339)+3,$P339*$I339*$G339,0))))))</f>
        <v>0</v>
      </c>
      <c r="R339" s="913">
        <f t="shared" si="380"/>
        <v>0</v>
      </c>
      <c r="S339" s="913">
        <f t="shared" si="380"/>
        <v>0</v>
      </c>
      <c r="T339" s="913">
        <f t="shared" si="380"/>
        <v>0</v>
      </c>
      <c r="U339" s="913">
        <f t="shared" si="380"/>
        <v>0</v>
      </c>
      <c r="V339" s="913">
        <f t="shared" si="380"/>
        <v>0</v>
      </c>
      <c r="W339" s="913">
        <f t="shared" si="380"/>
        <v>0</v>
      </c>
      <c r="X339" s="913">
        <f t="shared" si="380"/>
        <v>0</v>
      </c>
      <c r="Y339" s="913">
        <f t="shared" si="380"/>
        <v>0</v>
      </c>
      <c r="Z339" s="913">
        <f t="shared" si="380"/>
        <v>0</v>
      </c>
      <c r="AA339" s="913">
        <f t="shared" si="380"/>
        <v>0</v>
      </c>
      <c r="AB339" s="913">
        <f t="shared" si="380"/>
        <v>0</v>
      </c>
      <c r="AC339" s="912" t="str">
        <f t="shared" si="370"/>
        <v/>
      </c>
      <c r="AD339" s="913" t="str">
        <f t="shared" si="371"/>
        <v/>
      </c>
      <c r="AE339" s="913" t="str">
        <f t="shared" si="372"/>
        <v/>
      </c>
      <c r="AF339" s="912">
        <f t="shared" si="326"/>
        <v>0</v>
      </c>
      <c r="AG339" s="913"/>
      <c r="AH339" s="913"/>
      <c r="AI339" s="913"/>
      <c r="AJ339" s="914"/>
    </row>
    <row r="340" spans="1:36" ht="14" hidden="1">
      <c r="A340" s="959">
        <f t="shared" si="313"/>
        <v>46180</v>
      </c>
      <c r="B340" s="942">
        <f t="shared" si="306"/>
        <v>6</v>
      </c>
      <c r="C340" s="942">
        <f t="shared" si="307"/>
        <v>2026</v>
      </c>
      <c r="D340" s="942">
        <f t="shared" si="373"/>
        <v>30</v>
      </c>
      <c r="E340" s="960" t="str">
        <f t="shared" si="341"/>
        <v>UMA VEZ</v>
      </c>
      <c r="F340" s="520"/>
      <c r="G340" s="774">
        <f t="shared" si="339"/>
        <v>0</v>
      </c>
      <c r="H340" s="774"/>
      <c r="I340" s="700" t="str">
        <f t="shared" si="342"/>
        <v/>
      </c>
      <c r="J340" s="922"/>
      <c r="K340" s="922"/>
      <c r="L340" s="922"/>
      <c r="M340" s="961">
        <f t="shared" si="368"/>
        <v>1</v>
      </c>
      <c r="N340" s="961">
        <f t="shared" si="368"/>
        <v>0</v>
      </c>
      <c r="O340" s="961">
        <f t="shared" si="368"/>
        <v>0</v>
      </c>
      <c r="P340" s="961">
        <f t="shared" si="368"/>
        <v>0</v>
      </c>
      <c r="Q340" s="912">
        <f t="shared" ref="Q340:AB340" si="381">IF($C340&gt;$C20,0,IF($I340="","",IF(MONTH(Q$5)=MONTH($A340),$M340*$I340*$G340,IF(MONTH(Q$5)=MONTH($A340)+1,$N340*$I340*$G340,IF(MONTH(Q$5)=MONTH($A340)+2,$O340*$I340*$G340,IF(MONTH(Q$5)=MONTH($A340)+3,$P340*$I340*$G340,0))))))</f>
        <v>0</v>
      </c>
      <c r="R340" s="913">
        <f t="shared" si="381"/>
        <v>0</v>
      </c>
      <c r="S340" s="913">
        <f t="shared" si="381"/>
        <v>0</v>
      </c>
      <c r="T340" s="913">
        <f t="shared" si="381"/>
        <v>0</v>
      </c>
      <c r="U340" s="913">
        <f t="shared" si="381"/>
        <v>0</v>
      </c>
      <c r="V340" s="913">
        <f t="shared" si="381"/>
        <v>0</v>
      </c>
      <c r="W340" s="913">
        <f t="shared" si="381"/>
        <v>0</v>
      </c>
      <c r="X340" s="913">
        <f t="shared" si="381"/>
        <v>0</v>
      </c>
      <c r="Y340" s="913">
        <f t="shared" si="381"/>
        <v>0</v>
      </c>
      <c r="Z340" s="913">
        <f t="shared" si="381"/>
        <v>0</v>
      </c>
      <c r="AA340" s="913">
        <f t="shared" si="381"/>
        <v>0</v>
      </c>
      <c r="AB340" s="913">
        <f t="shared" si="381"/>
        <v>0</v>
      </c>
      <c r="AC340" s="912" t="str">
        <f t="shared" si="370"/>
        <v/>
      </c>
      <c r="AD340" s="913" t="str">
        <f t="shared" si="371"/>
        <v/>
      </c>
      <c r="AE340" s="914" t="str">
        <f t="shared" si="372"/>
        <v/>
      </c>
      <c r="AF340" s="912">
        <f t="shared" si="326"/>
        <v>0</v>
      </c>
      <c r="AG340" s="913"/>
      <c r="AH340" s="913"/>
      <c r="AI340" s="913"/>
      <c r="AJ340" s="914"/>
    </row>
    <row r="341" spans="1:36" ht="14" hidden="1">
      <c r="A341" s="959">
        <f t="shared" si="313"/>
        <v>46210</v>
      </c>
      <c r="B341" s="942">
        <f t="shared" si="306"/>
        <v>7</v>
      </c>
      <c r="C341" s="942">
        <f t="shared" si="307"/>
        <v>2026</v>
      </c>
      <c r="D341" s="942">
        <f t="shared" si="373"/>
        <v>31</v>
      </c>
      <c r="E341" s="960" t="str">
        <f t="shared" si="341"/>
        <v>UMA VEZ</v>
      </c>
      <c r="F341" s="520"/>
      <c r="G341" s="774">
        <f t="shared" si="339"/>
        <v>0</v>
      </c>
      <c r="H341" s="774"/>
      <c r="I341" s="700" t="str">
        <f t="shared" si="342"/>
        <v/>
      </c>
      <c r="J341" s="922"/>
      <c r="K341" s="922"/>
      <c r="L341" s="922"/>
      <c r="M341" s="961">
        <f t="shared" si="368"/>
        <v>1</v>
      </c>
      <c r="N341" s="961">
        <f t="shared" si="368"/>
        <v>0</v>
      </c>
      <c r="O341" s="961">
        <f t="shared" si="368"/>
        <v>0</v>
      </c>
      <c r="P341" s="961">
        <f t="shared" si="368"/>
        <v>0</v>
      </c>
      <c r="Q341" s="912">
        <f t="shared" ref="Q341:AB341" si="382">IF($C341&gt;$C21,0,IF($I341="","",IF(MONTH(Q$5)=MONTH($A341),$M341*$I341*$G341,IF(MONTH(Q$5)=MONTH($A341)+1,$N341*$I341*$G341,IF(MONTH(Q$5)=MONTH($A341)+2,$O341*$I341*$G341,IF(MONTH(Q$5)=MONTH($A341)+3,$P341*$I341*$G341,0))))))</f>
        <v>0</v>
      </c>
      <c r="R341" s="913">
        <f t="shared" si="382"/>
        <v>0</v>
      </c>
      <c r="S341" s="913">
        <f t="shared" si="382"/>
        <v>0</v>
      </c>
      <c r="T341" s="913">
        <f t="shared" si="382"/>
        <v>0</v>
      </c>
      <c r="U341" s="913">
        <f t="shared" si="382"/>
        <v>0</v>
      </c>
      <c r="V341" s="913">
        <f t="shared" si="382"/>
        <v>0</v>
      </c>
      <c r="W341" s="913">
        <f t="shared" si="382"/>
        <v>0</v>
      </c>
      <c r="X341" s="913">
        <f t="shared" si="382"/>
        <v>0</v>
      </c>
      <c r="Y341" s="913">
        <f t="shared" si="382"/>
        <v>0</v>
      </c>
      <c r="Z341" s="913">
        <f t="shared" si="382"/>
        <v>0</v>
      </c>
      <c r="AA341" s="913">
        <f t="shared" si="382"/>
        <v>0</v>
      </c>
      <c r="AB341" s="913">
        <f t="shared" si="382"/>
        <v>0</v>
      </c>
      <c r="AC341" s="912" t="str">
        <f t="shared" si="370"/>
        <v/>
      </c>
      <c r="AD341" s="913" t="str">
        <f t="shared" si="371"/>
        <v/>
      </c>
      <c r="AE341" s="913" t="str">
        <f t="shared" si="372"/>
        <v/>
      </c>
      <c r="AF341" s="912">
        <f t="shared" si="326"/>
        <v>0</v>
      </c>
      <c r="AG341" s="913"/>
      <c r="AH341" s="913"/>
      <c r="AI341" s="913"/>
      <c r="AJ341" s="914"/>
    </row>
    <row r="342" spans="1:36" ht="14" hidden="1">
      <c r="A342" s="959">
        <f t="shared" si="313"/>
        <v>46242</v>
      </c>
      <c r="B342" s="942">
        <f t="shared" si="306"/>
        <v>8</v>
      </c>
      <c r="C342" s="942">
        <f t="shared" si="307"/>
        <v>2026</v>
      </c>
      <c r="D342" s="942">
        <f t="shared" si="373"/>
        <v>31</v>
      </c>
      <c r="E342" s="960" t="str">
        <f t="shared" si="341"/>
        <v>UMA VEZ</v>
      </c>
      <c r="F342" s="520"/>
      <c r="G342" s="774">
        <f t="shared" si="339"/>
        <v>0</v>
      </c>
      <c r="H342" s="774"/>
      <c r="I342" s="700" t="str">
        <f t="shared" si="342"/>
        <v/>
      </c>
      <c r="J342" s="922"/>
      <c r="K342" s="922"/>
      <c r="L342" s="922"/>
      <c r="M342" s="961">
        <f t="shared" si="368"/>
        <v>1</v>
      </c>
      <c r="N342" s="961">
        <f t="shared" si="368"/>
        <v>0</v>
      </c>
      <c r="O342" s="961">
        <f t="shared" si="368"/>
        <v>0</v>
      </c>
      <c r="P342" s="961">
        <f t="shared" si="368"/>
        <v>0</v>
      </c>
      <c r="Q342" s="912">
        <f t="shared" ref="Q342:AB342" si="383">IF($C342&gt;$C22,0,IF($I342="","",IF(MONTH(Q$5)=MONTH($A342),$M342*$I342*$G342,IF(MONTH(Q$5)=MONTH($A342)+1,$N342*$I342*$G342,IF(MONTH(Q$5)=MONTH($A342)+2,$O342*$I342*$G342,IF(MONTH(Q$5)=MONTH($A342)+3,$P342*$I342*$G342,0))))))</f>
        <v>0</v>
      </c>
      <c r="R342" s="913">
        <f t="shared" si="383"/>
        <v>0</v>
      </c>
      <c r="S342" s="913">
        <f t="shared" si="383"/>
        <v>0</v>
      </c>
      <c r="T342" s="913">
        <f t="shared" si="383"/>
        <v>0</v>
      </c>
      <c r="U342" s="913">
        <f t="shared" si="383"/>
        <v>0</v>
      </c>
      <c r="V342" s="913">
        <f t="shared" si="383"/>
        <v>0</v>
      </c>
      <c r="W342" s="913">
        <f t="shared" si="383"/>
        <v>0</v>
      </c>
      <c r="X342" s="913">
        <f t="shared" si="383"/>
        <v>0</v>
      </c>
      <c r="Y342" s="913">
        <f t="shared" si="383"/>
        <v>0</v>
      </c>
      <c r="Z342" s="913">
        <f t="shared" si="383"/>
        <v>0</v>
      </c>
      <c r="AA342" s="913">
        <f t="shared" si="383"/>
        <v>0</v>
      </c>
      <c r="AB342" s="913">
        <f t="shared" si="383"/>
        <v>0</v>
      </c>
      <c r="AC342" s="912" t="str">
        <f t="shared" si="370"/>
        <v/>
      </c>
      <c r="AD342" s="913" t="str">
        <f t="shared" si="371"/>
        <v/>
      </c>
      <c r="AE342" s="914" t="str">
        <f t="shared" si="372"/>
        <v/>
      </c>
      <c r="AF342" s="912">
        <f t="shared" si="326"/>
        <v>0</v>
      </c>
      <c r="AG342" s="913"/>
      <c r="AH342" s="913"/>
      <c r="AI342" s="913"/>
      <c r="AJ342" s="914"/>
    </row>
    <row r="343" spans="1:36" ht="14" hidden="1">
      <c r="A343" s="959" t="str">
        <f t="shared" si="313"/>
        <v/>
      </c>
      <c r="B343" s="942" t="str">
        <f t="shared" ref="B343:B406" si="384">IF(A343="","",MONTH(A343))</f>
        <v/>
      </c>
      <c r="C343" s="942" t="str">
        <f t="shared" ref="C343:C406" si="385">IF(A343="","",YEAR(A343))</f>
        <v/>
      </c>
      <c r="D343" s="942" t="str">
        <f t="shared" si="373"/>
        <v/>
      </c>
      <c r="E343" s="960" t="str">
        <f t="shared" si="341"/>
        <v/>
      </c>
      <c r="F343" s="520"/>
      <c r="G343" s="774">
        <f t="shared" si="339"/>
        <v>0</v>
      </c>
      <c r="H343" s="774"/>
      <c r="I343" s="700" t="str">
        <f t="shared" si="342"/>
        <v/>
      </c>
      <c r="J343" s="922"/>
      <c r="K343" s="922"/>
      <c r="L343" s="922"/>
      <c r="M343" s="961">
        <f t="shared" si="368"/>
        <v>0</v>
      </c>
      <c r="N343" s="961">
        <f t="shared" si="368"/>
        <v>0</v>
      </c>
      <c r="O343" s="961">
        <f t="shared" si="368"/>
        <v>0</v>
      </c>
      <c r="P343" s="961">
        <f t="shared" si="368"/>
        <v>0</v>
      </c>
      <c r="Q343" s="912" t="str">
        <f t="shared" ref="Q343:AB343" si="386">IF($C343&gt;$C23,0,IF($I343="","",IF(MONTH(Q$5)=MONTH($A343),$M343*$I343*$G343,IF(MONTH(Q$5)=MONTH($A343)+1,$N343*$I343*$G343,IF(MONTH(Q$5)=MONTH($A343)+2,$O343*$I343*$G343,IF(MONTH(Q$5)=MONTH($A343)+3,$P343*$I343*$G343,0))))))</f>
        <v/>
      </c>
      <c r="R343" s="913" t="str">
        <f t="shared" si="386"/>
        <v/>
      </c>
      <c r="S343" s="913" t="str">
        <f t="shared" si="386"/>
        <v/>
      </c>
      <c r="T343" s="913" t="str">
        <f t="shared" si="386"/>
        <v/>
      </c>
      <c r="U343" s="913" t="str">
        <f t="shared" si="386"/>
        <v/>
      </c>
      <c r="V343" s="913" t="str">
        <f t="shared" si="386"/>
        <v/>
      </c>
      <c r="W343" s="913" t="str">
        <f t="shared" si="386"/>
        <v/>
      </c>
      <c r="X343" s="913" t="str">
        <f t="shared" si="386"/>
        <v/>
      </c>
      <c r="Y343" s="913" t="str">
        <f t="shared" si="386"/>
        <v/>
      </c>
      <c r="Z343" s="913" t="str">
        <f t="shared" si="386"/>
        <v/>
      </c>
      <c r="AA343" s="913" t="str">
        <f t="shared" si="386"/>
        <v/>
      </c>
      <c r="AB343" s="913" t="str">
        <f t="shared" si="386"/>
        <v/>
      </c>
      <c r="AC343" s="912">
        <f t="shared" si="370"/>
        <v>0</v>
      </c>
      <c r="AD343" s="913">
        <f t="shared" si="371"/>
        <v>0</v>
      </c>
      <c r="AE343" s="913">
        <f t="shared" si="372"/>
        <v>0</v>
      </c>
      <c r="AF343" s="912">
        <f t="shared" si="326"/>
        <v>0</v>
      </c>
      <c r="AG343" s="913"/>
      <c r="AH343" s="913"/>
      <c r="AI343" s="913"/>
      <c r="AJ343" s="914"/>
    </row>
    <row r="344" spans="1:36" ht="14" hidden="1">
      <c r="A344" s="959" t="str">
        <f t="shared" si="313"/>
        <v/>
      </c>
      <c r="B344" s="942" t="str">
        <f t="shared" si="384"/>
        <v/>
      </c>
      <c r="C344" s="942" t="str">
        <f t="shared" si="385"/>
        <v/>
      </c>
      <c r="D344" s="942" t="str">
        <f t="shared" si="373"/>
        <v/>
      </c>
      <c r="E344" s="960" t="str">
        <f t="shared" si="341"/>
        <v/>
      </c>
      <c r="F344" s="520"/>
      <c r="G344" s="774">
        <f t="shared" si="339"/>
        <v>0</v>
      </c>
      <c r="H344" s="774"/>
      <c r="I344" s="700" t="str">
        <f t="shared" si="342"/>
        <v/>
      </c>
      <c r="J344" s="922"/>
      <c r="K344" s="922"/>
      <c r="L344" s="922"/>
      <c r="M344" s="961">
        <f t="shared" si="368"/>
        <v>0</v>
      </c>
      <c r="N344" s="961">
        <f t="shared" si="368"/>
        <v>0</v>
      </c>
      <c r="O344" s="961">
        <f t="shared" si="368"/>
        <v>0</v>
      </c>
      <c r="P344" s="961">
        <f t="shared" si="368"/>
        <v>0</v>
      </c>
      <c r="Q344" s="912" t="str">
        <f t="shared" ref="Q344:AB344" si="387">IF($C344&gt;$C24,0,IF($I344="","",IF(MONTH(Q$5)=MONTH($A344),$M344*$I344*$G344,IF(MONTH(Q$5)=MONTH($A344)+1,$N344*$I344*$G344,IF(MONTH(Q$5)=MONTH($A344)+2,$O344*$I344*$G344,IF(MONTH(Q$5)=MONTH($A344)+3,$P344*$I344*$G344,0))))))</f>
        <v/>
      </c>
      <c r="R344" s="913" t="str">
        <f t="shared" si="387"/>
        <v/>
      </c>
      <c r="S344" s="913" t="str">
        <f t="shared" si="387"/>
        <v/>
      </c>
      <c r="T344" s="913" t="str">
        <f t="shared" si="387"/>
        <v/>
      </c>
      <c r="U344" s="913" t="str">
        <f t="shared" si="387"/>
        <v/>
      </c>
      <c r="V344" s="913" t="str">
        <f t="shared" si="387"/>
        <v/>
      </c>
      <c r="W344" s="913" t="str">
        <f t="shared" si="387"/>
        <v/>
      </c>
      <c r="X344" s="913" t="str">
        <f t="shared" si="387"/>
        <v/>
      </c>
      <c r="Y344" s="913" t="str">
        <f t="shared" si="387"/>
        <v/>
      </c>
      <c r="Z344" s="913" t="str">
        <f t="shared" si="387"/>
        <v/>
      </c>
      <c r="AA344" s="913" t="str">
        <f t="shared" si="387"/>
        <v/>
      </c>
      <c r="AB344" s="913" t="str">
        <f t="shared" si="387"/>
        <v/>
      </c>
      <c r="AC344" s="912">
        <f t="shared" si="370"/>
        <v>0</v>
      </c>
      <c r="AD344" s="913">
        <f t="shared" si="371"/>
        <v>0</v>
      </c>
      <c r="AE344" s="914">
        <f t="shared" si="372"/>
        <v>0</v>
      </c>
      <c r="AF344" s="912">
        <f t="shared" si="326"/>
        <v>0</v>
      </c>
      <c r="AG344" s="913"/>
      <c r="AH344" s="913"/>
      <c r="AI344" s="913"/>
      <c r="AJ344" s="914"/>
    </row>
    <row r="345" spans="1:36" ht="14" hidden="1">
      <c r="A345" s="959" t="str">
        <f t="shared" si="313"/>
        <v/>
      </c>
      <c r="B345" s="942" t="str">
        <f t="shared" si="384"/>
        <v/>
      </c>
      <c r="C345" s="942" t="str">
        <f t="shared" si="385"/>
        <v/>
      </c>
      <c r="D345" s="942" t="str">
        <f t="shared" si="373"/>
        <v/>
      </c>
      <c r="E345" s="960" t="str">
        <f t="shared" si="341"/>
        <v/>
      </c>
      <c r="F345" s="520"/>
      <c r="G345" s="774">
        <f t="shared" si="339"/>
        <v>0</v>
      </c>
      <c r="H345" s="774"/>
      <c r="I345" s="700" t="str">
        <f t="shared" si="342"/>
        <v/>
      </c>
      <c r="J345" s="922"/>
      <c r="K345" s="922"/>
      <c r="L345" s="922"/>
      <c r="M345" s="961">
        <f t="shared" si="368"/>
        <v>0</v>
      </c>
      <c r="N345" s="961">
        <f t="shared" si="368"/>
        <v>0</v>
      </c>
      <c r="O345" s="961">
        <f t="shared" si="368"/>
        <v>0</v>
      </c>
      <c r="P345" s="961">
        <f t="shared" si="368"/>
        <v>0</v>
      </c>
      <c r="Q345" s="912" t="str">
        <f t="shared" ref="Q345:AB345" si="388">IF($C345&gt;$C25,0,IF($I345="","",IF(MONTH(Q$5)=MONTH($A345),$M345*$I345*$G345,IF(MONTH(Q$5)=MONTH($A345)+1,$N345*$I345*$G345,IF(MONTH(Q$5)=MONTH($A345)+2,$O345*$I345*$G345,IF(MONTH(Q$5)=MONTH($A345)+3,$P345*$I345*$G345,0))))))</f>
        <v/>
      </c>
      <c r="R345" s="913" t="str">
        <f t="shared" si="388"/>
        <v/>
      </c>
      <c r="S345" s="913" t="str">
        <f t="shared" si="388"/>
        <v/>
      </c>
      <c r="T345" s="913" t="str">
        <f t="shared" si="388"/>
        <v/>
      </c>
      <c r="U345" s="913" t="str">
        <f t="shared" si="388"/>
        <v/>
      </c>
      <c r="V345" s="913" t="str">
        <f t="shared" si="388"/>
        <v/>
      </c>
      <c r="W345" s="913" t="str">
        <f t="shared" si="388"/>
        <v/>
      </c>
      <c r="X345" s="913" t="str">
        <f t="shared" si="388"/>
        <v/>
      </c>
      <c r="Y345" s="913" t="str">
        <f t="shared" si="388"/>
        <v/>
      </c>
      <c r="Z345" s="913" t="str">
        <f t="shared" si="388"/>
        <v/>
      </c>
      <c r="AA345" s="913" t="str">
        <f t="shared" si="388"/>
        <v/>
      </c>
      <c r="AB345" s="913" t="str">
        <f t="shared" si="388"/>
        <v/>
      </c>
      <c r="AC345" s="912">
        <f t="shared" si="370"/>
        <v>0</v>
      </c>
      <c r="AD345" s="913">
        <f t="shared" si="371"/>
        <v>0</v>
      </c>
      <c r="AE345" s="913">
        <f t="shared" si="372"/>
        <v>0</v>
      </c>
      <c r="AF345" s="912">
        <f t="shared" si="326"/>
        <v>0</v>
      </c>
      <c r="AG345" s="913"/>
      <c r="AH345" s="913"/>
      <c r="AI345" s="913"/>
      <c r="AJ345" s="914"/>
    </row>
    <row r="346" spans="1:36" ht="14" hidden="1">
      <c r="A346" s="959" t="str">
        <f t="shared" si="313"/>
        <v/>
      </c>
      <c r="B346" s="942" t="str">
        <f t="shared" si="384"/>
        <v/>
      </c>
      <c r="C346" s="942" t="str">
        <f t="shared" si="385"/>
        <v/>
      </c>
      <c r="D346" s="942" t="str">
        <f t="shared" si="373"/>
        <v/>
      </c>
      <c r="E346" s="960" t="str">
        <f t="shared" si="341"/>
        <v/>
      </c>
      <c r="F346" s="520"/>
      <c r="G346" s="774">
        <f t="shared" si="339"/>
        <v>0</v>
      </c>
      <c r="H346" s="774"/>
      <c r="I346" s="700" t="str">
        <f t="shared" si="342"/>
        <v/>
      </c>
      <c r="J346" s="922"/>
      <c r="K346" s="922"/>
      <c r="L346" s="922"/>
      <c r="M346" s="961">
        <f t="shared" si="368"/>
        <v>0</v>
      </c>
      <c r="N346" s="961">
        <f t="shared" si="368"/>
        <v>0</v>
      </c>
      <c r="O346" s="961">
        <f t="shared" si="368"/>
        <v>0</v>
      </c>
      <c r="P346" s="961">
        <f t="shared" si="368"/>
        <v>0</v>
      </c>
      <c r="Q346" s="912" t="str">
        <f t="shared" ref="Q346:AB346" si="389">IF($C346&gt;$C26,0,IF($I346="","",IF(MONTH(Q$5)=MONTH($A346),$M346*$I346*$G346,IF(MONTH(Q$5)=MONTH($A346)+1,$N346*$I346*$G346,IF(MONTH(Q$5)=MONTH($A346)+2,$O346*$I346*$G346,IF(MONTH(Q$5)=MONTH($A346)+3,$P346*$I346*$G346,0))))))</f>
        <v/>
      </c>
      <c r="R346" s="913" t="str">
        <f t="shared" si="389"/>
        <v/>
      </c>
      <c r="S346" s="913" t="str">
        <f t="shared" si="389"/>
        <v/>
      </c>
      <c r="T346" s="913" t="str">
        <f t="shared" si="389"/>
        <v/>
      </c>
      <c r="U346" s="913" t="str">
        <f t="shared" si="389"/>
        <v/>
      </c>
      <c r="V346" s="913" t="str">
        <f t="shared" si="389"/>
        <v/>
      </c>
      <c r="W346" s="913" t="str">
        <f t="shared" si="389"/>
        <v/>
      </c>
      <c r="X346" s="913" t="str">
        <f t="shared" si="389"/>
        <v/>
      </c>
      <c r="Y346" s="913" t="str">
        <f t="shared" si="389"/>
        <v/>
      </c>
      <c r="Z346" s="913" t="str">
        <f t="shared" si="389"/>
        <v/>
      </c>
      <c r="AA346" s="913" t="str">
        <f t="shared" si="389"/>
        <v/>
      </c>
      <c r="AB346" s="913" t="str">
        <f t="shared" si="389"/>
        <v/>
      </c>
      <c r="AC346" s="912">
        <f t="shared" si="370"/>
        <v>0</v>
      </c>
      <c r="AD346" s="913">
        <f t="shared" si="371"/>
        <v>0</v>
      </c>
      <c r="AE346" s="914">
        <f t="shared" si="372"/>
        <v>0</v>
      </c>
      <c r="AF346" s="912">
        <f t="shared" si="326"/>
        <v>0</v>
      </c>
      <c r="AG346" s="913"/>
      <c r="AH346" s="913"/>
      <c r="AI346" s="913"/>
      <c r="AJ346" s="914"/>
    </row>
    <row r="347" spans="1:36" ht="14" hidden="1">
      <c r="A347" s="959" t="str">
        <f t="shared" si="313"/>
        <v/>
      </c>
      <c r="B347" s="942" t="str">
        <f t="shared" si="384"/>
        <v/>
      </c>
      <c r="C347" s="942" t="str">
        <f t="shared" si="385"/>
        <v/>
      </c>
      <c r="D347" s="942" t="str">
        <f t="shared" si="373"/>
        <v/>
      </c>
      <c r="E347" s="960" t="str">
        <f t="shared" si="341"/>
        <v/>
      </c>
      <c r="F347" s="520"/>
      <c r="G347" s="774">
        <f t="shared" si="339"/>
        <v>0</v>
      </c>
      <c r="H347" s="774"/>
      <c r="I347" s="700" t="str">
        <f t="shared" si="342"/>
        <v/>
      </c>
      <c r="J347" s="922"/>
      <c r="K347" s="922"/>
      <c r="L347" s="922"/>
      <c r="M347" s="961">
        <f t="shared" si="368"/>
        <v>0</v>
      </c>
      <c r="N347" s="961">
        <f t="shared" si="368"/>
        <v>0</v>
      </c>
      <c r="O347" s="961">
        <f t="shared" si="368"/>
        <v>0</v>
      </c>
      <c r="P347" s="961">
        <f t="shared" si="368"/>
        <v>0</v>
      </c>
      <c r="Q347" s="912" t="str">
        <f t="shared" ref="Q347:AB347" si="390">IF($C347&gt;$C27,0,IF($I347="","",IF(MONTH(Q$5)=MONTH($A347),$M347*$I347*$G347,IF(MONTH(Q$5)=MONTH($A347)+1,$N347*$I347*$G347,IF(MONTH(Q$5)=MONTH($A347)+2,$O347*$I347*$G347,IF(MONTH(Q$5)=MONTH($A347)+3,$P347*$I347*$G347,0))))))</f>
        <v/>
      </c>
      <c r="R347" s="913" t="str">
        <f t="shared" si="390"/>
        <v/>
      </c>
      <c r="S347" s="913" t="str">
        <f t="shared" si="390"/>
        <v/>
      </c>
      <c r="T347" s="913" t="str">
        <f t="shared" si="390"/>
        <v/>
      </c>
      <c r="U347" s="913" t="str">
        <f t="shared" si="390"/>
        <v/>
      </c>
      <c r="V347" s="913" t="str">
        <f t="shared" si="390"/>
        <v/>
      </c>
      <c r="W347" s="913" t="str">
        <f t="shared" si="390"/>
        <v/>
      </c>
      <c r="X347" s="913" t="str">
        <f t="shared" si="390"/>
        <v/>
      </c>
      <c r="Y347" s="913" t="str">
        <f t="shared" si="390"/>
        <v/>
      </c>
      <c r="Z347" s="913" t="str">
        <f t="shared" si="390"/>
        <v/>
      </c>
      <c r="AA347" s="913" t="str">
        <f t="shared" si="390"/>
        <v/>
      </c>
      <c r="AB347" s="913" t="str">
        <f t="shared" si="390"/>
        <v/>
      </c>
      <c r="AC347" s="912">
        <f t="shared" si="370"/>
        <v>0</v>
      </c>
      <c r="AD347" s="913">
        <f t="shared" si="371"/>
        <v>0</v>
      </c>
      <c r="AE347" s="913">
        <f t="shared" si="372"/>
        <v>0</v>
      </c>
      <c r="AF347" s="912">
        <f t="shared" si="326"/>
        <v>0</v>
      </c>
      <c r="AG347" s="913"/>
      <c r="AH347" s="913"/>
      <c r="AI347" s="913"/>
      <c r="AJ347" s="914"/>
    </row>
    <row r="348" spans="1:36" ht="14" hidden="1">
      <c r="A348" s="959" t="str">
        <f t="shared" ref="A348:A411" si="391">IF(A308="","",A308+D308)</f>
        <v/>
      </c>
      <c r="B348" s="942" t="str">
        <f t="shared" si="384"/>
        <v/>
      </c>
      <c r="C348" s="942" t="str">
        <f t="shared" si="385"/>
        <v/>
      </c>
      <c r="D348" s="942" t="str">
        <f t="shared" si="373"/>
        <v/>
      </c>
      <c r="E348" s="960" t="str">
        <f t="shared" si="341"/>
        <v/>
      </c>
      <c r="F348" s="520"/>
      <c r="G348" s="774">
        <f t="shared" si="339"/>
        <v>0</v>
      </c>
      <c r="H348" s="774"/>
      <c r="I348" s="700" t="str">
        <f t="shared" si="342"/>
        <v/>
      </c>
      <c r="J348" s="922"/>
      <c r="K348" s="922"/>
      <c r="L348" s="922"/>
      <c r="M348" s="961">
        <f t="shared" si="368"/>
        <v>0</v>
      </c>
      <c r="N348" s="961">
        <f t="shared" si="368"/>
        <v>0</v>
      </c>
      <c r="O348" s="961">
        <f t="shared" si="368"/>
        <v>0</v>
      </c>
      <c r="P348" s="961">
        <f t="shared" si="368"/>
        <v>0</v>
      </c>
      <c r="Q348" s="912" t="str">
        <f t="shared" ref="Q348:AB348" si="392">IF($C348&gt;$C28,0,IF($I348="","",IF(MONTH(Q$5)=MONTH($A348),$M348*$I348*$G348,IF(MONTH(Q$5)=MONTH($A348)+1,$N348*$I348*$G348,IF(MONTH(Q$5)=MONTH($A348)+2,$O348*$I348*$G348,IF(MONTH(Q$5)=MONTH($A348)+3,$P348*$I348*$G348,0))))))</f>
        <v/>
      </c>
      <c r="R348" s="913" t="str">
        <f t="shared" si="392"/>
        <v/>
      </c>
      <c r="S348" s="913" t="str">
        <f t="shared" si="392"/>
        <v/>
      </c>
      <c r="T348" s="913" t="str">
        <f t="shared" si="392"/>
        <v/>
      </c>
      <c r="U348" s="913" t="str">
        <f t="shared" si="392"/>
        <v/>
      </c>
      <c r="V348" s="913" t="str">
        <f t="shared" si="392"/>
        <v/>
      </c>
      <c r="W348" s="913" t="str">
        <f t="shared" si="392"/>
        <v/>
      </c>
      <c r="X348" s="913" t="str">
        <f t="shared" si="392"/>
        <v/>
      </c>
      <c r="Y348" s="913" t="str">
        <f t="shared" si="392"/>
        <v/>
      </c>
      <c r="Z348" s="913" t="str">
        <f t="shared" si="392"/>
        <v/>
      </c>
      <c r="AA348" s="913" t="str">
        <f t="shared" si="392"/>
        <v/>
      </c>
      <c r="AB348" s="913" t="str">
        <f t="shared" si="392"/>
        <v/>
      </c>
      <c r="AC348" s="912">
        <f t="shared" si="370"/>
        <v>0</v>
      </c>
      <c r="AD348" s="913">
        <f t="shared" si="371"/>
        <v>0</v>
      </c>
      <c r="AE348" s="914">
        <f t="shared" si="372"/>
        <v>0</v>
      </c>
      <c r="AF348" s="912">
        <f t="shared" si="326"/>
        <v>0</v>
      </c>
      <c r="AG348" s="913"/>
      <c r="AH348" s="913"/>
      <c r="AI348" s="913"/>
      <c r="AJ348" s="914"/>
    </row>
    <row r="349" spans="1:36" ht="14" hidden="1">
      <c r="A349" s="959" t="str">
        <f t="shared" si="391"/>
        <v/>
      </c>
      <c r="B349" s="942" t="str">
        <f t="shared" si="384"/>
        <v/>
      </c>
      <c r="C349" s="942" t="str">
        <f t="shared" si="385"/>
        <v/>
      </c>
      <c r="D349" s="942" t="str">
        <f t="shared" si="373"/>
        <v/>
      </c>
      <c r="E349" s="960" t="str">
        <f t="shared" si="341"/>
        <v/>
      </c>
      <c r="F349" s="520"/>
      <c r="G349" s="774">
        <f t="shared" si="339"/>
        <v>0</v>
      </c>
      <c r="H349" s="774"/>
      <c r="I349" s="700" t="str">
        <f t="shared" si="342"/>
        <v/>
      </c>
      <c r="J349" s="922"/>
      <c r="K349" s="922"/>
      <c r="L349" s="922"/>
      <c r="M349" s="961">
        <f t="shared" si="368"/>
        <v>0</v>
      </c>
      <c r="N349" s="961">
        <f t="shared" si="368"/>
        <v>0</v>
      </c>
      <c r="O349" s="961">
        <f t="shared" si="368"/>
        <v>0</v>
      </c>
      <c r="P349" s="961">
        <f t="shared" si="368"/>
        <v>0</v>
      </c>
      <c r="Q349" s="912" t="str">
        <f t="shared" ref="Q349:AB349" si="393">IF($C349&gt;$C29,0,IF($I349="","",IF(MONTH(Q$5)=MONTH($A349),$M349*$I349*$G349,IF(MONTH(Q$5)=MONTH($A349)+1,$N349*$I349*$G349,IF(MONTH(Q$5)=MONTH($A349)+2,$O349*$I349*$G349,IF(MONTH(Q$5)=MONTH($A349)+3,$P349*$I349*$G349,0))))))</f>
        <v/>
      </c>
      <c r="R349" s="913" t="str">
        <f t="shared" si="393"/>
        <v/>
      </c>
      <c r="S349" s="913" t="str">
        <f t="shared" si="393"/>
        <v/>
      </c>
      <c r="T349" s="913" t="str">
        <f t="shared" si="393"/>
        <v/>
      </c>
      <c r="U349" s="913" t="str">
        <f t="shared" si="393"/>
        <v/>
      </c>
      <c r="V349" s="913" t="str">
        <f t="shared" si="393"/>
        <v/>
      </c>
      <c r="W349" s="913" t="str">
        <f t="shared" si="393"/>
        <v/>
      </c>
      <c r="X349" s="913" t="str">
        <f t="shared" si="393"/>
        <v/>
      </c>
      <c r="Y349" s="913" t="str">
        <f t="shared" si="393"/>
        <v/>
      </c>
      <c r="Z349" s="913" t="str">
        <f t="shared" si="393"/>
        <v/>
      </c>
      <c r="AA349" s="913" t="str">
        <f t="shared" si="393"/>
        <v/>
      </c>
      <c r="AB349" s="913" t="str">
        <f t="shared" si="393"/>
        <v/>
      </c>
      <c r="AC349" s="912">
        <f t="shared" si="370"/>
        <v>0</v>
      </c>
      <c r="AD349" s="913">
        <f t="shared" si="371"/>
        <v>0</v>
      </c>
      <c r="AE349" s="913">
        <f t="shared" si="372"/>
        <v>0</v>
      </c>
      <c r="AF349" s="912">
        <f t="shared" si="326"/>
        <v>0</v>
      </c>
      <c r="AG349" s="913"/>
      <c r="AH349" s="913"/>
      <c r="AI349" s="913"/>
      <c r="AJ349" s="914"/>
    </row>
    <row r="350" spans="1:36" ht="14" hidden="1">
      <c r="A350" s="959" t="str">
        <f t="shared" si="391"/>
        <v/>
      </c>
      <c r="B350" s="942" t="str">
        <f t="shared" si="384"/>
        <v/>
      </c>
      <c r="C350" s="942" t="str">
        <f t="shared" si="385"/>
        <v/>
      </c>
      <c r="D350" s="942" t="str">
        <f t="shared" si="373"/>
        <v/>
      </c>
      <c r="E350" s="960" t="str">
        <f t="shared" si="341"/>
        <v/>
      </c>
      <c r="F350" s="520"/>
      <c r="G350" s="774">
        <f t="shared" si="339"/>
        <v>0</v>
      </c>
      <c r="H350" s="774"/>
      <c r="I350" s="700" t="str">
        <f t="shared" si="342"/>
        <v/>
      </c>
      <c r="J350" s="922"/>
      <c r="K350" s="922"/>
      <c r="L350" s="922"/>
      <c r="M350" s="961">
        <f t="shared" si="368"/>
        <v>0</v>
      </c>
      <c r="N350" s="961">
        <f t="shared" si="368"/>
        <v>0</v>
      </c>
      <c r="O350" s="961">
        <f t="shared" si="368"/>
        <v>0</v>
      </c>
      <c r="P350" s="961">
        <f t="shared" si="368"/>
        <v>0</v>
      </c>
      <c r="Q350" s="912" t="str">
        <f t="shared" ref="Q350:AB350" si="394">IF($C350&gt;$C30,0,IF($I350="","",IF(MONTH(Q$5)=MONTH($A350),$M350*$I350*$G350,IF(MONTH(Q$5)=MONTH($A350)+1,$N350*$I350*$G350,IF(MONTH(Q$5)=MONTH($A350)+2,$O350*$I350*$G350,IF(MONTH(Q$5)=MONTH($A350)+3,$P350*$I350*$G350,0))))))</f>
        <v/>
      </c>
      <c r="R350" s="913" t="str">
        <f t="shared" si="394"/>
        <v/>
      </c>
      <c r="S350" s="913" t="str">
        <f t="shared" si="394"/>
        <v/>
      </c>
      <c r="T350" s="913" t="str">
        <f t="shared" si="394"/>
        <v/>
      </c>
      <c r="U350" s="913" t="str">
        <f t="shared" si="394"/>
        <v/>
      </c>
      <c r="V350" s="913" t="str">
        <f t="shared" si="394"/>
        <v/>
      </c>
      <c r="W350" s="913" t="str">
        <f t="shared" si="394"/>
        <v/>
      </c>
      <c r="X350" s="913" t="str">
        <f t="shared" si="394"/>
        <v/>
      </c>
      <c r="Y350" s="913" t="str">
        <f t="shared" si="394"/>
        <v/>
      </c>
      <c r="Z350" s="913" t="str">
        <f t="shared" si="394"/>
        <v/>
      </c>
      <c r="AA350" s="913" t="str">
        <f t="shared" si="394"/>
        <v/>
      </c>
      <c r="AB350" s="913" t="str">
        <f t="shared" si="394"/>
        <v/>
      </c>
      <c r="AC350" s="912">
        <f t="shared" si="370"/>
        <v>0</v>
      </c>
      <c r="AD350" s="913">
        <f t="shared" si="371"/>
        <v>0</v>
      </c>
      <c r="AE350" s="914">
        <f t="shared" si="372"/>
        <v>0</v>
      </c>
      <c r="AF350" s="912">
        <f t="shared" si="326"/>
        <v>0</v>
      </c>
      <c r="AG350" s="913"/>
      <c r="AH350" s="913"/>
      <c r="AI350" s="913"/>
      <c r="AJ350" s="914"/>
    </row>
    <row r="351" spans="1:36" ht="14" hidden="1">
      <c r="A351" s="959" t="str">
        <f t="shared" si="391"/>
        <v/>
      </c>
      <c r="B351" s="942" t="str">
        <f t="shared" si="384"/>
        <v/>
      </c>
      <c r="C351" s="942" t="str">
        <f t="shared" si="385"/>
        <v/>
      </c>
      <c r="D351" s="942" t="str">
        <f t="shared" si="373"/>
        <v/>
      </c>
      <c r="E351" s="960" t="str">
        <f t="shared" si="341"/>
        <v/>
      </c>
      <c r="F351" s="520"/>
      <c r="G351" s="774">
        <f t="shared" si="339"/>
        <v>0</v>
      </c>
      <c r="H351" s="774"/>
      <c r="I351" s="700" t="str">
        <f t="shared" si="342"/>
        <v/>
      </c>
      <c r="J351" s="922"/>
      <c r="K351" s="922"/>
      <c r="L351" s="922"/>
      <c r="M351" s="961">
        <f t="shared" si="368"/>
        <v>0</v>
      </c>
      <c r="N351" s="961">
        <f t="shared" si="368"/>
        <v>0</v>
      </c>
      <c r="O351" s="961">
        <f t="shared" si="368"/>
        <v>0</v>
      </c>
      <c r="P351" s="961">
        <f t="shared" si="368"/>
        <v>0</v>
      </c>
      <c r="Q351" s="912" t="str">
        <f t="shared" ref="Q351:AB351" si="395">IF($C351&gt;$C31,0,IF($I351="","",IF(MONTH(Q$5)=MONTH($A351),$M351*$I351*$G351,IF(MONTH(Q$5)=MONTH($A351)+1,$N351*$I351*$G351,IF(MONTH(Q$5)=MONTH($A351)+2,$O351*$I351*$G351,IF(MONTH(Q$5)=MONTH($A351)+3,$P351*$I351*$G351,0))))))</f>
        <v/>
      </c>
      <c r="R351" s="913" t="str">
        <f t="shared" si="395"/>
        <v/>
      </c>
      <c r="S351" s="913" t="str">
        <f t="shared" si="395"/>
        <v/>
      </c>
      <c r="T351" s="913" t="str">
        <f t="shared" si="395"/>
        <v/>
      </c>
      <c r="U351" s="913" t="str">
        <f t="shared" si="395"/>
        <v/>
      </c>
      <c r="V351" s="913" t="str">
        <f t="shared" si="395"/>
        <v/>
      </c>
      <c r="W351" s="913" t="str">
        <f t="shared" si="395"/>
        <v/>
      </c>
      <c r="X351" s="913" t="str">
        <f t="shared" si="395"/>
        <v/>
      </c>
      <c r="Y351" s="913" t="str">
        <f t="shared" si="395"/>
        <v/>
      </c>
      <c r="Z351" s="913" t="str">
        <f t="shared" si="395"/>
        <v/>
      </c>
      <c r="AA351" s="913" t="str">
        <f t="shared" si="395"/>
        <v/>
      </c>
      <c r="AB351" s="913" t="str">
        <f t="shared" si="395"/>
        <v/>
      </c>
      <c r="AC351" s="912">
        <f t="shared" si="370"/>
        <v>0</v>
      </c>
      <c r="AD351" s="913">
        <f t="shared" si="371"/>
        <v>0</v>
      </c>
      <c r="AE351" s="913">
        <f t="shared" si="372"/>
        <v>0</v>
      </c>
      <c r="AF351" s="912">
        <f t="shared" si="326"/>
        <v>0</v>
      </c>
      <c r="AG351" s="913"/>
      <c r="AH351" s="913"/>
      <c r="AI351" s="913"/>
      <c r="AJ351" s="914"/>
    </row>
    <row r="352" spans="1:36" ht="14" hidden="1">
      <c r="A352" s="959" t="str">
        <f t="shared" si="391"/>
        <v/>
      </c>
      <c r="B352" s="942" t="str">
        <f t="shared" si="384"/>
        <v/>
      </c>
      <c r="C352" s="942" t="str">
        <f t="shared" si="385"/>
        <v/>
      </c>
      <c r="D352" s="942" t="str">
        <f t="shared" si="373"/>
        <v/>
      </c>
      <c r="E352" s="960" t="str">
        <f t="shared" si="341"/>
        <v/>
      </c>
      <c r="F352" s="520"/>
      <c r="G352" s="774">
        <f t="shared" si="339"/>
        <v>0</v>
      </c>
      <c r="H352" s="774"/>
      <c r="I352" s="700" t="str">
        <f t="shared" si="342"/>
        <v/>
      </c>
      <c r="J352" s="922"/>
      <c r="K352" s="922"/>
      <c r="L352" s="922"/>
      <c r="M352" s="961">
        <f t="shared" ref="M352:P371" si="396">M312</f>
        <v>0</v>
      </c>
      <c r="N352" s="961">
        <f t="shared" si="396"/>
        <v>0</v>
      </c>
      <c r="O352" s="961">
        <f t="shared" si="396"/>
        <v>0</v>
      </c>
      <c r="P352" s="961">
        <f t="shared" si="396"/>
        <v>0</v>
      </c>
      <c r="Q352" s="912" t="str">
        <f t="shared" ref="Q352:AB352" si="397">IF($C352&gt;$C32,0,IF($I352="","",IF(MONTH(Q$5)=MONTH($A352),$M352*$I352*$G352,IF(MONTH(Q$5)=MONTH($A352)+1,$N352*$I352*$G352,IF(MONTH(Q$5)=MONTH($A352)+2,$O352*$I352*$G352,IF(MONTH(Q$5)=MONTH($A352)+3,$P352*$I352*$G352,0))))))</f>
        <v/>
      </c>
      <c r="R352" s="913" t="str">
        <f t="shared" si="397"/>
        <v/>
      </c>
      <c r="S352" s="913" t="str">
        <f t="shared" si="397"/>
        <v/>
      </c>
      <c r="T352" s="913" t="str">
        <f t="shared" si="397"/>
        <v/>
      </c>
      <c r="U352" s="913" t="str">
        <f t="shared" si="397"/>
        <v/>
      </c>
      <c r="V352" s="913" t="str">
        <f t="shared" si="397"/>
        <v/>
      </c>
      <c r="W352" s="913" t="str">
        <f t="shared" si="397"/>
        <v/>
      </c>
      <c r="X352" s="913" t="str">
        <f t="shared" si="397"/>
        <v/>
      </c>
      <c r="Y352" s="913" t="str">
        <f t="shared" si="397"/>
        <v/>
      </c>
      <c r="Z352" s="913" t="str">
        <f t="shared" si="397"/>
        <v/>
      </c>
      <c r="AA352" s="913" t="str">
        <f t="shared" si="397"/>
        <v/>
      </c>
      <c r="AB352" s="913" t="str">
        <f t="shared" si="397"/>
        <v/>
      </c>
      <c r="AC352" s="912">
        <f t="shared" si="370"/>
        <v>0</v>
      </c>
      <c r="AD352" s="913">
        <f t="shared" si="371"/>
        <v>0</v>
      </c>
      <c r="AE352" s="914">
        <f t="shared" si="372"/>
        <v>0</v>
      </c>
      <c r="AF352" s="912">
        <f t="shared" si="326"/>
        <v>0</v>
      </c>
      <c r="AG352" s="913"/>
      <c r="AH352" s="913"/>
      <c r="AI352" s="913"/>
      <c r="AJ352" s="914"/>
    </row>
    <row r="353" spans="1:36" ht="14" hidden="1">
      <c r="A353" s="959" t="str">
        <f t="shared" si="391"/>
        <v/>
      </c>
      <c r="B353" s="942" t="str">
        <f t="shared" si="384"/>
        <v/>
      </c>
      <c r="C353" s="942" t="str">
        <f t="shared" si="385"/>
        <v/>
      </c>
      <c r="D353" s="942" t="str">
        <f t="shared" si="373"/>
        <v/>
      </c>
      <c r="E353" s="960" t="str">
        <f t="shared" si="341"/>
        <v/>
      </c>
      <c r="F353" s="520"/>
      <c r="G353" s="774">
        <f t="shared" si="339"/>
        <v>0</v>
      </c>
      <c r="H353" s="774"/>
      <c r="I353" s="700" t="str">
        <f t="shared" si="342"/>
        <v/>
      </c>
      <c r="J353" s="922"/>
      <c r="K353" s="922"/>
      <c r="L353" s="922"/>
      <c r="M353" s="961">
        <f t="shared" si="396"/>
        <v>0</v>
      </c>
      <c r="N353" s="961">
        <f t="shared" si="396"/>
        <v>0</v>
      </c>
      <c r="O353" s="961">
        <f t="shared" si="396"/>
        <v>0</v>
      </c>
      <c r="P353" s="961">
        <f t="shared" si="396"/>
        <v>0</v>
      </c>
      <c r="Q353" s="912" t="str">
        <f t="shared" ref="Q353:AB353" si="398">IF($C353&gt;$C33,0,IF($I353="","",IF(MONTH(Q$5)=MONTH($A353),$M353*$I353*$G353,IF(MONTH(Q$5)=MONTH($A353)+1,$N353*$I353*$G353,IF(MONTH(Q$5)=MONTH($A353)+2,$O353*$I353*$G353,IF(MONTH(Q$5)=MONTH($A353)+3,$P353*$I353*$G353,0))))))</f>
        <v/>
      </c>
      <c r="R353" s="913" t="str">
        <f t="shared" si="398"/>
        <v/>
      </c>
      <c r="S353" s="913" t="str">
        <f t="shared" si="398"/>
        <v/>
      </c>
      <c r="T353" s="913" t="str">
        <f t="shared" si="398"/>
        <v/>
      </c>
      <c r="U353" s="913" t="str">
        <f t="shared" si="398"/>
        <v/>
      </c>
      <c r="V353" s="913" t="str">
        <f t="shared" si="398"/>
        <v/>
      </c>
      <c r="W353" s="913" t="str">
        <f t="shared" si="398"/>
        <v/>
      </c>
      <c r="X353" s="913" t="str">
        <f t="shared" si="398"/>
        <v/>
      </c>
      <c r="Y353" s="913" t="str">
        <f t="shared" si="398"/>
        <v/>
      </c>
      <c r="Z353" s="913" t="str">
        <f t="shared" si="398"/>
        <v/>
      </c>
      <c r="AA353" s="913" t="str">
        <f t="shared" si="398"/>
        <v/>
      </c>
      <c r="AB353" s="913" t="str">
        <f t="shared" si="398"/>
        <v/>
      </c>
      <c r="AC353" s="912">
        <f t="shared" si="370"/>
        <v>0</v>
      </c>
      <c r="AD353" s="913">
        <f t="shared" si="371"/>
        <v>0</v>
      </c>
      <c r="AE353" s="913">
        <f t="shared" si="372"/>
        <v>0</v>
      </c>
      <c r="AF353" s="912">
        <f t="shared" si="326"/>
        <v>0</v>
      </c>
      <c r="AG353" s="913"/>
      <c r="AH353" s="913"/>
      <c r="AI353" s="913"/>
      <c r="AJ353" s="914"/>
    </row>
    <row r="354" spans="1:36" ht="14" hidden="1">
      <c r="A354" s="959" t="str">
        <f t="shared" si="391"/>
        <v/>
      </c>
      <c r="B354" s="942" t="str">
        <f t="shared" si="384"/>
        <v/>
      </c>
      <c r="C354" s="942" t="str">
        <f t="shared" si="385"/>
        <v/>
      </c>
      <c r="D354" s="942" t="str">
        <f t="shared" si="373"/>
        <v/>
      </c>
      <c r="E354" s="960" t="str">
        <f t="shared" si="341"/>
        <v/>
      </c>
      <c r="F354" s="520"/>
      <c r="G354" s="774">
        <f t="shared" si="339"/>
        <v>0</v>
      </c>
      <c r="H354" s="774"/>
      <c r="I354" s="700" t="str">
        <f t="shared" si="342"/>
        <v/>
      </c>
      <c r="J354" s="922"/>
      <c r="K354" s="922"/>
      <c r="L354" s="922"/>
      <c r="M354" s="961">
        <f t="shared" si="396"/>
        <v>0</v>
      </c>
      <c r="N354" s="961">
        <f t="shared" si="396"/>
        <v>0</v>
      </c>
      <c r="O354" s="961">
        <f t="shared" si="396"/>
        <v>0</v>
      </c>
      <c r="P354" s="961">
        <f t="shared" si="396"/>
        <v>0</v>
      </c>
      <c r="Q354" s="912" t="str">
        <f t="shared" ref="Q354:AB354" si="399">IF($C354&gt;$C34,0,IF($I354="","",IF(MONTH(Q$5)=MONTH($A354),$M354*$I354*$G354,IF(MONTH(Q$5)=MONTH($A354)+1,$N354*$I354*$G354,IF(MONTH(Q$5)=MONTH($A354)+2,$O354*$I354*$G354,IF(MONTH(Q$5)=MONTH($A354)+3,$P354*$I354*$G354,0))))))</f>
        <v/>
      </c>
      <c r="R354" s="913" t="str">
        <f t="shared" si="399"/>
        <v/>
      </c>
      <c r="S354" s="913" t="str">
        <f t="shared" si="399"/>
        <v/>
      </c>
      <c r="T354" s="913" t="str">
        <f t="shared" si="399"/>
        <v/>
      </c>
      <c r="U354" s="913" t="str">
        <f t="shared" si="399"/>
        <v/>
      </c>
      <c r="V354" s="913" t="str">
        <f t="shared" si="399"/>
        <v/>
      </c>
      <c r="W354" s="913" t="str">
        <f t="shared" si="399"/>
        <v/>
      </c>
      <c r="X354" s="913" t="str">
        <f t="shared" si="399"/>
        <v/>
      </c>
      <c r="Y354" s="913" t="str">
        <f t="shared" si="399"/>
        <v/>
      </c>
      <c r="Z354" s="913" t="str">
        <f t="shared" si="399"/>
        <v/>
      </c>
      <c r="AA354" s="913" t="str">
        <f t="shared" si="399"/>
        <v/>
      </c>
      <c r="AB354" s="913" t="str">
        <f t="shared" si="399"/>
        <v/>
      </c>
      <c r="AC354" s="912">
        <f t="shared" si="370"/>
        <v>0</v>
      </c>
      <c r="AD354" s="913">
        <f t="shared" si="371"/>
        <v>0</v>
      </c>
      <c r="AE354" s="914">
        <f t="shared" si="372"/>
        <v>0</v>
      </c>
      <c r="AF354" s="912">
        <f t="shared" si="326"/>
        <v>0</v>
      </c>
      <c r="AG354" s="913"/>
      <c r="AH354" s="913"/>
      <c r="AI354" s="913"/>
      <c r="AJ354" s="914"/>
    </row>
    <row r="355" spans="1:36" ht="14" hidden="1">
      <c r="A355" s="959" t="str">
        <f t="shared" si="391"/>
        <v/>
      </c>
      <c r="B355" s="942" t="str">
        <f t="shared" si="384"/>
        <v/>
      </c>
      <c r="C355" s="942" t="str">
        <f t="shared" si="385"/>
        <v/>
      </c>
      <c r="D355" s="942" t="str">
        <f t="shared" si="373"/>
        <v/>
      </c>
      <c r="E355" s="960" t="str">
        <f t="shared" si="341"/>
        <v/>
      </c>
      <c r="F355" s="520"/>
      <c r="G355" s="774">
        <f t="shared" si="339"/>
        <v>0</v>
      </c>
      <c r="H355" s="774"/>
      <c r="I355" s="700" t="str">
        <f t="shared" si="342"/>
        <v/>
      </c>
      <c r="J355" s="922"/>
      <c r="K355" s="922"/>
      <c r="L355" s="922"/>
      <c r="M355" s="961">
        <f t="shared" si="396"/>
        <v>0</v>
      </c>
      <c r="N355" s="961">
        <f t="shared" si="396"/>
        <v>0</v>
      </c>
      <c r="O355" s="961">
        <f t="shared" si="396"/>
        <v>0</v>
      </c>
      <c r="P355" s="961">
        <f t="shared" si="396"/>
        <v>0</v>
      </c>
      <c r="Q355" s="912" t="str">
        <f t="shared" ref="Q355:AB355" si="400">IF($C355&gt;$C35,0,IF($I355="","",IF(MONTH(Q$5)=MONTH($A355),$M355*$I355*$G355,IF(MONTH(Q$5)=MONTH($A355)+1,$N355*$I355*$G355,IF(MONTH(Q$5)=MONTH($A355)+2,$O355*$I355*$G355,IF(MONTH(Q$5)=MONTH($A355)+3,$P355*$I355*$G355,0))))))</f>
        <v/>
      </c>
      <c r="R355" s="913" t="str">
        <f t="shared" si="400"/>
        <v/>
      </c>
      <c r="S355" s="913" t="str">
        <f t="shared" si="400"/>
        <v/>
      </c>
      <c r="T355" s="913" t="str">
        <f t="shared" si="400"/>
        <v/>
      </c>
      <c r="U355" s="913" t="str">
        <f t="shared" si="400"/>
        <v/>
      </c>
      <c r="V355" s="913" t="str">
        <f t="shared" si="400"/>
        <v/>
      </c>
      <c r="W355" s="913" t="str">
        <f t="shared" si="400"/>
        <v/>
      </c>
      <c r="X355" s="913" t="str">
        <f t="shared" si="400"/>
        <v/>
      </c>
      <c r="Y355" s="913" t="str">
        <f t="shared" si="400"/>
        <v/>
      </c>
      <c r="Z355" s="913" t="str">
        <f t="shared" si="400"/>
        <v/>
      </c>
      <c r="AA355" s="913" t="str">
        <f t="shared" si="400"/>
        <v/>
      </c>
      <c r="AB355" s="913" t="str">
        <f t="shared" si="400"/>
        <v/>
      </c>
      <c r="AC355" s="912">
        <f t="shared" si="370"/>
        <v>0</v>
      </c>
      <c r="AD355" s="913">
        <f t="shared" si="371"/>
        <v>0</v>
      </c>
      <c r="AE355" s="913">
        <f t="shared" si="372"/>
        <v>0</v>
      </c>
      <c r="AF355" s="912">
        <f t="shared" si="326"/>
        <v>0</v>
      </c>
      <c r="AG355" s="913"/>
      <c r="AH355" s="913"/>
      <c r="AI355" s="913"/>
      <c r="AJ355" s="914"/>
    </row>
    <row r="356" spans="1:36" ht="14" hidden="1">
      <c r="A356" s="959" t="str">
        <f t="shared" si="391"/>
        <v/>
      </c>
      <c r="B356" s="942" t="str">
        <f t="shared" si="384"/>
        <v/>
      </c>
      <c r="C356" s="942" t="str">
        <f t="shared" si="385"/>
        <v/>
      </c>
      <c r="D356" s="942" t="str">
        <f t="shared" si="373"/>
        <v/>
      </c>
      <c r="E356" s="960" t="str">
        <f t="shared" si="341"/>
        <v/>
      </c>
      <c r="F356" s="520"/>
      <c r="G356" s="774">
        <f t="shared" si="339"/>
        <v>0</v>
      </c>
      <c r="H356" s="774"/>
      <c r="I356" s="700" t="str">
        <f t="shared" si="342"/>
        <v/>
      </c>
      <c r="J356" s="922"/>
      <c r="K356" s="922"/>
      <c r="L356" s="922"/>
      <c r="M356" s="961">
        <f t="shared" si="396"/>
        <v>0</v>
      </c>
      <c r="N356" s="961">
        <f t="shared" si="396"/>
        <v>0</v>
      </c>
      <c r="O356" s="961">
        <f t="shared" si="396"/>
        <v>0</v>
      </c>
      <c r="P356" s="961">
        <f t="shared" si="396"/>
        <v>0</v>
      </c>
      <c r="Q356" s="912" t="str">
        <f t="shared" ref="Q356:AB356" si="401">IF($C356&gt;$C36,0,IF($I356="","",IF(MONTH(Q$5)=MONTH($A356),$M356*$I356*$G356,IF(MONTH(Q$5)=MONTH($A356)+1,$N356*$I356*$G356,IF(MONTH(Q$5)=MONTH($A356)+2,$O356*$I356*$G356,IF(MONTH(Q$5)=MONTH($A356)+3,$P356*$I356*$G356,0))))))</f>
        <v/>
      </c>
      <c r="R356" s="913" t="str">
        <f t="shared" si="401"/>
        <v/>
      </c>
      <c r="S356" s="913" t="str">
        <f t="shared" si="401"/>
        <v/>
      </c>
      <c r="T356" s="913" t="str">
        <f t="shared" si="401"/>
        <v/>
      </c>
      <c r="U356" s="913" t="str">
        <f t="shared" si="401"/>
        <v/>
      </c>
      <c r="V356" s="913" t="str">
        <f t="shared" si="401"/>
        <v/>
      </c>
      <c r="W356" s="913" t="str">
        <f t="shared" si="401"/>
        <v/>
      </c>
      <c r="X356" s="913" t="str">
        <f t="shared" si="401"/>
        <v/>
      </c>
      <c r="Y356" s="913" t="str">
        <f t="shared" si="401"/>
        <v/>
      </c>
      <c r="Z356" s="913" t="str">
        <f t="shared" si="401"/>
        <v/>
      </c>
      <c r="AA356" s="913" t="str">
        <f t="shared" si="401"/>
        <v/>
      </c>
      <c r="AB356" s="913" t="str">
        <f t="shared" si="401"/>
        <v/>
      </c>
      <c r="AC356" s="912">
        <f t="shared" si="370"/>
        <v>0</v>
      </c>
      <c r="AD356" s="913">
        <f t="shared" si="371"/>
        <v>0</v>
      </c>
      <c r="AE356" s="914">
        <f t="shared" si="372"/>
        <v>0</v>
      </c>
      <c r="AF356" s="912">
        <f t="shared" si="326"/>
        <v>0</v>
      </c>
      <c r="AG356" s="913"/>
      <c r="AH356" s="913"/>
      <c r="AI356" s="913"/>
      <c r="AJ356" s="914"/>
    </row>
    <row r="357" spans="1:36" ht="14" hidden="1">
      <c r="A357" s="959" t="str">
        <f t="shared" si="391"/>
        <v/>
      </c>
      <c r="B357" s="942" t="str">
        <f t="shared" si="384"/>
        <v/>
      </c>
      <c r="C357" s="942" t="str">
        <f t="shared" si="385"/>
        <v/>
      </c>
      <c r="D357" s="942" t="str">
        <f t="shared" si="373"/>
        <v/>
      </c>
      <c r="E357" s="960" t="str">
        <f t="shared" si="341"/>
        <v/>
      </c>
      <c r="F357" s="520"/>
      <c r="G357" s="774">
        <f t="shared" si="339"/>
        <v>0</v>
      </c>
      <c r="H357" s="774"/>
      <c r="I357" s="700" t="str">
        <f t="shared" si="342"/>
        <v/>
      </c>
      <c r="J357" s="922"/>
      <c r="K357" s="922"/>
      <c r="L357" s="922"/>
      <c r="M357" s="961">
        <f t="shared" si="396"/>
        <v>0</v>
      </c>
      <c r="N357" s="961">
        <f t="shared" si="396"/>
        <v>0</v>
      </c>
      <c r="O357" s="961">
        <f t="shared" si="396"/>
        <v>0</v>
      </c>
      <c r="P357" s="961">
        <f t="shared" si="396"/>
        <v>0</v>
      </c>
      <c r="Q357" s="912" t="str">
        <f t="shared" ref="Q357:AB357" si="402">IF($C357&gt;$C37,0,IF($I357="","",IF(MONTH(Q$5)=MONTH($A357),$M357*$I357*$G357,IF(MONTH(Q$5)=MONTH($A357)+1,$N357*$I357*$G357,IF(MONTH(Q$5)=MONTH($A357)+2,$O357*$I357*$G357,IF(MONTH(Q$5)=MONTH($A357)+3,$P357*$I357*$G357,0))))))</f>
        <v/>
      </c>
      <c r="R357" s="913" t="str">
        <f t="shared" si="402"/>
        <v/>
      </c>
      <c r="S357" s="913" t="str">
        <f t="shared" si="402"/>
        <v/>
      </c>
      <c r="T357" s="913" t="str">
        <f t="shared" si="402"/>
        <v/>
      </c>
      <c r="U357" s="913" t="str">
        <f t="shared" si="402"/>
        <v/>
      </c>
      <c r="V357" s="913" t="str">
        <f t="shared" si="402"/>
        <v/>
      </c>
      <c r="W357" s="913" t="str">
        <f t="shared" si="402"/>
        <v/>
      </c>
      <c r="X357" s="913" t="str">
        <f t="shared" si="402"/>
        <v/>
      </c>
      <c r="Y357" s="913" t="str">
        <f t="shared" si="402"/>
        <v/>
      </c>
      <c r="Z357" s="913" t="str">
        <f t="shared" si="402"/>
        <v/>
      </c>
      <c r="AA357" s="913" t="str">
        <f t="shared" si="402"/>
        <v/>
      </c>
      <c r="AB357" s="913" t="str">
        <f t="shared" si="402"/>
        <v/>
      </c>
      <c r="AC357" s="912">
        <f t="shared" si="370"/>
        <v>0</v>
      </c>
      <c r="AD357" s="913">
        <f t="shared" si="371"/>
        <v>0</v>
      </c>
      <c r="AE357" s="913">
        <f t="shared" si="372"/>
        <v>0</v>
      </c>
      <c r="AF357" s="912">
        <f t="shared" si="326"/>
        <v>0</v>
      </c>
      <c r="AG357" s="913"/>
      <c r="AH357" s="913"/>
      <c r="AI357" s="913"/>
      <c r="AJ357" s="914"/>
    </row>
    <row r="358" spans="1:36" ht="14" hidden="1">
      <c r="A358" s="959" t="str">
        <f t="shared" si="391"/>
        <v/>
      </c>
      <c r="B358" s="942" t="str">
        <f t="shared" si="384"/>
        <v/>
      </c>
      <c r="C358" s="942" t="str">
        <f t="shared" si="385"/>
        <v/>
      </c>
      <c r="D358" s="942" t="str">
        <f t="shared" si="373"/>
        <v/>
      </c>
      <c r="E358" s="960" t="str">
        <f t="shared" si="341"/>
        <v/>
      </c>
      <c r="F358" s="520"/>
      <c r="G358" s="774">
        <f t="shared" si="339"/>
        <v>0</v>
      </c>
      <c r="H358" s="774"/>
      <c r="I358" s="700" t="str">
        <f t="shared" si="342"/>
        <v/>
      </c>
      <c r="J358" s="922"/>
      <c r="K358" s="922"/>
      <c r="L358" s="922"/>
      <c r="M358" s="961">
        <f t="shared" si="396"/>
        <v>0</v>
      </c>
      <c r="N358" s="961">
        <f t="shared" si="396"/>
        <v>0</v>
      </c>
      <c r="O358" s="961">
        <f t="shared" si="396"/>
        <v>0</v>
      </c>
      <c r="P358" s="961">
        <f t="shared" si="396"/>
        <v>0</v>
      </c>
      <c r="Q358" s="912" t="str">
        <f t="shared" ref="Q358:AB358" si="403">IF($C358&gt;$C38,0,IF($I358="","",IF(MONTH(Q$5)=MONTH($A358),$M358*$I358*$G358,IF(MONTH(Q$5)=MONTH($A358)+1,$N358*$I358*$G358,IF(MONTH(Q$5)=MONTH($A358)+2,$O358*$I358*$G358,IF(MONTH(Q$5)=MONTH($A358)+3,$P358*$I358*$G358,0))))))</f>
        <v/>
      </c>
      <c r="R358" s="913" t="str">
        <f t="shared" si="403"/>
        <v/>
      </c>
      <c r="S358" s="913" t="str">
        <f t="shared" si="403"/>
        <v/>
      </c>
      <c r="T358" s="913" t="str">
        <f t="shared" si="403"/>
        <v/>
      </c>
      <c r="U358" s="913" t="str">
        <f t="shared" si="403"/>
        <v/>
      </c>
      <c r="V358" s="913" t="str">
        <f t="shared" si="403"/>
        <v/>
      </c>
      <c r="W358" s="913" t="str">
        <f t="shared" si="403"/>
        <v/>
      </c>
      <c r="X358" s="913" t="str">
        <f t="shared" si="403"/>
        <v/>
      </c>
      <c r="Y358" s="913" t="str">
        <f t="shared" si="403"/>
        <v/>
      </c>
      <c r="Z358" s="913" t="str">
        <f t="shared" si="403"/>
        <v/>
      </c>
      <c r="AA358" s="913" t="str">
        <f t="shared" si="403"/>
        <v/>
      </c>
      <c r="AB358" s="913" t="str">
        <f t="shared" si="403"/>
        <v/>
      </c>
      <c r="AC358" s="912">
        <f t="shared" si="370"/>
        <v>0</v>
      </c>
      <c r="AD358" s="913">
        <f t="shared" si="371"/>
        <v>0</v>
      </c>
      <c r="AE358" s="914">
        <f t="shared" si="372"/>
        <v>0</v>
      </c>
      <c r="AF358" s="912">
        <f t="shared" ref="AF358:AF421" si="404">SUM(Q358:AB358)</f>
        <v>0</v>
      </c>
      <c r="AG358" s="913"/>
      <c r="AH358" s="913"/>
      <c r="AI358" s="913"/>
      <c r="AJ358" s="914"/>
    </row>
    <row r="359" spans="1:36" ht="14" hidden="1">
      <c r="A359" s="959" t="str">
        <f t="shared" si="391"/>
        <v/>
      </c>
      <c r="B359" s="942" t="str">
        <f t="shared" si="384"/>
        <v/>
      </c>
      <c r="C359" s="942" t="str">
        <f t="shared" si="385"/>
        <v/>
      </c>
      <c r="D359" s="942" t="str">
        <f t="shared" si="373"/>
        <v/>
      </c>
      <c r="E359" s="960" t="str">
        <f t="shared" si="341"/>
        <v/>
      </c>
      <c r="F359" s="520"/>
      <c r="G359" s="774">
        <f t="shared" si="339"/>
        <v>0</v>
      </c>
      <c r="H359" s="774"/>
      <c r="I359" s="700" t="str">
        <f t="shared" si="342"/>
        <v/>
      </c>
      <c r="J359" s="922"/>
      <c r="K359" s="922"/>
      <c r="L359" s="922"/>
      <c r="M359" s="961">
        <f t="shared" si="396"/>
        <v>0</v>
      </c>
      <c r="N359" s="961">
        <f t="shared" si="396"/>
        <v>0</v>
      </c>
      <c r="O359" s="961">
        <f t="shared" si="396"/>
        <v>0</v>
      </c>
      <c r="P359" s="961">
        <f t="shared" si="396"/>
        <v>0</v>
      </c>
      <c r="Q359" s="912" t="str">
        <f t="shared" ref="Q359:AB359" si="405">IF($C359&gt;$C39,0,IF($I359="","",IF(MONTH(Q$5)=MONTH($A359),$M359*$I359*$G359,IF(MONTH(Q$5)=MONTH($A359)+1,$N359*$I359*$G359,IF(MONTH(Q$5)=MONTH($A359)+2,$O359*$I359*$G359,IF(MONTH(Q$5)=MONTH($A359)+3,$P359*$I359*$G359,0))))))</f>
        <v/>
      </c>
      <c r="R359" s="913" t="str">
        <f t="shared" si="405"/>
        <v/>
      </c>
      <c r="S359" s="913" t="str">
        <f t="shared" si="405"/>
        <v/>
      </c>
      <c r="T359" s="913" t="str">
        <f t="shared" si="405"/>
        <v/>
      </c>
      <c r="U359" s="913" t="str">
        <f t="shared" si="405"/>
        <v/>
      </c>
      <c r="V359" s="913" t="str">
        <f t="shared" si="405"/>
        <v/>
      </c>
      <c r="W359" s="913" t="str">
        <f t="shared" si="405"/>
        <v/>
      </c>
      <c r="X359" s="913" t="str">
        <f t="shared" si="405"/>
        <v/>
      </c>
      <c r="Y359" s="913" t="str">
        <f t="shared" si="405"/>
        <v/>
      </c>
      <c r="Z359" s="913" t="str">
        <f t="shared" si="405"/>
        <v/>
      </c>
      <c r="AA359" s="913" t="str">
        <f t="shared" si="405"/>
        <v/>
      </c>
      <c r="AB359" s="913" t="str">
        <f t="shared" si="405"/>
        <v/>
      </c>
      <c r="AC359" s="912">
        <f t="shared" si="370"/>
        <v>0</v>
      </c>
      <c r="AD359" s="913">
        <f t="shared" si="371"/>
        <v>0</v>
      </c>
      <c r="AE359" s="913">
        <f t="shared" si="372"/>
        <v>0</v>
      </c>
      <c r="AF359" s="912">
        <f t="shared" si="404"/>
        <v>0</v>
      </c>
      <c r="AG359" s="913"/>
      <c r="AH359" s="913"/>
      <c r="AI359" s="913"/>
      <c r="AJ359" s="914"/>
    </row>
    <row r="360" spans="1:36" ht="14" hidden="1">
      <c r="A360" s="959" t="str">
        <f t="shared" si="391"/>
        <v/>
      </c>
      <c r="B360" s="942" t="str">
        <f t="shared" si="384"/>
        <v/>
      </c>
      <c r="C360" s="942" t="str">
        <f t="shared" si="385"/>
        <v/>
      </c>
      <c r="D360" s="942" t="str">
        <f t="shared" si="373"/>
        <v/>
      </c>
      <c r="E360" s="960" t="str">
        <f t="shared" si="341"/>
        <v/>
      </c>
      <c r="F360" s="520"/>
      <c r="G360" s="774">
        <f t="shared" si="339"/>
        <v>0</v>
      </c>
      <c r="H360" s="774"/>
      <c r="I360" s="700" t="str">
        <f t="shared" si="342"/>
        <v/>
      </c>
      <c r="J360" s="922"/>
      <c r="K360" s="922"/>
      <c r="L360" s="922"/>
      <c r="M360" s="961">
        <f t="shared" si="396"/>
        <v>0</v>
      </c>
      <c r="N360" s="961">
        <f t="shared" si="396"/>
        <v>0</v>
      </c>
      <c r="O360" s="961">
        <f t="shared" si="396"/>
        <v>0</v>
      </c>
      <c r="P360" s="961">
        <f t="shared" si="396"/>
        <v>0</v>
      </c>
      <c r="Q360" s="912" t="str">
        <f t="shared" ref="Q360:AB360" si="406">IF($C360&gt;$C40,0,IF($I360="","",IF(MONTH(Q$5)=MONTH($A360),$M360*$I360*$G360,IF(MONTH(Q$5)=MONTH($A360)+1,$N360*$I360*$G360,IF(MONTH(Q$5)=MONTH($A360)+2,$O360*$I360*$G360,IF(MONTH(Q$5)=MONTH($A360)+3,$P360*$I360*$G360,0))))))</f>
        <v/>
      </c>
      <c r="R360" s="913" t="str">
        <f t="shared" si="406"/>
        <v/>
      </c>
      <c r="S360" s="913" t="str">
        <f t="shared" si="406"/>
        <v/>
      </c>
      <c r="T360" s="913" t="str">
        <f t="shared" si="406"/>
        <v/>
      </c>
      <c r="U360" s="913" t="str">
        <f t="shared" si="406"/>
        <v/>
      </c>
      <c r="V360" s="913" t="str">
        <f t="shared" si="406"/>
        <v/>
      </c>
      <c r="W360" s="913" t="str">
        <f t="shared" si="406"/>
        <v/>
      </c>
      <c r="X360" s="913" t="str">
        <f t="shared" si="406"/>
        <v/>
      </c>
      <c r="Y360" s="913" t="str">
        <f t="shared" si="406"/>
        <v/>
      </c>
      <c r="Z360" s="913" t="str">
        <f t="shared" si="406"/>
        <v/>
      </c>
      <c r="AA360" s="913" t="str">
        <f t="shared" si="406"/>
        <v/>
      </c>
      <c r="AB360" s="913" t="str">
        <f t="shared" si="406"/>
        <v/>
      </c>
      <c r="AC360" s="912">
        <f t="shared" si="370"/>
        <v>0</v>
      </c>
      <c r="AD360" s="913">
        <f t="shared" si="371"/>
        <v>0</v>
      </c>
      <c r="AE360" s="914">
        <f t="shared" si="372"/>
        <v>0</v>
      </c>
      <c r="AF360" s="912">
        <f t="shared" si="404"/>
        <v>0</v>
      </c>
      <c r="AG360" s="913"/>
      <c r="AH360" s="913"/>
      <c r="AI360" s="913"/>
      <c r="AJ360" s="914"/>
    </row>
    <row r="361" spans="1:36" ht="14" hidden="1">
      <c r="A361" s="959" t="str">
        <f t="shared" si="391"/>
        <v/>
      </c>
      <c r="B361" s="942" t="str">
        <f t="shared" si="384"/>
        <v/>
      </c>
      <c r="C361" s="942" t="str">
        <f t="shared" si="385"/>
        <v/>
      </c>
      <c r="D361" s="942" t="str">
        <f t="shared" si="373"/>
        <v/>
      </c>
      <c r="E361" s="960" t="str">
        <f t="shared" si="341"/>
        <v/>
      </c>
      <c r="F361" s="520"/>
      <c r="G361" s="774">
        <f t="shared" si="339"/>
        <v>0</v>
      </c>
      <c r="H361" s="774"/>
      <c r="I361" s="700" t="str">
        <f t="shared" si="342"/>
        <v/>
      </c>
      <c r="J361" s="922"/>
      <c r="K361" s="922"/>
      <c r="L361" s="922"/>
      <c r="M361" s="961">
        <f t="shared" si="396"/>
        <v>0</v>
      </c>
      <c r="N361" s="961">
        <f t="shared" si="396"/>
        <v>0</v>
      </c>
      <c r="O361" s="961">
        <f t="shared" si="396"/>
        <v>0</v>
      </c>
      <c r="P361" s="961">
        <f t="shared" si="396"/>
        <v>0</v>
      </c>
      <c r="Q361" s="912" t="str">
        <f t="shared" ref="Q361:AB361" si="407">IF($C361&gt;$C41,0,IF($I361="","",IF(MONTH(Q$5)=MONTH($A361),$M361*$I361*$G361,IF(MONTH(Q$5)=MONTH($A361)+1,$N361*$I361*$G361,IF(MONTH(Q$5)=MONTH($A361)+2,$O361*$I361*$G361,IF(MONTH(Q$5)=MONTH($A361)+3,$P361*$I361*$G361,0))))))</f>
        <v/>
      </c>
      <c r="R361" s="913" t="str">
        <f t="shared" si="407"/>
        <v/>
      </c>
      <c r="S361" s="913" t="str">
        <f t="shared" si="407"/>
        <v/>
      </c>
      <c r="T361" s="913" t="str">
        <f t="shared" si="407"/>
        <v/>
      </c>
      <c r="U361" s="913" t="str">
        <f t="shared" si="407"/>
        <v/>
      </c>
      <c r="V361" s="913" t="str">
        <f t="shared" si="407"/>
        <v/>
      </c>
      <c r="W361" s="913" t="str">
        <f t="shared" si="407"/>
        <v/>
      </c>
      <c r="X361" s="913" t="str">
        <f t="shared" si="407"/>
        <v/>
      </c>
      <c r="Y361" s="913" t="str">
        <f t="shared" si="407"/>
        <v/>
      </c>
      <c r="Z361" s="913" t="str">
        <f t="shared" si="407"/>
        <v/>
      </c>
      <c r="AA361" s="913" t="str">
        <f t="shared" si="407"/>
        <v/>
      </c>
      <c r="AB361" s="913" t="str">
        <f t="shared" si="407"/>
        <v/>
      </c>
      <c r="AC361" s="912">
        <f t="shared" si="370"/>
        <v>0</v>
      </c>
      <c r="AD361" s="913">
        <f t="shared" si="371"/>
        <v>0</v>
      </c>
      <c r="AE361" s="913">
        <f t="shared" si="372"/>
        <v>0</v>
      </c>
      <c r="AF361" s="912">
        <f t="shared" si="404"/>
        <v>0</v>
      </c>
      <c r="AG361" s="913"/>
      <c r="AH361" s="913"/>
      <c r="AI361" s="913"/>
      <c r="AJ361" s="914"/>
    </row>
    <row r="362" spans="1:36" ht="14" hidden="1">
      <c r="A362" s="959" t="str">
        <f t="shared" si="391"/>
        <v/>
      </c>
      <c r="B362" s="942" t="str">
        <f t="shared" si="384"/>
        <v/>
      </c>
      <c r="C362" s="942" t="str">
        <f t="shared" si="385"/>
        <v/>
      </c>
      <c r="D362" s="942" t="str">
        <f t="shared" si="373"/>
        <v/>
      </c>
      <c r="E362" s="960" t="str">
        <f t="shared" si="341"/>
        <v/>
      </c>
      <c r="F362" s="520"/>
      <c r="G362" s="774">
        <f t="shared" si="339"/>
        <v>0</v>
      </c>
      <c r="H362" s="774"/>
      <c r="I362" s="700" t="str">
        <f t="shared" si="342"/>
        <v/>
      </c>
      <c r="J362" s="922"/>
      <c r="K362" s="922"/>
      <c r="L362" s="922"/>
      <c r="M362" s="961">
        <f t="shared" si="396"/>
        <v>0</v>
      </c>
      <c r="N362" s="961">
        <f t="shared" si="396"/>
        <v>0</v>
      </c>
      <c r="O362" s="961">
        <f t="shared" si="396"/>
        <v>0</v>
      </c>
      <c r="P362" s="961">
        <f t="shared" si="396"/>
        <v>0</v>
      </c>
      <c r="Q362" s="912" t="str">
        <f t="shared" ref="Q362:AB362" si="408">IF($C362&gt;$C42,0,IF($I362="","",IF(MONTH(Q$5)=MONTH($A362),$M362*$I362*$G362,IF(MONTH(Q$5)=MONTH($A362)+1,$N362*$I362*$G362,IF(MONTH(Q$5)=MONTH($A362)+2,$O362*$I362*$G362,IF(MONTH(Q$5)=MONTH($A362)+3,$P362*$I362*$G362,0))))))</f>
        <v/>
      </c>
      <c r="R362" s="913" t="str">
        <f t="shared" si="408"/>
        <v/>
      </c>
      <c r="S362" s="913" t="str">
        <f t="shared" si="408"/>
        <v/>
      </c>
      <c r="T362" s="913" t="str">
        <f t="shared" si="408"/>
        <v/>
      </c>
      <c r="U362" s="913" t="str">
        <f t="shared" si="408"/>
        <v/>
      </c>
      <c r="V362" s="913" t="str">
        <f t="shared" si="408"/>
        <v/>
      </c>
      <c r="W362" s="913" t="str">
        <f t="shared" si="408"/>
        <v/>
      </c>
      <c r="X362" s="913" t="str">
        <f t="shared" si="408"/>
        <v/>
      </c>
      <c r="Y362" s="913" t="str">
        <f t="shared" si="408"/>
        <v/>
      </c>
      <c r="Z362" s="913" t="str">
        <f t="shared" si="408"/>
        <v/>
      </c>
      <c r="AA362" s="913" t="str">
        <f t="shared" si="408"/>
        <v/>
      </c>
      <c r="AB362" s="913" t="str">
        <f t="shared" si="408"/>
        <v/>
      </c>
      <c r="AC362" s="912">
        <f t="shared" si="370"/>
        <v>0</v>
      </c>
      <c r="AD362" s="913">
        <f t="shared" si="371"/>
        <v>0</v>
      </c>
      <c r="AE362" s="914">
        <f t="shared" si="372"/>
        <v>0</v>
      </c>
      <c r="AF362" s="912">
        <f t="shared" si="404"/>
        <v>0</v>
      </c>
      <c r="AG362" s="913"/>
      <c r="AH362" s="913"/>
      <c r="AI362" s="913"/>
      <c r="AJ362" s="914"/>
    </row>
    <row r="363" spans="1:36" ht="14" hidden="1">
      <c r="A363" s="959" t="str">
        <f t="shared" si="391"/>
        <v/>
      </c>
      <c r="B363" s="942" t="str">
        <f t="shared" si="384"/>
        <v/>
      </c>
      <c r="C363" s="942" t="str">
        <f t="shared" si="385"/>
        <v/>
      </c>
      <c r="D363" s="942" t="str">
        <f t="shared" si="373"/>
        <v/>
      </c>
      <c r="E363" s="960" t="str">
        <f t="shared" si="341"/>
        <v/>
      </c>
      <c r="F363" s="520"/>
      <c r="G363" s="774">
        <f t="shared" si="339"/>
        <v>0</v>
      </c>
      <c r="H363" s="774"/>
      <c r="I363" s="700" t="str">
        <f t="shared" si="342"/>
        <v/>
      </c>
      <c r="J363" s="922"/>
      <c r="K363" s="922"/>
      <c r="L363" s="922"/>
      <c r="M363" s="961">
        <f t="shared" si="396"/>
        <v>0</v>
      </c>
      <c r="N363" s="961">
        <f t="shared" si="396"/>
        <v>0</v>
      </c>
      <c r="O363" s="961">
        <f t="shared" si="396"/>
        <v>0</v>
      </c>
      <c r="P363" s="961">
        <f t="shared" si="396"/>
        <v>0</v>
      </c>
      <c r="Q363" s="912" t="str">
        <f t="shared" ref="Q363:AB363" si="409">IF($C363&gt;$C43,0,IF($I363="","",IF(MONTH(Q$5)=MONTH($A363),$M363*$I363*$G363,IF(MONTH(Q$5)=MONTH($A363)+1,$N363*$I363*$G363,IF(MONTH(Q$5)=MONTH($A363)+2,$O363*$I363*$G363,IF(MONTH(Q$5)=MONTH($A363)+3,$P363*$I363*$G363,0))))))</f>
        <v/>
      </c>
      <c r="R363" s="913" t="str">
        <f t="shared" si="409"/>
        <v/>
      </c>
      <c r="S363" s="913" t="str">
        <f t="shared" si="409"/>
        <v/>
      </c>
      <c r="T363" s="913" t="str">
        <f t="shared" si="409"/>
        <v/>
      </c>
      <c r="U363" s="913" t="str">
        <f t="shared" si="409"/>
        <v/>
      </c>
      <c r="V363" s="913" t="str">
        <f t="shared" si="409"/>
        <v/>
      </c>
      <c r="W363" s="913" t="str">
        <f t="shared" si="409"/>
        <v/>
      </c>
      <c r="X363" s="913" t="str">
        <f t="shared" si="409"/>
        <v/>
      </c>
      <c r="Y363" s="913" t="str">
        <f t="shared" si="409"/>
        <v/>
      </c>
      <c r="Z363" s="913" t="str">
        <f t="shared" si="409"/>
        <v/>
      </c>
      <c r="AA363" s="913" t="str">
        <f t="shared" si="409"/>
        <v/>
      </c>
      <c r="AB363" s="913" t="str">
        <f t="shared" si="409"/>
        <v/>
      </c>
      <c r="AC363" s="912">
        <f t="shared" si="370"/>
        <v>0</v>
      </c>
      <c r="AD363" s="913">
        <f t="shared" si="371"/>
        <v>0</v>
      </c>
      <c r="AE363" s="913">
        <f t="shared" si="372"/>
        <v>0</v>
      </c>
      <c r="AF363" s="912">
        <f t="shared" si="404"/>
        <v>0</v>
      </c>
      <c r="AG363" s="913"/>
      <c r="AH363" s="913"/>
      <c r="AI363" s="913"/>
      <c r="AJ363" s="914"/>
    </row>
    <row r="364" spans="1:36" ht="14" hidden="1">
      <c r="A364" s="959" t="str">
        <f t="shared" si="391"/>
        <v/>
      </c>
      <c r="B364" s="942" t="str">
        <f t="shared" si="384"/>
        <v/>
      </c>
      <c r="C364" s="942" t="str">
        <f t="shared" si="385"/>
        <v/>
      </c>
      <c r="D364" s="942" t="str">
        <f t="shared" si="373"/>
        <v/>
      </c>
      <c r="E364" s="960" t="str">
        <f t="shared" si="341"/>
        <v/>
      </c>
      <c r="F364" s="520"/>
      <c r="G364" s="774">
        <f t="shared" si="339"/>
        <v>0</v>
      </c>
      <c r="H364" s="774"/>
      <c r="I364" s="700" t="str">
        <f t="shared" si="342"/>
        <v/>
      </c>
      <c r="J364" s="922"/>
      <c r="K364" s="922"/>
      <c r="L364" s="922"/>
      <c r="M364" s="961">
        <f t="shared" si="396"/>
        <v>0</v>
      </c>
      <c r="N364" s="961">
        <f t="shared" si="396"/>
        <v>0</v>
      </c>
      <c r="O364" s="961">
        <f t="shared" si="396"/>
        <v>0</v>
      </c>
      <c r="P364" s="961">
        <f t="shared" si="396"/>
        <v>0</v>
      </c>
      <c r="Q364" s="912" t="str">
        <f t="shared" ref="Q364:AB364" si="410">IF($C364&gt;$C44,0,IF($I364="","",IF(MONTH(Q$5)=MONTH($A364),$M364*$I364*$G364,IF(MONTH(Q$5)=MONTH($A364)+1,$N364*$I364*$G364,IF(MONTH(Q$5)=MONTH($A364)+2,$O364*$I364*$G364,IF(MONTH(Q$5)=MONTH($A364)+3,$P364*$I364*$G364,0))))))</f>
        <v/>
      </c>
      <c r="R364" s="913" t="str">
        <f t="shared" si="410"/>
        <v/>
      </c>
      <c r="S364" s="913" t="str">
        <f t="shared" si="410"/>
        <v/>
      </c>
      <c r="T364" s="913" t="str">
        <f t="shared" si="410"/>
        <v/>
      </c>
      <c r="U364" s="913" t="str">
        <f t="shared" si="410"/>
        <v/>
      </c>
      <c r="V364" s="913" t="str">
        <f t="shared" si="410"/>
        <v/>
      </c>
      <c r="W364" s="913" t="str">
        <f t="shared" si="410"/>
        <v/>
      </c>
      <c r="X364" s="913" t="str">
        <f t="shared" si="410"/>
        <v/>
      </c>
      <c r="Y364" s="913" t="str">
        <f t="shared" si="410"/>
        <v/>
      </c>
      <c r="Z364" s="913" t="str">
        <f t="shared" si="410"/>
        <v/>
      </c>
      <c r="AA364" s="913" t="str">
        <f t="shared" si="410"/>
        <v/>
      </c>
      <c r="AB364" s="913" t="str">
        <f t="shared" si="410"/>
        <v/>
      </c>
      <c r="AC364" s="912">
        <f t="shared" si="370"/>
        <v>0</v>
      </c>
      <c r="AD364" s="913">
        <f t="shared" si="371"/>
        <v>0</v>
      </c>
      <c r="AE364" s="914">
        <f t="shared" si="372"/>
        <v>0</v>
      </c>
      <c r="AF364" s="912">
        <f t="shared" si="404"/>
        <v>0</v>
      </c>
      <c r="AG364" s="913"/>
      <c r="AH364" s="913"/>
      <c r="AI364" s="913"/>
      <c r="AJ364" s="914"/>
    </row>
    <row r="365" spans="1:36" ht="14" hidden="1">
      <c r="A365" s="959" t="str">
        <f t="shared" si="391"/>
        <v/>
      </c>
      <c r="B365" s="942" t="str">
        <f t="shared" si="384"/>
        <v/>
      </c>
      <c r="C365" s="942" t="str">
        <f t="shared" si="385"/>
        <v/>
      </c>
      <c r="D365" s="942" t="str">
        <f t="shared" si="373"/>
        <v/>
      </c>
      <c r="E365" s="960" t="str">
        <f t="shared" si="341"/>
        <v/>
      </c>
      <c r="F365" s="520"/>
      <c r="G365" s="774">
        <f t="shared" si="339"/>
        <v>0</v>
      </c>
      <c r="H365" s="774"/>
      <c r="I365" s="700" t="str">
        <f t="shared" si="342"/>
        <v/>
      </c>
      <c r="J365" s="922"/>
      <c r="K365" s="922"/>
      <c r="L365" s="922"/>
      <c r="M365" s="961">
        <f t="shared" si="396"/>
        <v>0</v>
      </c>
      <c r="N365" s="961">
        <f t="shared" si="396"/>
        <v>0</v>
      </c>
      <c r="O365" s="961">
        <f t="shared" si="396"/>
        <v>0</v>
      </c>
      <c r="P365" s="961">
        <f t="shared" si="396"/>
        <v>0</v>
      </c>
      <c r="Q365" s="912" t="str">
        <f t="shared" ref="Q365:AB365" si="411">IF($C365&gt;$C45,0,IF($I365="","",IF(MONTH(Q$5)=MONTH($A365),$M365*$I365*$G365,IF(MONTH(Q$5)=MONTH($A365)+1,$N365*$I365*$G365,IF(MONTH(Q$5)=MONTH($A365)+2,$O365*$I365*$G365,IF(MONTH(Q$5)=MONTH($A365)+3,$P365*$I365*$G365,0))))))</f>
        <v/>
      </c>
      <c r="R365" s="913" t="str">
        <f t="shared" si="411"/>
        <v/>
      </c>
      <c r="S365" s="913" t="str">
        <f t="shared" si="411"/>
        <v/>
      </c>
      <c r="T365" s="913" t="str">
        <f t="shared" si="411"/>
        <v/>
      </c>
      <c r="U365" s="913" t="str">
        <f t="shared" si="411"/>
        <v/>
      </c>
      <c r="V365" s="913" t="str">
        <f t="shared" si="411"/>
        <v/>
      </c>
      <c r="W365" s="913" t="str">
        <f t="shared" si="411"/>
        <v/>
      </c>
      <c r="X365" s="913" t="str">
        <f t="shared" si="411"/>
        <v/>
      </c>
      <c r="Y365" s="913" t="str">
        <f t="shared" si="411"/>
        <v/>
      </c>
      <c r="Z365" s="913" t="str">
        <f t="shared" si="411"/>
        <v/>
      </c>
      <c r="AA365" s="913" t="str">
        <f t="shared" si="411"/>
        <v/>
      </c>
      <c r="AB365" s="913" t="str">
        <f t="shared" si="411"/>
        <v/>
      </c>
      <c r="AC365" s="912">
        <f t="shared" si="370"/>
        <v>0</v>
      </c>
      <c r="AD365" s="913">
        <f t="shared" si="371"/>
        <v>0</v>
      </c>
      <c r="AE365" s="913">
        <f t="shared" si="372"/>
        <v>0</v>
      </c>
      <c r="AF365" s="912">
        <f t="shared" si="404"/>
        <v>0</v>
      </c>
      <c r="AG365" s="913"/>
      <c r="AH365" s="913"/>
      <c r="AI365" s="913"/>
      <c r="AJ365" s="914"/>
    </row>
    <row r="366" spans="1:36" ht="14" hidden="1">
      <c r="A366" s="959" t="str">
        <f t="shared" si="391"/>
        <v/>
      </c>
      <c r="B366" s="942" t="str">
        <f t="shared" si="384"/>
        <v/>
      </c>
      <c r="C366" s="942" t="str">
        <f t="shared" si="385"/>
        <v/>
      </c>
      <c r="D366" s="942" t="str">
        <f t="shared" si="373"/>
        <v/>
      </c>
      <c r="E366" s="960" t="str">
        <f t="shared" si="341"/>
        <v/>
      </c>
      <c r="F366" s="520"/>
      <c r="G366" s="774">
        <f t="shared" si="339"/>
        <v>0</v>
      </c>
      <c r="H366" s="774"/>
      <c r="I366" s="700" t="str">
        <f t="shared" si="342"/>
        <v/>
      </c>
      <c r="J366" s="922"/>
      <c r="K366" s="922"/>
      <c r="L366" s="922"/>
      <c r="M366" s="961">
        <f t="shared" si="396"/>
        <v>0</v>
      </c>
      <c r="N366" s="961">
        <f t="shared" si="396"/>
        <v>0</v>
      </c>
      <c r="O366" s="961">
        <f t="shared" si="396"/>
        <v>0</v>
      </c>
      <c r="P366" s="961">
        <f t="shared" si="396"/>
        <v>0</v>
      </c>
      <c r="Q366" s="912" t="str">
        <f t="shared" ref="Q366:AB366" si="412">IF($C366&gt;$C46,0,IF($I366="","",IF(MONTH(Q$5)=MONTH($A366),$M366*$I366*$G366,IF(MONTH(Q$5)=MONTH($A366)+1,$N366*$I366*$G366,IF(MONTH(Q$5)=MONTH($A366)+2,$O366*$I366*$G366,IF(MONTH(Q$5)=MONTH($A366)+3,$P366*$I366*$G366,0))))))</f>
        <v/>
      </c>
      <c r="R366" s="913" t="str">
        <f t="shared" si="412"/>
        <v/>
      </c>
      <c r="S366" s="913" t="str">
        <f t="shared" si="412"/>
        <v/>
      </c>
      <c r="T366" s="913" t="str">
        <f t="shared" si="412"/>
        <v/>
      </c>
      <c r="U366" s="913" t="str">
        <f t="shared" si="412"/>
        <v/>
      </c>
      <c r="V366" s="913" t="str">
        <f t="shared" si="412"/>
        <v/>
      </c>
      <c r="W366" s="913" t="str">
        <f t="shared" si="412"/>
        <v/>
      </c>
      <c r="X366" s="913" t="str">
        <f t="shared" si="412"/>
        <v/>
      </c>
      <c r="Y366" s="913" t="str">
        <f t="shared" si="412"/>
        <v/>
      </c>
      <c r="Z366" s="913" t="str">
        <f t="shared" si="412"/>
        <v/>
      </c>
      <c r="AA366" s="913" t="str">
        <f t="shared" si="412"/>
        <v/>
      </c>
      <c r="AB366" s="913" t="str">
        <f t="shared" si="412"/>
        <v/>
      </c>
      <c r="AC366" s="912">
        <f t="shared" si="370"/>
        <v>0</v>
      </c>
      <c r="AD366" s="913">
        <f t="shared" si="371"/>
        <v>0</v>
      </c>
      <c r="AE366" s="914">
        <f t="shared" si="372"/>
        <v>0</v>
      </c>
      <c r="AF366" s="912">
        <f t="shared" si="404"/>
        <v>0</v>
      </c>
      <c r="AG366" s="913"/>
      <c r="AH366" s="913"/>
      <c r="AI366" s="913"/>
      <c r="AJ366" s="914"/>
    </row>
    <row r="367" spans="1:36" ht="14" hidden="1">
      <c r="A367" s="959" t="str">
        <f t="shared" si="391"/>
        <v/>
      </c>
      <c r="B367" s="942" t="str">
        <f t="shared" si="384"/>
        <v/>
      </c>
      <c r="C367" s="942" t="str">
        <f t="shared" si="385"/>
        <v/>
      </c>
      <c r="D367" s="942" t="str">
        <f t="shared" si="373"/>
        <v/>
      </c>
      <c r="E367" s="960" t="str">
        <f t="shared" si="341"/>
        <v/>
      </c>
      <c r="F367" s="520"/>
      <c r="G367" s="774">
        <f t="shared" si="339"/>
        <v>0</v>
      </c>
      <c r="H367" s="774"/>
      <c r="I367" s="700" t="str">
        <f t="shared" si="342"/>
        <v/>
      </c>
      <c r="J367" s="922"/>
      <c r="K367" s="922"/>
      <c r="L367" s="922"/>
      <c r="M367" s="961">
        <f t="shared" si="396"/>
        <v>0</v>
      </c>
      <c r="N367" s="961">
        <f t="shared" si="396"/>
        <v>0</v>
      </c>
      <c r="O367" s="961">
        <f t="shared" si="396"/>
        <v>0</v>
      </c>
      <c r="P367" s="961">
        <f t="shared" si="396"/>
        <v>0</v>
      </c>
      <c r="Q367" s="912" t="str">
        <f t="shared" ref="Q367:AB367" si="413">IF($C367&gt;$C47,0,IF($I367="","",IF(MONTH(Q$5)=MONTH($A367),$M367*$I367*$G367,IF(MONTH(Q$5)=MONTH($A367)+1,$N367*$I367*$G367,IF(MONTH(Q$5)=MONTH($A367)+2,$O367*$I367*$G367,IF(MONTH(Q$5)=MONTH($A367)+3,$P367*$I367*$G367,0))))))</f>
        <v/>
      </c>
      <c r="R367" s="913" t="str">
        <f t="shared" si="413"/>
        <v/>
      </c>
      <c r="S367" s="913" t="str">
        <f t="shared" si="413"/>
        <v/>
      </c>
      <c r="T367" s="913" t="str">
        <f t="shared" si="413"/>
        <v/>
      </c>
      <c r="U367" s="913" t="str">
        <f t="shared" si="413"/>
        <v/>
      </c>
      <c r="V367" s="913" t="str">
        <f t="shared" si="413"/>
        <v/>
      </c>
      <c r="W367" s="913" t="str">
        <f t="shared" si="413"/>
        <v/>
      </c>
      <c r="X367" s="913" t="str">
        <f t="shared" si="413"/>
        <v/>
      </c>
      <c r="Y367" s="913" t="str">
        <f t="shared" si="413"/>
        <v/>
      </c>
      <c r="Z367" s="913" t="str">
        <f t="shared" si="413"/>
        <v/>
      </c>
      <c r="AA367" s="913" t="str">
        <f t="shared" si="413"/>
        <v/>
      </c>
      <c r="AB367" s="913" t="str">
        <f t="shared" si="413"/>
        <v/>
      </c>
      <c r="AC367" s="912">
        <f t="shared" si="370"/>
        <v>0</v>
      </c>
      <c r="AD367" s="913">
        <f t="shared" si="371"/>
        <v>0</v>
      </c>
      <c r="AE367" s="913">
        <f t="shared" si="372"/>
        <v>0</v>
      </c>
      <c r="AF367" s="912">
        <f t="shared" si="404"/>
        <v>0</v>
      </c>
      <c r="AG367" s="913"/>
      <c r="AH367" s="913"/>
      <c r="AI367" s="913"/>
      <c r="AJ367" s="914"/>
    </row>
    <row r="368" spans="1:36" ht="14" hidden="1">
      <c r="A368" s="959" t="str">
        <f t="shared" si="391"/>
        <v/>
      </c>
      <c r="B368" s="942" t="str">
        <f t="shared" si="384"/>
        <v/>
      </c>
      <c r="C368" s="942" t="str">
        <f t="shared" si="385"/>
        <v/>
      </c>
      <c r="D368" s="942" t="str">
        <f t="shared" si="373"/>
        <v/>
      </c>
      <c r="E368" s="960" t="str">
        <f t="shared" si="341"/>
        <v/>
      </c>
      <c r="F368" s="520"/>
      <c r="G368" s="774">
        <f t="shared" si="339"/>
        <v>0</v>
      </c>
      <c r="H368" s="774"/>
      <c r="I368" s="700" t="str">
        <f t="shared" si="342"/>
        <v/>
      </c>
      <c r="J368" s="922"/>
      <c r="K368" s="922"/>
      <c r="L368" s="922"/>
      <c r="M368" s="961">
        <f t="shared" si="396"/>
        <v>0</v>
      </c>
      <c r="N368" s="961">
        <f t="shared" si="396"/>
        <v>0</v>
      </c>
      <c r="O368" s="961">
        <f t="shared" si="396"/>
        <v>0</v>
      </c>
      <c r="P368" s="961">
        <f t="shared" si="396"/>
        <v>0</v>
      </c>
      <c r="Q368" s="912" t="str">
        <f t="shared" ref="Q368:AB368" si="414">IF($C368&gt;$C48,0,IF($I368="","",IF(MONTH(Q$5)=MONTH($A368),$M368*$I368*$G368,IF(MONTH(Q$5)=MONTH($A368)+1,$N368*$I368*$G368,IF(MONTH(Q$5)=MONTH($A368)+2,$O368*$I368*$G368,IF(MONTH(Q$5)=MONTH($A368)+3,$P368*$I368*$G368,0))))))</f>
        <v/>
      </c>
      <c r="R368" s="913" t="str">
        <f t="shared" si="414"/>
        <v/>
      </c>
      <c r="S368" s="913" t="str">
        <f t="shared" si="414"/>
        <v/>
      </c>
      <c r="T368" s="913" t="str">
        <f t="shared" si="414"/>
        <v/>
      </c>
      <c r="U368" s="913" t="str">
        <f t="shared" si="414"/>
        <v/>
      </c>
      <c r="V368" s="913" t="str">
        <f t="shared" si="414"/>
        <v/>
      </c>
      <c r="W368" s="913" t="str">
        <f t="shared" si="414"/>
        <v/>
      </c>
      <c r="X368" s="913" t="str">
        <f t="shared" si="414"/>
        <v/>
      </c>
      <c r="Y368" s="913" t="str">
        <f t="shared" si="414"/>
        <v/>
      </c>
      <c r="Z368" s="913" t="str">
        <f t="shared" si="414"/>
        <v/>
      </c>
      <c r="AA368" s="913" t="str">
        <f t="shared" si="414"/>
        <v/>
      </c>
      <c r="AB368" s="913" t="str">
        <f t="shared" si="414"/>
        <v/>
      </c>
      <c r="AC368" s="912">
        <f t="shared" si="370"/>
        <v>0</v>
      </c>
      <c r="AD368" s="913">
        <f t="shared" si="371"/>
        <v>0</v>
      </c>
      <c r="AE368" s="914">
        <f t="shared" si="372"/>
        <v>0</v>
      </c>
      <c r="AF368" s="912">
        <f t="shared" si="404"/>
        <v>0</v>
      </c>
      <c r="AG368" s="913"/>
      <c r="AH368" s="913"/>
      <c r="AI368" s="913"/>
      <c r="AJ368" s="914"/>
    </row>
    <row r="369" spans="1:36" ht="14" hidden="1">
      <c r="A369" s="959" t="str">
        <f t="shared" si="391"/>
        <v/>
      </c>
      <c r="B369" s="942" t="str">
        <f t="shared" si="384"/>
        <v/>
      </c>
      <c r="C369" s="942" t="str">
        <f t="shared" si="385"/>
        <v/>
      </c>
      <c r="D369" s="942" t="str">
        <f t="shared" si="373"/>
        <v/>
      </c>
      <c r="E369" s="960" t="str">
        <f t="shared" si="341"/>
        <v/>
      </c>
      <c r="F369" s="520"/>
      <c r="G369" s="774">
        <f t="shared" si="339"/>
        <v>0</v>
      </c>
      <c r="H369" s="774"/>
      <c r="I369" s="700" t="str">
        <f t="shared" si="342"/>
        <v/>
      </c>
      <c r="J369" s="922"/>
      <c r="K369" s="922"/>
      <c r="L369" s="922"/>
      <c r="M369" s="961">
        <f t="shared" si="396"/>
        <v>0</v>
      </c>
      <c r="N369" s="961">
        <f t="shared" si="396"/>
        <v>0</v>
      </c>
      <c r="O369" s="961">
        <f t="shared" si="396"/>
        <v>0</v>
      </c>
      <c r="P369" s="961">
        <f t="shared" si="396"/>
        <v>0</v>
      </c>
      <c r="Q369" s="912" t="str">
        <f t="shared" ref="Q369:AB369" si="415">IF($C369&gt;$C49,0,IF($I369="","",IF(MONTH(Q$5)=MONTH($A369),$M369*$I369*$G369,IF(MONTH(Q$5)=MONTH($A369)+1,$N369*$I369*$G369,IF(MONTH(Q$5)=MONTH($A369)+2,$O369*$I369*$G369,IF(MONTH(Q$5)=MONTH($A369)+3,$P369*$I369*$G369,0))))))</f>
        <v/>
      </c>
      <c r="R369" s="913" t="str">
        <f t="shared" si="415"/>
        <v/>
      </c>
      <c r="S369" s="913" t="str">
        <f t="shared" si="415"/>
        <v/>
      </c>
      <c r="T369" s="913" t="str">
        <f t="shared" si="415"/>
        <v/>
      </c>
      <c r="U369" s="913" t="str">
        <f t="shared" si="415"/>
        <v/>
      </c>
      <c r="V369" s="913" t="str">
        <f t="shared" si="415"/>
        <v/>
      </c>
      <c r="W369" s="913" t="str">
        <f t="shared" si="415"/>
        <v/>
      </c>
      <c r="X369" s="913" t="str">
        <f t="shared" si="415"/>
        <v/>
      </c>
      <c r="Y369" s="913" t="str">
        <f t="shared" si="415"/>
        <v/>
      </c>
      <c r="Z369" s="913" t="str">
        <f t="shared" si="415"/>
        <v/>
      </c>
      <c r="AA369" s="913" t="str">
        <f t="shared" si="415"/>
        <v/>
      </c>
      <c r="AB369" s="913" t="str">
        <f t="shared" si="415"/>
        <v/>
      </c>
      <c r="AC369" s="912">
        <f t="shared" si="370"/>
        <v>0</v>
      </c>
      <c r="AD369" s="913">
        <f t="shared" si="371"/>
        <v>0</v>
      </c>
      <c r="AE369" s="913">
        <f t="shared" si="372"/>
        <v>0</v>
      </c>
      <c r="AF369" s="912">
        <f t="shared" si="404"/>
        <v>0</v>
      </c>
      <c r="AG369" s="913"/>
      <c r="AH369" s="913"/>
      <c r="AI369" s="913"/>
      <c r="AJ369" s="914"/>
    </row>
    <row r="370" spans="1:36" ht="14" hidden="1">
      <c r="A370" s="962" t="str">
        <f t="shared" si="391"/>
        <v/>
      </c>
      <c r="B370" s="950" t="str">
        <f t="shared" si="384"/>
        <v/>
      </c>
      <c r="C370" s="950" t="str">
        <f t="shared" si="385"/>
        <v/>
      </c>
      <c r="D370" s="950" t="str">
        <f t="shared" si="373"/>
        <v/>
      </c>
      <c r="E370" s="963" t="str">
        <f t="shared" si="341"/>
        <v/>
      </c>
      <c r="F370" s="964"/>
      <c r="G370" s="965">
        <f t="shared" si="339"/>
        <v>0</v>
      </c>
      <c r="H370" s="965"/>
      <c r="I370" s="806" t="str">
        <f t="shared" si="342"/>
        <v/>
      </c>
      <c r="J370" s="954"/>
      <c r="K370" s="954"/>
      <c r="L370" s="954"/>
      <c r="M370" s="966">
        <f t="shared" si="396"/>
        <v>0</v>
      </c>
      <c r="N370" s="966">
        <f t="shared" si="396"/>
        <v>0</v>
      </c>
      <c r="O370" s="966">
        <f t="shared" si="396"/>
        <v>0</v>
      </c>
      <c r="P370" s="966">
        <f t="shared" si="396"/>
        <v>0</v>
      </c>
      <c r="Q370" s="957" t="str">
        <f t="shared" ref="Q370:AB370" si="416">IF($C370&gt;$C50,0,IF($I370="","",IF(MONTH(Q$5)=MONTH($A370),$M370*$I370*$G370,IF(MONTH(Q$5)=MONTH($A370)+1,$N370*$I370*$G370,IF(MONTH(Q$5)=MONTH($A370)+2,$O370*$I370*$G370,IF(MONTH(Q$5)=MONTH($A370)+3,$P370*$I370*$G370,0))))))</f>
        <v/>
      </c>
      <c r="R370" s="958" t="str">
        <f t="shared" si="416"/>
        <v/>
      </c>
      <c r="S370" s="958" t="str">
        <f t="shared" si="416"/>
        <v/>
      </c>
      <c r="T370" s="958" t="str">
        <f t="shared" si="416"/>
        <v/>
      </c>
      <c r="U370" s="958" t="str">
        <f t="shared" si="416"/>
        <v/>
      </c>
      <c r="V370" s="958" t="str">
        <f t="shared" si="416"/>
        <v/>
      </c>
      <c r="W370" s="958" t="str">
        <f t="shared" si="416"/>
        <v/>
      </c>
      <c r="X370" s="958" t="str">
        <f t="shared" si="416"/>
        <v/>
      </c>
      <c r="Y370" s="958" t="str">
        <f t="shared" si="416"/>
        <v/>
      </c>
      <c r="Z370" s="958" t="str">
        <f t="shared" si="416"/>
        <v/>
      </c>
      <c r="AA370" s="958" t="str">
        <f t="shared" si="416"/>
        <v/>
      </c>
      <c r="AB370" s="958" t="str">
        <f t="shared" si="416"/>
        <v/>
      </c>
      <c r="AC370" s="957">
        <f t="shared" si="370"/>
        <v>0</v>
      </c>
      <c r="AD370" s="958">
        <f t="shared" si="371"/>
        <v>0</v>
      </c>
      <c r="AE370" s="968">
        <f t="shared" si="372"/>
        <v>0</v>
      </c>
      <c r="AF370" s="957">
        <f t="shared" si="404"/>
        <v>0</v>
      </c>
      <c r="AG370" s="958"/>
      <c r="AH370" s="958"/>
      <c r="AI370" s="958"/>
      <c r="AJ370" s="968"/>
    </row>
    <row r="371" spans="1:36" ht="14" hidden="1">
      <c r="A371" s="959">
        <f t="shared" si="391"/>
        <v>45931</v>
      </c>
      <c r="B371" s="942">
        <f t="shared" si="384"/>
        <v>10</v>
      </c>
      <c r="C371" s="942">
        <f t="shared" si="385"/>
        <v>2025</v>
      </c>
      <c r="D371" s="942">
        <f t="shared" si="373"/>
        <v>31</v>
      </c>
      <c r="E371" s="960" t="str">
        <f t="shared" si="341"/>
        <v>UMA VEZ</v>
      </c>
      <c r="F371" s="520"/>
      <c r="G371" s="774">
        <f t="shared" ref="G371:G434" si="417">IF(A371&gt;$AB$5,0,G331)</f>
        <v>1</v>
      </c>
      <c r="H371" s="774"/>
      <c r="I371" s="700" t="str">
        <f t="shared" si="342"/>
        <v/>
      </c>
      <c r="J371" s="922"/>
      <c r="K371" s="922"/>
      <c r="L371" s="922"/>
      <c r="M371" s="961">
        <f t="shared" si="396"/>
        <v>1</v>
      </c>
      <c r="N371" s="961">
        <f t="shared" si="396"/>
        <v>0</v>
      </c>
      <c r="O371" s="961">
        <f t="shared" si="396"/>
        <v>0</v>
      </c>
      <c r="P371" s="961">
        <f t="shared" si="396"/>
        <v>0</v>
      </c>
      <c r="Q371" s="912" t="str">
        <f>IF($C371&gt;$C11,0,IF($I371="","",IF(MONTH(Q$5)=MONTH($A371),$M371*$I371*$G371,IF(MONTH(Q$5)=MONTH($A371)+1,$N371*$I371*$G371,IF(MONTH(Q$5)=MONTH($A371)+2,$O371*$I371*$G371,IF(MONTH(Q$5)=MONTH($A371)+3,$P371*$I371*$G371,0))))))</f>
        <v/>
      </c>
      <c r="R371" s="913" t="str">
        <f t="shared" ref="R371:AB371" si="418">IF($C371&gt;$C11,0,IF($I371="","",IF(MONTH(R$5)=MONTH($A371),$M371*$I371*$G371,IF(MONTH(R$5)=MONTH($A371)+1,$N371*$I371*$G371,IF(MONTH(R$5)=MONTH($A371)+2,$O371*$I371*$G371,IF(MONTH(R$5)=MONTH($A371)+3,$P371*$I371*$G371,0))))))</f>
        <v/>
      </c>
      <c r="S371" s="913" t="str">
        <f t="shared" si="418"/>
        <v/>
      </c>
      <c r="T371" s="913" t="str">
        <f t="shared" si="418"/>
        <v/>
      </c>
      <c r="U371" s="913" t="str">
        <f t="shared" si="418"/>
        <v/>
      </c>
      <c r="V371" s="913" t="str">
        <f t="shared" si="418"/>
        <v/>
      </c>
      <c r="W371" s="913" t="str">
        <f t="shared" si="418"/>
        <v/>
      </c>
      <c r="X371" s="913" t="str">
        <f t="shared" si="418"/>
        <v/>
      </c>
      <c r="Y371" s="913" t="str">
        <f t="shared" si="418"/>
        <v/>
      </c>
      <c r="Z371" s="913" t="str">
        <f t="shared" si="418"/>
        <v/>
      </c>
      <c r="AA371" s="913" t="str">
        <f t="shared" si="418"/>
        <v/>
      </c>
      <c r="AB371" s="913" t="str">
        <f t="shared" si="418"/>
        <v/>
      </c>
      <c r="AC371" s="912">
        <f t="shared" si="370"/>
        <v>0</v>
      </c>
      <c r="AD371" s="913">
        <f t="shared" si="371"/>
        <v>0</v>
      </c>
      <c r="AE371" s="913">
        <f t="shared" si="372"/>
        <v>0</v>
      </c>
      <c r="AF371" s="912">
        <f t="shared" si="404"/>
        <v>0</v>
      </c>
      <c r="AG371" s="913"/>
      <c r="AH371" s="913"/>
      <c r="AI371" s="913"/>
      <c r="AJ371" s="914"/>
    </row>
    <row r="372" spans="1:36" ht="14" hidden="1">
      <c r="A372" s="959">
        <f t="shared" si="391"/>
        <v>45962</v>
      </c>
      <c r="B372" s="942">
        <f t="shared" si="384"/>
        <v>11</v>
      </c>
      <c r="C372" s="942">
        <f t="shared" si="385"/>
        <v>2025</v>
      </c>
      <c r="D372" s="942">
        <f t="shared" si="373"/>
        <v>30</v>
      </c>
      <c r="E372" s="960" t="str">
        <f t="shared" ref="E372:E435" si="419">IF(A372="","",E332)</f>
        <v>UMA VEZ</v>
      </c>
      <c r="F372" s="520"/>
      <c r="G372" s="774">
        <f t="shared" si="417"/>
        <v>1</v>
      </c>
      <c r="H372" s="774"/>
      <c r="I372" s="700" t="str">
        <f t="shared" ref="I372:I435" si="420">IF(E332="TODO MÊS",I332,"")</f>
        <v/>
      </c>
      <c r="J372" s="922"/>
      <c r="K372" s="922"/>
      <c r="L372" s="922"/>
      <c r="M372" s="961">
        <f t="shared" ref="M372:P391" si="421">M332</f>
        <v>1</v>
      </c>
      <c r="N372" s="961">
        <f t="shared" si="421"/>
        <v>0</v>
      </c>
      <c r="O372" s="961">
        <f t="shared" si="421"/>
        <v>0</v>
      </c>
      <c r="P372" s="961">
        <f t="shared" si="421"/>
        <v>0</v>
      </c>
      <c r="Q372" s="912" t="str">
        <f t="shared" ref="Q372:AB372" si="422">IF($C372&gt;$C12,0,IF($I372="","",IF(MONTH(Q$5)=MONTH($A372),$M372*$I372*$G372,IF(MONTH(Q$5)=MONTH($A372)+1,$N372*$I372*$G372,IF(MONTH(Q$5)=MONTH($A372)+2,$O372*$I372*$G372,IF(MONTH(Q$5)=MONTH($A372)+3,$P372*$I372*$G372,0))))))</f>
        <v/>
      </c>
      <c r="R372" s="913" t="str">
        <f t="shared" si="422"/>
        <v/>
      </c>
      <c r="S372" s="913" t="str">
        <f t="shared" si="422"/>
        <v/>
      </c>
      <c r="T372" s="913" t="str">
        <f t="shared" si="422"/>
        <v/>
      </c>
      <c r="U372" s="913" t="str">
        <f t="shared" si="422"/>
        <v/>
      </c>
      <c r="V372" s="913" t="str">
        <f t="shared" si="422"/>
        <v/>
      </c>
      <c r="W372" s="913" t="str">
        <f t="shared" si="422"/>
        <v/>
      </c>
      <c r="X372" s="913" t="str">
        <f t="shared" si="422"/>
        <v/>
      </c>
      <c r="Y372" s="913" t="str">
        <f t="shared" si="422"/>
        <v/>
      </c>
      <c r="Z372" s="913" t="str">
        <f t="shared" si="422"/>
        <v/>
      </c>
      <c r="AA372" s="913" t="str">
        <f t="shared" si="422"/>
        <v/>
      </c>
      <c r="AB372" s="913" t="str">
        <f t="shared" si="422"/>
        <v/>
      </c>
      <c r="AC372" s="912">
        <f t="shared" si="370"/>
        <v>0</v>
      </c>
      <c r="AD372" s="913">
        <f t="shared" si="371"/>
        <v>0</v>
      </c>
      <c r="AE372" s="914">
        <f t="shared" si="372"/>
        <v>0</v>
      </c>
      <c r="AF372" s="912">
        <f t="shared" si="404"/>
        <v>0</v>
      </c>
      <c r="AG372" s="913"/>
      <c r="AH372" s="913"/>
      <c r="AI372" s="913"/>
      <c r="AJ372" s="914"/>
    </row>
    <row r="373" spans="1:36" ht="14" hidden="1">
      <c r="A373" s="959">
        <f t="shared" si="391"/>
        <v>45995</v>
      </c>
      <c r="B373" s="942">
        <f t="shared" si="384"/>
        <v>12</v>
      </c>
      <c r="C373" s="942">
        <f t="shared" si="385"/>
        <v>2025</v>
      </c>
      <c r="D373" s="942">
        <f t="shared" si="373"/>
        <v>31</v>
      </c>
      <c r="E373" s="960" t="str">
        <f t="shared" si="419"/>
        <v>UMA VEZ</v>
      </c>
      <c r="F373" s="520"/>
      <c r="G373" s="774">
        <f t="shared" si="417"/>
        <v>1</v>
      </c>
      <c r="H373" s="774"/>
      <c r="I373" s="700" t="str">
        <f t="shared" si="420"/>
        <v/>
      </c>
      <c r="J373" s="922"/>
      <c r="K373" s="922"/>
      <c r="L373" s="922"/>
      <c r="M373" s="961">
        <f t="shared" si="421"/>
        <v>1</v>
      </c>
      <c r="N373" s="961">
        <f t="shared" si="421"/>
        <v>0</v>
      </c>
      <c r="O373" s="961">
        <f t="shared" si="421"/>
        <v>0</v>
      </c>
      <c r="P373" s="961">
        <f t="shared" si="421"/>
        <v>0</v>
      </c>
      <c r="Q373" s="912" t="str">
        <f t="shared" ref="Q373:AB373" si="423">IF($C373&gt;$C13,0,IF($I373="","",IF(MONTH(Q$5)=MONTH($A373),$M373*$I373*$G373,IF(MONTH(Q$5)=MONTH($A373)+1,$N373*$I373*$G373,IF(MONTH(Q$5)=MONTH($A373)+2,$O373*$I373*$G373,IF(MONTH(Q$5)=MONTH($A373)+3,$P373*$I373*$G373,0))))))</f>
        <v/>
      </c>
      <c r="R373" s="913" t="str">
        <f t="shared" si="423"/>
        <v/>
      </c>
      <c r="S373" s="913" t="str">
        <f t="shared" si="423"/>
        <v/>
      </c>
      <c r="T373" s="913" t="str">
        <f t="shared" si="423"/>
        <v/>
      </c>
      <c r="U373" s="913" t="str">
        <f t="shared" si="423"/>
        <v/>
      </c>
      <c r="V373" s="913" t="str">
        <f t="shared" si="423"/>
        <v/>
      </c>
      <c r="W373" s="913" t="str">
        <f t="shared" si="423"/>
        <v/>
      </c>
      <c r="X373" s="913" t="str">
        <f t="shared" si="423"/>
        <v/>
      </c>
      <c r="Y373" s="913" t="str">
        <f t="shared" si="423"/>
        <v/>
      </c>
      <c r="Z373" s="913" t="str">
        <f t="shared" si="423"/>
        <v/>
      </c>
      <c r="AA373" s="913" t="str">
        <f t="shared" si="423"/>
        <v/>
      </c>
      <c r="AB373" s="913" t="str">
        <f t="shared" si="423"/>
        <v/>
      </c>
      <c r="AC373" s="912">
        <f t="shared" si="370"/>
        <v>0</v>
      </c>
      <c r="AD373" s="913">
        <f t="shared" si="371"/>
        <v>0</v>
      </c>
      <c r="AE373" s="913">
        <f t="shared" si="372"/>
        <v>0</v>
      </c>
      <c r="AF373" s="912">
        <f t="shared" si="404"/>
        <v>0</v>
      </c>
      <c r="AG373" s="913"/>
      <c r="AH373" s="913"/>
      <c r="AI373" s="913"/>
      <c r="AJ373" s="914"/>
    </row>
    <row r="374" spans="1:36" ht="14" hidden="1">
      <c r="A374" s="959">
        <f t="shared" si="391"/>
        <v>46026</v>
      </c>
      <c r="B374" s="942">
        <f t="shared" si="384"/>
        <v>1</v>
      </c>
      <c r="C374" s="942">
        <f t="shared" si="385"/>
        <v>2026</v>
      </c>
      <c r="D374" s="942">
        <f t="shared" si="373"/>
        <v>31</v>
      </c>
      <c r="E374" s="960" t="str">
        <f t="shared" si="419"/>
        <v>UMA VEZ</v>
      </c>
      <c r="F374" s="520"/>
      <c r="G374" s="774">
        <f t="shared" si="417"/>
        <v>0</v>
      </c>
      <c r="H374" s="774"/>
      <c r="I374" s="700" t="str">
        <f t="shared" si="420"/>
        <v/>
      </c>
      <c r="J374" s="922"/>
      <c r="K374" s="922"/>
      <c r="L374" s="922"/>
      <c r="M374" s="961">
        <f t="shared" si="421"/>
        <v>1</v>
      </c>
      <c r="N374" s="961">
        <f t="shared" si="421"/>
        <v>0</v>
      </c>
      <c r="O374" s="961">
        <f t="shared" si="421"/>
        <v>0</v>
      </c>
      <c r="P374" s="961">
        <f t="shared" si="421"/>
        <v>0</v>
      </c>
      <c r="Q374" s="912">
        <f t="shared" ref="Q374:AB374" si="424">IF($C374&gt;$C14,0,IF($I374="","",IF(MONTH(Q$5)=MONTH($A374),$M374*$I374*$G374,IF(MONTH(Q$5)=MONTH($A374)+1,$N374*$I374*$G374,IF(MONTH(Q$5)=MONTH($A374)+2,$O374*$I374*$G374,IF(MONTH(Q$5)=MONTH($A374)+3,$P374*$I374*$G374,0))))))</f>
        <v>0</v>
      </c>
      <c r="R374" s="913">
        <f t="shared" si="424"/>
        <v>0</v>
      </c>
      <c r="S374" s="913">
        <f t="shared" si="424"/>
        <v>0</v>
      </c>
      <c r="T374" s="913">
        <f t="shared" si="424"/>
        <v>0</v>
      </c>
      <c r="U374" s="913">
        <f t="shared" si="424"/>
        <v>0</v>
      </c>
      <c r="V374" s="913">
        <f t="shared" si="424"/>
        <v>0</v>
      </c>
      <c r="W374" s="913">
        <f t="shared" si="424"/>
        <v>0</v>
      </c>
      <c r="X374" s="913">
        <f t="shared" si="424"/>
        <v>0</v>
      </c>
      <c r="Y374" s="913">
        <f t="shared" si="424"/>
        <v>0</v>
      </c>
      <c r="Z374" s="913">
        <f t="shared" si="424"/>
        <v>0</v>
      </c>
      <c r="AA374" s="913">
        <f t="shared" si="424"/>
        <v>0</v>
      </c>
      <c r="AB374" s="913">
        <f t="shared" si="424"/>
        <v>0</v>
      </c>
      <c r="AC374" s="912" t="str">
        <f t="shared" si="370"/>
        <v/>
      </c>
      <c r="AD374" s="913" t="str">
        <f t="shared" si="371"/>
        <v/>
      </c>
      <c r="AE374" s="914" t="str">
        <f t="shared" si="372"/>
        <v/>
      </c>
      <c r="AF374" s="912">
        <f t="shared" si="404"/>
        <v>0</v>
      </c>
      <c r="AG374" s="913"/>
      <c r="AH374" s="913"/>
      <c r="AI374" s="913"/>
      <c r="AJ374" s="914"/>
    </row>
    <row r="375" spans="1:36" ht="14" hidden="1">
      <c r="A375" s="959">
        <f t="shared" si="391"/>
        <v>46058</v>
      </c>
      <c r="B375" s="942">
        <f t="shared" si="384"/>
        <v>2</v>
      </c>
      <c r="C375" s="942">
        <f t="shared" si="385"/>
        <v>2026</v>
      </c>
      <c r="D375" s="942">
        <f t="shared" si="373"/>
        <v>28</v>
      </c>
      <c r="E375" s="960" t="str">
        <f t="shared" si="419"/>
        <v>UMA VEZ</v>
      </c>
      <c r="F375" s="520"/>
      <c r="G375" s="774">
        <f t="shared" si="417"/>
        <v>0</v>
      </c>
      <c r="H375" s="774"/>
      <c r="I375" s="700" t="str">
        <f t="shared" si="420"/>
        <v/>
      </c>
      <c r="J375" s="922"/>
      <c r="K375" s="922"/>
      <c r="L375" s="922"/>
      <c r="M375" s="961">
        <f t="shared" si="421"/>
        <v>1</v>
      </c>
      <c r="N375" s="961">
        <f t="shared" si="421"/>
        <v>0</v>
      </c>
      <c r="O375" s="961">
        <f t="shared" si="421"/>
        <v>0</v>
      </c>
      <c r="P375" s="961">
        <f t="shared" si="421"/>
        <v>0</v>
      </c>
      <c r="Q375" s="912">
        <f t="shared" ref="Q375:AB375" si="425">IF($C375&gt;$C15,0,IF($I375="","",IF(MONTH(Q$5)=MONTH($A375),$M375*$I375*$G375,IF(MONTH(Q$5)=MONTH($A375)+1,$N375*$I375*$G375,IF(MONTH(Q$5)=MONTH($A375)+2,$O375*$I375*$G375,IF(MONTH(Q$5)=MONTH($A375)+3,$P375*$I375*$G375,0))))))</f>
        <v>0</v>
      </c>
      <c r="R375" s="913">
        <f t="shared" si="425"/>
        <v>0</v>
      </c>
      <c r="S375" s="913">
        <f t="shared" si="425"/>
        <v>0</v>
      </c>
      <c r="T375" s="913">
        <f t="shared" si="425"/>
        <v>0</v>
      </c>
      <c r="U375" s="913">
        <f t="shared" si="425"/>
        <v>0</v>
      </c>
      <c r="V375" s="913">
        <f t="shared" si="425"/>
        <v>0</v>
      </c>
      <c r="W375" s="913">
        <f t="shared" si="425"/>
        <v>0</v>
      </c>
      <c r="X375" s="913">
        <f t="shared" si="425"/>
        <v>0</v>
      </c>
      <c r="Y375" s="913">
        <f t="shared" si="425"/>
        <v>0</v>
      </c>
      <c r="Z375" s="913">
        <f t="shared" si="425"/>
        <v>0</v>
      </c>
      <c r="AA375" s="913">
        <f t="shared" si="425"/>
        <v>0</v>
      </c>
      <c r="AB375" s="913">
        <f t="shared" si="425"/>
        <v>0</v>
      </c>
      <c r="AC375" s="912" t="str">
        <f t="shared" si="370"/>
        <v/>
      </c>
      <c r="AD375" s="913" t="str">
        <f t="shared" si="371"/>
        <v/>
      </c>
      <c r="AE375" s="913" t="str">
        <f t="shared" si="372"/>
        <v/>
      </c>
      <c r="AF375" s="912">
        <f t="shared" si="404"/>
        <v>0</v>
      </c>
      <c r="AG375" s="913"/>
      <c r="AH375" s="913"/>
      <c r="AI375" s="913"/>
      <c r="AJ375" s="914"/>
    </row>
    <row r="376" spans="1:36" ht="14" hidden="1">
      <c r="A376" s="959">
        <f t="shared" si="391"/>
        <v>46086</v>
      </c>
      <c r="B376" s="942">
        <f t="shared" si="384"/>
        <v>3</v>
      </c>
      <c r="C376" s="942">
        <f t="shared" si="385"/>
        <v>2026</v>
      </c>
      <c r="D376" s="942">
        <f t="shared" si="373"/>
        <v>31</v>
      </c>
      <c r="E376" s="960" t="str">
        <f t="shared" si="419"/>
        <v>UMA VEZ</v>
      </c>
      <c r="F376" s="520"/>
      <c r="G376" s="774">
        <f t="shared" si="417"/>
        <v>0</v>
      </c>
      <c r="H376" s="774"/>
      <c r="I376" s="700" t="str">
        <f t="shared" si="420"/>
        <v/>
      </c>
      <c r="J376" s="922"/>
      <c r="K376" s="922"/>
      <c r="L376" s="922"/>
      <c r="M376" s="961">
        <f t="shared" si="421"/>
        <v>1</v>
      </c>
      <c r="N376" s="961">
        <f t="shared" si="421"/>
        <v>0</v>
      </c>
      <c r="O376" s="961">
        <f t="shared" si="421"/>
        <v>0</v>
      </c>
      <c r="P376" s="961">
        <f t="shared" si="421"/>
        <v>0</v>
      </c>
      <c r="Q376" s="912">
        <f t="shared" ref="Q376:AB376" si="426">IF($C376&gt;$C16,0,IF($I376="","",IF(MONTH(Q$5)=MONTH($A376),$M376*$I376*$G376,IF(MONTH(Q$5)=MONTH($A376)+1,$N376*$I376*$G376,IF(MONTH(Q$5)=MONTH($A376)+2,$O376*$I376*$G376,IF(MONTH(Q$5)=MONTH($A376)+3,$P376*$I376*$G376,0))))))</f>
        <v>0</v>
      </c>
      <c r="R376" s="913">
        <f t="shared" si="426"/>
        <v>0</v>
      </c>
      <c r="S376" s="913">
        <f t="shared" si="426"/>
        <v>0</v>
      </c>
      <c r="T376" s="913">
        <f t="shared" si="426"/>
        <v>0</v>
      </c>
      <c r="U376" s="913">
        <f t="shared" si="426"/>
        <v>0</v>
      </c>
      <c r="V376" s="913">
        <f t="shared" si="426"/>
        <v>0</v>
      </c>
      <c r="W376" s="913">
        <f t="shared" si="426"/>
        <v>0</v>
      </c>
      <c r="X376" s="913">
        <f t="shared" si="426"/>
        <v>0</v>
      </c>
      <c r="Y376" s="913">
        <f t="shared" si="426"/>
        <v>0</v>
      </c>
      <c r="Z376" s="913">
        <f t="shared" si="426"/>
        <v>0</v>
      </c>
      <c r="AA376" s="913">
        <f t="shared" si="426"/>
        <v>0</v>
      </c>
      <c r="AB376" s="913">
        <f t="shared" si="426"/>
        <v>0</v>
      </c>
      <c r="AC376" s="912" t="str">
        <f t="shared" si="370"/>
        <v/>
      </c>
      <c r="AD376" s="913" t="str">
        <f t="shared" si="371"/>
        <v/>
      </c>
      <c r="AE376" s="914" t="str">
        <f t="shared" si="372"/>
        <v/>
      </c>
      <c r="AF376" s="912">
        <f t="shared" si="404"/>
        <v>0</v>
      </c>
      <c r="AG376" s="913"/>
      <c r="AH376" s="913"/>
      <c r="AI376" s="913"/>
      <c r="AJ376" s="914"/>
    </row>
    <row r="377" spans="1:36" ht="14" hidden="1">
      <c r="A377" s="959">
        <f t="shared" si="391"/>
        <v>46118</v>
      </c>
      <c r="B377" s="942">
        <f t="shared" si="384"/>
        <v>4</v>
      </c>
      <c r="C377" s="942">
        <f t="shared" si="385"/>
        <v>2026</v>
      </c>
      <c r="D377" s="942">
        <f t="shared" si="373"/>
        <v>30</v>
      </c>
      <c r="E377" s="960" t="str">
        <f t="shared" si="419"/>
        <v>UMA VEZ</v>
      </c>
      <c r="F377" s="520"/>
      <c r="G377" s="774">
        <f t="shared" si="417"/>
        <v>0</v>
      </c>
      <c r="H377" s="774"/>
      <c r="I377" s="700" t="str">
        <f t="shared" si="420"/>
        <v/>
      </c>
      <c r="J377" s="922"/>
      <c r="K377" s="922"/>
      <c r="L377" s="922"/>
      <c r="M377" s="961">
        <f t="shared" si="421"/>
        <v>1</v>
      </c>
      <c r="N377" s="961">
        <f t="shared" si="421"/>
        <v>0</v>
      </c>
      <c r="O377" s="961">
        <f t="shared" si="421"/>
        <v>0</v>
      </c>
      <c r="P377" s="961">
        <f t="shared" si="421"/>
        <v>0</v>
      </c>
      <c r="Q377" s="912">
        <f t="shared" ref="Q377:AB377" si="427">IF($C377&gt;$C17,0,IF($I377="","",IF(MONTH(Q$5)=MONTH($A377),$M377*$I377*$G377,IF(MONTH(Q$5)=MONTH($A377)+1,$N377*$I377*$G377,IF(MONTH(Q$5)=MONTH($A377)+2,$O377*$I377*$G377,IF(MONTH(Q$5)=MONTH($A377)+3,$P377*$I377*$G377,0))))))</f>
        <v>0</v>
      </c>
      <c r="R377" s="913">
        <f t="shared" si="427"/>
        <v>0</v>
      </c>
      <c r="S377" s="913">
        <f t="shared" si="427"/>
        <v>0</v>
      </c>
      <c r="T377" s="913">
        <f t="shared" si="427"/>
        <v>0</v>
      </c>
      <c r="U377" s="913">
        <f t="shared" si="427"/>
        <v>0</v>
      </c>
      <c r="V377" s="913">
        <f t="shared" si="427"/>
        <v>0</v>
      </c>
      <c r="W377" s="913">
        <f t="shared" si="427"/>
        <v>0</v>
      </c>
      <c r="X377" s="913">
        <f t="shared" si="427"/>
        <v>0</v>
      </c>
      <c r="Y377" s="913">
        <f t="shared" si="427"/>
        <v>0</v>
      </c>
      <c r="Z377" s="913">
        <f t="shared" si="427"/>
        <v>0</v>
      </c>
      <c r="AA377" s="913">
        <f t="shared" si="427"/>
        <v>0</v>
      </c>
      <c r="AB377" s="913">
        <f t="shared" si="427"/>
        <v>0</v>
      </c>
      <c r="AC377" s="912" t="str">
        <f t="shared" si="370"/>
        <v/>
      </c>
      <c r="AD377" s="913" t="str">
        <f t="shared" si="371"/>
        <v/>
      </c>
      <c r="AE377" s="913" t="str">
        <f t="shared" si="372"/>
        <v/>
      </c>
      <c r="AF377" s="912">
        <f t="shared" si="404"/>
        <v>0</v>
      </c>
      <c r="AG377" s="913"/>
      <c r="AH377" s="913"/>
      <c r="AI377" s="913"/>
      <c r="AJ377" s="914"/>
    </row>
    <row r="378" spans="1:36" ht="14" hidden="1">
      <c r="A378" s="959">
        <f t="shared" si="391"/>
        <v>46148</v>
      </c>
      <c r="B378" s="942">
        <f t="shared" si="384"/>
        <v>5</v>
      </c>
      <c r="C378" s="942">
        <f t="shared" si="385"/>
        <v>2026</v>
      </c>
      <c r="D378" s="942">
        <f t="shared" si="373"/>
        <v>31</v>
      </c>
      <c r="E378" s="960" t="str">
        <f t="shared" si="419"/>
        <v>UMA VEZ</v>
      </c>
      <c r="F378" s="520"/>
      <c r="G378" s="774">
        <f t="shared" si="417"/>
        <v>0</v>
      </c>
      <c r="H378" s="774"/>
      <c r="I378" s="700" t="str">
        <f t="shared" si="420"/>
        <v/>
      </c>
      <c r="J378" s="922"/>
      <c r="K378" s="922"/>
      <c r="L378" s="922"/>
      <c r="M378" s="961">
        <f t="shared" si="421"/>
        <v>1</v>
      </c>
      <c r="N378" s="961">
        <f t="shared" si="421"/>
        <v>0</v>
      </c>
      <c r="O378" s="961">
        <f t="shared" si="421"/>
        <v>0</v>
      </c>
      <c r="P378" s="961">
        <f t="shared" si="421"/>
        <v>0</v>
      </c>
      <c r="Q378" s="912">
        <f t="shared" ref="Q378:AB378" si="428">IF($C378&gt;$C18,0,IF($I378="","",IF(MONTH(Q$5)=MONTH($A378),$M378*$I378*$G378,IF(MONTH(Q$5)=MONTH($A378)+1,$N378*$I378*$G378,IF(MONTH(Q$5)=MONTH($A378)+2,$O378*$I378*$G378,IF(MONTH(Q$5)=MONTH($A378)+3,$P378*$I378*$G378,0))))))</f>
        <v>0</v>
      </c>
      <c r="R378" s="913">
        <f t="shared" si="428"/>
        <v>0</v>
      </c>
      <c r="S378" s="913">
        <f t="shared" si="428"/>
        <v>0</v>
      </c>
      <c r="T378" s="913">
        <f t="shared" si="428"/>
        <v>0</v>
      </c>
      <c r="U378" s="913">
        <f t="shared" si="428"/>
        <v>0</v>
      </c>
      <c r="V378" s="913">
        <f t="shared" si="428"/>
        <v>0</v>
      </c>
      <c r="W378" s="913">
        <f t="shared" si="428"/>
        <v>0</v>
      </c>
      <c r="X378" s="913">
        <f t="shared" si="428"/>
        <v>0</v>
      </c>
      <c r="Y378" s="913">
        <f t="shared" si="428"/>
        <v>0</v>
      </c>
      <c r="Z378" s="913">
        <f t="shared" si="428"/>
        <v>0</v>
      </c>
      <c r="AA378" s="913">
        <f t="shared" si="428"/>
        <v>0</v>
      </c>
      <c r="AB378" s="913">
        <f t="shared" si="428"/>
        <v>0</v>
      </c>
      <c r="AC378" s="912" t="str">
        <f t="shared" si="370"/>
        <v/>
      </c>
      <c r="AD378" s="913" t="str">
        <f t="shared" si="371"/>
        <v/>
      </c>
      <c r="AE378" s="914" t="str">
        <f t="shared" si="372"/>
        <v/>
      </c>
      <c r="AF378" s="912">
        <f t="shared" si="404"/>
        <v>0</v>
      </c>
      <c r="AG378" s="913"/>
      <c r="AH378" s="913"/>
      <c r="AI378" s="913"/>
      <c r="AJ378" s="914"/>
    </row>
    <row r="379" spans="1:36" ht="14" hidden="1">
      <c r="A379" s="959">
        <f t="shared" si="391"/>
        <v>46179</v>
      </c>
      <c r="B379" s="942">
        <f t="shared" si="384"/>
        <v>6</v>
      </c>
      <c r="C379" s="942">
        <f t="shared" si="385"/>
        <v>2026</v>
      </c>
      <c r="D379" s="942">
        <f t="shared" si="373"/>
        <v>30</v>
      </c>
      <c r="E379" s="960" t="str">
        <f t="shared" si="419"/>
        <v>UMA VEZ</v>
      </c>
      <c r="F379" s="520"/>
      <c r="G379" s="774">
        <f t="shared" si="417"/>
        <v>0</v>
      </c>
      <c r="H379" s="774"/>
      <c r="I379" s="700" t="str">
        <f t="shared" si="420"/>
        <v/>
      </c>
      <c r="J379" s="922"/>
      <c r="K379" s="922"/>
      <c r="L379" s="922"/>
      <c r="M379" s="961">
        <f t="shared" si="421"/>
        <v>1</v>
      </c>
      <c r="N379" s="961">
        <f t="shared" si="421"/>
        <v>0</v>
      </c>
      <c r="O379" s="961">
        <f t="shared" si="421"/>
        <v>0</v>
      </c>
      <c r="P379" s="961">
        <f t="shared" si="421"/>
        <v>0</v>
      </c>
      <c r="Q379" s="912">
        <f t="shared" ref="Q379:AB379" si="429">IF($C379&gt;$C19,0,IF($I379="","",IF(MONTH(Q$5)=MONTH($A379),$M379*$I379*$G379,IF(MONTH(Q$5)=MONTH($A379)+1,$N379*$I379*$G379,IF(MONTH(Q$5)=MONTH($A379)+2,$O379*$I379*$G379,IF(MONTH(Q$5)=MONTH($A379)+3,$P379*$I379*$G379,0))))))</f>
        <v>0</v>
      </c>
      <c r="R379" s="913">
        <f t="shared" si="429"/>
        <v>0</v>
      </c>
      <c r="S379" s="913">
        <f t="shared" si="429"/>
        <v>0</v>
      </c>
      <c r="T379" s="913">
        <f t="shared" si="429"/>
        <v>0</v>
      </c>
      <c r="U379" s="913">
        <f t="shared" si="429"/>
        <v>0</v>
      </c>
      <c r="V379" s="913">
        <f t="shared" si="429"/>
        <v>0</v>
      </c>
      <c r="W379" s="913">
        <f t="shared" si="429"/>
        <v>0</v>
      </c>
      <c r="X379" s="913">
        <f t="shared" si="429"/>
        <v>0</v>
      </c>
      <c r="Y379" s="913">
        <f t="shared" si="429"/>
        <v>0</v>
      </c>
      <c r="Z379" s="913">
        <f t="shared" si="429"/>
        <v>0</v>
      </c>
      <c r="AA379" s="913">
        <f t="shared" si="429"/>
        <v>0</v>
      </c>
      <c r="AB379" s="913">
        <f t="shared" si="429"/>
        <v>0</v>
      </c>
      <c r="AC379" s="912" t="str">
        <f t="shared" si="370"/>
        <v/>
      </c>
      <c r="AD379" s="913" t="str">
        <f t="shared" si="371"/>
        <v/>
      </c>
      <c r="AE379" s="913" t="str">
        <f t="shared" si="372"/>
        <v/>
      </c>
      <c r="AF379" s="912">
        <f t="shared" si="404"/>
        <v>0</v>
      </c>
      <c r="AG379" s="913"/>
      <c r="AH379" s="913"/>
      <c r="AI379" s="913"/>
      <c r="AJ379" s="914"/>
    </row>
    <row r="380" spans="1:36" ht="14" hidden="1">
      <c r="A380" s="959">
        <f t="shared" si="391"/>
        <v>46210</v>
      </c>
      <c r="B380" s="942">
        <f t="shared" si="384"/>
        <v>7</v>
      </c>
      <c r="C380" s="942">
        <f t="shared" si="385"/>
        <v>2026</v>
      </c>
      <c r="D380" s="942">
        <f t="shared" si="373"/>
        <v>31</v>
      </c>
      <c r="E380" s="960" t="str">
        <f t="shared" si="419"/>
        <v>UMA VEZ</v>
      </c>
      <c r="F380" s="520"/>
      <c r="G380" s="774">
        <f t="shared" si="417"/>
        <v>0</v>
      </c>
      <c r="H380" s="774"/>
      <c r="I380" s="700" t="str">
        <f t="shared" si="420"/>
        <v/>
      </c>
      <c r="J380" s="922"/>
      <c r="K380" s="922"/>
      <c r="L380" s="922"/>
      <c r="M380" s="961">
        <f t="shared" si="421"/>
        <v>1</v>
      </c>
      <c r="N380" s="961">
        <f t="shared" si="421"/>
        <v>0</v>
      </c>
      <c r="O380" s="961">
        <f t="shared" si="421"/>
        <v>0</v>
      </c>
      <c r="P380" s="961">
        <f t="shared" si="421"/>
        <v>0</v>
      </c>
      <c r="Q380" s="912">
        <f t="shared" ref="Q380:AB380" si="430">IF($C380&gt;$C20,0,IF($I380="","",IF(MONTH(Q$5)=MONTH($A380),$M380*$I380*$G380,IF(MONTH(Q$5)=MONTH($A380)+1,$N380*$I380*$G380,IF(MONTH(Q$5)=MONTH($A380)+2,$O380*$I380*$G380,IF(MONTH(Q$5)=MONTH($A380)+3,$P380*$I380*$G380,0))))))</f>
        <v>0</v>
      </c>
      <c r="R380" s="913">
        <f t="shared" si="430"/>
        <v>0</v>
      </c>
      <c r="S380" s="913">
        <f t="shared" si="430"/>
        <v>0</v>
      </c>
      <c r="T380" s="913">
        <f t="shared" si="430"/>
        <v>0</v>
      </c>
      <c r="U380" s="913">
        <f t="shared" si="430"/>
        <v>0</v>
      </c>
      <c r="V380" s="913">
        <f t="shared" si="430"/>
        <v>0</v>
      </c>
      <c r="W380" s="913">
        <f t="shared" si="430"/>
        <v>0</v>
      </c>
      <c r="X380" s="913">
        <f t="shared" si="430"/>
        <v>0</v>
      </c>
      <c r="Y380" s="913">
        <f t="shared" si="430"/>
        <v>0</v>
      </c>
      <c r="Z380" s="913">
        <f t="shared" si="430"/>
        <v>0</v>
      </c>
      <c r="AA380" s="913">
        <f t="shared" si="430"/>
        <v>0</v>
      </c>
      <c r="AB380" s="913">
        <f t="shared" si="430"/>
        <v>0</v>
      </c>
      <c r="AC380" s="912" t="str">
        <f t="shared" si="370"/>
        <v/>
      </c>
      <c r="AD380" s="913" t="str">
        <f t="shared" si="371"/>
        <v/>
      </c>
      <c r="AE380" s="914" t="str">
        <f t="shared" si="372"/>
        <v/>
      </c>
      <c r="AF380" s="912">
        <f t="shared" si="404"/>
        <v>0</v>
      </c>
      <c r="AG380" s="913"/>
      <c r="AH380" s="913"/>
      <c r="AI380" s="913"/>
      <c r="AJ380" s="914"/>
    </row>
    <row r="381" spans="1:36" ht="14" hidden="1">
      <c r="A381" s="959">
        <f t="shared" si="391"/>
        <v>46241</v>
      </c>
      <c r="B381" s="942">
        <f t="shared" si="384"/>
        <v>8</v>
      </c>
      <c r="C381" s="942">
        <f t="shared" si="385"/>
        <v>2026</v>
      </c>
      <c r="D381" s="942">
        <f t="shared" si="373"/>
        <v>31</v>
      </c>
      <c r="E381" s="960" t="str">
        <f t="shared" si="419"/>
        <v>UMA VEZ</v>
      </c>
      <c r="F381" s="520"/>
      <c r="G381" s="774">
        <f t="shared" si="417"/>
        <v>0</v>
      </c>
      <c r="H381" s="774"/>
      <c r="I381" s="700" t="str">
        <f t="shared" si="420"/>
        <v/>
      </c>
      <c r="J381" s="922"/>
      <c r="K381" s="922"/>
      <c r="L381" s="922"/>
      <c r="M381" s="961">
        <f t="shared" si="421"/>
        <v>1</v>
      </c>
      <c r="N381" s="961">
        <f t="shared" si="421"/>
        <v>0</v>
      </c>
      <c r="O381" s="961">
        <f t="shared" si="421"/>
        <v>0</v>
      </c>
      <c r="P381" s="961">
        <f t="shared" si="421"/>
        <v>0</v>
      </c>
      <c r="Q381" s="912">
        <f t="shared" ref="Q381:AB381" si="431">IF($C381&gt;$C21,0,IF($I381="","",IF(MONTH(Q$5)=MONTH($A381),$M381*$I381*$G381,IF(MONTH(Q$5)=MONTH($A381)+1,$N381*$I381*$G381,IF(MONTH(Q$5)=MONTH($A381)+2,$O381*$I381*$G381,IF(MONTH(Q$5)=MONTH($A381)+3,$P381*$I381*$G381,0))))))</f>
        <v>0</v>
      </c>
      <c r="R381" s="913">
        <f t="shared" si="431"/>
        <v>0</v>
      </c>
      <c r="S381" s="913">
        <f t="shared" si="431"/>
        <v>0</v>
      </c>
      <c r="T381" s="913">
        <f t="shared" si="431"/>
        <v>0</v>
      </c>
      <c r="U381" s="913">
        <f t="shared" si="431"/>
        <v>0</v>
      </c>
      <c r="V381" s="913">
        <f t="shared" si="431"/>
        <v>0</v>
      </c>
      <c r="W381" s="913">
        <f t="shared" si="431"/>
        <v>0</v>
      </c>
      <c r="X381" s="913">
        <f t="shared" si="431"/>
        <v>0</v>
      </c>
      <c r="Y381" s="913">
        <f t="shared" si="431"/>
        <v>0</v>
      </c>
      <c r="Z381" s="913">
        <f t="shared" si="431"/>
        <v>0</v>
      </c>
      <c r="AA381" s="913">
        <f t="shared" si="431"/>
        <v>0</v>
      </c>
      <c r="AB381" s="913">
        <f t="shared" si="431"/>
        <v>0</v>
      </c>
      <c r="AC381" s="912" t="str">
        <f t="shared" si="370"/>
        <v/>
      </c>
      <c r="AD381" s="913" t="str">
        <f t="shared" si="371"/>
        <v/>
      </c>
      <c r="AE381" s="913" t="str">
        <f t="shared" si="372"/>
        <v/>
      </c>
      <c r="AF381" s="912">
        <f t="shared" si="404"/>
        <v>0</v>
      </c>
      <c r="AG381" s="913"/>
      <c r="AH381" s="913"/>
      <c r="AI381" s="913"/>
      <c r="AJ381" s="914"/>
    </row>
    <row r="382" spans="1:36" ht="14" hidden="1">
      <c r="A382" s="959">
        <f t="shared" si="391"/>
        <v>46273</v>
      </c>
      <c r="B382" s="942">
        <f t="shared" si="384"/>
        <v>9</v>
      </c>
      <c r="C382" s="942">
        <f t="shared" si="385"/>
        <v>2026</v>
      </c>
      <c r="D382" s="942">
        <f t="shared" si="373"/>
        <v>30</v>
      </c>
      <c r="E382" s="960" t="str">
        <f t="shared" si="419"/>
        <v>UMA VEZ</v>
      </c>
      <c r="F382" s="520"/>
      <c r="G382" s="774">
        <f t="shared" si="417"/>
        <v>0</v>
      </c>
      <c r="H382" s="774"/>
      <c r="I382" s="700" t="str">
        <f t="shared" si="420"/>
        <v/>
      </c>
      <c r="J382" s="922"/>
      <c r="K382" s="922"/>
      <c r="L382" s="922"/>
      <c r="M382" s="961">
        <f t="shared" si="421"/>
        <v>1</v>
      </c>
      <c r="N382" s="961">
        <f t="shared" si="421"/>
        <v>0</v>
      </c>
      <c r="O382" s="961">
        <f t="shared" si="421"/>
        <v>0</v>
      </c>
      <c r="P382" s="961">
        <f t="shared" si="421"/>
        <v>0</v>
      </c>
      <c r="Q382" s="912">
        <f t="shared" ref="Q382:AB382" si="432">IF($C382&gt;$C22,0,IF($I382="","",IF(MONTH(Q$5)=MONTH($A382),$M382*$I382*$G382,IF(MONTH(Q$5)=MONTH($A382)+1,$N382*$I382*$G382,IF(MONTH(Q$5)=MONTH($A382)+2,$O382*$I382*$G382,IF(MONTH(Q$5)=MONTH($A382)+3,$P382*$I382*$G382,0))))))</f>
        <v>0</v>
      </c>
      <c r="R382" s="913">
        <f t="shared" si="432"/>
        <v>0</v>
      </c>
      <c r="S382" s="913">
        <f t="shared" si="432"/>
        <v>0</v>
      </c>
      <c r="T382" s="913">
        <f t="shared" si="432"/>
        <v>0</v>
      </c>
      <c r="U382" s="913">
        <f t="shared" si="432"/>
        <v>0</v>
      </c>
      <c r="V382" s="913">
        <f t="shared" si="432"/>
        <v>0</v>
      </c>
      <c r="W382" s="913">
        <f t="shared" si="432"/>
        <v>0</v>
      </c>
      <c r="X382" s="913">
        <f t="shared" si="432"/>
        <v>0</v>
      </c>
      <c r="Y382" s="913">
        <f t="shared" si="432"/>
        <v>0</v>
      </c>
      <c r="Z382" s="913">
        <f t="shared" si="432"/>
        <v>0</v>
      </c>
      <c r="AA382" s="913">
        <f t="shared" si="432"/>
        <v>0</v>
      </c>
      <c r="AB382" s="913">
        <f t="shared" si="432"/>
        <v>0</v>
      </c>
      <c r="AC382" s="912" t="str">
        <f t="shared" si="370"/>
        <v/>
      </c>
      <c r="AD382" s="913" t="str">
        <f t="shared" si="371"/>
        <v/>
      </c>
      <c r="AE382" s="914" t="str">
        <f t="shared" si="372"/>
        <v/>
      </c>
      <c r="AF382" s="912">
        <f t="shared" si="404"/>
        <v>0</v>
      </c>
      <c r="AG382" s="913"/>
      <c r="AH382" s="913"/>
      <c r="AI382" s="913"/>
      <c r="AJ382" s="914"/>
    </row>
    <row r="383" spans="1:36" ht="14" hidden="1">
      <c r="A383" s="959" t="str">
        <f t="shared" si="391"/>
        <v/>
      </c>
      <c r="B383" s="942" t="str">
        <f t="shared" si="384"/>
        <v/>
      </c>
      <c r="C383" s="942" t="str">
        <f t="shared" si="385"/>
        <v/>
      </c>
      <c r="D383" s="942" t="str">
        <f t="shared" si="373"/>
        <v/>
      </c>
      <c r="E383" s="960" t="str">
        <f t="shared" si="419"/>
        <v/>
      </c>
      <c r="F383" s="520"/>
      <c r="G383" s="774">
        <f t="shared" si="417"/>
        <v>0</v>
      </c>
      <c r="H383" s="774"/>
      <c r="I383" s="700" t="str">
        <f t="shared" si="420"/>
        <v/>
      </c>
      <c r="J383" s="922"/>
      <c r="K383" s="922"/>
      <c r="L383" s="922"/>
      <c r="M383" s="961">
        <f t="shared" si="421"/>
        <v>0</v>
      </c>
      <c r="N383" s="961">
        <f t="shared" si="421"/>
        <v>0</v>
      </c>
      <c r="O383" s="961">
        <f t="shared" si="421"/>
        <v>0</v>
      </c>
      <c r="P383" s="961">
        <f t="shared" si="421"/>
        <v>0</v>
      </c>
      <c r="Q383" s="912" t="str">
        <f t="shared" ref="Q383:AB383" si="433">IF($C383&gt;$C23,0,IF($I383="","",IF(MONTH(Q$5)=MONTH($A383),$M383*$I383*$G383,IF(MONTH(Q$5)=MONTH($A383)+1,$N383*$I383*$G383,IF(MONTH(Q$5)=MONTH($A383)+2,$O383*$I383*$G383,IF(MONTH(Q$5)=MONTH($A383)+3,$P383*$I383*$G383,0))))))</f>
        <v/>
      </c>
      <c r="R383" s="913" t="str">
        <f t="shared" si="433"/>
        <v/>
      </c>
      <c r="S383" s="913" t="str">
        <f t="shared" si="433"/>
        <v/>
      </c>
      <c r="T383" s="913" t="str">
        <f t="shared" si="433"/>
        <v/>
      </c>
      <c r="U383" s="913" t="str">
        <f t="shared" si="433"/>
        <v/>
      </c>
      <c r="V383" s="913" t="str">
        <f t="shared" si="433"/>
        <v/>
      </c>
      <c r="W383" s="913" t="str">
        <f t="shared" si="433"/>
        <v/>
      </c>
      <c r="X383" s="913" t="str">
        <f t="shared" si="433"/>
        <v/>
      </c>
      <c r="Y383" s="913" t="str">
        <f t="shared" si="433"/>
        <v/>
      </c>
      <c r="Z383" s="913" t="str">
        <f t="shared" si="433"/>
        <v/>
      </c>
      <c r="AA383" s="913" t="str">
        <f t="shared" si="433"/>
        <v/>
      </c>
      <c r="AB383" s="913" t="str">
        <f t="shared" si="433"/>
        <v/>
      </c>
      <c r="AC383" s="912">
        <f t="shared" si="370"/>
        <v>0</v>
      </c>
      <c r="AD383" s="913">
        <f t="shared" si="371"/>
        <v>0</v>
      </c>
      <c r="AE383" s="913">
        <f t="shared" si="372"/>
        <v>0</v>
      </c>
      <c r="AF383" s="912">
        <f t="shared" si="404"/>
        <v>0</v>
      </c>
      <c r="AG383" s="913"/>
      <c r="AH383" s="913"/>
      <c r="AI383" s="913"/>
      <c r="AJ383" s="914"/>
    </row>
    <row r="384" spans="1:36" ht="14" hidden="1">
      <c r="A384" s="959" t="str">
        <f t="shared" si="391"/>
        <v/>
      </c>
      <c r="B384" s="942" t="str">
        <f t="shared" si="384"/>
        <v/>
      </c>
      <c r="C384" s="942" t="str">
        <f t="shared" si="385"/>
        <v/>
      </c>
      <c r="D384" s="942" t="str">
        <f t="shared" si="373"/>
        <v/>
      </c>
      <c r="E384" s="960" t="str">
        <f t="shared" si="419"/>
        <v/>
      </c>
      <c r="F384" s="520"/>
      <c r="G384" s="774">
        <f t="shared" si="417"/>
        <v>0</v>
      </c>
      <c r="H384" s="774"/>
      <c r="I384" s="700" t="str">
        <f t="shared" si="420"/>
        <v/>
      </c>
      <c r="J384" s="922"/>
      <c r="K384" s="922"/>
      <c r="L384" s="922"/>
      <c r="M384" s="961">
        <f t="shared" si="421"/>
        <v>0</v>
      </c>
      <c r="N384" s="961">
        <f t="shared" si="421"/>
        <v>0</v>
      </c>
      <c r="O384" s="961">
        <f t="shared" si="421"/>
        <v>0</v>
      </c>
      <c r="P384" s="961">
        <f t="shared" si="421"/>
        <v>0</v>
      </c>
      <c r="Q384" s="912" t="str">
        <f t="shared" ref="Q384:AB384" si="434">IF($C384&gt;$C24,0,IF($I384="","",IF(MONTH(Q$5)=MONTH($A384),$M384*$I384*$G384,IF(MONTH(Q$5)=MONTH($A384)+1,$N384*$I384*$G384,IF(MONTH(Q$5)=MONTH($A384)+2,$O384*$I384*$G384,IF(MONTH(Q$5)=MONTH($A384)+3,$P384*$I384*$G384,0))))))</f>
        <v/>
      </c>
      <c r="R384" s="913" t="str">
        <f t="shared" si="434"/>
        <v/>
      </c>
      <c r="S384" s="913" t="str">
        <f t="shared" si="434"/>
        <v/>
      </c>
      <c r="T384" s="913" t="str">
        <f t="shared" si="434"/>
        <v/>
      </c>
      <c r="U384" s="913" t="str">
        <f t="shared" si="434"/>
        <v/>
      </c>
      <c r="V384" s="913" t="str">
        <f t="shared" si="434"/>
        <v/>
      </c>
      <c r="W384" s="913" t="str">
        <f t="shared" si="434"/>
        <v/>
      </c>
      <c r="X384" s="913" t="str">
        <f t="shared" si="434"/>
        <v/>
      </c>
      <c r="Y384" s="913" t="str">
        <f t="shared" si="434"/>
        <v/>
      </c>
      <c r="Z384" s="913" t="str">
        <f t="shared" si="434"/>
        <v/>
      </c>
      <c r="AA384" s="913" t="str">
        <f t="shared" si="434"/>
        <v/>
      </c>
      <c r="AB384" s="913" t="str">
        <f t="shared" si="434"/>
        <v/>
      </c>
      <c r="AC384" s="912">
        <f t="shared" si="370"/>
        <v>0</v>
      </c>
      <c r="AD384" s="913">
        <f t="shared" si="371"/>
        <v>0</v>
      </c>
      <c r="AE384" s="914">
        <f t="shared" si="372"/>
        <v>0</v>
      </c>
      <c r="AF384" s="912">
        <f t="shared" si="404"/>
        <v>0</v>
      </c>
      <c r="AG384" s="913"/>
      <c r="AH384" s="913"/>
      <c r="AI384" s="913"/>
      <c r="AJ384" s="914"/>
    </row>
    <row r="385" spans="1:36" ht="14" hidden="1">
      <c r="A385" s="959" t="str">
        <f t="shared" si="391"/>
        <v/>
      </c>
      <c r="B385" s="942" t="str">
        <f t="shared" si="384"/>
        <v/>
      </c>
      <c r="C385" s="942" t="str">
        <f t="shared" si="385"/>
        <v/>
      </c>
      <c r="D385" s="942" t="str">
        <f t="shared" si="373"/>
        <v/>
      </c>
      <c r="E385" s="960" t="str">
        <f t="shared" si="419"/>
        <v/>
      </c>
      <c r="F385" s="520"/>
      <c r="G385" s="774">
        <f t="shared" si="417"/>
        <v>0</v>
      </c>
      <c r="H385" s="774"/>
      <c r="I385" s="700" t="str">
        <f t="shared" si="420"/>
        <v/>
      </c>
      <c r="J385" s="922"/>
      <c r="K385" s="922"/>
      <c r="L385" s="922"/>
      <c r="M385" s="961">
        <f t="shared" si="421"/>
        <v>0</v>
      </c>
      <c r="N385" s="961">
        <f t="shared" si="421"/>
        <v>0</v>
      </c>
      <c r="O385" s="961">
        <f t="shared" si="421"/>
        <v>0</v>
      </c>
      <c r="P385" s="961">
        <f t="shared" si="421"/>
        <v>0</v>
      </c>
      <c r="Q385" s="912" t="str">
        <f t="shared" ref="Q385:AB385" si="435">IF($C385&gt;$C25,0,IF($I385="","",IF(MONTH(Q$5)=MONTH($A385),$M385*$I385*$G385,IF(MONTH(Q$5)=MONTH($A385)+1,$N385*$I385*$G385,IF(MONTH(Q$5)=MONTH($A385)+2,$O385*$I385*$G385,IF(MONTH(Q$5)=MONTH($A385)+3,$P385*$I385*$G385,0))))))</f>
        <v/>
      </c>
      <c r="R385" s="913" t="str">
        <f t="shared" si="435"/>
        <v/>
      </c>
      <c r="S385" s="913" t="str">
        <f t="shared" si="435"/>
        <v/>
      </c>
      <c r="T385" s="913" t="str">
        <f t="shared" si="435"/>
        <v/>
      </c>
      <c r="U385" s="913" t="str">
        <f t="shared" si="435"/>
        <v/>
      </c>
      <c r="V385" s="913" t="str">
        <f t="shared" si="435"/>
        <v/>
      </c>
      <c r="W385" s="913" t="str">
        <f t="shared" si="435"/>
        <v/>
      </c>
      <c r="X385" s="913" t="str">
        <f t="shared" si="435"/>
        <v/>
      </c>
      <c r="Y385" s="913" t="str">
        <f t="shared" si="435"/>
        <v/>
      </c>
      <c r="Z385" s="913" t="str">
        <f t="shared" si="435"/>
        <v/>
      </c>
      <c r="AA385" s="913" t="str">
        <f t="shared" si="435"/>
        <v/>
      </c>
      <c r="AB385" s="913" t="str">
        <f t="shared" si="435"/>
        <v/>
      </c>
      <c r="AC385" s="912">
        <f t="shared" si="370"/>
        <v>0</v>
      </c>
      <c r="AD385" s="913">
        <f t="shared" si="371"/>
        <v>0</v>
      </c>
      <c r="AE385" s="913">
        <f t="shared" si="372"/>
        <v>0</v>
      </c>
      <c r="AF385" s="912">
        <f t="shared" si="404"/>
        <v>0</v>
      </c>
      <c r="AG385" s="913"/>
      <c r="AH385" s="913"/>
      <c r="AI385" s="913"/>
      <c r="AJ385" s="914"/>
    </row>
    <row r="386" spans="1:36" ht="14" hidden="1">
      <c r="A386" s="959" t="str">
        <f t="shared" si="391"/>
        <v/>
      </c>
      <c r="B386" s="942" t="str">
        <f t="shared" si="384"/>
        <v/>
      </c>
      <c r="C386" s="942" t="str">
        <f t="shared" si="385"/>
        <v/>
      </c>
      <c r="D386" s="942" t="str">
        <f t="shared" si="373"/>
        <v/>
      </c>
      <c r="E386" s="960" t="str">
        <f t="shared" si="419"/>
        <v/>
      </c>
      <c r="F386" s="520"/>
      <c r="G386" s="774">
        <f t="shared" si="417"/>
        <v>0</v>
      </c>
      <c r="H386" s="774"/>
      <c r="I386" s="700" t="str">
        <f t="shared" si="420"/>
        <v/>
      </c>
      <c r="J386" s="922"/>
      <c r="K386" s="922"/>
      <c r="L386" s="922"/>
      <c r="M386" s="961">
        <f t="shared" si="421"/>
        <v>0</v>
      </c>
      <c r="N386" s="961">
        <f t="shared" si="421"/>
        <v>0</v>
      </c>
      <c r="O386" s="961">
        <f t="shared" si="421"/>
        <v>0</v>
      </c>
      <c r="P386" s="961">
        <f t="shared" si="421"/>
        <v>0</v>
      </c>
      <c r="Q386" s="912" t="str">
        <f t="shared" ref="Q386:AB386" si="436">IF($C386&gt;$C26,0,IF($I386="","",IF(MONTH(Q$5)=MONTH($A386),$M386*$I386*$G386,IF(MONTH(Q$5)=MONTH($A386)+1,$N386*$I386*$G386,IF(MONTH(Q$5)=MONTH($A386)+2,$O386*$I386*$G386,IF(MONTH(Q$5)=MONTH($A386)+3,$P386*$I386*$G386,0))))))</f>
        <v/>
      </c>
      <c r="R386" s="913" t="str">
        <f t="shared" si="436"/>
        <v/>
      </c>
      <c r="S386" s="913" t="str">
        <f t="shared" si="436"/>
        <v/>
      </c>
      <c r="T386" s="913" t="str">
        <f t="shared" si="436"/>
        <v/>
      </c>
      <c r="U386" s="913" t="str">
        <f t="shared" si="436"/>
        <v/>
      </c>
      <c r="V386" s="913" t="str">
        <f t="shared" si="436"/>
        <v/>
      </c>
      <c r="W386" s="913" t="str">
        <f t="shared" si="436"/>
        <v/>
      </c>
      <c r="X386" s="913" t="str">
        <f t="shared" si="436"/>
        <v/>
      </c>
      <c r="Y386" s="913" t="str">
        <f t="shared" si="436"/>
        <v/>
      </c>
      <c r="Z386" s="913" t="str">
        <f t="shared" si="436"/>
        <v/>
      </c>
      <c r="AA386" s="913" t="str">
        <f t="shared" si="436"/>
        <v/>
      </c>
      <c r="AB386" s="913" t="str">
        <f t="shared" si="436"/>
        <v/>
      </c>
      <c r="AC386" s="912">
        <f t="shared" si="370"/>
        <v>0</v>
      </c>
      <c r="AD386" s="913">
        <f t="shared" si="371"/>
        <v>0</v>
      </c>
      <c r="AE386" s="914">
        <f t="shared" si="372"/>
        <v>0</v>
      </c>
      <c r="AF386" s="912">
        <f t="shared" si="404"/>
        <v>0</v>
      </c>
      <c r="AG386" s="913"/>
      <c r="AH386" s="913"/>
      <c r="AI386" s="913"/>
      <c r="AJ386" s="914"/>
    </row>
    <row r="387" spans="1:36" ht="14" hidden="1">
      <c r="A387" s="959" t="str">
        <f t="shared" si="391"/>
        <v/>
      </c>
      <c r="B387" s="942" t="str">
        <f t="shared" si="384"/>
        <v/>
      </c>
      <c r="C387" s="942" t="str">
        <f t="shared" si="385"/>
        <v/>
      </c>
      <c r="D387" s="942" t="str">
        <f t="shared" si="373"/>
        <v/>
      </c>
      <c r="E387" s="960" t="str">
        <f t="shared" si="419"/>
        <v/>
      </c>
      <c r="F387" s="520"/>
      <c r="G387" s="774">
        <f t="shared" si="417"/>
        <v>0</v>
      </c>
      <c r="H387" s="774"/>
      <c r="I387" s="700" t="str">
        <f t="shared" si="420"/>
        <v/>
      </c>
      <c r="J387" s="922"/>
      <c r="K387" s="922"/>
      <c r="L387" s="922"/>
      <c r="M387" s="961">
        <f t="shared" si="421"/>
        <v>0</v>
      </c>
      <c r="N387" s="961">
        <f t="shared" si="421"/>
        <v>0</v>
      </c>
      <c r="O387" s="961">
        <f t="shared" si="421"/>
        <v>0</v>
      </c>
      <c r="P387" s="961">
        <f t="shared" si="421"/>
        <v>0</v>
      </c>
      <c r="Q387" s="912" t="str">
        <f t="shared" ref="Q387:AB387" si="437">IF($C387&gt;$C27,0,IF($I387="","",IF(MONTH(Q$5)=MONTH($A387),$M387*$I387*$G387,IF(MONTH(Q$5)=MONTH($A387)+1,$N387*$I387*$G387,IF(MONTH(Q$5)=MONTH($A387)+2,$O387*$I387*$G387,IF(MONTH(Q$5)=MONTH($A387)+3,$P387*$I387*$G387,0))))))</f>
        <v/>
      </c>
      <c r="R387" s="913" t="str">
        <f t="shared" si="437"/>
        <v/>
      </c>
      <c r="S387" s="913" t="str">
        <f t="shared" si="437"/>
        <v/>
      </c>
      <c r="T387" s="913" t="str">
        <f t="shared" si="437"/>
        <v/>
      </c>
      <c r="U387" s="913" t="str">
        <f t="shared" si="437"/>
        <v/>
      </c>
      <c r="V387" s="913" t="str">
        <f t="shared" si="437"/>
        <v/>
      </c>
      <c r="W387" s="913" t="str">
        <f t="shared" si="437"/>
        <v/>
      </c>
      <c r="X387" s="913" t="str">
        <f t="shared" si="437"/>
        <v/>
      </c>
      <c r="Y387" s="913" t="str">
        <f t="shared" si="437"/>
        <v/>
      </c>
      <c r="Z387" s="913" t="str">
        <f t="shared" si="437"/>
        <v/>
      </c>
      <c r="AA387" s="913" t="str">
        <f t="shared" si="437"/>
        <v/>
      </c>
      <c r="AB387" s="913" t="str">
        <f t="shared" si="437"/>
        <v/>
      </c>
      <c r="AC387" s="912">
        <f t="shared" si="370"/>
        <v>0</v>
      </c>
      <c r="AD387" s="913">
        <f t="shared" si="371"/>
        <v>0</v>
      </c>
      <c r="AE387" s="913">
        <f t="shared" si="372"/>
        <v>0</v>
      </c>
      <c r="AF387" s="912">
        <f t="shared" si="404"/>
        <v>0</v>
      </c>
      <c r="AG387" s="913"/>
      <c r="AH387" s="913"/>
      <c r="AI387" s="913"/>
      <c r="AJ387" s="914"/>
    </row>
    <row r="388" spans="1:36" ht="14" hidden="1">
      <c r="A388" s="959" t="str">
        <f t="shared" si="391"/>
        <v/>
      </c>
      <c r="B388" s="942" t="str">
        <f t="shared" si="384"/>
        <v/>
      </c>
      <c r="C388" s="942" t="str">
        <f t="shared" si="385"/>
        <v/>
      </c>
      <c r="D388" s="942" t="str">
        <f t="shared" si="373"/>
        <v/>
      </c>
      <c r="E388" s="960" t="str">
        <f t="shared" si="419"/>
        <v/>
      </c>
      <c r="F388" s="520"/>
      <c r="G388" s="774">
        <f t="shared" si="417"/>
        <v>0</v>
      </c>
      <c r="H388" s="774"/>
      <c r="I388" s="700" t="str">
        <f t="shared" si="420"/>
        <v/>
      </c>
      <c r="J388" s="922"/>
      <c r="K388" s="922"/>
      <c r="L388" s="922"/>
      <c r="M388" s="961">
        <f t="shared" si="421"/>
        <v>0</v>
      </c>
      <c r="N388" s="961">
        <f t="shared" si="421"/>
        <v>0</v>
      </c>
      <c r="O388" s="961">
        <f t="shared" si="421"/>
        <v>0</v>
      </c>
      <c r="P388" s="961">
        <f t="shared" si="421"/>
        <v>0</v>
      </c>
      <c r="Q388" s="912" t="str">
        <f t="shared" ref="Q388:AB388" si="438">IF($C388&gt;$C28,0,IF($I388="","",IF(MONTH(Q$5)=MONTH($A388),$M388*$I388*$G388,IF(MONTH(Q$5)=MONTH($A388)+1,$N388*$I388*$G388,IF(MONTH(Q$5)=MONTH($A388)+2,$O388*$I388*$G388,IF(MONTH(Q$5)=MONTH($A388)+3,$P388*$I388*$G388,0))))))</f>
        <v/>
      </c>
      <c r="R388" s="913" t="str">
        <f t="shared" si="438"/>
        <v/>
      </c>
      <c r="S388" s="913" t="str">
        <f t="shared" si="438"/>
        <v/>
      </c>
      <c r="T388" s="913" t="str">
        <f t="shared" si="438"/>
        <v/>
      </c>
      <c r="U388" s="913" t="str">
        <f t="shared" si="438"/>
        <v/>
      </c>
      <c r="V388" s="913" t="str">
        <f t="shared" si="438"/>
        <v/>
      </c>
      <c r="W388" s="913" t="str">
        <f t="shared" si="438"/>
        <v/>
      </c>
      <c r="X388" s="913" t="str">
        <f t="shared" si="438"/>
        <v/>
      </c>
      <c r="Y388" s="913" t="str">
        <f t="shared" si="438"/>
        <v/>
      </c>
      <c r="Z388" s="913" t="str">
        <f t="shared" si="438"/>
        <v/>
      </c>
      <c r="AA388" s="913" t="str">
        <f t="shared" si="438"/>
        <v/>
      </c>
      <c r="AB388" s="913" t="str">
        <f t="shared" si="438"/>
        <v/>
      </c>
      <c r="AC388" s="912">
        <f t="shared" si="370"/>
        <v>0</v>
      </c>
      <c r="AD388" s="913">
        <f t="shared" si="371"/>
        <v>0</v>
      </c>
      <c r="AE388" s="914">
        <f t="shared" si="372"/>
        <v>0</v>
      </c>
      <c r="AF388" s="912">
        <f t="shared" si="404"/>
        <v>0</v>
      </c>
      <c r="AG388" s="913"/>
      <c r="AH388" s="913"/>
      <c r="AI388" s="913"/>
      <c r="AJ388" s="914"/>
    </row>
    <row r="389" spans="1:36" ht="14" hidden="1">
      <c r="A389" s="959" t="str">
        <f t="shared" si="391"/>
        <v/>
      </c>
      <c r="B389" s="942" t="str">
        <f t="shared" si="384"/>
        <v/>
      </c>
      <c r="C389" s="942" t="str">
        <f t="shared" si="385"/>
        <v/>
      </c>
      <c r="D389" s="942" t="str">
        <f t="shared" si="373"/>
        <v/>
      </c>
      <c r="E389" s="960" t="str">
        <f t="shared" si="419"/>
        <v/>
      </c>
      <c r="F389" s="520"/>
      <c r="G389" s="774">
        <f t="shared" si="417"/>
        <v>0</v>
      </c>
      <c r="H389" s="774"/>
      <c r="I389" s="700" t="str">
        <f t="shared" si="420"/>
        <v/>
      </c>
      <c r="J389" s="922"/>
      <c r="K389" s="922"/>
      <c r="L389" s="922"/>
      <c r="M389" s="961">
        <f t="shared" si="421"/>
        <v>0</v>
      </c>
      <c r="N389" s="961">
        <f t="shared" si="421"/>
        <v>0</v>
      </c>
      <c r="O389" s="961">
        <f t="shared" si="421"/>
        <v>0</v>
      </c>
      <c r="P389" s="961">
        <f t="shared" si="421"/>
        <v>0</v>
      </c>
      <c r="Q389" s="912" t="str">
        <f t="shared" ref="Q389:AB389" si="439">IF($C389&gt;$C29,0,IF($I389="","",IF(MONTH(Q$5)=MONTH($A389),$M389*$I389*$G389,IF(MONTH(Q$5)=MONTH($A389)+1,$N389*$I389*$G389,IF(MONTH(Q$5)=MONTH($A389)+2,$O389*$I389*$G389,IF(MONTH(Q$5)=MONTH($A389)+3,$P389*$I389*$G389,0))))))</f>
        <v/>
      </c>
      <c r="R389" s="913" t="str">
        <f t="shared" si="439"/>
        <v/>
      </c>
      <c r="S389" s="913" t="str">
        <f t="shared" si="439"/>
        <v/>
      </c>
      <c r="T389" s="913" t="str">
        <f t="shared" si="439"/>
        <v/>
      </c>
      <c r="U389" s="913" t="str">
        <f t="shared" si="439"/>
        <v/>
      </c>
      <c r="V389" s="913" t="str">
        <f t="shared" si="439"/>
        <v/>
      </c>
      <c r="W389" s="913" t="str">
        <f t="shared" si="439"/>
        <v/>
      </c>
      <c r="X389" s="913" t="str">
        <f t="shared" si="439"/>
        <v/>
      </c>
      <c r="Y389" s="913" t="str">
        <f t="shared" si="439"/>
        <v/>
      </c>
      <c r="Z389" s="913" t="str">
        <f t="shared" si="439"/>
        <v/>
      </c>
      <c r="AA389" s="913" t="str">
        <f t="shared" si="439"/>
        <v/>
      </c>
      <c r="AB389" s="913" t="str">
        <f t="shared" si="439"/>
        <v/>
      </c>
      <c r="AC389" s="912">
        <f t="shared" si="370"/>
        <v>0</v>
      </c>
      <c r="AD389" s="913">
        <f t="shared" si="371"/>
        <v>0</v>
      </c>
      <c r="AE389" s="913">
        <f t="shared" si="372"/>
        <v>0</v>
      </c>
      <c r="AF389" s="912">
        <f t="shared" si="404"/>
        <v>0</v>
      </c>
      <c r="AG389" s="913"/>
      <c r="AH389" s="913"/>
      <c r="AI389" s="913"/>
      <c r="AJ389" s="914"/>
    </row>
    <row r="390" spans="1:36" ht="14" hidden="1">
      <c r="A390" s="959" t="str">
        <f t="shared" si="391"/>
        <v/>
      </c>
      <c r="B390" s="942" t="str">
        <f t="shared" si="384"/>
        <v/>
      </c>
      <c r="C390" s="942" t="str">
        <f t="shared" si="385"/>
        <v/>
      </c>
      <c r="D390" s="942" t="str">
        <f t="shared" si="373"/>
        <v/>
      </c>
      <c r="E390" s="960" t="str">
        <f t="shared" si="419"/>
        <v/>
      </c>
      <c r="F390" s="520"/>
      <c r="G390" s="774">
        <f t="shared" si="417"/>
        <v>0</v>
      </c>
      <c r="H390" s="774"/>
      <c r="I390" s="700" t="str">
        <f t="shared" si="420"/>
        <v/>
      </c>
      <c r="J390" s="922"/>
      <c r="K390" s="922"/>
      <c r="L390" s="922"/>
      <c r="M390" s="961">
        <f t="shared" si="421"/>
        <v>0</v>
      </c>
      <c r="N390" s="961">
        <f t="shared" si="421"/>
        <v>0</v>
      </c>
      <c r="O390" s="961">
        <f t="shared" si="421"/>
        <v>0</v>
      </c>
      <c r="P390" s="961">
        <f t="shared" si="421"/>
        <v>0</v>
      </c>
      <c r="Q390" s="912" t="str">
        <f t="shared" ref="Q390:AB390" si="440">IF($C390&gt;$C30,0,IF($I390="","",IF(MONTH(Q$5)=MONTH($A390),$M390*$I390*$G390,IF(MONTH(Q$5)=MONTH($A390)+1,$N390*$I390*$G390,IF(MONTH(Q$5)=MONTH($A390)+2,$O390*$I390*$G390,IF(MONTH(Q$5)=MONTH($A390)+3,$P390*$I390*$G390,0))))))</f>
        <v/>
      </c>
      <c r="R390" s="913" t="str">
        <f t="shared" si="440"/>
        <v/>
      </c>
      <c r="S390" s="913" t="str">
        <f t="shared" si="440"/>
        <v/>
      </c>
      <c r="T390" s="913" t="str">
        <f t="shared" si="440"/>
        <v/>
      </c>
      <c r="U390" s="913" t="str">
        <f t="shared" si="440"/>
        <v/>
      </c>
      <c r="V390" s="913" t="str">
        <f t="shared" si="440"/>
        <v/>
      </c>
      <c r="W390" s="913" t="str">
        <f t="shared" si="440"/>
        <v/>
      </c>
      <c r="X390" s="913" t="str">
        <f t="shared" si="440"/>
        <v/>
      </c>
      <c r="Y390" s="913" t="str">
        <f t="shared" si="440"/>
        <v/>
      </c>
      <c r="Z390" s="913" t="str">
        <f t="shared" si="440"/>
        <v/>
      </c>
      <c r="AA390" s="913" t="str">
        <f t="shared" si="440"/>
        <v/>
      </c>
      <c r="AB390" s="913" t="str">
        <f t="shared" si="440"/>
        <v/>
      </c>
      <c r="AC390" s="912">
        <f t="shared" si="370"/>
        <v>0</v>
      </c>
      <c r="AD390" s="913">
        <f t="shared" si="371"/>
        <v>0</v>
      </c>
      <c r="AE390" s="914">
        <f t="shared" si="372"/>
        <v>0</v>
      </c>
      <c r="AF390" s="912">
        <f t="shared" si="404"/>
        <v>0</v>
      </c>
      <c r="AG390" s="913"/>
      <c r="AH390" s="913"/>
      <c r="AI390" s="913"/>
      <c r="AJ390" s="914"/>
    </row>
    <row r="391" spans="1:36" ht="14" hidden="1">
      <c r="A391" s="959" t="str">
        <f t="shared" si="391"/>
        <v/>
      </c>
      <c r="B391" s="942" t="str">
        <f t="shared" si="384"/>
        <v/>
      </c>
      <c r="C391" s="942" t="str">
        <f t="shared" si="385"/>
        <v/>
      </c>
      <c r="D391" s="942" t="str">
        <f t="shared" si="373"/>
        <v/>
      </c>
      <c r="E391" s="960" t="str">
        <f t="shared" si="419"/>
        <v/>
      </c>
      <c r="F391" s="520"/>
      <c r="G391" s="774">
        <f t="shared" si="417"/>
        <v>0</v>
      </c>
      <c r="H391" s="774"/>
      <c r="I391" s="700" t="str">
        <f t="shared" si="420"/>
        <v/>
      </c>
      <c r="J391" s="922"/>
      <c r="K391" s="922"/>
      <c r="L391" s="922"/>
      <c r="M391" s="961">
        <f t="shared" si="421"/>
        <v>0</v>
      </c>
      <c r="N391" s="961">
        <f t="shared" si="421"/>
        <v>0</v>
      </c>
      <c r="O391" s="961">
        <f t="shared" si="421"/>
        <v>0</v>
      </c>
      <c r="P391" s="961">
        <f t="shared" si="421"/>
        <v>0</v>
      </c>
      <c r="Q391" s="912" t="str">
        <f t="shared" ref="Q391:AB391" si="441">IF($C391&gt;$C31,0,IF($I391="","",IF(MONTH(Q$5)=MONTH($A391),$M391*$I391*$G391,IF(MONTH(Q$5)=MONTH($A391)+1,$N391*$I391*$G391,IF(MONTH(Q$5)=MONTH($A391)+2,$O391*$I391*$G391,IF(MONTH(Q$5)=MONTH($A391)+3,$P391*$I391*$G391,0))))))</f>
        <v/>
      </c>
      <c r="R391" s="913" t="str">
        <f t="shared" si="441"/>
        <v/>
      </c>
      <c r="S391" s="913" t="str">
        <f t="shared" si="441"/>
        <v/>
      </c>
      <c r="T391" s="913" t="str">
        <f t="shared" si="441"/>
        <v/>
      </c>
      <c r="U391" s="913" t="str">
        <f t="shared" si="441"/>
        <v/>
      </c>
      <c r="V391" s="913" t="str">
        <f t="shared" si="441"/>
        <v/>
      </c>
      <c r="W391" s="913" t="str">
        <f t="shared" si="441"/>
        <v/>
      </c>
      <c r="X391" s="913" t="str">
        <f t="shared" si="441"/>
        <v/>
      </c>
      <c r="Y391" s="913" t="str">
        <f t="shared" si="441"/>
        <v/>
      </c>
      <c r="Z391" s="913" t="str">
        <f t="shared" si="441"/>
        <v/>
      </c>
      <c r="AA391" s="913" t="str">
        <f t="shared" si="441"/>
        <v/>
      </c>
      <c r="AB391" s="913" t="str">
        <f t="shared" si="441"/>
        <v/>
      </c>
      <c r="AC391" s="912">
        <f t="shared" si="370"/>
        <v>0</v>
      </c>
      <c r="AD391" s="913">
        <f t="shared" si="371"/>
        <v>0</v>
      </c>
      <c r="AE391" s="913">
        <f t="shared" si="372"/>
        <v>0</v>
      </c>
      <c r="AF391" s="912">
        <f t="shared" si="404"/>
        <v>0</v>
      </c>
      <c r="AG391" s="913"/>
      <c r="AH391" s="913"/>
      <c r="AI391" s="913"/>
      <c r="AJ391" s="914"/>
    </row>
    <row r="392" spans="1:36" ht="14" hidden="1">
      <c r="A392" s="959" t="str">
        <f t="shared" si="391"/>
        <v/>
      </c>
      <c r="B392" s="942" t="str">
        <f t="shared" si="384"/>
        <v/>
      </c>
      <c r="C392" s="942" t="str">
        <f t="shared" si="385"/>
        <v/>
      </c>
      <c r="D392" s="942" t="str">
        <f t="shared" si="373"/>
        <v/>
      </c>
      <c r="E392" s="960" t="str">
        <f t="shared" si="419"/>
        <v/>
      </c>
      <c r="F392" s="520"/>
      <c r="G392" s="774">
        <f t="shared" si="417"/>
        <v>0</v>
      </c>
      <c r="H392" s="774"/>
      <c r="I392" s="700" t="str">
        <f t="shared" si="420"/>
        <v/>
      </c>
      <c r="J392" s="922"/>
      <c r="K392" s="922"/>
      <c r="L392" s="922"/>
      <c r="M392" s="961">
        <f t="shared" ref="M392:P411" si="442">M352</f>
        <v>0</v>
      </c>
      <c r="N392" s="961">
        <f t="shared" si="442"/>
        <v>0</v>
      </c>
      <c r="O392" s="961">
        <f t="shared" si="442"/>
        <v>0</v>
      </c>
      <c r="P392" s="961">
        <f t="shared" si="442"/>
        <v>0</v>
      </c>
      <c r="Q392" s="912" t="str">
        <f t="shared" ref="Q392:AB392" si="443">IF($C392&gt;$C32,0,IF($I392="","",IF(MONTH(Q$5)=MONTH($A392),$M392*$I392*$G392,IF(MONTH(Q$5)=MONTH($A392)+1,$N392*$I392*$G392,IF(MONTH(Q$5)=MONTH($A392)+2,$O392*$I392*$G392,IF(MONTH(Q$5)=MONTH($A392)+3,$P392*$I392*$G392,0))))))</f>
        <v/>
      </c>
      <c r="R392" s="913" t="str">
        <f t="shared" si="443"/>
        <v/>
      </c>
      <c r="S392" s="913" t="str">
        <f t="shared" si="443"/>
        <v/>
      </c>
      <c r="T392" s="913" t="str">
        <f t="shared" si="443"/>
        <v/>
      </c>
      <c r="U392" s="913" t="str">
        <f t="shared" si="443"/>
        <v/>
      </c>
      <c r="V392" s="913" t="str">
        <f t="shared" si="443"/>
        <v/>
      </c>
      <c r="W392" s="913" t="str">
        <f t="shared" si="443"/>
        <v/>
      </c>
      <c r="X392" s="913" t="str">
        <f t="shared" si="443"/>
        <v/>
      </c>
      <c r="Y392" s="913" t="str">
        <f t="shared" si="443"/>
        <v/>
      </c>
      <c r="Z392" s="913" t="str">
        <f t="shared" si="443"/>
        <v/>
      </c>
      <c r="AA392" s="913" t="str">
        <f t="shared" si="443"/>
        <v/>
      </c>
      <c r="AB392" s="913" t="str">
        <f t="shared" si="443"/>
        <v/>
      </c>
      <c r="AC392" s="912">
        <f t="shared" si="370"/>
        <v>0</v>
      </c>
      <c r="AD392" s="913">
        <f t="shared" si="371"/>
        <v>0</v>
      </c>
      <c r="AE392" s="914">
        <f t="shared" si="372"/>
        <v>0</v>
      </c>
      <c r="AF392" s="912">
        <f t="shared" si="404"/>
        <v>0</v>
      </c>
      <c r="AG392" s="913"/>
      <c r="AH392" s="913"/>
      <c r="AI392" s="913"/>
      <c r="AJ392" s="914"/>
    </row>
    <row r="393" spans="1:36" ht="14" hidden="1">
      <c r="A393" s="959" t="str">
        <f t="shared" si="391"/>
        <v/>
      </c>
      <c r="B393" s="942" t="str">
        <f t="shared" si="384"/>
        <v/>
      </c>
      <c r="C393" s="942" t="str">
        <f t="shared" si="385"/>
        <v/>
      </c>
      <c r="D393" s="942" t="str">
        <f t="shared" si="373"/>
        <v/>
      </c>
      <c r="E393" s="960" t="str">
        <f t="shared" si="419"/>
        <v/>
      </c>
      <c r="F393" s="520"/>
      <c r="G393" s="774">
        <f t="shared" si="417"/>
        <v>0</v>
      </c>
      <c r="H393" s="774"/>
      <c r="I393" s="700" t="str">
        <f t="shared" si="420"/>
        <v/>
      </c>
      <c r="J393" s="922"/>
      <c r="K393" s="922"/>
      <c r="L393" s="922"/>
      <c r="M393" s="961">
        <f t="shared" si="442"/>
        <v>0</v>
      </c>
      <c r="N393" s="961">
        <f t="shared" si="442"/>
        <v>0</v>
      </c>
      <c r="O393" s="961">
        <f t="shared" si="442"/>
        <v>0</v>
      </c>
      <c r="P393" s="961">
        <f t="shared" si="442"/>
        <v>0</v>
      </c>
      <c r="Q393" s="912" t="str">
        <f t="shared" ref="Q393:AB393" si="444">IF($C393&gt;$C33,0,IF($I393="","",IF(MONTH(Q$5)=MONTH($A393),$M393*$I393*$G393,IF(MONTH(Q$5)=MONTH($A393)+1,$N393*$I393*$G393,IF(MONTH(Q$5)=MONTH($A393)+2,$O393*$I393*$G393,IF(MONTH(Q$5)=MONTH($A393)+3,$P393*$I393*$G393,0))))))</f>
        <v/>
      </c>
      <c r="R393" s="913" t="str">
        <f t="shared" si="444"/>
        <v/>
      </c>
      <c r="S393" s="913" t="str">
        <f t="shared" si="444"/>
        <v/>
      </c>
      <c r="T393" s="913" t="str">
        <f t="shared" si="444"/>
        <v/>
      </c>
      <c r="U393" s="913" t="str">
        <f t="shared" si="444"/>
        <v/>
      </c>
      <c r="V393" s="913" t="str">
        <f t="shared" si="444"/>
        <v/>
      </c>
      <c r="W393" s="913" t="str">
        <f t="shared" si="444"/>
        <v/>
      </c>
      <c r="X393" s="913" t="str">
        <f t="shared" si="444"/>
        <v/>
      </c>
      <c r="Y393" s="913" t="str">
        <f t="shared" si="444"/>
        <v/>
      </c>
      <c r="Z393" s="913" t="str">
        <f t="shared" si="444"/>
        <v/>
      </c>
      <c r="AA393" s="913" t="str">
        <f t="shared" si="444"/>
        <v/>
      </c>
      <c r="AB393" s="913" t="str">
        <f t="shared" si="444"/>
        <v/>
      </c>
      <c r="AC393" s="912">
        <f t="shared" si="370"/>
        <v>0</v>
      </c>
      <c r="AD393" s="913">
        <f t="shared" si="371"/>
        <v>0</v>
      </c>
      <c r="AE393" s="913">
        <f t="shared" si="372"/>
        <v>0</v>
      </c>
      <c r="AF393" s="912">
        <f t="shared" si="404"/>
        <v>0</v>
      </c>
      <c r="AG393" s="913"/>
      <c r="AH393" s="913"/>
      <c r="AI393" s="913"/>
      <c r="AJ393" s="914"/>
    </row>
    <row r="394" spans="1:36" ht="14" hidden="1">
      <c r="A394" s="959" t="str">
        <f t="shared" si="391"/>
        <v/>
      </c>
      <c r="B394" s="942" t="str">
        <f t="shared" si="384"/>
        <v/>
      </c>
      <c r="C394" s="942" t="str">
        <f t="shared" si="385"/>
        <v/>
      </c>
      <c r="D394" s="942" t="str">
        <f t="shared" si="373"/>
        <v/>
      </c>
      <c r="E394" s="960" t="str">
        <f t="shared" si="419"/>
        <v/>
      </c>
      <c r="F394" s="520"/>
      <c r="G394" s="774">
        <f t="shared" si="417"/>
        <v>0</v>
      </c>
      <c r="H394" s="774"/>
      <c r="I394" s="700" t="str">
        <f t="shared" si="420"/>
        <v/>
      </c>
      <c r="J394" s="922"/>
      <c r="K394" s="922"/>
      <c r="L394" s="922"/>
      <c r="M394" s="961">
        <f t="shared" si="442"/>
        <v>0</v>
      </c>
      <c r="N394" s="961">
        <f t="shared" si="442"/>
        <v>0</v>
      </c>
      <c r="O394" s="961">
        <f t="shared" si="442"/>
        <v>0</v>
      </c>
      <c r="P394" s="961">
        <f t="shared" si="442"/>
        <v>0</v>
      </c>
      <c r="Q394" s="912" t="str">
        <f t="shared" ref="Q394:AB394" si="445">IF($C394&gt;$C34,0,IF($I394="","",IF(MONTH(Q$5)=MONTH($A394),$M394*$I394*$G394,IF(MONTH(Q$5)=MONTH($A394)+1,$N394*$I394*$G394,IF(MONTH(Q$5)=MONTH($A394)+2,$O394*$I394*$G394,IF(MONTH(Q$5)=MONTH($A394)+3,$P394*$I394*$G394,0))))))</f>
        <v/>
      </c>
      <c r="R394" s="913" t="str">
        <f t="shared" si="445"/>
        <v/>
      </c>
      <c r="S394" s="913" t="str">
        <f t="shared" si="445"/>
        <v/>
      </c>
      <c r="T394" s="913" t="str">
        <f t="shared" si="445"/>
        <v/>
      </c>
      <c r="U394" s="913" t="str">
        <f t="shared" si="445"/>
        <v/>
      </c>
      <c r="V394" s="913" t="str">
        <f t="shared" si="445"/>
        <v/>
      </c>
      <c r="W394" s="913" t="str">
        <f t="shared" si="445"/>
        <v/>
      </c>
      <c r="X394" s="913" t="str">
        <f t="shared" si="445"/>
        <v/>
      </c>
      <c r="Y394" s="913" t="str">
        <f t="shared" si="445"/>
        <v/>
      </c>
      <c r="Z394" s="913" t="str">
        <f t="shared" si="445"/>
        <v/>
      </c>
      <c r="AA394" s="913" t="str">
        <f t="shared" si="445"/>
        <v/>
      </c>
      <c r="AB394" s="913" t="str">
        <f t="shared" si="445"/>
        <v/>
      </c>
      <c r="AC394" s="912">
        <f t="shared" si="370"/>
        <v>0</v>
      </c>
      <c r="AD394" s="913">
        <f t="shared" si="371"/>
        <v>0</v>
      </c>
      <c r="AE394" s="914">
        <f t="shared" si="372"/>
        <v>0</v>
      </c>
      <c r="AF394" s="912">
        <f t="shared" si="404"/>
        <v>0</v>
      </c>
      <c r="AG394" s="913"/>
      <c r="AH394" s="913"/>
      <c r="AI394" s="913"/>
      <c r="AJ394" s="914"/>
    </row>
    <row r="395" spans="1:36" ht="14" hidden="1">
      <c r="A395" s="959" t="str">
        <f t="shared" si="391"/>
        <v/>
      </c>
      <c r="B395" s="942" t="str">
        <f t="shared" si="384"/>
        <v/>
      </c>
      <c r="C395" s="942" t="str">
        <f t="shared" si="385"/>
        <v/>
      </c>
      <c r="D395" s="942" t="str">
        <f t="shared" si="373"/>
        <v/>
      </c>
      <c r="E395" s="960" t="str">
        <f t="shared" si="419"/>
        <v/>
      </c>
      <c r="F395" s="520"/>
      <c r="G395" s="774">
        <f t="shared" si="417"/>
        <v>0</v>
      </c>
      <c r="H395" s="774"/>
      <c r="I395" s="700" t="str">
        <f t="shared" si="420"/>
        <v/>
      </c>
      <c r="J395" s="922"/>
      <c r="K395" s="922"/>
      <c r="L395" s="922"/>
      <c r="M395" s="961">
        <f t="shared" si="442"/>
        <v>0</v>
      </c>
      <c r="N395" s="961">
        <f t="shared" si="442"/>
        <v>0</v>
      </c>
      <c r="O395" s="961">
        <f t="shared" si="442"/>
        <v>0</v>
      </c>
      <c r="P395" s="961">
        <f t="shared" si="442"/>
        <v>0</v>
      </c>
      <c r="Q395" s="912" t="str">
        <f t="shared" ref="Q395:AB395" si="446">IF($C395&gt;$C35,0,IF($I395="","",IF(MONTH(Q$5)=MONTH($A395),$M395*$I395*$G395,IF(MONTH(Q$5)=MONTH($A395)+1,$N395*$I395*$G395,IF(MONTH(Q$5)=MONTH($A395)+2,$O395*$I395*$G395,IF(MONTH(Q$5)=MONTH($A395)+3,$P395*$I395*$G395,0))))))</f>
        <v/>
      </c>
      <c r="R395" s="913" t="str">
        <f t="shared" si="446"/>
        <v/>
      </c>
      <c r="S395" s="913" t="str">
        <f t="shared" si="446"/>
        <v/>
      </c>
      <c r="T395" s="913" t="str">
        <f t="shared" si="446"/>
        <v/>
      </c>
      <c r="U395" s="913" t="str">
        <f t="shared" si="446"/>
        <v/>
      </c>
      <c r="V395" s="913" t="str">
        <f t="shared" si="446"/>
        <v/>
      </c>
      <c r="W395" s="913" t="str">
        <f t="shared" si="446"/>
        <v/>
      </c>
      <c r="X395" s="913" t="str">
        <f t="shared" si="446"/>
        <v/>
      </c>
      <c r="Y395" s="913" t="str">
        <f t="shared" si="446"/>
        <v/>
      </c>
      <c r="Z395" s="913" t="str">
        <f t="shared" si="446"/>
        <v/>
      </c>
      <c r="AA395" s="913" t="str">
        <f t="shared" si="446"/>
        <v/>
      </c>
      <c r="AB395" s="913" t="str">
        <f t="shared" si="446"/>
        <v/>
      </c>
      <c r="AC395" s="912">
        <f t="shared" si="370"/>
        <v>0</v>
      </c>
      <c r="AD395" s="913">
        <f t="shared" si="371"/>
        <v>0</v>
      </c>
      <c r="AE395" s="913">
        <f t="shared" si="372"/>
        <v>0</v>
      </c>
      <c r="AF395" s="912">
        <f t="shared" si="404"/>
        <v>0</v>
      </c>
      <c r="AG395" s="913"/>
      <c r="AH395" s="913"/>
      <c r="AI395" s="913"/>
      <c r="AJ395" s="914"/>
    </row>
    <row r="396" spans="1:36" ht="14" hidden="1">
      <c r="A396" s="959" t="str">
        <f t="shared" si="391"/>
        <v/>
      </c>
      <c r="B396" s="942" t="str">
        <f t="shared" si="384"/>
        <v/>
      </c>
      <c r="C396" s="942" t="str">
        <f t="shared" si="385"/>
        <v/>
      </c>
      <c r="D396" s="942" t="str">
        <f t="shared" si="373"/>
        <v/>
      </c>
      <c r="E396" s="960" t="str">
        <f t="shared" si="419"/>
        <v/>
      </c>
      <c r="F396" s="520"/>
      <c r="G396" s="774">
        <f t="shared" si="417"/>
        <v>0</v>
      </c>
      <c r="H396" s="774"/>
      <c r="I396" s="700" t="str">
        <f t="shared" si="420"/>
        <v/>
      </c>
      <c r="J396" s="922"/>
      <c r="K396" s="922"/>
      <c r="L396" s="922"/>
      <c r="M396" s="961">
        <f t="shared" si="442"/>
        <v>0</v>
      </c>
      <c r="N396" s="961">
        <f t="shared" si="442"/>
        <v>0</v>
      </c>
      <c r="O396" s="961">
        <f t="shared" si="442"/>
        <v>0</v>
      </c>
      <c r="P396" s="961">
        <f t="shared" si="442"/>
        <v>0</v>
      </c>
      <c r="Q396" s="912" t="str">
        <f t="shared" ref="Q396:AB396" si="447">IF($C396&gt;$C36,0,IF($I396="","",IF(MONTH(Q$5)=MONTH($A396),$M396*$I396*$G396,IF(MONTH(Q$5)=MONTH($A396)+1,$N396*$I396*$G396,IF(MONTH(Q$5)=MONTH($A396)+2,$O396*$I396*$G396,IF(MONTH(Q$5)=MONTH($A396)+3,$P396*$I396*$G396,0))))))</f>
        <v/>
      </c>
      <c r="R396" s="913" t="str">
        <f t="shared" si="447"/>
        <v/>
      </c>
      <c r="S396" s="913" t="str">
        <f t="shared" si="447"/>
        <v/>
      </c>
      <c r="T396" s="913" t="str">
        <f t="shared" si="447"/>
        <v/>
      </c>
      <c r="U396" s="913" t="str">
        <f t="shared" si="447"/>
        <v/>
      </c>
      <c r="V396" s="913" t="str">
        <f t="shared" si="447"/>
        <v/>
      </c>
      <c r="W396" s="913" t="str">
        <f t="shared" si="447"/>
        <v/>
      </c>
      <c r="X396" s="913" t="str">
        <f t="shared" si="447"/>
        <v/>
      </c>
      <c r="Y396" s="913" t="str">
        <f t="shared" si="447"/>
        <v/>
      </c>
      <c r="Z396" s="913" t="str">
        <f t="shared" si="447"/>
        <v/>
      </c>
      <c r="AA396" s="913" t="str">
        <f t="shared" si="447"/>
        <v/>
      </c>
      <c r="AB396" s="913" t="str">
        <f t="shared" si="447"/>
        <v/>
      </c>
      <c r="AC396" s="912">
        <f t="shared" ref="AC396:AC459" si="448">IF($Q396=0,IF($I396="","",IF(MONTH($A396)=MONTH(AB$5),$N396*$I396*$G396,IF(MONTH($A396)=MONTH(AA$5),$O396*$I396*$G396,IF(MONTH($A396)=MONTH(Z$5),$P396*$I396*$G396,0)))),0)</f>
        <v>0</v>
      </c>
      <c r="AD396" s="913">
        <f t="shared" ref="AD396:AD459" si="449">IF($R396=0,IF($I396="","",IF(MONTH($A396)=MONTH(AC$5),$N396*$I396*$G396,IF(MONTH($A396)=MONTH(AB$5),$O396*$I396*$G396,IF(MONTH($A396)=MONTH(AA$5),$P396*$I396*$G396,0)))),0)</f>
        <v>0</v>
      </c>
      <c r="AE396" s="914">
        <f t="shared" ref="AE396:AE459" si="450">IF($S396=0,IF($I396="","",IF(MONTH($A396)=MONTH(AD$5),$N396*$I396*$G396,IF(MONTH($A396)=MONTH(AC$5),$O396*$I396*$G396,IF(MONTH($A396)=MONTH(AB$5),$P396*$I396*$G396,0)))),0)</f>
        <v>0</v>
      </c>
      <c r="AF396" s="912">
        <f t="shared" si="404"/>
        <v>0</v>
      </c>
      <c r="AG396" s="913"/>
      <c r="AH396" s="913"/>
      <c r="AI396" s="913"/>
      <c r="AJ396" s="914"/>
    </row>
    <row r="397" spans="1:36" ht="14" hidden="1">
      <c r="A397" s="959" t="str">
        <f t="shared" si="391"/>
        <v/>
      </c>
      <c r="B397" s="942" t="str">
        <f t="shared" si="384"/>
        <v/>
      </c>
      <c r="C397" s="942" t="str">
        <f t="shared" si="385"/>
        <v/>
      </c>
      <c r="D397" s="942" t="str">
        <f t="shared" ref="D397:D460" si="451">IF(A397="","",IF(B397=2,IF(C397=2008,29,IF(C397=2012,29,28)),IF(OR(B397=1,B397=3,B397=5,B397=7,B397=8,B397=10,B397=12)=TRUE,31,30)))</f>
        <v/>
      </c>
      <c r="E397" s="960" t="str">
        <f t="shared" si="419"/>
        <v/>
      </c>
      <c r="F397" s="520"/>
      <c r="G397" s="774">
        <f t="shared" si="417"/>
        <v>0</v>
      </c>
      <c r="H397" s="774"/>
      <c r="I397" s="700" t="str">
        <f t="shared" si="420"/>
        <v/>
      </c>
      <c r="J397" s="922"/>
      <c r="K397" s="922"/>
      <c r="L397" s="922"/>
      <c r="M397" s="961">
        <f t="shared" si="442"/>
        <v>0</v>
      </c>
      <c r="N397" s="961">
        <f t="shared" si="442"/>
        <v>0</v>
      </c>
      <c r="O397" s="961">
        <f t="shared" si="442"/>
        <v>0</v>
      </c>
      <c r="P397" s="961">
        <f t="shared" si="442"/>
        <v>0</v>
      </c>
      <c r="Q397" s="912" t="str">
        <f t="shared" ref="Q397:AB397" si="452">IF($C397&gt;$C37,0,IF($I397="","",IF(MONTH(Q$5)=MONTH($A397),$M397*$I397*$G397,IF(MONTH(Q$5)=MONTH($A397)+1,$N397*$I397*$G397,IF(MONTH(Q$5)=MONTH($A397)+2,$O397*$I397*$G397,IF(MONTH(Q$5)=MONTH($A397)+3,$P397*$I397*$G397,0))))))</f>
        <v/>
      </c>
      <c r="R397" s="913" t="str">
        <f t="shared" si="452"/>
        <v/>
      </c>
      <c r="S397" s="913" t="str">
        <f t="shared" si="452"/>
        <v/>
      </c>
      <c r="T397" s="913" t="str">
        <f t="shared" si="452"/>
        <v/>
      </c>
      <c r="U397" s="913" t="str">
        <f t="shared" si="452"/>
        <v/>
      </c>
      <c r="V397" s="913" t="str">
        <f t="shared" si="452"/>
        <v/>
      </c>
      <c r="W397" s="913" t="str">
        <f t="shared" si="452"/>
        <v/>
      </c>
      <c r="X397" s="913" t="str">
        <f t="shared" si="452"/>
        <v/>
      </c>
      <c r="Y397" s="913" t="str">
        <f t="shared" si="452"/>
        <v/>
      </c>
      <c r="Z397" s="913" t="str">
        <f t="shared" si="452"/>
        <v/>
      </c>
      <c r="AA397" s="913" t="str">
        <f t="shared" si="452"/>
        <v/>
      </c>
      <c r="AB397" s="913" t="str">
        <f t="shared" si="452"/>
        <v/>
      </c>
      <c r="AC397" s="912">
        <f t="shared" si="448"/>
        <v>0</v>
      </c>
      <c r="AD397" s="913">
        <f t="shared" si="449"/>
        <v>0</v>
      </c>
      <c r="AE397" s="913">
        <f t="shared" si="450"/>
        <v>0</v>
      </c>
      <c r="AF397" s="912">
        <f t="shared" si="404"/>
        <v>0</v>
      </c>
      <c r="AG397" s="913"/>
      <c r="AH397" s="913"/>
      <c r="AI397" s="913"/>
      <c r="AJ397" s="914"/>
    </row>
    <row r="398" spans="1:36" ht="14" hidden="1">
      <c r="A398" s="959" t="str">
        <f t="shared" si="391"/>
        <v/>
      </c>
      <c r="B398" s="942" t="str">
        <f t="shared" si="384"/>
        <v/>
      </c>
      <c r="C398" s="942" t="str">
        <f t="shared" si="385"/>
        <v/>
      </c>
      <c r="D398" s="942" t="str">
        <f t="shared" si="451"/>
        <v/>
      </c>
      <c r="E398" s="960" t="str">
        <f t="shared" si="419"/>
        <v/>
      </c>
      <c r="F398" s="520"/>
      <c r="G398" s="774">
        <f t="shared" si="417"/>
        <v>0</v>
      </c>
      <c r="H398" s="774"/>
      <c r="I398" s="700" t="str">
        <f t="shared" si="420"/>
        <v/>
      </c>
      <c r="J398" s="922"/>
      <c r="K398" s="922"/>
      <c r="L398" s="922"/>
      <c r="M398" s="961">
        <f t="shared" si="442"/>
        <v>0</v>
      </c>
      <c r="N398" s="961">
        <f t="shared" si="442"/>
        <v>0</v>
      </c>
      <c r="O398" s="961">
        <f t="shared" si="442"/>
        <v>0</v>
      </c>
      <c r="P398" s="961">
        <f t="shared" si="442"/>
        <v>0</v>
      </c>
      <c r="Q398" s="912" t="str">
        <f t="shared" ref="Q398:AB398" si="453">IF($C398&gt;$C38,0,IF($I398="","",IF(MONTH(Q$5)=MONTH($A398),$M398*$I398*$G398,IF(MONTH(Q$5)=MONTH($A398)+1,$N398*$I398*$G398,IF(MONTH(Q$5)=MONTH($A398)+2,$O398*$I398*$G398,IF(MONTH(Q$5)=MONTH($A398)+3,$P398*$I398*$G398,0))))))</f>
        <v/>
      </c>
      <c r="R398" s="913" t="str">
        <f t="shared" si="453"/>
        <v/>
      </c>
      <c r="S398" s="913" t="str">
        <f t="shared" si="453"/>
        <v/>
      </c>
      <c r="T398" s="913" t="str">
        <f t="shared" si="453"/>
        <v/>
      </c>
      <c r="U398" s="913" t="str">
        <f t="shared" si="453"/>
        <v/>
      </c>
      <c r="V398" s="913" t="str">
        <f t="shared" si="453"/>
        <v/>
      </c>
      <c r="W398" s="913" t="str">
        <f t="shared" si="453"/>
        <v/>
      </c>
      <c r="X398" s="913" t="str">
        <f t="shared" si="453"/>
        <v/>
      </c>
      <c r="Y398" s="913" t="str">
        <f t="shared" si="453"/>
        <v/>
      </c>
      <c r="Z398" s="913" t="str">
        <f t="shared" si="453"/>
        <v/>
      </c>
      <c r="AA398" s="913" t="str">
        <f t="shared" si="453"/>
        <v/>
      </c>
      <c r="AB398" s="913" t="str">
        <f t="shared" si="453"/>
        <v/>
      </c>
      <c r="AC398" s="912">
        <f t="shared" si="448"/>
        <v>0</v>
      </c>
      <c r="AD398" s="913">
        <f t="shared" si="449"/>
        <v>0</v>
      </c>
      <c r="AE398" s="914">
        <f t="shared" si="450"/>
        <v>0</v>
      </c>
      <c r="AF398" s="912">
        <f t="shared" si="404"/>
        <v>0</v>
      </c>
      <c r="AG398" s="913"/>
      <c r="AH398" s="913"/>
      <c r="AI398" s="913"/>
      <c r="AJ398" s="914"/>
    </row>
    <row r="399" spans="1:36" ht="14" hidden="1">
      <c r="A399" s="959" t="str">
        <f t="shared" si="391"/>
        <v/>
      </c>
      <c r="B399" s="942" t="str">
        <f t="shared" si="384"/>
        <v/>
      </c>
      <c r="C399" s="942" t="str">
        <f t="shared" si="385"/>
        <v/>
      </c>
      <c r="D399" s="942" t="str">
        <f t="shared" si="451"/>
        <v/>
      </c>
      <c r="E399" s="960" t="str">
        <f t="shared" si="419"/>
        <v/>
      </c>
      <c r="F399" s="520"/>
      <c r="G399" s="774">
        <f t="shared" si="417"/>
        <v>0</v>
      </c>
      <c r="H399" s="774"/>
      <c r="I399" s="700" t="str">
        <f t="shared" si="420"/>
        <v/>
      </c>
      <c r="J399" s="922"/>
      <c r="K399" s="922"/>
      <c r="L399" s="922"/>
      <c r="M399" s="961">
        <f t="shared" si="442"/>
        <v>0</v>
      </c>
      <c r="N399" s="961">
        <f t="shared" si="442"/>
        <v>0</v>
      </c>
      <c r="O399" s="961">
        <f t="shared" si="442"/>
        <v>0</v>
      </c>
      <c r="P399" s="961">
        <f t="shared" si="442"/>
        <v>0</v>
      </c>
      <c r="Q399" s="912" t="str">
        <f t="shared" ref="Q399:AB399" si="454">IF($C399&gt;$C39,0,IF($I399="","",IF(MONTH(Q$5)=MONTH($A399),$M399*$I399*$G399,IF(MONTH(Q$5)=MONTH($A399)+1,$N399*$I399*$G399,IF(MONTH(Q$5)=MONTH($A399)+2,$O399*$I399*$G399,IF(MONTH(Q$5)=MONTH($A399)+3,$P399*$I399*$G399,0))))))</f>
        <v/>
      </c>
      <c r="R399" s="913" t="str">
        <f t="shared" si="454"/>
        <v/>
      </c>
      <c r="S399" s="913" t="str">
        <f t="shared" si="454"/>
        <v/>
      </c>
      <c r="T399" s="913" t="str">
        <f t="shared" si="454"/>
        <v/>
      </c>
      <c r="U399" s="913" t="str">
        <f t="shared" si="454"/>
        <v/>
      </c>
      <c r="V399" s="913" t="str">
        <f t="shared" si="454"/>
        <v/>
      </c>
      <c r="W399" s="913" t="str">
        <f t="shared" si="454"/>
        <v/>
      </c>
      <c r="X399" s="913" t="str">
        <f t="shared" si="454"/>
        <v/>
      </c>
      <c r="Y399" s="913" t="str">
        <f t="shared" si="454"/>
        <v/>
      </c>
      <c r="Z399" s="913" t="str">
        <f t="shared" si="454"/>
        <v/>
      </c>
      <c r="AA399" s="913" t="str">
        <f t="shared" si="454"/>
        <v/>
      </c>
      <c r="AB399" s="913" t="str">
        <f t="shared" si="454"/>
        <v/>
      </c>
      <c r="AC399" s="912">
        <f t="shared" si="448"/>
        <v>0</v>
      </c>
      <c r="AD399" s="913">
        <f t="shared" si="449"/>
        <v>0</v>
      </c>
      <c r="AE399" s="913">
        <f t="shared" si="450"/>
        <v>0</v>
      </c>
      <c r="AF399" s="912">
        <f t="shared" si="404"/>
        <v>0</v>
      </c>
      <c r="AG399" s="913"/>
      <c r="AH399" s="913"/>
      <c r="AI399" s="913"/>
      <c r="AJ399" s="914"/>
    </row>
    <row r="400" spans="1:36" ht="14" hidden="1">
      <c r="A400" s="959" t="str">
        <f t="shared" si="391"/>
        <v/>
      </c>
      <c r="B400" s="942" t="str">
        <f t="shared" si="384"/>
        <v/>
      </c>
      <c r="C400" s="942" t="str">
        <f t="shared" si="385"/>
        <v/>
      </c>
      <c r="D400" s="942" t="str">
        <f t="shared" si="451"/>
        <v/>
      </c>
      <c r="E400" s="960" t="str">
        <f t="shared" si="419"/>
        <v/>
      </c>
      <c r="F400" s="520"/>
      <c r="G400" s="774">
        <f t="shared" si="417"/>
        <v>0</v>
      </c>
      <c r="H400" s="774"/>
      <c r="I400" s="700" t="str">
        <f t="shared" si="420"/>
        <v/>
      </c>
      <c r="J400" s="922"/>
      <c r="K400" s="922"/>
      <c r="L400" s="922"/>
      <c r="M400" s="961">
        <f t="shared" si="442"/>
        <v>0</v>
      </c>
      <c r="N400" s="961">
        <f t="shared" si="442"/>
        <v>0</v>
      </c>
      <c r="O400" s="961">
        <f t="shared" si="442"/>
        <v>0</v>
      </c>
      <c r="P400" s="961">
        <f t="shared" si="442"/>
        <v>0</v>
      </c>
      <c r="Q400" s="912" t="str">
        <f t="shared" ref="Q400:AB400" si="455">IF($C400&gt;$C40,0,IF($I400="","",IF(MONTH(Q$5)=MONTH($A400),$M400*$I400*$G400,IF(MONTH(Q$5)=MONTH($A400)+1,$N400*$I400*$G400,IF(MONTH(Q$5)=MONTH($A400)+2,$O400*$I400*$G400,IF(MONTH(Q$5)=MONTH($A400)+3,$P400*$I400*$G400,0))))))</f>
        <v/>
      </c>
      <c r="R400" s="913" t="str">
        <f t="shared" si="455"/>
        <v/>
      </c>
      <c r="S400" s="913" t="str">
        <f t="shared" si="455"/>
        <v/>
      </c>
      <c r="T400" s="913" t="str">
        <f t="shared" si="455"/>
        <v/>
      </c>
      <c r="U400" s="913" t="str">
        <f t="shared" si="455"/>
        <v/>
      </c>
      <c r="V400" s="913" t="str">
        <f t="shared" si="455"/>
        <v/>
      </c>
      <c r="W400" s="913" t="str">
        <f t="shared" si="455"/>
        <v/>
      </c>
      <c r="X400" s="913" t="str">
        <f t="shared" si="455"/>
        <v/>
      </c>
      <c r="Y400" s="913" t="str">
        <f t="shared" si="455"/>
        <v/>
      </c>
      <c r="Z400" s="913" t="str">
        <f t="shared" si="455"/>
        <v/>
      </c>
      <c r="AA400" s="913" t="str">
        <f t="shared" si="455"/>
        <v/>
      </c>
      <c r="AB400" s="913" t="str">
        <f t="shared" si="455"/>
        <v/>
      </c>
      <c r="AC400" s="912">
        <f t="shared" si="448"/>
        <v>0</v>
      </c>
      <c r="AD400" s="913">
        <f t="shared" si="449"/>
        <v>0</v>
      </c>
      <c r="AE400" s="914">
        <f t="shared" si="450"/>
        <v>0</v>
      </c>
      <c r="AF400" s="912">
        <f t="shared" si="404"/>
        <v>0</v>
      </c>
      <c r="AG400" s="913"/>
      <c r="AH400" s="913"/>
      <c r="AI400" s="913"/>
      <c r="AJ400" s="914"/>
    </row>
    <row r="401" spans="1:36" ht="14" hidden="1">
      <c r="A401" s="959" t="str">
        <f t="shared" si="391"/>
        <v/>
      </c>
      <c r="B401" s="942" t="str">
        <f t="shared" si="384"/>
        <v/>
      </c>
      <c r="C401" s="942" t="str">
        <f t="shared" si="385"/>
        <v/>
      </c>
      <c r="D401" s="942" t="str">
        <f t="shared" si="451"/>
        <v/>
      </c>
      <c r="E401" s="960" t="str">
        <f t="shared" si="419"/>
        <v/>
      </c>
      <c r="F401" s="520"/>
      <c r="G401" s="774">
        <f t="shared" si="417"/>
        <v>0</v>
      </c>
      <c r="H401" s="774"/>
      <c r="I401" s="700" t="str">
        <f t="shared" si="420"/>
        <v/>
      </c>
      <c r="J401" s="922"/>
      <c r="K401" s="922"/>
      <c r="L401" s="922"/>
      <c r="M401" s="961">
        <f t="shared" si="442"/>
        <v>0</v>
      </c>
      <c r="N401" s="961">
        <f t="shared" si="442"/>
        <v>0</v>
      </c>
      <c r="O401" s="961">
        <f t="shared" si="442"/>
        <v>0</v>
      </c>
      <c r="P401" s="961">
        <f t="shared" si="442"/>
        <v>0</v>
      </c>
      <c r="Q401" s="912" t="str">
        <f t="shared" ref="Q401:AB401" si="456">IF($C401&gt;$C41,0,IF($I401="","",IF(MONTH(Q$5)=MONTH($A401),$M401*$I401*$G401,IF(MONTH(Q$5)=MONTH($A401)+1,$N401*$I401*$G401,IF(MONTH(Q$5)=MONTH($A401)+2,$O401*$I401*$G401,IF(MONTH(Q$5)=MONTH($A401)+3,$P401*$I401*$G401,0))))))</f>
        <v/>
      </c>
      <c r="R401" s="913" t="str">
        <f t="shared" si="456"/>
        <v/>
      </c>
      <c r="S401" s="913" t="str">
        <f t="shared" si="456"/>
        <v/>
      </c>
      <c r="T401" s="913" t="str">
        <f t="shared" si="456"/>
        <v/>
      </c>
      <c r="U401" s="913" t="str">
        <f t="shared" si="456"/>
        <v/>
      </c>
      <c r="V401" s="913" t="str">
        <f t="shared" si="456"/>
        <v/>
      </c>
      <c r="W401" s="913" t="str">
        <f t="shared" si="456"/>
        <v/>
      </c>
      <c r="X401" s="913" t="str">
        <f t="shared" si="456"/>
        <v/>
      </c>
      <c r="Y401" s="913" t="str">
        <f t="shared" si="456"/>
        <v/>
      </c>
      <c r="Z401" s="913" t="str">
        <f t="shared" si="456"/>
        <v/>
      </c>
      <c r="AA401" s="913" t="str">
        <f t="shared" si="456"/>
        <v/>
      </c>
      <c r="AB401" s="913" t="str">
        <f t="shared" si="456"/>
        <v/>
      </c>
      <c r="AC401" s="912">
        <f t="shared" si="448"/>
        <v>0</v>
      </c>
      <c r="AD401" s="913">
        <f t="shared" si="449"/>
        <v>0</v>
      </c>
      <c r="AE401" s="913">
        <f t="shared" si="450"/>
        <v>0</v>
      </c>
      <c r="AF401" s="912">
        <f t="shared" si="404"/>
        <v>0</v>
      </c>
      <c r="AG401" s="913"/>
      <c r="AH401" s="913"/>
      <c r="AI401" s="913"/>
      <c r="AJ401" s="914"/>
    </row>
    <row r="402" spans="1:36" ht="14" hidden="1">
      <c r="A402" s="959" t="str">
        <f t="shared" si="391"/>
        <v/>
      </c>
      <c r="B402" s="942" t="str">
        <f t="shared" si="384"/>
        <v/>
      </c>
      <c r="C402" s="942" t="str">
        <f t="shared" si="385"/>
        <v/>
      </c>
      <c r="D402" s="942" t="str">
        <f t="shared" si="451"/>
        <v/>
      </c>
      <c r="E402" s="960" t="str">
        <f t="shared" si="419"/>
        <v/>
      </c>
      <c r="F402" s="520"/>
      <c r="G402" s="774">
        <f t="shared" si="417"/>
        <v>0</v>
      </c>
      <c r="H402" s="774"/>
      <c r="I402" s="700" t="str">
        <f t="shared" si="420"/>
        <v/>
      </c>
      <c r="J402" s="922"/>
      <c r="K402" s="922"/>
      <c r="L402" s="922"/>
      <c r="M402" s="961">
        <f t="shared" si="442"/>
        <v>0</v>
      </c>
      <c r="N402" s="961">
        <f t="shared" si="442"/>
        <v>0</v>
      </c>
      <c r="O402" s="961">
        <f t="shared" si="442"/>
        <v>0</v>
      </c>
      <c r="P402" s="961">
        <f t="shared" si="442"/>
        <v>0</v>
      </c>
      <c r="Q402" s="912" t="str">
        <f t="shared" ref="Q402:AB402" si="457">IF($C402&gt;$C42,0,IF($I402="","",IF(MONTH(Q$5)=MONTH($A402),$M402*$I402*$G402,IF(MONTH(Q$5)=MONTH($A402)+1,$N402*$I402*$G402,IF(MONTH(Q$5)=MONTH($A402)+2,$O402*$I402*$G402,IF(MONTH(Q$5)=MONTH($A402)+3,$P402*$I402*$G402,0))))))</f>
        <v/>
      </c>
      <c r="R402" s="913" t="str">
        <f t="shared" si="457"/>
        <v/>
      </c>
      <c r="S402" s="913" t="str">
        <f t="shared" si="457"/>
        <v/>
      </c>
      <c r="T402" s="913" t="str">
        <f t="shared" si="457"/>
        <v/>
      </c>
      <c r="U402" s="913" t="str">
        <f t="shared" si="457"/>
        <v/>
      </c>
      <c r="V402" s="913" t="str">
        <f t="shared" si="457"/>
        <v/>
      </c>
      <c r="W402" s="913" t="str">
        <f t="shared" si="457"/>
        <v/>
      </c>
      <c r="X402" s="913" t="str">
        <f t="shared" si="457"/>
        <v/>
      </c>
      <c r="Y402" s="913" t="str">
        <f t="shared" si="457"/>
        <v/>
      </c>
      <c r="Z402" s="913" t="str">
        <f t="shared" si="457"/>
        <v/>
      </c>
      <c r="AA402" s="913" t="str">
        <f t="shared" si="457"/>
        <v/>
      </c>
      <c r="AB402" s="913" t="str">
        <f t="shared" si="457"/>
        <v/>
      </c>
      <c r="AC402" s="912">
        <f t="shared" si="448"/>
        <v>0</v>
      </c>
      <c r="AD402" s="913">
        <f t="shared" si="449"/>
        <v>0</v>
      </c>
      <c r="AE402" s="914">
        <f t="shared" si="450"/>
        <v>0</v>
      </c>
      <c r="AF402" s="912">
        <f t="shared" si="404"/>
        <v>0</v>
      </c>
      <c r="AG402" s="913"/>
      <c r="AH402" s="913"/>
      <c r="AI402" s="913"/>
      <c r="AJ402" s="914"/>
    </row>
    <row r="403" spans="1:36" ht="14" hidden="1">
      <c r="A403" s="959" t="str">
        <f t="shared" si="391"/>
        <v/>
      </c>
      <c r="B403" s="942" t="str">
        <f t="shared" si="384"/>
        <v/>
      </c>
      <c r="C403" s="942" t="str">
        <f t="shared" si="385"/>
        <v/>
      </c>
      <c r="D403" s="942" t="str">
        <f t="shared" si="451"/>
        <v/>
      </c>
      <c r="E403" s="960" t="str">
        <f t="shared" si="419"/>
        <v/>
      </c>
      <c r="F403" s="520"/>
      <c r="G403" s="774">
        <f t="shared" si="417"/>
        <v>0</v>
      </c>
      <c r="H403" s="774"/>
      <c r="I403" s="700" t="str">
        <f t="shared" si="420"/>
        <v/>
      </c>
      <c r="J403" s="922"/>
      <c r="K403" s="922"/>
      <c r="L403" s="922"/>
      <c r="M403" s="961">
        <f t="shared" si="442"/>
        <v>0</v>
      </c>
      <c r="N403" s="961">
        <f t="shared" si="442"/>
        <v>0</v>
      </c>
      <c r="O403" s="961">
        <f t="shared" si="442"/>
        <v>0</v>
      </c>
      <c r="P403" s="961">
        <f t="shared" si="442"/>
        <v>0</v>
      </c>
      <c r="Q403" s="912" t="str">
        <f t="shared" ref="Q403:AB403" si="458">IF($C403&gt;$C43,0,IF($I403="","",IF(MONTH(Q$5)=MONTH($A403),$M403*$I403*$G403,IF(MONTH(Q$5)=MONTH($A403)+1,$N403*$I403*$G403,IF(MONTH(Q$5)=MONTH($A403)+2,$O403*$I403*$G403,IF(MONTH(Q$5)=MONTH($A403)+3,$P403*$I403*$G403,0))))))</f>
        <v/>
      </c>
      <c r="R403" s="913" t="str">
        <f t="shared" si="458"/>
        <v/>
      </c>
      <c r="S403" s="913" t="str">
        <f t="shared" si="458"/>
        <v/>
      </c>
      <c r="T403" s="913" t="str">
        <f t="shared" si="458"/>
        <v/>
      </c>
      <c r="U403" s="913" t="str">
        <f t="shared" si="458"/>
        <v/>
      </c>
      <c r="V403" s="913" t="str">
        <f t="shared" si="458"/>
        <v/>
      </c>
      <c r="W403" s="913" t="str">
        <f t="shared" si="458"/>
        <v/>
      </c>
      <c r="X403" s="913" t="str">
        <f t="shared" si="458"/>
        <v/>
      </c>
      <c r="Y403" s="913" t="str">
        <f t="shared" si="458"/>
        <v/>
      </c>
      <c r="Z403" s="913" t="str">
        <f t="shared" si="458"/>
        <v/>
      </c>
      <c r="AA403" s="913" t="str">
        <f t="shared" si="458"/>
        <v/>
      </c>
      <c r="AB403" s="913" t="str">
        <f t="shared" si="458"/>
        <v/>
      </c>
      <c r="AC403" s="912">
        <f t="shared" si="448"/>
        <v>0</v>
      </c>
      <c r="AD403" s="913">
        <f t="shared" si="449"/>
        <v>0</v>
      </c>
      <c r="AE403" s="913">
        <f t="shared" si="450"/>
        <v>0</v>
      </c>
      <c r="AF403" s="912">
        <f t="shared" si="404"/>
        <v>0</v>
      </c>
      <c r="AG403" s="913"/>
      <c r="AH403" s="913"/>
      <c r="AI403" s="913"/>
      <c r="AJ403" s="914"/>
    </row>
    <row r="404" spans="1:36" ht="14" hidden="1">
      <c r="A404" s="959" t="str">
        <f t="shared" si="391"/>
        <v/>
      </c>
      <c r="B404" s="942" t="str">
        <f t="shared" si="384"/>
        <v/>
      </c>
      <c r="C404" s="942" t="str">
        <f t="shared" si="385"/>
        <v/>
      </c>
      <c r="D404" s="942" t="str">
        <f t="shared" si="451"/>
        <v/>
      </c>
      <c r="E404" s="960" t="str">
        <f t="shared" si="419"/>
        <v/>
      </c>
      <c r="F404" s="520"/>
      <c r="G404" s="774">
        <f t="shared" si="417"/>
        <v>0</v>
      </c>
      <c r="H404" s="774"/>
      <c r="I404" s="700" t="str">
        <f t="shared" si="420"/>
        <v/>
      </c>
      <c r="J404" s="922"/>
      <c r="K404" s="922"/>
      <c r="L404" s="922"/>
      <c r="M404" s="961">
        <f t="shared" si="442"/>
        <v>0</v>
      </c>
      <c r="N404" s="961">
        <f t="shared" si="442"/>
        <v>0</v>
      </c>
      <c r="O404" s="961">
        <f t="shared" si="442"/>
        <v>0</v>
      </c>
      <c r="P404" s="961">
        <f t="shared" si="442"/>
        <v>0</v>
      </c>
      <c r="Q404" s="912" t="str">
        <f t="shared" ref="Q404:AB404" si="459">IF($C404&gt;$C44,0,IF($I404="","",IF(MONTH(Q$5)=MONTH($A404),$M404*$I404*$G404,IF(MONTH(Q$5)=MONTH($A404)+1,$N404*$I404*$G404,IF(MONTH(Q$5)=MONTH($A404)+2,$O404*$I404*$G404,IF(MONTH(Q$5)=MONTH($A404)+3,$P404*$I404*$G404,0))))))</f>
        <v/>
      </c>
      <c r="R404" s="913" t="str">
        <f t="shared" si="459"/>
        <v/>
      </c>
      <c r="S404" s="913" t="str">
        <f t="shared" si="459"/>
        <v/>
      </c>
      <c r="T404" s="913" t="str">
        <f t="shared" si="459"/>
        <v/>
      </c>
      <c r="U404" s="913" t="str">
        <f t="shared" si="459"/>
        <v/>
      </c>
      <c r="V404" s="913" t="str">
        <f t="shared" si="459"/>
        <v/>
      </c>
      <c r="W404" s="913" t="str">
        <f t="shared" si="459"/>
        <v/>
      </c>
      <c r="X404" s="913" t="str">
        <f t="shared" si="459"/>
        <v/>
      </c>
      <c r="Y404" s="913" t="str">
        <f t="shared" si="459"/>
        <v/>
      </c>
      <c r="Z404" s="913" t="str">
        <f t="shared" si="459"/>
        <v/>
      </c>
      <c r="AA404" s="913" t="str">
        <f t="shared" si="459"/>
        <v/>
      </c>
      <c r="AB404" s="913" t="str">
        <f t="shared" si="459"/>
        <v/>
      </c>
      <c r="AC404" s="912">
        <f t="shared" si="448"/>
        <v>0</v>
      </c>
      <c r="AD404" s="913">
        <f t="shared" si="449"/>
        <v>0</v>
      </c>
      <c r="AE404" s="914">
        <f t="shared" si="450"/>
        <v>0</v>
      </c>
      <c r="AF404" s="912">
        <f t="shared" si="404"/>
        <v>0</v>
      </c>
      <c r="AG404" s="913"/>
      <c r="AH404" s="913"/>
      <c r="AI404" s="913"/>
      <c r="AJ404" s="914"/>
    </row>
    <row r="405" spans="1:36" ht="14" hidden="1">
      <c r="A405" s="959" t="str">
        <f t="shared" si="391"/>
        <v/>
      </c>
      <c r="B405" s="942" t="str">
        <f t="shared" si="384"/>
        <v/>
      </c>
      <c r="C405" s="942" t="str">
        <f t="shared" si="385"/>
        <v/>
      </c>
      <c r="D405" s="942" t="str">
        <f t="shared" si="451"/>
        <v/>
      </c>
      <c r="E405" s="960" t="str">
        <f t="shared" si="419"/>
        <v/>
      </c>
      <c r="F405" s="520"/>
      <c r="G405" s="774">
        <f t="shared" si="417"/>
        <v>0</v>
      </c>
      <c r="H405" s="774"/>
      <c r="I405" s="700" t="str">
        <f t="shared" si="420"/>
        <v/>
      </c>
      <c r="J405" s="922"/>
      <c r="K405" s="922"/>
      <c r="L405" s="922"/>
      <c r="M405" s="961">
        <f t="shared" si="442"/>
        <v>0</v>
      </c>
      <c r="N405" s="961">
        <f t="shared" si="442"/>
        <v>0</v>
      </c>
      <c r="O405" s="961">
        <f t="shared" si="442"/>
        <v>0</v>
      </c>
      <c r="P405" s="961">
        <f t="shared" si="442"/>
        <v>0</v>
      </c>
      <c r="Q405" s="912" t="str">
        <f t="shared" ref="Q405:AB405" si="460">IF($C405&gt;$C45,0,IF($I405="","",IF(MONTH(Q$5)=MONTH($A405),$M405*$I405*$G405,IF(MONTH(Q$5)=MONTH($A405)+1,$N405*$I405*$G405,IF(MONTH(Q$5)=MONTH($A405)+2,$O405*$I405*$G405,IF(MONTH(Q$5)=MONTH($A405)+3,$P405*$I405*$G405,0))))))</f>
        <v/>
      </c>
      <c r="R405" s="913" t="str">
        <f t="shared" si="460"/>
        <v/>
      </c>
      <c r="S405" s="913" t="str">
        <f t="shared" si="460"/>
        <v/>
      </c>
      <c r="T405" s="913" t="str">
        <f t="shared" si="460"/>
        <v/>
      </c>
      <c r="U405" s="913" t="str">
        <f t="shared" si="460"/>
        <v/>
      </c>
      <c r="V405" s="913" t="str">
        <f t="shared" si="460"/>
        <v/>
      </c>
      <c r="W405" s="913" t="str">
        <f t="shared" si="460"/>
        <v/>
      </c>
      <c r="X405" s="913" t="str">
        <f t="shared" si="460"/>
        <v/>
      </c>
      <c r="Y405" s="913" t="str">
        <f t="shared" si="460"/>
        <v/>
      </c>
      <c r="Z405" s="913" t="str">
        <f t="shared" si="460"/>
        <v/>
      </c>
      <c r="AA405" s="913" t="str">
        <f t="shared" si="460"/>
        <v/>
      </c>
      <c r="AB405" s="913" t="str">
        <f t="shared" si="460"/>
        <v/>
      </c>
      <c r="AC405" s="912">
        <f t="shared" si="448"/>
        <v>0</v>
      </c>
      <c r="AD405" s="913">
        <f t="shared" si="449"/>
        <v>0</v>
      </c>
      <c r="AE405" s="913">
        <f t="shared" si="450"/>
        <v>0</v>
      </c>
      <c r="AF405" s="912">
        <f t="shared" si="404"/>
        <v>0</v>
      </c>
      <c r="AG405" s="913"/>
      <c r="AH405" s="913"/>
      <c r="AI405" s="913"/>
      <c r="AJ405" s="914"/>
    </row>
    <row r="406" spans="1:36" ht="14" hidden="1">
      <c r="A406" s="959" t="str">
        <f t="shared" si="391"/>
        <v/>
      </c>
      <c r="B406" s="942" t="str">
        <f t="shared" si="384"/>
        <v/>
      </c>
      <c r="C406" s="942" t="str">
        <f t="shared" si="385"/>
        <v/>
      </c>
      <c r="D406" s="942" t="str">
        <f t="shared" si="451"/>
        <v/>
      </c>
      <c r="E406" s="960" t="str">
        <f t="shared" si="419"/>
        <v/>
      </c>
      <c r="F406" s="520"/>
      <c r="G406" s="774">
        <f t="shared" si="417"/>
        <v>0</v>
      </c>
      <c r="H406" s="774"/>
      <c r="I406" s="700" t="str">
        <f t="shared" si="420"/>
        <v/>
      </c>
      <c r="J406" s="922"/>
      <c r="K406" s="922"/>
      <c r="L406" s="922"/>
      <c r="M406" s="961">
        <f t="shared" si="442"/>
        <v>0</v>
      </c>
      <c r="N406" s="961">
        <f t="shared" si="442"/>
        <v>0</v>
      </c>
      <c r="O406" s="961">
        <f t="shared" si="442"/>
        <v>0</v>
      </c>
      <c r="P406" s="961">
        <f t="shared" si="442"/>
        <v>0</v>
      </c>
      <c r="Q406" s="912" t="str">
        <f t="shared" ref="Q406:AB406" si="461">IF($C406&gt;$C46,0,IF($I406="","",IF(MONTH(Q$5)=MONTH($A406),$M406*$I406*$G406,IF(MONTH(Q$5)=MONTH($A406)+1,$N406*$I406*$G406,IF(MONTH(Q$5)=MONTH($A406)+2,$O406*$I406*$G406,IF(MONTH(Q$5)=MONTH($A406)+3,$P406*$I406*$G406,0))))))</f>
        <v/>
      </c>
      <c r="R406" s="913" t="str">
        <f t="shared" si="461"/>
        <v/>
      </c>
      <c r="S406" s="913" t="str">
        <f t="shared" si="461"/>
        <v/>
      </c>
      <c r="T406" s="913" t="str">
        <f t="shared" si="461"/>
        <v/>
      </c>
      <c r="U406" s="913" t="str">
        <f t="shared" si="461"/>
        <v/>
      </c>
      <c r="V406" s="913" t="str">
        <f t="shared" si="461"/>
        <v/>
      </c>
      <c r="W406" s="913" t="str">
        <f t="shared" si="461"/>
        <v/>
      </c>
      <c r="X406" s="913" t="str">
        <f t="shared" si="461"/>
        <v/>
      </c>
      <c r="Y406" s="913" t="str">
        <f t="shared" si="461"/>
        <v/>
      </c>
      <c r="Z406" s="913" t="str">
        <f t="shared" si="461"/>
        <v/>
      </c>
      <c r="AA406" s="913" t="str">
        <f t="shared" si="461"/>
        <v/>
      </c>
      <c r="AB406" s="913" t="str">
        <f t="shared" si="461"/>
        <v/>
      </c>
      <c r="AC406" s="912">
        <f t="shared" si="448"/>
        <v>0</v>
      </c>
      <c r="AD406" s="913">
        <f t="shared" si="449"/>
        <v>0</v>
      </c>
      <c r="AE406" s="914">
        <f t="shared" si="450"/>
        <v>0</v>
      </c>
      <c r="AF406" s="912">
        <f t="shared" si="404"/>
        <v>0</v>
      </c>
      <c r="AG406" s="913"/>
      <c r="AH406" s="913"/>
      <c r="AI406" s="913"/>
      <c r="AJ406" s="914"/>
    </row>
    <row r="407" spans="1:36" ht="14" hidden="1">
      <c r="A407" s="959" t="str">
        <f t="shared" si="391"/>
        <v/>
      </c>
      <c r="B407" s="942" t="str">
        <f t="shared" ref="B407:B470" si="462">IF(A407="","",MONTH(A407))</f>
        <v/>
      </c>
      <c r="C407" s="942" t="str">
        <f t="shared" ref="C407:C470" si="463">IF(A407="","",YEAR(A407))</f>
        <v/>
      </c>
      <c r="D407" s="942" t="str">
        <f t="shared" si="451"/>
        <v/>
      </c>
      <c r="E407" s="960" t="str">
        <f t="shared" si="419"/>
        <v/>
      </c>
      <c r="F407" s="520"/>
      <c r="G407" s="774">
        <f t="shared" si="417"/>
        <v>0</v>
      </c>
      <c r="H407" s="774"/>
      <c r="I407" s="700" t="str">
        <f t="shared" si="420"/>
        <v/>
      </c>
      <c r="J407" s="922"/>
      <c r="K407" s="922"/>
      <c r="L407" s="922"/>
      <c r="M407" s="961">
        <f t="shared" si="442"/>
        <v>0</v>
      </c>
      <c r="N407" s="961">
        <f t="shared" si="442"/>
        <v>0</v>
      </c>
      <c r="O407" s="961">
        <f t="shared" si="442"/>
        <v>0</v>
      </c>
      <c r="P407" s="961">
        <f t="shared" si="442"/>
        <v>0</v>
      </c>
      <c r="Q407" s="912" t="str">
        <f t="shared" ref="Q407:AB407" si="464">IF($C407&gt;$C47,0,IF($I407="","",IF(MONTH(Q$5)=MONTH($A407),$M407*$I407*$G407,IF(MONTH(Q$5)=MONTH($A407)+1,$N407*$I407*$G407,IF(MONTH(Q$5)=MONTH($A407)+2,$O407*$I407*$G407,IF(MONTH(Q$5)=MONTH($A407)+3,$P407*$I407*$G407,0))))))</f>
        <v/>
      </c>
      <c r="R407" s="913" t="str">
        <f t="shared" si="464"/>
        <v/>
      </c>
      <c r="S407" s="913" t="str">
        <f t="shared" si="464"/>
        <v/>
      </c>
      <c r="T407" s="913" t="str">
        <f t="shared" si="464"/>
        <v/>
      </c>
      <c r="U407" s="913" t="str">
        <f t="shared" si="464"/>
        <v/>
      </c>
      <c r="V407" s="913" t="str">
        <f t="shared" si="464"/>
        <v/>
      </c>
      <c r="W407" s="913" t="str">
        <f t="shared" si="464"/>
        <v/>
      </c>
      <c r="X407" s="913" t="str">
        <f t="shared" si="464"/>
        <v/>
      </c>
      <c r="Y407" s="913" t="str">
        <f t="shared" si="464"/>
        <v/>
      </c>
      <c r="Z407" s="913" t="str">
        <f t="shared" si="464"/>
        <v/>
      </c>
      <c r="AA407" s="913" t="str">
        <f t="shared" si="464"/>
        <v/>
      </c>
      <c r="AB407" s="913" t="str">
        <f t="shared" si="464"/>
        <v/>
      </c>
      <c r="AC407" s="912">
        <f t="shared" si="448"/>
        <v>0</v>
      </c>
      <c r="AD407" s="913">
        <f t="shared" si="449"/>
        <v>0</v>
      </c>
      <c r="AE407" s="913">
        <f t="shared" si="450"/>
        <v>0</v>
      </c>
      <c r="AF407" s="912">
        <f t="shared" si="404"/>
        <v>0</v>
      </c>
      <c r="AG407" s="913"/>
      <c r="AH407" s="913"/>
      <c r="AI407" s="913"/>
      <c r="AJ407" s="914"/>
    </row>
    <row r="408" spans="1:36" ht="14" hidden="1">
      <c r="A408" s="959" t="str">
        <f t="shared" si="391"/>
        <v/>
      </c>
      <c r="B408" s="942" t="str">
        <f t="shared" si="462"/>
        <v/>
      </c>
      <c r="C408" s="942" t="str">
        <f t="shared" si="463"/>
        <v/>
      </c>
      <c r="D408" s="942" t="str">
        <f t="shared" si="451"/>
        <v/>
      </c>
      <c r="E408" s="960" t="str">
        <f t="shared" si="419"/>
        <v/>
      </c>
      <c r="F408" s="520"/>
      <c r="G408" s="774">
        <f t="shared" si="417"/>
        <v>0</v>
      </c>
      <c r="H408" s="774"/>
      <c r="I408" s="700" t="str">
        <f t="shared" si="420"/>
        <v/>
      </c>
      <c r="J408" s="922"/>
      <c r="K408" s="922"/>
      <c r="L408" s="922"/>
      <c r="M408" s="961">
        <f t="shared" si="442"/>
        <v>0</v>
      </c>
      <c r="N408" s="961">
        <f t="shared" si="442"/>
        <v>0</v>
      </c>
      <c r="O408" s="961">
        <f t="shared" si="442"/>
        <v>0</v>
      </c>
      <c r="P408" s="961">
        <f t="shared" si="442"/>
        <v>0</v>
      </c>
      <c r="Q408" s="912" t="str">
        <f t="shared" ref="Q408:AB408" si="465">IF($C408&gt;$C48,0,IF($I408="","",IF(MONTH(Q$5)=MONTH($A408),$M408*$I408*$G408,IF(MONTH(Q$5)=MONTH($A408)+1,$N408*$I408*$G408,IF(MONTH(Q$5)=MONTH($A408)+2,$O408*$I408*$G408,IF(MONTH(Q$5)=MONTH($A408)+3,$P408*$I408*$G408,0))))))</f>
        <v/>
      </c>
      <c r="R408" s="913" t="str">
        <f t="shared" si="465"/>
        <v/>
      </c>
      <c r="S408" s="913" t="str">
        <f t="shared" si="465"/>
        <v/>
      </c>
      <c r="T408" s="913" t="str">
        <f t="shared" si="465"/>
        <v/>
      </c>
      <c r="U408" s="913" t="str">
        <f t="shared" si="465"/>
        <v/>
      </c>
      <c r="V408" s="913" t="str">
        <f t="shared" si="465"/>
        <v/>
      </c>
      <c r="W408" s="913" t="str">
        <f t="shared" si="465"/>
        <v/>
      </c>
      <c r="X408" s="913" t="str">
        <f t="shared" si="465"/>
        <v/>
      </c>
      <c r="Y408" s="913" t="str">
        <f t="shared" si="465"/>
        <v/>
      </c>
      <c r="Z408" s="913" t="str">
        <f t="shared" si="465"/>
        <v/>
      </c>
      <c r="AA408" s="913" t="str">
        <f t="shared" si="465"/>
        <v/>
      </c>
      <c r="AB408" s="913" t="str">
        <f t="shared" si="465"/>
        <v/>
      </c>
      <c r="AC408" s="912">
        <f t="shared" si="448"/>
        <v>0</v>
      </c>
      <c r="AD408" s="913">
        <f t="shared" si="449"/>
        <v>0</v>
      </c>
      <c r="AE408" s="914">
        <f t="shared" si="450"/>
        <v>0</v>
      </c>
      <c r="AF408" s="912">
        <f t="shared" si="404"/>
        <v>0</v>
      </c>
      <c r="AG408" s="913"/>
      <c r="AH408" s="913"/>
      <c r="AI408" s="913"/>
      <c r="AJ408" s="914"/>
    </row>
    <row r="409" spans="1:36" ht="14" hidden="1">
      <c r="A409" s="959" t="str">
        <f t="shared" si="391"/>
        <v/>
      </c>
      <c r="B409" s="942" t="str">
        <f t="shared" si="462"/>
        <v/>
      </c>
      <c r="C409" s="942" t="str">
        <f t="shared" si="463"/>
        <v/>
      </c>
      <c r="D409" s="942" t="str">
        <f t="shared" si="451"/>
        <v/>
      </c>
      <c r="E409" s="960" t="str">
        <f t="shared" si="419"/>
        <v/>
      </c>
      <c r="F409" s="520"/>
      <c r="G409" s="774">
        <f t="shared" si="417"/>
        <v>0</v>
      </c>
      <c r="H409" s="774"/>
      <c r="I409" s="700" t="str">
        <f t="shared" si="420"/>
        <v/>
      </c>
      <c r="J409" s="922"/>
      <c r="K409" s="922"/>
      <c r="L409" s="922"/>
      <c r="M409" s="961">
        <f t="shared" si="442"/>
        <v>0</v>
      </c>
      <c r="N409" s="961">
        <f t="shared" si="442"/>
        <v>0</v>
      </c>
      <c r="O409" s="961">
        <f t="shared" si="442"/>
        <v>0</v>
      </c>
      <c r="P409" s="961">
        <f t="shared" si="442"/>
        <v>0</v>
      </c>
      <c r="Q409" s="912" t="str">
        <f t="shared" ref="Q409:AB409" si="466">IF($C409&gt;$C49,0,IF($I409="","",IF(MONTH(Q$5)=MONTH($A409),$M409*$I409*$G409,IF(MONTH(Q$5)=MONTH($A409)+1,$N409*$I409*$G409,IF(MONTH(Q$5)=MONTH($A409)+2,$O409*$I409*$G409,IF(MONTH(Q$5)=MONTH($A409)+3,$P409*$I409*$G409,0))))))</f>
        <v/>
      </c>
      <c r="R409" s="913" t="str">
        <f t="shared" si="466"/>
        <v/>
      </c>
      <c r="S409" s="913" t="str">
        <f t="shared" si="466"/>
        <v/>
      </c>
      <c r="T409" s="913" t="str">
        <f t="shared" si="466"/>
        <v/>
      </c>
      <c r="U409" s="913" t="str">
        <f t="shared" si="466"/>
        <v/>
      </c>
      <c r="V409" s="913" t="str">
        <f t="shared" si="466"/>
        <v/>
      </c>
      <c r="W409" s="913" t="str">
        <f t="shared" si="466"/>
        <v/>
      </c>
      <c r="X409" s="913" t="str">
        <f t="shared" si="466"/>
        <v/>
      </c>
      <c r="Y409" s="913" t="str">
        <f t="shared" si="466"/>
        <v/>
      </c>
      <c r="Z409" s="913" t="str">
        <f t="shared" si="466"/>
        <v/>
      </c>
      <c r="AA409" s="913" t="str">
        <f t="shared" si="466"/>
        <v/>
      </c>
      <c r="AB409" s="913" t="str">
        <f t="shared" si="466"/>
        <v/>
      </c>
      <c r="AC409" s="912">
        <f t="shared" si="448"/>
        <v>0</v>
      </c>
      <c r="AD409" s="913">
        <f t="shared" si="449"/>
        <v>0</v>
      </c>
      <c r="AE409" s="913">
        <f t="shared" si="450"/>
        <v>0</v>
      </c>
      <c r="AF409" s="912">
        <f t="shared" si="404"/>
        <v>0</v>
      </c>
      <c r="AG409" s="913"/>
      <c r="AH409" s="913"/>
      <c r="AI409" s="913"/>
      <c r="AJ409" s="914"/>
    </row>
    <row r="410" spans="1:36" ht="14" hidden="1">
      <c r="A410" s="962" t="str">
        <f t="shared" si="391"/>
        <v/>
      </c>
      <c r="B410" s="950" t="str">
        <f t="shared" si="462"/>
        <v/>
      </c>
      <c r="C410" s="950" t="str">
        <f t="shared" si="463"/>
        <v/>
      </c>
      <c r="D410" s="950" t="str">
        <f t="shared" si="451"/>
        <v/>
      </c>
      <c r="E410" s="963" t="str">
        <f t="shared" si="419"/>
        <v/>
      </c>
      <c r="F410" s="964"/>
      <c r="G410" s="965">
        <f t="shared" si="417"/>
        <v>0</v>
      </c>
      <c r="H410" s="965"/>
      <c r="I410" s="806" t="str">
        <f t="shared" si="420"/>
        <v/>
      </c>
      <c r="J410" s="954"/>
      <c r="K410" s="954"/>
      <c r="L410" s="954"/>
      <c r="M410" s="966">
        <f t="shared" si="442"/>
        <v>0</v>
      </c>
      <c r="N410" s="966">
        <f t="shared" si="442"/>
        <v>0</v>
      </c>
      <c r="O410" s="966">
        <f t="shared" si="442"/>
        <v>0</v>
      </c>
      <c r="P410" s="966">
        <f t="shared" si="442"/>
        <v>0</v>
      </c>
      <c r="Q410" s="957" t="str">
        <f t="shared" ref="Q410:AB410" si="467">IF($C410&gt;$C50,0,IF($I410="","",IF(MONTH(Q$5)=MONTH($A410),$M410*$I410*$G410,IF(MONTH(Q$5)=MONTH($A410)+1,$N410*$I410*$G410,IF(MONTH(Q$5)=MONTH($A410)+2,$O410*$I410*$G410,IF(MONTH(Q$5)=MONTH($A410)+3,$P410*$I410*$G410,0))))))</f>
        <v/>
      </c>
      <c r="R410" s="958" t="str">
        <f t="shared" si="467"/>
        <v/>
      </c>
      <c r="S410" s="958" t="str">
        <f t="shared" si="467"/>
        <v/>
      </c>
      <c r="T410" s="958" t="str">
        <f t="shared" si="467"/>
        <v/>
      </c>
      <c r="U410" s="958" t="str">
        <f t="shared" si="467"/>
        <v/>
      </c>
      <c r="V410" s="958" t="str">
        <f t="shared" si="467"/>
        <v/>
      </c>
      <c r="W410" s="958" t="str">
        <f t="shared" si="467"/>
        <v/>
      </c>
      <c r="X410" s="958" t="str">
        <f t="shared" si="467"/>
        <v/>
      </c>
      <c r="Y410" s="958" t="str">
        <f t="shared" si="467"/>
        <v/>
      </c>
      <c r="Z410" s="958" t="str">
        <f t="shared" si="467"/>
        <v/>
      </c>
      <c r="AA410" s="958" t="str">
        <f t="shared" si="467"/>
        <v/>
      </c>
      <c r="AB410" s="958" t="str">
        <f t="shared" si="467"/>
        <v/>
      </c>
      <c r="AC410" s="957">
        <f t="shared" si="448"/>
        <v>0</v>
      </c>
      <c r="AD410" s="958">
        <f t="shared" si="449"/>
        <v>0</v>
      </c>
      <c r="AE410" s="968">
        <f t="shared" si="450"/>
        <v>0</v>
      </c>
      <c r="AF410" s="957">
        <f t="shared" si="404"/>
        <v>0</v>
      </c>
      <c r="AG410" s="958"/>
      <c r="AH410" s="958"/>
      <c r="AI410" s="958"/>
      <c r="AJ410" s="968"/>
    </row>
    <row r="411" spans="1:36" ht="14" hidden="1">
      <c r="A411" s="959">
        <f t="shared" si="391"/>
        <v>45962</v>
      </c>
      <c r="B411" s="942">
        <f t="shared" si="462"/>
        <v>11</v>
      </c>
      <c r="C411" s="942">
        <f t="shared" si="463"/>
        <v>2025</v>
      </c>
      <c r="D411" s="942">
        <f t="shared" si="451"/>
        <v>30</v>
      </c>
      <c r="E411" s="960" t="str">
        <f t="shared" si="419"/>
        <v>UMA VEZ</v>
      </c>
      <c r="F411" s="520"/>
      <c r="G411" s="774">
        <f t="shared" si="417"/>
        <v>1</v>
      </c>
      <c r="H411" s="774"/>
      <c r="I411" s="700" t="str">
        <f t="shared" si="420"/>
        <v/>
      </c>
      <c r="J411" s="922"/>
      <c r="K411" s="922"/>
      <c r="L411" s="922"/>
      <c r="M411" s="961">
        <f t="shared" si="442"/>
        <v>1</v>
      </c>
      <c r="N411" s="961">
        <f t="shared" si="442"/>
        <v>0</v>
      </c>
      <c r="O411" s="961">
        <f t="shared" si="442"/>
        <v>0</v>
      </c>
      <c r="P411" s="961">
        <f t="shared" si="442"/>
        <v>0</v>
      </c>
      <c r="Q411" s="912" t="str">
        <f>IF($C411&gt;$C11,0,IF($I411="","",IF(MONTH(Q$5)=MONTH($A411),$M411*$I411*$G411,IF(MONTH(Q$5)=MONTH($A411)+1,$N411*$I411*$G411,IF(MONTH(Q$5)=MONTH($A411)+2,$O411*$I411*$G411,IF(MONTH(Q$5)=MONTH($A411)+3,$P411*$I411*$G411,0))))))</f>
        <v/>
      </c>
      <c r="R411" s="913" t="str">
        <f t="shared" ref="R411:AB411" si="468">IF($C411&gt;$C11,0,IF($I411="","",IF(MONTH(R$5)=MONTH($A411),$M411*$I411*$G411,IF(MONTH(R$5)=MONTH($A411)+1,$N411*$I411*$G411,IF(MONTH(R$5)=MONTH($A411)+2,$O411*$I411*$G411,IF(MONTH(R$5)=MONTH($A411)+3,$P411*$I411*$G411,0))))))</f>
        <v/>
      </c>
      <c r="S411" s="913" t="str">
        <f t="shared" si="468"/>
        <v/>
      </c>
      <c r="T411" s="913" t="str">
        <f t="shared" si="468"/>
        <v/>
      </c>
      <c r="U411" s="913" t="str">
        <f t="shared" si="468"/>
        <v/>
      </c>
      <c r="V411" s="913" t="str">
        <f t="shared" si="468"/>
        <v/>
      </c>
      <c r="W411" s="913" t="str">
        <f t="shared" si="468"/>
        <v/>
      </c>
      <c r="X411" s="913" t="str">
        <f t="shared" si="468"/>
        <v/>
      </c>
      <c r="Y411" s="913" t="str">
        <f t="shared" si="468"/>
        <v/>
      </c>
      <c r="Z411" s="913" t="str">
        <f t="shared" si="468"/>
        <v/>
      </c>
      <c r="AA411" s="913" t="str">
        <f t="shared" si="468"/>
        <v/>
      </c>
      <c r="AB411" s="913" t="str">
        <f t="shared" si="468"/>
        <v/>
      </c>
      <c r="AC411" s="912">
        <f t="shared" si="448"/>
        <v>0</v>
      </c>
      <c r="AD411" s="913">
        <f t="shared" si="449"/>
        <v>0</v>
      </c>
      <c r="AE411" s="913">
        <f t="shared" si="450"/>
        <v>0</v>
      </c>
      <c r="AF411" s="912">
        <f t="shared" si="404"/>
        <v>0</v>
      </c>
      <c r="AG411" s="913"/>
      <c r="AH411" s="913"/>
      <c r="AI411" s="913"/>
      <c r="AJ411" s="914"/>
    </row>
    <row r="412" spans="1:36" ht="14" hidden="1">
      <c r="A412" s="959">
        <f t="shared" ref="A412:A475" si="469">IF(A372="","",A372+D372)</f>
        <v>45992</v>
      </c>
      <c r="B412" s="942">
        <f t="shared" si="462"/>
        <v>12</v>
      </c>
      <c r="C412" s="942">
        <f t="shared" si="463"/>
        <v>2025</v>
      </c>
      <c r="D412" s="942">
        <f t="shared" si="451"/>
        <v>31</v>
      </c>
      <c r="E412" s="960" t="str">
        <f t="shared" si="419"/>
        <v>UMA VEZ</v>
      </c>
      <c r="F412" s="520"/>
      <c r="G412" s="774">
        <f t="shared" si="417"/>
        <v>1</v>
      </c>
      <c r="H412" s="774"/>
      <c r="I412" s="700" t="str">
        <f t="shared" si="420"/>
        <v/>
      </c>
      <c r="J412" s="922"/>
      <c r="K412" s="922"/>
      <c r="L412" s="922"/>
      <c r="M412" s="961">
        <f t="shared" ref="M412:P431" si="470">M372</f>
        <v>1</v>
      </c>
      <c r="N412" s="961">
        <f t="shared" si="470"/>
        <v>0</v>
      </c>
      <c r="O412" s="961">
        <f t="shared" si="470"/>
        <v>0</v>
      </c>
      <c r="P412" s="961">
        <f t="shared" si="470"/>
        <v>0</v>
      </c>
      <c r="Q412" s="912" t="str">
        <f t="shared" ref="Q412:AB412" si="471">IF($C412&gt;$C12,0,IF($I412="","",IF(MONTH(Q$5)=MONTH($A412),$M412*$I412*$G412,IF(MONTH(Q$5)=MONTH($A412)+1,$N412*$I412*$G412,IF(MONTH(Q$5)=MONTH($A412)+2,$O412*$I412*$G412,IF(MONTH(Q$5)=MONTH($A412)+3,$P412*$I412*$G412,0))))))</f>
        <v/>
      </c>
      <c r="R412" s="913" t="str">
        <f t="shared" si="471"/>
        <v/>
      </c>
      <c r="S412" s="913" t="str">
        <f t="shared" si="471"/>
        <v/>
      </c>
      <c r="T412" s="913" t="str">
        <f t="shared" si="471"/>
        <v/>
      </c>
      <c r="U412" s="913" t="str">
        <f t="shared" si="471"/>
        <v/>
      </c>
      <c r="V412" s="913" t="str">
        <f t="shared" si="471"/>
        <v/>
      </c>
      <c r="W412" s="913" t="str">
        <f t="shared" si="471"/>
        <v/>
      </c>
      <c r="X412" s="913" t="str">
        <f t="shared" si="471"/>
        <v/>
      </c>
      <c r="Y412" s="913" t="str">
        <f t="shared" si="471"/>
        <v/>
      </c>
      <c r="Z412" s="913" t="str">
        <f t="shared" si="471"/>
        <v/>
      </c>
      <c r="AA412" s="913" t="str">
        <f t="shared" si="471"/>
        <v/>
      </c>
      <c r="AB412" s="913" t="str">
        <f t="shared" si="471"/>
        <v/>
      </c>
      <c r="AC412" s="912">
        <f t="shared" si="448"/>
        <v>0</v>
      </c>
      <c r="AD412" s="913">
        <f t="shared" si="449"/>
        <v>0</v>
      </c>
      <c r="AE412" s="914">
        <f t="shared" si="450"/>
        <v>0</v>
      </c>
      <c r="AF412" s="912">
        <f t="shared" si="404"/>
        <v>0</v>
      </c>
      <c r="AG412" s="913"/>
      <c r="AH412" s="913"/>
      <c r="AI412" s="913"/>
      <c r="AJ412" s="914"/>
    </row>
    <row r="413" spans="1:36" ht="14" hidden="1">
      <c r="A413" s="959">
        <f t="shared" si="469"/>
        <v>46026</v>
      </c>
      <c r="B413" s="942">
        <f t="shared" si="462"/>
        <v>1</v>
      </c>
      <c r="C413" s="942">
        <f t="shared" si="463"/>
        <v>2026</v>
      </c>
      <c r="D413" s="942">
        <f t="shared" si="451"/>
        <v>31</v>
      </c>
      <c r="E413" s="960" t="str">
        <f t="shared" si="419"/>
        <v>UMA VEZ</v>
      </c>
      <c r="F413" s="520"/>
      <c r="G413" s="774">
        <f t="shared" si="417"/>
        <v>0</v>
      </c>
      <c r="H413" s="774"/>
      <c r="I413" s="700" t="str">
        <f t="shared" si="420"/>
        <v/>
      </c>
      <c r="J413" s="922"/>
      <c r="K413" s="922"/>
      <c r="L413" s="922"/>
      <c r="M413" s="961">
        <f t="shared" si="470"/>
        <v>1</v>
      </c>
      <c r="N413" s="961">
        <f t="shared" si="470"/>
        <v>0</v>
      </c>
      <c r="O413" s="961">
        <f t="shared" si="470"/>
        <v>0</v>
      </c>
      <c r="P413" s="961">
        <f t="shared" si="470"/>
        <v>0</v>
      </c>
      <c r="Q413" s="912">
        <f t="shared" ref="Q413:AB413" si="472">IF($C413&gt;$C13,0,IF($I413="","",IF(MONTH(Q$5)=MONTH($A413),$M413*$I413*$G413,IF(MONTH(Q$5)=MONTH($A413)+1,$N413*$I413*$G413,IF(MONTH(Q$5)=MONTH($A413)+2,$O413*$I413*$G413,IF(MONTH(Q$5)=MONTH($A413)+3,$P413*$I413*$G413,0))))))</f>
        <v>0</v>
      </c>
      <c r="R413" s="913">
        <f t="shared" si="472"/>
        <v>0</v>
      </c>
      <c r="S413" s="913">
        <f t="shared" si="472"/>
        <v>0</v>
      </c>
      <c r="T413" s="913">
        <f t="shared" si="472"/>
        <v>0</v>
      </c>
      <c r="U413" s="913">
        <f t="shared" si="472"/>
        <v>0</v>
      </c>
      <c r="V413" s="913">
        <f t="shared" si="472"/>
        <v>0</v>
      </c>
      <c r="W413" s="913">
        <f t="shared" si="472"/>
        <v>0</v>
      </c>
      <c r="X413" s="913">
        <f t="shared" si="472"/>
        <v>0</v>
      </c>
      <c r="Y413" s="913">
        <f t="shared" si="472"/>
        <v>0</v>
      </c>
      <c r="Z413" s="913">
        <f t="shared" si="472"/>
        <v>0</v>
      </c>
      <c r="AA413" s="913">
        <f t="shared" si="472"/>
        <v>0</v>
      </c>
      <c r="AB413" s="913">
        <f t="shared" si="472"/>
        <v>0</v>
      </c>
      <c r="AC413" s="912" t="str">
        <f t="shared" si="448"/>
        <v/>
      </c>
      <c r="AD413" s="913" t="str">
        <f t="shared" si="449"/>
        <v/>
      </c>
      <c r="AE413" s="913" t="str">
        <f t="shared" si="450"/>
        <v/>
      </c>
      <c r="AF413" s="912">
        <f t="shared" si="404"/>
        <v>0</v>
      </c>
      <c r="AG413" s="913"/>
      <c r="AH413" s="913"/>
      <c r="AI413" s="913"/>
      <c r="AJ413" s="914"/>
    </row>
    <row r="414" spans="1:36" ht="14" hidden="1">
      <c r="A414" s="959">
        <f t="shared" si="469"/>
        <v>46057</v>
      </c>
      <c r="B414" s="942">
        <f t="shared" si="462"/>
        <v>2</v>
      </c>
      <c r="C414" s="942">
        <f t="shared" si="463"/>
        <v>2026</v>
      </c>
      <c r="D414" s="942">
        <f t="shared" si="451"/>
        <v>28</v>
      </c>
      <c r="E414" s="960" t="str">
        <f t="shared" si="419"/>
        <v>UMA VEZ</v>
      </c>
      <c r="F414" s="520"/>
      <c r="G414" s="774">
        <f t="shared" si="417"/>
        <v>0</v>
      </c>
      <c r="H414" s="774"/>
      <c r="I414" s="700" t="str">
        <f t="shared" si="420"/>
        <v/>
      </c>
      <c r="J414" s="922"/>
      <c r="K414" s="922"/>
      <c r="L414" s="922"/>
      <c r="M414" s="961">
        <f t="shared" si="470"/>
        <v>1</v>
      </c>
      <c r="N414" s="961">
        <f t="shared" si="470"/>
        <v>0</v>
      </c>
      <c r="O414" s="961">
        <f t="shared" si="470"/>
        <v>0</v>
      </c>
      <c r="P414" s="961">
        <f t="shared" si="470"/>
        <v>0</v>
      </c>
      <c r="Q414" s="912">
        <f t="shared" ref="Q414:AB414" si="473">IF($C414&gt;$C14,0,IF($I414="","",IF(MONTH(Q$5)=MONTH($A414),$M414*$I414*$G414,IF(MONTH(Q$5)=MONTH($A414)+1,$N414*$I414*$G414,IF(MONTH(Q$5)=MONTH($A414)+2,$O414*$I414*$G414,IF(MONTH(Q$5)=MONTH($A414)+3,$P414*$I414*$G414,0))))))</f>
        <v>0</v>
      </c>
      <c r="R414" s="913">
        <f t="shared" si="473"/>
        <v>0</v>
      </c>
      <c r="S414" s="913">
        <f t="shared" si="473"/>
        <v>0</v>
      </c>
      <c r="T414" s="913">
        <f t="shared" si="473"/>
        <v>0</v>
      </c>
      <c r="U414" s="913">
        <f t="shared" si="473"/>
        <v>0</v>
      </c>
      <c r="V414" s="913">
        <f t="shared" si="473"/>
        <v>0</v>
      </c>
      <c r="W414" s="913">
        <f t="shared" si="473"/>
        <v>0</v>
      </c>
      <c r="X414" s="913">
        <f t="shared" si="473"/>
        <v>0</v>
      </c>
      <c r="Y414" s="913">
        <f t="shared" si="473"/>
        <v>0</v>
      </c>
      <c r="Z414" s="913">
        <f t="shared" si="473"/>
        <v>0</v>
      </c>
      <c r="AA414" s="913">
        <f t="shared" si="473"/>
        <v>0</v>
      </c>
      <c r="AB414" s="913">
        <f t="shared" si="473"/>
        <v>0</v>
      </c>
      <c r="AC414" s="912" t="str">
        <f t="shared" si="448"/>
        <v/>
      </c>
      <c r="AD414" s="913" t="str">
        <f t="shared" si="449"/>
        <v/>
      </c>
      <c r="AE414" s="914" t="str">
        <f t="shared" si="450"/>
        <v/>
      </c>
      <c r="AF414" s="912">
        <f t="shared" si="404"/>
        <v>0</v>
      </c>
      <c r="AG414" s="913"/>
      <c r="AH414" s="913"/>
      <c r="AI414" s="913"/>
      <c r="AJ414" s="914"/>
    </row>
    <row r="415" spans="1:36" ht="14" hidden="1">
      <c r="A415" s="959">
        <f t="shared" si="469"/>
        <v>46086</v>
      </c>
      <c r="B415" s="942">
        <f t="shared" si="462"/>
        <v>3</v>
      </c>
      <c r="C415" s="942">
        <f t="shared" si="463"/>
        <v>2026</v>
      </c>
      <c r="D415" s="942">
        <f t="shared" si="451"/>
        <v>31</v>
      </c>
      <c r="E415" s="960" t="str">
        <f t="shared" si="419"/>
        <v>UMA VEZ</v>
      </c>
      <c r="F415" s="520"/>
      <c r="G415" s="774">
        <f t="shared" si="417"/>
        <v>0</v>
      </c>
      <c r="H415" s="774"/>
      <c r="I415" s="700" t="str">
        <f t="shared" si="420"/>
        <v/>
      </c>
      <c r="J415" s="922"/>
      <c r="K415" s="922"/>
      <c r="L415" s="922"/>
      <c r="M415" s="961">
        <f t="shared" si="470"/>
        <v>1</v>
      </c>
      <c r="N415" s="961">
        <f t="shared" si="470"/>
        <v>0</v>
      </c>
      <c r="O415" s="961">
        <f t="shared" si="470"/>
        <v>0</v>
      </c>
      <c r="P415" s="961">
        <f t="shared" si="470"/>
        <v>0</v>
      </c>
      <c r="Q415" s="912">
        <f t="shared" ref="Q415:AB415" si="474">IF($C415&gt;$C15,0,IF($I415="","",IF(MONTH(Q$5)=MONTH($A415),$M415*$I415*$G415,IF(MONTH(Q$5)=MONTH($A415)+1,$N415*$I415*$G415,IF(MONTH(Q$5)=MONTH($A415)+2,$O415*$I415*$G415,IF(MONTH(Q$5)=MONTH($A415)+3,$P415*$I415*$G415,0))))))</f>
        <v>0</v>
      </c>
      <c r="R415" s="913">
        <f t="shared" si="474"/>
        <v>0</v>
      </c>
      <c r="S415" s="913">
        <f t="shared" si="474"/>
        <v>0</v>
      </c>
      <c r="T415" s="913">
        <f t="shared" si="474"/>
        <v>0</v>
      </c>
      <c r="U415" s="913">
        <f t="shared" si="474"/>
        <v>0</v>
      </c>
      <c r="V415" s="913">
        <f t="shared" si="474"/>
        <v>0</v>
      </c>
      <c r="W415" s="913">
        <f t="shared" si="474"/>
        <v>0</v>
      </c>
      <c r="X415" s="913">
        <f t="shared" si="474"/>
        <v>0</v>
      </c>
      <c r="Y415" s="913">
        <f t="shared" si="474"/>
        <v>0</v>
      </c>
      <c r="Z415" s="913">
        <f t="shared" si="474"/>
        <v>0</v>
      </c>
      <c r="AA415" s="913">
        <f t="shared" si="474"/>
        <v>0</v>
      </c>
      <c r="AB415" s="913">
        <f t="shared" si="474"/>
        <v>0</v>
      </c>
      <c r="AC415" s="912" t="str">
        <f t="shared" si="448"/>
        <v/>
      </c>
      <c r="AD415" s="913" t="str">
        <f t="shared" si="449"/>
        <v/>
      </c>
      <c r="AE415" s="913" t="str">
        <f t="shared" si="450"/>
        <v/>
      </c>
      <c r="AF415" s="912">
        <f t="shared" si="404"/>
        <v>0</v>
      </c>
      <c r="AG415" s="913"/>
      <c r="AH415" s="913"/>
      <c r="AI415" s="913"/>
      <c r="AJ415" s="914"/>
    </row>
    <row r="416" spans="1:36" ht="14" hidden="1">
      <c r="A416" s="959">
        <f t="shared" si="469"/>
        <v>46117</v>
      </c>
      <c r="B416" s="942">
        <f t="shared" si="462"/>
        <v>4</v>
      </c>
      <c r="C416" s="942">
        <f t="shared" si="463"/>
        <v>2026</v>
      </c>
      <c r="D416" s="942">
        <f t="shared" si="451"/>
        <v>30</v>
      </c>
      <c r="E416" s="960" t="str">
        <f t="shared" si="419"/>
        <v>UMA VEZ</v>
      </c>
      <c r="F416" s="520"/>
      <c r="G416" s="774">
        <f t="shared" si="417"/>
        <v>0</v>
      </c>
      <c r="H416" s="774"/>
      <c r="I416" s="700" t="str">
        <f t="shared" si="420"/>
        <v/>
      </c>
      <c r="J416" s="922"/>
      <c r="K416" s="922"/>
      <c r="L416" s="922"/>
      <c r="M416" s="961">
        <f t="shared" si="470"/>
        <v>1</v>
      </c>
      <c r="N416" s="961">
        <f t="shared" si="470"/>
        <v>0</v>
      </c>
      <c r="O416" s="961">
        <f t="shared" si="470"/>
        <v>0</v>
      </c>
      <c r="P416" s="961">
        <f t="shared" si="470"/>
        <v>0</v>
      </c>
      <c r="Q416" s="912">
        <f t="shared" ref="Q416:AB416" si="475">IF($C416&gt;$C16,0,IF($I416="","",IF(MONTH(Q$5)=MONTH($A416),$M416*$I416*$G416,IF(MONTH(Q$5)=MONTH($A416)+1,$N416*$I416*$G416,IF(MONTH(Q$5)=MONTH($A416)+2,$O416*$I416*$G416,IF(MONTH(Q$5)=MONTH($A416)+3,$P416*$I416*$G416,0))))))</f>
        <v>0</v>
      </c>
      <c r="R416" s="913">
        <f t="shared" si="475"/>
        <v>0</v>
      </c>
      <c r="S416" s="913">
        <f t="shared" si="475"/>
        <v>0</v>
      </c>
      <c r="T416" s="913">
        <f t="shared" si="475"/>
        <v>0</v>
      </c>
      <c r="U416" s="913">
        <f t="shared" si="475"/>
        <v>0</v>
      </c>
      <c r="V416" s="913">
        <f t="shared" si="475"/>
        <v>0</v>
      </c>
      <c r="W416" s="913">
        <f t="shared" si="475"/>
        <v>0</v>
      </c>
      <c r="X416" s="913">
        <f t="shared" si="475"/>
        <v>0</v>
      </c>
      <c r="Y416" s="913">
        <f t="shared" si="475"/>
        <v>0</v>
      </c>
      <c r="Z416" s="913">
        <f t="shared" si="475"/>
        <v>0</v>
      </c>
      <c r="AA416" s="913">
        <f t="shared" si="475"/>
        <v>0</v>
      </c>
      <c r="AB416" s="913">
        <f t="shared" si="475"/>
        <v>0</v>
      </c>
      <c r="AC416" s="912" t="str">
        <f t="shared" si="448"/>
        <v/>
      </c>
      <c r="AD416" s="913" t="str">
        <f t="shared" si="449"/>
        <v/>
      </c>
      <c r="AE416" s="914" t="str">
        <f t="shared" si="450"/>
        <v/>
      </c>
      <c r="AF416" s="912">
        <f t="shared" si="404"/>
        <v>0</v>
      </c>
      <c r="AG416" s="913"/>
      <c r="AH416" s="913"/>
      <c r="AI416" s="913"/>
      <c r="AJ416" s="914"/>
    </row>
    <row r="417" spans="1:36" ht="14" hidden="1">
      <c r="A417" s="959">
        <f t="shared" si="469"/>
        <v>46148</v>
      </c>
      <c r="B417" s="942">
        <f t="shared" si="462"/>
        <v>5</v>
      </c>
      <c r="C417" s="942">
        <f t="shared" si="463"/>
        <v>2026</v>
      </c>
      <c r="D417" s="942">
        <f t="shared" si="451"/>
        <v>31</v>
      </c>
      <c r="E417" s="960" t="str">
        <f t="shared" si="419"/>
        <v>UMA VEZ</v>
      </c>
      <c r="F417" s="520"/>
      <c r="G417" s="774">
        <f t="shared" si="417"/>
        <v>0</v>
      </c>
      <c r="H417" s="774"/>
      <c r="I417" s="700" t="str">
        <f t="shared" si="420"/>
        <v/>
      </c>
      <c r="J417" s="922"/>
      <c r="K417" s="922"/>
      <c r="L417" s="922"/>
      <c r="M417" s="961">
        <f t="shared" si="470"/>
        <v>1</v>
      </c>
      <c r="N417" s="961">
        <f t="shared" si="470"/>
        <v>0</v>
      </c>
      <c r="O417" s="961">
        <f t="shared" si="470"/>
        <v>0</v>
      </c>
      <c r="P417" s="961">
        <f t="shared" si="470"/>
        <v>0</v>
      </c>
      <c r="Q417" s="912">
        <f t="shared" ref="Q417:AB417" si="476">IF($C417&gt;$C17,0,IF($I417="","",IF(MONTH(Q$5)=MONTH($A417),$M417*$I417*$G417,IF(MONTH(Q$5)=MONTH($A417)+1,$N417*$I417*$G417,IF(MONTH(Q$5)=MONTH($A417)+2,$O417*$I417*$G417,IF(MONTH(Q$5)=MONTH($A417)+3,$P417*$I417*$G417,0))))))</f>
        <v>0</v>
      </c>
      <c r="R417" s="913">
        <f t="shared" si="476"/>
        <v>0</v>
      </c>
      <c r="S417" s="913">
        <f t="shared" si="476"/>
        <v>0</v>
      </c>
      <c r="T417" s="913">
        <f t="shared" si="476"/>
        <v>0</v>
      </c>
      <c r="U417" s="913">
        <f t="shared" si="476"/>
        <v>0</v>
      </c>
      <c r="V417" s="913">
        <f t="shared" si="476"/>
        <v>0</v>
      </c>
      <c r="W417" s="913">
        <f t="shared" si="476"/>
        <v>0</v>
      </c>
      <c r="X417" s="913">
        <f t="shared" si="476"/>
        <v>0</v>
      </c>
      <c r="Y417" s="913">
        <f t="shared" si="476"/>
        <v>0</v>
      </c>
      <c r="Z417" s="913">
        <f t="shared" si="476"/>
        <v>0</v>
      </c>
      <c r="AA417" s="913">
        <f t="shared" si="476"/>
        <v>0</v>
      </c>
      <c r="AB417" s="913">
        <f t="shared" si="476"/>
        <v>0</v>
      </c>
      <c r="AC417" s="912" t="str">
        <f t="shared" si="448"/>
        <v/>
      </c>
      <c r="AD417" s="913" t="str">
        <f t="shared" si="449"/>
        <v/>
      </c>
      <c r="AE417" s="913" t="str">
        <f t="shared" si="450"/>
        <v/>
      </c>
      <c r="AF417" s="912">
        <f t="shared" si="404"/>
        <v>0</v>
      </c>
      <c r="AG417" s="913"/>
      <c r="AH417" s="913"/>
      <c r="AI417" s="913"/>
      <c r="AJ417" s="914"/>
    </row>
    <row r="418" spans="1:36" ht="14" hidden="1">
      <c r="A418" s="959">
        <f t="shared" si="469"/>
        <v>46179</v>
      </c>
      <c r="B418" s="942">
        <f t="shared" si="462"/>
        <v>6</v>
      </c>
      <c r="C418" s="942">
        <f t="shared" si="463"/>
        <v>2026</v>
      </c>
      <c r="D418" s="942">
        <f t="shared" si="451"/>
        <v>30</v>
      </c>
      <c r="E418" s="960" t="str">
        <f t="shared" si="419"/>
        <v>UMA VEZ</v>
      </c>
      <c r="F418" s="520"/>
      <c r="G418" s="774">
        <f t="shared" si="417"/>
        <v>0</v>
      </c>
      <c r="H418" s="774"/>
      <c r="I418" s="700" t="str">
        <f t="shared" si="420"/>
        <v/>
      </c>
      <c r="J418" s="922"/>
      <c r="K418" s="922"/>
      <c r="L418" s="922"/>
      <c r="M418" s="961">
        <f t="shared" si="470"/>
        <v>1</v>
      </c>
      <c r="N418" s="961">
        <f t="shared" si="470"/>
        <v>0</v>
      </c>
      <c r="O418" s="961">
        <f t="shared" si="470"/>
        <v>0</v>
      </c>
      <c r="P418" s="961">
        <f t="shared" si="470"/>
        <v>0</v>
      </c>
      <c r="Q418" s="912">
        <f t="shared" ref="Q418:AB418" si="477">IF($C418&gt;$C18,0,IF($I418="","",IF(MONTH(Q$5)=MONTH($A418),$M418*$I418*$G418,IF(MONTH(Q$5)=MONTH($A418)+1,$N418*$I418*$G418,IF(MONTH(Q$5)=MONTH($A418)+2,$O418*$I418*$G418,IF(MONTH(Q$5)=MONTH($A418)+3,$P418*$I418*$G418,0))))))</f>
        <v>0</v>
      </c>
      <c r="R418" s="913">
        <f t="shared" si="477"/>
        <v>0</v>
      </c>
      <c r="S418" s="913">
        <f t="shared" si="477"/>
        <v>0</v>
      </c>
      <c r="T418" s="913">
        <f t="shared" si="477"/>
        <v>0</v>
      </c>
      <c r="U418" s="913">
        <f t="shared" si="477"/>
        <v>0</v>
      </c>
      <c r="V418" s="913">
        <f t="shared" si="477"/>
        <v>0</v>
      </c>
      <c r="W418" s="913">
        <f t="shared" si="477"/>
        <v>0</v>
      </c>
      <c r="X418" s="913">
        <f t="shared" si="477"/>
        <v>0</v>
      </c>
      <c r="Y418" s="913">
        <f t="shared" si="477"/>
        <v>0</v>
      </c>
      <c r="Z418" s="913">
        <f t="shared" si="477"/>
        <v>0</v>
      </c>
      <c r="AA418" s="913">
        <f t="shared" si="477"/>
        <v>0</v>
      </c>
      <c r="AB418" s="913">
        <f t="shared" si="477"/>
        <v>0</v>
      </c>
      <c r="AC418" s="912" t="str">
        <f t="shared" si="448"/>
        <v/>
      </c>
      <c r="AD418" s="913" t="str">
        <f t="shared" si="449"/>
        <v/>
      </c>
      <c r="AE418" s="914" t="str">
        <f t="shared" si="450"/>
        <v/>
      </c>
      <c r="AF418" s="912">
        <f t="shared" si="404"/>
        <v>0</v>
      </c>
      <c r="AG418" s="913"/>
      <c r="AH418" s="913"/>
      <c r="AI418" s="913"/>
      <c r="AJ418" s="914"/>
    </row>
    <row r="419" spans="1:36" ht="14" hidden="1">
      <c r="A419" s="959">
        <f t="shared" si="469"/>
        <v>46209</v>
      </c>
      <c r="B419" s="942">
        <f t="shared" si="462"/>
        <v>7</v>
      </c>
      <c r="C419" s="942">
        <f t="shared" si="463"/>
        <v>2026</v>
      </c>
      <c r="D419" s="942">
        <f t="shared" si="451"/>
        <v>31</v>
      </c>
      <c r="E419" s="960" t="str">
        <f t="shared" si="419"/>
        <v>UMA VEZ</v>
      </c>
      <c r="F419" s="520"/>
      <c r="G419" s="774">
        <f t="shared" si="417"/>
        <v>0</v>
      </c>
      <c r="H419" s="774"/>
      <c r="I419" s="700" t="str">
        <f t="shared" si="420"/>
        <v/>
      </c>
      <c r="J419" s="922"/>
      <c r="K419" s="922"/>
      <c r="L419" s="922"/>
      <c r="M419" s="961">
        <f t="shared" si="470"/>
        <v>1</v>
      </c>
      <c r="N419" s="961">
        <f t="shared" si="470"/>
        <v>0</v>
      </c>
      <c r="O419" s="961">
        <f t="shared" si="470"/>
        <v>0</v>
      </c>
      <c r="P419" s="961">
        <f t="shared" si="470"/>
        <v>0</v>
      </c>
      <c r="Q419" s="912">
        <f t="shared" ref="Q419:AB419" si="478">IF($C419&gt;$C19,0,IF($I419="","",IF(MONTH(Q$5)=MONTH($A419),$M419*$I419*$G419,IF(MONTH(Q$5)=MONTH($A419)+1,$N419*$I419*$G419,IF(MONTH(Q$5)=MONTH($A419)+2,$O419*$I419*$G419,IF(MONTH(Q$5)=MONTH($A419)+3,$P419*$I419*$G419,0))))))</f>
        <v>0</v>
      </c>
      <c r="R419" s="913">
        <f t="shared" si="478"/>
        <v>0</v>
      </c>
      <c r="S419" s="913">
        <f t="shared" si="478"/>
        <v>0</v>
      </c>
      <c r="T419" s="913">
        <f t="shared" si="478"/>
        <v>0</v>
      </c>
      <c r="U419" s="913">
        <f t="shared" si="478"/>
        <v>0</v>
      </c>
      <c r="V419" s="913">
        <f t="shared" si="478"/>
        <v>0</v>
      </c>
      <c r="W419" s="913">
        <f t="shared" si="478"/>
        <v>0</v>
      </c>
      <c r="X419" s="913">
        <f t="shared" si="478"/>
        <v>0</v>
      </c>
      <c r="Y419" s="913">
        <f t="shared" si="478"/>
        <v>0</v>
      </c>
      <c r="Z419" s="913">
        <f t="shared" si="478"/>
        <v>0</v>
      </c>
      <c r="AA419" s="913">
        <f t="shared" si="478"/>
        <v>0</v>
      </c>
      <c r="AB419" s="913">
        <f t="shared" si="478"/>
        <v>0</v>
      </c>
      <c r="AC419" s="912" t="str">
        <f t="shared" si="448"/>
        <v/>
      </c>
      <c r="AD419" s="913" t="str">
        <f t="shared" si="449"/>
        <v/>
      </c>
      <c r="AE419" s="913" t="str">
        <f t="shared" si="450"/>
        <v/>
      </c>
      <c r="AF419" s="912">
        <f t="shared" si="404"/>
        <v>0</v>
      </c>
      <c r="AG419" s="913"/>
      <c r="AH419" s="913"/>
      <c r="AI419" s="913"/>
      <c r="AJ419" s="914"/>
    </row>
    <row r="420" spans="1:36" ht="14" hidden="1">
      <c r="A420" s="959">
        <f t="shared" si="469"/>
        <v>46241</v>
      </c>
      <c r="B420" s="942">
        <f t="shared" si="462"/>
        <v>8</v>
      </c>
      <c r="C420" s="942">
        <f t="shared" si="463"/>
        <v>2026</v>
      </c>
      <c r="D420" s="942">
        <f t="shared" si="451"/>
        <v>31</v>
      </c>
      <c r="E420" s="960" t="str">
        <f t="shared" si="419"/>
        <v>UMA VEZ</v>
      </c>
      <c r="F420" s="520"/>
      <c r="G420" s="774">
        <f t="shared" si="417"/>
        <v>0</v>
      </c>
      <c r="H420" s="774"/>
      <c r="I420" s="700" t="str">
        <f t="shared" si="420"/>
        <v/>
      </c>
      <c r="J420" s="922"/>
      <c r="K420" s="922"/>
      <c r="L420" s="922"/>
      <c r="M420" s="961">
        <f t="shared" si="470"/>
        <v>1</v>
      </c>
      <c r="N420" s="961">
        <f t="shared" si="470"/>
        <v>0</v>
      </c>
      <c r="O420" s="961">
        <f t="shared" si="470"/>
        <v>0</v>
      </c>
      <c r="P420" s="961">
        <f t="shared" si="470"/>
        <v>0</v>
      </c>
      <c r="Q420" s="912">
        <f t="shared" ref="Q420:AB420" si="479">IF($C420&gt;$C20,0,IF($I420="","",IF(MONTH(Q$5)=MONTH($A420),$M420*$I420*$G420,IF(MONTH(Q$5)=MONTH($A420)+1,$N420*$I420*$G420,IF(MONTH(Q$5)=MONTH($A420)+2,$O420*$I420*$G420,IF(MONTH(Q$5)=MONTH($A420)+3,$P420*$I420*$G420,0))))))</f>
        <v>0</v>
      </c>
      <c r="R420" s="913">
        <f t="shared" si="479"/>
        <v>0</v>
      </c>
      <c r="S420" s="913">
        <f t="shared" si="479"/>
        <v>0</v>
      </c>
      <c r="T420" s="913">
        <f t="shared" si="479"/>
        <v>0</v>
      </c>
      <c r="U420" s="913">
        <f t="shared" si="479"/>
        <v>0</v>
      </c>
      <c r="V420" s="913">
        <f t="shared" si="479"/>
        <v>0</v>
      </c>
      <c r="W420" s="913">
        <f t="shared" si="479"/>
        <v>0</v>
      </c>
      <c r="X420" s="913">
        <f t="shared" si="479"/>
        <v>0</v>
      </c>
      <c r="Y420" s="913">
        <f t="shared" si="479"/>
        <v>0</v>
      </c>
      <c r="Z420" s="913">
        <f t="shared" si="479"/>
        <v>0</v>
      </c>
      <c r="AA420" s="913">
        <f t="shared" si="479"/>
        <v>0</v>
      </c>
      <c r="AB420" s="913">
        <f t="shared" si="479"/>
        <v>0</v>
      </c>
      <c r="AC420" s="912" t="str">
        <f t="shared" si="448"/>
        <v/>
      </c>
      <c r="AD420" s="913" t="str">
        <f t="shared" si="449"/>
        <v/>
      </c>
      <c r="AE420" s="914" t="str">
        <f t="shared" si="450"/>
        <v/>
      </c>
      <c r="AF420" s="912">
        <f t="shared" si="404"/>
        <v>0</v>
      </c>
      <c r="AG420" s="913"/>
      <c r="AH420" s="913"/>
      <c r="AI420" s="913"/>
      <c r="AJ420" s="914"/>
    </row>
    <row r="421" spans="1:36" ht="14" hidden="1">
      <c r="A421" s="959">
        <f t="shared" si="469"/>
        <v>46272</v>
      </c>
      <c r="B421" s="942">
        <f t="shared" si="462"/>
        <v>9</v>
      </c>
      <c r="C421" s="942">
        <f t="shared" si="463"/>
        <v>2026</v>
      </c>
      <c r="D421" s="942">
        <f t="shared" si="451"/>
        <v>30</v>
      </c>
      <c r="E421" s="960" t="str">
        <f t="shared" si="419"/>
        <v>UMA VEZ</v>
      </c>
      <c r="F421" s="520"/>
      <c r="G421" s="774">
        <f t="shared" si="417"/>
        <v>0</v>
      </c>
      <c r="H421" s="774"/>
      <c r="I421" s="700" t="str">
        <f t="shared" si="420"/>
        <v/>
      </c>
      <c r="J421" s="922"/>
      <c r="K421" s="922"/>
      <c r="L421" s="922"/>
      <c r="M421" s="961">
        <f t="shared" si="470"/>
        <v>1</v>
      </c>
      <c r="N421" s="961">
        <f t="shared" si="470"/>
        <v>0</v>
      </c>
      <c r="O421" s="961">
        <f t="shared" si="470"/>
        <v>0</v>
      </c>
      <c r="P421" s="961">
        <f t="shared" si="470"/>
        <v>0</v>
      </c>
      <c r="Q421" s="912">
        <f t="shared" ref="Q421:AB421" si="480">IF($C421&gt;$C21,0,IF($I421="","",IF(MONTH(Q$5)=MONTH($A421),$M421*$I421*$G421,IF(MONTH(Q$5)=MONTH($A421)+1,$N421*$I421*$G421,IF(MONTH(Q$5)=MONTH($A421)+2,$O421*$I421*$G421,IF(MONTH(Q$5)=MONTH($A421)+3,$P421*$I421*$G421,0))))))</f>
        <v>0</v>
      </c>
      <c r="R421" s="913">
        <f t="shared" si="480"/>
        <v>0</v>
      </c>
      <c r="S421" s="913">
        <f t="shared" si="480"/>
        <v>0</v>
      </c>
      <c r="T421" s="913">
        <f t="shared" si="480"/>
        <v>0</v>
      </c>
      <c r="U421" s="913">
        <f t="shared" si="480"/>
        <v>0</v>
      </c>
      <c r="V421" s="913">
        <f t="shared" si="480"/>
        <v>0</v>
      </c>
      <c r="W421" s="913">
        <f t="shared" si="480"/>
        <v>0</v>
      </c>
      <c r="X421" s="913">
        <f t="shared" si="480"/>
        <v>0</v>
      </c>
      <c r="Y421" s="913">
        <f t="shared" si="480"/>
        <v>0</v>
      </c>
      <c r="Z421" s="913">
        <f t="shared" si="480"/>
        <v>0</v>
      </c>
      <c r="AA421" s="913">
        <f t="shared" si="480"/>
        <v>0</v>
      </c>
      <c r="AB421" s="913">
        <f t="shared" si="480"/>
        <v>0</v>
      </c>
      <c r="AC421" s="912" t="str">
        <f t="shared" si="448"/>
        <v/>
      </c>
      <c r="AD421" s="913" t="str">
        <f t="shared" si="449"/>
        <v/>
      </c>
      <c r="AE421" s="913" t="str">
        <f t="shared" si="450"/>
        <v/>
      </c>
      <c r="AF421" s="912">
        <f t="shared" si="404"/>
        <v>0</v>
      </c>
      <c r="AG421" s="913"/>
      <c r="AH421" s="913"/>
      <c r="AI421" s="913"/>
      <c r="AJ421" s="914"/>
    </row>
    <row r="422" spans="1:36" ht="14" hidden="1">
      <c r="A422" s="959">
        <f t="shared" si="469"/>
        <v>46303</v>
      </c>
      <c r="B422" s="942">
        <f t="shared" si="462"/>
        <v>10</v>
      </c>
      <c r="C422" s="942">
        <f t="shared" si="463"/>
        <v>2026</v>
      </c>
      <c r="D422" s="942">
        <f t="shared" si="451"/>
        <v>31</v>
      </c>
      <c r="E422" s="960" t="str">
        <f t="shared" si="419"/>
        <v>UMA VEZ</v>
      </c>
      <c r="F422" s="520"/>
      <c r="G422" s="774">
        <f t="shared" si="417"/>
        <v>0</v>
      </c>
      <c r="H422" s="774"/>
      <c r="I422" s="700" t="str">
        <f t="shared" si="420"/>
        <v/>
      </c>
      <c r="J422" s="922"/>
      <c r="K422" s="922"/>
      <c r="L422" s="922"/>
      <c r="M422" s="961">
        <f t="shared" si="470"/>
        <v>1</v>
      </c>
      <c r="N422" s="961">
        <f t="shared" si="470"/>
        <v>0</v>
      </c>
      <c r="O422" s="961">
        <f t="shared" si="470"/>
        <v>0</v>
      </c>
      <c r="P422" s="961">
        <f t="shared" si="470"/>
        <v>0</v>
      </c>
      <c r="Q422" s="912">
        <f t="shared" ref="Q422:AB422" si="481">IF($C422&gt;$C22,0,IF($I422="","",IF(MONTH(Q$5)=MONTH($A422),$M422*$I422*$G422,IF(MONTH(Q$5)=MONTH($A422)+1,$N422*$I422*$G422,IF(MONTH(Q$5)=MONTH($A422)+2,$O422*$I422*$G422,IF(MONTH(Q$5)=MONTH($A422)+3,$P422*$I422*$G422,0))))))</f>
        <v>0</v>
      </c>
      <c r="R422" s="913">
        <f t="shared" si="481"/>
        <v>0</v>
      </c>
      <c r="S422" s="913">
        <f t="shared" si="481"/>
        <v>0</v>
      </c>
      <c r="T422" s="913">
        <f t="shared" si="481"/>
        <v>0</v>
      </c>
      <c r="U422" s="913">
        <f t="shared" si="481"/>
        <v>0</v>
      </c>
      <c r="V422" s="913">
        <f t="shared" si="481"/>
        <v>0</v>
      </c>
      <c r="W422" s="913">
        <f t="shared" si="481"/>
        <v>0</v>
      </c>
      <c r="X422" s="913">
        <f t="shared" si="481"/>
        <v>0</v>
      </c>
      <c r="Y422" s="913">
        <f t="shared" si="481"/>
        <v>0</v>
      </c>
      <c r="Z422" s="913">
        <f t="shared" si="481"/>
        <v>0</v>
      </c>
      <c r="AA422" s="913">
        <f t="shared" si="481"/>
        <v>0</v>
      </c>
      <c r="AB422" s="913">
        <f t="shared" si="481"/>
        <v>0</v>
      </c>
      <c r="AC422" s="912" t="str">
        <f t="shared" si="448"/>
        <v/>
      </c>
      <c r="AD422" s="913" t="str">
        <f t="shared" si="449"/>
        <v/>
      </c>
      <c r="AE422" s="914" t="str">
        <f t="shared" si="450"/>
        <v/>
      </c>
      <c r="AF422" s="912">
        <f t="shared" ref="AF422:AF485" si="482">SUM(Q422:AB422)</f>
        <v>0</v>
      </c>
      <c r="AG422" s="913"/>
      <c r="AH422" s="913"/>
      <c r="AI422" s="913"/>
      <c r="AJ422" s="914"/>
    </row>
    <row r="423" spans="1:36" ht="14" hidden="1">
      <c r="A423" s="959" t="str">
        <f t="shared" si="469"/>
        <v/>
      </c>
      <c r="B423" s="942" t="str">
        <f t="shared" si="462"/>
        <v/>
      </c>
      <c r="C423" s="942" t="str">
        <f t="shared" si="463"/>
        <v/>
      </c>
      <c r="D423" s="942" t="str">
        <f t="shared" si="451"/>
        <v/>
      </c>
      <c r="E423" s="960" t="str">
        <f t="shared" si="419"/>
        <v/>
      </c>
      <c r="F423" s="520"/>
      <c r="G423" s="774">
        <f t="shared" si="417"/>
        <v>0</v>
      </c>
      <c r="H423" s="774"/>
      <c r="I423" s="700" t="str">
        <f t="shared" si="420"/>
        <v/>
      </c>
      <c r="J423" s="922"/>
      <c r="K423" s="922"/>
      <c r="L423" s="922"/>
      <c r="M423" s="961">
        <f t="shared" si="470"/>
        <v>0</v>
      </c>
      <c r="N423" s="961">
        <f t="shared" si="470"/>
        <v>0</v>
      </c>
      <c r="O423" s="961">
        <f t="shared" si="470"/>
        <v>0</v>
      </c>
      <c r="P423" s="961">
        <f t="shared" si="470"/>
        <v>0</v>
      </c>
      <c r="Q423" s="912" t="str">
        <f t="shared" ref="Q423:AB423" si="483">IF($C423&gt;$C23,0,IF($I423="","",IF(MONTH(Q$5)=MONTH($A423),$M423*$I423*$G423,IF(MONTH(Q$5)=MONTH($A423)+1,$N423*$I423*$G423,IF(MONTH(Q$5)=MONTH($A423)+2,$O423*$I423*$G423,IF(MONTH(Q$5)=MONTH($A423)+3,$P423*$I423*$G423,0))))))</f>
        <v/>
      </c>
      <c r="R423" s="913" t="str">
        <f t="shared" si="483"/>
        <v/>
      </c>
      <c r="S423" s="913" t="str">
        <f t="shared" si="483"/>
        <v/>
      </c>
      <c r="T423" s="913" t="str">
        <f t="shared" si="483"/>
        <v/>
      </c>
      <c r="U423" s="913" t="str">
        <f t="shared" si="483"/>
        <v/>
      </c>
      <c r="V423" s="913" t="str">
        <f t="shared" si="483"/>
        <v/>
      </c>
      <c r="W423" s="913" t="str">
        <f t="shared" si="483"/>
        <v/>
      </c>
      <c r="X423" s="913" t="str">
        <f t="shared" si="483"/>
        <v/>
      </c>
      <c r="Y423" s="913" t="str">
        <f t="shared" si="483"/>
        <v/>
      </c>
      <c r="Z423" s="913" t="str">
        <f t="shared" si="483"/>
        <v/>
      </c>
      <c r="AA423" s="913" t="str">
        <f t="shared" si="483"/>
        <v/>
      </c>
      <c r="AB423" s="913" t="str">
        <f t="shared" si="483"/>
        <v/>
      </c>
      <c r="AC423" s="912">
        <f t="shared" si="448"/>
        <v>0</v>
      </c>
      <c r="AD423" s="913">
        <f t="shared" si="449"/>
        <v>0</v>
      </c>
      <c r="AE423" s="913">
        <f t="shared" si="450"/>
        <v>0</v>
      </c>
      <c r="AF423" s="912">
        <f t="shared" si="482"/>
        <v>0</v>
      </c>
      <c r="AG423" s="913"/>
      <c r="AH423" s="913"/>
      <c r="AI423" s="913"/>
      <c r="AJ423" s="914"/>
    </row>
    <row r="424" spans="1:36" ht="14" hidden="1">
      <c r="A424" s="959" t="str">
        <f t="shared" si="469"/>
        <v/>
      </c>
      <c r="B424" s="942" t="str">
        <f t="shared" si="462"/>
        <v/>
      </c>
      <c r="C424" s="942" t="str">
        <f t="shared" si="463"/>
        <v/>
      </c>
      <c r="D424" s="942" t="str">
        <f t="shared" si="451"/>
        <v/>
      </c>
      <c r="E424" s="960" t="str">
        <f t="shared" si="419"/>
        <v/>
      </c>
      <c r="F424" s="520"/>
      <c r="G424" s="774">
        <f t="shared" si="417"/>
        <v>0</v>
      </c>
      <c r="H424" s="774"/>
      <c r="I424" s="700" t="str">
        <f t="shared" si="420"/>
        <v/>
      </c>
      <c r="J424" s="922"/>
      <c r="K424" s="922"/>
      <c r="L424" s="922"/>
      <c r="M424" s="961">
        <f t="shared" si="470"/>
        <v>0</v>
      </c>
      <c r="N424" s="961">
        <f t="shared" si="470"/>
        <v>0</v>
      </c>
      <c r="O424" s="961">
        <f t="shared" si="470"/>
        <v>0</v>
      </c>
      <c r="P424" s="961">
        <f t="shared" si="470"/>
        <v>0</v>
      </c>
      <c r="Q424" s="912" t="str">
        <f t="shared" ref="Q424:AB424" si="484">IF($C424&gt;$C24,0,IF($I424="","",IF(MONTH(Q$5)=MONTH($A424),$M424*$I424*$G424,IF(MONTH(Q$5)=MONTH($A424)+1,$N424*$I424*$G424,IF(MONTH(Q$5)=MONTH($A424)+2,$O424*$I424*$G424,IF(MONTH(Q$5)=MONTH($A424)+3,$P424*$I424*$G424,0))))))</f>
        <v/>
      </c>
      <c r="R424" s="913" t="str">
        <f t="shared" si="484"/>
        <v/>
      </c>
      <c r="S424" s="913" t="str">
        <f t="shared" si="484"/>
        <v/>
      </c>
      <c r="T424" s="913" t="str">
        <f t="shared" si="484"/>
        <v/>
      </c>
      <c r="U424" s="913" t="str">
        <f t="shared" si="484"/>
        <v/>
      </c>
      <c r="V424" s="913" t="str">
        <f t="shared" si="484"/>
        <v/>
      </c>
      <c r="W424" s="913" t="str">
        <f t="shared" si="484"/>
        <v/>
      </c>
      <c r="X424" s="913" t="str">
        <f t="shared" si="484"/>
        <v/>
      </c>
      <c r="Y424" s="913" t="str">
        <f t="shared" si="484"/>
        <v/>
      </c>
      <c r="Z424" s="913" t="str">
        <f t="shared" si="484"/>
        <v/>
      </c>
      <c r="AA424" s="913" t="str">
        <f t="shared" si="484"/>
        <v/>
      </c>
      <c r="AB424" s="913" t="str">
        <f t="shared" si="484"/>
        <v/>
      </c>
      <c r="AC424" s="912">
        <f t="shared" si="448"/>
        <v>0</v>
      </c>
      <c r="AD424" s="913">
        <f t="shared" si="449"/>
        <v>0</v>
      </c>
      <c r="AE424" s="914">
        <f t="shared" si="450"/>
        <v>0</v>
      </c>
      <c r="AF424" s="912">
        <f t="shared" si="482"/>
        <v>0</v>
      </c>
      <c r="AG424" s="913"/>
      <c r="AH424" s="913"/>
      <c r="AI424" s="913"/>
      <c r="AJ424" s="914"/>
    </row>
    <row r="425" spans="1:36" ht="14" hidden="1">
      <c r="A425" s="959" t="str">
        <f t="shared" si="469"/>
        <v/>
      </c>
      <c r="B425" s="942" t="str">
        <f t="shared" si="462"/>
        <v/>
      </c>
      <c r="C425" s="942" t="str">
        <f t="shared" si="463"/>
        <v/>
      </c>
      <c r="D425" s="942" t="str">
        <f t="shared" si="451"/>
        <v/>
      </c>
      <c r="E425" s="960" t="str">
        <f t="shared" si="419"/>
        <v/>
      </c>
      <c r="F425" s="520"/>
      <c r="G425" s="774">
        <f t="shared" si="417"/>
        <v>0</v>
      </c>
      <c r="H425" s="774"/>
      <c r="I425" s="700" t="str">
        <f t="shared" si="420"/>
        <v/>
      </c>
      <c r="J425" s="922"/>
      <c r="K425" s="922"/>
      <c r="L425" s="922"/>
      <c r="M425" s="961">
        <f t="shared" si="470"/>
        <v>0</v>
      </c>
      <c r="N425" s="961">
        <f t="shared" si="470"/>
        <v>0</v>
      </c>
      <c r="O425" s="961">
        <f t="shared" si="470"/>
        <v>0</v>
      </c>
      <c r="P425" s="961">
        <f t="shared" si="470"/>
        <v>0</v>
      </c>
      <c r="Q425" s="912" t="str">
        <f t="shared" ref="Q425:AB425" si="485">IF($C425&gt;$C25,0,IF($I425="","",IF(MONTH(Q$5)=MONTH($A425),$M425*$I425*$G425,IF(MONTH(Q$5)=MONTH($A425)+1,$N425*$I425*$G425,IF(MONTH(Q$5)=MONTH($A425)+2,$O425*$I425*$G425,IF(MONTH(Q$5)=MONTH($A425)+3,$P425*$I425*$G425,0))))))</f>
        <v/>
      </c>
      <c r="R425" s="913" t="str">
        <f t="shared" si="485"/>
        <v/>
      </c>
      <c r="S425" s="913" t="str">
        <f t="shared" si="485"/>
        <v/>
      </c>
      <c r="T425" s="913" t="str">
        <f t="shared" si="485"/>
        <v/>
      </c>
      <c r="U425" s="913" t="str">
        <f t="shared" si="485"/>
        <v/>
      </c>
      <c r="V425" s="913" t="str">
        <f t="shared" si="485"/>
        <v/>
      </c>
      <c r="W425" s="913" t="str">
        <f t="shared" si="485"/>
        <v/>
      </c>
      <c r="X425" s="913" t="str">
        <f t="shared" si="485"/>
        <v/>
      </c>
      <c r="Y425" s="913" t="str">
        <f t="shared" si="485"/>
        <v/>
      </c>
      <c r="Z425" s="913" t="str">
        <f t="shared" si="485"/>
        <v/>
      </c>
      <c r="AA425" s="913" t="str">
        <f t="shared" si="485"/>
        <v/>
      </c>
      <c r="AB425" s="913" t="str">
        <f t="shared" si="485"/>
        <v/>
      </c>
      <c r="AC425" s="912">
        <f t="shared" si="448"/>
        <v>0</v>
      </c>
      <c r="AD425" s="913">
        <f t="shared" si="449"/>
        <v>0</v>
      </c>
      <c r="AE425" s="913">
        <f t="shared" si="450"/>
        <v>0</v>
      </c>
      <c r="AF425" s="912">
        <f t="shared" si="482"/>
        <v>0</v>
      </c>
      <c r="AG425" s="913"/>
      <c r="AH425" s="913"/>
      <c r="AI425" s="913"/>
      <c r="AJ425" s="914"/>
    </row>
    <row r="426" spans="1:36" ht="14" hidden="1">
      <c r="A426" s="959" t="str">
        <f t="shared" si="469"/>
        <v/>
      </c>
      <c r="B426" s="942" t="str">
        <f t="shared" si="462"/>
        <v/>
      </c>
      <c r="C426" s="942" t="str">
        <f t="shared" si="463"/>
        <v/>
      </c>
      <c r="D426" s="942" t="str">
        <f t="shared" si="451"/>
        <v/>
      </c>
      <c r="E426" s="960" t="str">
        <f t="shared" si="419"/>
        <v/>
      </c>
      <c r="F426" s="520"/>
      <c r="G426" s="774">
        <f t="shared" si="417"/>
        <v>0</v>
      </c>
      <c r="H426" s="774"/>
      <c r="I426" s="700" t="str">
        <f t="shared" si="420"/>
        <v/>
      </c>
      <c r="J426" s="922"/>
      <c r="K426" s="922"/>
      <c r="L426" s="922"/>
      <c r="M426" s="961">
        <f t="shared" si="470"/>
        <v>0</v>
      </c>
      <c r="N426" s="961">
        <f t="shared" si="470"/>
        <v>0</v>
      </c>
      <c r="O426" s="961">
        <f t="shared" si="470"/>
        <v>0</v>
      </c>
      <c r="P426" s="961">
        <f t="shared" si="470"/>
        <v>0</v>
      </c>
      <c r="Q426" s="912" t="str">
        <f t="shared" ref="Q426:AB426" si="486">IF($C426&gt;$C26,0,IF($I426="","",IF(MONTH(Q$5)=MONTH($A426),$M426*$I426*$G426,IF(MONTH(Q$5)=MONTH($A426)+1,$N426*$I426*$G426,IF(MONTH(Q$5)=MONTH($A426)+2,$O426*$I426*$G426,IF(MONTH(Q$5)=MONTH($A426)+3,$P426*$I426*$G426,0))))))</f>
        <v/>
      </c>
      <c r="R426" s="913" t="str">
        <f t="shared" si="486"/>
        <v/>
      </c>
      <c r="S426" s="913" t="str">
        <f t="shared" si="486"/>
        <v/>
      </c>
      <c r="T426" s="913" t="str">
        <f t="shared" si="486"/>
        <v/>
      </c>
      <c r="U426" s="913" t="str">
        <f t="shared" si="486"/>
        <v/>
      </c>
      <c r="V426" s="913" t="str">
        <f t="shared" si="486"/>
        <v/>
      </c>
      <c r="W426" s="913" t="str">
        <f t="shared" si="486"/>
        <v/>
      </c>
      <c r="X426" s="913" t="str">
        <f t="shared" si="486"/>
        <v/>
      </c>
      <c r="Y426" s="913" t="str">
        <f t="shared" si="486"/>
        <v/>
      </c>
      <c r="Z426" s="913" t="str">
        <f t="shared" si="486"/>
        <v/>
      </c>
      <c r="AA426" s="913" t="str">
        <f t="shared" si="486"/>
        <v/>
      </c>
      <c r="AB426" s="913" t="str">
        <f t="shared" si="486"/>
        <v/>
      </c>
      <c r="AC426" s="912">
        <f t="shared" si="448"/>
        <v>0</v>
      </c>
      <c r="AD426" s="913">
        <f t="shared" si="449"/>
        <v>0</v>
      </c>
      <c r="AE426" s="914">
        <f t="shared" si="450"/>
        <v>0</v>
      </c>
      <c r="AF426" s="912">
        <f t="shared" si="482"/>
        <v>0</v>
      </c>
      <c r="AG426" s="913"/>
      <c r="AH426" s="913"/>
      <c r="AI426" s="913"/>
      <c r="AJ426" s="914"/>
    </row>
    <row r="427" spans="1:36" ht="14" hidden="1">
      <c r="A427" s="959" t="str">
        <f t="shared" si="469"/>
        <v/>
      </c>
      <c r="B427" s="942" t="str">
        <f t="shared" si="462"/>
        <v/>
      </c>
      <c r="C427" s="942" t="str">
        <f t="shared" si="463"/>
        <v/>
      </c>
      <c r="D427" s="942" t="str">
        <f t="shared" si="451"/>
        <v/>
      </c>
      <c r="E427" s="960" t="str">
        <f t="shared" si="419"/>
        <v/>
      </c>
      <c r="F427" s="520"/>
      <c r="G427" s="774">
        <f t="shared" si="417"/>
        <v>0</v>
      </c>
      <c r="H427" s="774"/>
      <c r="I427" s="700" t="str">
        <f t="shared" si="420"/>
        <v/>
      </c>
      <c r="J427" s="922"/>
      <c r="K427" s="922"/>
      <c r="L427" s="922"/>
      <c r="M427" s="961">
        <f t="shared" si="470"/>
        <v>0</v>
      </c>
      <c r="N427" s="961">
        <f t="shared" si="470"/>
        <v>0</v>
      </c>
      <c r="O427" s="961">
        <f t="shared" si="470"/>
        <v>0</v>
      </c>
      <c r="P427" s="961">
        <f t="shared" si="470"/>
        <v>0</v>
      </c>
      <c r="Q427" s="912" t="str">
        <f t="shared" ref="Q427:AB427" si="487">IF($C427&gt;$C27,0,IF($I427="","",IF(MONTH(Q$5)=MONTH($A427),$M427*$I427*$G427,IF(MONTH(Q$5)=MONTH($A427)+1,$N427*$I427*$G427,IF(MONTH(Q$5)=MONTH($A427)+2,$O427*$I427*$G427,IF(MONTH(Q$5)=MONTH($A427)+3,$P427*$I427*$G427,0))))))</f>
        <v/>
      </c>
      <c r="R427" s="913" t="str">
        <f t="shared" si="487"/>
        <v/>
      </c>
      <c r="S427" s="913" t="str">
        <f t="shared" si="487"/>
        <v/>
      </c>
      <c r="T427" s="913" t="str">
        <f t="shared" si="487"/>
        <v/>
      </c>
      <c r="U427" s="913" t="str">
        <f t="shared" si="487"/>
        <v/>
      </c>
      <c r="V427" s="913" t="str">
        <f t="shared" si="487"/>
        <v/>
      </c>
      <c r="W427" s="913" t="str">
        <f t="shared" si="487"/>
        <v/>
      </c>
      <c r="X427" s="913" t="str">
        <f t="shared" si="487"/>
        <v/>
      </c>
      <c r="Y427" s="913" t="str">
        <f t="shared" si="487"/>
        <v/>
      </c>
      <c r="Z427" s="913" t="str">
        <f t="shared" si="487"/>
        <v/>
      </c>
      <c r="AA427" s="913" t="str">
        <f t="shared" si="487"/>
        <v/>
      </c>
      <c r="AB427" s="913" t="str">
        <f t="shared" si="487"/>
        <v/>
      </c>
      <c r="AC427" s="912">
        <f t="shared" si="448"/>
        <v>0</v>
      </c>
      <c r="AD427" s="913">
        <f t="shared" si="449"/>
        <v>0</v>
      </c>
      <c r="AE427" s="913">
        <f t="shared" si="450"/>
        <v>0</v>
      </c>
      <c r="AF427" s="912">
        <f t="shared" si="482"/>
        <v>0</v>
      </c>
      <c r="AG427" s="913"/>
      <c r="AH427" s="913"/>
      <c r="AI427" s="913"/>
      <c r="AJ427" s="914"/>
    </row>
    <row r="428" spans="1:36" ht="14" hidden="1">
      <c r="A428" s="959" t="str">
        <f t="shared" si="469"/>
        <v/>
      </c>
      <c r="B428" s="942" t="str">
        <f t="shared" si="462"/>
        <v/>
      </c>
      <c r="C428" s="942" t="str">
        <f t="shared" si="463"/>
        <v/>
      </c>
      <c r="D428" s="942" t="str">
        <f t="shared" si="451"/>
        <v/>
      </c>
      <c r="E428" s="960" t="str">
        <f t="shared" si="419"/>
        <v/>
      </c>
      <c r="F428" s="520"/>
      <c r="G428" s="774">
        <f t="shared" si="417"/>
        <v>0</v>
      </c>
      <c r="H428" s="774"/>
      <c r="I428" s="700" t="str">
        <f t="shared" si="420"/>
        <v/>
      </c>
      <c r="J428" s="922"/>
      <c r="K428" s="922"/>
      <c r="L428" s="922"/>
      <c r="M428" s="961">
        <f t="shared" si="470"/>
        <v>0</v>
      </c>
      <c r="N428" s="961">
        <f t="shared" si="470"/>
        <v>0</v>
      </c>
      <c r="O428" s="961">
        <f t="shared" si="470"/>
        <v>0</v>
      </c>
      <c r="P428" s="961">
        <f t="shared" si="470"/>
        <v>0</v>
      </c>
      <c r="Q428" s="912" t="str">
        <f t="shared" ref="Q428:AB428" si="488">IF($C428&gt;$C28,0,IF($I428="","",IF(MONTH(Q$5)=MONTH($A428),$M428*$I428*$G428,IF(MONTH(Q$5)=MONTH($A428)+1,$N428*$I428*$G428,IF(MONTH(Q$5)=MONTH($A428)+2,$O428*$I428*$G428,IF(MONTH(Q$5)=MONTH($A428)+3,$P428*$I428*$G428,0))))))</f>
        <v/>
      </c>
      <c r="R428" s="913" t="str">
        <f t="shared" si="488"/>
        <v/>
      </c>
      <c r="S428" s="913" t="str">
        <f t="shared" si="488"/>
        <v/>
      </c>
      <c r="T428" s="913" t="str">
        <f t="shared" si="488"/>
        <v/>
      </c>
      <c r="U428" s="913" t="str">
        <f t="shared" si="488"/>
        <v/>
      </c>
      <c r="V428" s="913" t="str">
        <f t="shared" si="488"/>
        <v/>
      </c>
      <c r="W428" s="913" t="str">
        <f t="shared" si="488"/>
        <v/>
      </c>
      <c r="X428" s="913" t="str">
        <f t="shared" si="488"/>
        <v/>
      </c>
      <c r="Y428" s="913" t="str">
        <f t="shared" si="488"/>
        <v/>
      </c>
      <c r="Z428" s="913" t="str">
        <f t="shared" si="488"/>
        <v/>
      </c>
      <c r="AA428" s="913" t="str">
        <f t="shared" si="488"/>
        <v/>
      </c>
      <c r="AB428" s="913" t="str">
        <f t="shared" si="488"/>
        <v/>
      </c>
      <c r="AC428" s="912">
        <f t="shared" si="448"/>
        <v>0</v>
      </c>
      <c r="AD428" s="913">
        <f t="shared" si="449"/>
        <v>0</v>
      </c>
      <c r="AE428" s="914">
        <f t="shared" si="450"/>
        <v>0</v>
      </c>
      <c r="AF428" s="912">
        <f t="shared" si="482"/>
        <v>0</v>
      </c>
      <c r="AG428" s="913"/>
      <c r="AH428" s="913"/>
      <c r="AI428" s="913"/>
      <c r="AJ428" s="914"/>
    </row>
    <row r="429" spans="1:36" ht="14" hidden="1">
      <c r="A429" s="959" t="str">
        <f t="shared" si="469"/>
        <v/>
      </c>
      <c r="B429" s="942" t="str">
        <f t="shared" si="462"/>
        <v/>
      </c>
      <c r="C429" s="942" t="str">
        <f t="shared" si="463"/>
        <v/>
      </c>
      <c r="D429" s="942" t="str">
        <f t="shared" si="451"/>
        <v/>
      </c>
      <c r="E429" s="960" t="str">
        <f t="shared" si="419"/>
        <v/>
      </c>
      <c r="F429" s="520"/>
      <c r="G429" s="774">
        <f t="shared" si="417"/>
        <v>0</v>
      </c>
      <c r="H429" s="774"/>
      <c r="I429" s="700" t="str">
        <f t="shared" si="420"/>
        <v/>
      </c>
      <c r="J429" s="922"/>
      <c r="K429" s="922"/>
      <c r="L429" s="922"/>
      <c r="M429" s="961">
        <f t="shared" si="470"/>
        <v>0</v>
      </c>
      <c r="N429" s="961">
        <f t="shared" si="470"/>
        <v>0</v>
      </c>
      <c r="O429" s="961">
        <f t="shared" si="470"/>
        <v>0</v>
      </c>
      <c r="P429" s="961">
        <f t="shared" si="470"/>
        <v>0</v>
      </c>
      <c r="Q429" s="912" t="str">
        <f t="shared" ref="Q429:AB429" si="489">IF($C429&gt;$C29,0,IF($I429="","",IF(MONTH(Q$5)=MONTH($A429),$M429*$I429*$G429,IF(MONTH(Q$5)=MONTH($A429)+1,$N429*$I429*$G429,IF(MONTH(Q$5)=MONTH($A429)+2,$O429*$I429*$G429,IF(MONTH(Q$5)=MONTH($A429)+3,$P429*$I429*$G429,0))))))</f>
        <v/>
      </c>
      <c r="R429" s="913" t="str">
        <f t="shared" si="489"/>
        <v/>
      </c>
      <c r="S429" s="913" t="str">
        <f t="shared" si="489"/>
        <v/>
      </c>
      <c r="T429" s="913" t="str">
        <f t="shared" si="489"/>
        <v/>
      </c>
      <c r="U429" s="913" t="str">
        <f t="shared" si="489"/>
        <v/>
      </c>
      <c r="V429" s="913" t="str">
        <f t="shared" si="489"/>
        <v/>
      </c>
      <c r="W429" s="913" t="str">
        <f t="shared" si="489"/>
        <v/>
      </c>
      <c r="X429" s="913" t="str">
        <f t="shared" si="489"/>
        <v/>
      </c>
      <c r="Y429" s="913" t="str">
        <f t="shared" si="489"/>
        <v/>
      </c>
      <c r="Z429" s="913" t="str">
        <f t="shared" si="489"/>
        <v/>
      </c>
      <c r="AA429" s="913" t="str">
        <f t="shared" si="489"/>
        <v/>
      </c>
      <c r="AB429" s="913" t="str">
        <f t="shared" si="489"/>
        <v/>
      </c>
      <c r="AC429" s="912">
        <f t="shared" si="448"/>
        <v>0</v>
      </c>
      <c r="AD429" s="913">
        <f t="shared" si="449"/>
        <v>0</v>
      </c>
      <c r="AE429" s="913">
        <f t="shared" si="450"/>
        <v>0</v>
      </c>
      <c r="AF429" s="912">
        <f t="shared" si="482"/>
        <v>0</v>
      </c>
      <c r="AG429" s="913"/>
      <c r="AH429" s="913"/>
      <c r="AI429" s="913"/>
      <c r="AJ429" s="914"/>
    </row>
    <row r="430" spans="1:36" ht="14" hidden="1">
      <c r="A430" s="959" t="str">
        <f t="shared" si="469"/>
        <v/>
      </c>
      <c r="B430" s="942" t="str">
        <f t="shared" si="462"/>
        <v/>
      </c>
      <c r="C430" s="942" t="str">
        <f t="shared" si="463"/>
        <v/>
      </c>
      <c r="D430" s="942" t="str">
        <f t="shared" si="451"/>
        <v/>
      </c>
      <c r="E430" s="960" t="str">
        <f t="shared" si="419"/>
        <v/>
      </c>
      <c r="F430" s="520"/>
      <c r="G430" s="774">
        <f t="shared" si="417"/>
        <v>0</v>
      </c>
      <c r="H430" s="774"/>
      <c r="I430" s="700" t="str">
        <f t="shared" si="420"/>
        <v/>
      </c>
      <c r="J430" s="922"/>
      <c r="K430" s="922"/>
      <c r="L430" s="922"/>
      <c r="M430" s="961">
        <f t="shared" si="470"/>
        <v>0</v>
      </c>
      <c r="N430" s="961">
        <f t="shared" si="470"/>
        <v>0</v>
      </c>
      <c r="O430" s="961">
        <f t="shared" si="470"/>
        <v>0</v>
      </c>
      <c r="P430" s="961">
        <f t="shared" si="470"/>
        <v>0</v>
      </c>
      <c r="Q430" s="912" t="str">
        <f t="shared" ref="Q430:AB430" si="490">IF($C430&gt;$C30,0,IF($I430="","",IF(MONTH(Q$5)=MONTH($A430),$M430*$I430*$G430,IF(MONTH(Q$5)=MONTH($A430)+1,$N430*$I430*$G430,IF(MONTH(Q$5)=MONTH($A430)+2,$O430*$I430*$G430,IF(MONTH(Q$5)=MONTH($A430)+3,$P430*$I430*$G430,0))))))</f>
        <v/>
      </c>
      <c r="R430" s="913" t="str">
        <f t="shared" si="490"/>
        <v/>
      </c>
      <c r="S430" s="913" t="str">
        <f t="shared" si="490"/>
        <v/>
      </c>
      <c r="T430" s="913" t="str">
        <f t="shared" si="490"/>
        <v/>
      </c>
      <c r="U430" s="913" t="str">
        <f t="shared" si="490"/>
        <v/>
      </c>
      <c r="V430" s="913" t="str">
        <f t="shared" si="490"/>
        <v/>
      </c>
      <c r="W430" s="913" t="str">
        <f t="shared" si="490"/>
        <v/>
      </c>
      <c r="X430" s="913" t="str">
        <f t="shared" si="490"/>
        <v/>
      </c>
      <c r="Y430" s="913" t="str">
        <f t="shared" si="490"/>
        <v/>
      </c>
      <c r="Z430" s="913" t="str">
        <f t="shared" si="490"/>
        <v/>
      </c>
      <c r="AA430" s="913" t="str">
        <f t="shared" si="490"/>
        <v/>
      </c>
      <c r="AB430" s="913" t="str">
        <f t="shared" si="490"/>
        <v/>
      </c>
      <c r="AC430" s="912">
        <f t="shared" si="448"/>
        <v>0</v>
      </c>
      <c r="AD430" s="913">
        <f t="shared" si="449"/>
        <v>0</v>
      </c>
      <c r="AE430" s="914">
        <f t="shared" si="450"/>
        <v>0</v>
      </c>
      <c r="AF430" s="912">
        <f t="shared" si="482"/>
        <v>0</v>
      </c>
      <c r="AG430" s="913"/>
      <c r="AH430" s="913"/>
      <c r="AI430" s="913"/>
      <c r="AJ430" s="914"/>
    </row>
    <row r="431" spans="1:36" ht="14" hidden="1">
      <c r="A431" s="959" t="str">
        <f t="shared" si="469"/>
        <v/>
      </c>
      <c r="B431" s="942" t="str">
        <f t="shared" si="462"/>
        <v/>
      </c>
      <c r="C431" s="942" t="str">
        <f t="shared" si="463"/>
        <v/>
      </c>
      <c r="D431" s="942" t="str">
        <f t="shared" si="451"/>
        <v/>
      </c>
      <c r="E431" s="960" t="str">
        <f t="shared" si="419"/>
        <v/>
      </c>
      <c r="F431" s="520"/>
      <c r="G431" s="774">
        <f t="shared" si="417"/>
        <v>0</v>
      </c>
      <c r="H431" s="774"/>
      <c r="I431" s="700" t="str">
        <f t="shared" si="420"/>
        <v/>
      </c>
      <c r="J431" s="922"/>
      <c r="K431" s="922"/>
      <c r="L431" s="922"/>
      <c r="M431" s="961">
        <f t="shared" si="470"/>
        <v>0</v>
      </c>
      <c r="N431" s="961">
        <f t="shared" si="470"/>
        <v>0</v>
      </c>
      <c r="O431" s="961">
        <f t="shared" si="470"/>
        <v>0</v>
      </c>
      <c r="P431" s="961">
        <f t="shared" si="470"/>
        <v>0</v>
      </c>
      <c r="Q431" s="912" t="str">
        <f t="shared" ref="Q431:AB431" si="491">IF($C431&gt;$C31,0,IF($I431="","",IF(MONTH(Q$5)=MONTH($A431),$M431*$I431*$G431,IF(MONTH(Q$5)=MONTH($A431)+1,$N431*$I431*$G431,IF(MONTH(Q$5)=MONTH($A431)+2,$O431*$I431*$G431,IF(MONTH(Q$5)=MONTH($A431)+3,$P431*$I431*$G431,0))))))</f>
        <v/>
      </c>
      <c r="R431" s="913" t="str">
        <f t="shared" si="491"/>
        <v/>
      </c>
      <c r="S431" s="913" t="str">
        <f t="shared" si="491"/>
        <v/>
      </c>
      <c r="T431" s="913" t="str">
        <f t="shared" si="491"/>
        <v/>
      </c>
      <c r="U431" s="913" t="str">
        <f t="shared" si="491"/>
        <v/>
      </c>
      <c r="V431" s="913" t="str">
        <f t="shared" si="491"/>
        <v/>
      </c>
      <c r="W431" s="913" t="str">
        <f t="shared" si="491"/>
        <v/>
      </c>
      <c r="X431" s="913" t="str">
        <f t="shared" si="491"/>
        <v/>
      </c>
      <c r="Y431" s="913" t="str">
        <f t="shared" si="491"/>
        <v/>
      </c>
      <c r="Z431" s="913" t="str">
        <f t="shared" si="491"/>
        <v/>
      </c>
      <c r="AA431" s="913" t="str">
        <f t="shared" si="491"/>
        <v/>
      </c>
      <c r="AB431" s="913" t="str">
        <f t="shared" si="491"/>
        <v/>
      </c>
      <c r="AC431" s="912">
        <f t="shared" si="448"/>
        <v>0</v>
      </c>
      <c r="AD431" s="913">
        <f t="shared" si="449"/>
        <v>0</v>
      </c>
      <c r="AE431" s="913">
        <f t="shared" si="450"/>
        <v>0</v>
      </c>
      <c r="AF431" s="912">
        <f t="shared" si="482"/>
        <v>0</v>
      </c>
      <c r="AG431" s="913"/>
      <c r="AH431" s="913"/>
      <c r="AI431" s="913"/>
      <c r="AJ431" s="914"/>
    </row>
    <row r="432" spans="1:36" ht="14" hidden="1">
      <c r="A432" s="959" t="str">
        <f t="shared" si="469"/>
        <v/>
      </c>
      <c r="B432" s="942" t="str">
        <f t="shared" si="462"/>
        <v/>
      </c>
      <c r="C432" s="942" t="str">
        <f t="shared" si="463"/>
        <v/>
      </c>
      <c r="D432" s="942" t="str">
        <f t="shared" si="451"/>
        <v/>
      </c>
      <c r="E432" s="960" t="str">
        <f t="shared" si="419"/>
        <v/>
      </c>
      <c r="F432" s="520"/>
      <c r="G432" s="774">
        <f t="shared" si="417"/>
        <v>0</v>
      </c>
      <c r="H432" s="774"/>
      <c r="I432" s="700" t="str">
        <f t="shared" si="420"/>
        <v/>
      </c>
      <c r="J432" s="922"/>
      <c r="K432" s="922"/>
      <c r="L432" s="922"/>
      <c r="M432" s="961">
        <f t="shared" ref="M432:P451" si="492">M392</f>
        <v>0</v>
      </c>
      <c r="N432" s="961">
        <f t="shared" si="492"/>
        <v>0</v>
      </c>
      <c r="O432" s="961">
        <f t="shared" si="492"/>
        <v>0</v>
      </c>
      <c r="P432" s="961">
        <f t="shared" si="492"/>
        <v>0</v>
      </c>
      <c r="Q432" s="912" t="str">
        <f t="shared" ref="Q432:AB432" si="493">IF($C432&gt;$C32,0,IF($I432="","",IF(MONTH(Q$5)=MONTH($A432),$M432*$I432*$G432,IF(MONTH(Q$5)=MONTH($A432)+1,$N432*$I432*$G432,IF(MONTH(Q$5)=MONTH($A432)+2,$O432*$I432*$G432,IF(MONTH(Q$5)=MONTH($A432)+3,$P432*$I432*$G432,0))))))</f>
        <v/>
      </c>
      <c r="R432" s="913" t="str">
        <f t="shared" si="493"/>
        <v/>
      </c>
      <c r="S432" s="913" t="str">
        <f t="shared" si="493"/>
        <v/>
      </c>
      <c r="T432" s="913" t="str">
        <f t="shared" si="493"/>
        <v/>
      </c>
      <c r="U432" s="913" t="str">
        <f t="shared" si="493"/>
        <v/>
      </c>
      <c r="V432" s="913" t="str">
        <f t="shared" si="493"/>
        <v/>
      </c>
      <c r="W432" s="913" t="str">
        <f t="shared" si="493"/>
        <v/>
      </c>
      <c r="X432" s="913" t="str">
        <f t="shared" si="493"/>
        <v/>
      </c>
      <c r="Y432" s="913" t="str">
        <f t="shared" si="493"/>
        <v/>
      </c>
      <c r="Z432" s="913" t="str">
        <f t="shared" si="493"/>
        <v/>
      </c>
      <c r="AA432" s="913" t="str">
        <f t="shared" si="493"/>
        <v/>
      </c>
      <c r="AB432" s="913" t="str">
        <f t="shared" si="493"/>
        <v/>
      </c>
      <c r="AC432" s="912">
        <f t="shared" si="448"/>
        <v>0</v>
      </c>
      <c r="AD432" s="913">
        <f t="shared" si="449"/>
        <v>0</v>
      </c>
      <c r="AE432" s="914">
        <f t="shared" si="450"/>
        <v>0</v>
      </c>
      <c r="AF432" s="912">
        <f t="shared" si="482"/>
        <v>0</v>
      </c>
      <c r="AG432" s="913"/>
      <c r="AH432" s="913"/>
      <c r="AI432" s="913"/>
      <c r="AJ432" s="914"/>
    </row>
    <row r="433" spans="1:36" ht="14" hidden="1">
      <c r="A433" s="959" t="str">
        <f t="shared" si="469"/>
        <v/>
      </c>
      <c r="B433" s="942" t="str">
        <f t="shared" si="462"/>
        <v/>
      </c>
      <c r="C433" s="942" t="str">
        <f t="shared" si="463"/>
        <v/>
      </c>
      <c r="D433" s="942" t="str">
        <f t="shared" si="451"/>
        <v/>
      </c>
      <c r="E433" s="960" t="str">
        <f t="shared" si="419"/>
        <v/>
      </c>
      <c r="F433" s="520"/>
      <c r="G433" s="774">
        <f t="shared" si="417"/>
        <v>0</v>
      </c>
      <c r="H433" s="774"/>
      <c r="I433" s="700" t="str">
        <f t="shared" si="420"/>
        <v/>
      </c>
      <c r="J433" s="922"/>
      <c r="K433" s="922"/>
      <c r="L433" s="922"/>
      <c r="M433" s="961">
        <f t="shared" si="492"/>
        <v>0</v>
      </c>
      <c r="N433" s="961">
        <f t="shared" si="492"/>
        <v>0</v>
      </c>
      <c r="O433" s="961">
        <f t="shared" si="492"/>
        <v>0</v>
      </c>
      <c r="P433" s="961">
        <f t="shared" si="492"/>
        <v>0</v>
      </c>
      <c r="Q433" s="912" t="str">
        <f t="shared" ref="Q433:AB433" si="494">IF($C433&gt;$C33,0,IF($I433="","",IF(MONTH(Q$5)=MONTH($A433),$M433*$I433*$G433,IF(MONTH(Q$5)=MONTH($A433)+1,$N433*$I433*$G433,IF(MONTH(Q$5)=MONTH($A433)+2,$O433*$I433*$G433,IF(MONTH(Q$5)=MONTH($A433)+3,$P433*$I433*$G433,0))))))</f>
        <v/>
      </c>
      <c r="R433" s="913" t="str">
        <f t="shared" si="494"/>
        <v/>
      </c>
      <c r="S433" s="913" t="str">
        <f t="shared" si="494"/>
        <v/>
      </c>
      <c r="T433" s="913" t="str">
        <f t="shared" si="494"/>
        <v/>
      </c>
      <c r="U433" s="913" t="str">
        <f t="shared" si="494"/>
        <v/>
      </c>
      <c r="V433" s="913" t="str">
        <f t="shared" si="494"/>
        <v/>
      </c>
      <c r="W433" s="913" t="str">
        <f t="shared" si="494"/>
        <v/>
      </c>
      <c r="X433" s="913" t="str">
        <f t="shared" si="494"/>
        <v/>
      </c>
      <c r="Y433" s="913" t="str">
        <f t="shared" si="494"/>
        <v/>
      </c>
      <c r="Z433" s="913" t="str">
        <f t="shared" si="494"/>
        <v/>
      </c>
      <c r="AA433" s="913" t="str">
        <f t="shared" si="494"/>
        <v/>
      </c>
      <c r="AB433" s="913" t="str">
        <f t="shared" si="494"/>
        <v/>
      </c>
      <c r="AC433" s="912">
        <f t="shared" si="448"/>
        <v>0</v>
      </c>
      <c r="AD433" s="913">
        <f t="shared" si="449"/>
        <v>0</v>
      </c>
      <c r="AE433" s="913">
        <f t="shared" si="450"/>
        <v>0</v>
      </c>
      <c r="AF433" s="912">
        <f t="shared" si="482"/>
        <v>0</v>
      </c>
      <c r="AG433" s="913"/>
      <c r="AH433" s="913"/>
      <c r="AI433" s="913"/>
      <c r="AJ433" s="914"/>
    </row>
    <row r="434" spans="1:36" ht="14" hidden="1">
      <c r="A434" s="959" t="str">
        <f t="shared" si="469"/>
        <v/>
      </c>
      <c r="B434" s="942" t="str">
        <f t="shared" si="462"/>
        <v/>
      </c>
      <c r="C434" s="942" t="str">
        <f t="shared" si="463"/>
        <v/>
      </c>
      <c r="D434" s="942" t="str">
        <f t="shared" si="451"/>
        <v/>
      </c>
      <c r="E434" s="960" t="str">
        <f t="shared" si="419"/>
        <v/>
      </c>
      <c r="F434" s="520"/>
      <c r="G434" s="774">
        <f t="shared" si="417"/>
        <v>0</v>
      </c>
      <c r="H434" s="774"/>
      <c r="I434" s="700" t="str">
        <f t="shared" si="420"/>
        <v/>
      </c>
      <c r="J434" s="922"/>
      <c r="K434" s="922"/>
      <c r="L434" s="922"/>
      <c r="M434" s="961">
        <f t="shared" si="492"/>
        <v>0</v>
      </c>
      <c r="N434" s="961">
        <f t="shared" si="492"/>
        <v>0</v>
      </c>
      <c r="O434" s="961">
        <f t="shared" si="492"/>
        <v>0</v>
      </c>
      <c r="P434" s="961">
        <f t="shared" si="492"/>
        <v>0</v>
      </c>
      <c r="Q434" s="912" t="str">
        <f t="shared" ref="Q434:AB434" si="495">IF($C434&gt;$C34,0,IF($I434="","",IF(MONTH(Q$5)=MONTH($A434),$M434*$I434*$G434,IF(MONTH(Q$5)=MONTH($A434)+1,$N434*$I434*$G434,IF(MONTH(Q$5)=MONTH($A434)+2,$O434*$I434*$G434,IF(MONTH(Q$5)=MONTH($A434)+3,$P434*$I434*$G434,0))))))</f>
        <v/>
      </c>
      <c r="R434" s="913" t="str">
        <f t="shared" si="495"/>
        <v/>
      </c>
      <c r="S434" s="913" t="str">
        <f t="shared" si="495"/>
        <v/>
      </c>
      <c r="T434" s="913" t="str">
        <f t="shared" si="495"/>
        <v/>
      </c>
      <c r="U434" s="913" t="str">
        <f t="shared" si="495"/>
        <v/>
      </c>
      <c r="V434" s="913" t="str">
        <f t="shared" si="495"/>
        <v/>
      </c>
      <c r="W434" s="913" t="str">
        <f t="shared" si="495"/>
        <v/>
      </c>
      <c r="X434" s="913" t="str">
        <f t="shared" si="495"/>
        <v/>
      </c>
      <c r="Y434" s="913" t="str">
        <f t="shared" si="495"/>
        <v/>
      </c>
      <c r="Z434" s="913" t="str">
        <f t="shared" si="495"/>
        <v/>
      </c>
      <c r="AA434" s="913" t="str">
        <f t="shared" si="495"/>
        <v/>
      </c>
      <c r="AB434" s="913" t="str">
        <f t="shared" si="495"/>
        <v/>
      </c>
      <c r="AC434" s="912">
        <f t="shared" si="448"/>
        <v>0</v>
      </c>
      <c r="AD434" s="913">
        <f t="shared" si="449"/>
        <v>0</v>
      </c>
      <c r="AE434" s="914">
        <f t="shared" si="450"/>
        <v>0</v>
      </c>
      <c r="AF434" s="912">
        <f t="shared" si="482"/>
        <v>0</v>
      </c>
      <c r="AG434" s="913"/>
      <c r="AH434" s="913"/>
      <c r="AI434" s="913"/>
      <c r="AJ434" s="914"/>
    </row>
    <row r="435" spans="1:36" ht="14" hidden="1">
      <c r="A435" s="959" t="str">
        <f t="shared" si="469"/>
        <v/>
      </c>
      <c r="B435" s="942" t="str">
        <f t="shared" si="462"/>
        <v/>
      </c>
      <c r="C435" s="942" t="str">
        <f t="shared" si="463"/>
        <v/>
      </c>
      <c r="D435" s="942" t="str">
        <f t="shared" si="451"/>
        <v/>
      </c>
      <c r="E435" s="960" t="str">
        <f t="shared" si="419"/>
        <v/>
      </c>
      <c r="F435" s="520"/>
      <c r="G435" s="774">
        <f t="shared" ref="G435:G490" si="496">IF(A435&gt;$AB$5,0,G395)</f>
        <v>0</v>
      </c>
      <c r="H435" s="774"/>
      <c r="I435" s="700" t="str">
        <f t="shared" si="420"/>
        <v/>
      </c>
      <c r="J435" s="922"/>
      <c r="K435" s="922"/>
      <c r="L435" s="922"/>
      <c r="M435" s="961">
        <f t="shared" si="492"/>
        <v>0</v>
      </c>
      <c r="N435" s="961">
        <f t="shared" si="492"/>
        <v>0</v>
      </c>
      <c r="O435" s="961">
        <f t="shared" si="492"/>
        <v>0</v>
      </c>
      <c r="P435" s="961">
        <f t="shared" si="492"/>
        <v>0</v>
      </c>
      <c r="Q435" s="912" t="str">
        <f t="shared" ref="Q435:AB435" si="497">IF($C435&gt;$C35,0,IF($I435="","",IF(MONTH(Q$5)=MONTH($A435),$M435*$I435*$G435,IF(MONTH(Q$5)=MONTH($A435)+1,$N435*$I435*$G435,IF(MONTH(Q$5)=MONTH($A435)+2,$O435*$I435*$G435,IF(MONTH(Q$5)=MONTH($A435)+3,$P435*$I435*$G435,0))))))</f>
        <v/>
      </c>
      <c r="R435" s="913" t="str">
        <f t="shared" si="497"/>
        <v/>
      </c>
      <c r="S435" s="913" t="str">
        <f t="shared" si="497"/>
        <v/>
      </c>
      <c r="T435" s="913" t="str">
        <f t="shared" si="497"/>
        <v/>
      </c>
      <c r="U435" s="913" t="str">
        <f t="shared" si="497"/>
        <v/>
      </c>
      <c r="V435" s="913" t="str">
        <f t="shared" si="497"/>
        <v/>
      </c>
      <c r="W435" s="913" t="str">
        <f t="shared" si="497"/>
        <v/>
      </c>
      <c r="X435" s="913" t="str">
        <f t="shared" si="497"/>
        <v/>
      </c>
      <c r="Y435" s="913" t="str">
        <f t="shared" si="497"/>
        <v/>
      </c>
      <c r="Z435" s="913" t="str">
        <f t="shared" si="497"/>
        <v/>
      </c>
      <c r="AA435" s="913" t="str">
        <f t="shared" si="497"/>
        <v/>
      </c>
      <c r="AB435" s="913" t="str">
        <f t="shared" si="497"/>
        <v/>
      </c>
      <c r="AC435" s="912">
        <f t="shared" si="448"/>
        <v>0</v>
      </c>
      <c r="AD435" s="913">
        <f t="shared" si="449"/>
        <v>0</v>
      </c>
      <c r="AE435" s="913">
        <f t="shared" si="450"/>
        <v>0</v>
      </c>
      <c r="AF435" s="912">
        <f t="shared" si="482"/>
        <v>0</v>
      </c>
      <c r="AG435" s="913"/>
      <c r="AH435" s="913"/>
      <c r="AI435" s="913"/>
      <c r="AJ435" s="914"/>
    </row>
    <row r="436" spans="1:36" ht="14" hidden="1">
      <c r="A436" s="959" t="str">
        <f t="shared" si="469"/>
        <v/>
      </c>
      <c r="B436" s="942" t="str">
        <f t="shared" si="462"/>
        <v/>
      </c>
      <c r="C436" s="942" t="str">
        <f t="shared" si="463"/>
        <v/>
      </c>
      <c r="D436" s="942" t="str">
        <f t="shared" si="451"/>
        <v/>
      </c>
      <c r="E436" s="960" t="str">
        <f t="shared" ref="E436:E490" si="498">IF(A436="","",E396)</f>
        <v/>
      </c>
      <c r="F436" s="520"/>
      <c r="G436" s="774">
        <f t="shared" si="496"/>
        <v>0</v>
      </c>
      <c r="H436" s="774"/>
      <c r="I436" s="700" t="str">
        <f t="shared" ref="I436:I490" si="499">IF(E396="TODO MÊS",I396,"")</f>
        <v/>
      </c>
      <c r="J436" s="922"/>
      <c r="K436" s="922"/>
      <c r="L436" s="922"/>
      <c r="M436" s="961">
        <f t="shared" si="492"/>
        <v>0</v>
      </c>
      <c r="N436" s="961">
        <f t="shared" si="492"/>
        <v>0</v>
      </c>
      <c r="O436" s="961">
        <f t="shared" si="492"/>
        <v>0</v>
      </c>
      <c r="P436" s="961">
        <f t="shared" si="492"/>
        <v>0</v>
      </c>
      <c r="Q436" s="912" t="str">
        <f t="shared" ref="Q436:AB436" si="500">IF($C436&gt;$C36,0,IF($I436="","",IF(MONTH(Q$5)=MONTH($A436),$M436*$I436*$G436,IF(MONTH(Q$5)=MONTH($A436)+1,$N436*$I436*$G436,IF(MONTH(Q$5)=MONTH($A436)+2,$O436*$I436*$G436,IF(MONTH(Q$5)=MONTH($A436)+3,$P436*$I436*$G436,0))))))</f>
        <v/>
      </c>
      <c r="R436" s="913" t="str">
        <f t="shared" si="500"/>
        <v/>
      </c>
      <c r="S436" s="913" t="str">
        <f t="shared" si="500"/>
        <v/>
      </c>
      <c r="T436" s="913" t="str">
        <f t="shared" si="500"/>
        <v/>
      </c>
      <c r="U436" s="913" t="str">
        <f t="shared" si="500"/>
        <v/>
      </c>
      <c r="V436" s="913" t="str">
        <f t="shared" si="500"/>
        <v/>
      </c>
      <c r="W436" s="913" t="str">
        <f t="shared" si="500"/>
        <v/>
      </c>
      <c r="X436" s="913" t="str">
        <f t="shared" si="500"/>
        <v/>
      </c>
      <c r="Y436" s="913" t="str">
        <f t="shared" si="500"/>
        <v/>
      </c>
      <c r="Z436" s="913" t="str">
        <f t="shared" si="500"/>
        <v/>
      </c>
      <c r="AA436" s="913" t="str">
        <f t="shared" si="500"/>
        <v/>
      </c>
      <c r="AB436" s="913" t="str">
        <f t="shared" si="500"/>
        <v/>
      </c>
      <c r="AC436" s="912">
        <f t="shared" si="448"/>
        <v>0</v>
      </c>
      <c r="AD436" s="913">
        <f t="shared" si="449"/>
        <v>0</v>
      </c>
      <c r="AE436" s="914">
        <f t="shared" si="450"/>
        <v>0</v>
      </c>
      <c r="AF436" s="912">
        <f t="shared" si="482"/>
        <v>0</v>
      </c>
      <c r="AG436" s="913"/>
      <c r="AH436" s="913"/>
      <c r="AI436" s="913"/>
      <c r="AJ436" s="914"/>
    </row>
    <row r="437" spans="1:36" ht="14" hidden="1">
      <c r="A437" s="959" t="str">
        <f t="shared" si="469"/>
        <v/>
      </c>
      <c r="B437" s="942" t="str">
        <f t="shared" si="462"/>
        <v/>
      </c>
      <c r="C437" s="942" t="str">
        <f t="shared" si="463"/>
        <v/>
      </c>
      <c r="D437" s="942" t="str">
        <f t="shared" si="451"/>
        <v/>
      </c>
      <c r="E437" s="960" t="str">
        <f t="shared" si="498"/>
        <v/>
      </c>
      <c r="F437" s="520"/>
      <c r="G437" s="774">
        <f t="shared" si="496"/>
        <v>0</v>
      </c>
      <c r="H437" s="774"/>
      <c r="I437" s="700" t="str">
        <f t="shared" si="499"/>
        <v/>
      </c>
      <c r="J437" s="922"/>
      <c r="K437" s="922"/>
      <c r="L437" s="922"/>
      <c r="M437" s="961">
        <f t="shared" si="492"/>
        <v>0</v>
      </c>
      <c r="N437" s="961">
        <f t="shared" si="492"/>
        <v>0</v>
      </c>
      <c r="O437" s="961">
        <f t="shared" si="492"/>
        <v>0</v>
      </c>
      <c r="P437" s="961">
        <f t="shared" si="492"/>
        <v>0</v>
      </c>
      <c r="Q437" s="912" t="str">
        <f t="shared" ref="Q437:AB437" si="501">IF($C437&gt;$C37,0,IF($I437="","",IF(MONTH(Q$5)=MONTH($A437),$M437*$I437*$G437,IF(MONTH(Q$5)=MONTH($A437)+1,$N437*$I437*$G437,IF(MONTH(Q$5)=MONTH($A437)+2,$O437*$I437*$G437,IF(MONTH(Q$5)=MONTH($A437)+3,$P437*$I437*$G437,0))))))</f>
        <v/>
      </c>
      <c r="R437" s="913" t="str">
        <f t="shared" si="501"/>
        <v/>
      </c>
      <c r="S437" s="913" t="str">
        <f t="shared" si="501"/>
        <v/>
      </c>
      <c r="T437" s="913" t="str">
        <f t="shared" si="501"/>
        <v/>
      </c>
      <c r="U437" s="913" t="str">
        <f t="shared" si="501"/>
        <v/>
      </c>
      <c r="V437" s="913" t="str">
        <f t="shared" si="501"/>
        <v/>
      </c>
      <c r="W437" s="913" t="str">
        <f t="shared" si="501"/>
        <v/>
      </c>
      <c r="X437" s="913" t="str">
        <f t="shared" si="501"/>
        <v/>
      </c>
      <c r="Y437" s="913" t="str">
        <f t="shared" si="501"/>
        <v/>
      </c>
      <c r="Z437" s="913" t="str">
        <f t="shared" si="501"/>
        <v/>
      </c>
      <c r="AA437" s="913" t="str">
        <f t="shared" si="501"/>
        <v/>
      </c>
      <c r="AB437" s="913" t="str">
        <f t="shared" si="501"/>
        <v/>
      </c>
      <c r="AC437" s="912">
        <f t="shared" si="448"/>
        <v>0</v>
      </c>
      <c r="AD437" s="913">
        <f t="shared" si="449"/>
        <v>0</v>
      </c>
      <c r="AE437" s="913">
        <f t="shared" si="450"/>
        <v>0</v>
      </c>
      <c r="AF437" s="912">
        <f t="shared" si="482"/>
        <v>0</v>
      </c>
      <c r="AG437" s="913"/>
      <c r="AH437" s="913"/>
      <c r="AI437" s="913"/>
      <c r="AJ437" s="914"/>
    </row>
    <row r="438" spans="1:36" ht="14" hidden="1">
      <c r="A438" s="959" t="str">
        <f t="shared" si="469"/>
        <v/>
      </c>
      <c r="B438" s="942" t="str">
        <f t="shared" si="462"/>
        <v/>
      </c>
      <c r="C438" s="942" t="str">
        <f t="shared" si="463"/>
        <v/>
      </c>
      <c r="D438" s="942" t="str">
        <f t="shared" si="451"/>
        <v/>
      </c>
      <c r="E438" s="960" t="str">
        <f t="shared" si="498"/>
        <v/>
      </c>
      <c r="F438" s="520"/>
      <c r="G438" s="774">
        <f t="shared" si="496"/>
        <v>0</v>
      </c>
      <c r="H438" s="774"/>
      <c r="I438" s="700" t="str">
        <f t="shared" si="499"/>
        <v/>
      </c>
      <c r="J438" s="922"/>
      <c r="K438" s="922"/>
      <c r="L438" s="922"/>
      <c r="M438" s="961">
        <f t="shared" si="492"/>
        <v>0</v>
      </c>
      <c r="N438" s="961">
        <f t="shared" si="492"/>
        <v>0</v>
      </c>
      <c r="O438" s="961">
        <f t="shared" si="492"/>
        <v>0</v>
      </c>
      <c r="P438" s="961">
        <f t="shared" si="492"/>
        <v>0</v>
      </c>
      <c r="Q438" s="912" t="str">
        <f t="shared" ref="Q438:AB438" si="502">IF($C438&gt;$C38,0,IF($I438="","",IF(MONTH(Q$5)=MONTH($A438),$M438*$I438*$G438,IF(MONTH(Q$5)=MONTH($A438)+1,$N438*$I438*$G438,IF(MONTH(Q$5)=MONTH($A438)+2,$O438*$I438*$G438,IF(MONTH(Q$5)=MONTH($A438)+3,$P438*$I438*$G438,0))))))</f>
        <v/>
      </c>
      <c r="R438" s="913" t="str">
        <f t="shared" si="502"/>
        <v/>
      </c>
      <c r="S438" s="913" t="str">
        <f t="shared" si="502"/>
        <v/>
      </c>
      <c r="T438" s="913" t="str">
        <f t="shared" si="502"/>
        <v/>
      </c>
      <c r="U438" s="913" t="str">
        <f t="shared" si="502"/>
        <v/>
      </c>
      <c r="V438" s="913" t="str">
        <f t="shared" si="502"/>
        <v/>
      </c>
      <c r="W438" s="913" t="str">
        <f t="shared" si="502"/>
        <v/>
      </c>
      <c r="X438" s="913" t="str">
        <f t="shared" si="502"/>
        <v/>
      </c>
      <c r="Y438" s="913" t="str">
        <f t="shared" si="502"/>
        <v/>
      </c>
      <c r="Z438" s="913" t="str">
        <f t="shared" si="502"/>
        <v/>
      </c>
      <c r="AA438" s="913" t="str">
        <f t="shared" si="502"/>
        <v/>
      </c>
      <c r="AB438" s="913" t="str">
        <f t="shared" si="502"/>
        <v/>
      </c>
      <c r="AC438" s="912">
        <f t="shared" si="448"/>
        <v>0</v>
      </c>
      <c r="AD438" s="913">
        <f t="shared" si="449"/>
        <v>0</v>
      </c>
      <c r="AE438" s="914">
        <f t="shared" si="450"/>
        <v>0</v>
      </c>
      <c r="AF438" s="912">
        <f t="shared" si="482"/>
        <v>0</v>
      </c>
      <c r="AG438" s="913"/>
      <c r="AH438" s="913"/>
      <c r="AI438" s="913"/>
      <c r="AJ438" s="914"/>
    </row>
    <row r="439" spans="1:36" ht="14" hidden="1">
      <c r="A439" s="959" t="str">
        <f t="shared" si="469"/>
        <v/>
      </c>
      <c r="B439" s="942" t="str">
        <f t="shared" si="462"/>
        <v/>
      </c>
      <c r="C439" s="942" t="str">
        <f t="shared" si="463"/>
        <v/>
      </c>
      <c r="D439" s="942" t="str">
        <f t="shared" si="451"/>
        <v/>
      </c>
      <c r="E439" s="960" t="str">
        <f t="shared" si="498"/>
        <v/>
      </c>
      <c r="F439" s="520"/>
      <c r="G439" s="774">
        <f t="shared" si="496"/>
        <v>0</v>
      </c>
      <c r="H439" s="774"/>
      <c r="I439" s="700" t="str">
        <f t="shared" si="499"/>
        <v/>
      </c>
      <c r="J439" s="922"/>
      <c r="K439" s="922"/>
      <c r="L439" s="922"/>
      <c r="M439" s="961">
        <f t="shared" si="492"/>
        <v>0</v>
      </c>
      <c r="N439" s="961">
        <f t="shared" si="492"/>
        <v>0</v>
      </c>
      <c r="O439" s="961">
        <f t="shared" si="492"/>
        <v>0</v>
      </c>
      <c r="P439" s="961">
        <f t="shared" si="492"/>
        <v>0</v>
      </c>
      <c r="Q439" s="912" t="str">
        <f t="shared" ref="Q439:AB439" si="503">IF($C439&gt;$C39,0,IF($I439="","",IF(MONTH(Q$5)=MONTH($A439),$M439*$I439*$G439,IF(MONTH(Q$5)=MONTH($A439)+1,$N439*$I439*$G439,IF(MONTH(Q$5)=MONTH($A439)+2,$O439*$I439*$G439,IF(MONTH(Q$5)=MONTH($A439)+3,$P439*$I439*$G439,0))))))</f>
        <v/>
      </c>
      <c r="R439" s="913" t="str">
        <f t="shared" si="503"/>
        <v/>
      </c>
      <c r="S439" s="913" t="str">
        <f t="shared" si="503"/>
        <v/>
      </c>
      <c r="T439" s="913" t="str">
        <f t="shared" si="503"/>
        <v/>
      </c>
      <c r="U439" s="913" t="str">
        <f t="shared" si="503"/>
        <v/>
      </c>
      <c r="V439" s="913" t="str">
        <f t="shared" si="503"/>
        <v/>
      </c>
      <c r="W439" s="913" t="str">
        <f t="shared" si="503"/>
        <v/>
      </c>
      <c r="X439" s="913" t="str">
        <f t="shared" si="503"/>
        <v/>
      </c>
      <c r="Y439" s="913" t="str">
        <f t="shared" si="503"/>
        <v/>
      </c>
      <c r="Z439" s="913" t="str">
        <f t="shared" si="503"/>
        <v/>
      </c>
      <c r="AA439" s="913" t="str">
        <f t="shared" si="503"/>
        <v/>
      </c>
      <c r="AB439" s="913" t="str">
        <f t="shared" si="503"/>
        <v/>
      </c>
      <c r="AC439" s="912">
        <f t="shared" si="448"/>
        <v>0</v>
      </c>
      <c r="AD439" s="913">
        <f t="shared" si="449"/>
        <v>0</v>
      </c>
      <c r="AE439" s="913">
        <f t="shared" si="450"/>
        <v>0</v>
      </c>
      <c r="AF439" s="912">
        <f t="shared" si="482"/>
        <v>0</v>
      </c>
      <c r="AG439" s="913"/>
      <c r="AH439" s="913"/>
      <c r="AI439" s="913"/>
      <c r="AJ439" s="914"/>
    </row>
    <row r="440" spans="1:36" ht="14" hidden="1">
      <c r="A440" s="959" t="str">
        <f t="shared" si="469"/>
        <v/>
      </c>
      <c r="B440" s="942" t="str">
        <f t="shared" si="462"/>
        <v/>
      </c>
      <c r="C440" s="942" t="str">
        <f t="shared" si="463"/>
        <v/>
      </c>
      <c r="D440" s="942" t="str">
        <f t="shared" si="451"/>
        <v/>
      </c>
      <c r="E440" s="960" t="str">
        <f t="shared" si="498"/>
        <v/>
      </c>
      <c r="F440" s="520"/>
      <c r="G440" s="774">
        <f t="shared" si="496"/>
        <v>0</v>
      </c>
      <c r="H440" s="774"/>
      <c r="I440" s="700" t="str">
        <f t="shared" si="499"/>
        <v/>
      </c>
      <c r="J440" s="922"/>
      <c r="K440" s="922"/>
      <c r="L440" s="922"/>
      <c r="M440" s="961">
        <f t="shared" si="492"/>
        <v>0</v>
      </c>
      <c r="N440" s="961">
        <f t="shared" si="492"/>
        <v>0</v>
      </c>
      <c r="O440" s="961">
        <f t="shared" si="492"/>
        <v>0</v>
      </c>
      <c r="P440" s="961">
        <f t="shared" si="492"/>
        <v>0</v>
      </c>
      <c r="Q440" s="912" t="str">
        <f t="shared" ref="Q440:AB440" si="504">IF($C440&gt;$C40,0,IF($I440="","",IF(MONTH(Q$5)=MONTH($A440),$M440*$I440*$G440,IF(MONTH(Q$5)=MONTH($A440)+1,$N440*$I440*$G440,IF(MONTH(Q$5)=MONTH($A440)+2,$O440*$I440*$G440,IF(MONTH(Q$5)=MONTH($A440)+3,$P440*$I440*$G440,0))))))</f>
        <v/>
      </c>
      <c r="R440" s="913" t="str">
        <f t="shared" si="504"/>
        <v/>
      </c>
      <c r="S440" s="913" t="str">
        <f t="shared" si="504"/>
        <v/>
      </c>
      <c r="T440" s="913" t="str">
        <f t="shared" si="504"/>
        <v/>
      </c>
      <c r="U440" s="913" t="str">
        <f t="shared" si="504"/>
        <v/>
      </c>
      <c r="V440" s="913" t="str">
        <f t="shared" si="504"/>
        <v/>
      </c>
      <c r="W440" s="913" t="str">
        <f t="shared" si="504"/>
        <v/>
      </c>
      <c r="X440" s="913" t="str">
        <f t="shared" si="504"/>
        <v/>
      </c>
      <c r="Y440" s="913" t="str">
        <f t="shared" si="504"/>
        <v/>
      </c>
      <c r="Z440" s="913" t="str">
        <f t="shared" si="504"/>
        <v/>
      </c>
      <c r="AA440" s="913" t="str">
        <f t="shared" si="504"/>
        <v/>
      </c>
      <c r="AB440" s="913" t="str">
        <f t="shared" si="504"/>
        <v/>
      </c>
      <c r="AC440" s="912">
        <f t="shared" si="448"/>
        <v>0</v>
      </c>
      <c r="AD440" s="913">
        <f t="shared" si="449"/>
        <v>0</v>
      </c>
      <c r="AE440" s="914">
        <f t="shared" si="450"/>
        <v>0</v>
      </c>
      <c r="AF440" s="912">
        <f t="shared" si="482"/>
        <v>0</v>
      </c>
      <c r="AG440" s="913"/>
      <c r="AH440" s="913"/>
      <c r="AI440" s="913"/>
      <c r="AJ440" s="914"/>
    </row>
    <row r="441" spans="1:36" ht="14" hidden="1">
      <c r="A441" s="959" t="str">
        <f t="shared" si="469"/>
        <v/>
      </c>
      <c r="B441" s="942" t="str">
        <f t="shared" si="462"/>
        <v/>
      </c>
      <c r="C441" s="942" t="str">
        <f t="shared" si="463"/>
        <v/>
      </c>
      <c r="D441" s="942" t="str">
        <f t="shared" si="451"/>
        <v/>
      </c>
      <c r="E441" s="960" t="str">
        <f t="shared" si="498"/>
        <v/>
      </c>
      <c r="F441" s="520"/>
      <c r="G441" s="774">
        <f t="shared" si="496"/>
        <v>0</v>
      </c>
      <c r="H441" s="774"/>
      <c r="I441" s="700" t="str">
        <f t="shared" si="499"/>
        <v/>
      </c>
      <c r="J441" s="922"/>
      <c r="K441" s="922"/>
      <c r="L441" s="922"/>
      <c r="M441" s="961">
        <f t="shared" si="492"/>
        <v>0</v>
      </c>
      <c r="N441" s="961">
        <f t="shared" si="492"/>
        <v>0</v>
      </c>
      <c r="O441" s="961">
        <f t="shared" si="492"/>
        <v>0</v>
      </c>
      <c r="P441" s="961">
        <f t="shared" si="492"/>
        <v>0</v>
      </c>
      <c r="Q441" s="912" t="str">
        <f t="shared" ref="Q441:AB441" si="505">IF($C441&gt;$C41,0,IF($I441="","",IF(MONTH(Q$5)=MONTH($A441),$M441*$I441*$G441,IF(MONTH(Q$5)=MONTH($A441)+1,$N441*$I441*$G441,IF(MONTH(Q$5)=MONTH($A441)+2,$O441*$I441*$G441,IF(MONTH(Q$5)=MONTH($A441)+3,$P441*$I441*$G441,0))))))</f>
        <v/>
      </c>
      <c r="R441" s="913" t="str">
        <f t="shared" si="505"/>
        <v/>
      </c>
      <c r="S441" s="913" t="str">
        <f t="shared" si="505"/>
        <v/>
      </c>
      <c r="T441" s="913" t="str">
        <f t="shared" si="505"/>
        <v/>
      </c>
      <c r="U441" s="913" t="str">
        <f t="shared" si="505"/>
        <v/>
      </c>
      <c r="V441" s="913" t="str">
        <f t="shared" si="505"/>
        <v/>
      </c>
      <c r="W441" s="913" t="str">
        <f t="shared" si="505"/>
        <v/>
      </c>
      <c r="X441" s="913" t="str">
        <f t="shared" si="505"/>
        <v/>
      </c>
      <c r="Y441" s="913" t="str">
        <f t="shared" si="505"/>
        <v/>
      </c>
      <c r="Z441" s="913" t="str">
        <f t="shared" si="505"/>
        <v/>
      </c>
      <c r="AA441" s="913" t="str">
        <f t="shared" si="505"/>
        <v/>
      </c>
      <c r="AB441" s="913" t="str">
        <f t="shared" si="505"/>
        <v/>
      </c>
      <c r="AC441" s="912">
        <f t="shared" si="448"/>
        <v>0</v>
      </c>
      <c r="AD441" s="913">
        <f t="shared" si="449"/>
        <v>0</v>
      </c>
      <c r="AE441" s="913">
        <f t="shared" si="450"/>
        <v>0</v>
      </c>
      <c r="AF441" s="912">
        <f t="shared" si="482"/>
        <v>0</v>
      </c>
      <c r="AG441" s="913"/>
      <c r="AH441" s="913"/>
      <c r="AI441" s="913"/>
      <c r="AJ441" s="914"/>
    </row>
    <row r="442" spans="1:36" ht="14" hidden="1">
      <c r="A442" s="959" t="str">
        <f t="shared" si="469"/>
        <v/>
      </c>
      <c r="B442" s="942" t="str">
        <f t="shared" si="462"/>
        <v/>
      </c>
      <c r="C442" s="942" t="str">
        <f t="shared" si="463"/>
        <v/>
      </c>
      <c r="D442" s="942" t="str">
        <f t="shared" si="451"/>
        <v/>
      </c>
      <c r="E442" s="960" t="str">
        <f t="shared" si="498"/>
        <v/>
      </c>
      <c r="F442" s="520"/>
      <c r="G442" s="774">
        <f t="shared" si="496"/>
        <v>0</v>
      </c>
      <c r="H442" s="774"/>
      <c r="I442" s="700" t="str">
        <f t="shared" si="499"/>
        <v/>
      </c>
      <c r="J442" s="922"/>
      <c r="K442" s="922"/>
      <c r="L442" s="922"/>
      <c r="M442" s="961">
        <f t="shared" si="492"/>
        <v>0</v>
      </c>
      <c r="N442" s="961">
        <f t="shared" si="492"/>
        <v>0</v>
      </c>
      <c r="O442" s="961">
        <f t="shared" si="492"/>
        <v>0</v>
      </c>
      <c r="P442" s="961">
        <f t="shared" si="492"/>
        <v>0</v>
      </c>
      <c r="Q442" s="912" t="str">
        <f t="shared" ref="Q442:AB442" si="506">IF($C442&gt;$C42,0,IF($I442="","",IF(MONTH(Q$5)=MONTH($A442),$M442*$I442*$G442,IF(MONTH(Q$5)=MONTH($A442)+1,$N442*$I442*$G442,IF(MONTH(Q$5)=MONTH($A442)+2,$O442*$I442*$G442,IF(MONTH(Q$5)=MONTH($A442)+3,$P442*$I442*$G442,0))))))</f>
        <v/>
      </c>
      <c r="R442" s="913" t="str">
        <f t="shared" si="506"/>
        <v/>
      </c>
      <c r="S442" s="913" t="str">
        <f t="shared" si="506"/>
        <v/>
      </c>
      <c r="T442" s="913" t="str">
        <f t="shared" si="506"/>
        <v/>
      </c>
      <c r="U442" s="913" t="str">
        <f t="shared" si="506"/>
        <v/>
      </c>
      <c r="V442" s="913" t="str">
        <f t="shared" si="506"/>
        <v/>
      </c>
      <c r="W442" s="913" t="str">
        <f t="shared" si="506"/>
        <v/>
      </c>
      <c r="X442" s="913" t="str">
        <f t="shared" si="506"/>
        <v/>
      </c>
      <c r="Y442" s="913" t="str">
        <f t="shared" si="506"/>
        <v/>
      </c>
      <c r="Z442" s="913" t="str">
        <f t="shared" si="506"/>
        <v/>
      </c>
      <c r="AA442" s="913" t="str">
        <f t="shared" si="506"/>
        <v/>
      </c>
      <c r="AB442" s="913" t="str">
        <f t="shared" si="506"/>
        <v/>
      </c>
      <c r="AC442" s="912">
        <f t="shared" si="448"/>
        <v>0</v>
      </c>
      <c r="AD442" s="913">
        <f t="shared" si="449"/>
        <v>0</v>
      </c>
      <c r="AE442" s="914">
        <f t="shared" si="450"/>
        <v>0</v>
      </c>
      <c r="AF442" s="912">
        <f t="shared" si="482"/>
        <v>0</v>
      </c>
      <c r="AG442" s="913"/>
      <c r="AH442" s="913"/>
      <c r="AI442" s="913"/>
      <c r="AJ442" s="914"/>
    </row>
    <row r="443" spans="1:36" ht="14" hidden="1">
      <c r="A443" s="959" t="str">
        <f t="shared" si="469"/>
        <v/>
      </c>
      <c r="B443" s="942" t="str">
        <f t="shared" si="462"/>
        <v/>
      </c>
      <c r="C443" s="942" t="str">
        <f t="shared" si="463"/>
        <v/>
      </c>
      <c r="D443" s="942" t="str">
        <f t="shared" si="451"/>
        <v/>
      </c>
      <c r="E443" s="960" t="str">
        <f t="shared" si="498"/>
        <v/>
      </c>
      <c r="F443" s="520"/>
      <c r="G443" s="774">
        <f t="shared" si="496"/>
        <v>0</v>
      </c>
      <c r="H443" s="774"/>
      <c r="I443" s="700" t="str">
        <f t="shared" si="499"/>
        <v/>
      </c>
      <c r="J443" s="922"/>
      <c r="K443" s="922"/>
      <c r="L443" s="922"/>
      <c r="M443" s="961">
        <f t="shared" si="492"/>
        <v>0</v>
      </c>
      <c r="N443" s="961">
        <f t="shared" si="492"/>
        <v>0</v>
      </c>
      <c r="O443" s="961">
        <f t="shared" si="492"/>
        <v>0</v>
      </c>
      <c r="P443" s="961">
        <f t="shared" si="492"/>
        <v>0</v>
      </c>
      <c r="Q443" s="912" t="str">
        <f t="shared" ref="Q443:AB443" si="507">IF($C443&gt;$C43,0,IF($I443="","",IF(MONTH(Q$5)=MONTH($A443),$M443*$I443*$G443,IF(MONTH(Q$5)=MONTH($A443)+1,$N443*$I443*$G443,IF(MONTH(Q$5)=MONTH($A443)+2,$O443*$I443*$G443,IF(MONTH(Q$5)=MONTH($A443)+3,$P443*$I443*$G443,0))))))</f>
        <v/>
      </c>
      <c r="R443" s="913" t="str">
        <f t="shared" si="507"/>
        <v/>
      </c>
      <c r="S443" s="913" t="str">
        <f t="shared" si="507"/>
        <v/>
      </c>
      <c r="T443" s="913" t="str">
        <f t="shared" si="507"/>
        <v/>
      </c>
      <c r="U443" s="913" t="str">
        <f t="shared" si="507"/>
        <v/>
      </c>
      <c r="V443" s="913" t="str">
        <f t="shared" si="507"/>
        <v/>
      </c>
      <c r="W443" s="913" t="str">
        <f t="shared" si="507"/>
        <v/>
      </c>
      <c r="X443" s="913" t="str">
        <f t="shared" si="507"/>
        <v/>
      </c>
      <c r="Y443" s="913" t="str">
        <f t="shared" si="507"/>
        <v/>
      </c>
      <c r="Z443" s="913" t="str">
        <f t="shared" si="507"/>
        <v/>
      </c>
      <c r="AA443" s="913" t="str">
        <f t="shared" si="507"/>
        <v/>
      </c>
      <c r="AB443" s="913" t="str">
        <f t="shared" si="507"/>
        <v/>
      </c>
      <c r="AC443" s="912">
        <f t="shared" si="448"/>
        <v>0</v>
      </c>
      <c r="AD443" s="913">
        <f t="shared" si="449"/>
        <v>0</v>
      </c>
      <c r="AE443" s="913">
        <f t="shared" si="450"/>
        <v>0</v>
      </c>
      <c r="AF443" s="912">
        <f t="shared" si="482"/>
        <v>0</v>
      </c>
      <c r="AG443" s="913"/>
      <c r="AH443" s="913"/>
      <c r="AI443" s="913"/>
      <c r="AJ443" s="914"/>
    </row>
    <row r="444" spans="1:36" ht="14" hidden="1">
      <c r="A444" s="959" t="str">
        <f t="shared" si="469"/>
        <v/>
      </c>
      <c r="B444" s="942" t="str">
        <f t="shared" si="462"/>
        <v/>
      </c>
      <c r="C444" s="942" t="str">
        <f t="shared" si="463"/>
        <v/>
      </c>
      <c r="D444" s="942" t="str">
        <f t="shared" si="451"/>
        <v/>
      </c>
      <c r="E444" s="960" t="str">
        <f t="shared" si="498"/>
        <v/>
      </c>
      <c r="F444" s="520"/>
      <c r="G444" s="774">
        <f t="shared" si="496"/>
        <v>0</v>
      </c>
      <c r="H444" s="774"/>
      <c r="I444" s="700" t="str">
        <f t="shared" si="499"/>
        <v/>
      </c>
      <c r="J444" s="922"/>
      <c r="K444" s="922"/>
      <c r="L444" s="922"/>
      <c r="M444" s="961">
        <f t="shared" si="492"/>
        <v>0</v>
      </c>
      <c r="N444" s="961">
        <f t="shared" si="492"/>
        <v>0</v>
      </c>
      <c r="O444" s="961">
        <f t="shared" si="492"/>
        <v>0</v>
      </c>
      <c r="P444" s="961">
        <f t="shared" si="492"/>
        <v>0</v>
      </c>
      <c r="Q444" s="912" t="str">
        <f t="shared" ref="Q444:AB444" si="508">IF($C444&gt;$C44,0,IF($I444="","",IF(MONTH(Q$5)=MONTH($A444),$M444*$I444*$G444,IF(MONTH(Q$5)=MONTH($A444)+1,$N444*$I444*$G444,IF(MONTH(Q$5)=MONTH($A444)+2,$O444*$I444*$G444,IF(MONTH(Q$5)=MONTH($A444)+3,$P444*$I444*$G444,0))))))</f>
        <v/>
      </c>
      <c r="R444" s="913" t="str">
        <f t="shared" si="508"/>
        <v/>
      </c>
      <c r="S444" s="913" t="str">
        <f t="shared" si="508"/>
        <v/>
      </c>
      <c r="T444" s="913" t="str">
        <f t="shared" si="508"/>
        <v/>
      </c>
      <c r="U444" s="913" t="str">
        <f t="shared" si="508"/>
        <v/>
      </c>
      <c r="V444" s="913" t="str">
        <f t="shared" si="508"/>
        <v/>
      </c>
      <c r="W444" s="913" t="str">
        <f t="shared" si="508"/>
        <v/>
      </c>
      <c r="X444" s="913" t="str">
        <f t="shared" si="508"/>
        <v/>
      </c>
      <c r="Y444" s="913" t="str">
        <f t="shared" si="508"/>
        <v/>
      </c>
      <c r="Z444" s="913" t="str">
        <f t="shared" si="508"/>
        <v/>
      </c>
      <c r="AA444" s="913" t="str">
        <f t="shared" si="508"/>
        <v/>
      </c>
      <c r="AB444" s="913" t="str">
        <f t="shared" si="508"/>
        <v/>
      </c>
      <c r="AC444" s="912">
        <f t="shared" si="448"/>
        <v>0</v>
      </c>
      <c r="AD444" s="913">
        <f t="shared" si="449"/>
        <v>0</v>
      </c>
      <c r="AE444" s="914">
        <f t="shared" si="450"/>
        <v>0</v>
      </c>
      <c r="AF444" s="912">
        <f t="shared" si="482"/>
        <v>0</v>
      </c>
      <c r="AG444" s="913"/>
      <c r="AH444" s="913"/>
      <c r="AI444" s="913"/>
      <c r="AJ444" s="914"/>
    </row>
    <row r="445" spans="1:36" ht="14" hidden="1">
      <c r="A445" s="959" t="str">
        <f t="shared" si="469"/>
        <v/>
      </c>
      <c r="B445" s="942" t="str">
        <f t="shared" si="462"/>
        <v/>
      </c>
      <c r="C445" s="942" t="str">
        <f t="shared" si="463"/>
        <v/>
      </c>
      <c r="D445" s="942" t="str">
        <f t="shared" si="451"/>
        <v/>
      </c>
      <c r="E445" s="960" t="str">
        <f t="shared" si="498"/>
        <v/>
      </c>
      <c r="F445" s="520"/>
      <c r="G445" s="774">
        <f t="shared" si="496"/>
        <v>0</v>
      </c>
      <c r="H445" s="774"/>
      <c r="I445" s="700" t="str">
        <f t="shared" si="499"/>
        <v/>
      </c>
      <c r="J445" s="922"/>
      <c r="K445" s="922"/>
      <c r="L445" s="922"/>
      <c r="M445" s="961">
        <f t="shared" si="492"/>
        <v>0</v>
      </c>
      <c r="N445" s="961">
        <f t="shared" si="492"/>
        <v>0</v>
      </c>
      <c r="O445" s="961">
        <f t="shared" si="492"/>
        <v>0</v>
      </c>
      <c r="P445" s="961">
        <f t="shared" si="492"/>
        <v>0</v>
      </c>
      <c r="Q445" s="912" t="str">
        <f t="shared" ref="Q445:AB445" si="509">IF($C445&gt;$C45,0,IF($I445="","",IF(MONTH(Q$5)=MONTH($A445),$M445*$I445*$G445,IF(MONTH(Q$5)=MONTH($A445)+1,$N445*$I445*$G445,IF(MONTH(Q$5)=MONTH($A445)+2,$O445*$I445*$G445,IF(MONTH(Q$5)=MONTH($A445)+3,$P445*$I445*$G445,0))))))</f>
        <v/>
      </c>
      <c r="R445" s="913" t="str">
        <f t="shared" si="509"/>
        <v/>
      </c>
      <c r="S445" s="913" t="str">
        <f t="shared" si="509"/>
        <v/>
      </c>
      <c r="T445" s="913" t="str">
        <f t="shared" si="509"/>
        <v/>
      </c>
      <c r="U445" s="913" t="str">
        <f t="shared" si="509"/>
        <v/>
      </c>
      <c r="V445" s="913" t="str">
        <f t="shared" si="509"/>
        <v/>
      </c>
      <c r="W445" s="913" t="str">
        <f t="shared" si="509"/>
        <v/>
      </c>
      <c r="X445" s="913" t="str">
        <f t="shared" si="509"/>
        <v/>
      </c>
      <c r="Y445" s="913" t="str">
        <f t="shared" si="509"/>
        <v/>
      </c>
      <c r="Z445" s="913" t="str">
        <f t="shared" si="509"/>
        <v/>
      </c>
      <c r="AA445" s="913" t="str">
        <f t="shared" si="509"/>
        <v/>
      </c>
      <c r="AB445" s="913" t="str">
        <f t="shared" si="509"/>
        <v/>
      </c>
      <c r="AC445" s="912">
        <f t="shared" si="448"/>
        <v>0</v>
      </c>
      <c r="AD445" s="913">
        <f t="shared" si="449"/>
        <v>0</v>
      </c>
      <c r="AE445" s="913">
        <f t="shared" si="450"/>
        <v>0</v>
      </c>
      <c r="AF445" s="912">
        <f t="shared" si="482"/>
        <v>0</v>
      </c>
      <c r="AG445" s="913"/>
      <c r="AH445" s="913"/>
      <c r="AI445" s="913"/>
      <c r="AJ445" s="914"/>
    </row>
    <row r="446" spans="1:36" ht="14" hidden="1">
      <c r="A446" s="959" t="str">
        <f t="shared" si="469"/>
        <v/>
      </c>
      <c r="B446" s="942" t="str">
        <f t="shared" si="462"/>
        <v/>
      </c>
      <c r="C446" s="942" t="str">
        <f t="shared" si="463"/>
        <v/>
      </c>
      <c r="D446" s="942" t="str">
        <f t="shared" si="451"/>
        <v/>
      </c>
      <c r="E446" s="960" t="str">
        <f t="shared" si="498"/>
        <v/>
      </c>
      <c r="F446" s="520"/>
      <c r="G446" s="774">
        <f t="shared" si="496"/>
        <v>0</v>
      </c>
      <c r="H446" s="774"/>
      <c r="I446" s="700" t="str">
        <f t="shared" si="499"/>
        <v/>
      </c>
      <c r="J446" s="922"/>
      <c r="K446" s="922"/>
      <c r="L446" s="922"/>
      <c r="M446" s="961">
        <f t="shared" si="492"/>
        <v>0</v>
      </c>
      <c r="N446" s="961">
        <f t="shared" si="492"/>
        <v>0</v>
      </c>
      <c r="O446" s="961">
        <f t="shared" si="492"/>
        <v>0</v>
      </c>
      <c r="P446" s="961">
        <f t="shared" si="492"/>
        <v>0</v>
      </c>
      <c r="Q446" s="912" t="str">
        <f t="shared" ref="Q446:AB446" si="510">IF($C446&gt;$C46,0,IF($I446="","",IF(MONTH(Q$5)=MONTH($A446),$M446*$I446*$G446,IF(MONTH(Q$5)=MONTH($A446)+1,$N446*$I446*$G446,IF(MONTH(Q$5)=MONTH($A446)+2,$O446*$I446*$G446,IF(MONTH(Q$5)=MONTH($A446)+3,$P446*$I446*$G446,0))))))</f>
        <v/>
      </c>
      <c r="R446" s="913" t="str">
        <f t="shared" si="510"/>
        <v/>
      </c>
      <c r="S446" s="913" t="str">
        <f t="shared" si="510"/>
        <v/>
      </c>
      <c r="T446" s="913" t="str">
        <f t="shared" si="510"/>
        <v/>
      </c>
      <c r="U446" s="913" t="str">
        <f t="shared" si="510"/>
        <v/>
      </c>
      <c r="V446" s="913" t="str">
        <f t="shared" si="510"/>
        <v/>
      </c>
      <c r="W446" s="913" t="str">
        <f t="shared" si="510"/>
        <v/>
      </c>
      <c r="X446" s="913" t="str">
        <f t="shared" si="510"/>
        <v/>
      </c>
      <c r="Y446" s="913" t="str">
        <f t="shared" si="510"/>
        <v/>
      </c>
      <c r="Z446" s="913" t="str">
        <f t="shared" si="510"/>
        <v/>
      </c>
      <c r="AA446" s="913" t="str">
        <f t="shared" si="510"/>
        <v/>
      </c>
      <c r="AB446" s="913" t="str">
        <f t="shared" si="510"/>
        <v/>
      </c>
      <c r="AC446" s="912">
        <f t="shared" si="448"/>
        <v>0</v>
      </c>
      <c r="AD446" s="913">
        <f t="shared" si="449"/>
        <v>0</v>
      </c>
      <c r="AE446" s="914">
        <f t="shared" si="450"/>
        <v>0</v>
      </c>
      <c r="AF446" s="912">
        <f t="shared" si="482"/>
        <v>0</v>
      </c>
      <c r="AG446" s="913"/>
      <c r="AH446" s="913"/>
      <c r="AI446" s="913"/>
      <c r="AJ446" s="914"/>
    </row>
    <row r="447" spans="1:36" ht="14" hidden="1">
      <c r="A447" s="959" t="str">
        <f t="shared" si="469"/>
        <v/>
      </c>
      <c r="B447" s="942" t="str">
        <f t="shared" si="462"/>
        <v/>
      </c>
      <c r="C447" s="942" t="str">
        <f t="shared" si="463"/>
        <v/>
      </c>
      <c r="D447" s="942" t="str">
        <f t="shared" si="451"/>
        <v/>
      </c>
      <c r="E447" s="960" t="str">
        <f t="shared" si="498"/>
        <v/>
      </c>
      <c r="F447" s="520"/>
      <c r="G447" s="774">
        <f t="shared" si="496"/>
        <v>0</v>
      </c>
      <c r="H447" s="774"/>
      <c r="I447" s="700" t="str">
        <f t="shared" si="499"/>
        <v/>
      </c>
      <c r="J447" s="922"/>
      <c r="K447" s="922"/>
      <c r="L447" s="922"/>
      <c r="M447" s="961">
        <f t="shared" si="492"/>
        <v>0</v>
      </c>
      <c r="N447" s="961">
        <f t="shared" si="492"/>
        <v>0</v>
      </c>
      <c r="O447" s="961">
        <f t="shared" si="492"/>
        <v>0</v>
      </c>
      <c r="P447" s="961">
        <f t="shared" si="492"/>
        <v>0</v>
      </c>
      <c r="Q447" s="912" t="str">
        <f t="shared" ref="Q447:AB447" si="511">IF($C447&gt;$C47,0,IF($I447="","",IF(MONTH(Q$5)=MONTH($A447),$M447*$I447*$G447,IF(MONTH(Q$5)=MONTH($A447)+1,$N447*$I447*$G447,IF(MONTH(Q$5)=MONTH($A447)+2,$O447*$I447*$G447,IF(MONTH(Q$5)=MONTH($A447)+3,$P447*$I447*$G447,0))))))</f>
        <v/>
      </c>
      <c r="R447" s="913" t="str">
        <f t="shared" si="511"/>
        <v/>
      </c>
      <c r="S447" s="913" t="str">
        <f t="shared" si="511"/>
        <v/>
      </c>
      <c r="T447" s="913" t="str">
        <f t="shared" si="511"/>
        <v/>
      </c>
      <c r="U447" s="913" t="str">
        <f t="shared" si="511"/>
        <v/>
      </c>
      <c r="V447" s="913" t="str">
        <f t="shared" si="511"/>
        <v/>
      </c>
      <c r="W447" s="913" t="str">
        <f t="shared" si="511"/>
        <v/>
      </c>
      <c r="X447" s="913" t="str">
        <f t="shared" si="511"/>
        <v/>
      </c>
      <c r="Y447" s="913" t="str">
        <f t="shared" si="511"/>
        <v/>
      </c>
      <c r="Z447" s="913" t="str">
        <f t="shared" si="511"/>
        <v/>
      </c>
      <c r="AA447" s="913" t="str">
        <f t="shared" si="511"/>
        <v/>
      </c>
      <c r="AB447" s="913" t="str">
        <f t="shared" si="511"/>
        <v/>
      </c>
      <c r="AC447" s="912">
        <f t="shared" si="448"/>
        <v>0</v>
      </c>
      <c r="AD447" s="913">
        <f t="shared" si="449"/>
        <v>0</v>
      </c>
      <c r="AE447" s="913">
        <f t="shared" si="450"/>
        <v>0</v>
      </c>
      <c r="AF447" s="912">
        <f t="shared" si="482"/>
        <v>0</v>
      </c>
      <c r="AG447" s="913"/>
      <c r="AH447" s="913"/>
      <c r="AI447" s="913"/>
      <c r="AJ447" s="914"/>
    </row>
    <row r="448" spans="1:36" ht="14" hidden="1">
      <c r="A448" s="959" t="str">
        <f t="shared" si="469"/>
        <v/>
      </c>
      <c r="B448" s="942" t="str">
        <f t="shared" si="462"/>
        <v/>
      </c>
      <c r="C448" s="942" t="str">
        <f t="shared" si="463"/>
        <v/>
      </c>
      <c r="D448" s="942" t="str">
        <f t="shared" si="451"/>
        <v/>
      </c>
      <c r="E448" s="960" t="str">
        <f t="shared" si="498"/>
        <v/>
      </c>
      <c r="F448" s="520"/>
      <c r="G448" s="774">
        <f t="shared" si="496"/>
        <v>0</v>
      </c>
      <c r="H448" s="774"/>
      <c r="I448" s="700" t="str">
        <f t="shared" si="499"/>
        <v/>
      </c>
      <c r="J448" s="922"/>
      <c r="K448" s="922"/>
      <c r="L448" s="922"/>
      <c r="M448" s="961">
        <f t="shared" si="492"/>
        <v>0</v>
      </c>
      <c r="N448" s="961">
        <f t="shared" si="492"/>
        <v>0</v>
      </c>
      <c r="O448" s="961">
        <f t="shared" si="492"/>
        <v>0</v>
      </c>
      <c r="P448" s="961">
        <f t="shared" si="492"/>
        <v>0</v>
      </c>
      <c r="Q448" s="912" t="str">
        <f t="shared" ref="Q448:AB448" si="512">IF($C448&gt;$C48,0,IF($I448="","",IF(MONTH(Q$5)=MONTH($A448),$M448*$I448*$G448,IF(MONTH(Q$5)=MONTH($A448)+1,$N448*$I448*$G448,IF(MONTH(Q$5)=MONTH($A448)+2,$O448*$I448*$G448,IF(MONTH(Q$5)=MONTH($A448)+3,$P448*$I448*$G448,0))))))</f>
        <v/>
      </c>
      <c r="R448" s="913" t="str">
        <f t="shared" si="512"/>
        <v/>
      </c>
      <c r="S448" s="913" t="str">
        <f t="shared" si="512"/>
        <v/>
      </c>
      <c r="T448" s="913" t="str">
        <f t="shared" si="512"/>
        <v/>
      </c>
      <c r="U448" s="913" t="str">
        <f t="shared" si="512"/>
        <v/>
      </c>
      <c r="V448" s="913" t="str">
        <f t="shared" si="512"/>
        <v/>
      </c>
      <c r="W448" s="913" t="str">
        <f t="shared" si="512"/>
        <v/>
      </c>
      <c r="X448" s="913" t="str">
        <f t="shared" si="512"/>
        <v/>
      </c>
      <c r="Y448" s="913" t="str">
        <f t="shared" si="512"/>
        <v/>
      </c>
      <c r="Z448" s="913" t="str">
        <f t="shared" si="512"/>
        <v/>
      </c>
      <c r="AA448" s="913" t="str">
        <f t="shared" si="512"/>
        <v/>
      </c>
      <c r="AB448" s="913" t="str">
        <f t="shared" si="512"/>
        <v/>
      </c>
      <c r="AC448" s="912">
        <f t="shared" si="448"/>
        <v>0</v>
      </c>
      <c r="AD448" s="913">
        <f t="shared" si="449"/>
        <v>0</v>
      </c>
      <c r="AE448" s="914">
        <f t="shared" si="450"/>
        <v>0</v>
      </c>
      <c r="AF448" s="912">
        <f t="shared" si="482"/>
        <v>0</v>
      </c>
      <c r="AG448" s="913"/>
      <c r="AH448" s="913"/>
      <c r="AI448" s="913"/>
      <c r="AJ448" s="914"/>
    </row>
    <row r="449" spans="1:36" ht="14" hidden="1">
      <c r="A449" s="959" t="str">
        <f t="shared" si="469"/>
        <v/>
      </c>
      <c r="B449" s="942" t="str">
        <f t="shared" si="462"/>
        <v/>
      </c>
      <c r="C449" s="942" t="str">
        <f t="shared" si="463"/>
        <v/>
      </c>
      <c r="D449" s="942" t="str">
        <f t="shared" si="451"/>
        <v/>
      </c>
      <c r="E449" s="960" t="str">
        <f t="shared" si="498"/>
        <v/>
      </c>
      <c r="F449" s="520"/>
      <c r="G449" s="774">
        <f t="shared" si="496"/>
        <v>0</v>
      </c>
      <c r="H449" s="774"/>
      <c r="I449" s="700" t="str">
        <f t="shared" si="499"/>
        <v/>
      </c>
      <c r="J449" s="922"/>
      <c r="K449" s="922"/>
      <c r="L449" s="922"/>
      <c r="M449" s="961">
        <f t="shared" si="492"/>
        <v>0</v>
      </c>
      <c r="N449" s="961">
        <f t="shared" si="492"/>
        <v>0</v>
      </c>
      <c r="O449" s="961">
        <f t="shared" si="492"/>
        <v>0</v>
      </c>
      <c r="P449" s="961">
        <f t="shared" si="492"/>
        <v>0</v>
      </c>
      <c r="Q449" s="912" t="str">
        <f t="shared" ref="Q449:AB449" si="513">IF($C449&gt;$C49,0,IF($I449="","",IF(MONTH(Q$5)=MONTH($A449),$M449*$I449*$G449,IF(MONTH(Q$5)=MONTH($A449)+1,$N449*$I449*$G449,IF(MONTH(Q$5)=MONTH($A449)+2,$O449*$I449*$G449,IF(MONTH(Q$5)=MONTH($A449)+3,$P449*$I449*$G449,0))))))</f>
        <v/>
      </c>
      <c r="R449" s="913" t="str">
        <f t="shared" si="513"/>
        <v/>
      </c>
      <c r="S449" s="913" t="str">
        <f t="shared" si="513"/>
        <v/>
      </c>
      <c r="T449" s="913" t="str">
        <f t="shared" si="513"/>
        <v/>
      </c>
      <c r="U449" s="913" t="str">
        <f t="shared" si="513"/>
        <v/>
      </c>
      <c r="V449" s="913" t="str">
        <f t="shared" si="513"/>
        <v/>
      </c>
      <c r="W449" s="913" t="str">
        <f t="shared" si="513"/>
        <v/>
      </c>
      <c r="X449" s="913" t="str">
        <f t="shared" si="513"/>
        <v/>
      </c>
      <c r="Y449" s="913" t="str">
        <f t="shared" si="513"/>
        <v/>
      </c>
      <c r="Z449" s="913" t="str">
        <f t="shared" si="513"/>
        <v/>
      </c>
      <c r="AA449" s="913" t="str">
        <f t="shared" si="513"/>
        <v/>
      </c>
      <c r="AB449" s="913" t="str">
        <f t="shared" si="513"/>
        <v/>
      </c>
      <c r="AC449" s="912">
        <f t="shared" si="448"/>
        <v>0</v>
      </c>
      <c r="AD449" s="913">
        <f t="shared" si="449"/>
        <v>0</v>
      </c>
      <c r="AE449" s="913">
        <f t="shared" si="450"/>
        <v>0</v>
      </c>
      <c r="AF449" s="912">
        <f t="shared" si="482"/>
        <v>0</v>
      </c>
      <c r="AG449" s="913"/>
      <c r="AH449" s="913"/>
      <c r="AI449" s="913"/>
      <c r="AJ449" s="914"/>
    </row>
    <row r="450" spans="1:36" ht="14" hidden="1">
      <c r="A450" s="962" t="str">
        <f t="shared" si="469"/>
        <v/>
      </c>
      <c r="B450" s="950" t="str">
        <f t="shared" si="462"/>
        <v/>
      </c>
      <c r="C450" s="950" t="str">
        <f t="shared" si="463"/>
        <v/>
      </c>
      <c r="D450" s="950" t="str">
        <f t="shared" si="451"/>
        <v/>
      </c>
      <c r="E450" s="963" t="str">
        <f t="shared" si="498"/>
        <v/>
      </c>
      <c r="F450" s="964"/>
      <c r="G450" s="965">
        <f t="shared" si="496"/>
        <v>0</v>
      </c>
      <c r="H450" s="965"/>
      <c r="I450" s="806" t="str">
        <f t="shared" si="499"/>
        <v/>
      </c>
      <c r="J450" s="954"/>
      <c r="K450" s="954"/>
      <c r="L450" s="954"/>
      <c r="M450" s="966">
        <f t="shared" si="492"/>
        <v>0</v>
      </c>
      <c r="N450" s="966">
        <f t="shared" si="492"/>
        <v>0</v>
      </c>
      <c r="O450" s="966">
        <f t="shared" si="492"/>
        <v>0</v>
      </c>
      <c r="P450" s="966">
        <f t="shared" si="492"/>
        <v>0</v>
      </c>
      <c r="Q450" s="957" t="str">
        <f t="shared" ref="Q450:AB450" si="514">IF($C450&gt;$C50,0,IF($I450="","",IF(MONTH(Q$5)=MONTH($A450),$M450*$I450*$G450,IF(MONTH(Q$5)=MONTH($A450)+1,$N450*$I450*$G450,IF(MONTH(Q$5)=MONTH($A450)+2,$O450*$I450*$G450,IF(MONTH(Q$5)=MONTH($A450)+3,$P450*$I450*$G450,0))))))</f>
        <v/>
      </c>
      <c r="R450" s="958" t="str">
        <f t="shared" si="514"/>
        <v/>
      </c>
      <c r="S450" s="958" t="str">
        <f t="shared" si="514"/>
        <v/>
      </c>
      <c r="T450" s="958" t="str">
        <f t="shared" si="514"/>
        <v/>
      </c>
      <c r="U450" s="958" t="str">
        <f t="shared" si="514"/>
        <v/>
      </c>
      <c r="V450" s="958" t="str">
        <f t="shared" si="514"/>
        <v/>
      </c>
      <c r="W450" s="958" t="str">
        <f t="shared" si="514"/>
        <v/>
      </c>
      <c r="X450" s="958" t="str">
        <f t="shared" si="514"/>
        <v/>
      </c>
      <c r="Y450" s="958" t="str">
        <f t="shared" si="514"/>
        <v/>
      </c>
      <c r="Z450" s="958" t="str">
        <f t="shared" si="514"/>
        <v/>
      </c>
      <c r="AA450" s="958" t="str">
        <f t="shared" si="514"/>
        <v/>
      </c>
      <c r="AB450" s="958" t="str">
        <f t="shared" si="514"/>
        <v/>
      </c>
      <c r="AC450" s="957">
        <f t="shared" si="448"/>
        <v>0</v>
      </c>
      <c r="AD450" s="958">
        <f t="shared" si="449"/>
        <v>0</v>
      </c>
      <c r="AE450" s="968">
        <f t="shared" si="450"/>
        <v>0</v>
      </c>
      <c r="AF450" s="957">
        <f t="shared" si="482"/>
        <v>0</v>
      </c>
      <c r="AG450" s="958"/>
      <c r="AH450" s="958"/>
      <c r="AI450" s="958"/>
      <c r="AJ450" s="968"/>
    </row>
    <row r="451" spans="1:36" ht="14" hidden="1">
      <c r="A451" s="959">
        <f t="shared" si="469"/>
        <v>45992</v>
      </c>
      <c r="B451" s="942">
        <f t="shared" si="462"/>
        <v>12</v>
      </c>
      <c r="C451" s="942">
        <f t="shared" si="463"/>
        <v>2025</v>
      </c>
      <c r="D451" s="942">
        <f t="shared" si="451"/>
        <v>31</v>
      </c>
      <c r="E451" s="960" t="str">
        <f t="shared" si="498"/>
        <v>UMA VEZ</v>
      </c>
      <c r="F451" s="520"/>
      <c r="G451" s="774">
        <f t="shared" si="496"/>
        <v>1</v>
      </c>
      <c r="H451" s="774"/>
      <c r="I451" s="700" t="str">
        <f t="shared" si="499"/>
        <v/>
      </c>
      <c r="J451" s="922"/>
      <c r="K451" s="922"/>
      <c r="L451" s="922"/>
      <c r="M451" s="961">
        <f t="shared" si="492"/>
        <v>1</v>
      </c>
      <c r="N451" s="961">
        <f t="shared" si="492"/>
        <v>0</v>
      </c>
      <c r="O451" s="961">
        <f t="shared" si="492"/>
        <v>0</v>
      </c>
      <c r="P451" s="961">
        <f t="shared" si="492"/>
        <v>0</v>
      </c>
      <c r="Q451" s="912" t="str">
        <f>IF($C451&gt;$C11,0,IF($I451="","",IF(MONTH(Q$5)=MONTH($A451),$M451*$I451*$G451,IF(MONTH(Q$5)=MONTH($A451)+1,$N451*$I451*$G451,IF(MONTH(Q$5)=MONTH($A451)+2,$O451*$I451*$G451,IF(MONTH(Q$5)=MONTH($A451)+3,$P451*$I451*$G451,0))))))</f>
        <v/>
      </c>
      <c r="R451" s="913" t="str">
        <f t="shared" ref="R451:AB451" si="515">IF($C451&gt;$C11,0,IF($I451="","",IF(MONTH(R$5)=MONTH($A451),$M451*$I451*$G451,IF(MONTH(R$5)=MONTH($A451)+1,$N451*$I451*$G451,IF(MONTH(R$5)=MONTH($A451)+2,$O451*$I451*$G451,IF(MONTH(R$5)=MONTH($A451)+3,$P451*$I451*$G451,0))))))</f>
        <v/>
      </c>
      <c r="S451" s="913" t="str">
        <f t="shared" si="515"/>
        <v/>
      </c>
      <c r="T451" s="913" t="str">
        <f t="shared" si="515"/>
        <v/>
      </c>
      <c r="U451" s="913" t="str">
        <f t="shared" si="515"/>
        <v/>
      </c>
      <c r="V451" s="913" t="str">
        <f t="shared" si="515"/>
        <v/>
      </c>
      <c r="W451" s="913" t="str">
        <f t="shared" si="515"/>
        <v/>
      </c>
      <c r="X451" s="913" t="str">
        <f t="shared" si="515"/>
        <v/>
      </c>
      <c r="Y451" s="913" t="str">
        <f t="shared" si="515"/>
        <v/>
      </c>
      <c r="Z451" s="913" t="str">
        <f t="shared" si="515"/>
        <v/>
      </c>
      <c r="AA451" s="913" t="str">
        <f t="shared" si="515"/>
        <v/>
      </c>
      <c r="AB451" s="913" t="str">
        <f t="shared" si="515"/>
        <v/>
      </c>
      <c r="AC451" s="912">
        <f t="shared" si="448"/>
        <v>0</v>
      </c>
      <c r="AD451" s="913">
        <f t="shared" si="449"/>
        <v>0</v>
      </c>
      <c r="AE451" s="913">
        <f t="shared" si="450"/>
        <v>0</v>
      </c>
      <c r="AF451" s="912">
        <f t="shared" si="482"/>
        <v>0</v>
      </c>
      <c r="AG451" s="913"/>
      <c r="AH451" s="913"/>
      <c r="AI451" s="913"/>
      <c r="AJ451" s="914"/>
    </row>
    <row r="452" spans="1:36" ht="14" hidden="1">
      <c r="A452" s="959">
        <f t="shared" si="469"/>
        <v>46023</v>
      </c>
      <c r="B452" s="942">
        <f t="shared" si="462"/>
        <v>1</v>
      </c>
      <c r="C452" s="942">
        <f t="shared" si="463"/>
        <v>2026</v>
      </c>
      <c r="D452" s="942">
        <f t="shared" si="451"/>
        <v>31</v>
      </c>
      <c r="E452" s="960" t="str">
        <f t="shared" si="498"/>
        <v>UMA VEZ</v>
      </c>
      <c r="F452" s="520"/>
      <c r="G452" s="774">
        <f t="shared" si="496"/>
        <v>0</v>
      </c>
      <c r="H452" s="774"/>
      <c r="I452" s="700" t="str">
        <f t="shared" si="499"/>
        <v/>
      </c>
      <c r="J452" s="922"/>
      <c r="K452" s="922"/>
      <c r="L452" s="922"/>
      <c r="M452" s="961">
        <f t="shared" ref="M452:P471" si="516">M412</f>
        <v>1</v>
      </c>
      <c r="N452" s="961">
        <f t="shared" si="516"/>
        <v>0</v>
      </c>
      <c r="O452" s="961">
        <f t="shared" si="516"/>
        <v>0</v>
      </c>
      <c r="P452" s="961">
        <f t="shared" si="516"/>
        <v>0</v>
      </c>
      <c r="Q452" s="912">
        <f t="shared" ref="Q452:AB452" si="517">IF($C452&gt;$C12,0,IF($I452="","",IF(MONTH(Q$5)=MONTH($A452),$M452*$I452*$G452,IF(MONTH(Q$5)=MONTH($A452)+1,$N452*$I452*$G452,IF(MONTH(Q$5)=MONTH($A452)+2,$O452*$I452*$G452,IF(MONTH(Q$5)=MONTH($A452)+3,$P452*$I452*$G452,0))))))</f>
        <v>0</v>
      </c>
      <c r="R452" s="913">
        <f t="shared" si="517"/>
        <v>0</v>
      </c>
      <c r="S452" s="913">
        <f t="shared" si="517"/>
        <v>0</v>
      </c>
      <c r="T452" s="913">
        <f t="shared" si="517"/>
        <v>0</v>
      </c>
      <c r="U452" s="913">
        <f t="shared" si="517"/>
        <v>0</v>
      </c>
      <c r="V452" s="913">
        <f t="shared" si="517"/>
        <v>0</v>
      </c>
      <c r="W452" s="913">
        <f t="shared" si="517"/>
        <v>0</v>
      </c>
      <c r="X452" s="913">
        <f t="shared" si="517"/>
        <v>0</v>
      </c>
      <c r="Y452" s="913">
        <f t="shared" si="517"/>
        <v>0</v>
      </c>
      <c r="Z452" s="913">
        <f t="shared" si="517"/>
        <v>0</v>
      </c>
      <c r="AA452" s="913">
        <f t="shared" si="517"/>
        <v>0</v>
      </c>
      <c r="AB452" s="913">
        <f t="shared" si="517"/>
        <v>0</v>
      </c>
      <c r="AC452" s="912" t="str">
        <f t="shared" si="448"/>
        <v/>
      </c>
      <c r="AD452" s="913" t="str">
        <f t="shared" si="449"/>
        <v/>
      </c>
      <c r="AE452" s="914" t="str">
        <f t="shared" si="450"/>
        <v/>
      </c>
      <c r="AF452" s="912">
        <f t="shared" si="482"/>
        <v>0</v>
      </c>
      <c r="AG452" s="913"/>
      <c r="AH452" s="913"/>
      <c r="AI452" s="913"/>
      <c r="AJ452" s="914"/>
    </row>
    <row r="453" spans="1:36" ht="14" hidden="1">
      <c r="A453" s="959">
        <f t="shared" si="469"/>
        <v>46057</v>
      </c>
      <c r="B453" s="942">
        <f t="shared" si="462"/>
        <v>2</v>
      </c>
      <c r="C453" s="942">
        <f t="shared" si="463"/>
        <v>2026</v>
      </c>
      <c r="D453" s="942">
        <f t="shared" si="451"/>
        <v>28</v>
      </c>
      <c r="E453" s="960" t="str">
        <f t="shared" si="498"/>
        <v>UMA VEZ</v>
      </c>
      <c r="F453" s="520"/>
      <c r="G453" s="774">
        <f t="shared" si="496"/>
        <v>0</v>
      </c>
      <c r="H453" s="774"/>
      <c r="I453" s="700" t="str">
        <f t="shared" si="499"/>
        <v/>
      </c>
      <c r="J453" s="922"/>
      <c r="K453" s="922"/>
      <c r="L453" s="922"/>
      <c r="M453" s="961">
        <f t="shared" si="516"/>
        <v>1</v>
      </c>
      <c r="N453" s="961">
        <f t="shared" si="516"/>
        <v>0</v>
      </c>
      <c r="O453" s="961">
        <f t="shared" si="516"/>
        <v>0</v>
      </c>
      <c r="P453" s="961">
        <f t="shared" si="516"/>
        <v>0</v>
      </c>
      <c r="Q453" s="912">
        <f t="shared" ref="Q453:AB453" si="518">IF($C453&gt;$C13,0,IF($I453="","",IF(MONTH(Q$5)=MONTH($A453),$M453*$I453*$G453,IF(MONTH(Q$5)=MONTH($A453)+1,$N453*$I453*$G453,IF(MONTH(Q$5)=MONTH($A453)+2,$O453*$I453*$G453,IF(MONTH(Q$5)=MONTH($A453)+3,$P453*$I453*$G453,0))))))</f>
        <v>0</v>
      </c>
      <c r="R453" s="913">
        <f t="shared" si="518"/>
        <v>0</v>
      </c>
      <c r="S453" s="913">
        <f t="shared" si="518"/>
        <v>0</v>
      </c>
      <c r="T453" s="913">
        <f t="shared" si="518"/>
        <v>0</v>
      </c>
      <c r="U453" s="913">
        <f t="shared" si="518"/>
        <v>0</v>
      </c>
      <c r="V453" s="913">
        <f t="shared" si="518"/>
        <v>0</v>
      </c>
      <c r="W453" s="913">
        <f t="shared" si="518"/>
        <v>0</v>
      </c>
      <c r="X453" s="913">
        <f t="shared" si="518"/>
        <v>0</v>
      </c>
      <c r="Y453" s="913">
        <f t="shared" si="518"/>
        <v>0</v>
      </c>
      <c r="Z453" s="913">
        <f t="shared" si="518"/>
        <v>0</v>
      </c>
      <c r="AA453" s="913">
        <f t="shared" si="518"/>
        <v>0</v>
      </c>
      <c r="AB453" s="913">
        <f t="shared" si="518"/>
        <v>0</v>
      </c>
      <c r="AC453" s="912" t="str">
        <f t="shared" si="448"/>
        <v/>
      </c>
      <c r="AD453" s="913" t="str">
        <f t="shared" si="449"/>
        <v/>
      </c>
      <c r="AE453" s="913" t="str">
        <f t="shared" si="450"/>
        <v/>
      </c>
      <c r="AF453" s="912">
        <f t="shared" si="482"/>
        <v>0</v>
      </c>
      <c r="AG453" s="913"/>
      <c r="AH453" s="913"/>
      <c r="AI453" s="913"/>
      <c r="AJ453" s="914"/>
    </row>
    <row r="454" spans="1:36" ht="14" hidden="1">
      <c r="A454" s="959">
        <f t="shared" si="469"/>
        <v>46085</v>
      </c>
      <c r="B454" s="942">
        <f t="shared" si="462"/>
        <v>3</v>
      </c>
      <c r="C454" s="942">
        <f t="shared" si="463"/>
        <v>2026</v>
      </c>
      <c r="D454" s="942">
        <f t="shared" si="451"/>
        <v>31</v>
      </c>
      <c r="E454" s="960" t="str">
        <f t="shared" si="498"/>
        <v>UMA VEZ</v>
      </c>
      <c r="F454" s="520"/>
      <c r="G454" s="774">
        <f t="shared" si="496"/>
        <v>0</v>
      </c>
      <c r="H454" s="774"/>
      <c r="I454" s="700" t="str">
        <f t="shared" si="499"/>
        <v/>
      </c>
      <c r="J454" s="922"/>
      <c r="K454" s="922"/>
      <c r="L454" s="922"/>
      <c r="M454" s="961">
        <f t="shared" si="516"/>
        <v>1</v>
      </c>
      <c r="N454" s="961">
        <f t="shared" si="516"/>
        <v>0</v>
      </c>
      <c r="O454" s="961">
        <f t="shared" si="516"/>
        <v>0</v>
      </c>
      <c r="P454" s="961">
        <f t="shared" si="516"/>
        <v>0</v>
      </c>
      <c r="Q454" s="912">
        <f t="shared" ref="Q454:AB454" si="519">IF($C454&gt;$C14,0,IF($I454="","",IF(MONTH(Q$5)=MONTH($A454),$M454*$I454*$G454,IF(MONTH(Q$5)=MONTH($A454)+1,$N454*$I454*$G454,IF(MONTH(Q$5)=MONTH($A454)+2,$O454*$I454*$G454,IF(MONTH(Q$5)=MONTH($A454)+3,$P454*$I454*$G454,0))))))</f>
        <v>0</v>
      </c>
      <c r="R454" s="913">
        <f t="shared" si="519"/>
        <v>0</v>
      </c>
      <c r="S454" s="913">
        <f t="shared" si="519"/>
        <v>0</v>
      </c>
      <c r="T454" s="913">
        <f t="shared" si="519"/>
        <v>0</v>
      </c>
      <c r="U454" s="913">
        <f t="shared" si="519"/>
        <v>0</v>
      </c>
      <c r="V454" s="913">
        <f t="shared" si="519"/>
        <v>0</v>
      </c>
      <c r="W454" s="913">
        <f t="shared" si="519"/>
        <v>0</v>
      </c>
      <c r="X454" s="913">
        <f t="shared" si="519"/>
        <v>0</v>
      </c>
      <c r="Y454" s="913">
        <f t="shared" si="519"/>
        <v>0</v>
      </c>
      <c r="Z454" s="913">
        <f t="shared" si="519"/>
        <v>0</v>
      </c>
      <c r="AA454" s="913">
        <f t="shared" si="519"/>
        <v>0</v>
      </c>
      <c r="AB454" s="913">
        <f t="shared" si="519"/>
        <v>0</v>
      </c>
      <c r="AC454" s="912" t="str">
        <f t="shared" si="448"/>
        <v/>
      </c>
      <c r="AD454" s="913" t="str">
        <f t="shared" si="449"/>
        <v/>
      </c>
      <c r="AE454" s="914" t="str">
        <f t="shared" si="450"/>
        <v/>
      </c>
      <c r="AF454" s="912">
        <f t="shared" si="482"/>
        <v>0</v>
      </c>
      <c r="AG454" s="913"/>
      <c r="AH454" s="913"/>
      <c r="AI454" s="913"/>
      <c r="AJ454" s="914"/>
    </row>
    <row r="455" spans="1:36" ht="14" hidden="1">
      <c r="A455" s="959">
        <f t="shared" si="469"/>
        <v>46117</v>
      </c>
      <c r="B455" s="942">
        <f t="shared" si="462"/>
        <v>4</v>
      </c>
      <c r="C455" s="942">
        <f t="shared" si="463"/>
        <v>2026</v>
      </c>
      <c r="D455" s="942">
        <f t="shared" si="451"/>
        <v>30</v>
      </c>
      <c r="E455" s="960" t="str">
        <f t="shared" si="498"/>
        <v>UMA VEZ</v>
      </c>
      <c r="F455" s="520"/>
      <c r="G455" s="774">
        <f t="shared" si="496"/>
        <v>0</v>
      </c>
      <c r="H455" s="774"/>
      <c r="I455" s="700" t="str">
        <f t="shared" si="499"/>
        <v/>
      </c>
      <c r="J455" s="922"/>
      <c r="K455" s="922"/>
      <c r="L455" s="922"/>
      <c r="M455" s="961">
        <f t="shared" si="516"/>
        <v>1</v>
      </c>
      <c r="N455" s="961">
        <f t="shared" si="516"/>
        <v>0</v>
      </c>
      <c r="O455" s="961">
        <f t="shared" si="516"/>
        <v>0</v>
      </c>
      <c r="P455" s="961">
        <f t="shared" si="516"/>
        <v>0</v>
      </c>
      <c r="Q455" s="912">
        <f t="shared" ref="Q455:AB455" si="520">IF($C455&gt;$C15,0,IF($I455="","",IF(MONTH(Q$5)=MONTH($A455),$M455*$I455*$G455,IF(MONTH(Q$5)=MONTH($A455)+1,$N455*$I455*$G455,IF(MONTH(Q$5)=MONTH($A455)+2,$O455*$I455*$G455,IF(MONTH(Q$5)=MONTH($A455)+3,$P455*$I455*$G455,0))))))</f>
        <v>0</v>
      </c>
      <c r="R455" s="913">
        <f t="shared" si="520"/>
        <v>0</v>
      </c>
      <c r="S455" s="913">
        <f t="shared" si="520"/>
        <v>0</v>
      </c>
      <c r="T455" s="913">
        <f t="shared" si="520"/>
        <v>0</v>
      </c>
      <c r="U455" s="913">
        <f t="shared" si="520"/>
        <v>0</v>
      </c>
      <c r="V455" s="913">
        <f t="shared" si="520"/>
        <v>0</v>
      </c>
      <c r="W455" s="913">
        <f t="shared" si="520"/>
        <v>0</v>
      </c>
      <c r="X455" s="913">
        <f t="shared" si="520"/>
        <v>0</v>
      </c>
      <c r="Y455" s="913">
        <f t="shared" si="520"/>
        <v>0</v>
      </c>
      <c r="Z455" s="913">
        <f t="shared" si="520"/>
        <v>0</v>
      </c>
      <c r="AA455" s="913">
        <f t="shared" si="520"/>
        <v>0</v>
      </c>
      <c r="AB455" s="913">
        <f t="shared" si="520"/>
        <v>0</v>
      </c>
      <c r="AC455" s="912" t="str">
        <f t="shared" si="448"/>
        <v/>
      </c>
      <c r="AD455" s="913" t="str">
        <f t="shared" si="449"/>
        <v/>
      </c>
      <c r="AE455" s="913" t="str">
        <f t="shared" si="450"/>
        <v/>
      </c>
      <c r="AF455" s="912">
        <f t="shared" si="482"/>
        <v>0</v>
      </c>
      <c r="AG455" s="913"/>
      <c r="AH455" s="913"/>
      <c r="AI455" s="913"/>
      <c r="AJ455" s="914"/>
    </row>
    <row r="456" spans="1:36" ht="14" hidden="1">
      <c r="A456" s="959">
        <f t="shared" si="469"/>
        <v>46147</v>
      </c>
      <c r="B456" s="942">
        <f t="shared" si="462"/>
        <v>5</v>
      </c>
      <c r="C456" s="942">
        <f t="shared" si="463"/>
        <v>2026</v>
      </c>
      <c r="D456" s="942">
        <f t="shared" si="451"/>
        <v>31</v>
      </c>
      <c r="E456" s="960" t="str">
        <f t="shared" si="498"/>
        <v>UMA VEZ</v>
      </c>
      <c r="F456" s="520"/>
      <c r="G456" s="774">
        <f t="shared" si="496"/>
        <v>0</v>
      </c>
      <c r="H456" s="774"/>
      <c r="I456" s="700" t="str">
        <f t="shared" si="499"/>
        <v/>
      </c>
      <c r="J456" s="922"/>
      <c r="K456" s="922"/>
      <c r="L456" s="922"/>
      <c r="M456" s="961">
        <f t="shared" si="516"/>
        <v>1</v>
      </c>
      <c r="N456" s="961">
        <f t="shared" si="516"/>
        <v>0</v>
      </c>
      <c r="O456" s="961">
        <f t="shared" si="516"/>
        <v>0</v>
      </c>
      <c r="P456" s="961">
        <f t="shared" si="516"/>
        <v>0</v>
      </c>
      <c r="Q456" s="912">
        <f t="shared" ref="Q456:AB456" si="521">IF($C456&gt;$C16,0,IF($I456="","",IF(MONTH(Q$5)=MONTH($A456),$M456*$I456*$G456,IF(MONTH(Q$5)=MONTH($A456)+1,$N456*$I456*$G456,IF(MONTH(Q$5)=MONTH($A456)+2,$O456*$I456*$G456,IF(MONTH(Q$5)=MONTH($A456)+3,$P456*$I456*$G456,0))))))</f>
        <v>0</v>
      </c>
      <c r="R456" s="913">
        <f t="shared" si="521"/>
        <v>0</v>
      </c>
      <c r="S456" s="913">
        <f t="shared" si="521"/>
        <v>0</v>
      </c>
      <c r="T456" s="913">
        <f t="shared" si="521"/>
        <v>0</v>
      </c>
      <c r="U456" s="913">
        <f t="shared" si="521"/>
        <v>0</v>
      </c>
      <c r="V456" s="913">
        <f t="shared" si="521"/>
        <v>0</v>
      </c>
      <c r="W456" s="913">
        <f t="shared" si="521"/>
        <v>0</v>
      </c>
      <c r="X456" s="913">
        <f t="shared" si="521"/>
        <v>0</v>
      </c>
      <c r="Y456" s="913">
        <f t="shared" si="521"/>
        <v>0</v>
      </c>
      <c r="Z456" s="913">
        <f t="shared" si="521"/>
        <v>0</v>
      </c>
      <c r="AA456" s="913">
        <f t="shared" si="521"/>
        <v>0</v>
      </c>
      <c r="AB456" s="913">
        <f t="shared" si="521"/>
        <v>0</v>
      </c>
      <c r="AC456" s="912" t="str">
        <f t="shared" si="448"/>
        <v/>
      </c>
      <c r="AD456" s="913" t="str">
        <f t="shared" si="449"/>
        <v/>
      </c>
      <c r="AE456" s="914" t="str">
        <f t="shared" si="450"/>
        <v/>
      </c>
      <c r="AF456" s="912">
        <f t="shared" si="482"/>
        <v>0</v>
      </c>
      <c r="AG456" s="913"/>
      <c r="AH456" s="913"/>
      <c r="AI456" s="913"/>
      <c r="AJ456" s="914"/>
    </row>
    <row r="457" spans="1:36" ht="14" hidden="1">
      <c r="A457" s="959">
        <f t="shared" si="469"/>
        <v>46179</v>
      </c>
      <c r="B457" s="942">
        <f t="shared" si="462"/>
        <v>6</v>
      </c>
      <c r="C457" s="942">
        <f t="shared" si="463"/>
        <v>2026</v>
      </c>
      <c r="D457" s="942">
        <f t="shared" si="451"/>
        <v>30</v>
      </c>
      <c r="E457" s="960" t="str">
        <f t="shared" si="498"/>
        <v>UMA VEZ</v>
      </c>
      <c r="F457" s="520"/>
      <c r="G457" s="774">
        <f t="shared" si="496"/>
        <v>0</v>
      </c>
      <c r="H457" s="774"/>
      <c r="I457" s="700" t="str">
        <f t="shared" si="499"/>
        <v/>
      </c>
      <c r="J457" s="922"/>
      <c r="K457" s="922"/>
      <c r="L457" s="922"/>
      <c r="M457" s="961">
        <f t="shared" si="516"/>
        <v>1</v>
      </c>
      <c r="N457" s="961">
        <f t="shared" si="516"/>
        <v>0</v>
      </c>
      <c r="O457" s="961">
        <f t="shared" si="516"/>
        <v>0</v>
      </c>
      <c r="P457" s="961">
        <f t="shared" si="516"/>
        <v>0</v>
      </c>
      <c r="Q457" s="912">
        <f t="shared" ref="Q457:AB457" si="522">IF($C457&gt;$C17,0,IF($I457="","",IF(MONTH(Q$5)=MONTH($A457),$M457*$I457*$G457,IF(MONTH(Q$5)=MONTH($A457)+1,$N457*$I457*$G457,IF(MONTH(Q$5)=MONTH($A457)+2,$O457*$I457*$G457,IF(MONTH(Q$5)=MONTH($A457)+3,$P457*$I457*$G457,0))))))</f>
        <v>0</v>
      </c>
      <c r="R457" s="913">
        <f t="shared" si="522"/>
        <v>0</v>
      </c>
      <c r="S457" s="913">
        <f t="shared" si="522"/>
        <v>0</v>
      </c>
      <c r="T457" s="913">
        <f t="shared" si="522"/>
        <v>0</v>
      </c>
      <c r="U457" s="913">
        <f t="shared" si="522"/>
        <v>0</v>
      </c>
      <c r="V457" s="913">
        <f t="shared" si="522"/>
        <v>0</v>
      </c>
      <c r="W457" s="913">
        <f t="shared" si="522"/>
        <v>0</v>
      </c>
      <c r="X457" s="913">
        <f t="shared" si="522"/>
        <v>0</v>
      </c>
      <c r="Y457" s="913">
        <f t="shared" si="522"/>
        <v>0</v>
      </c>
      <c r="Z457" s="913">
        <f t="shared" si="522"/>
        <v>0</v>
      </c>
      <c r="AA457" s="913">
        <f t="shared" si="522"/>
        <v>0</v>
      </c>
      <c r="AB457" s="913">
        <f t="shared" si="522"/>
        <v>0</v>
      </c>
      <c r="AC457" s="912" t="str">
        <f t="shared" si="448"/>
        <v/>
      </c>
      <c r="AD457" s="913" t="str">
        <f t="shared" si="449"/>
        <v/>
      </c>
      <c r="AE457" s="913" t="str">
        <f t="shared" si="450"/>
        <v/>
      </c>
      <c r="AF457" s="912">
        <f t="shared" si="482"/>
        <v>0</v>
      </c>
      <c r="AG457" s="913"/>
      <c r="AH457" s="913"/>
      <c r="AI457" s="913"/>
      <c r="AJ457" s="914"/>
    </row>
    <row r="458" spans="1:36" ht="14" hidden="1">
      <c r="A458" s="959">
        <f t="shared" si="469"/>
        <v>46209</v>
      </c>
      <c r="B458" s="942">
        <f t="shared" si="462"/>
        <v>7</v>
      </c>
      <c r="C458" s="942">
        <f t="shared" si="463"/>
        <v>2026</v>
      </c>
      <c r="D458" s="942">
        <f t="shared" si="451"/>
        <v>31</v>
      </c>
      <c r="E458" s="960" t="str">
        <f t="shared" si="498"/>
        <v>UMA VEZ</v>
      </c>
      <c r="F458" s="520"/>
      <c r="G458" s="774">
        <f t="shared" si="496"/>
        <v>0</v>
      </c>
      <c r="H458" s="774"/>
      <c r="I458" s="700" t="str">
        <f t="shared" si="499"/>
        <v/>
      </c>
      <c r="J458" s="922"/>
      <c r="K458" s="922"/>
      <c r="L458" s="922"/>
      <c r="M458" s="961">
        <f t="shared" si="516"/>
        <v>1</v>
      </c>
      <c r="N458" s="961">
        <f t="shared" si="516"/>
        <v>0</v>
      </c>
      <c r="O458" s="961">
        <f t="shared" si="516"/>
        <v>0</v>
      </c>
      <c r="P458" s="961">
        <f t="shared" si="516"/>
        <v>0</v>
      </c>
      <c r="Q458" s="912">
        <f t="shared" ref="Q458:AB458" si="523">IF($C458&gt;$C18,0,IF($I458="","",IF(MONTH(Q$5)=MONTH($A458),$M458*$I458*$G458,IF(MONTH(Q$5)=MONTH($A458)+1,$N458*$I458*$G458,IF(MONTH(Q$5)=MONTH($A458)+2,$O458*$I458*$G458,IF(MONTH(Q$5)=MONTH($A458)+3,$P458*$I458*$G458,0))))))</f>
        <v>0</v>
      </c>
      <c r="R458" s="913">
        <f t="shared" si="523"/>
        <v>0</v>
      </c>
      <c r="S458" s="913">
        <f t="shared" si="523"/>
        <v>0</v>
      </c>
      <c r="T458" s="913">
        <f t="shared" si="523"/>
        <v>0</v>
      </c>
      <c r="U458" s="913">
        <f t="shared" si="523"/>
        <v>0</v>
      </c>
      <c r="V458" s="913">
        <f t="shared" si="523"/>
        <v>0</v>
      </c>
      <c r="W458" s="913">
        <f t="shared" si="523"/>
        <v>0</v>
      </c>
      <c r="X458" s="913">
        <f t="shared" si="523"/>
        <v>0</v>
      </c>
      <c r="Y458" s="913">
        <f t="shared" si="523"/>
        <v>0</v>
      </c>
      <c r="Z458" s="913">
        <f t="shared" si="523"/>
        <v>0</v>
      </c>
      <c r="AA458" s="913">
        <f t="shared" si="523"/>
        <v>0</v>
      </c>
      <c r="AB458" s="913">
        <f t="shared" si="523"/>
        <v>0</v>
      </c>
      <c r="AC458" s="912" t="str">
        <f t="shared" si="448"/>
        <v/>
      </c>
      <c r="AD458" s="913" t="str">
        <f t="shared" si="449"/>
        <v/>
      </c>
      <c r="AE458" s="914" t="str">
        <f t="shared" si="450"/>
        <v/>
      </c>
      <c r="AF458" s="912">
        <f t="shared" si="482"/>
        <v>0</v>
      </c>
      <c r="AG458" s="913"/>
      <c r="AH458" s="913"/>
      <c r="AI458" s="913"/>
      <c r="AJ458" s="914"/>
    </row>
    <row r="459" spans="1:36" ht="14" hidden="1">
      <c r="A459" s="959">
        <f t="shared" si="469"/>
        <v>46240</v>
      </c>
      <c r="B459" s="942">
        <f t="shared" si="462"/>
        <v>8</v>
      </c>
      <c r="C459" s="942">
        <f t="shared" si="463"/>
        <v>2026</v>
      </c>
      <c r="D459" s="942">
        <f t="shared" si="451"/>
        <v>31</v>
      </c>
      <c r="E459" s="960" t="str">
        <f t="shared" si="498"/>
        <v>UMA VEZ</v>
      </c>
      <c r="F459" s="520"/>
      <c r="G459" s="774">
        <f t="shared" si="496"/>
        <v>0</v>
      </c>
      <c r="H459" s="774"/>
      <c r="I459" s="700" t="str">
        <f t="shared" si="499"/>
        <v/>
      </c>
      <c r="J459" s="922"/>
      <c r="K459" s="922"/>
      <c r="L459" s="922"/>
      <c r="M459" s="961">
        <f t="shared" si="516"/>
        <v>1</v>
      </c>
      <c r="N459" s="961">
        <f t="shared" si="516"/>
        <v>0</v>
      </c>
      <c r="O459" s="961">
        <f t="shared" si="516"/>
        <v>0</v>
      </c>
      <c r="P459" s="961">
        <f t="shared" si="516"/>
        <v>0</v>
      </c>
      <c r="Q459" s="912">
        <f t="shared" ref="Q459:AB459" si="524">IF($C459&gt;$C19,0,IF($I459="","",IF(MONTH(Q$5)=MONTH($A459),$M459*$I459*$G459,IF(MONTH(Q$5)=MONTH($A459)+1,$N459*$I459*$G459,IF(MONTH(Q$5)=MONTH($A459)+2,$O459*$I459*$G459,IF(MONTH(Q$5)=MONTH($A459)+3,$P459*$I459*$G459,0))))))</f>
        <v>0</v>
      </c>
      <c r="R459" s="913">
        <f t="shared" si="524"/>
        <v>0</v>
      </c>
      <c r="S459" s="913">
        <f t="shared" si="524"/>
        <v>0</v>
      </c>
      <c r="T459" s="913">
        <f t="shared" si="524"/>
        <v>0</v>
      </c>
      <c r="U459" s="913">
        <f t="shared" si="524"/>
        <v>0</v>
      </c>
      <c r="V459" s="913">
        <f t="shared" si="524"/>
        <v>0</v>
      </c>
      <c r="W459" s="913">
        <f t="shared" si="524"/>
        <v>0</v>
      </c>
      <c r="X459" s="913">
        <f t="shared" si="524"/>
        <v>0</v>
      </c>
      <c r="Y459" s="913">
        <f t="shared" si="524"/>
        <v>0</v>
      </c>
      <c r="Z459" s="913">
        <f t="shared" si="524"/>
        <v>0</v>
      </c>
      <c r="AA459" s="913">
        <f t="shared" si="524"/>
        <v>0</v>
      </c>
      <c r="AB459" s="913">
        <f t="shared" si="524"/>
        <v>0</v>
      </c>
      <c r="AC459" s="912" t="str">
        <f t="shared" si="448"/>
        <v/>
      </c>
      <c r="AD459" s="913" t="str">
        <f t="shared" si="449"/>
        <v/>
      </c>
      <c r="AE459" s="913" t="str">
        <f t="shared" si="450"/>
        <v/>
      </c>
      <c r="AF459" s="912">
        <f t="shared" si="482"/>
        <v>0</v>
      </c>
      <c r="AG459" s="913"/>
      <c r="AH459" s="913"/>
      <c r="AI459" s="913"/>
      <c r="AJ459" s="914"/>
    </row>
    <row r="460" spans="1:36" ht="14" hidden="1">
      <c r="A460" s="959">
        <f t="shared" si="469"/>
        <v>46272</v>
      </c>
      <c r="B460" s="942">
        <f t="shared" si="462"/>
        <v>9</v>
      </c>
      <c r="C460" s="942">
        <f t="shared" si="463"/>
        <v>2026</v>
      </c>
      <c r="D460" s="942">
        <f t="shared" si="451"/>
        <v>30</v>
      </c>
      <c r="E460" s="960" t="str">
        <f t="shared" si="498"/>
        <v>UMA VEZ</v>
      </c>
      <c r="F460" s="520"/>
      <c r="G460" s="774">
        <f t="shared" si="496"/>
        <v>0</v>
      </c>
      <c r="H460" s="774"/>
      <c r="I460" s="700" t="str">
        <f t="shared" si="499"/>
        <v/>
      </c>
      <c r="J460" s="922"/>
      <c r="K460" s="922"/>
      <c r="L460" s="922"/>
      <c r="M460" s="961">
        <f t="shared" si="516"/>
        <v>1</v>
      </c>
      <c r="N460" s="961">
        <f t="shared" si="516"/>
        <v>0</v>
      </c>
      <c r="O460" s="961">
        <f t="shared" si="516"/>
        <v>0</v>
      </c>
      <c r="P460" s="961">
        <f t="shared" si="516"/>
        <v>0</v>
      </c>
      <c r="Q460" s="912">
        <f t="shared" ref="Q460:AB460" si="525">IF($C460&gt;$C20,0,IF($I460="","",IF(MONTH(Q$5)=MONTH($A460),$M460*$I460*$G460,IF(MONTH(Q$5)=MONTH($A460)+1,$N460*$I460*$G460,IF(MONTH(Q$5)=MONTH($A460)+2,$O460*$I460*$G460,IF(MONTH(Q$5)=MONTH($A460)+3,$P460*$I460*$G460,0))))))</f>
        <v>0</v>
      </c>
      <c r="R460" s="913">
        <f t="shared" si="525"/>
        <v>0</v>
      </c>
      <c r="S460" s="913">
        <f t="shared" si="525"/>
        <v>0</v>
      </c>
      <c r="T460" s="913">
        <f t="shared" si="525"/>
        <v>0</v>
      </c>
      <c r="U460" s="913">
        <f t="shared" si="525"/>
        <v>0</v>
      </c>
      <c r="V460" s="913">
        <f t="shared" si="525"/>
        <v>0</v>
      </c>
      <c r="W460" s="913">
        <f t="shared" si="525"/>
        <v>0</v>
      </c>
      <c r="X460" s="913">
        <f t="shared" si="525"/>
        <v>0</v>
      </c>
      <c r="Y460" s="913">
        <f t="shared" si="525"/>
        <v>0</v>
      </c>
      <c r="Z460" s="913">
        <f t="shared" si="525"/>
        <v>0</v>
      </c>
      <c r="AA460" s="913">
        <f t="shared" si="525"/>
        <v>0</v>
      </c>
      <c r="AB460" s="913">
        <f t="shared" si="525"/>
        <v>0</v>
      </c>
      <c r="AC460" s="912" t="str">
        <f t="shared" ref="AC460:AC490" si="526">IF($Q460=0,IF($I460="","",IF(MONTH($A460)=MONTH(AB$5),$N460*$I460*$G460,IF(MONTH($A460)=MONTH(AA$5),$O460*$I460*$G460,IF(MONTH($A460)=MONTH(Z$5),$P460*$I460*$G460,0)))),0)</f>
        <v/>
      </c>
      <c r="AD460" s="913" t="str">
        <f t="shared" ref="AD460:AD490" si="527">IF($R460=0,IF($I460="","",IF(MONTH($A460)=MONTH(AC$5),$N460*$I460*$G460,IF(MONTH($A460)=MONTH(AB$5),$O460*$I460*$G460,IF(MONTH($A460)=MONTH(AA$5),$P460*$I460*$G460,0)))),0)</f>
        <v/>
      </c>
      <c r="AE460" s="914" t="str">
        <f t="shared" ref="AE460:AE490" si="528">IF($S460=0,IF($I460="","",IF(MONTH($A460)=MONTH(AD$5),$N460*$I460*$G460,IF(MONTH($A460)=MONTH(AC$5),$O460*$I460*$G460,IF(MONTH($A460)=MONTH(AB$5),$P460*$I460*$G460,0)))),0)</f>
        <v/>
      </c>
      <c r="AF460" s="912">
        <f t="shared" si="482"/>
        <v>0</v>
      </c>
      <c r="AG460" s="913"/>
      <c r="AH460" s="913"/>
      <c r="AI460" s="913"/>
      <c r="AJ460" s="914"/>
    </row>
    <row r="461" spans="1:36" ht="14" hidden="1">
      <c r="A461" s="959">
        <f t="shared" si="469"/>
        <v>46302</v>
      </c>
      <c r="B461" s="942">
        <f t="shared" si="462"/>
        <v>10</v>
      </c>
      <c r="C461" s="942">
        <f t="shared" si="463"/>
        <v>2026</v>
      </c>
      <c r="D461" s="942">
        <f t="shared" ref="D461:D490" si="529">IF(A461="","",IF(B461=2,IF(C461=2008,29,IF(C461=2012,29,28)),IF(OR(B461=1,B461=3,B461=5,B461=7,B461=8,B461=10,B461=12)=TRUE,31,30)))</f>
        <v>31</v>
      </c>
      <c r="E461" s="960" t="str">
        <f t="shared" si="498"/>
        <v>UMA VEZ</v>
      </c>
      <c r="F461" s="520"/>
      <c r="G461" s="774">
        <f t="shared" si="496"/>
        <v>0</v>
      </c>
      <c r="H461" s="774"/>
      <c r="I461" s="700" t="str">
        <f t="shared" si="499"/>
        <v/>
      </c>
      <c r="J461" s="922"/>
      <c r="K461" s="922"/>
      <c r="L461" s="922"/>
      <c r="M461" s="961">
        <f t="shared" si="516"/>
        <v>1</v>
      </c>
      <c r="N461" s="961">
        <f t="shared" si="516"/>
        <v>0</v>
      </c>
      <c r="O461" s="961">
        <f t="shared" si="516"/>
        <v>0</v>
      </c>
      <c r="P461" s="961">
        <f t="shared" si="516"/>
        <v>0</v>
      </c>
      <c r="Q461" s="912">
        <f t="shared" ref="Q461:AB461" si="530">IF($C461&gt;$C21,0,IF($I461="","",IF(MONTH(Q$5)=MONTH($A461),$M461*$I461*$G461,IF(MONTH(Q$5)=MONTH($A461)+1,$N461*$I461*$G461,IF(MONTH(Q$5)=MONTH($A461)+2,$O461*$I461*$G461,IF(MONTH(Q$5)=MONTH($A461)+3,$P461*$I461*$G461,0))))))</f>
        <v>0</v>
      </c>
      <c r="R461" s="913">
        <f t="shared" si="530"/>
        <v>0</v>
      </c>
      <c r="S461" s="913">
        <f t="shared" si="530"/>
        <v>0</v>
      </c>
      <c r="T461" s="913">
        <f t="shared" si="530"/>
        <v>0</v>
      </c>
      <c r="U461" s="913">
        <f t="shared" si="530"/>
        <v>0</v>
      </c>
      <c r="V461" s="913">
        <f t="shared" si="530"/>
        <v>0</v>
      </c>
      <c r="W461" s="913">
        <f t="shared" si="530"/>
        <v>0</v>
      </c>
      <c r="X461" s="913">
        <f t="shared" si="530"/>
        <v>0</v>
      </c>
      <c r="Y461" s="913">
        <f t="shared" si="530"/>
        <v>0</v>
      </c>
      <c r="Z461" s="913">
        <f t="shared" si="530"/>
        <v>0</v>
      </c>
      <c r="AA461" s="913">
        <f t="shared" si="530"/>
        <v>0</v>
      </c>
      <c r="AB461" s="913">
        <f t="shared" si="530"/>
        <v>0</v>
      </c>
      <c r="AC461" s="912" t="str">
        <f t="shared" si="526"/>
        <v/>
      </c>
      <c r="AD461" s="913" t="str">
        <f t="shared" si="527"/>
        <v/>
      </c>
      <c r="AE461" s="913" t="str">
        <f t="shared" si="528"/>
        <v/>
      </c>
      <c r="AF461" s="912">
        <f t="shared" si="482"/>
        <v>0</v>
      </c>
      <c r="AG461" s="913"/>
      <c r="AH461" s="913"/>
      <c r="AI461" s="913"/>
      <c r="AJ461" s="914"/>
    </row>
    <row r="462" spans="1:36" ht="14" hidden="1">
      <c r="A462" s="959">
        <f t="shared" si="469"/>
        <v>46334</v>
      </c>
      <c r="B462" s="942">
        <f t="shared" si="462"/>
        <v>11</v>
      </c>
      <c r="C462" s="942">
        <f t="shared" si="463"/>
        <v>2026</v>
      </c>
      <c r="D462" s="942">
        <f t="shared" si="529"/>
        <v>30</v>
      </c>
      <c r="E462" s="960" t="str">
        <f t="shared" si="498"/>
        <v>UMA VEZ</v>
      </c>
      <c r="F462" s="520"/>
      <c r="G462" s="774">
        <f t="shared" si="496"/>
        <v>0</v>
      </c>
      <c r="H462" s="774"/>
      <c r="I462" s="700" t="str">
        <f t="shared" si="499"/>
        <v/>
      </c>
      <c r="J462" s="922"/>
      <c r="K462" s="922"/>
      <c r="L462" s="922"/>
      <c r="M462" s="961">
        <f t="shared" si="516"/>
        <v>1</v>
      </c>
      <c r="N462" s="961">
        <f t="shared" si="516"/>
        <v>0</v>
      </c>
      <c r="O462" s="961">
        <f t="shared" si="516"/>
        <v>0</v>
      </c>
      <c r="P462" s="961">
        <f t="shared" si="516"/>
        <v>0</v>
      </c>
      <c r="Q462" s="912">
        <f t="shared" ref="Q462:AB462" si="531">IF($C462&gt;$C22,0,IF($I462="","",IF(MONTH(Q$5)=MONTH($A462),$M462*$I462*$G462,IF(MONTH(Q$5)=MONTH($A462)+1,$N462*$I462*$G462,IF(MONTH(Q$5)=MONTH($A462)+2,$O462*$I462*$G462,IF(MONTH(Q$5)=MONTH($A462)+3,$P462*$I462*$G462,0))))))</f>
        <v>0</v>
      </c>
      <c r="R462" s="913">
        <f t="shared" si="531"/>
        <v>0</v>
      </c>
      <c r="S462" s="913">
        <f t="shared" si="531"/>
        <v>0</v>
      </c>
      <c r="T462" s="913">
        <f t="shared" si="531"/>
        <v>0</v>
      </c>
      <c r="U462" s="913">
        <f t="shared" si="531"/>
        <v>0</v>
      </c>
      <c r="V462" s="913">
        <f t="shared" si="531"/>
        <v>0</v>
      </c>
      <c r="W462" s="913">
        <f t="shared" si="531"/>
        <v>0</v>
      </c>
      <c r="X462" s="913">
        <f t="shared" si="531"/>
        <v>0</v>
      </c>
      <c r="Y462" s="913">
        <f t="shared" si="531"/>
        <v>0</v>
      </c>
      <c r="Z462" s="913">
        <f t="shared" si="531"/>
        <v>0</v>
      </c>
      <c r="AA462" s="913">
        <f t="shared" si="531"/>
        <v>0</v>
      </c>
      <c r="AB462" s="913">
        <f t="shared" si="531"/>
        <v>0</v>
      </c>
      <c r="AC462" s="912" t="str">
        <f t="shared" si="526"/>
        <v/>
      </c>
      <c r="AD462" s="913" t="str">
        <f t="shared" si="527"/>
        <v/>
      </c>
      <c r="AE462" s="914" t="str">
        <f t="shared" si="528"/>
        <v/>
      </c>
      <c r="AF462" s="912">
        <f t="shared" si="482"/>
        <v>0</v>
      </c>
      <c r="AG462" s="913"/>
      <c r="AH462" s="913"/>
      <c r="AI462" s="913"/>
      <c r="AJ462" s="914"/>
    </row>
    <row r="463" spans="1:36" ht="14" hidden="1">
      <c r="A463" s="959" t="str">
        <f t="shared" si="469"/>
        <v/>
      </c>
      <c r="B463" s="942" t="str">
        <f t="shared" si="462"/>
        <v/>
      </c>
      <c r="C463" s="942" t="str">
        <f t="shared" si="463"/>
        <v/>
      </c>
      <c r="D463" s="942" t="str">
        <f t="shared" si="529"/>
        <v/>
      </c>
      <c r="E463" s="960" t="str">
        <f t="shared" si="498"/>
        <v/>
      </c>
      <c r="F463" s="520"/>
      <c r="G463" s="774">
        <f t="shared" si="496"/>
        <v>0</v>
      </c>
      <c r="H463" s="774"/>
      <c r="I463" s="700" t="str">
        <f t="shared" si="499"/>
        <v/>
      </c>
      <c r="J463" s="922"/>
      <c r="K463" s="922"/>
      <c r="L463" s="922"/>
      <c r="M463" s="961">
        <f t="shared" si="516"/>
        <v>0</v>
      </c>
      <c r="N463" s="961">
        <f t="shared" si="516"/>
        <v>0</v>
      </c>
      <c r="O463" s="961">
        <f t="shared" si="516"/>
        <v>0</v>
      </c>
      <c r="P463" s="961">
        <f t="shared" si="516"/>
        <v>0</v>
      </c>
      <c r="Q463" s="912" t="str">
        <f t="shared" ref="Q463:AB463" si="532">IF($C463&gt;$C23,0,IF($I463="","",IF(MONTH(Q$5)=MONTH($A463),$M463*$I463*$G463,IF(MONTH(Q$5)=MONTH($A463)+1,$N463*$I463*$G463,IF(MONTH(Q$5)=MONTH($A463)+2,$O463*$I463*$G463,IF(MONTH(Q$5)=MONTH($A463)+3,$P463*$I463*$G463,0))))))</f>
        <v/>
      </c>
      <c r="R463" s="913" t="str">
        <f t="shared" si="532"/>
        <v/>
      </c>
      <c r="S463" s="913" t="str">
        <f t="shared" si="532"/>
        <v/>
      </c>
      <c r="T463" s="913" t="str">
        <f t="shared" si="532"/>
        <v/>
      </c>
      <c r="U463" s="913" t="str">
        <f t="shared" si="532"/>
        <v/>
      </c>
      <c r="V463" s="913" t="str">
        <f t="shared" si="532"/>
        <v/>
      </c>
      <c r="W463" s="913" t="str">
        <f t="shared" si="532"/>
        <v/>
      </c>
      <c r="X463" s="913" t="str">
        <f t="shared" si="532"/>
        <v/>
      </c>
      <c r="Y463" s="913" t="str">
        <f t="shared" si="532"/>
        <v/>
      </c>
      <c r="Z463" s="913" t="str">
        <f t="shared" si="532"/>
        <v/>
      </c>
      <c r="AA463" s="913" t="str">
        <f t="shared" si="532"/>
        <v/>
      </c>
      <c r="AB463" s="913" t="str">
        <f t="shared" si="532"/>
        <v/>
      </c>
      <c r="AC463" s="912">
        <f t="shared" si="526"/>
        <v>0</v>
      </c>
      <c r="AD463" s="913">
        <f t="shared" si="527"/>
        <v>0</v>
      </c>
      <c r="AE463" s="913">
        <f t="shared" si="528"/>
        <v>0</v>
      </c>
      <c r="AF463" s="912">
        <f t="shared" si="482"/>
        <v>0</v>
      </c>
      <c r="AG463" s="913"/>
      <c r="AH463" s="913"/>
      <c r="AI463" s="913"/>
      <c r="AJ463" s="914"/>
    </row>
    <row r="464" spans="1:36" ht="14" hidden="1">
      <c r="A464" s="959" t="str">
        <f t="shared" si="469"/>
        <v/>
      </c>
      <c r="B464" s="942" t="str">
        <f t="shared" si="462"/>
        <v/>
      </c>
      <c r="C464" s="942" t="str">
        <f t="shared" si="463"/>
        <v/>
      </c>
      <c r="D464" s="942" t="str">
        <f t="shared" si="529"/>
        <v/>
      </c>
      <c r="E464" s="960" t="str">
        <f t="shared" si="498"/>
        <v/>
      </c>
      <c r="F464" s="520"/>
      <c r="G464" s="774">
        <f t="shared" si="496"/>
        <v>0</v>
      </c>
      <c r="H464" s="774"/>
      <c r="I464" s="700" t="str">
        <f t="shared" si="499"/>
        <v/>
      </c>
      <c r="J464" s="922"/>
      <c r="K464" s="922"/>
      <c r="L464" s="922"/>
      <c r="M464" s="961">
        <f t="shared" si="516"/>
        <v>0</v>
      </c>
      <c r="N464" s="961">
        <f t="shared" si="516"/>
        <v>0</v>
      </c>
      <c r="O464" s="961">
        <f t="shared" si="516"/>
        <v>0</v>
      </c>
      <c r="P464" s="961">
        <f t="shared" si="516"/>
        <v>0</v>
      </c>
      <c r="Q464" s="912" t="str">
        <f t="shared" ref="Q464:AB464" si="533">IF($C464&gt;$C24,0,IF($I464="","",IF(MONTH(Q$5)=MONTH($A464),$M464*$I464*$G464,IF(MONTH(Q$5)=MONTH($A464)+1,$N464*$I464*$G464,IF(MONTH(Q$5)=MONTH($A464)+2,$O464*$I464*$G464,IF(MONTH(Q$5)=MONTH($A464)+3,$P464*$I464*$G464,0))))))</f>
        <v/>
      </c>
      <c r="R464" s="913" t="str">
        <f t="shared" si="533"/>
        <v/>
      </c>
      <c r="S464" s="913" t="str">
        <f t="shared" si="533"/>
        <v/>
      </c>
      <c r="T464" s="913" t="str">
        <f t="shared" si="533"/>
        <v/>
      </c>
      <c r="U464" s="913" t="str">
        <f t="shared" si="533"/>
        <v/>
      </c>
      <c r="V464" s="913" t="str">
        <f t="shared" si="533"/>
        <v/>
      </c>
      <c r="W464" s="913" t="str">
        <f t="shared" si="533"/>
        <v/>
      </c>
      <c r="X464" s="913" t="str">
        <f t="shared" si="533"/>
        <v/>
      </c>
      <c r="Y464" s="913" t="str">
        <f t="shared" si="533"/>
        <v/>
      </c>
      <c r="Z464" s="913" t="str">
        <f t="shared" si="533"/>
        <v/>
      </c>
      <c r="AA464" s="913" t="str">
        <f t="shared" si="533"/>
        <v/>
      </c>
      <c r="AB464" s="913" t="str">
        <f t="shared" si="533"/>
        <v/>
      </c>
      <c r="AC464" s="912">
        <f t="shared" si="526"/>
        <v>0</v>
      </c>
      <c r="AD464" s="913">
        <f t="shared" si="527"/>
        <v>0</v>
      </c>
      <c r="AE464" s="914">
        <f t="shared" si="528"/>
        <v>0</v>
      </c>
      <c r="AF464" s="912">
        <f t="shared" si="482"/>
        <v>0</v>
      </c>
      <c r="AG464" s="913"/>
      <c r="AH464" s="913"/>
      <c r="AI464" s="913"/>
      <c r="AJ464" s="914"/>
    </row>
    <row r="465" spans="1:36" ht="14" hidden="1">
      <c r="A465" s="959" t="str">
        <f t="shared" si="469"/>
        <v/>
      </c>
      <c r="B465" s="942" t="str">
        <f t="shared" si="462"/>
        <v/>
      </c>
      <c r="C465" s="942" t="str">
        <f t="shared" si="463"/>
        <v/>
      </c>
      <c r="D465" s="942" t="str">
        <f t="shared" si="529"/>
        <v/>
      </c>
      <c r="E465" s="960" t="str">
        <f t="shared" si="498"/>
        <v/>
      </c>
      <c r="F465" s="520"/>
      <c r="G465" s="774">
        <f t="shared" si="496"/>
        <v>0</v>
      </c>
      <c r="H465" s="774"/>
      <c r="I465" s="700" t="str">
        <f t="shared" si="499"/>
        <v/>
      </c>
      <c r="J465" s="922"/>
      <c r="K465" s="922"/>
      <c r="L465" s="922"/>
      <c r="M465" s="961">
        <f t="shared" si="516"/>
        <v>0</v>
      </c>
      <c r="N465" s="961">
        <f t="shared" si="516"/>
        <v>0</v>
      </c>
      <c r="O465" s="961">
        <f t="shared" si="516"/>
        <v>0</v>
      </c>
      <c r="P465" s="961">
        <f t="shared" si="516"/>
        <v>0</v>
      </c>
      <c r="Q465" s="912" t="str">
        <f t="shared" ref="Q465:AB465" si="534">IF($C465&gt;$C25,0,IF($I465="","",IF(MONTH(Q$5)=MONTH($A465),$M465*$I465*$G465,IF(MONTH(Q$5)=MONTH($A465)+1,$N465*$I465*$G465,IF(MONTH(Q$5)=MONTH($A465)+2,$O465*$I465*$G465,IF(MONTH(Q$5)=MONTH($A465)+3,$P465*$I465*$G465,0))))))</f>
        <v/>
      </c>
      <c r="R465" s="913" t="str">
        <f t="shared" si="534"/>
        <v/>
      </c>
      <c r="S465" s="913" t="str">
        <f t="shared" si="534"/>
        <v/>
      </c>
      <c r="T465" s="913" t="str">
        <f t="shared" si="534"/>
        <v/>
      </c>
      <c r="U465" s="913" t="str">
        <f t="shared" si="534"/>
        <v/>
      </c>
      <c r="V465" s="913" t="str">
        <f t="shared" si="534"/>
        <v/>
      </c>
      <c r="W465" s="913" t="str">
        <f t="shared" si="534"/>
        <v/>
      </c>
      <c r="X465" s="913" t="str">
        <f t="shared" si="534"/>
        <v/>
      </c>
      <c r="Y465" s="913" t="str">
        <f t="shared" si="534"/>
        <v/>
      </c>
      <c r="Z465" s="913" t="str">
        <f t="shared" si="534"/>
        <v/>
      </c>
      <c r="AA465" s="913" t="str">
        <f t="shared" si="534"/>
        <v/>
      </c>
      <c r="AB465" s="913" t="str">
        <f t="shared" si="534"/>
        <v/>
      </c>
      <c r="AC465" s="912">
        <f t="shared" si="526"/>
        <v>0</v>
      </c>
      <c r="AD465" s="913">
        <f t="shared" si="527"/>
        <v>0</v>
      </c>
      <c r="AE465" s="913">
        <f t="shared" si="528"/>
        <v>0</v>
      </c>
      <c r="AF465" s="912">
        <f t="shared" si="482"/>
        <v>0</v>
      </c>
      <c r="AG465" s="913"/>
      <c r="AH465" s="913"/>
      <c r="AI465" s="913"/>
      <c r="AJ465" s="914"/>
    </row>
    <row r="466" spans="1:36" ht="14" hidden="1">
      <c r="A466" s="959" t="str">
        <f t="shared" si="469"/>
        <v/>
      </c>
      <c r="B466" s="942" t="str">
        <f t="shared" si="462"/>
        <v/>
      </c>
      <c r="C466" s="942" t="str">
        <f t="shared" si="463"/>
        <v/>
      </c>
      <c r="D466" s="942" t="str">
        <f t="shared" si="529"/>
        <v/>
      </c>
      <c r="E466" s="960" t="str">
        <f t="shared" si="498"/>
        <v/>
      </c>
      <c r="F466" s="520"/>
      <c r="G466" s="774">
        <f t="shared" si="496"/>
        <v>0</v>
      </c>
      <c r="H466" s="774"/>
      <c r="I466" s="700" t="str">
        <f t="shared" si="499"/>
        <v/>
      </c>
      <c r="J466" s="922"/>
      <c r="K466" s="922"/>
      <c r="L466" s="922"/>
      <c r="M466" s="961">
        <f t="shared" si="516"/>
        <v>0</v>
      </c>
      <c r="N466" s="961">
        <f t="shared" si="516"/>
        <v>0</v>
      </c>
      <c r="O466" s="961">
        <f t="shared" si="516"/>
        <v>0</v>
      </c>
      <c r="P466" s="961">
        <f t="shared" si="516"/>
        <v>0</v>
      </c>
      <c r="Q466" s="912" t="str">
        <f t="shared" ref="Q466:AB466" si="535">IF($C466&gt;$C26,0,IF($I466="","",IF(MONTH(Q$5)=MONTH($A466),$M466*$I466*$G466,IF(MONTH(Q$5)=MONTH($A466)+1,$N466*$I466*$G466,IF(MONTH(Q$5)=MONTH($A466)+2,$O466*$I466*$G466,IF(MONTH(Q$5)=MONTH($A466)+3,$P466*$I466*$G466,0))))))</f>
        <v/>
      </c>
      <c r="R466" s="913" t="str">
        <f t="shared" si="535"/>
        <v/>
      </c>
      <c r="S466" s="913" t="str">
        <f t="shared" si="535"/>
        <v/>
      </c>
      <c r="T466" s="913" t="str">
        <f t="shared" si="535"/>
        <v/>
      </c>
      <c r="U466" s="913" t="str">
        <f t="shared" si="535"/>
        <v/>
      </c>
      <c r="V466" s="913" t="str">
        <f t="shared" si="535"/>
        <v/>
      </c>
      <c r="W466" s="913" t="str">
        <f t="shared" si="535"/>
        <v/>
      </c>
      <c r="X466" s="913" t="str">
        <f t="shared" si="535"/>
        <v/>
      </c>
      <c r="Y466" s="913" t="str">
        <f t="shared" si="535"/>
        <v/>
      </c>
      <c r="Z466" s="913" t="str">
        <f t="shared" si="535"/>
        <v/>
      </c>
      <c r="AA466" s="913" t="str">
        <f t="shared" si="535"/>
        <v/>
      </c>
      <c r="AB466" s="913" t="str">
        <f t="shared" si="535"/>
        <v/>
      </c>
      <c r="AC466" s="912">
        <f t="shared" si="526"/>
        <v>0</v>
      </c>
      <c r="AD466" s="913">
        <f t="shared" si="527"/>
        <v>0</v>
      </c>
      <c r="AE466" s="914">
        <f t="shared" si="528"/>
        <v>0</v>
      </c>
      <c r="AF466" s="912">
        <f t="shared" si="482"/>
        <v>0</v>
      </c>
      <c r="AG466" s="913"/>
      <c r="AH466" s="913"/>
      <c r="AI466" s="913"/>
      <c r="AJ466" s="914"/>
    </row>
    <row r="467" spans="1:36" ht="14" hidden="1">
      <c r="A467" s="959" t="str">
        <f t="shared" si="469"/>
        <v/>
      </c>
      <c r="B467" s="942" t="str">
        <f t="shared" si="462"/>
        <v/>
      </c>
      <c r="C467" s="942" t="str">
        <f t="shared" si="463"/>
        <v/>
      </c>
      <c r="D467" s="942" t="str">
        <f t="shared" si="529"/>
        <v/>
      </c>
      <c r="E467" s="960" t="str">
        <f t="shared" si="498"/>
        <v/>
      </c>
      <c r="F467" s="520"/>
      <c r="G467" s="774">
        <f t="shared" si="496"/>
        <v>0</v>
      </c>
      <c r="H467" s="774"/>
      <c r="I467" s="700" t="str">
        <f t="shared" si="499"/>
        <v/>
      </c>
      <c r="J467" s="922"/>
      <c r="K467" s="922"/>
      <c r="L467" s="922"/>
      <c r="M467" s="961">
        <f t="shared" si="516"/>
        <v>0</v>
      </c>
      <c r="N467" s="961">
        <f t="shared" si="516"/>
        <v>0</v>
      </c>
      <c r="O467" s="961">
        <f t="shared" si="516"/>
        <v>0</v>
      </c>
      <c r="P467" s="961">
        <f t="shared" si="516"/>
        <v>0</v>
      </c>
      <c r="Q467" s="912" t="str">
        <f t="shared" ref="Q467:AB467" si="536">IF($C467&gt;$C27,0,IF($I467="","",IF(MONTH(Q$5)=MONTH($A467),$M467*$I467*$G467,IF(MONTH(Q$5)=MONTH($A467)+1,$N467*$I467*$G467,IF(MONTH(Q$5)=MONTH($A467)+2,$O467*$I467*$G467,IF(MONTH(Q$5)=MONTH($A467)+3,$P467*$I467*$G467,0))))))</f>
        <v/>
      </c>
      <c r="R467" s="913" t="str">
        <f t="shared" si="536"/>
        <v/>
      </c>
      <c r="S467" s="913" t="str">
        <f t="shared" si="536"/>
        <v/>
      </c>
      <c r="T467" s="913" t="str">
        <f t="shared" si="536"/>
        <v/>
      </c>
      <c r="U467" s="913" t="str">
        <f t="shared" si="536"/>
        <v/>
      </c>
      <c r="V467" s="913" t="str">
        <f t="shared" si="536"/>
        <v/>
      </c>
      <c r="W467" s="913" t="str">
        <f t="shared" si="536"/>
        <v/>
      </c>
      <c r="X467" s="913" t="str">
        <f t="shared" si="536"/>
        <v/>
      </c>
      <c r="Y467" s="913" t="str">
        <f t="shared" si="536"/>
        <v/>
      </c>
      <c r="Z467" s="913" t="str">
        <f t="shared" si="536"/>
        <v/>
      </c>
      <c r="AA467" s="913" t="str">
        <f t="shared" si="536"/>
        <v/>
      </c>
      <c r="AB467" s="913" t="str">
        <f t="shared" si="536"/>
        <v/>
      </c>
      <c r="AC467" s="912">
        <f t="shared" si="526"/>
        <v>0</v>
      </c>
      <c r="AD467" s="913">
        <f t="shared" si="527"/>
        <v>0</v>
      </c>
      <c r="AE467" s="913">
        <f t="shared" si="528"/>
        <v>0</v>
      </c>
      <c r="AF467" s="912">
        <f t="shared" si="482"/>
        <v>0</v>
      </c>
      <c r="AG467" s="913"/>
      <c r="AH467" s="913"/>
      <c r="AI467" s="913"/>
      <c r="AJ467" s="914"/>
    </row>
    <row r="468" spans="1:36" ht="14" hidden="1">
      <c r="A468" s="959" t="str">
        <f t="shared" si="469"/>
        <v/>
      </c>
      <c r="B468" s="942" t="str">
        <f t="shared" si="462"/>
        <v/>
      </c>
      <c r="C468" s="942" t="str">
        <f t="shared" si="463"/>
        <v/>
      </c>
      <c r="D468" s="942" t="str">
        <f t="shared" si="529"/>
        <v/>
      </c>
      <c r="E468" s="960" t="str">
        <f t="shared" si="498"/>
        <v/>
      </c>
      <c r="F468" s="520"/>
      <c r="G468" s="774">
        <f t="shared" si="496"/>
        <v>0</v>
      </c>
      <c r="H468" s="774"/>
      <c r="I468" s="700" t="str">
        <f t="shared" si="499"/>
        <v/>
      </c>
      <c r="J468" s="922"/>
      <c r="K468" s="922"/>
      <c r="L468" s="922"/>
      <c r="M468" s="961">
        <f t="shared" si="516"/>
        <v>0</v>
      </c>
      <c r="N468" s="961">
        <f t="shared" si="516"/>
        <v>0</v>
      </c>
      <c r="O468" s="961">
        <f t="shared" si="516"/>
        <v>0</v>
      </c>
      <c r="P468" s="961">
        <f t="shared" si="516"/>
        <v>0</v>
      </c>
      <c r="Q468" s="912" t="str">
        <f t="shared" ref="Q468:AB468" si="537">IF($C468&gt;$C28,0,IF($I468="","",IF(MONTH(Q$5)=MONTH($A468),$M468*$I468*$G468,IF(MONTH(Q$5)=MONTH($A468)+1,$N468*$I468*$G468,IF(MONTH(Q$5)=MONTH($A468)+2,$O468*$I468*$G468,IF(MONTH(Q$5)=MONTH($A468)+3,$P468*$I468*$G468,0))))))</f>
        <v/>
      </c>
      <c r="R468" s="913" t="str">
        <f t="shared" si="537"/>
        <v/>
      </c>
      <c r="S468" s="913" t="str">
        <f t="shared" si="537"/>
        <v/>
      </c>
      <c r="T468" s="913" t="str">
        <f t="shared" si="537"/>
        <v/>
      </c>
      <c r="U468" s="913" t="str">
        <f t="shared" si="537"/>
        <v/>
      </c>
      <c r="V468" s="913" t="str">
        <f t="shared" si="537"/>
        <v/>
      </c>
      <c r="W468" s="913" t="str">
        <f t="shared" si="537"/>
        <v/>
      </c>
      <c r="X468" s="913" t="str">
        <f t="shared" si="537"/>
        <v/>
      </c>
      <c r="Y468" s="913" t="str">
        <f t="shared" si="537"/>
        <v/>
      </c>
      <c r="Z468" s="913" t="str">
        <f t="shared" si="537"/>
        <v/>
      </c>
      <c r="AA468" s="913" t="str">
        <f t="shared" si="537"/>
        <v/>
      </c>
      <c r="AB468" s="913" t="str">
        <f t="shared" si="537"/>
        <v/>
      </c>
      <c r="AC468" s="912">
        <f t="shared" si="526"/>
        <v>0</v>
      </c>
      <c r="AD468" s="913">
        <f t="shared" si="527"/>
        <v>0</v>
      </c>
      <c r="AE468" s="914">
        <f t="shared" si="528"/>
        <v>0</v>
      </c>
      <c r="AF468" s="912">
        <f t="shared" si="482"/>
        <v>0</v>
      </c>
      <c r="AG468" s="913"/>
      <c r="AH468" s="913"/>
      <c r="AI468" s="913"/>
      <c r="AJ468" s="914"/>
    </row>
    <row r="469" spans="1:36" ht="14" hidden="1">
      <c r="A469" s="959" t="str">
        <f t="shared" si="469"/>
        <v/>
      </c>
      <c r="B469" s="942" t="str">
        <f t="shared" si="462"/>
        <v/>
      </c>
      <c r="C469" s="942" t="str">
        <f t="shared" si="463"/>
        <v/>
      </c>
      <c r="D469" s="942" t="str">
        <f t="shared" si="529"/>
        <v/>
      </c>
      <c r="E469" s="960" t="str">
        <f t="shared" si="498"/>
        <v/>
      </c>
      <c r="F469" s="520"/>
      <c r="G469" s="774">
        <f t="shared" si="496"/>
        <v>0</v>
      </c>
      <c r="H469" s="774"/>
      <c r="I469" s="700" t="str">
        <f t="shared" si="499"/>
        <v/>
      </c>
      <c r="J469" s="922"/>
      <c r="K469" s="922"/>
      <c r="L469" s="922"/>
      <c r="M469" s="961">
        <f t="shared" si="516"/>
        <v>0</v>
      </c>
      <c r="N469" s="961">
        <f t="shared" si="516"/>
        <v>0</v>
      </c>
      <c r="O469" s="961">
        <f t="shared" si="516"/>
        <v>0</v>
      </c>
      <c r="P469" s="961">
        <f t="shared" si="516"/>
        <v>0</v>
      </c>
      <c r="Q469" s="912" t="str">
        <f t="shared" ref="Q469:AB469" si="538">IF($C469&gt;$C29,0,IF($I469="","",IF(MONTH(Q$5)=MONTH($A469),$M469*$I469*$G469,IF(MONTH(Q$5)=MONTH($A469)+1,$N469*$I469*$G469,IF(MONTH(Q$5)=MONTH($A469)+2,$O469*$I469*$G469,IF(MONTH(Q$5)=MONTH($A469)+3,$P469*$I469*$G469,0))))))</f>
        <v/>
      </c>
      <c r="R469" s="913" t="str">
        <f t="shared" si="538"/>
        <v/>
      </c>
      <c r="S469" s="913" t="str">
        <f t="shared" si="538"/>
        <v/>
      </c>
      <c r="T469" s="913" t="str">
        <f t="shared" si="538"/>
        <v/>
      </c>
      <c r="U469" s="913" t="str">
        <f t="shared" si="538"/>
        <v/>
      </c>
      <c r="V469" s="913" t="str">
        <f t="shared" si="538"/>
        <v/>
      </c>
      <c r="W469" s="913" t="str">
        <f t="shared" si="538"/>
        <v/>
      </c>
      <c r="X469" s="913" t="str">
        <f t="shared" si="538"/>
        <v/>
      </c>
      <c r="Y469" s="913" t="str">
        <f t="shared" si="538"/>
        <v/>
      </c>
      <c r="Z469" s="913" t="str">
        <f t="shared" si="538"/>
        <v/>
      </c>
      <c r="AA469" s="913" t="str">
        <f t="shared" si="538"/>
        <v/>
      </c>
      <c r="AB469" s="913" t="str">
        <f t="shared" si="538"/>
        <v/>
      </c>
      <c r="AC469" s="912">
        <f t="shared" si="526"/>
        <v>0</v>
      </c>
      <c r="AD469" s="913">
        <f t="shared" si="527"/>
        <v>0</v>
      </c>
      <c r="AE469" s="913">
        <f t="shared" si="528"/>
        <v>0</v>
      </c>
      <c r="AF469" s="912">
        <f t="shared" si="482"/>
        <v>0</v>
      </c>
      <c r="AG469" s="913"/>
      <c r="AH469" s="913"/>
      <c r="AI469" s="913"/>
      <c r="AJ469" s="914"/>
    </row>
    <row r="470" spans="1:36" ht="14" hidden="1">
      <c r="A470" s="959" t="str">
        <f t="shared" si="469"/>
        <v/>
      </c>
      <c r="B470" s="942" t="str">
        <f t="shared" si="462"/>
        <v/>
      </c>
      <c r="C470" s="942" t="str">
        <f t="shared" si="463"/>
        <v/>
      </c>
      <c r="D470" s="942" t="str">
        <f t="shared" si="529"/>
        <v/>
      </c>
      <c r="E470" s="960" t="str">
        <f t="shared" si="498"/>
        <v/>
      </c>
      <c r="F470" s="520"/>
      <c r="G470" s="774">
        <f t="shared" si="496"/>
        <v>0</v>
      </c>
      <c r="H470" s="774"/>
      <c r="I470" s="700" t="str">
        <f t="shared" si="499"/>
        <v/>
      </c>
      <c r="J470" s="922"/>
      <c r="K470" s="922"/>
      <c r="L470" s="922"/>
      <c r="M470" s="961">
        <f t="shared" si="516"/>
        <v>0</v>
      </c>
      <c r="N470" s="961">
        <f t="shared" si="516"/>
        <v>0</v>
      </c>
      <c r="O470" s="961">
        <f t="shared" si="516"/>
        <v>0</v>
      </c>
      <c r="P470" s="961">
        <f t="shared" si="516"/>
        <v>0</v>
      </c>
      <c r="Q470" s="912" t="str">
        <f t="shared" ref="Q470:AB470" si="539">IF($C470&gt;$C30,0,IF($I470="","",IF(MONTH(Q$5)=MONTH($A470),$M470*$I470*$G470,IF(MONTH(Q$5)=MONTH($A470)+1,$N470*$I470*$G470,IF(MONTH(Q$5)=MONTH($A470)+2,$O470*$I470*$G470,IF(MONTH(Q$5)=MONTH($A470)+3,$P470*$I470*$G470,0))))))</f>
        <v/>
      </c>
      <c r="R470" s="913" t="str">
        <f t="shared" si="539"/>
        <v/>
      </c>
      <c r="S470" s="913" t="str">
        <f t="shared" si="539"/>
        <v/>
      </c>
      <c r="T470" s="913" t="str">
        <f t="shared" si="539"/>
        <v/>
      </c>
      <c r="U470" s="913" t="str">
        <f t="shared" si="539"/>
        <v/>
      </c>
      <c r="V470" s="913" t="str">
        <f t="shared" si="539"/>
        <v/>
      </c>
      <c r="W470" s="913" t="str">
        <f t="shared" si="539"/>
        <v/>
      </c>
      <c r="X470" s="913" t="str">
        <f t="shared" si="539"/>
        <v/>
      </c>
      <c r="Y470" s="913" t="str">
        <f t="shared" si="539"/>
        <v/>
      </c>
      <c r="Z470" s="913" t="str">
        <f t="shared" si="539"/>
        <v/>
      </c>
      <c r="AA470" s="913" t="str">
        <f t="shared" si="539"/>
        <v/>
      </c>
      <c r="AB470" s="913" t="str">
        <f t="shared" si="539"/>
        <v/>
      </c>
      <c r="AC470" s="912">
        <f t="shared" si="526"/>
        <v>0</v>
      </c>
      <c r="AD470" s="913">
        <f t="shared" si="527"/>
        <v>0</v>
      </c>
      <c r="AE470" s="914">
        <f t="shared" si="528"/>
        <v>0</v>
      </c>
      <c r="AF470" s="912">
        <f t="shared" si="482"/>
        <v>0</v>
      </c>
      <c r="AG470" s="913"/>
      <c r="AH470" s="913"/>
      <c r="AI470" s="913"/>
      <c r="AJ470" s="914"/>
    </row>
    <row r="471" spans="1:36" ht="14" hidden="1">
      <c r="A471" s="959" t="str">
        <f t="shared" si="469"/>
        <v/>
      </c>
      <c r="B471" s="942" t="str">
        <f t="shared" ref="B471:B490" si="540">IF(A471="","",MONTH(A471))</f>
        <v/>
      </c>
      <c r="C471" s="942" t="str">
        <f t="shared" ref="C471:C490" si="541">IF(A471="","",YEAR(A471))</f>
        <v/>
      </c>
      <c r="D471" s="942" t="str">
        <f t="shared" si="529"/>
        <v/>
      </c>
      <c r="E471" s="960" t="str">
        <f t="shared" si="498"/>
        <v/>
      </c>
      <c r="F471" s="520"/>
      <c r="G471" s="774">
        <f t="shared" si="496"/>
        <v>0</v>
      </c>
      <c r="H471" s="774"/>
      <c r="I471" s="700" t="str">
        <f t="shared" si="499"/>
        <v/>
      </c>
      <c r="J471" s="922"/>
      <c r="K471" s="922"/>
      <c r="L471" s="922"/>
      <c r="M471" s="961">
        <f t="shared" si="516"/>
        <v>0</v>
      </c>
      <c r="N471" s="961">
        <f t="shared" si="516"/>
        <v>0</v>
      </c>
      <c r="O471" s="961">
        <f t="shared" si="516"/>
        <v>0</v>
      </c>
      <c r="P471" s="961">
        <f t="shared" si="516"/>
        <v>0</v>
      </c>
      <c r="Q471" s="912" t="str">
        <f t="shared" ref="Q471:AB471" si="542">IF($C471&gt;$C31,0,IF($I471="","",IF(MONTH(Q$5)=MONTH($A471),$M471*$I471*$G471,IF(MONTH(Q$5)=MONTH($A471)+1,$N471*$I471*$G471,IF(MONTH(Q$5)=MONTH($A471)+2,$O471*$I471*$G471,IF(MONTH(Q$5)=MONTH($A471)+3,$P471*$I471*$G471,0))))))</f>
        <v/>
      </c>
      <c r="R471" s="913" t="str">
        <f t="shared" si="542"/>
        <v/>
      </c>
      <c r="S471" s="913" t="str">
        <f t="shared" si="542"/>
        <v/>
      </c>
      <c r="T471" s="913" t="str">
        <f t="shared" si="542"/>
        <v/>
      </c>
      <c r="U471" s="913" t="str">
        <f t="shared" si="542"/>
        <v/>
      </c>
      <c r="V471" s="913" t="str">
        <f t="shared" si="542"/>
        <v/>
      </c>
      <c r="W471" s="913" t="str">
        <f t="shared" si="542"/>
        <v/>
      </c>
      <c r="X471" s="913" t="str">
        <f t="shared" si="542"/>
        <v/>
      </c>
      <c r="Y471" s="913" t="str">
        <f t="shared" si="542"/>
        <v/>
      </c>
      <c r="Z471" s="913" t="str">
        <f t="shared" si="542"/>
        <v/>
      </c>
      <c r="AA471" s="913" t="str">
        <f t="shared" si="542"/>
        <v/>
      </c>
      <c r="AB471" s="913" t="str">
        <f t="shared" si="542"/>
        <v/>
      </c>
      <c r="AC471" s="912">
        <f t="shared" si="526"/>
        <v>0</v>
      </c>
      <c r="AD471" s="913">
        <f t="shared" si="527"/>
        <v>0</v>
      </c>
      <c r="AE471" s="913">
        <f t="shared" si="528"/>
        <v>0</v>
      </c>
      <c r="AF471" s="912">
        <f t="shared" si="482"/>
        <v>0</v>
      </c>
      <c r="AG471" s="913"/>
      <c r="AH471" s="913"/>
      <c r="AI471" s="913"/>
      <c r="AJ471" s="914"/>
    </row>
    <row r="472" spans="1:36" ht="14" hidden="1">
      <c r="A472" s="959" t="str">
        <f t="shared" si="469"/>
        <v/>
      </c>
      <c r="B472" s="942" t="str">
        <f t="shared" si="540"/>
        <v/>
      </c>
      <c r="C472" s="942" t="str">
        <f t="shared" si="541"/>
        <v/>
      </c>
      <c r="D472" s="942" t="str">
        <f t="shared" si="529"/>
        <v/>
      </c>
      <c r="E472" s="960" t="str">
        <f t="shared" si="498"/>
        <v/>
      </c>
      <c r="F472" s="520"/>
      <c r="G472" s="774">
        <f t="shared" si="496"/>
        <v>0</v>
      </c>
      <c r="H472" s="774"/>
      <c r="I472" s="700" t="str">
        <f t="shared" si="499"/>
        <v/>
      </c>
      <c r="J472" s="922"/>
      <c r="K472" s="922"/>
      <c r="L472" s="922"/>
      <c r="M472" s="961">
        <f t="shared" ref="M472:P490" si="543">M432</f>
        <v>0</v>
      </c>
      <c r="N472" s="961">
        <f t="shared" si="543"/>
        <v>0</v>
      </c>
      <c r="O472" s="961">
        <f t="shared" si="543"/>
        <v>0</v>
      </c>
      <c r="P472" s="961">
        <f t="shared" si="543"/>
        <v>0</v>
      </c>
      <c r="Q472" s="912" t="str">
        <f t="shared" ref="Q472:AB472" si="544">IF($C472&gt;$C32,0,IF($I472="","",IF(MONTH(Q$5)=MONTH($A472),$M472*$I472*$G472,IF(MONTH(Q$5)=MONTH($A472)+1,$N472*$I472*$G472,IF(MONTH(Q$5)=MONTH($A472)+2,$O472*$I472*$G472,IF(MONTH(Q$5)=MONTH($A472)+3,$P472*$I472*$G472,0))))))</f>
        <v/>
      </c>
      <c r="R472" s="913" t="str">
        <f t="shared" si="544"/>
        <v/>
      </c>
      <c r="S472" s="913" t="str">
        <f t="shared" si="544"/>
        <v/>
      </c>
      <c r="T472" s="913" t="str">
        <f t="shared" si="544"/>
        <v/>
      </c>
      <c r="U472" s="913" t="str">
        <f t="shared" si="544"/>
        <v/>
      </c>
      <c r="V472" s="913" t="str">
        <f t="shared" si="544"/>
        <v/>
      </c>
      <c r="W472" s="913" t="str">
        <f t="shared" si="544"/>
        <v/>
      </c>
      <c r="X472" s="913" t="str">
        <f t="shared" si="544"/>
        <v/>
      </c>
      <c r="Y472" s="913" t="str">
        <f t="shared" si="544"/>
        <v/>
      </c>
      <c r="Z472" s="913" t="str">
        <f t="shared" si="544"/>
        <v/>
      </c>
      <c r="AA472" s="913" t="str">
        <f t="shared" si="544"/>
        <v/>
      </c>
      <c r="AB472" s="913" t="str">
        <f t="shared" si="544"/>
        <v/>
      </c>
      <c r="AC472" s="912">
        <f t="shared" si="526"/>
        <v>0</v>
      </c>
      <c r="AD472" s="913">
        <f t="shared" si="527"/>
        <v>0</v>
      </c>
      <c r="AE472" s="914">
        <f t="shared" si="528"/>
        <v>0</v>
      </c>
      <c r="AF472" s="912">
        <f t="shared" si="482"/>
        <v>0</v>
      </c>
      <c r="AG472" s="913"/>
      <c r="AH472" s="913"/>
      <c r="AI472" s="913"/>
      <c r="AJ472" s="914"/>
    </row>
    <row r="473" spans="1:36" ht="14" hidden="1">
      <c r="A473" s="959" t="str">
        <f t="shared" si="469"/>
        <v/>
      </c>
      <c r="B473" s="942" t="str">
        <f t="shared" si="540"/>
        <v/>
      </c>
      <c r="C473" s="942" t="str">
        <f t="shared" si="541"/>
        <v/>
      </c>
      <c r="D473" s="942" t="str">
        <f t="shared" si="529"/>
        <v/>
      </c>
      <c r="E473" s="960" t="str">
        <f t="shared" si="498"/>
        <v/>
      </c>
      <c r="F473" s="520"/>
      <c r="G473" s="774">
        <f t="shared" si="496"/>
        <v>0</v>
      </c>
      <c r="H473" s="774"/>
      <c r="I473" s="700" t="str">
        <f t="shared" si="499"/>
        <v/>
      </c>
      <c r="J473" s="922"/>
      <c r="K473" s="922"/>
      <c r="L473" s="922"/>
      <c r="M473" s="961">
        <f t="shared" si="543"/>
        <v>0</v>
      </c>
      <c r="N473" s="961">
        <f t="shared" si="543"/>
        <v>0</v>
      </c>
      <c r="O473" s="961">
        <f t="shared" si="543"/>
        <v>0</v>
      </c>
      <c r="P473" s="961">
        <f t="shared" si="543"/>
        <v>0</v>
      </c>
      <c r="Q473" s="912" t="str">
        <f t="shared" ref="Q473:AB473" si="545">IF($C473&gt;$C33,0,IF($I473="","",IF(MONTH(Q$5)=MONTH($A473),$M473*$I473*$G473,IF(MONTH(Q$5)=MONTH($A473)+1,$N473*$I473*$G473,IF(MONTH(Q$5)=MONTH($A473)+2,$O473*$I473*$G473,IF(MONTH(Q$5)=MONTH($A473)+3,$P473*$I473*$G473,0))))))</f>
        <v/>
      </c>
      <c r="R473" s="913" t="str">
        <f t="shared" si="545"/>
        <v/>
      </c>
      <c r="S473" s="913" t="str">
        <f t="shared" si="545"/>
        <v/>
      </c>
      <c r="T473" s="913" t="str">
        <f t="shared" si="545"/>
        <v/>
      </c>
      <c r="U473" s="913" t="str">
        <f t="shared" si="545"/>
        <v/>
      </c>
      <c r="V473" s="913" t="str">
        <f t="shared" si="545"/>
        <v/>
      </c>
      <c r="W473" s="913" t="str">
        <f t="shared" si="545"/>
        <v/>
      </c>
      <c r="X473" s="913" t="str">
        <f t="shared" si="545"/>
        <v/>
      </c>
      <c r="Y473" s="913" t="str">
        <f t="shared" si="545"/>
        <v/>
      </c>
      <c r="Z473" s="913" t="str">
        <f t="shared" si="545"/>
        <v/>
      </c>
      <c r="AA473" s="913" t="str">
        <f t="shared" si="545"/>
        <v/>
      </c>
      <c r="AB473" s="913" t="str">
        <f t="shared" si="545"/>
        <v/>
      </c>
      <c r="AC473" s="912">
        <f t="shared" si="526"/>
        <v>0</v>
      </c>
      <c r="AD473" s="913">
        <f t="shared" si="527"/>
        <v>0</v>
      </c>
      <c r="AE473" s="913">
        <f t="shared" si="528"/>
        <v>0</v>
      </c>
      <c r="AF473" s="912">
        <f t="shared" si="482"/>
        <v>0</v>
      </c>
      <c r="AG473" s="913"/>
      <c r="AH473" s="913"/>
      <c r="AI473" s="913"/>
      <c r="AJ473" s="914"/>
    </row>
    <row r="474" spans="1:36" ht="14" hidden="1">
      <c r="A474" s="959" t="str">
        <f t="shared" si="469"/>
        <v/>
      </c>
      <c r="B474" s="942" t="str">
        <f t="shared" si="540"/>
        <v/>
      </c>
      <c r="C474" s="942" t="str">
        <f t="shared" si="541"/>
        <v/>
      </c>
      <c r="D474" s="942" t="str">
        <f t="shared" si="529"/>
        <v/>
      </c>
      <c r="E474" s="960" t="str">
        <f t="shared" si="498"/>
        <v/>
      </c>
      <c r="F474" s="520"/>
      <c r="G474" s="774">
        <f t="shared" si="496"/>
        <v>0</v>
      </c>
      <c r="H474" s="774"/>
      <c r="I474" s="700" t="str">
        <f t="shared" si="499"/>
        <v/>
      </c>
      <c r="J474" s="922"/>
      <c r="K474" s="922"/>
      <c r="L474" s="922"/>
      <c r="M474" s="961">
        <f t="shared" si="543"/>
        <v>0</v>
      </c>
      <c r="N474" s="961">
        <f t="shared" si="543"/>
        <v>0</v>
      </c>
      <c r="O474" s="961">
        <f t="shared" si="543"/>
        <v>0</v>
      </c>
      <c r="P474" s="961">
        <f t="shared" si="543"/>
        <v>0</v>
      </c>
      <c r="Q474" s="912" t="str">
        <f t="shared" ref="Q474:AB474" si="546">IF($C474&gt;$C34,0,IF($I474="","",IF(MONTH(Q$5)=MONTH($A474),$M474*$I474*$G474,IF(MONTH(Q$5)=MONTH($A474)+1,$N474*$I474*$G474,IF(MONTH(Q$5)=MONTH($A474)+2,$O474*$I474*$G474,IF(MONTH(Q$5)=MONTH($A474)+3,$P474*$I474*$G474,0))))))</f>
        <v/>
      </c>
      <c r="R474" s="913" t="str">
        <f t="shared" si="546"/>
        <v/>
      </c>
      <c r="S474" s="913" t="str">
        <f t="shared" si="546"/>
        <v/>
      </c>
      <c r="T474" s="913" t="str">
        <f t="shared" si="546"/>
        <v/>
      </c>
      <c r="U474" s="913" t="str">
        <f t="shared" si="546"/>
        <v/>
      </c>
      <c r="V474" s="913" t="str">
        <f t="shared" si="546"/>
        <v/>
      </c>
      <c r="W474" s="913" t="str">
        <f t="shared" si="546"/>
        <v/>
      </c>
      <c r="X474" s="913" t="str">
        <f t="shared" si="546"/>
        <v/>
      </c>
      <c r="Y474" s="913" t="str">
        <f t="shared" si="546"/>
        <v/>
      </c>
      <c r="Z474" s="913" t="str">
        <f t="shared" si="546"/>
        <v/>
      </c>
      <c r="AA474" s="913" t="str">
        <f t="shared" si="546"/>
        <v/>
      </c>
      <c r="AB474" s="913" t="str">
        <f t="shared" si="546"/>
        <v/>
      </c>
      <c r="AC474" s="912">
        <f t="shared" si="526"/>
        <v>0</v>
      </c>
      <c r="AD474" s="913">
        <f t="shared" si="527"/>
        <v>0</v>
      </c>
      <c r="AE474" s="914">
        <f t="shared" si="528"/>
        <v>0</v>
      </c>
      <c r="AF474" s="912">
        <f t="shared" si="482"/>
        <v>0</v>
      </c>
      <c r="AG474" s="913"/>
      <c r="AH474" s="913"/>
      <c r="AI474" s="913"/>
      <c r="AJ474" s="914"/>
    </row>
    <row r="475" spans="1:36" ht="14" hidden="1">
      <c r="A475" s="959" t="str">
        <f t="shared" si="469"/>
        <v/>
      </c>
      <c r="B475" s="942" t="str">
        <f t="shared" si="540"/>
        <v/>
      </c>
      <c r="C475" s="942" t="str">
        <f t="shared" si="541"/>
        <v/>
      </c>
      <c r="D475" s="942" t="str">
        <f t="shared" si="529"/>
        <v/>
      </c>
      <c r="E475" s="960" t="str">
        <f t="shared" si="498"/>
        <v/>
      </c>
      <c r="F475" s="520"/>
      <c r="G475" s="774">
        <f t="shared" si="496"/>
        <v>0</v>
      </c>
      <c r="H475" s="774"/>
      <c r="I475" s="700" t="str">
        <f t="shared" si="499"/>
        <v/>
      </c>
      <c r="J475" s="922"/>
      <c r="K475" s="922"/>
      <c r="L475" s="922"/>
      <c r="M475" s="961">
        <f t="shared" si="543"/>
        <v>0</v>
      </c>
      <c r="N475" s="961">
        <f t="shared" si="543"/>
        <v>0</v>
      </c>
      <c r="O475" s="961">
        <f t="shared" si="543"/>
        <v>0</v>
      </c>
      <c r="P475" s="961">
        <f t="shared" si="543"/>
        <v>0</v>
      </c>
      <c r="Q475" s="912" t="str">
        <f t="shared" ref="Q475:AB475" si="547">IF($C475&gt;$C35,0,IF($I475="","",IF(MONTH(Q$5)=MONTH($A475),$M475*$I475*$G475,IF(MONTH(Q$5)=MONTH($A475)+1,$N475*$I475*$G475,IF(MONTH(Q$5)=MONTH($A475)+2,$O475*$I475*$G475,IF(MONTH(Q$5)=MONTH($A475)+3,$P475*$I475*$G475,0))))))</f>
        <v/>
      </c>
      <c r="R475" s="913" t="str">
        <f t="shared" si="547"/>
        <v/>
      </c>
      <c r="S475" s="913" t="str">
        <f t="shared" si="547"/>
        <v/>
      </c>
      <c r="T475" s="913" t="str">
        <f t="shared" si="547"/>
        <v/>
      </c>
      <c r="U475" s="913" t="str">
        <f t="shared" si="547"/>
        <v/>
      </c>
      <c r="V475" s="913" t="str">
        <f t="shared" si="547"/>
        <v/>
      </c>
      <c r="W475" s="913" t="str">
        <f t="shared" si="547"/>
        <v/>
      </c>
      <c r="X475" s="913" t="str">
        <f t="shared" si="547"/>
        <v/>
      </c>
      <c r="Y475" s="913" t="str">
        <f t="shared" si="547"/>
        <v/>
      </c>
      <c r="Z475" s="913" t="str">
        <f t="shared" si="547"/>
        <v/>
      </c>
      <c r="AA475" s="913" t="str">
        <f t="shared" si="547"/>
        <v/>
      </c>
      <c r="AB475" s="913" t="str">
        <f t="shared" si="547"/>
        <v/>
      </c>
      <c r="AC475" s="912">
        <f t="shared" si="526"/>
        <v>0</v>
      </c>
      <c r="AD475" s="913">
        <f t="shared" si="527"/>
        <v>0</v>
      </c>
      <c r="AE475" s="913">
        <f t="shared" si="528"/>
        <v>0</v>
      </c>
      <c r="AF475" s="912">
        <f t="shared" si="482"/>
        <v>0</v>
      </c>
      <c r="AG475" s="913"/>
      <c r="AH475" s="913"/>
      <c r="AI475" s="913"/>
      <c r="AJ475" s="914"/>
    </row>
    <row r="476" spans="1:36" ht="14" hidden="1">
      <c r="A476" s="959" t="str">
        <f t="shared" ref="A476:A490" si="548">IF(A436="","",A436+D436)</f>
        <v/>
      </c>
      <c r="B476" s="942" t="str">
        <f t="shared" si="540"/>
        <v/>
      </c>
      <c r="C476" s="942" t="str">
        <f t="shared" si="541"/>
        <v/>
      </c>
      <c r="D476" s="942" t="str">
        <f t="shared" si="529"/>
        <v/>
      </c>
      <c r="E476" s="960" t="str">
        <f t="shared" si="498"/>
        <v/>
      </c>
      <c r="F476" s="520"/>
      <c r="G476" s="774">
        <f t="shared" si="496"/>
        <v>0</v>
      </c>
      <c r="H476" s="774"/>
      <c r="I476" s="700" t="str">
        <f t="shared" si="499"/>
        <v/>
      </c>
      <c r="J476" s="922"/>
      <c r="K476" s="922"/>
      <c r="L476" s="922"/>
      <c r="M476" s="961">
        <f t="shared" si="543"/>
        <v>0</v>
      </c>
      <c r="N476" s="961">
        <f t="shared" si="543"/>
        <v>0</v>
      </c>
      <c r="O476" s="961">
        <f t="shared" si="543"/>
        <v>0</v>
      </c>
      <c r="P476" s="961">
        <f t="shared" si="543"/>
        <v>0</v>
      </c>
      <c r="Q476" s="912" t="str">
        <f t="shared" ref="Q476:AB476" si="549">IF($C476&gt;$C36,0,IF($I476="","",IF(MONTH(Q$5)=MONTH($A476),$M476*$I476*$G476,IF(MONTH(Q$5)=MONTH($A476)+1,$N476*$I476*$G476,IF(MONTH(Q$5)=MONTH($A476)+2,$O476*$I476*$G476,IF(MONTH(Q$5)=MONTH($A476)+3,$P476*$I476*$G476,0))))))</f>
        <v/>
      </c>
      <c r="R476" s="913" t="str">
        <f t="shared" si="549"/>
        <v/>
      </c>
      <c r="S476" s="913" t="str">
        <f t="shared" si="549"/>
        <v/>
      </c>
      <c r="T476" s="913" t="str">
        <f t="shared" si="549"/>
        <v/>
      </c>
      <c r="U476" s="913" t="str">
        <f t="shared" si="549"/>
        <v/>
      </c>
      <c r="V476" s="913" t="str">
        <f t="shared" si="549"/>
        <v/>
      </c>
      <c r="W476" s="913" t="str">
        <f t="shared" si="549"/>
        <v/>
      </c>
      <c r="X476" s="913" t="str">
        <f t="shared" si="549"/>
        <v/>
      </c>
      <c r="Y476" s="913" t="str">
        <f t="shared" si="549"/>
        <v/>
      </c>
      <c r="Z476" s="913" t="str">
        <f t="shared" si="549"/>
        <v/>
      </c>
      <c r="AA476" s="913" t="str">
        <f t="shared" si="549"/>
        <v/>
      </c>
      <c r="AB476" s="913" t="str">
        <f t="shared" si="549"/>
        <v/>
      </c>
      <c r="AC476" s="912">
        <f t="shared" si="526"/>
        <v>0</v>
      </c>
      <c r="AD476" s="913">
        <f t="shared" si="527"/>
        <v>0</v>
      </c>
      <c r="AE476" s="914">
        <f t="shared" si="528"/>
        <v>0</v>
      </c>
      <c r="AF476" s="912">
        <f t="shared" si="482"/>
        <v>0</v>
      </c>
      <c r="AG476" s="913"/>
      <c r="AH476" s="913"/>
      <c r="AI476" s="913"/>
      <c r="AJ476" s="914"/>
    </row>
    <row r="477" spans="1:36" ht="14" hidden="1">
      <c r="A477" s="959" t="str">
        <f t="shared" si="548"/>
        <v/>
      </c>
      <c r="B477" s="942" t="str">
        <f t="shared" si="540"/>
        <v/>
      </c>
      <c r="C477" s="942" t="str">
        <f t="shared" si="541"/>
        <v/>
      </c>
      <c r="D477" s="942" t="str">
        <f t="shared" si="529"/>
        <v/>
      </c>
      <c r="E477" s="960" t="str">
        <f t="shared" si="498"/>
        <v/>
      </c>
      <c r="F477" s="520"/>
      <c r="G477" s="774">
        <f t="shared" si="496"/>
        <v>0</v>
      </c>
      <c r="H477" s="774"/>
      <c r="I477" s="700" t="str">
        <f t="shared" si="499"/>
        <v/>
      </c>
      <c r="J477" s="922"/>
      <c r="K477" s="922"/>
      <c r="L477" s="922"/>
      <c r="M477" s="961">
        <f t="shared" si="543"/>
        <v>0</v>
      </c>
      <c r="N477" s="961">
        <f t="shared" si="543"/>
        <v>0</v>
      </c>
      <c r="O477" s="961">
        <f t="shared" si="543"/>
        <v>0</v>
      </c>
      <c r="P477" s="961">
        <f t="shared" si="543"/>
        <v>0</v>
      </c>
      <c r="Q477" s="912" t="str">
        <f t="shared" ref="Q477:AB477" si="550">IF($C477&gt;$C37,0,IF($I477="","",IF(MONTH(Q$5)=MONTH($A477),$M477*$I477*$G477,IF(MONTH(Q$5)=MONTH($A477)+1,$N477*$I477*$G477,IF(MONTH(Q$5)=MONTH($A477)+2,$O477*$I477*$G477,IF(MONTH(Q$5)=MONTH($A477)+3,$P477*$I477*$G477,0))))))</f>
        <v/>
      </c>
      <c r="R477" s="913" t="str">
        <f t="shared" si="550"/>
        <v/>
      </c>
      <c r="S477" s="913" t="str">
        <f t="shared" si="550"/>
        <v/>
      </c>
      <c r="T477" s="913" t="str">
        <f t="shared" si="550"/>
        <v/>
      </c>
      <c r="U477" s="913" t="str">
        <f t="shared" si="550"/>
        <v/>
      </c>
      <c r="V477" s="913" t="str">
        <f t="shared" si="550"/>
        <v/>
      </c>
      <c r="W477" s="913" t="str">
        <f t="shared" si="550"/>
        <v/>
      </c>
      <c r="X477" s="913" t="str">
        <f t="shared" si="550"/>
        <v/>
      </c>
      <c r="Y477" s="913" t="str">
        <f t="shared" si="550"/>
        <v/>
      </c>
      <c r="Z477" s="913" t="str">
        <f t="shared" si="550"/>
        <v/>
      </c>
      <c r="AA477" s="913" t="str">
        <f t="shared" si="550"/>
        <v/>
      </c>
      <c r="AB477" s="913" t="str">
        <f t="shared" si="550"/>
        <v/>
      </c>
      <c r="AC477" s="912">
        <f t="shared" si="526"/>
        <v>0</v>
      </c>
      <c r="AD477" s="913">
        <f t="shared" si="527"/>
        <v>0</v>
      </c>
      <c r="AE477" s="913">
        <f t="shared" si="528"/>
        <v>0</v>
      </c>
      <c r="AF477" s="912">
        <f t="shared" si="482"/>
        <v>0</v>
      </c>
      <c r="AG477" s="913"/>
      <c r="AH477" s="913"/>
      <c r="AI477" s="913"/>
      <c r="AJ477" s="914"/>
    </row>
    <row r="478" spans="1:36" ht="14" hidden="1">
      <c r="A478" s="959" t="str">
        <f t="shared" si="548"/>
        <v/>
      </c>
      <c r="B478" s="942" t="str">
        <f t="shared" si="540"/>
        <v/>
      </c>
      <c r="C478" s="942" t="str">
        <f t="shared" si="541"/>
        <v/>
      </c>
      <c r="D478" s="942" t="str">
        <f t="shared" si="529"/>
        <v/>
      </c>
      <c r="E478" s="960" t="str">
        <f t="shared" si="498"/>
        <v/>
      </c>
      <c r="F478" s="520"/>
      <c r="G478" s="774">
        <f t="shared" si="496"/>
        <v>0</v>
      </c>
      <c r="H478" s="774"/>
      <c r="I478" s="700" t="str">
        <f t="shared" si="499"/>
        <v/>
      </c>
      <c r="J478" s="922"/>
      <c r="K478" s="922"/>
      <c r="L478" s="922"/>
      <c r="M478" s="961">
        <f t="shared" si="543"/>
        <v>0</v>
      </c>
      <c r="N478" s="961">
        <f t="shared" si="543"/>
        <v>0</v>
      </c>
      <c r="O478" s="961">
        <f t="shared" si="543"/>
        <v>0</v>
      </c>
      <c r="P478" s="961">
        <f t="shared" si="543"/>
        <v>0</v>
      </c>
      <c r="Q478" s="912" t="str">
        <f t="shared" ref="Q478:AB478" si="551">IF($C478&gt;$C38,0,IF($I478="","",IF(MONTH(Q$5)=MONTH($A478),$M478*$I478*$G478,IF(MONTH(Q$5)=MONTH($A478)+1,$N478*$I478*$G478,IF(MONTH(Q$5)=MONTH($A478)+2,$O478*$I478*$G478,IF(MONTH(Q$5)=MONTH($A478)+3,$P478*$I478*$G478,0))))))</f>
        <v/>
      </c>
      <c r="R478" s="913" t="str">
        <f t="shared" si="551"/>
        <v/>
      </c>
      <c r="S478" s="913" t="str">
        <f t="shared" si="551"/>
        <v/>
      </c>
      <c r="T478" s="913" t="str">
        <f t="shared" si="551"/>
        <v/>
      </c>
      <c r="U478" s="913" t="str">
        <f t="shared" si="551"/>
        <v/>
      </c>
      <c r="V478" s="913" t="str">
        <f t="shared" si="551"/>
        <v/>
      </c>
      <c r="W478" s="913" t="str">
        <f t="shared" si="551"/>
        <v/>
      </c>
      <c r="X478" s="913" t="str">
        <f t="shared" si="551"/>
        <v/>
      </c>
      <c r="Y478" s="913" t="str">
        <f t="shared" si="551"/>
        <v/>
      </c>
      <c r="Z478" s="913" t="str">
        <f t="shared" si="551"/>
        <v/>
      </c>
      <c r="AA478" s="913" t="str">
        <f t="shared" si="551"/>
        <v/>
      </c>
      <c r="AB478" s="913" t="str">
        <f t="shared" si="551"/>
        <v/>
      </c>
      <c r="AC478" s="912">
        <f t="shared" si="526"/>
        <v>0</v>
      </c>
      <c r="AD478" s="913">
        <f t="shared" si="527"/>
        <v>0</v>
      </c>
      <c r="AE478" s="914">
        <f t="shared" si="528"/>
        <v>0</v>
      </c>
      <c r="AF478" s="912">
        <f t="shared" si="482"/>
        <v>0</v>
      </c>
      <c r="AG478" s="913"/>
      <c r="AH478" s="913"/>
      <c r="AI478" s="913"/>
      <c r="AJ478" s="914"/>
    </row>
    <row r="479" spans="1:36" ht="14" hidden="1">
      <c r="A479" s="959" t="str">
        <f t="shared" si="548"/>
        <v/>
      </c>
      <c r="B479" s="942" t="str">
        <f t="shared" si="540"/>
        <v/>
      </c>
      <c r="C479" s="942" t="str">
        <f t="shared" si="541"/>
        <v/>
      </c>
      <c r="D479" s="942" t="str">
        <f t="shared" si="529"/>
        <v/>
      </c>
      <c r="E479" s="960" t="str">
        <f t="shared" si="498"/>
        <v/>
      </c>
      <c r="F479" s="520"/>
      <c r="G479" s="774">
        <f t="shared" si="496"/>
        <v>0</v>
      </c>
      <c r="H479" s="774"/>
      <c r="I479" s="700" t="str">
        <f t="shared" si="499"/>
        <v/>
      </c>
      <c r="J479" s="922"/>
      <c r="K479" s="922"/>
      <c r="L479" s="922"/>
      <c r="M479" s="961">
        <f t="shared" si="543"/>
        <v>0</v>
      </c>
      <c r="N479" s="961">
        <f t="shared" si="543"/>
        <v>0</v>
      </c>
      <c r="O479" s="961">
        <f t="shared" si="543"/>
        <v>0</v>
      </c>
      <c r="P479" s="961">
        <f t="shared" si="543"/>
        <v>0</v>
      </c>
      <c r="Q479" s="912" t="str">
        <f t="shared" ref="Q479:AB479" si="552">IF($C479&gt;$C39,0,IF($I479="","",IF(MONTH(Q$5)=MONTH($A479),$M479*$I479*$G479,IF(MONTH(Q$5)=MONTH($A479)+1,$N479*$I479*$G479,IF(MONTH(Q$5)=MONTH($A479)+2,$O479*$I479*$G479,IF(MONTH(Q$5)=MONTH($A479)+3,$P479*$I479*$G479,0))))))</f>
        <v/>
      </c>
      <c r="R479" s="913" t="str">
        <f t="shared" si="552"/>
        <v/>
      </c>
      <c r="S479" s="913" t="str">
        <f t="shared" si="552"/>
        <v/>
      </c>
      <c r="T479" s="913" t="str">
        <f t="shared" si="552"/>
        <v/>
      </c>
      <c r="U479" s="913" t="str">
        <f t="shared" si="552"/>
        <v/>
      </c>
      <c r="V479" s="913" t="str">
        <f t="shared" si="552"/>
        <v/>
      </c>
      <c r="W479" s="913" t="str">
        <f t="shared" si="552"/>
        <v/>
      </c>
      <c r="X479" s="913" t="str">
        <f t="shared" si="552"/>
        <v/>
      </c>
      <c r="Y479" s="913" t="str">
        <f t="shared" si="552"/>
        <v/>
      </c>
      <c r="Z479" s="913" t="str">
        <f t="shared" si="552"/>
        <v/>
      </c>
      <c r="AA479" s="913" t="str">
        <f t="shared" si="552"/>
        <v/>
      </c>
      <c r="AB479" s="913" t="str">
        <f t="shared" si="552"/>
        <v/>
      </c>
      <c r="AC479" s="912">
        <f t="shared" si="526"/>
        <v>0</v>
      </c>
      <c r="AD479" s="913">
        <f t="shared" si="527"/>
        <v>0</v>
      </c>
      <c r="AE479" s="913">
        <f t="shared" si="528"/>
        <v>0</v>
      </c>
      <c r="AF479" s="912">
        <f t="shared" si="482"/>
        <v>0</v>
      </c>
      <c r="AG479" s="913"/>
      <c r="AH479" s="913"/>
      <c r="AI479" s="913"/>
      <c r="AJ479" s="914"/>
    </row>
    <row r="480" spans="1:36" ht="14" hidden="1">
      <c r="A480" s="959" t="str">
        <f t="shared" si="548"/>
        <v/>
      </c>
      <c r="B480" s="942" t="str">
        <f t="shared" si="540"/>
        <v/>
      </c>
      <c r="C480" s="942" t="str">
        <f t="shared" si="541"/>
        <v/>
      </c>
      <c r="D480" s="942" t="str">
        <f t="shared" si="529"/>
        <v/>
      </c>
      <c r="E480" s="960" t="str">
        <f t="shared" si="498"/>
        <v/>
      </c>
      <c r="F480" s="520"/>
      <c r="G480" s="774">
        <f t="shared" si="496"/>
        <v>0</v>
      </c>
      <c r="H480" s="774"/>
      <c r="I480" s="700" t="str">
        <f t="shared" si="499"/>
        <v/>
      </c>
      <c r="J480" s="922"/>
      <c r="K480" s="922"/>
      <c r="L480" s="922"/>
      <c r="M480" s="961">
        <f t="shared" si="543"/>
        <v>0</v>
      </c>
      <c r="N480" s="961">
        <f t="shared" si="543"/>
        <v>0</v>
      </c>
      <c r="O480" s="961">
        <f t="shared" si="543"/>
        <v>0</v>
      </c>
      <c r="P480" s="961">
        <f t="shared" si="543"/>
        <v>0</v>
      </c>
      <c r="Q480" s="912" t="str">
        <f t="shared" ref="Q480:AB480" si="553">IF($C480&gt;$C40,0,IF($I480="","",IF(MONTH(Q$5)=MONTH($A480),$M480*$I480*$G480,IF(MONTH(Q$5)=MONTH($A480)+1,$N480*$I480*$G480,IF(MONTH(Q$5)=MONTH($A480)+2,$O480*$I480*$G480,IF(MONTH(Q$5)=MONTH($A480)+3,$P480*$I480*$G480,0))))))</f>
        <v/>
      </c>
      <c r="R480" s="913" t="str">
        <f t="shared" si="553"/>
        <v/>
      </c>
      <c r="S480" s="913" t="str">
        <f t="shared" si="553"/>
        <v/>
      </c>
      <c r="T480" s="913" t="str">
        <f t="shared" si="553"/>
        <v/>
      </c>
      <c r="U480" s="913" t="str">
        <f t="shared" si="553"/>
        <v/>
      </c>
      <c r="V480" s="913" t="str">
        <f t="shared" si="553"/>
        <v/>
      </c>
      <c r="W480" s="913" t="str">
        <f t="shared" si="553"/>
        <v/>
      </c>
      <c r="X480" s="913" t="str">
        <f t="shared" si="553"/>
        <v/>
      </c>
      <c r="Y480" s="913" t="str">
        <f t="shared" si="553"/>
        <v/>
      </c>
      <c r="Z480" s="913" t="str">
        <f t="shared" si="553"/>
        <v/>
      </c>
      <c r="AA480" s="913" t="str">
        <f t="shared" si="553"/>
        <v/>
      </c>
      <c r="AB480" s="913" t="str">
        <f t="shared" si="553"/>
        <v/>
      </c>
      <c r="AC480" s="912">
        <f t="shared" si="526"/>
        <v>0</v>
      </c>
      <c r="AD480" s="913">
        <f t="shared" si="527"/>
        <v>0</v>
      </c>
      <c r="AE480" s="914">
        <f t="shared" si="528"/>
        <v>0</v>
      </c>
      <c r="AF480" s="912">
        <f t="shared" si="482"/>
        <v>0</v>
      </c>
      <c r="AG480" s="913"/>
      <c r="AH480" s="913"/>
      <c r="AI480" s="913"/>
      <c r="AJ480" s="914"/>
    </row>
    <row r="481" spans="1:36" ht="14" hidden="1">
      <c r="A481" s="959" t="str">
        <f t="shared" si="548"/>
        <v/>
      </c>
      <c r="B481" s="942" t="str">
        <f t="shared" si="540"/>
        <v/>
      </c>
      <c r="C481" s="942" t="str">
        <f t="shared" si="541"/>
        <v/>
      </c>
      <c r="D481" s="942" t="str">
        <f t="shared" si="529"/>
        <v/>
      </c>
      <c r="E481" s="960" t="str">
        <f t="shared" si="498"/>
        <v/>
      </c>
      <c r="F481" s="520"/>
      <c r="G481" s="774">
        <f t="shared" si="496"/>
        <v>0</v>
      </c>
      <c r="H481" s="774"/>
      <c r="I481" s="700" t="str">
        <f t="shared" si="499"/>
        <v/>
      </c>
      <c r="J481" s="922"/>
      <c r="K481" s="922"/>
      <c r="L481" s="922"/>
      <c r="M481" s="961">
        <f t="shared" si="543"/>
        <v>0</v>
      </c>
      <c r="N481" s="961">
        <f t="shared" si="543"/>
        <v>0</v>
      </c>
      <c r="O481" s="961">
        <f t="shared" si="543"/>
        <v>0</v>
      </c>
      <c r="P481" s="961">
        <f t="shared" si="543"/>
        <v>0</v>
      </c>
      <c r="Q481" s="912" t="str">
        <f t="shared" ref="Q481:AB481" si="554">IF($C481&gt;$C41,0,IF($I481="","",IF(MONTH(Q$5)=MONTH($A481),$M481*$I481*$G481,IF(MONTH(Q$5)=MONTH($A481)+1,$N481*$I481*$G481,IF(MONTH(Q$5)=MONTH($A481)+2,$O481*$I481*$G481,IF(MONTH(Q$5)=MONTH($A481)+3,$P481*$I481*$G481,0))))))</f>
        <v/>
      </c>
      <c r="R481" s="913" t="str">
        <f t="shared" si="554"/>
        <v/>
      </c>
      <c r="S481" s="913" t="str">
        <f t="shared" si="554"/>
        <v/>
      </c>
      <c r="T481" s="913" t="str">
        <f t="shared" si="554"/>
        <v/>
      </c>
      <c r="U481" s="913" t="str">
        <f t="shared" si="554"/>
        <v/>
      </c>
      <c r="V481" s="913" t="str">
        <f t="shared" si="554"/>
        <v/>
      </c>
      <c r="W481" s="913" t="str">
        <f t="shared" si="554"/>
        <v/>
      </c>
      <c r="X481" s="913" t="str">
        <f t="shared" si="554"/>
        <v/>
      </c>
      <c r="Y481" s="913" t="str">
        <f t="shared" si="554"/>
        <v/>
      </c>
      <c r="Z481" s="913" t="str">
        <f t="shared" si="554"/>
        <v/>
      </c>
      <c r="AA481" s="913" t="str">
        <f t="shared" si="554"/>
        <v/>
      </c>
      <c r="AB481" s="913" t="str">
        <f t="shared" si="554"/>
        <v/>
      </c>
      <c r="AC481" s="912">
        <f t="shared" si="526"/>
        <v>0</v>
      </c>
      <c r="AD481" s="913">
        <f t="shared" si="527"/>
        <v>0</v>
      </c>
      <c r="AE481" s="913">
        <f t="shared" si="528"/>
        <v>0</v>
      </c>
      <c r="AF481" s="912">
        <f t="shared" si="482"/>
        <v>0</v>
      </c>
      <c r="AG481" s="913"/>
      <c r="AH481" s="913"/>
      <c r="AI481" s="913"/>
      <c r="AJ481" s="914"/>
    </row>
    <row r="482" spans="1:36" ht="14" hidden="1">
      <c r="A482" s="959" t="str">
        <f t="shared" si="548"/>
        <v/>
      </c>
      <c r="B482" s="942" t="str">
        <f t="shared" si="540"/>
        <v/>
      </c>
      <c r="C482" s="942" t="str">
        <f t="shared" si="541"/>
        <v/>
      </c>
      <c r="D482" s="942" t="str">
        <f t="shared" si="529"/>
        <v/>
      </c>
      <c r="E482" s="960" t="str">
        <f t="shared" si="498"/>
        <v/>
      </c>
      <c r="F482" s="520"/>
      <c r="G482" s="774">
        <f t="shared" si="496"/>
        <v>0</v>
      </c>
      <c r="H482" s="774"/>
      <c r="I482" s="700" t="str">
        <f t="shared" si="499"/>
        <v/>
      </c>
      <c r="J482" s="922"/>
      <c r="K482" s="922"/>
      <c r="L482" s="922"/>
      <c r="M482" s="961">
        <f t="shared" si="543"/>
        <v>0</v>
      </c>
      <c r="N482" s="961">
        <f t="shared" si="543"/>
        <v>0</v>
      </c>
      <c r="O482" s="961">
        <f t="shared" si="543"/>
        <v>0</v>
      </c>
      <c r="P482" s="961">
        <f t="shared" si="543"/>
        <v>0</v>
      </c>
      <c r="Q482" s="912" t="str">
        <f t="shared" ref="Q482:AB482" si="555">IF($C482&gt;$C42,0,IF($I482="","",IF(MONTH(Q$5)=MONTH($A482),$M482*$I482*$G482,IF(MONTH(Q$5)=MONTH($A482)+1,$N482*$I482*$G482,IF(MONTH(Q$5)=MONTH($A482)+2,$O482*$I482*$G482,IF(MONTH(Q$5)=MONTH($A482)+3,$P482*$I482*$G482,0))))))</f>
        <v/>
      </c>
      <c r="R482" s="913" t="str">
        <f t="shared" si="555"/>
        <v/>
      </c>
      <c r="S482" s="913" t="str">
        <f t="shared" si="555"/>
        <v/>
      </c>
      <c r="T482" s="913" t="str">
        <f t="shared" si="555"/>
        <v/>
      </c>
      <c r="U482" s="913" t="str">
        <f t="shared" si="555"/>
        <v/>
      </c>
      <c r="V482" s="913" t="str">
        <f t="shared" si="555"/>
        <v/>
      </c>
      <c r="W482" s="913" t="str">
        <f t="shared" si="555"/>
        <v/>
      </c>
      <c r="X482" s="913" t="str">
        <f t="shared" si="555"/>
        <v/>
      </c>
      <c r="Y482" s="913" t="str">
        <f t="shared" si="555"/>
        <v/>
      </c>
      <c r="Z482" s="913" t="str">
        <f t="shared" si="555"/>
        <v/>
      </c>
      <c r="AA482" s="913" t="str">
        <f t="shared" si="555"/>
        <v/>
      </c>
      <c r="AB482" s="913" t="str">
        <f t="shared" si="555"/>
        <v/>
      </c>
      <c r="AC482" s="912">
        <f t="shared" si="526"/>
        <v>0</v>
      </c>
      <c r="AD482" s="913">
        <f t="shared" si="527"/>
        <v>0</v>
      </c>
      <c r="AE482" s="914">
        <f t="shared" si="528"/>
        <v>0</v>
      </c>
      <c r="AF482" s="912">
        <f t="shared" si="482"/>
        <v>0</v>
      </c>
      <c r="AG482" s="913"/>
      <c r="AH482" s="913"/>
      <c r="AI482" s="913"/>
      <c r="AJ482" s="914"/>
    </row>
    <row r="483" spans="1:36" ht="14" hidden="1">
      <c r="A483" s="959" t="str">
        <f t="shared" si="548"/>
        <v/>
      </c>
      <c r="B483" s="942" t="str">
        <f t="shared" si="540"/>
        <v/>
      </c>
      <c r="C483" s="942" t="str">
        <f t="shared" si="541"/>
        <v/>
      </c>
      <c r="D483" s="942" t="str">
        <f t="shared" si="529"/>
        <v/>
      </c>
      <c r="E483" s="960" t="str">
        <f t="shared" si="498"/>
        <v/>
      </c>
      <c r="F483" s="520"/>
      <c r="G483" s="774">
        <f t="shared" si="496"/>
        <v>0</v>
      </c>
      <c r="H483" s="774"/>
      <c r="I483" s="700" t="str">
        <f t="shared" si="499"/>
        <v/>
      </c>
      <c r="J483" s="922"/>
      <c r="K483" s="922"/>
      <c r="L483" s="922"/>
      <c r="M483" s="961">
        <f t="shared" si="543"/>
        <v>0</v>
      </c>
      <c r="N483" s="961">
        <f t="shared" si="543"/>
        <v>0</v>
      </c>
      <c r="O483" s="961">
        <f t="shared" si="543"/>
        <v>0</v>
      </c>
      <c r="P483" s="961">
        <f t="shared" si="543"/>
        <v>0</v>
      </c>
      <c r="Q483" s="912" t="str">
        <f t="shared" ref="Q483:AB483" si="556">IF($C483&gt;$C43,0,IF($I483="","",IF(MONTH(Q$5)=MONTH($A483),$M483*$I483*$G483,IF(MONTH(Q$5)=MONTH($A483)+1,$N483*$I483*$G483,IF(MONTH(Q$5)=MONTH($A483)+2,$O483*$I483*$G483,IF(MONTH(Q$5)=MONTH($A483)+3,$P483*$I483*$G483,0))))))</f>
        <v/>
      </c>
      <c r="R483" s="913" t="str">
        <f t="shared" si="556"/>
        <v/>
      </c>
      <c r="S483" s="913" t="str">
        <f t="shared" si="556"/>
        <v/>
      </c>
      <c r="T483" s="913" t="str">
        <f t="shared" si="556"/>
        <v/>
      </c>
      <c r="U483" s="913" t="str">
        <f t="shared" si="556"/>
        <v/>
      </c>
      <c r="V483" s="913" t="str">
        <f t="shared" si="556"/>
        <v/>
      </c>
      <c r="W483" s="913" t="str">
        <f t="shared" si="556"/>
        <v/>
      </c>
      <c r="X483" s="913" t="str">
        <f t="shared" si="556"/>
        <v/>
      </c>
      <c r="Y483" s="913" t="str">
        <f t="shared" si="556"/>
        <v/>
      </c>
      <c r="Z483" s="913" t="str">
        <f t="shared" si="556"/>
        <v/>
      </c>
      <c r="AA483" s="913" t="str">
        <f t="shared" si="556"/>
        <v/>
      </c>
      <c r="AB483" s="913" t="str">
        <f t="shared" si="556"/>
        <v/>
      </c>
      <c r="AC483" s="912">
        <f t="shared" si="526"/>
        <v>0</v>
      </c>
      <c r="AD483" s="913">
        <f t="shared" si="527"/>
        <v>0</v>
      </c>
      <c r="AE483" s="913">
        <f t="shared" si="528"/>
        <v>0</v>
      </c>
      <c r="AF483" s="912">
        <f t="shared" si="482"/>
        <v>0</v>
      </c>
      <c r="AG483" s="913"/>
      <c r="AH483" s="913"/>
      <c r="AI483" s="913"/>
      <c r="AJ483" s="914"/>
    </row>
    <row r="484" spans="1:36" ht="14" hidden="1">
      <c r="A484" s="959" t="str">
        <f t="shared" si="548"/>
        <v/>
      </c>
      <c r="B484" s="942" t="str">
        <f t="shared" si="540"/>
        <v/>
      </c>
      <c r="C484" s="942" t="str">
        <f t="shared" si="541"/>
        <v/>
      </c>
      <c r="D484" s="942" t="str">
        <f t="shared" si="529"/>
        <v/>
      </c>
      <c r="E484" s="960" t="str">
        <f t="shared" si="498"/>
        <v/>
      </c>
      <c r="F484" s="520"/>
      <c r="G484" s="774">
        <f t="shared" si="496"/>
        <v>0</v>
      </c>
      <c r="H484" s="774"/>
      <c r="I484" s="700" t="str">
        <f t="shared" si="499"/>
        <v/>
      </c>
      <c r="J484" s="922"/>
      <c r="K484" s="922"/>
      <c r="L484" s="922"/>
      <c r="M484" s="961">
        <f t="shared" si="543"/>
        <v>0</v>
      </c>
      <c r="N484" s="961">
        <f t="shared" si="543"/>
        <v>0</v>
      </c>
      <c r="O484" s="961">
        <f t="shared" si="543"/>
        <v>0</v>
      </c>
      <c r="P484" s="961">
        <f t="shared" si="543"/>
        <v>0</v>
      </c>
      <c r="Q484" s="912" t="str">
        <f t="shared" ref="Q484:AB484" si="557">IF($C484&gt;$C44,0,IF($I484="","",IF(MONTH(Q$5)=MONTH($A484),$M484*$I484*$G484,IF(MONTH(Q$5)=MONTH($A484)+1,$N484*$I484*$G484,IF(MONTH(Q$5)=MONTH($A484)+2,$O484*$I484*$G484,IF(MONTH(Q$5)=MONTH($A484)+3,$P484*$I484*$G484,0))))))</f>
        <v/>
      </c>
      <c r="R484" s="913" t="str">
        <f t="shared" si="557"/>
        <v/>
      </c>
      <c r="S484" s="913" t="str">
        <f t="shared" si="557"/>
        <v/>
      </c>
      <c r="T484" s="913" t="str">
        <f t="shared" si="557"/>
        <v/>
      </c>
      <c r="U484" s="913" t="str">
        <f t="shared" si="557"/>
        <v/>
      </c>
      <c r="V484" s="913" t="str">
        <f t="shared" si="557"/>
        <v/>
      </c>
      <c r="W484" s="913" t="str">
        <f t="shared" si="557"/>
        <v/>
      </c>
      <c r="X484" s="913" t="str">
        <f t="shared" si="557"/>
        <v/>
      </c>
      <c r="Y484" s="913" t="str">
        <f t="shared" si="557"/>
        <v/>
      </c>
      <c r="Z484" s="913" t="str">
        <f t="shared" si="557"/>
        <v/>
      </c>
      <c r="AA484" s="913" t="str">
        <f t="shared" si="557"/>
        <v/>
      </c>
      <c r="AB484" s="913" t="str">
        <f t="shared" si="557"/>
        <v/>
      </c>
      <c r="AC484" s="912">
        <f t="shared" si="526"/>
        <v>0</v>
      </c>
      <c r="AD484" s="913">
        <f t="shared" si="527"/>
        <v>0</v>
      </c>
      <c r="AE484" s="914">
        <f t="shared" si="528"/>
        <v>0</v>
      </c>
      <c r="AF484" s="912">
        <f t="shared" si="482"/>
        <v>0</v>
      </c>
      <c r="AG484" s="913"/>
      <c r="AH484" s="913"/>
      <c r="AI484" s="913"/>
      <c r="AJ484" s="914"/>
    </row>
    <row r="485" spans="1:36" ht="14" hidden="1">
      <c r="A485" s="959" t="str">
        <f t="shared" si="548"/>
        <v/>
      </c>
      <c r="B485" s="942" t="str">
        <f t="shared" si="540"/>
        <v/>
      </c>
      <c r="C485" s="942" t="str">
        <f t="shared" si="541"/>
        <v/>
      </c>
      <c r="D485" s="942" t="str">
        <f t="shared" si="529"/>
        <v/>
      </c>
      <c r="E485" s="960" t="str">
        <f t="shared" si="498"/>
        <v/>
      </c>
      <c r="F485" s="520"/>
      <c r="G485" s="774">
        <f t="shared" si="496"/>
        <v>0</v>
      </c>
      <c r="H485" s="774"/>
      <c r="I485" s="700" t="str">
        <f t="shared" si="499"/>
        <v/>
      </c>
      <c r="J485" s="922"/>
      <c r="K485" s="922"/>
      <c r="L485" s="922"/>
      <c r="M485" s="961">
        <f t="shared" si="543"/>
        <v>0</v>
      </c>
      <c r="N485" s="961">
        <f t="shared" si="543"/>
        <v>0</v>
      </c>
      <c r="O485" s="961">
        <f t="shared" si="543"/>
        <v>0</v>
      </c>
      <c r="P485" s="961">
        <f t="shared" si="543"/>
        <v>0</v>
      </c>
      <c r="Q485" s="912" t="str">
        <f t="shared" ref="Q485:AB485" si="558">IF($C485&gt;$C45,0,IF($I485="","",IF(MONTH(Q$5)=MONTH($A485),$M485*$I485*$G485,IF(MONTH(Q$5)=MONTH($A485)+1,$N485*$I485*$G485,IF(MONTH(Q$5)=MONTH($A485)+2,$O485*$I485*$G485,IF(MONTH(Q$5)=MONTH($A485)+3,$P485*$I485*$G485,0))))))</f>
        <v/>
      </c>
      <c r="R485" s="913" t="str">
        <f t="shared" si="558"/>
        <v/>
      </c>
      <c r="S485" s="913" t="str">
        <f t="shared" si="558"/>
        <v/>
      </c>
      <c r="T485" s="913" t="str">
        <f t="shared" si="558"/>
        <v/>
      </c>
      <c r="U485" s="913" t="str">
        <f t="shared" si="558"/>
        <v/>
      </c>
      <c r="V485" s="913" t="str">
        <f t="shared" si="558"/>
        <v/>
      </c>
      <c r="W485" s="913" t="str">
        <f t="shared" si="558"/>
        <v/>
      </c>
      <c r="X485" s="913" t="str">
        <f t="shared" si="558"/>
        <v/>
      </c>
      <c r="Y485" s="913" t="str">
        <f t="shared" si="558"/>
        <v/>
      </c>
      <c r="Z485" s="913" t="str">
        <f t="shared" si="558"/>
        <v/>
      </c>
      <c r="AA485" s="913" t="str">
        <f t="shared" si="558"/>
        <v/>
      </c>
      <c r="AB485" s="913" t="str">
        <f t="shared" si="558"/>
        <v/>
      </c>
      <c r="AC485" s="912">
        <f t="shared" si="526"/>
        <v>0</v>
      </c>
      <c r="AD485" s="913">
        <f t="shared" si="527"/>
        <v>0</v>
      </c>
      <c r="AE485" s="913">
        <f t="shared" si="528"/>
        <v>0</v>
      </c>
      <c r="AF485" s="912">
        <f t="shared" si="482"/>
        <v>0</v>
      </c>
      <c r="AG485" s="913"/>
      <c r="AH485" s="913"/>
      <c r="AI485" s="913"/>
      <c r="AJ485" s="914"/>
    </row>
    <row r="486" spans="1:36" ht="14" hidden="1">
      <c r="A486" s="959" t="str">
        <f t="shared" si="548"/>
        <v/>
      </c>
      <c r="B486" s="942" t="str">
        <f t="shared" si="540"/>
        <v/>
      </c>
      <c r="C486" s="942" t="str">
        <f t="shared" si="541"/>
        <v/>
      </c>
      <c r="D486" s="942" t="str">
        <f t="shared" si="529"/>
        <v/>
      </c>
      <c r="E486" s="960" t="str">
        <f t="shared" si="498"/>
        <v/>
      </c>
      <c r="F486" s="520"/>
      <c r="G486" s="774">
        <f t="shared" si="496"/>
        <v>0</v>
      </c>
      <c r="H486" s="774"/>
      <c r="I486" s="700" t="str">
        <f t="shared" si="499"/>
        <v/>
      </c>
      <c r="J486" s="922"/>
      <c r="K486" s="922"/>
      <c r="L486" s="922"/>
      <c r="M486" s="961">
        <f t="shared" si="543"/>
        <v>0</v>
      </c>
      <c r="N486" s="961">
        <f t="shared" si="543"/>
        <v>0</v>
      </c>
      <c r="O486" s="961">
        <f t="shared" si="543"/>
        <v>0</v>
      </c>
      <c r="P486" s="961">
        <f t="shared" si="543"/>
        <v>0</v>
      </c>
      <c r="Q486" s="912" t="str">
        <f t="shared" ref="Q486:AB486" si="559">IF($C486&gt;$C46,0,IF($I486="","",IF(MONTH(Q$5)=MONTH($A486),$M486*$I486*$G486,IF(MONTH(Q$5)=MONTH($A486)+1,$N486*$I486*$G486,IF(MONTH(Q$5)=MONTH($A486)+2,$O486*$I486*$G486,IF(MONTH(Q$5)=MONTH($A486)+3,$P486*$I486*$G486,0))))))</f>
        <v/>
      </c>
      <c r="R486" s="913" t="str">
        <f t="shared" si="559"/>
        <v/>
      </c>
      <c r="S486" s="913" t="str">
        <f t="shared" si="559"/>
        <v/>
      </c>
      <c r="T486" s="913" t="str">
        <f t="shared" si="559"/>
        <v/>
      </c>
      <c r="U486" s="913" t="str">
        <f t="shared" si="559"/>
        <v/>
      </c>
      <c r="V486" s="913" t="str">
        <f t="shared" si="559"/>
        <v/>
      </c>
      <c r="W486" s="913" t="str">
        <f t="shared" si="559"/>
        <v/>
      </c>
      <c r="X486" s="913" t="str">
        <f t="shared" si="559"/>
        <v/>
      </c>
      <c r="Y486" s="913" t="str">
        <f t="shared" si="559"/>
        <v/>
      </c>
      <c r="Z486" s="913" t="str">
        <f t="shared" si="559"/>
        <v/>
      </c>
      <c r="AA486" s="913" t="str">
        <f t="shared" si="559"/>
        <v/>
      </c>
      <c r="AB486" s="913" t="str">
        <f t="shared" si="559"/>
        <v/>
      </c>
      <c r="AC486" s="912">
        <f t="shared" si="526"/>
        <v>0</v>
      </c>
      <c r="AD486" s="913">
        <f t="shared" si="527"/>
        <v>0</v>
      </c>
      <c r="AE486" s="914">
        <f t="shared" si="528"/>
        <v>0</v>
      </c>
      <c r="AF486" s="912">
        <f>SUM(Q486:AB486)</f>
        <v>0</v>
      </c>
      <c r="AG486" s="913"/>
      <c r="AH486" s="913"/>
      <c r="AI486" s="913"/>
      <c r="AJ486" s="914"/>
    </row>
    <row r="487" spans="1:36" ht="14" hidden="1">
      <c r="A487" s="959" t="str">
        <f t="shared" si="548"/>
        <v/>
      </c>
      <c r="B487" s="942" t="str">
        <f t="shared" si="540"/>
        <v/>
      </c>
      <c r="C487" s="942" t="str">
        <f t="shared" si="541"/>
        <v/>
      </c>
      <c r="D487" s="942" t="str">
        <f t="shared" si="529"/>
        <v/>
      </c>
      <c r="E487" s="960" t="str">
        <f t="shared" si="498"/>
        <v/>
      </c>
      <c r="F487" s="520"/>
      <c r="G487" s="774">
        <f t="shared" si="496"/>
        <v>0</v>
      </c>
      <c r="H487" s="774"/>
      <c r="I487" s="700" t="str">
        <f t="shared" si="499"/>
        <v/>
      </c>
      <c r="J487" s="922"/>
      <c r="K487" s="922"/>
      <c r="L487" s="922"/>
      <c r="M487" s="961">
        <f t="shared" si="543"/>
        <v>0</v>
      </c>
      <c r="N487" s="961">
        <f t="shared" si="543"/>
        <v>0</v>
      </c>
      <c r="O487" s="961">
        <f t="shared" si="543"/>
        <v>0</v>
      </c>
      <c r="P487" s="961">
        <f t="shared" si="543"/>
        <v>0</v>
      </c>
      <c r="Q487" s="912" t="str">
        <f t="shared" ref="Q487:AB487" si="560">IF($C487&gt;$C47,0,IF($I487="","",IF(MONTH(Q$5)=MONTH($A487),$M487*$I487*$G487,IF(MONTH(Q$5)=MONTH($A487)+1,$N487*$I487*$G487,IF(MONTH(Q$5)=MONTH($A487)+2,$O487*$I487*$G487,IF(MONTH(Q$5)=MONTH($A487)+3,$P487*$I487*$G487,0))))))</f>
        <v/>
      </c>
      <c r="R487" s="913" t="str">
        <f t="shared" si="560"/>
        <v/>
      </c>
      <c r="S487" s="913" t="str">
        <f t="shared" si="560"/>
        <v/>
      </c>
      <c r="T487" s="913" t="str">
        <f t="shared" si="560"/>
        <v/>
      </c>
      <c r="U487" s="913" t="str">
        <f t="shared" si="560"/>
        <v/>
      </c>
      <c r="V487" s="913" t="str">
        <f t="shared" si="560"/>
        <v/>
      </c>
      <c r="W487" s="913" t="str">
        <f t="shared" si="560"/>
        <v/>
      </c>
      <c r="X487" s="913" t="str">
        <f t="shared" si="560"/>
        <v/>
      </c>
      <c r="Y487" s="913" t="str">
        <f t="shared" si="560"/>
        <v/>
      </c>
      <c r="Z487" s="913" t="str">
        <f t="shared" si="560"/>
        <v/>
      </c>
      <c r="AA487" s="913" t="str">
        <f t="shared" si="560"/>
        <v/>
      </c>
      <c r="AB487" s="913" t="str">
        <f t="shared" si="560"/>
        <v/>
      </c>
      <c r="AC487" s="912">
        <f t="shared" si="526"/>
        <v>0</v>
      </c>
      <c r="AD487" s="913">
        <f t="shared" si="527"/>
        <v>0</v>
      </c>
      <c r="AE487" s="913">
        <f t="shared" si="528"/>
        <v>0</v>
      </c>
      <c r="AF487" s="912">
        <f>SUM(Q487:AB487)</f>
        <v>0</v>
      </c>
      <c r="AG487" s="913"/>
      <c r="AH487" s="913"/>
      <c r="AI487" s="913"/>
      <c r="AJ487" s="914"/>
    </row>
    <row r="488" spans="1:36" ht="14" hidden="1">
      <c r="A488" s="959" t="str">
        <f t="shared" si="548"/>
        <v/>
      </c>
      <c r="B488" s="942" t="str">
        <f t="shared" si="540"/>
        <v/>
      </c>
      <c r="C488" s="942" t="str">
        <f t="shared" si="541"/>
        <v/>
      </c>
      <c r="D488" s="942" t="str">
        <f t="shared" si="529"/>
        <v/>
      </c>
      <c r="E488" s="960" t="str">
        <f t="shared" si="498"/>
        <v/>
      </c>
      <c r="F488" s="520"/>
      <c r="G488" s="774">
        <f t="shared" si="496"/>
        <v>0</v>
      </c>
      <c r="H488" s="774"/>
      <c r="I488" s="700" t="str">
        <f t="shared" si="499"/>
        <v/>
      </c>
      <c r="J488" s="922"/>
      <c r="K488" s="922"/>
      <c r="L488" s="922"/>
      <c r="M488" s="961">
        <f t="shared" si="543"/>
        <v>0</v>
      </c>
      <c r="N488" s="961">
        <f t="shared" si="543"/>
        <v>0</v>
      </c>
      <c r="O488" s="961">
        <f t="shared" si="543"/>
        <v>0</v>
      </c>
      <c r="P488" s="961">
        <f t="shared" si="543"/>
        <v>0</v>
      </c>
      <c r="Q488" s="912" t="str">
        <f t="shared" ref="Q488:AB488" si="561">IF($C488&gt;$C48,0,IF($I488="","",IF(MONTH(Q$5)=MONTH($A488),$M488*$I488*$G488,IF(MONTH(Q$5)=MONTH($A488)+1,$N488*$I488*$G488,IF(MONTH(Q$5)=MONTH($A488)+2,$O488*$I488*$G488,IF(MONTH(Q$5)=MONTH($A488)+3,$P488*$I488*$G488,0))))))</f>
        <v/>
      </c>
      <c r="R488" s="913" t="str">
        <f t="shared" si="561"/>
        <v/>
      </c>
      <c r="S488" s="913" t="str">
        <f t="shared" si="561"/>
        <v/>
      </c>
      <c r="T488" s="913" t="str">
        <f t="shared" si="561"/>
        <v/>
      </c>
      <c r="U488" s="913" t="str">
        <f t="shared" si="561"/>
        <v/>
      </c>
      <c r="V488" s="913" t="str">
        <f t="shared" si="561"/>
        <v/>
      </c>
      <c r="W488" s="913" t="str">
        <f t="shared" si="561"/>
        <v/>
      </c>
      <c r="X488" s="913" t="str">
        <f t="shared" si="561"/>
        <v/>
      </c>
      <c r="Y488" s="913" t="str">
        <f t="shared" si="561"/>
        <v/>
      </c>
      <c r="Z488" s="913" t="str">
        <f t="shared" si="561"/>
        <v/>
      </c>
      <c r="AA488" s="913" t="str">
        <f t="shared" si="561"/>
        <v/>
      </c>
      <c r="AB488" s="913" t="str">
        <f t="shared" si="561"/>
        <v/>
      </c>
      <c r="AC488" s="912">
        <f t="shared" si="526"/>
        <v>0</v>
      </c>
      <c r="AD488" s="913">
        <f t="shared" si="527"/>
        <v>0</v>
      </c>
      <c r="AE488" s="914">
        <f t="shared" si="528"/>
        <v>0</v>
      </c>
      <c r="AF488" s="912">
        <f>SUM(Q488:AB488)</f>
        <v>0</v>
      </c>
      <c r="AG488" s="913"/>
      <c r="AH488" s="913"/>
      <c r="AI488" s="913"/>
      <c r="AJ488" s="914"/>
    </row>
    <row r="489" spans="1:36" ht="14" hidden="1">
      <c r="A489" s="959" t="str">
        <f t="shared" si="548"/>
        <v/>
      </c>
      <c r="B489" s="942" t="str">
        <f t="shared" si="540"/>
        <v/>
      </c>
      <c r="C489" s="942" t="str">
        <f t="shared" si="541"/>
        <v/>
      </c>
      <c r="D489" s="942" t="str">
        <f t="shared" si="529"/>
        <v/>
      </c>
      <c r="E489" s="960" t="str">
        <f t="shared" si="498"/>
        <v/>
      </c>
      <c r="F489" s="520"/>
      <c r="G489" s="774">
        <f t="shared" si="496"/>
        <v>0</v>
      </c>
      <c r="H489" s="774"/>
      <c r="I489" s="700" t="str">
        <f t="shared" si="499"/>
        <v/>
      </c>
      <c r="J489" s="922"/>
      <c r="K489" s="922"/>
      <c r="L489" s="922"/>
      <c r="M489" s="961">
        <f t="shared" si="543"/>
        <v>0</v>
      </c>
      <c r="N489" s="961">
        <f t="shared" si="543"/>
        <v>0</v>
      </c>
      <c r="O489" s="961">
        <f t="shared" si="543"/>
        <v>0</v>
      </c>
      <c r="P489" s="961">
        <f t="shared" si="543"/>
        <v>0</v>
      </c>
      <c r="Q489" s="912" t="str">
        <f t="shared" ref="Q489:AB489" si="562">IF($C489&gt;$C49,0,IF($I489="","",IF(MONTH(Q$5)=MONTH($A489),$M489*$I489*$G489,IF(MONTH(Q$5)=MONTH($A489)+1,$N489*$I489*$G489,IF(MONTH(Q$5)=MONTH($A489)+2,$O489*$I489*$G489,IF(MONTH(Q$5)=MONTH($A489)+3,$P489*$I489*$G489,0))))))</f>
        <v/>
      </c>
      <c r="R489" s="913" t="str">
        <f t="shared" si="562"/>
        <v/>
      </c>
      <c r="S489" s="913" t="str">
        <f t="shared" si="562"/>
        <v/>
      </c>
      <c r="T489" s="913" t="str">
        <f t="shared" si="562"/>
        <v/>
      </c>
      <c r="U489" s="913" t="str">
        <f t="shared" si="562"/>
        <v/>
      </c>
      <c r="V489" s="913" t="str">
        <f t="shared" si="562"/>
        <v/>
      </c>
      <c r="W489" s="913" t="str">
        <f t="shared" si="562"/>
        <v/>
      </c>
      <c r="X489" s="913" t="str">
        <f t="shared" si="562"/>
        <v/>
      </c>
      <c r="Y489" s="913" t="str">
        <f t="shared" si="562"/>
        <v/>
      </c>
      <c r="Z489" s="913" t="str">
        <f t="shared" si="562"/>
        <v/>
      </c>
      <c r="AA489" s="913" t="str">
        <f t="shared" si="562"/>
        <v/>
      </c>
      <c r="AB489" s="913" t="str">
        <f t="shared" si="562"/>
        <v/>
      </c>
      <c r="AC489" s="912">
        <f t="shared" si="526"/>
        <v>0</v>
      </c>
      <c r="AD489" s="913">
        <f t="shared" si="527"/>
        <v>0</v>
      </c>
      <c r="AE489" s="913">
        <f t="shared" si="528"/>
        <v>0</v>
      </c>
      <c r="AF489" s="912">
        <f>SUM(Q489:AB489)</f>
        <v>0</v>
      </c>
      <c r="AG489" s="913"/>
      <c r="AH489" s="913"/>
      <c r="AI489" s="913"/>
      <c r="AJ489" s="914"/>
    </row>
    <row r="490" spans="1:36" ht="14" hidden="1">
      <c r="A490" s="962" t="str">
        <f t="shared" si="548"/>
        <v/>
      </c>
      <c r="B490" s="950" t="str">
        <f t="shared" si="540"/>
        <v/>
      </c>
      <c r="C490" s="950" t="str">
        <f t="shared" si="541"/>
        <v/>
      </c>
      <c r="D490" s="950" t="str">
        <f t="shared" si="529"/>
        <v/>
      </c>
      <c r="E490" s="963" t="str">
        <f t="shared" si="498"/>
        <v/>
      </c>
      <c r="F490" s="964"/>
      <c r="G490" s="965">
        <f t="shared" si="496"/>
        <v>0</v>
      </c>
      <c r="H490" s="965"/>
      <c r="I490" s="806" t="str">
        <f t="shared" si="499"/>
        <v/>
      </c>
      <c r="J490" s="954"/>
      <c r="K490" s="954"/>
      <c r="L490" s="954"/>
      <c r="M490" s="966">
        <f t="shared" si="543"/>
        <v>0</v>
      </c>
      <c r="N490" s="966">
        <f t="shared" si="543"/>
        <v>0</v>
      </c>
      <c r="O490" s="966">
        <f t="shared" si="543"/>
        <v>0</v>
      </c>
      <c r="P490" s="966">
        <f t="shared" si="543"/>
        <v>0</v>
      </c>
      <c r="Q490" s="957" t="str">
        <f t="shared" ref="Q490:AB490" si="563">IF($C490&gt;$C50,0,IF($I490="","",IF(MONTH(Q$5)=MONTH($A490),$M490*$I490*$G490,IF(MONTH(Q$5)=MONTH($A490)+1,$N490*$I490*$G490,IF(MONTH(Q$5)=MONTH($A490)+2,$O490*$I490*$G490,IF(MONTH(Q$5)=MONTH($A490)+3,$P490*$I490*$G490,0))))))</f>
        <v/>
      </c>
      <c r="R490" s="958" t="str">
        <f t="shared" si="563"/>
        <v/>
      </c>
      <c r="S490" s="958" t="str">
        <f t="shared" si="563"/>
        <v/>
      </c>
      <c r="T490" s="958" t="str">
        <f t="shared" si="563"/>
        <v/>
      </c>
      <c r="U490" s="958" t="str">
        <f t="shared" si="563"/>
        <v/>
      </c>
      <c r="V490" s="958" t="str">
        <f t="shared" si="563"/>
        <v/>
      </c>
      <c r="W490" s="958" t="str">
        <f t="shared" si="563"/>
        <v/>
      </c>
      <c r="X490" s="958" t="str">
        <f t="shared" si="563"/>
        <v/>
      </c>
      <c r="Y490" s="958" t="str">
        <f t="shared" si="563"/>
        <v/>
      </c>
      <c r="Z490" s="958" t="str">
        <f t="shared" si="563"/>
        <v/>
      </c>
      <c r="AA490" s="958" t="str">
        <f t="shared" si="563"/>
        <v/>
      </c>
      <c r="AB490" s="958" t="str">
        <f t="shared" si="563"/>
        <v/>
      </c>
      <c r="AC490" s="957">
        <f t="shared" si="526"/>
        <v>0</v>
      </c>
      <c r="AD490" s="958">
        <f t="shared" si="527"/>
        <v>0</v>
      </c>
      <c r="AE490" s="968">
        <f t="shared" si="528"/>
        <v>0</v>
      </c>
      <c r="AF490" s="957">
        <f>SUM(Q490:AB490)</f>
        <v>0</v>
      </c>
      <c r="AG490" s="958"/>
      <c r="AH490" s="958"/>
      <c r="AI490" s="958"/>
      <c r="AJ490" s="968"/>
    </row>
    <row r="491" spans="1:36" ht="14" hidden="1">
      <c r="A491" s="941"/>
      <c r="B491" s="941"/>
      <c r="C491" s="941"/>
      <c r="D491" s="941"/>
      <c r="E491" s="969" t="s">
        <v>227</v>
      </c>
      <c r="F491" s="520">
        <f>'9- PRODUT'!B6</f>
        <v>45658</v>
      </c>
      <c r="G491" s="774"/>
      <c r="H491" s="774"/>
      <c r="I491" s="520"/>
      <c r="J491" s="970"/>
      <c r="K491" s="970"/>
      <c r="L491" s="970"/>
      <c r="M491" s="2645" t="s">
        <v>217</v>
      </c>
      <c r="N491" s="2645"/>
      <c r="O491" s="2645" t="s">
        <v>223</v>
      </c>
      <c r="P491" s="2645"/>
      <c r="Q491" s="971"/>
      <c r="R491" s="520"/>
      <c r="S491" s="520"/>
      <c r="T491" s="520"/>
      <c r="U491" s="520"/>
      <c r="V491" s="520"/>
      <c r="W491" s="520"/>
      <c r="X491" s="520"/>
      <c r="Y491" s="520"/>
      <c r="Z491" s="520"/>
      <c r="AA491" s="520"/>
      <c r="AB491" s="520"/>
      <c r="AC491" s="520" t="str">
        <f t="shared" ref="AC491:AC523" si="564">IF($Q491=0,IF(I491="","",IF(MONTH($A491)=MONTH(AB$5),$N491*$I491*$G491,IF(MONTH($A491)=MONTH(AA$5),$O491*$I491*$G491,IF(MONTH($A491)=MONTH(Z$5),$P491*$I491*$G491,0)))),0)</f>
        <v/>
      </c>
      <c r="AD491" s="520" t="str">
        <f t="shared" ref="AD491:AD523" si="565">IF($R491=0,IF(J491="","",IF(MONTH($A491)=MONTH(AC$5),$N491*$I491*$G491,IF(MONTH($A491)=MONTH(AB$5),$O491*$I491*$G491,IF(MONTH($A491)=MONTH(AA$5),$P491*$I491*$G491,0)))),0)</f>
        <v/>
      </c>
      <c r="AE491" s="520" t="str">
        <f t="shared" ref="AE491:AE523" si="566">IF($S491=0,IF(K491="","",IF(MONTH($A491)=MONTH(AD$5),$N491*$I491*$G491,IF(MONTH($A491)=MONTH(AC$5),$O491*$I491*$G491,IF(MONTH($A491)=MONTH(AB$5),$P491*$I491*$G491,0)))),0)</f>
        <v/>
      </c>
      <c r="AF491" s="520"/>
      <c r="AG491" s="520"/>
      <c r="AH491" s="520"/>
      <c r="AI491" s="520"/>
      <c r="AJ491" s="520"/>
    </row>
    <row r="492" spans="1:36" ht="14" hidden="1">
      <c r="A492" s="941"/>
      <c r="B492" s="941"/>
      <c r="C492" s="941"/>
      <c r="D492" s="941"/>
      <c r="E492" s="969" t="s">
        <v>281</v>
      </c>
      <c r="F492" s="520">
        <f>'9- PRODUT'!B7</f>
        <v>45689</v>
      </c>
      <c r="G492" s="774"/>
      <c r="H492" s="774"/>
      <c r="I492" s="520"/>
      <c r="J492" s="970"/>
      <c r="K492" s="970"/>
      <c r="L492" s="970"/>
      <c r="M492" s="2645" t="s">
        <v>218</v>
      </c>
      <c r="N492" s="2645"/>
      <c r="O492" s="972" t="s">
        <v>222</v>
      </c>
      <c r="P492" s="972" t="s">
        <v>216</v>
      </c>
      <c r="Q492" s="971"/>
      <c r="R492" s="520"/>
      <c r="S492" s="520"/>
      <c r="T492" s="520"/>
      <c r="U492" s="520"/>
      <c r="V492" s="520"/>
      <c r="W492" s="520"/>
      <c r="X492" s="520"/>
      <c r="Y492" s="520"/>
      <c r="Z492" s="520"/>
      <c r="AA492" s="520"/>
      <c r="AB492" s="520"/>
      <c r="AC492" s="520" t="str">
        <f t="shared" si="564"/>
        <v/>
      </c>
      <c r="AD492" s="520" t="str">
        <f t="shared" si="565"/>
        <v/>
      </c>
      <c r="AE492" s="520" t="str">
        <f t="shared" si="566"/>
        <v/>
      </c>
      <c r="AF492" s="520"/>
      <c r="AG492" s="520"/>
      <c r="AH492" s="520"/>
      <c r="AI492" s="520"/>
      <c r="AJ492" s="520"/>
    </row>
    <row r="493" spans="1:36" ht="14" hidden="1">
      <c r="A493" s="941"/>
      <c r="B493" s="941"/>
      <c r="C493" s="941"/>
      <c r="D493" s="941"/>
      <c r="E493" s="943"/>
      <c r="F493" s="520">
        <f>'9- PRODUT'!B8</f>
        <v>45720</v>
      </c>
      <c r="G493" s="774"/>
      <c r="H493" s="774"/>
      <c r="I493" s="520"/>
      <c r="J493" s="970"/>
      <c r="K493" s="970"/>
      <c r="L493" s="970"/>
      <c r="M493" s="2645" t="s">
        <v>219</v>
      </c>
      <c r="N493" s="2645"/>
      <c r="O493" s="972" t="s">
        <v>222</v>
      </c>
      <c r="P493" s="972" t="s">
        <v>224</v>
      </c>
      <c r="Q493" s="971"/>
      <c r="R493" s="520"/>
      <c r="S493" s="520"/>
      <c r="T493" s="520"/>
      <c r="U493" s="520"/>
      <c r="V493" s="520"/>
      <c r="W493" s="520"/>
      <c r="X493" s="520"/>
      <c r="Y493" s="520"/>
      <c r="Z493" s="520"/>
      <c r="AA493" s="520"/>
      <c r="AB493" s="520"/>
      <c r="AC493" s="520" t="str">
        <f t="shared" si="564"/>
        <v/>
      </c>
      <c r="AD493" s="520" t="str">
        <f t="shared" si="565"/>
        <v/>
      </c>
      <c r="AE493" s="520" t="str">
        <f t="shared" si="566"/>
        <v/>
      </c>
      <c r="AF493" s="520"/>
      <c r="AG493" s="520"/>
      <c r="AH493" s="520"/>
      <c r="AI493" s="520"/>
      <c r="AJ493" s="520"/>
    </row>
    <row r="494" spans="1:36" ht="14" hidden="1">
      <c r="A494" s="941"/>
      <c r="B494" s="941"/>
      <c r="C494" s="941"/>
      <c r="D494" s="941"/>
      <c r="E494" s="943"/>
      <c r="F494" s="520">
        <f>'9- PRODUT'!B9</f>
        <v>45751</v>
      </c>
      <c r="G494" s="774"/>
      <c r="H494" s="774"/>
      <c r="I494" s="520"/>
      <c r="J494" s="970"/>
      <c r="K494" s="970"/>
      <c r="L494" s="970"/>
      <c r="M494" s="2645" t="s">
        <v>220</v>
      </c>
      <c r="N494" s="2645"/>
      <c r="O494" s="972" t="s">
        <v>222</v>
      </c>
      <c r="P494" s="973"/>
      <c r="Q494" s="971"/>
      <c r="R494" s="520"/>
      <c r="S494" s="520"/>
      <c r="T494" s="520"/>
      <c r="U494" s="520"/>
      <c r="V494" s="520"/>
      <c r="W494" s="520"/>
      <c r="X494" s="520"/>
      <c r="Y494" s="520"/>
      <c r="Z494" s="520"/>
      <c r="AA494" s="520"/>
      <c r="AB494" s="520"/>
      <c r="AC494" s="520" t="str">
        <f t="shared" si="564"/>
        <v/>
      </c>
      <c r="AD494" s="520" t="str">
        <f t="shared" si="565"/>
        <v/>
      </c>
      <c r="AE494" s="520" t="str">
        <f t="shared" si="566"/>
        <v/>
      </c>
      <c r="AF494" s="520"/>
      <c r="AG494" s="520"/>
      <c r="AH494" s="520"/>
      <c r="AI494" s="520"/>
      <c r="AJ494" s="520"/>
    </row>
    <row r="495" spans="1:36" ht="14" hidden="1">
      <c r="A495" s="941"/>
      <c r="B495" s="941"/>
      <c r="C495" s="941"/>
      <c r="D495" s="941"/>
      <c r="E495" s="943"/>
      <c r="F495" s="520">
        <f>'9- PRODUT'!B10</f>
        <v>45782</v>
      </c>
      <c r="G495" s="774"/>
      <c r="H495" s="774"/>
      <c r="I495" s="520"/>
      <c r="J495" s="970"/>
      <c r="K495" s="970"/>
      <c r="L495" s="970"/>
      <c r="M495" s="2645" t="s">
        <v>221</v>
      </c>
      <c r="N495" s="2645"/>
      <c r="O495" s="972" t="s">
        <v>222</v>
      </c>
      <c r="P495" s="973"/>
      <c r="Q495" s="971"/>
      <c r="R495" s="520"/>
      <c r="S495" s="520"/>
      <c r="T495" s="520"/>
      <c r="U495" s="520"/>
      <c r="V495" s="520"/>
      <c r="W495" s="520"/>
      <c r="X495" s="520"/>
      <c r="Y495" s="520"/>
      <c r="Z495" s="520"/>
      <c r="AA495" s="520"/>
      <c r="AB495" s="520"/>
      <c r="AC495" s="520" t="str">
        <f t="shared" si="564"/>
        <v/>
      </c>
      <c r="AD495" s="520" t="str">
        <f t="shared" si="565"/>
        <v/>
      </c>
      <c r="AE495" s="520" t="str">
        <f t="shared" si="566"/>
        <v/>
      </c>
      <c r="AF495" s="520"/>
      <c r="AG495" s="520"/>
      <c r="AH495" s="520"/>
      <c r="AI495" s="520"/>
      <c r="AJ495" s="520"/>
    </row>
    <row r="496" spans="1:36" ht="14" hidden="1">
      <c r="A496" s="941"/>
      <c r="B496" s="941"/>
      <c r="C496" s="941"/>
      <c r="D496" s="941"/>
      <c r="E496" s="943"/>
      <c r="F496" s="520">
        <f>'9- PRODUT'!B11</f>
        <v>45813</v>
      </c>
      <c r="G496" s="774"/>
      <c r="H496" s="774"/>
      <c r="I496" s="520"/>
      <c r="J496" s="970"/>
      <c r="K496" s="970"/>
      <c r="L496" s="970"/>
      <c r="M496" s="2645"/>
      <c r="N496" s="2645"/>
      <c r="O496" s="973"/>
      <c r="P496" s="973"/>
      <c r="Q496" s="971"/>
      <c r="R496" s="520"/>
      <c r="S496" s="520"/>
      <c r="T496" s="520"/>
      <c r="U496" s="520"/>
      <c r="V496" s="520"/>
      <c r="W496" s="520"/>
      <c r="X496" s="520"/>
      <c r="Y496" s="520"/>
      <c r="Z496" s="520"/>
      <c r="AA496" s="520"/>
      <c r="AB496" s="520"/>
      <c r="AC496" s="520" t="str">
        <f t="shared" si="564"/>
        <v/>
      </c>
      <c r="AD496" s="520" t="str">
        <f t="shared" si="565"/>
        <v/>
      </c>
      <c r="AE496" s="520" t="str">
        <f t="shared" si="566"/>
        <v/>
      </c>
      <c r="AF496" s="520"/>
      <c r="AG496" s="520"/>
      <c r="AH496" s="520"/>
      <c r="AI496" s="520"/>
      <c r="AJ496" s="520"/>
    </row>
    <row r="497" spans="1:36" ht="14" hidden="1">
      <c r="A497" s="941"/>
      <c r="B497" s="941"/>
      <c r="C497" s="941"/>
      <c r="D497" s="941"/>
      <c r="E497" s="943"/>
      <c r="F497" s="520">
        <f>'9- PRODUT'!B12</f>
        <v>45844</v>
      </c>
      <c r="G497" s="774"/>
      <c r="H497" s="774"/>
      <c r="I497" s="520"/>
      <c r="J497" s="970"/>
      <c r="K497" s="970"/>
      <c r="L497" s="970"/>
      <c r="M497" s="2645"/>
      <c r="N497" s="2645"/>
      <c r="O497" s="973"/>
      <c r="P497" s="973"/>
      <c r="Q497" s="971"/>
      <c r="R497" s="520"/>
      <c r="S497" s="520"/>
      <c r="T497" s="520"/>
      <c r="U497" s="520"/>
      <c r="V497" s="520"/>
      <c r="W497" s="520"/>
      <c r="X497" s="520"/>
      <c r="Y497" s="520"/>
      <c r="Z497" s="520"/>
      <c r="AA497" s="520"/>
      <c r="AB497" s="520"/>
      <c r="AC497" s="520" t="str">
        <f t="shared" si="564"/>
        <v/>
      </c>
      <c r="AD497" s="520" t="str">
        <f t="shared" si="565"/>
        <v/>
      </c>
      <c r="AE497" s="520" t="str">
        <f t="shared" si="566"/>
        <v/>
      </c>
      <c r="AF497" s="520"/>
      <c r="AG497" s="520"/>
      <c r="AH497" s="520"/>
      <c r="AI497" s="520"/>
      <c r="AJ497" s="520"/>
    </row>
    <row r="498" spans="1:36" ht="14" hidden="1">
      <c r="A498" s="941"/>
      <c r="B498" s="941"/>
      <c r="C498" s="941"/>
      <c r="D498" s="941"/>
      <c r="E498" s="943"/>
      <c r="F498" s="520">
        <f>'9- PRODUT'!B13</f>
        <v>45875</v>
      </c>
      <c r="G498" s="774"/>
      <c r="H498" s="774"/>
      <c r="I498" s="520"/>
      <c r="J498" s="970"/>
      <c r="K498" s="970"/>
      <c r="L498" s="970"/>
      <c r="M498" s="2645"/>
      <c r="N498" s="2645"/>
      <c r="O498" s="973"/>
      <c r="P498" s="973"/>
      <c r="Q498" s="971"/>
      <c r="R498" s="520"/>
      <c r="S498" s="520"/>
      <c r="T498" s="520"/>
      <c r="U498" s="520"/>
      <c r="V498" s="520"/>
      <c r="W498" s="520"/>
      <c r="X498" s="520"/>
      <c r="Y498" s="520"/>
      <c r="Z498" s="520"/>
      <c r="AA498" s="520"/>
      <c r="AB498" s="520"/>
      <c r="AC498" s="520" t="str">
        <f t="shared" si="564"/>
        <v/>
      </c>
      <c r="AD498" s="520" t="str">
        <f t="shared" si="565"/>
        <v/>
      </c>
      <c r="AE498" s="520" t="str">
        <f t="shared" si="566"/>
        <v/>
      </c>
      <c r="AF498" s="520"/>
      <c r="AG498" s="520"/>
      <c r="AH498" s="520"/>
      <c r="AI498" s="520"/>
      <c r="AJ498" s="520"/>
    </row>
    <row r="499" spans="1:36" ht="14" hidden="1">
      <c r="A499" s="941"/>
      <c r="B499" s="941"/>
      <c r="C499" s="941"/>
      <c r="D499" s="941"/>
      <c r="E499" s="943"/>
      <c r="F499" s="520">
        <f>'9- PRODUT'!B14</f>
        <v>45906</v>
      </c>
      <c r="G499" s="774"/>
      <c r="H499" s="774"/>
      <c r="I499" s="520"/>
      <c r="J499" s="970"/>
      <c r="K499" s="970"/>
      <c r="L499" s="970"/>
      <c r="M499" s="2645"/>
      <c r="N499" s="2645"/>
      <c r="O499" s="973"/>
      <c r="P499" s="973"/>
      <c r="Q499" s="971"/>
      <c r="R499" s="520"/>
      <c r="S499" s="520"/>
      <c r="T499" s="520"/>
      <c r="U499" s="520"/>
      <c r="V499" s="520"/>
      <c r="W499" s="520"/>
      <c r="X499" s="520"/>
      <c r="Y499" s="520"/>
      <c r="Z499" s="520"/>
      <c r="AA499" s="520"/>
      <c r="AB499" s="520"/>
      <c r="AC499" s="520" t="str">
        <f t="shared" si="564"/>
        <v/>
      </c>
      <c r="AD499" s="520" t="str">
        <f t="shared" si="565"/>
        <v/>
      </c>
      <c r="AE499" s="520" t="str">
        <f t="shared" si="566"/>
        <v/>
      </c>
      <c r="AF499" s="520"/>
      <c r="AG499" s="520"/>
      <c r="AH499" s="520"/>
      <c r="AI499" s="520"/>
      <c r="AJ499" s="520"/>
    </row>
    <row r="500" spans="1:36" ht="14" hidden="1">
      <c r="A500" s="941"/>
      <c r="B500" s="941"/>
      <c r="C500" s="941"/>
      <c r="D500" s="941"/>
      <c r="E500" s="943"/>
      <c r="F500" s="520">
        <f>'9- PRODUT'!B15</f>
        <v>45937</v>
      </c>
      <c r="G500" s="774"/>
      <c r="H500" s="774"/>
      <c r="I500" s="520"/>
      <c r="J500" s="970"/>
      <c r="K500" s="970"/>
      <c r="L500" s="970"/>
      <c r="M500" s="973"/>
      <c r="N500" s="973"/>
      <c r="O500" s="973"/>
      <c r="P500" s="973"/>
      <c r="Q500" s="971"/>
      <c r="R500" s="520"/>
      <c r="S500" s="520"/>
      <c r="T500" s="520"/>
      <c r="U500" s="520"/>
      <c r="V500" s="520"/>
      <c r="W500" s="520"/>
      <c r="X500" s="520"/>
      <c r="Y500" s="520"/>
      <c r="Z500" s="520"/>
      <c r="AA500" s="520"/>
      <c r="AB500" s="520"/>
      <c r="AC500" s="520" t="str">
        <f t="shared" si="564"/>
        <v/>
      </c>
      <c r="AD500" s="520" t="str">
        <f t="shared" si="565"/>
        <v/>
      </c>
      <c r="AE500" s="520" t="str">
        <f t="shared" si="566"/>
        <v/>
      </c>
      <c r="AF500" s="520"/>
      <c r="AG500" s="520"/>
      <c r="AH500" s="520"/>
      <c r="AI500" s="520"/>
      <c r="AJ500" s="520"/>
    </row>
    <row r="501" spans="1:36" ht="14" hidden="1">
      <c r="A501" s="941"/>
      <c r="B501" s="941"/>
      <c r="C501" s="941"/>
      <c r="D501" s="941"/>
      <c r="E501" s="943"/>
      <c r="F501" s="520">
        <f>'9- PRODUT'!B16</f>
        <v>45968</v>
      </c>
      <c r="G501" s="774"/>
      <c r="H501" s="774"/>
      <c r="I501" s="520"/>
      <c r="J501" s="970"/>
      <c r="K501" s="970"/>
      <c r="L501" s="970"/>
      <c r="M501" s="973"/>
      <c r="N501" s="973"/>
      <c r="O501" s="973"/>
      <c r="P501" s="973"/>
      <c r="Q501" s="971"/>
      <c r="R501" s="520"/>
      <c r="S501" s="520"/>
      <c r="T501" s="520"/>
      <c r="U501" s="520"/>
      <c r="V501" s="520"/>
      <c r="W501" s="520"/>
      <c r="X501" s="520"/>
      <c r="Y501" s="520"/>
      <c r="Z501" s="520"/>
      <c r="AA501" s="520"/>
      <c r="AB501" s="520"/>
      <c r="AC501" s="520" t="str">
        <f t="shared" si="564"/>
        <v/>
      </c>
      <c r="AD501" s="520" t="str">
        <f t="shared" si="565"/>
        <v/>
      </c>
      <c r="AE501" s="520" t="str">
        <f t="shared" si="566"/>
        <v/>
      </c>
      <c r="AF501" s="520"/>
      <c r="AG501" s="520"/>
      <c r="AH501" s="520"/>
      <c r="AI501" s="520"/>
      <c r="AJ501" s="520"/>
    </row>
    <row r="502" spans="1:36" ht="14" hidden="1">
      <c r="A502" s="941"/>
      <c r="B502" s="941"/>
      <c r="C502" s="941"/>
      <c r="D502" s="941"/>
      <c r="E502" s="943"/>
      <c r="F502" s="520">
        <f>'9- PRODUT'!B17</f>
        <v>45999</v>
      </c>
      <c r="G502" s="774"/>
      <c r="H502" s="774"/>
      <c r="I502" s="520"/>
      <c r="J502" s="970"/>
      <c r="K502" s="970"/>
      <c r="L502" s="970"/>
      <c r="M502" s="973"/>
      <c r="N502" s="973"/>
      <c r="O502" s="973"/>
      <c r="P502" s="973"/>
      <c r="Q502" s="971"/>
      <c r="R502" s="520"/>
      <c r="S502" s="520"/>
      <c r="T502" s="520"/>
      <c r="U502" s="520"/>
      <c r="V502" s="520"/>
      <c r="W502" s="520"/>
      <c r="X502" s="520"/>
      <c r="Y502" s="520"/>
      <c r="Z502" s="520"/>
      <c r="AA502" s="520"/>
      <c r="AB502" s="520"/>
      <c r="AC502" s="520" t="str">
        <f t="shared" si="564"/>
        <v/>
      </c>
      <c r="AD502" s="520" t="str">
        <f t="shared" si="565"/>
        <v/>
      </c>
      <c r="AE502" s="520" t="str">
        <f t="shared" si="566"/>
        <v/>
      </c>
      <c r="AF502" s="520"/>
      <c r="AG502" s="520"/>
      <c r="AH502" s="520"/>
      <c r="AI502" s="520"/>
      <c r="AJ502" s="520"/>
    </row>
    <row r="503" spans="1:36" ht="14" hidden="1">
      <c r="A503" s="941"/>
      <c r="B503" s="941"/>
      <c r="C503" s="941"/>
      <c r="D503" s="941"/>
      <c r="E503" s="943"/>
      <c r="F503" s="520">
        <f>'9- PRODUT'!B25</f>
        <v>0</v>
      </c>
      <c r="G503" s="774"/>
      <c r="H503" s="774"/>
      <c r="I503" s="520"/>
      <c r="J503" s="970"/>
      <c r="K503" s="970"/>
      <c r="L503" s="970"/>
      <c r="M503" s="973"/>
      <c r="N503" s="973"/>
      <c r="O503" s="973"/>
      <c r="P503" s="973"/>
      <c r="Q503" s="971"/>
      <c r="R503" s="520"/>
      <c r="S503" s="520"/>
      <c r="T503" s="520"/>
      <c r="U503" s="520"/>
      <c r="V503" s="520"/>
      <c r="W503" s="520"/>
      <c r="X503" s="520"/>
      <c r="Y503" s="520"/>
      <c r="Z503" s="520"/>
      <c r="AA503" s="520"/>
      <c r="AB503" s="520"/>
      <c r="AC503" s="520" t="str">
        <f t="shared" si="564"/>
        <v/>
      </c>
      <c r="AD503" s="520" t="str">
        <f t="shared" si="565"/>
        <v/>
      </c>
      <c r="AE503" s="520" t="str">
        <f t="shared" si="566"/>
        <v/>
      </c>
      <c r="AF503" s="520"/>
      <c r="AG503" s="520"/>
      <c r="AH503" s="520"/>
      <c r="AI503" s="520"/>
      <c r="AJ503" s="520"/>
    </row>
    <row r="504" spans="1:36" ht="14" hidden="1">
      <c r="A504" s="941"/>
      <c r="B504" s="941"/>
      <c r="C504" s="941"/>
      <c r="D504" s="941"/>
      <c r="E504" s="943"/>
      <c r="F504" s="520">
        <f>'9- PRODUT'!B26</f>
        <v>0</v>
      </c>
      <c r="G504" s="774"/>
      <c r="H504" s="774"/>
      <c r="I504" s="520"/>
      <c r="J504" s="970"/>
      <c r="K504" s="970"/>
      <c r="L504" s="970"/>
      <c r="M504" s="973"/>
      <c r="N504" s="973"/>
      <c r="O504" s="973"/>
      <c r="P504" s="973"/>
      <c r="Q504" s="971"/>
      <c r="R504" s="520"/>
      <c r="S504" s="520"/>
      <c r="T504" s="520"/>
      <c r="U504" s="520"/>
      <c r="V504" s="520"/>
      <c r="W504" s="520"/>
      <c r="X504" s="520"/>
      <c r="Y504" s="520"/>
      <c r="Z504" s="520"/>
      <c r="AA504" s="520"/>
      <c r="AB504" s="520"/>
      <c r="AC504" s="520" t="str">
        <f t="shared" si="564"/>
        <v/>
      </c>
      <c r="AD504" s="520" t="str">
        <f t="shared" si="565"/>
        <v/>
      </c>
      <c r="AE504" s="520" t="str">
        <f t="shared" si="566"/>
        <v/>
      </c>
      <c r="AF504" s="520"/>
      <c r="AG504" s="520"/>
      <c r="AH504" s="520"/>
      <c r="AI504" s="520"/>
      <c r="AJ504" s="520"/>
    </row>
    <row r="505" spans="1:36" ht="14" hidden="1">
      <c r="A505" s="941"/>
      <c r="B505" s="941"/>
      <c r="C505" s="941"/>
      <c r="D505" s="941"/>
      <c r="E505" s="943"/>
      <c r="F505" s="520">
        <f>'9- PRODUT'!B27</f>
        <v>0</v>
      </c>
      <c r="G505" s="774"/>
      <c r="H505" s="774"/>
      <c r="I505" s="520"/>
      <c r="J505" s="970"/>
      <c r="K505" s="970"/>
      <c r="L505" s="970"/>
      <c r="M505" s="973"/>
      <c r="N505" s="973"/>
      <c r="O505" s="973"/>
      <c r="P505" s="973"/>
      <c r="Q505" s="971"/>
      <c r="R505" s="520"/>
      <c r="S505" s="520"/>
      <c r="T505" s="520"/>
      <c r="U505" s="520"/>
      <c r="V505" s="520"/>
      <c r="W505" s="520"/>
      <c r="X505" s="520"/>
      <c r="Y505" s="520"/>
      <c r="Z505" s="520"/>
      <c r="AA505" s="520"/>
      <c r="AB505" s="520"/>
      <c r="AC505" s="520" t="str">
        <f t="shared" si="564"/>
        <v/>
      </c>
      <c r="AD505" s="520" t="str">
        <f t="shared" si="565"/>
        <v/>
      </c>
      <c r="AE505" s="520" t="str">
        <f t="shared" si="566"/>
        <v/>
      </c>
      <c r="AF505" s="520"/>
      <c r="AG505" s="520"/>
      <c r="AH505" s="520"/>
      <c r="AI505" s="520"/>
      <c r="AJ505" s="520"/>
    </row>
    <row r="506" spans="1:36" ht="14" hidden="1">
      <c r="A506" s="941"/>
      <c r="B506" s="941"/>
      <c r="C506" s="941"/>
      <c r="D506" s="941"/>
      <c r="E506" s="943"/>
      <c r="F506" s="520" t="str">
        <f>'9- PRODUT'!B29</f>
        <v>ANO2</v>
      </c>
      <c r="G506" s="774"/>
      <c r="H506" s="774"/>
      <c r="I506" s="520"/>
      <c r="J506" s="970"/>
      <c r="K506" s="970"/>
      <c r="L506" s="970"/>
      <c r="M506" s="973"/>
      <c r="N506" s="973"/>
      <c r="O506" s="973"/>
      <c r="P506" s="973"/>
      <c r="Q506" s="971"/>
      <c r="R506" s="520"/>
      <c r="S506" s="520"/>
      <c r="T506" s="520"/>
      <c r="U506" s="520"/>
      <c r="V506" s="520"/>
      <c r="W506" s="520"/>
      <c r="X506" s="520"/>
      <c r="Y506" s="520"/>
      <c r="Z506" s="520"/>
      <c r="AA506" s="520"/>
      <c r="AB506" s="520"/>
      <c r="AC506" s="520" t="str">
        <f t="shared" si="564"/>
        <v/>
      </c>
      <c r="AD506" s="520" t="str">
        <f t="shared" si="565"/>
        <v/>
      </c>
      <c r="AE506" s="520" t="str">
        <f t="shared" si="566"/>
        <v/>
      </c>
      <c r="AF506" s="520"/>
      <c r="AG506" s="520"/>
      <c r="AH506" s="520"/>
      <c r="AI506" s="520"/>
      <c r="AJ506" s="520"/>
    </row>
    <row r="507" spans="1:36" ht="14" hidden="1">
      <c r="A507" s="941"/>
      <c r="B507" s="941"/>
      <c r="C507" s="941"/>
      <c r="D507" s="941"/>
      <c r="E507" s="943"/>
      <c r="F507" s="520" t="str">
        <f>'9- PRODUT'!B30</f>
        <v>ANO3</v>
      </c>
      <c r="G507" s="774"/>
      <c r="H507" s="774"/>
      <c r="I507" s="520"/>
      <c r="J507" s="970"/>
      <c r="K507" s="970"/>
      <c r="L507" s="970"/>
      <c r="M507" s="973"/>
      <c r="N507" s="973"/>
      <c r="O507" s="973"/>
      <c r="P507" s="973"/>
      <c r="Q507" s="971"/>
      <c r="R507" s="520"/>
      <c r="S507" s="520"/>
      <c r="T507" s="520"/>
      <c r="U507" s="520"/>
      <c r="V507" s="520"/>
      <c r="W507" s="520"/>
      <c r="X507" s="520"/>
      <c r="Y507" s="520"/>
      <c r="Z507" s="520"/>
      <c r="AA507" s="520"/>
      <c r="AB507" s="520"/>
      <c r="AC507" s="520" t="str">
        <f t="shared" si="564"/>
        <v/>
      </c>
      <c r="AD507" s="520" t="str">
        <f t="shared" si="565"/>
        <v/>
      </c>
      <c r="AE507" s="520" t="str">
        <f t="shared" si="566"/>
        <v/>
      </c>
      <c r="AF507" s="520"/>
      <c r="AG507" s="520"/>
      <c r="AH507" s="520"/>
      <c r="AI507" s="520"/>
      <c r="AJ507" s="520"/>
    </row>
    <row r="508" spans="1:36" ht="14" hidden="1">
      <c r="A508" s="941"/>
      <c r="B508" s="941"/>
      <c r="C508" s="941"/>
      <c r="D508" s="941"/>
      <c r="E508" s="943"/>
      <c r="F508" s="520" t="str">
        <f>'9- PRODUT'!B31</f>
        <v>ANO4</v>
      </c>
      <c r="G508" s="774"/>
      <c r="H508" s="774"/>
      <c r="I508" s="520"/>
      <c r="J508" s="970"/>
      <c r="K508" s="970"/>
      <c r="L508" s="970"/>
      <c r="M508" s="974"/>
      <c r="N508" s="974"/>
      <c r="O508" s="974"/>
      <c r="P508" s="974"/>
      <c r="Q508" s="971"/>
      <c r="R508" s="520"/>
      <c r="S508" s="520"/>
      <c r="T508" s="520"/>
      <c r="U508" s="520"/>
      <c r="V508" s="520"/>
      <c r="W508" s="520"/>
      <c r="X508" s="520"/>
      <c r="Y508" s="520"/>
      <c r="Z508" s="520"/>
      <c r="AA508" s="520"/>
      <c r="AB508" s="520"/>
      <c r="AC508" s="520" t="str">
        <f t="shared" si="564"/>
        <v/>
      </c>
      <c r="AD508" s="520" t="str">
        <f t="shared" si="565"/>
        <v/>
      </c>
      <c r="AE508" s="520" t="str">
        <f t="shared" si="566"/>
        <v/>
      </c>
      <c r="AF508" s="520"/>
      <c r="AG508" s="520"/>
      <c r="AH508" s="520"/>
      <c r="AI508" s="520"/>
      <c r="AJ508" s="520"/>
    </row>
    <row r="509" spans="1:36" ht="14" hidden="1">
      <c r="A509" s="941"/>
      <c r="B509" s="941"/>
      <c r="C509" s="941"/>
      <c r="D509" s="941"/>
      <c r="E509" s="943"/>
      <c r="F509" s="520" t="str">
        <f>'9- PRODUT'!B32</f>
        <v>ANO5</v>
      </c>
      <c r="G509" s="774"/>
      <c r="H509" s="774"/>
      <c r="I509" s="520"/>
      <c r="J509" s="970"/>
      <c r="K509" s="970"/>
      <c r="L509" s="970"/>
      <c r="M509" s="974"/>
      <c r="N509" s="974"/>
      <c r="O509" s="974"/>
      <c r="P509" s="974"/>
      <c r="Q509" s="971"/>
      <c r="R509" s="520"/>
      <c r="S509" s="520"/>
      <c r="T509" s="520"/>
      <c r="U509" s="520"/>
      <c r="V509" s="520"/>
      <c r="W509" s="520"/>
      <c r="X509" s="520"/>
      <c r="Y509" s="520"/>
      <c r="Z509" s="520"/>
      <c r="AA509" s="520"/>
      <c r="AB509" s="520"/>
      <c r="AC509" s="520" t="str">
        <f t="shared" si="564"/>
        <v/>
      </c>
      <c r="AD509" s="520" t="str">
        <f t="shared" si="565"/>
        <v/>
      </c>
      <c r="AE509" s="520" t="str">
        <f t="shared" si="566"/>
        <v/>
      </c>
      <c r="AF509" s="520"/>
      <c r="AG509" s="520"/>
      <c r="AH509" s="520"/>
      <c r="AI509" s="520"/>
      <c r="AJ509" s="520"/>
    </row>
    <row r="510" spans="1:36" ht="14" hidden="1">
      <c r="A510" s="941"/>
      <c r="B510" s="941"/>
      <c r="C510" s="941"/>
      <c r="D510" s="941"/>
      <c r="E510" s="943"/>
      <c r="F510" s="520">
        <f>'9- PRODUT'!B33</f>
        <v>0</v>
      </c>
      <c r="G510" s="774"/>
      <c r="H510" s="774"/>
      <c r="I510" s="520"/>
      <c r="J510" s="970"/>
      <c r="K510" s="970"/>
      <c r="L510" s="970"/>
      <c r="M510" s="974"/>
      <c r="N510" s="974"/>
      <c r="O510" s="974"/>
      <c r="P510" s="974"/>
      <c r="Q510" s="971"/>
      <c r="R510" s="520"/>
      <c r="S510" s="520"/>
      <c r="T510" s="520"/>
      <c r="U510" s="520"/>
      <c r="V510" s="520"/>
      <c r="W510" s="520"/>
      <c r="X510" s="520"/>
      <c r="Y510" s="520"/>
      <c r="Z510" s="520"/>
      <c r="AA510" s="520"/>
      <c r="AB510" s="520"/>
      <c r="AC510" s="520" t="str">
        <f t="shared" si="564"/>
        <v/>
      </c>
      <c r="AD510" s="520" t="str">
        <f t="shared" si="565"/>
        <v/>
      </c>
      <c r="AE510" s="520" t="str">
        <f t="shared" si="566"/>
        <v/>
      </c>
      <c r="AF510" s="520"/>
      <c r="AG510" s="520"/>
      <c r="AH510" s="520"/>
      <c r="AI510" s="520"/>
      <c r="AJ510" s="520"/>
    </row>
    <row r="511" spans="1:36" ht="14" hidden="1">
      <c r="A511" s="941"/>
      <c r="B511" s="941"/>
      <c r="C511" s="941"/>
      <c r="D511" s="941"/>
      <c r="E511" s="943"/>
      <c r="F511" s="520">
        <f>'9- PRODUT'!B34</f>
        <v>0</v>
      </c>
      <c r="G511" s="774"/>
      <c r="H511" s="774"/>
      <c r="I511" s="520"/>
      <c r="J511" s="970"/>
      <c r="K511" s="970"/>
      <c r="L511" s="970"/>
      <c r="M511" s="974"/>
      <c r="N511" s="974"/>
      <c r="O511" s="974"/>
      <c r="P511" s="974"/>
      <c r="Q511" s="971"/>
      <c r="R511" s="520"/>
      <c r="S511" s="520"/>
      <c r="T511" s="520"/>
      <c r="U511" s="520"/>
      <c r="V511" s="520"/>
      <c r="W511" s="520"/>
      <c r="X511" s="520"/>
      <c r="Y511" s="520"/>
      <c r="Z511" s="520"/>
      <c r="AA511" s="520"/>
      <c r="AB511" s="520"/>
      <c r="AC511" s="520" t="str">
        <f t="shared" si="564"/>
        <v/>
      </c>
      <c r="AD511" s="520" t="str">
        <f t="shared" si="565"/>
        <v/>
      </c>
      <c r="AE511" s="520" t="str">
        <f t="shared" si="566"/>
        <v/>
      </c>
      <c r="AF511" s="520"/>
      <c r="AG511" s="520"/>
      <c r="AH511" s="520"/>
      <c r="AI511" s="520"/>
      <c r="AJ511" s="520"/>
    </row>
    <row r="512" spans="1:36" ht="14" hidden="1">
      <c r="A512" s="941"/>
      <c r="B512" s="941"/>
      <c r="C512" s="941"/>
      <c r="D512" s="941"/>
      <c r="E512" s="943"/>
      <c r="F512" s="520">
        <f>'9- PRODUT'!B35</f>
        <v>0</v>
      </c>
      <c r="G512" s="774"/>
      <c r="H512" s="774"/>
      <c r="I512" s="520"/>
      <c r="J512" s="970"/>
      <c r="K512" s="970"/>
      <c r="L512" s="970"/>
      <c r="M512" s="974"/>
      <c r="N512" s="974"/>
      <c r="O512" s="974"/>
      <c r="P512" s="974"/>
      <c r="Q512" s="971"/>
      <c r="R512" s="520"/>
      <c r="S512" s="520"/>
      <c r="T512" s="520"/>
      <c r="U512" s="520"/>
      <c r="V512" s="520"/>
      <c r="W512" s="520"/>
      <c r="X512" s="520"/>
      <c r="Y512" s="520"/>
      <c r="Z512" s="520"/>
      <c r="AA512" s="520"/>
      <c r="AB512" s="520"/>
      <c r="AC512" s="520" t="str">
        <f t="shared" si="564"/>
        <v/>
      </c>
      <c r="AD512" s="520" t="str">
        <f t="shared" si="565"/>
        <v/>
      </c>
      <c r="AE512" s="520" t="str">
        <f t="shared" si="566"/>
        <v/>
      </c>
      <c r="AF512" s="520"/>
      <c r="AG512" s="520"/>
      <c r="AH512" s="520"/>
      <c r="AI512" s="520"/>
      <c r="AJ512" s="520"/>
    </row>
    <row r="513" spans="1:36" ht="14" hidden="1">
      <c r="A513" s="941"/>
      <c r="B513" s="941"/>
      <c r="C513" s="941"/>
      <c r="D513" s="941"/>
      <c r="E513" s="943"/>
      <c r="F513" s="520" t="str">
        <f>'9- PRODUT'!B36</f>
        <v>PAGTO DE INSUMOS</v>
      </c>
      <c r="G513" s="774"/>
      <c r="H513" s="774"/>
      <c r="I513" s="520"/>
      <c r="J513" s="970"/>
      <c r="K513" s="970"/>
      <c r="L513" s="970"/>
      <c r="M513" s="974"/>
      <c r="N513" s="974"/>
      <c r="O513" s="974"/>
      <c r="P513" s="974"/>
      <c r="Q513" s="971"/>
      <c r="R513" s="520"/>
      <c r="S513" s="520"/>
      <c r="T513" s="520"/>
      <c r="U513" s="520"/>
      <c r="V513" s="520"/>
      <c r="W513" s="520"/>
      <c r="X513" s="520"/>
      <c r="Y513" s="520"/>
      <c r="Z513" s="520"/>
      <c r="AA513" s="520"/>
      <c r="AB513" s="520"/>
      <c r="AC513" s="520" t="str">
        <f t="shared" si="564"/>
        <v/>
      </c>
      <c r="AD513" s="520" t="str">
        <f t="shared" si="565"/>
        <v/>
      </c>
      <c r="AE513" s="520" t="str">
        <f t="shared" si="566"/>
        <v/>
      </c>
      <c r="AF513" s="520"/>
      <c r="AG513" s="520"/>
      <c r="AH513" s="520"/>
      <c r="AI513" s="520"/>
      <c r="AJ513" s="520"/>
    </row>
    <row r="514" spans="1:36" ht="14" hidden="1">
      <c r="A514" s="941"/>
      <c r="B514" s="941"/>
      <c r="C514" s="941"/>
      <c r="D514" s="941"/>
      <c r="E514" s="943"/>
      <c r="F514" s="520" t="str">
        <f>'9- PRODUT'!B37</f>
        <v>ANO1</v>
      </c>
      <c r="G514" s="774"/>
      <c r="H514" s="774"/>
      <c r="I514" s="520"/>
      <c r="J514" s="970"/>
      <c r="K514" s="970"/>
      <c r="L514" s="970"/>
      <c r="M514" s="974"/>
      <c r="N514" s="974"/>
      <c r="O514" s="974"/>
      <c r="P514" s="974"/>
      <c r="Q514" s="971"/>
      <c r="R514" s="520"/>
      <c r="S514" s="520"/>
      <c r="T514" s="520"/>
      <c r="U514" s="520"/>
      <c r="V514" s="520"/>
      <c r="W514" s="520"/>
      <c r="X514" s="520"/>
      <c r="Y514" s="520"/>
      <c r="Z514" s="520"/>
      <c r="AA514" s="520"/>
      <c r="AB514" s="520"/>
      <c r="AC514" s="520" t="str">
        <f t="shared" si="564"/>
        <v/>
      </c>
      <c r="AD514" s="520" t="str">
        <f t="shared" si="565"/>
        <v/>
      </c>
      <c r="AE514" s="520" t="str">
        <f t="shared" si="566"/>
        <v/>
      </c>
      <c r="AF514" s="520"/>
      <c r="AG514" s="520"/>
      <c r="AH514" s="520"/>
      <c r="AI514" s="520"/>
      <c r="AJ514" s="520"/>
    </row>
    <row r="515" spans="1:36" ht="14" hidden="1">
      <c r="A515" s="941"/>
      <c r="B515" s="941"/>
      <c r="C515" s="941"/>
      <c r="D515" s="941"/>
      <c r="E515" s="943"/>
      <c r="F515" s="520" t="str">
        <f>'9- PRODUT'!B38</f>
        <v>ANO2</v>
      </c>
      <c r="G515" s="774"/>
      <c r="H515" s="774"/>
      <c r="I515" s="520"/>
      <c r="J515" s="970"/>
      <c r="K515" s="970"/>
      <c r="L515" s="970"/>
      <c r="M515" s="974"/>
      <c r="N515" s="974"/>
      <c r="O515" s="974"/>
      <c r="P515" s="974"/>
      <c r="Q515" s="971"/>
      <c r="R515" s="520"/>
      <c r="S515" s="520"/>
      <c r="T515" s="520"/>
      <c r="U515" s="520"/>
      <c r="V515" s="520"/>
      <c r="W515" s="520"/>
      <c r="X515" s="520"/>
      <c r="Y515" s="520"/>
      <c r="Z515" s="520"/>
      <c r="AA515" s="520"/>
      <c r="AB515" s="520"/>
      <c r="AC515" s="520" t="str">
        <f t="shared" si="564"/>
        <v/>
      </c>
      <c r="AD515" s="520" t="str">
        <f t="shared" si="565"/>
        <v/>
      </c>
      <c r="AE515" s="520" t="str">
        <f t="shared" si="566"/>
        <v/>
      </c>
      <c r="AF515" s="520"/>
      <c r="AG515" s="520"/>
      <c r="AH515" s="520"/>
      <c r="AI515" s="520"/>
      <c r="AJ515" s="520"/>
    </row>
    <row r="516" spans="1:36" ht="14" hidden="1">
      <c r="A516" s="941"/>
      <c r="B516" s="941"/>
      <c r="C516" s="941"/>
      <c r="D516" s="941"/>
      <c r="E516" s="943"/>
      <c r="F516" s="520" t="str">
        <f>'9- PRODUT'!B39</f>
        <v>ANO3</v>
      </c>
      <c r="G516" s="774"/>
      <c r="H516" s="774"/>
      <c r="I516" s="520"/>
      <c r="J516" s="970"/>
      <c r="K516" s="970"/>
      <c r="L516" s="970"/>
      <c r="M516" s="974"/>
      <c r="N516" s="974"/>
      <c r="O516" s="974"/>
      <c r="P516" s="974"/>
      <c r="Q516" s="971"/>
      <c r="R516" s="520"/>
      <c r="S516" s="520"/>
      <c r="T516" s="520"/>
      <c r="U516" s="520"/>
      <c r="V516" s="520"/>
      <c r="W516" s="520"/>
      <c r="X516" s="520"/>
      <c r="Y516" s="520"/>
      <c r="Z516" s="520"/>
      <c r="AA516" s="520"/>
      <c r="AB516" s="520"/>
      <c r="AC516" s="520" t="str">
        <f t="shared" si="564"/>
        <v/>
      </c>
      <c r="AD516" s="520" t="str">
        <f t="shared" si="565"/>
        <v/>
      </c>
      <c r="AE516" s="520" t="str">
        <f t="shared" si="566"/>
        <v/>
      </c>
      <c r="AF516" s="520"/>
      <c r="AG516" s="520"/>
      <c r="AH516" s="520"/>
      <c r="AI516" s="520"/>
      <c r="AJ516" s="520"/>
    </row>
    <row r="517" spans="1:36" ht="14" hidden="1">
      <c r="A517" s="941"/>
      <c r="B517" s="941"/>
      <c r="C517" s="941"/>
      <c r="D517" s="941"/>
      <c r="E517" s="943"/>
      <c r="F517" s="520" t="str">
        <f>'9- PRODUT'!B40</f>
        <v>ANO4</v>
      </c>
      <c r="G517" s="774"/>
      <c r="H517" s="774"/>
      <c r="I517" s="520"/>
      <c r="J517" s="970"/>
      <c r="K517" s="970"/>
      <c r="L517" s="970"/>
      <c r="M517" s="974"/>
      <c r="N517" s="974"/>
      <c r="O517" s="974"/>
      <c r="P517" s="974"/>
      <c r="Q517" s="971"/>
      <c r="R517" s="520"/>
      <c r="S517" s="520"/>
      <c r="T517" s="520"/>
      <c r="U517" s="520"/>
      <c r="V517" s="520"/>
      <c r="W517" s="520"/>
      <c r="X517" s="520"/>
      <c r="Y517" s="520"/>
      <c r="Z517" s="520"/>
      <c r="AA517" s="520"/>
      <c r="AB517" s="520"/>
      <c r="AC517" s="520" t="str">
        <f t="shared" si="564"/>
        <v/>
      </c>
      <c r="AD517" s="520" t="str">
        <f t="shared" si="565"/>
        <v/>
      </c>
      <c r="AE517" s="520" t="str">
        <f t="shared" si="566"/>
        <v/>
      </c>
      <c r="AF517" s="520"/>
      <c r="AG517" s="520"/>
      <c r="AH517" s="520"/>
      <c r="AI517" s="520"/>
      <c r="AJ517" s="520"/>
    </row>
    <row r="518" spans="1:36" ht="14" hidden="1">
      <c r="A518" s="941"/>
      <c r="B518" s="941"/>
      <c r="C518" s="941"/>
      <c r="D518" s="941"/>
      <c r="E518" s="943"/>
      <c r="F518" s="520" t="str">
        <f>'9- PRODUT'!B41</f>
        <v>ANO5</v>
      </c>
      <c r="G518" s="774"/>
      <c r="H518" s="774"/>
      <c r="I518" s="520"/>
      <c r="J518" s="970"/>
      <c r="K518" s="970"/>
      <c r="L518" s="970"/>
      <c r="M518" s="974"/>
      <c r="N518" s="974"/>
      <c r="O518" s="974"/>
      <c r="P518" s="974"/>
      <c r="Q518" s="971"/>
      <c r="R518" s="520"/>
      <c r="S518" s="520"/>
      <c r="T518" s="520"/>
      <c r="U518" s="520"/>
      <c r="V518" s="520"/>
      <c r="W518" s="520"/>
      <c r="X518" s="520"/>
      <c r="Y518" s="520"/>
      <c r="Z518" s="520"/>
      <c r="AA518" s="520"/>
      <c r="AB518" s="520"/>
      <c r="AC518" s="520" t="str">
        <f t="shared" si="564"/>
        <v/>
      </c>
      <c r="AD518" s="520" t="str">
        <f t="shared" si="565"/>
        <v/>
      </c>
      <c r="AE518" s="520" t="str">
        <f t="shared" si="566"/>
        <v/>
      </c>
      <c r="AF518" s="520"/>
      <c r="AG518" s="520"/>
      <c r="AH518" s="520"/>
      <c r="AI518" s="520"/>
      <c r="AJ518" s="520"/>
    </row>
    <row r="519" spans="1:36" ht="14" hidden="1">
      <c r="A519" s="941"/>
      <c r="B519" s="941"/>
      <c r="C519" s="941"/>
      <c r="D519" s="941"/>
      <c r="E519" s="943"/>
      <c r="F519" s="520">
        <f>'9- PRODUT'!B42</f>
        <v>0</v>
      </c>
      <c r="G519" s="774"/>
      <c r="H519" s="774"/>
      <c r="I519" s="520"/>
      <c r="J519" s="970"/>
      <c r="K519" s="970"/>
      <c r="L519" s="970"/>
      <c r="M519" s="974"/>
      <c r="N519" s="974"/>
      <c r="O519" s="974"/>
      <c r="P519" s="974"/>
      <c r="Q519" s="971"/>
      <c r="R519" s="520"/>
      <c r="S519" s="520"/>
      <c r="T519" s="520"/>
      <c r="U519" s="520"/>
      <c r="V519" s="520"/>
      <c r="W519" s="520"/>
      <c r="X519" s="520"/>
      <c r="Y519" s="520"/>
      <c r="Z519" s="520"/>
      <c r="AA519" s="520"/>
      <c r="AB519" s="520"/>
      <c r="AC519" s="520" t="str">
        <f t="shared" si="564"/>
        <v/>
      </c>
      <c r="AD519" s="520" t="str">
        <f t="shared" si="565"/>
        <v/>
      </c>
      <c r="AE519" s="520" t="str">
        <f t="shared" si="566"/>
        <v/>
      </c>
      <c r="AF519" s="520"/>
      <c r="AG519" s="520"/>
      <c r="AH519" s="520"/>
      <c r="AI519" s="520"/>
      <c r="AJ519" s="520"/>
    </row>
    <row r="520" spans="1:36" ht="14" hidden="1">
      <c r="A520" s="941"/>
      <c r="B520" s="941"/>
      <c r="C520" s="941"/>
      <c r="D520" s="941"/>
      <c r="E520" s="943"/>
      <c r="F520" s="520">
        <f>'9- PRODUT'!B43</f>
        <v>0</v>
      </c>
      <c r="G520" s="774"/>
      <c r="H520" s="774"/>
      <c r="I520" s="520"/>
      <c r="J520" s="970"/>
      <c r="K520" s="970"/>
      <c r="L520" s="970"/>
      <c r="M520" s="974"/>
      <c r="N520" s="974"/>
      <c r="O520" s="974"/>
      <c r="P520" s="974"/>
      <c r="Q520" s="971"/>
      <c r="R520" s="520"/>
      <c r="S520" s="520"/>
      <c r="T520" s="520"/>
      <c r="U520" s="520"/>
      <c r="V520" s="520"/>
      <c r="W520" s="520"/>
      <c r="X520" s="520"/>
      <c r="Y520" s="520"/>
      <c r="Z520" s="520"/>
      <c r="AA520" s="520"/>
      <c r="AB520" s="520"/>
      <c r="AC520" s="520" t="str">
        <f t="shared" si="564"/>
        <v/>
      </c>
      <c r="AD520" s="520" t="str">
        <f t="shared" si="565"/>
        <v/>
      </c>
      <c r="AE520" s="520" t="str">
        <f t="shared" si="566"/>
        <v/>
      </c>
      <c r="AF520" s="520"/>
      <c r="AG520" s="520"/>
      <c r="AH520" s="520"/>
      <c r="AI520" s="520"/>
      <c r="AJ520" s="520"/>
    </row>
    <row r="521" spans="1:36" ht="14" hidden="1">
      <c r="A521" s="941"/>
      <c r="B521" s="941"/>
      <c r="C521" s="941"/>
      <c r="D521" s="941"/>
      <c r="E521" s="943"/>
      <c r="F521" s="520">
        <f>'9- PRODUT'!B44</f>
        <v>0</v>
      </c>
      <c r="G521" s="774"/>
      <c r="H521" s="774"/>
      <c r="I521" s="520"/>
      <c r="J521" s="970"/>
      <c r="K521" s="970"/>
      <c r="L521" s="970"/>
      <c r="M521" s="974"/>
      <c r="N521" s="974"/>
      <c r="O521" s="974"/>
      <c r="P521" s="974"/>
      <c r="Q521" s="971"/>
      <c r="R521" s="520"/>
      <c r="S521" s="520"/>
      <c r="T521" s="520"/>
      <c r="U521" s="520"/>
      <c r="V521" s="520"/>
      <c r="W521" s="520"/>
      <c r="X521" s="520"/>
      <c r="Y521" s="520"/>
      <c r="Z521" s="520"/>
      <c r="AA521" s="520"/>
      <c r="AB521" s="520"/>
      <c r="AC521" s="520" t="str">
        <f t="shared" si="564"/>
        <v/>
      </c>
      <c r="AD521" s="520" t="str">
        <f t="shared" si="565"/>
        <v/>
      </c>
      <c r="AE521" s="520" t="str">
        <f t="shared" si="566"/>
        <v/>
      </c>
      <c r="AF521" s="520"/>
      <c r="AG521" s="520"/>
      <c r="AH521" s="520"/>
      <c r="AI521" s="520"/>
      <c r="AJ521" s="520"/>
    </row>
    <row r="522" spans="1:36" ht="14" hidden="1">
      <c r="A522" s="941"/>
      <c r="B522" s="941"/>
      <c r="C522" s="941"/>
      <c r="D522" s="941"/>
      <c r="E522" s="943"/>
      <c r="F522" s="520">
        <f>'9- PRODUT'!B45</f>
        <v>0</v>
      </c>
      <c r="G522" s="774"/>
      <c r="H522" s="774"/>
      <c r="I522" s="520"/>
      <c r="J522" s="970"/>
      <c r="K522" s="970"/>
      <c r="L522" s="970"/>
      <c r="M522" s="974"/>
      <c r="N522" s="974"/>
      <c r="O522" s="974"/>
      <c r="P522" s="974"/>
      <c r="Q522" s="971"/>
      <c r="R522" s="520"/>
      <c r="S522" s="520"/>
      <c r="T522" s="520"/>
      <c r="U522" s="520"/>
      <c r="V522" s="520"/>
      <c r="W522" s="520"/>
      <c r="X522" s="520"/>
      <c r="Y522" s="520"/>
      <c r="Z522" s="520"/>
      <c r="AA522" s="520"/>
      <c r="AB522" s="520"/>
      <c r="AC522" s="520" t="str">
        <f t="shared" si="564"/>
        <v/>
      </c>
      <c r="AD522" s="520" t="str">
        <f t="shared" si="565"/>
        <v/>
      </c>
      <c r="AE522" s="520" t="str">
        <f t="shared" si="566"/>
        <v/>
      </c>
      <c r="AF522" s="520"/>
      <c r="AG522" s="520"/>
      <c r="AH522" s="520"/>
      <c r="AI522" s="520"/>
      <c r="AJ522" s="520"/>
    </row>
    <row r="523" spans="1:36" ht="14" hidden="1">
      <c r="A523" s="941"/>
      <c r="B523" s="941"/>
      <c r="C523" s="941"/>
      <c r="D523" s="941"/>
      <c r="E523" s="943"/>
      <c r="F523" s="520">
        <f>'9- PRODUT'!B46</f>
        <v>0</v>
      </c>
      <c r="G523" s="774"/>
      <c r="H523" s="774"/>
      <c r="I523" s="520"/>
      <c r="J523" s="970"/>
      <c r="K523" s="970"/>
      <c r="L523" s="970"/>
      <c r="M523" s="974"/>
      <c r="N523" s="974"/>
      <c r="O523" s="974"/>
      <c r="P523" s="974"/>
      <c r="Q523" s="971"/>
      <c r="R523" s="520"/>
      <c r="S523" s="520"/>
      <c r="T523" s="520"/>
      <c r="U523" s="520"/>
      <c r="V523" s="520"/>
      <c r="W523" s="520"/>
      <c r="X523" s="520"/>
      <c r="Y523" s="520"/>
      <c r="Z523" s="520"/>
      <c r="AA523" s="520"/>
      <c r="AB523" s="520"/>
      <c r="AC523" s="520" t="str">
        <f t="shared" si="564"/>
        <v/>
      </c>
      <c r="AD523" s="520" t="str">
        <f t="shared" si="565"/>
        <v/>
      </c>
      <c r="AE523" s="520" t="str">
        <f t="shared" si="566"/>
        <v/>
      </c>
      <c r="AF523" s="520"/>
      <c r="AG523" s="520"/>
      <c r="AH523" s="520"/>
      <c r="AI523" s="520"/>
      <c r="AJ523" s="520"/>
    </row>
    <row r="524" spans="1:36" ht="14" hidden="1">
      <c r="A524" s="941"/>
      <c r="B524" s="941"/>
      <c r="C524" s="941"/>
      <c r="D524" s="941"/>
      <c r="E524" s="943"/>
      <c r="F524" s="520">
        <f>'9- PRODUT'!B47</f>
        <v>0</v>
      </c>
      <c r="G524" s="774"/>
      <c r="H524" s="774"/>
      <c r="I524" s="520"/>
      <c r="J524" s="970"/>
      <c r="K524" s="970"/>
      <c r="L524" s="970"/>
      <c r="M524" s="974"/>
      <c r="N524" s="974"/>
      <c r="O524" s="974"/>
      <c r="P524" s="974"/>
      <c r="Q524" s="971"/>
      <c r="R524" s="520"/>
      <c r="S524" s="520"/>
      <c r="T524" s="520"/>
      <c r="U524" s="520"/>
      <c r="V524" s="520"/>
      <c r="W524" s="520"/>
      <c r="X524" s="520"/>
      <c r="Y524" s="520"/>
      <c r="Z524" s="520"/>
      <c r="AA524" s="520"/>
      <c r="AB524" s="520"/>
      <c r="AC524" s="520" t="str">
        <f t="shared" ref="AC524:AC530" si="567">IF($Q524=0,IF(I524="","",IF(MONTH($A524)=MONTH(AB$5),$N524*$I524*$G524,IF(MONTH($A524)=MONTH(AA$5),$O524*$I524*$G524,IF(MONTH($A524)=MONTH(Z$5),$P524*$I524*$G524,0)))),0)</f>
        <v/>
      </c>
      <c r="AD524" s="520" t="str">
        <f t="shared" ref="AD524:AD530" si="568">IF($R524=0,IF(J524="","",IF(MONTH($A524)=MONTH(AC$5),$N524*$I524*$G524,IF(MONTH($A524)=MONTH(AB$5),$O524*$I524*$G524,IF(MONTH($A524)=MONTH(AA$5),$P524*$I524*$G524,0)))),0)</f>
        <v/>
      </c>
      <c r="AE524" s="520" t="str">
        <f t="shared" ref="AE524:AE530" si="569">IF($S524=0,IF(K524="","",IF(MONTH($A524)=MONTH(AD$5),$N524*$I524*$G524,IF(MONTH($A524)=MONTH(AC$5),$O524*$I524*$G524,IF(MONTH($A524)=MONTH(AB$5),$P524*$I524*$G524,0)))),0)</f>
        <v/>
      </c>
      <c r="AF524" s="520"/>
      <c r="AG524" s="520"/>
      <c r="AH524" s="520"/>
      <c r="AI524" s="520"/>
      <c r="AJ524" s="520"/>
    </row>
    <row r="525" spans="1:36" ht="14" hidden="1">
      <c r="A525" s="941"/>
      <c r="B525" s="941"/>
      <c r="C525" s="941"/>
      <c r="D525" s="941"/>
      <c r="E525" s="943"/>
      <c r="F525" s="520">
        <f>'9- PRODUT'!B48</f>
        <v>0</v>
      </c>
      <c r="G525" s="774"/>
      <c r="H525" s="774"/>
      <c r="I525" s="520"/>
      <c r="J525" s="970"/>
      <c r="K525" s="970"/>
      <c r="L525" s="970"/>
      <c r="M525" s="974"/>
      <c r="N525" s="974"/>
      <c r="O525" s="974"/>
      <c r="P525" s="974"/>
      <c r="Q525" s="971"/>
      <c r="R525" s="520"/>
      <c r="S525" s="520"/>
      <c r="T525" s="520"/>
      <c r="U525" s="520"/>
      <c r="V525" s="520"/>
      <c r="W525" s="520"/>
      <c r="X525" s="520"/>
      <c r="Y525" s="520"/>
      <c r="Z525" s="520"/>
      <c r="AA525" s="520"/>
      <c r="AB525" s="520"/>
      <c r="AC525" s="520" t="str">
        <f t="shared" si="567"/>
        <v/>
      </c>
      <c r="AD525" s="520" t="str">
        <f t="shared" si="568"/>
        <v/>
      </c>
      <c r="AE525" s="520" t="str">
        <f t="shared" si="569"/>
        <v/>
      </c>
      <c r="AF525" s="520"/>
      <c r="AG525" s="520"/>
      <c r="AH525" s="520"/>
      <c r="AI525" s="520"/>
      <c r="AJ525" s="520"/>
    </row>
    <row r="526" spans="1:36" ht="14" hidden="1">
      <c r="A526" s="941"/>
      <c r="B526" s="941"/>
      <c r="C526" s="941"/>
      <c r="D526" s="941"/>
      <c r="E526" s="943"/>
      <c r="F526" s="520">
        <f>'9- PRODUT'!B49</f>
        <v>0</v>
      </c>
      <c r="G526" s="774"/>
      <c r="H526" s="774"/>
      <c r="I526" s="520"/>
      <c r="J526" s="970"/>
      <c r="K526" s="970"/>
      <c r="L526" s="970"/>
      <c r="M526" s="974"/>
      <c r="N526" s="974"/>
      <c r="O526" s="974"/>
      <c r="P526" s="974"/>
      <c r="Q526" s="971"/>
      <c r="R526" s="520"/>
      <c r="S526" s="520"/>
      <c r="T526" s="520"/>
      <c r="U526" s="520"/>
      <c r="V526" s="520"/>
      <c r="W526" s="520"/>
      <c r="X526" s="520"/>
      <c r="Y526" s="520"/>
      <c r="Z526" s="520"/>
      <c r="AA526" s="520"/>
      <c r="AB526" s="520"/>
      <c r="AC526" s="520" t="str">
        <f t="shared" si="567"/>
        <v/>
      </c>
      <c r="AD526" s="520" t="str">
        <f t="shared" si="568"/>
        <v/>
      </c>
      <c r="AE526" s="520" t="str">
        <f t="shared" si="569"/>
        <v/>
      </c>
      <c r="AF526" s="520"/>
      <c r="AG526" s="520"/>
      <c r="AH526" s="520"/>
      <c r="AI526" s="520"/>
      <c r="AJ526" s="520"/>
    </row>
    <row r="527" spans="1:36" ht="14" hidden="1">
      <c r="A527" s="941"/>
      <c r="B527" s="941"/>
      <c r="C527" s="941"/>
      <c r="D527" s="941"/>
      <c r="E527" s="943"/>
      <c r="F527" s="520">
        <f>'9- PRODUT'!B50</f>
        <v>0</v>
      </c>
      <c r="G527" s="774"/>
      <c r="H527" s="774"/>
      <c r="I527" s="520"/>
      <c r="J527" s="970"/>
      <c r="K527" s="970"/>
      <c r="L527" s="970"/>
      <c r="M527" s="974"/>
      <c r="N527" s="974"/>
      <c r="O527" s="974"/>
      <c r="P527" s="974"/>
      <c r="Q527" s="971"/>
      <c r="R527" s="520"/>
      <c r="S527" s="520"/>
      <c r="T527" s="520"/>
      <c r="U527" s="520"/>
      <c r="V527" s="520"/>
      <c r="W527" s="520"/>
      <c r="X527" s="520"/>
      <c r="Y527" s="520"/>
      <c r="Z527" s="520"/>
      <c r="AA527" s="520"/>
      <c r="AB527" s="520"/>
      <c r="AC527" s="520" t="str">
        <f t="shared" si="567"/>
        <v/>
      </c>
      <c r="AD527" s="520" t="str">
        <f t="shared" si="568"/>
        <v/>
      </c>
      <c r="AE527" s="520" t="str">
        <f t="shared" si="569"/>
        <v/>
      </c>
      <c r="AF527" s="520"/>
      <c r="AG527" s="520"/>
      <c r="AH527" s="520"/>
      <c r="AI527" s="520"/>
      <c r="AJ527" s="520"/>
    </row>
    <row r="528" spans="1:36" ht="14" hidden="1">
      <c r="A528" s="941"/>
      <c r="B528" s="941"/>
      <c r="C528" s="941"/>
      <c r="D528" s="941"/>
      <c r="E528" s="943"/>
      <c r="F528" s="520">
        <f>'9- PRODUT'!B51</f>
        <v>0</v>
      </c>
      <c r="G528" s="774"/>
      <c r="H528" s="774"/>
      <c r="I528" s="520"/>
      <c r="J528" s="970"/>
      <c r="K528" s="970"/>
      <c r="L528" s="970"/>
      <c r="M528" s="974"/>
      <c r="N528" s="974"/>
      <c r="O528" s="974"/>
      <c r="P528" s="974"/>
      <c r="Q528" s="971"/>
      <c r="R528" s="520"/>
      <c r="S528" s="520"/>
      <c r="T528" s="520"/>
      <c r="U528" s="520"/>
      <c r="V528" s="520"/>
      <c r="W528" s="520"/>
      <c r="X528" s="520"/>
      <c r="Y528" s="520"/>
      <c r="Z528" s="520"/>
      <c r="AA528" s="520"/>
      <c r="AB528" s="520"/>
      <c r="AC528" s="520" t="str">
        <f t="shared" si="567"/>
        <v/>
      </c>
      <c r="AD528" s="520" t="str">
        <f t="shared" si="568"/>
        <v/>
      </c>
      <c r="AE528" s="520" t="str">
        <f t="shared" si="569"/>
        <v/>
      </c>
      <c r="AF528" s="520"/>
      <c r="AG528" s="520"/>
      <c r="AH528" s="520"/>
      <c r="AI528" s="520"/>
      <c r="AJ528" s="520"/>
    </row>
    <row r="529" spans="1:36" ht="14" hidden="1">
      <c r="A529" s="941"/>
      <c r="B529" s="941"/>
      <c r="C529" s="941"/>
      <c r="D529" s="941"/>
      <c r="E529" s="943"/>
      <c r="F529" s="520">
        <f>'9- PRODUT'!B52</f>
        <v>0</v>
      </c>
      <c r="G529" s="774"/>
      <c r="H529" s="774"/>
      <c r="I529" s="520"/>
      <c r="J529" s="970"/>
      <c r="K529" s="970"/>
      <c r="L529" s="970"/>
      <c r="M529" s="974"/>
      <c r="N529" s="974"/>
      <c r="O529" s="974"/>
      <c r="P529" s="974"/>
      <c r="Q529" s="971"/>
      <c r="R529" s="520"/>
      <c r="S529" s="520"/>
      <c r="T529" s="520"/>
      <c r="U529" s="520"/>
      <c r="V529" s="520"/>
      <c r="W529" s="520"/>
      <c r="X529" s="520"/>
      <c r="Y529" s="520"/>
      <c r="Z529" s="520"/>
      <c r="AA529" s="520"/>
      <c r="AB529" s="520"/>
      <c r="AC529" s="520" t="str">
        <f t="shared" si="567"/>
        <v/>
      </c>
      <c r="AD529" s="520" t="str">
        <f t="shared" si="568"/>
        <v/>
      </c>
      <c r="AE529" s="520" t="str">
        <f t="shared" si="569"/>
        <v/>
      </c>
      <c r="AF529" s="520"/>
      <c r="AG529" s="520"/>
      <c r="AH529" s="520"/>
      <c r="AI529" s="520"/>
      <c r="AJ529" s="520"/>
    </row>
    <row r="530" spans="1:36" ht="14" hidden="1">
      <c r="A530" s="949"/>
      <c r="B530" s="949"/>
      <c r="C530" s="949"/>
      <c r="D530" s="949"/>
      <c r="E530" s="951"/>
      <c r="F530" s="964">
        <f>'9- PRODUT'!B53</f>
        <v>0</v>
      </c>
      <c r="G530" s="965"/>
      <c r="H530" s="965"/>
      <c r="I530" s="964"/>
      <c r="J530" s="975"/>
      <c r="K530" s="975"/>
      <c r="L530" s="975"/>
      <c r="M530" s="976"/>
      <c r="N530" s="976"/>
      <c r="O530" s="976"/>
      <c r="P530" s="976"/>
      <c r="Q530" s="977"/>
      <c r="R530" s="964"/>
      <c r="S530" s="964"/>
      <c r="T530" s="964"/>
      <c r="U530" s="964"/>
      <c r="V530" s="964"/>
      <c r="W530" s="964"/>
      <c r="X530" s="964"/>
      <c r="Y530" s="964"/>
      <c r="Z530" s="964"/>
      <c r="AA530" s="964"/>
      <c r="AB530" s="964"/>
      <c r="AC530" s="964" t="str">
        <f t="shared" si="567"/>
        <v/>
      </c>
      <c r="AD530" s="964" t="str">
        <f t="shared" si="568"/>
        <v/>
      </c>
      <c r="AE530" s="964" t="str">
        <f t="shared" si="569"/>
        <v/>
      </c>
      <c r="AF530" s="964"/>
      <c r="AG530" s="964"/>
      <c r="AH530" s="964"/>
      <c r="AI530" s="964"/>
      <c r="AJ530" s="964"/>
    </row>
    <row r="531" spans="1:36" ht="14">
      <c r="A531" s="978"/>
      <c r="B531" s="978"/>
      <c r="C531" s="978"/>
      <c r="D531" s="978"/>
      <c r="E531" s="979"/>
      <c r="F531" s="520"/>
      <c r="G531" s="774"/>
      <c r="H531" s="774"/>
      <c r="I531" s="520"/>
      <c r="J531" s="970"/>
      <c r="K531" s="970"/>
      <c r="L531" s="970"/>
      <c r="M531" s="520"/>
      <c r="N531" s="520"/>
      <c r="O531" s="520"/>
      <c r="P531" s="520"/>
      <c r="Q531" s="520"/>
      <c r="R531" s="520"/>
      <c r="S531" s="520"/>
      <c r="T531" s="520"/>
      <c r="U531" s="520"/>
      <c r="V531" s="520"/>
      <c r="W531" s="520"/>
      <c r="X531" s="520"/>
      <c r="Y531" s="520"/>
      <c r="Z531" s="520"/>
      <c r="AA531" s="520"/>
      <c r="AB531" s="520"/>
      <c r="AC531" s="520"/>
      <c r="AD531" s="520"/>
      <c r="AE531" s="520"/>
      <c r="AF531" s="520"/>
      <c r="AG531" s="520"/>
      <c r="AH531" s="520"/>
      <c r="AI531" s="520"/>
      <c r="AJ531" s="520"/>
    </row>
    <row r="532" spans="1:36" ht="14" hidden="1">
      <c r="A532" s="756"/>
      <c r="B532" s="756"/>
      <c r="C532" s="756"/>
      <c r="D532" s="756"/>
      <c r="E532" s="979"/>
      <c r="F532" s="520"/>
      <c r="G532" s="774"/>
      <c r="H532" s="774"/>
      <c r="I532" s="520"/>
      <c r="J532" s="970"/>
      <c r="K532" s="970"/>
      <c r="L532" s="970"/>
      <c r="M532" s="520"/>
      <c r="N532" s="520"/>
      <c r="O532" s="520"/>
      <c r="P532" s="520"/>
      <c r="Q532" s="520"/>
      <c r="R532" s="520"/>
      <c r="S532" s="520"/>
      <c r="T532" s="520"/>
      <c r="U532" s="520"/>
      <c r="V532" s="520"/>
      <c r="W532" s="520"/>
      <c r="X532" s="520"/>
      <c r="Y532" s="520"/>
      <c r="Z532" s="520"/>
      <c r="AA532" s="520"/>
      <c r="AB532" s="520"/>
      <c r="AC532" s="520"/>
      <c r="AD532" s="520"/>
      <c r="AE532" s="520"/>
      <c r="AF532" s="520"/>
      <c r="AG532" s="520"/>
      <c r="AH532" s="520"/>
      <c r="AI532" s="520"/>
      <c r="AJ532" s="520"/>
    </row>
    <row r="533" spans="1:36" ht="14" hidden="1">
      <c r="A533" s="774"/>
      <c r="B533" s="774"/>
      <c r="C533" s="774"/>
      <c r="D533" s="774"/>
      <c r="E533" s="969"/>
      <c r="F533" s="520"/>
      <c r="G533" s="774"/>
      <c r="H533" s="774"/>
      <c r="I533" s="520"/>
      <c r="J533" s="970"/>
      <c r="K533" s="970"/>
      <c r="L533" s="970"/>
      <c r="M533" s="520"/>
      <c r="N533" s="520"/>
      <c r="O533" s="520"/>
      <c r="P533" s="520"/>
      <c r="Q533" s="520"/>
      <c r="R533" s="520"/>
      <c r="S533" s="520"/>
      <c r="T533" s="520"/>
      <c r="U533" s="520"/>
      <c r="V533" s="520"/>
      <c r="W533" s="520"/>
      <c r="X533" s="520"/>
      <c r="Y533" s="520"/>
      <c r="Z533" s="520"/>
      <c r="AA533" s="520"/>
      <c r="AB533" s="520"/>
      <c r="AC533" s="520"/>
      <c r="AD533" s="520"/>
      <c r="AE533" s="520"/>
      <c r="AF533" s="520"/>
      <c r="AG533" s="520"/>
      <c r="AH533" s="520"/>
      <c r="AI533" s="520"/>
      <c r="AJ533" s="520"/>
    </row>
    <row r="534" spans="1:36" ht="14">
      <c r="A534" s="774"/>
      <c r="B534" s="774"/>
      <c r="C534" s="774"/>
      <c r="D534" s="774"/>
      <c r="E534" s="969"/>
      <c r="F534" s="520"/>
      <c r="G534" s="774"/>
      <c r="H534" s="774"/>
      <c r="I534" s="520"/>
      <c r="J534" s="970"/>
      <c r="K534" s="970"/>
      <c r="L534" s="970"/>
      <c r="M534" s="520"/>
      <c r="N534" s="520"/>
      <c r="O534" s="520"/>
      <c r="P534" s="520"/>
      <c r="Q534" s="520"/>
      <c r="R534" s="520"/>
      <c r="S534" s="520"/>
      <c r="T534" s="520"/>
      <c r="U534" s="520"/>
      <c r="V534" s="520"/>
      <c r="W534" s="520"/>
      <c r="X534" s="520"/>
      <c r="Y534" s="520"/>
      <c r="Z534" s="520"/>
      <c r="AA534" s="520"/>
      <c r="AB534" s="520"/>
      <c r="AC534" s="520"/>
      <c r="AD534" s="520"/>
      <c r="AE534" s="520"/>
      <c r="AF534" s="520"/>
      <c r="AG534" s="520"/>
      <c r="AH534" s="520"/>
      <c r="AI534" s="520"/>
      <c r="AJ534" s="520"/>
    </row>
    <row r="535" spans="1:36" ht="13.25" customHeight="1">
      <c r="A535" s="2625" t="s">
        <v>765</v>
      </c>
      <c r="B535" s="2625"/>
      <c r="C535" s="2625"/>
      <c r="D535" s="2625"/>
      <c r="E535" s="2625"/>
      <c r="F535" s="2625"/>
      <c r="G535" s="2625"/>
      <c r="H535" s="2625"/>
      <c r="I535" s="2625"/>
      <c r="J535" s="970"/>
      <c r="K535" s="970"/>
      <c r="L535" s="970"/>
      <c r="M535" s="520"/>
      <c r="N535" s="520"/>
      <c r="O535" s="520"/>
      <c r="P535" s="520"/>
      <c r="Q535" s="520"/>
      <c r="R535" s="520"/>
      <c r="S535" s="520"/>
      <c r="T535" s="520"/>
      <c r="U535" s="520"/>
      <c r="V535" s="520"/>
      <c r="W535" s="520"/>
      <c r="X535" s="520"/>
      <c r="Y535" s="520"/>
      <c r="Z535" s="520"/>
      <c r="AA535" s="520"/>
      <c r="AB535" s="520"/>
      <c r="AC535" s="520"/>
      <c r="AD535" s="520"/>
      <c r="AE535" s="520"/>
      <c r="AF535" s="520"/>
      <c r="AG535" s="520"/>
      <c r="AH535" s="520"/>
      <c r="AI535" s="520"/>
      <c r="AJ535" s="520"/>
    </row>
    <row r="536" spans="1:36" ht="20" customHeight="1" thickBot="1">
      <c r="A536" s="2625"/>
      <c r="B536" s="2625"/>
      <c r="C536" s="2625"/>
      <c r="D536" s="2625"/>
      <c r="E536" s="2625"/>
      <c r="F536" s="2625"/>
      <c r="G536" s="2625"/>
      <c r="H536" s="2625"/>
      <c r="I536" s="2625"/>
      <c r="J536" s="970"/>
      <c r="K536" s="970"/>
      <c r="L536" s="970"/>
      <c r="M536" s="520"/>
      <c r="N536" s="520"/>
      <c r="O536" s="520"/>
      <c r="P536" s="520"/>
      <c r="Q536" s="520"/>
      <c r="R536" s="520"/>
      <c r="S536" s="2685" t="s">
        <v>536</v>
      </c>
      <c r="T536" s="2685"/>
      <c r="U536" s="2685"/>
      <c r="V536" s="2685"/>
      <c r="W536" s="2685"/>
      <c r="X536" s="2685"/>
      <c r="Y536" s="2685"/>
      <c r="Z536" s="520"/>
      <c r="AA536" s="520"/>
      <c r="AB536" s="520"/>
      <c r="AC536" s="520"/>
      <c r="AD536" s="520"/>
      <c r="AE536" s="520"/>
      <c r="AF536" s="2668" t="s">
        <v>611</v>
      </c>
      <c r="AG536" s="2669"/>
      <c r="AH536" s="2669"/>
      <c r="AI536" s="2669"/>
      <c r="AJ536" s="2670"/>
    </row>
    <row r="537" spans="1:36" ht="15" thickBot="1">
      <c r="A537" s="2625"/>
      <c r="B537" s="2625"/>
      <c r="C537" s="2625"/>
      <c r="D537" s="2625"/>
      <c r="E537" s="2625"/>
      <c r="F537" s="2625"/>
      <c r="G537" s="2625"/>
      <c r="H537" s="2625"/>
      <c r="I537" s="2625"/>
      <c r="J537" s="970"/>
      <c r="K537" s="970"/>
      <c r="L537" s="970"/>
      <c r="M537" s="520"/>
      <c r="N537" s="520"/>
      <c r="O537" s="520"/>
      <c r="P537" s="520"/>
      <c r="Q537" s="520"/>
      <c r="R537" s="520"/>
      <c r="S537" s="520"/>
      <c r="T537" s="520"/>
      <c r="U537" s="520"/>
      <c r="V537" s="520"/>
      <c r="W537" s="520"/>
      <c r="X537" s="520"/>
      <c r="Y537" s="520"/>
      <c r="Z537" s="520"/>
      <c r="AA537" s="520"/>
      <c r="AB537" s="520"/>
      <c r="AC537" s="520"/>
      <c r="AD537" s="520"/>
      <c r="AE537" s="520"/>
      <c r="AF537" s="867" t="s">
        <v>20</v>
      </c>
      <c r="AG537" s="867" t="s">
        <v>21</v>
      </c>
      <c r="AH537" s="867" t="s">
        <v>22</v>
      </c>
      <c r="AI537" s="867" t="s">
        <v>23</v>
      </c>
      <c r="AJ537" s="867" t="s">
        <v>24</v>
      </c>
    </row>
    <row r="538" spans="1:36" ht="16" customHeight="1">
      <c r="A538" s="774"/>
      <c r="B538" s="774"/>
      <c r="C538" s="774"/>
      <c r="D538" s="774"/>
      <c r="E538" s="969"/>
      <c r="F538" s="520"/>
      <c r="G538" s="774"/>
      <c r="H538" s="774"/>
      <c r="I538" s="520"/>
      <c r="J538" s="970"/>
      <c r="K538" s="970"/>
      <c r="L538" s="970"/>
      <c r="M538" s="520"/>
      <c r="N538" s="520"/>
      <c r="O538" s="520"/>
      <c r="P538" s="520"/>
      <c r="Q538" s="520"/>
      <c r="R538" s="520"/>
      <c r="S538" s="520"/>
      <c r="T538" s="2631" t="s">
        <v>466</v>
      </c>
      <c r="U538" s="2671">
        <v>0.05</v>
      </c>
      <c r="V538" s="2672"/>
      <c r="W538" s="520"/>
      <c r="X538" s="520"/>
      <c r="Y538" s="520"/>
      <c r="Z538" s="520"/>
      <c r="AA538" s="520"/>
      <c r="AB538" s="520"/>
      <c r="AC538" s="520"/>
      <c r="AD538" s="520"/>
      <c r="AE538" s="520"/>
      <c r="AF538" s="875">
        <f>'9- PRODUT'!K18</f>
        <v>0</v>
      </c>
      <c r="AG538" s="875">
        <f>AF538+(AF538*U538)</f>
        <v>0</v>
      </c>
      <c r="AH538" s="875">
        <f>AG538+(AG538*U541)</f>
        <v>0</v>
      </c>
      <c r="AI538" s="875">
        <f>AH538+(AH538*U544)</f>
        <v>0</v>
      </c>
      <c r="AJ538" s="875">
        <f>AI538+(AI538*U547)</f>
        <v>0</v>
      </c>
    </row>
    <row r="539" spans="1:36" ht="16.25" customHeight="1" thickBot="1">
      <c r="A539" s="1937" t="s">
        <v>466</v>
      </c>
      <c r="B539" s="2626"/>
      <c r="C539" s="2626"/>
      <c r="D539" s="2626"/>
      <c r="E539" s="969"/>
      <c r="F539" s="520"/>
      <c r="G539" s="774"/>
      <c r="H539" s="774"/>
      <c r="I539" s="520"/>
      <c r="J539" s="970"/>
      <c r="K539" s="970"/>
      <c r="L539" s="970"/>
      <c r="M539" s="520"/>
      <c r="N539" s="520"/>
      <c r="O539" s="520"/>
      <c r="P539" s="520"/>
      <c r="Q539" s="520"/>
      <c r="R539" s="520"/>
      <c r="S539" s="520"/>
      <c r="T539" s="2632"/>
      <c r="U539" s="2673"/>
      <c r="V539" s="2674"/>
      <c r="W539" s="520"/>
      <c r="X539" s="520"/>
      <c r="Y539" s="520"/>
      <c r="Z539" s="520"/>
      <c r="AA539" s="520"/>
      <c r="AB539" s="520"/>
      <c r="AC539" s="520"/>
      <c r="AD539" s="520"/>
      <c r="AE539" s="520"/>
      <c r="AF539" s="520"/>
      <c r="AG539" s="520"/>
      <c r="AH539" s="520"/>
      <c r="AI539" s="520"/>
      <c r="AJ539" s="520"/>
    </row>
    <row r="540" spans="1:36" ht="16.25" customHeight="1" thickBot="1">
      <c r="A540" s="1937" t="s">
        <v>468</v>
      </c>
      <c r="B540" s="2626"/>
      <c r="C540" s="2626"/>
      <c r="D540" s="2626"/>
      <c r="E540" s="969"/>
      <c r="F540" s="520"/>
      <c r="G540" s="774"/>
      <c r="H540" s="774"/>
      <c r="I540" s="520"/>
      <c r="J540" s="970"/>
      <c r="K540" s="970"/>
      <c r="L540" s="970"/>
      <c r="M540" s="520"/>
      <c r="N540" s="520"/>
      <c r="O540" s="520"/>
      <c r="P540" s="520"/>
      <c r="Q540" s="520"/>
      <c r="R540" s="520"/>
      <c r="S540" s="520"/>
      <c r="T540" s="520"/>
      <c r="U540" s="520"/>
      <c r="V540" s="520"/>
      <c r="W540" s="520"/>
      <c r="X540" s="520"/>
      <c r="Y540" s="520"/>
      <c r="Z540" s="520"/>
      <c r="AA540" s="520"/>
      <c r="AB540" s="520"/>
      <c r="AC540" s="520"/>
      <c r="AD540" s="520"/>
      <c r="AE540" s="520"/>
      <c r="AF540" s="520"/>
      <c r="AG540" s="520"/>
      <c r="AH540" s="520"/>
      <c r="AI540" s="520"/>
      <c r="AJ540" s="520"/>
    </row>
    <row r="541" spans="1:36" ht="16.25" customHeight="1">
      <c r="A541" s="1937" t="s">
        <v>467</v>
      </c>
      <c r="B541" s="2626"/>
      <c r="C541" s="2626"/>
      <c r="D541" s="2626"/>
      <c r="E541" s="969"/>
      <c r="F541" s="520"/>
      <c r="G541" s="774"/>
      <c r="H541" s="774"/>
      <c r="I541" s="520"/>
      <c r="J541" s="970"/>
      <c r="K541" s="970"/>
      <c r="L541" s="970"/>
      <c r="M541" s="520"/>
      <c r="N541" s="520"/>
      <c r="O541" s="520"/>
      <c r="P541" s="520"/>
      <c r="Q541" s="520"/>
      <c r="R541" s="520"/>
      <c r="S541" s="520"/>
      <c r="T541" s="2633" t="s">
        <v>468</v>
      </c>
      <c r="U541" s="2671">
        <v>0.05</v>
      </c>
      <c r="V541" s="2672"/>
      <c r="W541" s="520"/>
      <c r="X541" s="520"/>
      <c r="Y541" s="520"/>
      <c r="Z541" s="520"/>
      <c r="AA541" s="520"/>
      <c r="AB541" s="520"/>
      <c r="AC541" s="520"/>
      <c r="AD541" s="520"/>
      <c r="AE541" s="520"/>
      <c r="AF541" s="520"/>
      <c r="AG541" s="520"/>
      <c r="AH541" s="520"/>
      <c r="AI541" s="520"/>
      <c r="AJ541" s="520"/>
    </row>
    <row r="542" spans="1:36" ht="16" customHeight="1" thickBot="1">
      <c r="A542" s="1937" t="s">
        <v>469</v>
      </c>
      <c r="B542" s="2626"/>
      <c r="C542" s="2626"/>
      <c r="D542" s="2626"/>
      <c r="E542" s="969"/>
      <c r="F542" s="520"/>
      <c r="G542" s="774"/>
      <c r="H542" s="774"/>
      <c r="I542" s="520"/>
      <c r="J542" s="970"/>
      <c r="K542" s="970"/>
      <c r="L542" s="970"/>
      <c r="M542" s="520"/>
      <c r="N542" s="520"/>
      <c r="O542" s="520"/>
      <c r="P542" s="520"/>
      <c r="Q542" s="520"/>
      <c r="R542" s="520"/>
      <c r="S542" s="520"/>
      <c r="T542" s="2634"/>
      <c r="U542" s="2673"/>
      <c r="V542" s="2674"/>
      <c r="W542" s="520"/>
      <c r="X542" s="520"/>
      <c r="Y542" s="520"/>
      <c r="Z542" s="520"/>
      <c r="AA542" s="520"/>
      <c r="AB542" s="520"/>
      <c r="AC542" s="520"/>
      <c r="AD542" s="520"/>
      <c r="AE542" s="520"/>
      <c r="AF542" s="520"/>
      <c r="AG542" s="520"/>
      <c r="AH542" s="520"/>
      <c r="AI542" s="520"/>
      <c r="AJ542" s="520"/>
    </row>
    <row r="543" spans="1:36" ht="15" thickBot="1">
      <c r="A543" s="1930" t="s">
        <v>313</v>
      </c>
      <c r="B543" s="2627">
        <f>SUM(B539:B542)</f>
        <v>0</v>
      </c>
      <c r="C543" s="2627"/>
      <c r="D543" s="2627"/>
      <c r="E543" s="969"/>
      <c r="F543" s="520"/>
      <c r="G543" s="774"/>
      <c r="H543" s="774"/>
      <c r="I543" s="520"/>
      <c r="J543" s="970"/>
      <c r="K543" s="970"/>
      <c r="L543" s="970"/>
      <c r="M543" s="520"/>
      <c r="N543" s="520"/>
      <c r="O543" s="520"/>
      <c r="P543" s="520"/>
      <c r="Q543" s="520"/>
      <c r="R543" s="520"/>
      <c r="S543" s="520"/>
      <c r="T543" s="520"/>
      <c r="U543" s="520"/>
      <c r="V543" s="520"/>
      <c r="W543" s="520"/>
      <c r="X543" s="520"/>
      <c r="Y543" s="520"/>
      <c r="Z543" s="520"/>
      <c r="AA543" s="520"/>
      <c r="AB543" s="520"/>
      <c r="AC543" s="520"/>
      <c r="AD543" s="520"/>
      <c r="AE543" s="520"/>
      <c r="AF543" s="520"/>
      <c r="AG543" s="520"/>
      <c r="AH543" s="520"/>
      <c r="AI543" s="520"/>
      <c r="AJ543" s="520"/>
    </row>
    <row r="544" spans="1:36" ht="16" customHeight="1">
      <c r="A544" s="762"/>
      <c r="B544" s="1936"/>
      <c r="C544" s="1936"/>
      <c r="D544" s="1936"/>
      <c r="E544" s="969"/>
      <c r="F544" s="520"/>
      <c r="G544" s="774"/>
      <c r="H544" s="774"/>
      <c r="I544" s="520"/>
      <c r="J544" s="970"/>
      <c r="K544" s="970"/>
      <c r="L544" s="970"/>
      <c r="M544" s="520"/>
      <c r="N544" s="520"/>
      <c r="O544" s="520"/>
      <c r="P544" s="520"/>
      <c r="Q544" s="520"/>
      <c r="R544" s="520"/>
      <c r="S544" s="520"/>
      <c r="T544" s="2635" t="s">
        <v>467</v>
      </c>
      <c r="U544" s="2671">
        <v>0.05</v>
      </c>
      <c r="V544" s="2672"/>
      <c r="W544" s="520"/>
      <c r="X544" s="520"/>
      <c r="Y544" s="520"/>
      <c r="Z544" s="520"/>
      <c r="AA544" s="520"/>
      <c r="AB544" s="520"/>
      <c r="AC544" s="520"/>
      <c r="AD544" s="520"/>
      <c r="AE544" s="520"/>
      <c r="AF544" s="520"/>
      <c r="AG544" s="520"/>
      <c r="AH544" s="520"/>
      <c r="AI544" s="520"/>
      <c r="AJ544" s="520"/>
    </row>
    <row r="545" spans="1:39" ht="16" customHeight="1" thickBot="1">
      <c r="A545" s="774"/>
      <c r="B545" s="774"/>
      <c r="C545" s="774"/>
      <c r="D545" s="774"/>
      <c r="E545" s="969"/>
      <c r="F545" s="520"/>
      <c r="G545" s="774"/>
      <c r="H545" s="774"/>
      <c r="I545" s="520"/>
      <c r="J545" s="970"/>
      <c r="K545" s="970"/>
      <c r="L545" s="970"/>
      <c r="M545" s="520"/>
      <c r="N545" s="520"/>
      <c r="O545" s="520"/>
      <c r="P545" s="520"/>
      <c r="Q545" s="520"/>
      <c r="R545" s="520"/>
      <c r="S545" s="520"/>
      <c r="T545" s="2636"/>
      <c r="U545" s="2673"/>
      <c r="V545" s="2674"/>
      <c r="W545" s="520"/>
      <c r="X545" s="520"/>
      <c r="Y545" s="520"/>
      <c r="Z545" s="520"/>
      <c r="AA545" s="520"/>
      <c r="AB545" s="520"/>
      <c r="AC545" s="520"/>
      <c r="AD545" s="520"/>
      <c r="AE545" s="520"/>
      <c r="AF545" s="520"/>
      <c r="AG545" s="520"/>
      <c r="AH545" s="520"/>
      <c r="AI545" s="520"/>
      <c r="AJ545" s="520"/>
    </row>
    <row r="546" spans="1:39" ht="15" thickBot="1">
      <c r="A546" s="2625" t="s">
        <v>766</v>
      </c>
      <c r="B546" s="2625"/>
      <c r="C546" s="2625"/>
      <c r="D546" s="2625"/>
      <c r="E546" s="2625"/>
      <c r="F546" s="2625"/>
      <c r="G546" s="2625"/>
      <c r="H546" s="2625"/>
      <c r="I546" s="2625"/>
      <c r="J546" s="970"/>
      <c r="K546" s="970"/>
      <c r="L546" s="970"/>
      <c r="M546" s="520"/>
      <c r="N546" s="520"/>
      <c r="O546" s="520"/>
      <c r="P546" s="520"/>
      <c r="Q546" s="520"/>
      <c r="R546" s="520"/>
      <c r="S546" s="520"/>
      <c r="T546" s="520"/>
      <c r="U546" s="520"/>
      <c r="V546" s="520"/>
      <c r="W546" s="520"/>
      <c r="X546" s="520"/>
      <c r="Y546" s="520"/>
      <c r="Z546" s="520"/>
      <c r="AA546" s="520"/>
      <c r="AB546" s="520"/>
      <c r="AC546" s="520"/>
      <c r="AD546" s="520"/>
      <c r="AE546" s="520"/>
      <c r="AF546" s="2686" t="s">
        <v>644</v>
      </c>
      <c r="AG546" s="2687"/>
      <c r="AH546" s="2687"/>
      <c r="AI546" s="2687"/>
      <c r="AJ546" s="2688"/>
    </row>
    <row r="547" spans="1:39" ht="16" customHeight="1" thickBot="1">
      <c r="A547" s="2625"/>
      <c r="B547" s="2625"/>
      <c r="C547" s="2625"/>
      <c r="D547" s="2625"/>
      <c r="E547" s="2625"/>
      <c r="F547" s="2625"/>
      <c r="G547" s="2625"/>
      <c r="H547" s="2625"/>
      <c r="I547" s="2625"/>
      <c r="J547" s="970"/>
      <c r="K547" s="970"/>
      <c r="L547" s="970"/>
      <c r="M547" s="520"/>
      <c r="N547" s="520"/>
      <c r="O547" s="520"/>
      <c r="P547" s="520"/>
      <c r="Q547" s="520"/>
      <c r="R547" s="520"/>
      <c r="S547" s="520"/>
      <c r="T547" s="2683" t="s">
        <v>469</v>
      </c>
      <c r="U547" s="2671">
        <v>0.05</v>
      </c>
      <c r="V547" s="2672"/>
      <c r="W547" s="520"/>
      <c r="X547" s="520"/>
      <c r="Y547" s="520"/>
      <c r="Z547" s="520"/>
      <c r="AA547" s="520"/>
      <c r="AB547" s="520"/>
      <c r="AC547" s="520"/>
      <c r="AD547" s="520"/>
      <c r="AE547" s="520"/>
      <c r="AF547" s="980" t="s">
        <v>20</v>
      </c>
      <c r="AG547" s="980" t="s">
        <v>21</v>
      </c>
      <c r="AH547" s="980" t="s">
        <v>22</v>
      </c>
      <c r="AI547" s="980" t="s">
        <v>23</v>
      </c>
      <c r="AJ547" s="980" t="s">
        <v>24</v>
      </c>
    </row>
    <row r="548" spans="1:39" ht="16" customHeight="1" thickBot="1">
      <c r="A548" s="2625"/>
      <c r="B548" s="2625"/>
      <c r="C548" s="2625"/>
      <c r="D548" s="2625"/>
      <c r="E548" s="2625"/>
      <c r="F548" s="2625"/>
      <c r="G548" s="2625"/>
      <c r="H548" s="2625"/>
      <c r="I548" s="2625"/>
      <c r="J548" s="970"/>
      <c r="K548" s="970"/>
      <c r="L548" s="970"/>
      <c r="M548" s="520"/>
      <c r="N548" s="520"/>
      <c r="O548" s="520"/>
      <c r="P548" s="520"/>
      <c r="Q548" s="520"/>
      <c r="R548" s="520"/>
      <c r="S548" s="520"/>
      <c r="T548" s="2684"/>
      <c r="U548" s="2673"/>
      <c r="V548" s="2674"/>
      <c r="W548" s="520"/>
      <c r="X548" s="520"/>
      <c r="Y548" s="520"/>
      <c r="Z548" s="520"/>
      <c r="AA548" s="520"/>
      <c r="AB548" s="520"/>
      <c r="AC548" s="520"/>
      <c r="AD548" s="520"/>
      <c r="AE548" s="520"/>
      <c r="AF548" s="981">
        <f>AF4/12</f>
        <v>0</v>
      </c>
      <c r="AG548" s="981">
        <f>AG4/12</f>
        <v>0</v>
      </c>
      <c r="AH548" s="981">
        <f>AH4/12</f>
        <v>0</v>
      </c>
      <c r="AI548" s="981">
        <f>AI4/12</f>
        <v>0</v>
      </c>
      <c r="AJ548" s="981">
        <f>AJ4/12</f>
        <v>0</v>
      </c>
    </row>
    <row r="549" spans="1:39" ht="16" customHeight="1">
      <c r="A549" s="774"/>
      <c r="B549" s="774"/>
      <c r="C549" s="774"/>
      <c r="D549" s="774"/>
      <c r="E549" s="969"/>
      <c r="F549" s="520"/>
      <c r="G549" s="774"/>
      <c r="H549" s="774"/>
      <c r="I549" s="520"/>
      <c r="J549" s="970"/>
      <c r="K549" s="970"/>
      <c r="L549" s="970"/>
      <c r="M549" s="520"/>
      <c r="N549" s="520"/>
      <c r="O549" s="520"/>
      <c r="P549" s="520"/>
      <c r="Q549" s="520"/>
      <c r="R549" s="520"/>
      <c r="S549" s="520"/>
      <c r="T549" s="1113"/>
      <c r="U549" s="1925"/>
      <c r="V549" s="1925"/>
      <c r="W549" s="520"/>
      <c r="X549" s="520"/>
      <c r="Y549" s="520"/>
      <c r="Z549" s="520"/>
      <c r="AA549" s="520"/>
      <c r="AB549" s="520"/>
      <c r="AC549" s="520"/>
      <c r="AD549" s="520"/>
      <c r="AE549" s="520"/>
      <c r="AF549" s="1003"/>
      <c r="AG549" s="1003"/>
      <c r="AH549" s="1003"/>
      <c r="AI549" s="1003"/>
      <c r="AJ549" s="1003"/>
    </row>
    <row r="550" spans="1:39" ht="16.25" customHeight="1" thickBot="1">
      <c r="A550" s="774"/>
      <c r="B550" s="2667" t="s">
        <v>777</v>
      </c>
      <c r="C550" s="2667"/>
      <c r="D550" s="2667"/>
      <c r="E550" s="1931" t="s">
        <v>778</v>
      </c>
      <c r="F550" s="1932" t="s">
        <v>313</v>
      </c>
      <c r="G550" s="774"/>
      <c r="H550" s="774"/>
      <c r="I550" s="520"/>
      <c r="J550" s="774"/>
      <c r="K550" s="774"/>
      <c r="L550" s="520"/>
      <c r="M550" s="970"/>
      <c r="N550" s="970"/>
      <c r="O550" s="970"/>
      <c r="P550" s="520"/>
      <c r="Q550" s="520"/>
      <c r="R550" s="520"/>
      <c r="S550" s="520"/>
      <c r="T550" s="520"/>
      <c r="U550" s="520"/>
      <c r="V550" s="520"/>
      <c r="W550" s="520"/>
      <c r="X550" s="520"/>
      <c r="Y550" s="520"/>
      <c r="Z550" s="520"/>
      <c r="AA550" s="520"/>
      <c r="AB550" s="520"/>
      <c r="AC550" s="520"/>
      <c r="AD550" s="520"/>
      <c r="AE550" s="520"/>
      <c r="AF550" s="520"/>
      <c r="AG550" s="520"/>
      <c r="AH550" s="520"/>
      <c r="AI550" s="520"/>
      <c r="AJ550" s="520"/>
      <c r="AK550" s="520"/>
      <c r="AL550" s="520"/>
      <c r="AM550" s="520"/>
    </row>
    <row r="551" spans="1:39" ht="16.25" customHeight="1">
      <c r="A551" s="1933" t="s">
        <v>466</v>
      </c>
      <c r="B551" s="2628"/>
      <c r="C551" s="2629"/>
      <c r="D551" s="2630"/>
      <c r="E551" s="2218"/>
      <c r="F551" s="1935">
        <f>SUM(B551:E551)</f>
        <v>0</v>
      </c>
      <c r="G551" s="1926"/>
      <c r="H551" s="969"/>
      <c r="I551" s="520"/>
      <c r="J551" s="774"/>
      <c r="K551" s="774"/>
      <c r="L551" s="520"/>
      <c r="M551" s="970"/>
      <c r="N551" s="970"/>
      <c r="O551" s="970"/>
      <c r="P551" s="520"/>
      <c r="Q551" s="520"/>
      <c r="R551" s="520"/>
      <c r="S551" s="520"/>
      <c r="T551" s="520"/>
      <c r="U551" s="520"/>
      <c r="V551" s="520"/>
      <c r="W551" s="520"/>
      <c r="X551" s="520"/>
      <c r="Y551" s="520"/>
      <c r="Z551" s="520"/>
      <c r="AA551" s="520"/>
      <c r="AB551" s="520"/>
      <c r="AC551" s="520"/>
      <c r="AD551" s="520"/>
      <c r="AE551" s="520"/>
      <c r="AF551" s="520"/>
      <c r="AG551" s="520"/>
      <c r="AH551" s="520"/>
      <c r="AI551" s="520"/>
      <c r="AJ551" s="520"/>
      <c r="AK551" s="520"/>
      <c r="AL551" s="520"/>
      <c r="AM551" s="520"/>
    </row>
    <row r="552" spans="1:39" ht="16.25" customHeight="1">
      <c r="A552" s="1933" t="s">
        <v>468</v>
      </c>
      <c r="B552" s="2628"/>
      <c r="C552" s="2629"/>
      <c r="D552" s="2630"/>
      <c r="E552" s="2218"/>
      <c r="F552" s="1935">
        <f t="shared" ref="F552:F554" si="570">SUM(B552:E552)</f>
        <v>0</v>
      </c>
      <c r="G552" s="1927"/>
      <c r="H552" s="969"/>
      <c r="I552" s="520"/>
      <c r="J552" s="774"/>
      <c r="K552" s="774"/>
      <c r="L552" s="520"/>
      <c r="M552" s="970"/>
      <c r="N552" s="970"/>
      <c r="O552" s="970"/>
      <c r="P552" s="520"/>
      <c r="Q552" s="520"/>
      <c r="R552" s="520"/>
      <c r="S552" s="520"/>
      <c r="T552" s="520"/>
      <c r="U552" s="520"/>
      <c r="V552" s="520"/>
      <c r="W552" s="520"/>
      <c r="X552" s="520"/>
      <c r="Y552" s="520"/>
      <c r="Z552" s="520"/>
      <c r="AA552" s="520"/>
      <c r="AB552" s="520"/>
      <c r="AC552" s="520"/>
      <c r="AD552" s="520"/>
      <c r="AE552" s="520"/>
      <c r="AF552" s="520"/>
      <c r="AG552" s="520"/>
      <c r="AH552" s="520"/>
      <c r="AI552" s="520"/>
      <c r="AJ552" s="520"/>
      <c r="AK552" s="520"/>
      <c r="AL552" s="520"/>
      <c r="AM552" s="520"/>
    </row>
    <row r="553" spans="1:39" ht="16.25" customHeight="1">
      <c r="A553" s="1933" t="s">
        <v>467</v>
      </c>
      <c r="B553" s="2628"/>
      <c r="C553" s="2629"/>
      <c r="D553" s="2630"/>
      <c r="E553" s="2218"/>
      <c r="F553" s="1935">
        <f t="shared" si="570"/>
        <v>0</v>
      </c>
      <c r="G553" s="1927"/>
      <c r="H553" s="969"/>
      <c r="I553" s="520"/>
      <c r="J553" s="774"/>
      <c r="K553" s="774"/>
      <c r="L553" s="520"/>
      <c r="M553" s="970"/>
      <c r="N553" s="970"/>
      <c r="O553" s="970"/>
      <c r="P553" s="520"/>
      <c r="Q553" s="520"/>
      <c r="R553" s="520"/>
      <c r="S553" s="520"/>
      <c r="T553" s="520"/>
      <c r="U553" s="520"/>
      <c r="V553" s="520"/>
      <c r="W553" s="520"/>
      <c r="X553" s="520"/>
      <c r="Y553" s="520"/>
      <c r="Z553" s="520"/>
      <c r="AA553" s="520"/>
      <c r="AB553" s="520"/>
      <c r="AC553" s="520"/>
      <c r="AD553" s="520"/>
      <c r="AE553" s="520"/>
      <c r="AF553" s="520"/>
      <c r="AG553" s="520"/>
      <c r="AH553" s="520"/>
      <c r="AI553" s="520"/>
      <c r="AJ553" s="520"/>
      <c r="AK553" s="520"/>
      <c r="AL553" s="520"/>
      <c r="AM553" s="520"/>
    </row>
    <row r="554" spans="1:39" ht="15" thickBot="1">
      <c r="A554" s="1933" t="s">
        <v>469</v>
      </c>
      <c r="B554" s="2628"/>
      <c r="C554" s="2629"/>
      <c r="D554" s="2630"/>
      <c r="E554" s="2218"/>
      <c r="F554" s="1935">
        <f t="shared" si="570"/>
        <v>0</v>
      </c>
      <c r="G554" s="1928"/>
      <c r="H554" s="969"/>
      <c r="I554" s="520"/>
      <c r="J554" s="970"/>
      <c r="K554" s="970"/>
      <c r="L554" s="970"/>
      <c r="M554" s="520"/>
      <c r="N554" s="520"/>
      <c r="O554" s="520"/>
      <c r="P554" s="520"/>
      <c r="Q554" s="520"/>
      <c r="R554" s="520"/>
      <c r="S554" s="520"/>
      <c r="T554" s="520"/>
      <c r="U554" s="520"/>
      <c r="V554" s="520"/>
      <c r="W554" s="520"/>
      <c r="X554" s="520"/>
      <c r="Y554" s="520"/>
      <c r="Z554" s="520"/>
      <c r="AA554" s="520"/>
      <c r="AB554" s="520"/>
      <c r="AC554" s="520"/>
      <c r="AD554" s="520"/>
      <c r="AE554" s="520"/>
      <c r="AF554" s="520"/>
      <c r="AG554" s="520"/>
      <c r="AH554" s="520"/>
      <c r="AI554" s="520"/>
      <c r="AJ554" s="520"/>
    </row>
    <row r="555" spans="1:39" ht="15" customHeight="1">
      <c r="A555" s="774"/>
      <c r="B555" s="774"/>
      <c r="C555" s="774"/>
      <c r="D555" s="774"/>
      <c r="E555" s="969"/>
      <c r="F555" s="520"/>
      <c r="G555" s="774"/>
      <c r="H555" s="774"/>
      <c r="I555" s="520"/>
      <c r="J555" s="970"/>
      <c r="K555" s="970"/>
      <c r="L555" s="970"/>
      <c r="M555" s="520"/>
      <c r="N555" s="520"/>
      <c r="O555" s="520"/>
      <c r="P555" s="520"/>
      <c r="Q555" s="520"/>
      <c r="R555" s="520"/>
      <c r="S555" s="520"/>
      <c r="T555" s="520"/>
      <c r="U555" s="520"/>
      <c r="V555" s="520"/>
      <c r="W555" s="520"/>
      <c r="X555" s="520"/>
      <c r="Y555" s="520"/>
      <c r="Z555" s="520"/>
      <c r="AA555" s="520"/>
      <c r="AB555" s="520"/>
      <c r="AC555" s="520"/>
      <c r="AD555" s="520"/>
      <c r="AE555" s="520"/>
      <c r="AF555" s="520"/>
      <c r="AG555" s="520"/>
      <c r="AH555" s="520"/>
      <c r="AI555" s="520"/>
      <c r="AJ555" s="520"/>
    </row>
    <row r="556" spans="1:39" ht="13.25" hidden="1" customHeight="1">
      <c r="A556" s="982"/>
      <c r="B556" s="982"/>
      <c r="C556" s="982"/>
      <c r="D556" s="982"/>
      <c r="E556" s="983"/>
      <c r="F556" s="984"/>
      <c r="G556" s="982"/>
      <c r="H556" s="982"/>
      <c r="I556" s="984"/>
      <c r="J556" s="970"/>
      <c r="K556" s="970"/>
      <c r="L556" s="970"/>
      <c r="M556" s="520"/>
      <c r="N556" s="520"/>
      <c r="O556" s="520"/>
      <c r="P556" s="520"/>
      <c r="Q556" s="520"/>
      <c r="R556" s="520"/>
      <c r="S556" s="520"/>
      <c r="T556" s="520"/>
      <c r="U556" s="520"/>
      <c r="V556" s="520"/>
      <c r="W556" s="520"/>
      <c r="X556" s="520"/>
      <c r="Y556" s="520"/>
      <c r="Z556" s="520"/>
      <c r="AA556" s="520"/>
      <c r="AB556" s="520"/>
      <c r="AC556" s="520"/>
      <c r="AD556" s="520"/>
      <c r="AE556" s="520"/>
      <c r="AF556" s="520"/>
      <c r="AG556" s="520"/>
      <c r="AH556" s="520"/>
      <c r="AI556" s="520"/>
      <c r="AJ556" s="520"/>
    </row>
    <row r="557" spans="1:39" ht="13.25" hidden="1" customHeight="1">
      <c r="A557" s="982"/>
      <c r="B557" s="982"/>
      <c r="C557" s="982"/>
      <c r="D557" s="982"/>
      <c r="E557" s="983"/>
      <c r="F557" s="984"/>
      <c r="G557" s="982"/>
      <c r="H557" s="982"/>
      <c r="I557" s="984"/>
      <c r="J557" s="970"/>
      <c r="K557" s="970"/>
      <c r="L557" s="970"/>
      <c r="M557" s="520"/>
      <c r="N557" s="520"/>
      <c r="O557" s="520"/>
      <c r="P557" s="520"/>
      <c r="Q557" s="520"/>
      <c r="R557" s="520"/>
      <c r="S557" s="520"/>
      <c r="T557" s="520"/>
      <c r="U557" s="520"/>
      <c r="V557" s="520"/>
      <c r="W557" s="520"/>
      <c r="X557" s="520"/>
      <c r="Y557" s="520"/>
      <c r="Z557" s="520"/>
      <c r="AA557" s="520"/>
      <c r="AB557" s="520"/>
      <c r="AC557" s="520"/>
      <c r="AD557" s="520"/>
      <c r="AE557" s="520"/>
      <c r="AF557" s="520"/>
      <c r="AG557" s="520"/>
      <c r="AH557" s="520"/>
      <c r="AI557" s="520"/>
      <c r="AJ557" s="520"/>
    </row>
    <row r="558" spans="1:39" ht="13.25" hidden="1" customHeight="1">
      <c r="A558" s="982"/>
      <c r="B558" s="982"/>
      <c r="C558" s="982"/>
      <c r="D558" s="982"/>
      <c r="E558" s="983"/>
      <c r="F558" s="984"/>
      <c r="G558" s="982"/>
      <c r="H558" s="982"/>
      <c r="I558" s="984"/>
      <c r="J558" s="970"/>
      <c r="K558" s="970"/>
      <c r="L558" s="970"/>
      <c r="M558" s="520"/>
      <c r="N558" s="520"/>
      <c r="O558" s="520"/>
      <c r="P558" s="520"/>
      <c r="Q558" s="520"/>
      <c r="R558" s="520"/>
      <c r="S558" s="520"/>
      <c r="T558" s="520"/>
      <c r="U558" s="520"/>
      <c r="V558" s="520"/>
      <c r="W558" s="520"/>
      <c r="X558" s="520"/>
      <c r="Y558" s="520"/>
      <c r="Z558" s="520"/>
      <c r="AA558" s="520"/>
      <c r="AB558" s="520"/>
      <c r="AC558" s="520"/>
      <c r="AD558" s="520"/>
      <c r="AE558" s="520"/>
      <c r="AF558" s="520"/>
      <c r="AG558" s="520"/>
      <c r="AH558" s="520"/>
      <c r="AI558" s="520"/>
      <c r="AJ558" s="520"/>
    </row>
    <row r="559" spans="1:39" ht="13.25" hidden="1" customHeight="1">
      <c r="A559" s="982"/>
      <c r="B559" s="982"/>
      <c r="C559" s="982"/>
      <c r="D559" s="982"/>
      <c r="E559" s="983"/>
      <c r="F559" s="984"/>
      <c r="G559" s="982"/>
      <c r="H559" s="982"/>
      <c r="I559" s="984"/>
      <c r="J559" s="970"/>
      <c r="K559" s="970"/>
      <c r="L559" s="970"/>
      <c r="M559" s="520"/>
      <c r="N559" s="520"/>
      <c r="O559" s="520"/>
      <c r="P559" s="520"/>
      <c r="Q559" s="520"/>
      <c r="R559" s="520"/>
      <c r="S559" s="520"/>
      <c r="T559" s="520"/>
      <c r="U559" s="520"/>
      <c r="V559" s="520"/>
      <c r="W559" s="520"/>
      <c r="X559" s="520"/>
      <c r="Y559" s="520"/>
      <c r="Z559" s="520"/>
      <c r="AA559" s="520"/>
      <c r="AB559" s="520"/>
      <c r="AC559" s="520"/>
      <c r="AD559" s="520"/>
      <c r="AE559" s="520"/>
      <c r="AF559" s="520"/>
      <c r="AG559" s="520"/>
      <c r="AH559" s="520"/>
      <c r="AI559" s="520"/>
      <c r="AJ559" s="520"/>
    </row>
    <row r="560" spans="1:39" ht="13.25" hidden="1" customHeight="1">
      <c r="A560" s="982"/>
      <c r="B560" s="982"/>
      <c r="C560" s="982"/>
      <c r="D560" s="982"/>
      <c r="E560" s="1914"/>
      <c r="F560" s="1915" t="s">
        <v>470</v>
      </c>
      <c r="G560" s="1916"/>
      <c r="H560" s="2665"/>
      <c r="I560" s="2666"/>
      <c r="J560" s="970"/>
      <c r="K560" s="970"/>
      <c r="L560" s="970"/>
      <c r="M560" s="520"/>
      <c r="N560" s="520"/>
      <c r="O560" s="520"/>
      <c r="P560" s="520"/>
      <c r="Q560" s="520"/>
      <c r="R560" s="520"/>
      <c r="S560" s="520"/>
      <c r="T560" s="520"/>
      <c r="U560" s="520"/>
      <c r="V560" s="520"/>
      <c r="W560" s="520"/>
      <c r="X560" s="520"/>
      <c r="Y560" s="520"/>
      <c r="Z560" s="520"/>
      <c r="AA560" s="520"/>
      <c r="AB560" s="520"/>
      <c r="AC560" s="520"/>
      <c r="AD560" s="520"/>
      <c r="AE560" s="520"/>
      <c r="AF560" s="520"/>
      <c r="AG560" s="520"/>
      <c r="AH560" s="520"/>
      <c r="AI560" s="520"/>
      <c r="AJ560" s="520"/>
    </row>
    <row r="561" spans="1:36" ht="13.25" hidden="1" customHeight="1">
      <c r="A561" s="982"/>
      <c r="B561" s="982"/>
      <c r="C561" s="982"/>
      <c r="D561" s="982"/>
      <c r="E561" s="1914"/>
      <c r="F561" s="1915" t="s">
        <v>471</v>
      </c>
      <c r="G561" s="1916"/>
      <c r="H561" s="2689" t="s">
        <v>472</v>
      </c>
      <c r="I561" s="2689"/>
      <c r="J561" s="970"/>
      <c r="K561" s="970"/>
      <c r="L561" s="970"/>
      <c r="M561" s="520"/>
      <c r="N561" s="520"/>
      <c r="O561" s="520"/>
      <c r="P561" s="520"/>
      <c r="Q561" s="520"/>
      <c r="R561" s="520"/>
      <c r="S561" s="520"/>
      <c r="T561" s="520"/>
      <c r="U561" s="520"/>
      <c r="V561" s="520"/>
      <c r="W561" s="520"/>
      <c r="X561" s="520"/>
      <c r="Y561" s="520"/>
      <c r="Z561" s="520"/>
      <c r="AA561" s="520"/>
      <c r="AB561" s="520"/>
      <c r="AC561" s="520"/>
      <c r="AD561" s="520"/>
      <c r="AE561" s="520"/>
      <c r="AF561" s="520"/>
      <c r="AG561" s="520"/>
      <c r="AH561" s="520"/>
      <c r="AI561" s="520"/>
      <c r="AJ561" s="520"/>
    </row>
    <row r="562" spans="1:36" ht="13.25" hidden="1" customHeight="1">
      <c r="A562" s="982"/>
      <c r="B562" s="982"/>
      <c r="C562" s="982"/>
      <c r="D562" s="982"/>
      <c r="E562" s="1914" t="s">
        <v>359</v>
      </c>
      <c r="F562" s="1917">
        <f>F551+'15- RC MERC'!H549+'16- RC SERV'!H549</f>
        <v>0</v>
      </c>
      <c r="G562" s="1916"/>
      <c r="H562" s="2664">
        <f>F562/12</f>
        <v>0</v>
      </c>
      <c r="I562" s="2664"/>
      <c r="J562" s="970"/>
      <c r="K562" s="970"/>
      <c r="L562" s="970"/>
      <c r="M562" s="520"/>
      <c r="N562" s="520"/>
      <c r="O562" s="520"/>
      <c r="P562" s="520"/>
      <c r="Q562" s="520"/>
      <c r="R562" s="520"/>
      <c r="S562" s="520"/>
      <c r="T562" s="520"/>
      <c r="U562" s="520"/>
      <c r="V562" s="520"/>
      <c r="W562" s="520"/>
      <c r="X562" s="520"/>
      <c r="Y562" s="520"/>
      <c r="Z562" s="520"/>
      <c r="AA562" s="520"/>
      <c r="AB562" s="520"/>
      <c r="AC562" s="520"/>
      <c r="AD562" s="520"/>
      <c r="AE562" s="520"/>
      <c r="AF562" s="520"/>
      <c r="AG562" s="520"/>
      <c r="AH562" s="520"/>
      <c r="AI562" s="520"/>
      <c r="AJ562" s="520"/>
    </row>
    <row r="563" spans="1:36" ht="13.25" hidden="1" customHeight="1">
      <c r="A563" s="982"/>
      <c r="B563" s="982"/>
      <c r="C563" s="982"/>
      <c r="D563" s="982"/>
      <c r="E563" s="1914" t="s">
        <v>360</v>
      </c>
      <c r="F563" s="1917">
        <f>F552+'15- RC MERC'!H550+'16- RC SERV'!H550</f>
        <v>0</v>
      </c>
      <c r="G563" s="1916"/>
      <c r="H563" s="2664">
        <f>F563/12</f>
        <v>0</v>
      </c>
      <c r="I563" s="2664"/>
      <c r="J563" s="970"/>
      <c r="K563" s="970"/>
      <c r="L563" s="970"/>
      <c r="M563" s="520"/>
      <c r="N563" s="520"/>
      <c r="O563" s="520"/>
      <c r="P563" s="520"/>
      <c r="Q563" s="520"/>
      <c r="R563" s="520"/>
      <c r="S563" s="520"/>
      <c r="T563" s="520"/>
      <c r="U563" s="520"/>
      <c r="V563" s="520"/>
      <c r="W563" s="520"/>
      <c r="X563" s="520"/>
      <c r="Y563" s="520"/>
      <c r="Z563" s="520"/>
      <c r="AA563" s="520"/>
      <c r="AB563" s="520"/>
      <c r="AC563" s="520"/>
      <c r="AD563" s="520"/>
      <c r="AE563" s="520"/>
      <c r="AF563" s="520"/>
      <c r="AG563" s="520"/>
      <c r="AH563" s="520"/>
      <c r="AI563" s="520"/>
      <c r="AJ563" s="520"/>
    </row>
    <row r="564" spans="1:36" ht="13.25" hidden="1" customHeight="1">
      <c r="A564" s="982"/>
      <c r="B564" s="982"/>
      <c r="C564" s="982"/>
      <c r="D564" s="982"/>
      <c r="E564" s="1914" t="s">
        <v>361</v>
      </c>
      <c r="F564" s="1917">
        <f>F553+'15- RC MERC'!H551+'16- RC SERV'!H551</f>
        <v>0</v>
      </c>
      <c r="G564" s="1916"/>
      <c r="H564" s="2664">
        <f>F564/12</f>
        <v>0</v>
      </c>
      <c r="I564" s="2664"/>
      <c r="J564" s="970"/>
      <c r="K564" s="970"/>
      <c r="L564" s="970"/>
      <c r="M564" s="520"/>
      <c r="N564" s="520"/>
      <c r="O564" s="520"/>
      <c r="P564" s="520"/>
      <c r="Q564" s="520"/>
      <c r="R564" s="520"/>
      <c r="S564" s="520"/>
      <c r="T564" s="520"/>
      <c r="U564" s="520"/>
      <c r="V564" s="520"/>
      <c r="W564" s="520"/>
      <c r="X564" s="520"/>
      <c r="Y564" s="520"/>
      <c r="Z564" s="520"/>
      <c r="AA564" s="520"/>
      <c r="AB564" s="520"/>
      <c r="AC564" s="520"/>
      <c r="AD564" s="520"/>
      <c r="AE564" s="520"/>
      <c r="AF564" s="520"/>
      <c r="AG564" s="520"/>
      <c r="AH564" s="520"/>
      <c r="AI564" s="520"/>
      <c r="AJ564" s="520"/>
    </row>
    <row r="565" spans="1:36" ht="13.25" hidden="1" customHeight="1">
      <c r="A565" s="982"/>
      <c r="B565" s="982"/>
      <c r="C565" s="982"/>
      <c r="D565" s="982"/>
      <c r="E565" s="1914" t="s">
        <v>362</v>
      </c>
      <c r="F565" s="1917">
        <f>F554+'15- RC MERC'!H552+'16- RC SERV'!H552</f>
        <v>0</v>
      </c>
      <c r="G565" s="1916"/>
      <c r="H565" s="2664">
        <f>F565/12</f>
        <v>0</v>
      </c>
      <c r="I565" s="2664"/>
      <c r="J565" s="970"/>
      <c r="K565" s="970"/>
      <c r="L565" s="970"/>
      <c r="M565" s="520"/>
      <c r="N565" s="520"/>
      <c r="O565" s="520"/>
      <c r="P565" s="520"/>
      <c r="Q565" s="520"/>
      <c r="R565" s="520"/>
      <c r="S565" s="520"/>
      <c r="T565" s="520"/>
      <c r="U565" s="520"/>
      <c r="V565" s="520"/>
      <c r="W565" s="520"/>
      <c r="X565" s="520"/>
      <c r="Y565" s="520"/>
      <c r="Z565" s="520"/>
      <c r="AA565" s="520"/>
      <c r="AB565" s="520"/>
      <c r="AC565" s="520"/>
      <c r="AD565" s="520"/>
      <c r="AE565" s="520"/>
      <c r="AF565" s="520"/>
      <c r="AG565" s="520"/>
      <c r="AH565" s="520"/>
      <c r="AI565" s="520"/>
      <c r="AJ565" s="520"/>
    </row>
    <row r="566" spans="1:36" ht="13.25" hidden="1" customHeight="1">
      <c r="A566" s="982"/>
      <c r="B566" s="982"/>
      <c r="C566" s="982"/>
      <c r="D566" s="982"/>
      <c r="E566" s="983"/>
      <c r="F566" s="984"/>
      <c r="G566" s="982"/>
      <c r="H566" s="982"/>
      <c r="I566" s="984"/>
      <c r="J566" s="1918"/>
      <c r="K566" s="1918"/>
      <c r="L566" s="1918"/>
      <c r="M566" s="1919"/>
      <c r="N566" s="1919"/>
      <c r="O566" s="1919"/>
      <c r="P566" s="1919"/>
      <c r="Q566" s="1919" t="s">
        <v>475</v>
      </c>
      <c r="R566" s="520"/>
      <c r="S566" s="520"/>
      <c r="T566" s="520"/>
      <c r="U566" s="520"/>
      <c r="V566" s="520"/>
      <c r="W566" s="520"/>
      <c r="X566" s="520"/>
      <c r="Y566" s="520"/>
      <c r="Z566" s="520"/>
      <c r="AA566" s="520"/>
      <c r="AB566" s="520"/>
      <c r="AC566" s="520"/>
      <c r="AD566" s="520"/>
      <c r="AE566" s="520"/>
      <c r="AF566" s="520"/>
      <c r="AG566" s="520"/>
      <c r="AH566" s="520"/>
      <c r="AI566" s="520"/>
      <c r="AJ566" s="520"/>
    </row>
    <row r="567" spans="1:36" ht="13.25" hidden="1" customHeight="1">
      <c r="A567" s="982"/>
      <c r="B567" s="982"/>
      <c r="C567" s="982"/>
      <c r="D567" s="982"/>
      <c r="E567" s="1914"/>
      <c r="F567" s="1915" t="s">
        <v>473</v>
      </c>
      <c r="G567" s="1916"/>
      <c r="H567" s="1915" t="s">
        <v>474</v>
      </c>
      <c r="I567" s="1915"/>
      <c r="J567" s="1918"/>
      <c r="K567" s="1918"/>
      <c r="L567" s="1918"/>
      <c r="M567" s="1919"/>
      <c r="N567" s="1919"/>
      <c r="O567" s="1919"/>
      <c r="P567" s="1919"/>
      <c r="Q567" s="1922">
        <f>H568</f>
        <v>0</v>
      </c>
      <c r="R567" s="520"/>
      <c r="S567" s="520"/>
      <c r="T567" s="520"/>
      <c r="U567" s="520"/>
      <c r="V567" s="520"/>
      <c r="W567" s="520"/>
      <c r="X567" s="520"/>
      <c r="Y567" s="520"/>
      <c r="Z567" s="520"/>
      <c r="AA567" s="520"/>
      <c r="AB567" s="520"/>
      <c r="AC567" s="520"/>
      <c r="AD567" s="520"/>
      <c r="AE567" s="520"/>
      <c r="AF567" s="520"/>
      <c r="AG567" s="520"/>
      <c r="AH567" s="520"/>
      <c r="AI567" s="520"/>
      <c r="AJ567" s="520"/>
    </row>
    <row r="568" spans="1:36" ht="13.25" hidden="1" customHeight="1">
      <c r="A568" s="982"/>
      <c r="B568" s="982"/>
      <c r="C568" s="982"/>
      <c r="D568" s="982"/>
      <c r="E568" s="1914" t="s">
        <v>359</v>
      </c>
      <c r="F568" s="1920">
        <f>(B539+'15- RC MERC'!E537+'16- RC SERV'!E537)*'3- INV AF'!F5</f>
        <v>0</v>
      </c>
      <c r="G568" s="1916"/>
      <c r="H568" s="1921">
        <f>F568</f>
        <v>0</v>
      </c>
      <c r="I568" s="1915"/>
      <c r="J568" s="1918"/>
      <c r="K568" s="1918"/>
      <c r="L568" s="1918"/>
      <c r="M568" s="1919"/>
      <c r="N568" s="1919"/>
      <c r="O568" s="1919"/>
      <c r="P568" s="1919"/>
      <c r="Q568" s="1922">
        <f>Q567+H569</f>
        <v>0</v>
      </c>
      <c r="R568" s="520"/>
      <c r="S568" s="520"/>
      <c r="T568" s="520"/>
      <c r="U568" s="520"/>
      <c r="V568" s="520"/>
      <c r="W568" s="520"/>
      <c r="X568" s="520"/>
      <c r="Y568" s="520"/>
      <c r="Z568" s="520"/>
      <c r="AA568" s="520"/>
      <c r="AB568" s="520"/>
      <c r="AC568" s="520"/>
      <c r="AD568" s="520"/>
      <c r="AE568" s="520"/>
      <c r="AF568" s="520"/>
      <c r="AG568" s="520"/>
      <c r="AH568" s="520"/>
      <c r="AI568" s="520"/>
      <c r="AJ568" s="520"/>
    </row>
    <row r="569" spans="1:36" ht="13.25" hidden="1" customHeight="1">
      <c r="A569" s="982"/>
      <c r="B569" s="982"/>
      <c r="C569" s="982"/>
      <c r="D569" s="982"/>
      <c r="E569" s="1914" t="s">
        <v>360</v>
      </c>
      <c r="F569" s="1920">
        <f>(B540+'15- RC MERC'!E538+'16- RC SERV'!E538)*'3- INV AF'!F5</f>
        <v>0</v>
      </c>
      <c r="G569" s="1916"/>
      <c r="H569" s="1921">
        <f>H568+F569</f>
        <v>0</v>
      </c>
      <c r="I569" s="1915"/>
      <c r="J569" s="1918"/>
      <c r="K569" s="1918"/>
      <c r="L569" s="1918"/>
      <c r="M569" s="1919"/>
      <c r="N569" s="1919"/>
      <c r="O569" s="1919"/>
      <c r="P569" s="1919"/>
      <c r="Q569" s="1922">
        <f>Q568+H570</f>
        <v>0</v>
      </c>
      <c r="R569" s="520"/>
      <c r="S569" s="520"/>
      <c r="T569" s="520"/>
      <c r="U569" s="520"/>
      <c r="V569" s="520"/>
      <c r="W569" s="520"/>
      <c r="X569" s="520"/>
      <c r="Y569" s="520"/>
      <c r="Z569" s="520"/>
      <c r="AA569" s="520"/>
      <c r="AB569" s="520"/>
      <c r="AC569" s="520"/>
      <c r="AD569" s="520"/>
      <c r="AE569" s="520"/>
      <c r="AF569" s="520"/>
      <c r="AG569" s="520"/>
      <c r="AH569" s="520"/>
      <c r="AI569" s="520"/>
      <c r="AJ569" s="520"/>
    </row>
    <row r="570" spans="1:36" ht="13.25" hidden="1" customHeight="1">
      <c r="A570" s="982"/>
      <c r="B570" s="982"/>
      <c r="C570" s="982"/>
      <c r="D570" s="982"/>
      <c r="E570" s="1914" t="s">
        <v>361</v>
      </c>
      <c r="F570" s="1920">
        <f>(B541+'15- RC MERC'!E539+'16- RC SERV'!E539)*'3- INV AF'!F5</f>
        <v>0</v>
      </c>
      <c r="G570" s="1916"/>
      <c r="H570" s="1921">
        <f>H569+F570</f>
        <v>0</v>
      </c>
      <c r="I570" s="1915"/>
      <c r="J570" s="1918"/>
      <c r="K570" s="1918"/>
      <c r="L570" s="1918"/>
      <c r="M570" s="1919"/>
      <c r="N570" s="1919"/>
      <c r="O570" s="1919"/>
      <c r="P570" s="1919"/>
      <c r="Q570" s="1924">
        <f>Q569+H571</f>
        <v>0</v>
      </c>
      <c r="R570" s="520"/>
      <c r="S570" s="520"/>
      <c r="T570" s="520"/>
      <c r="U570" s="520"/>
      <c r="V570" s="520"/>
      <c r="W570" s="520"/>
      <c r="X570" s="520"/>
      <c r="Y570" s="520"/>
      <c r="Z570" s="520"/>
      <c r="AA570" s="520"/>
      <c r="AB570" s="520"/>
      <c r="AC570" s="520"/>
      <c r="AD570" s="520"/>
      <c r="AE570" s="520"/>
      <c r="AF570" s="520"/>
      <c r="AG570" s="520"/>
      <c r="AH570" s="520"/>
      <c r="AI570" s="520"/>
      <c r="AJ570" s="520"/>
    </row>
    <row r="571" spans="1:36" ht="13.25" hidden="1" customHeight="1">
      <c r="A571" s="985"/>
      <c r="B571" s="985"/>
      <c r="C571" s="985"/>
      <c r="D571" s="985"/>
      <c r="E571" s="1923" t="s">
        <v>362</v>
      </c>
      <c r="F571" s="1920">
        <f>(B542+'15- RC MERC'!E540+'16- RC SERV'!E540)*'3- INV AF'!F5</f>
        <v>0</v>
      </c>
      <c r="G571" s="1916"/>
      <c r="H571" s="1921">
        <f>H570+F571</f>
        <v>0</v>
      </c>
      <c r="I571" s="1915"/>
      <c r="J571" s="970"/>
      <c r="K571" s="970"/>
      <c r="L571" s="970"/>
      <c r="M571" s="520"/>
      <c r="N571" s="520"/>
      <c r="O571" s="520"/>
      <c r="P571" s="520"/>
      <c r="Q571" s="520"/>
      <c r="R571" s="520"/>
      <c r="S571" s="520"/>
      <c r="T571" s="520"/>
      <c r="U571" s="520"/>
      <c r="V571" s="520"/>
      <c r="W571" s="520"/>
      <c r="X571" s="520"/>
      <c r="Y571" s="520"/>
      <c r="Z571" s="520"/>
      <c r="AA571" s="520"/>
      <c r="AB571" s="520"/>
      <c r="AC571" s="520"/>
      <c r="AD571" s="520"/>
      <c r="AE571" s="520"/>
      <c r="AF571" s="520"/>
      <c r="AG571" s="520"/>
      <c r="AH571" s="520"/>
      <c r="AI571" s="520"/>
      <c r="AJ571" s="520"/>
    </row>
    <row r="572" spans="1:36" ht="13.25" hidden="1" customHeight="1">
      <c r="A572" s="985"/>
      <c r="B572" s="985"/>
      <c r="C572" s="985"/>
      <c r="D572" s="985"/>
      <c r="E572" s="986"/>
      <c r="F572" s="984"/>
      <c r="G572" s="982"/>
      <c r="H572" s="982"/>
      <c r="I572" s="984"/>
      <c r="J572" s="970"/>
      <c r="K572" s="970"/>
      <c r="L572" s="970"/>
      <c r="M572" s="520"/>
      <c r="N572" s="520"/>
      <c r="O572" s="520"/>
      <c r="P572" s="520"/>
      <c r="Q572" s="520"/>
      <c r="R572" s="520"/>
      <c r="S572" s="520"/>
      <c r="T572" s="520"/>
      <c r="U572" s="520"/>
      <c r="V572" s="520"/>
      <c r="W572" s="520"/>
      <c r="X572" s="520"/>
      <c r="Y572" s="520"/>
      <c r="Z572" s="520"/>
      <c r="AA572" s="520"/>
      <c r="AB572" s="520"/>
      <c r="AC572" s="520"/>
      <c r="AD572" s="520"/>
      <c r="AE572" s="520"/>
      <c r="AF572" s="520"/>
      <c r="AG572" s="520"/>
      <c r="AH572" s="520"/>
      <c r="AI572" s="520"/>
      <c r="AJ572" s="520"/>
    </row>
    <row r="573" spans="1:36" ht="13.25" hidden="1" customHeight="1">
      <c r="A573" s="985"/>
      <c r="B573" s="985"/>
      <c r="C573" s="985"/>
      <c r="D573" s="985"/>
      <c r="E573" s="986"/>
      <c r="F573" s="984"/>
      <c r="G573" s="982"/>
      <c r="H573" s="982"/>
      <c r="I573" s="984"/>
      <c r="J573" s="970"/>
      <c r="K573" s="970"/>
      <c r="L573" s="970"/>
      <c r="M573" s="520"/>
      <c r="N573" s="520"/>
      <c r="O573" s="520"/>
      <c r="P573" s="520"/>
      <c r="Q573" s="520"/>
      <c r="R573" s="520"/>
      <c r="S573" s="520"/>
      <c r="T573" s="520"/>
      <c r="U573" s="520"/>
      <c r="V573" s="520"/>
      <c r="W573" s="520"/>
      <c r="X573" s="520"/>
      <c r="Y573" s="520"/>
      <c r="Z573" s="520"/>
      <c r="AA573" s="520"/>
      <c r="AB573" s="520"/>
      <c r="AC573" s="520"/>
      <c r="AD573" s="520"/>
      <c r="AE573" s="520"/>
      <c r="AF573" s="520"/>
      <c r="AG573" s="520"/>
      <c r="AH573" s="520"/>
      <c r="AI573" s="520"/>
      <c r="AJ573" s="520"/>
    </row>
    <row r="574" spans="1:36" ht="15" customHeight="1">
      <c r="A574" s="985"/>
      <c r="B574" s="985"/>
      <c r="C574" s="985"/>
      <c r="D574" s="985"/>
      <c r="E574" s="986"/>
      <c r="F574" s="984"/>
      <c r="G574" s="982"/>
      <c r="H574" s="982"/>
      <c r="I574" s="984"/>
      <c r="J574" s="970"/>
      <c r="K574" s="970"/>
      <c r="L574" s="970"/>
      <c r="M574" s="520"/>
      <c r="N574" s="520"/>
      <c r="O574" s="520"/>
      <c r="P574" s="520"/>
      <c r="Q574" s="520"/>
      <c r="R574" s="520"/>
      <c r="S574" s="520"/>
      <c r="T574" s="520"/>
      <c r="U574" s="520"/>
      <c r="V574" s="520"/>
      <c r="W574" s="520"/>
      <c r="X574" s="520"/>
      <c r="Y574" s="520"/>
      <c r="Z574" s="520"/>
      <c r="AA574" s="520"/>
      <c r="AB574" s="520"/>
      <c r="AC574" s="520"/>
      <c r="AD574" s="520"/>
      <c r="AE574" s="520"/>
      <c r="AF574" s="520"/>
      <c r="AG574" s="520"/>
      <c r="AH574" s="520"/>
      <c r="AI574" s="520"/>
      <c r="AJ574" s="520"/>
    </row>
    <row r="575" spans="1:36" ht="14">
      <c r="A575" s="2625" t="s">
        <v>767</v>
      </c>
      <c r="B575" s="2625"/>
      <c r="C575" s="2625"/>
      <c r="D575" s="2625"/>
      <c r="E575" s="2625"/>
      <c r="F575" s="2625"/>
      <c r="G575" s="2625"/>
      <c r="H575" s="2625"/>
      <c r="I575" s="2625"/>
      <c r="J575" s="970"/>
      <c r="K575" s="970"/>
      <c r="L575" s="970"/>
      <c r="M575" s="520"/>
      <c r="N575" s="520"/>
      <c r="O575" s="520"/>
      <c r="P575" s="520"/>
      <c r="Q575" s="520"/>
      <c r="R575" s="520"/>
      <c r="S575" s="520"/>
      <c r="T575" s="520"/>
      <c r="U575" s="520"/>
      <c r="V575" s="520"/>
      <c r="W575" s="520"/>
      <c r="X575" s="520"/>
      <c r="Y575" s="520"/>
      <c r="Z575" s="520"/>
      <c r="AA575" s="520"/>
      <c r="AB575" s="520"/>
      <c r="AC575" s="520"/>
      <c r="AD575" s="520"/>
      <c r="AE575" s="520"/>
      <c r="AF575" s="520"/>
      <c r="AG575" s="520"/>
      <c r="AH575" s="520"/>
      <c r="AI575" s="520"/>
      <c r="AJ575" s="520"/>
    </row>
    <row r="576" spans="1:36" ht="14">
      <c r="A576" s="2625"/>
      <c r="B576" s="2625"/>
      <c r="C576" s="2625"/>
      <c r="D576" s="2625"/>
      <c r="E576" s="2625"/>
      <c r="F576" s="2625"/>
      <c r="G576" s="2625"/>
      <c r="H576" s="2625"/>
      <c r="I576" s="2625"/>
      <c r="J576" s="970"/>
      <c r="K576" s="970"/>
      <c r="L576" s="970"/>
      <c r="M576" s="520"/>
      <c r="N576" s="520"/>
      <c r="O576" s="520"/>
      <c r="P576" s="520"/>
      <c r="Q576" s="520"/>
      <c r="R576" s="520"/>
      <c r="S576" s="520"/>
      <c r="T576" s="520"/>
      <c r="U576" s="520"/>
      <c r="V576" s="520"/>
      <c r="W576" s="520"/>
      <c r="X576" s="520"/>
      <c r="Y576" s="520"/>
      <c r="Z576" s="520"/>
      <c r="AA576" s="520"/>
      <c r="AB576" s="520"/>
      <c r="AC576" s="520"/>
      <c r="AD576" s="520"/>
      <c r="AE576" s="520"/>
      <c r="AF576" s="520"/>
      <c r="AG576" s="520"/>
      <c r="AH576" s="520"/>
      <c r="AI576" s="520"/>
      <c r="AJ576" s="520"/>
    </row>
    <row r="577" spans="1:36" ht="14">
      <c r="A577" s="2625"/>
      <c r="B577" s="2625"/>
      <c r="C577" s="2625"/>
      <c r="D577" s="2625"/>
      <c r="E577" s="2625"/>
      <c r="F577" s="2625"/>
      <c r="G577" s="2625"/>
      <c r="H577" s="2625"/>
      <c r="I577" s="2625"/>
      <c r="J577" s="970"/>
      <c r="K577" s="970"/>
      <c r="L577" s="970"/>
      <c r="M577" s="520"/>
      <c r="N577" s="520"/>
      <c r="O577" s="520"/>
      <c r="P577" s="520"/>
      <c r="Q577" s="520"/>
      <c r="R577" s="520"/>
      <c r="S577" s="520"/>
      <c r="T577" s="520"/>
      <c r="U577" s="520"/>
      <c r="V577" s="520"/>
      <c r="W577" s="520"/>
      <c r="X577" s="520"/>
      <c r="Y577" s="520"/>
      <c r="Z577" s="520"/>
      <c r="AA577" s="520"/>
      <c r="AB577" s="520"/>
      <c r="AC577" s="520"/>
      <c r="AD577" s="520"/>
      <c r="AE577" s="520"/>
      <c r="AF577" s="520"/>
      <c r="AG577" s="520"/>
      <c r="AH577" s="520"/>
      <c r="AI577" s="520"/>
      <c r="AJ577" s="520"/>
    </row>
    <row r="578" spans="1:36" ht="15" thickBot="1">
      <c r="A578" s="774"/>
      <c r="B578" s="774"/>
      <c r="C578" s="774"/>
      <c r="D578" s="774"/>
      <c r="E578" s="969"/>
      <c r="F578" s="520"/>
      <c r="G578" s="774"/>
      <c r="H578" s="774"/>
      <c r="I578" s="520"/>
      <c r="J578" s="989"/>
      <c r="K578" s="990"/>
      <c r="L578" s="990"/>
      <c r="M578" s="991"/>
      <c r="N578" s="991"/>
      <c r="O578" s="991"/>
      <c r="P578" s="992"/>
      <c r="Q578" s="774"/>
      <c r="R578" s="520"/>
      <c r="S578" s="520"/>
      <c r="T578" s="520"/>
      <c r="U578" s="520"/>
      <c r="V578" s="520"/>
      <c r="W578" s="520"/>
      <c r="X578" s="520"/>
      <c r="Y578" s="520"/>
      <c r="Z578" s="520"/>
      <c r="AA578" s="520"/>
      <c r="AB578" s="520"/>
      <c r="AC578" s="520"/>
      <c r="AD578" s="520"/>
      <c r="AE578" s="520"/>
      <c r="AF578" s="520"/>
      <c r="AG578" s="520"/>
      <c r="AH578" s="520"/>
      <c r="AI578" s="520"/>
      <c r="AJ578" s="520"/>
    </row>
    <row r="579" spans="1:36" ht="15" thickBot="1">
      <c r="A579" s="2690"/>
      <c r="B579" s="2690"/>
      <c r="C579" s="2677" t="s">
        <v>466</v>
      </c>
      <c r="D579" s="2678"/>
      <c r="E579" s="987" t="s">
        <v>468</v>
      </c>
      <c r="F579" s="987" t="s">
        <v>467</v>
      </c>
      <c r="G579" s="988"/>
      <c r="H579" s="2679" t="s">
        <v>469</v>
      </c>
      <c r="I579" s="2680"/>
      <c r="J579" s="994"/>
      <c r="K579" s="995"/>
      <c r="L579" s="995"/>
      <c r="M579" s="995"/>
      <c r="N579" s="995"/>
      <c r="O579" s="995"/>
      <c r="P579" s="996"/>
      <c r="Q579" s="997"/>
      <c r="R579" s="520"/>
      <c r="S579" s="520"/>
      <c r="T579" s="520"/>
      <c r="U579" s="520"/>
      <c r="V579" s="520"/>
      <c r="W579" s="520"/>
      <c r="X579" s="520"/>
      <c r="Y579" s="520"/>
      <c r="Z579" s="520"/>
      <c r="AA579" s="520"/>
      <c r="AB579" s="520"/>
      <c r="AC579" s="520"/>
      <c r="AD579" s="520"/>
      <c r="AE579" s="520"/>
      <c r="AF579" s="520"/>
      <c r="AG579" s="520"/>
      <c r="AH579" s="520"/>
      <c r="AI579" s="520"/>
      <c r="AJ579" s="520"/>
    </row>
    <row r="580" spans="1:36" ht="14">
      <c r="A580" s="2693" t="s">
        <v>48</v>
      </c>
      <c r="B580" s="2694"/>
      <c r="C580" s="2681"/>
      <c r="D580" s="2681"/>
      <c r="E580" s="2219"/>
      <c r="F580" s="2219"/>
      <c r="G580" s="2219"/>
      <c r="H580" s="2681"/>
      <c r="I580" s="2682"/>
      <c r="J580" s="994"/>
      <c r="K580" s="995"/>
      <c r="L580" s="995"/>
      <c r="M580" s="995"/>
      <c r="N580" s="995"/>
      <c r="O580" s="995"/>
      <c r="P580" s="996"/>
      <c r="Q580" s="997"/>
      <c r="R580" s="520"/>
      <c r="S580" s="520"/>
      <c r="T580" s="520"/>
      <c r="U580" s="520"/>
      <c r="V580" s="520"/>
      <c r="W580" s="520"/>
      <c r="X580" s="520"/>
      <c r="Y580" s="520"/>
      <c r="Z580" s="520"/>
      <c r="AA580" s="520"/>
      <c r="AB580" s="520"/>
      <c r="AC580" s="520"/>
      <c r="AD580" s="520"/>
      <c r="AE580" s="520"/>
      <c r="AF580" s="520"/>
      <c r="AG580" s="520"/>
      <c r="AH580" s="520"/>
      <c r="AI580" s="520"/>
      <c r="AJ580" s="520"/>
    </row>
    <row r="581" spans="1:36" ht="14">
      <c r="A581" s="2656" t="s">
        <v>37</v>
      </c>
      <c r="B581" s="2657"/>
      <c r="C581" s="2651"/>
      <c r="D581" s="2651"/>
      <c r="E581" s="2220"/>
      <c r="F581" s="2220"/>
      <c r="G581" s="2220"/>
      <c r="H581" s="2651"/>
      <c r="I581" s="2652"/>
      <c r="J581" s="994"/>
      <c r="K581" s="995"/>
      <c r="L581" s="995"/>
      <c r="M581" s="995"/>
      <c r="N581" s="995"/>
      <c r="O581" s="995"/>
      <c r="P581" s="996"/>
      <c r="Q581" s="997"/>
      <c r="R581" s="520"/>
      <c r="S581" s="2374"/>
      <c r="T581" s="2374"/>
      <c r="U581" s="2374"/>
      <c r="V581" s="2374"/>
      <c r="W581" s="2374"/>
      <c r="X581" s="2374"/>
      <c r="Y581" s="520"/>
      <c r="Z581" s="520"/>
      <c r="AA581" s="520"/>
      <c r="AB581" s="520"/>
      <c r="AC581" s="520"/>
      <c r="AD581" s="520"/>
      <c r="AE581" s="520"/>
      <c r="AF581" s="520"/>
      <c r="AG581" s="520"/>
      <c r="AH581" s="520"/>
      <c r="AI581" s="520"/>
      <c r="AJ581" s="520"/>
    </row>
    <row r="582" spans="1:36" ht="14">
      <c r="A582" s="2656" t="s">
        <v>39</v>
      </c>
      <c r="B582" s="2657"/>
      <c r="C582" s="2651"/>
      <c r="D582" s="2651"/>
      <c r="E582" s="2220"/>
      <c r="F582" s="2220"/>
      <c r="G582" s="2220"/>
      <c r="H582" s="2651"/>
      <c r="I582" s="2652"/>
      <c r="J582" s="994"/>
      <c r="K582" s="995"/>
      <c r="L582" s="995"/>
      <c r="M582" s="995"/>
      <c r="N582" s="995"/>
      <c r="O582" s="995"/>
      <c r="P582" s="996"/>
      <c r="Q582" s="997"/>
      <c r="R582" s="520"/>
      <c r="S582" s="2374"/>
      <c r="T582" s="2374"/>
      <c r="U582" s="2374"/>
      <c r="V582" s="2374"/>
      <c r="W582" s="2374"/>
      <c r="X582" s="2374"/>
      <c r="Y582" s="520"/>
      <c r="Z582" s="520"/>
      <c r="AA582" s="520"/>
      <c r="AB582" s="520"/>
      <c r="AC582" s="520"/>
      <c r="AD582" s="520"/>
      <c r="AE582" s="520"/>
      <c r="AF582" s="520"/>
      <c r="AG582" s="520"/>
      <c r="AH582" s="520"/>
      <c r="AI582" s="520"/>
      <c r="AJ582" s="520"/>
    </row>
    <row r="583" spans="1:36" ht="14">
      <c r="A583" s="2656" t="s">
        <v>502</v>
      </c>
      <c r="B583" s="2657"/>
      <c r="C583" s="2651"/>
      <c r="D583" s="2651"/>
      <c r="E583" s="2220"/>
      <c r="F583" s="2220"/>
      <c r="G583" s="2220"/>
      <c r="H583" s="2651"/>
      <c r="I583" s="2652"/>
      <c r="J583" s="994"/>
      <c r="K583" s="995"/>
      <c r="L583" s="995"/>
      <c r="M583" s="995"/>
      <c r="N583" s="995"/>
      <c r="O583" s="995"/>
      <c r="P583" s="996"/>
      <c r="Q583" s="997"/>
      <c r="R583" s="520"/>
      <c r="S583" s="520"/>
      <c r="T583" s="520"/>
      <c r="U583" s="520"/>
      <c r="V583" s="520"/>
      <c r="W583" s="520"/>
      <c r="X583" s="520"/>
      <c r="Y583" s="520"/>
      <c r="Z583" s="520"/>
      <c r="AA583" s="520"/>
      <c r="AB583" s="520"/>
      <c r="AC583" s="520"/>
      <c r="AD583" s="520"/>
      <c r="AE583" s="520"/>
      <c r="AF583" s="520"/>
      <c r="AG583" s="520"/>
      <c r="AH583" s="520"/>
      <c r="AI583" s="520"/>
      <c r="AJ583" s="520"/>
    </row>
    <row r="584" spans="1:36" ht="14">
      <c r="A584" s="2656" t="s">
        <v>1</v>
      </c>
      <c r="B584" s="2657"/>
      <c r="C584" s="2651"/>
      <c r="D584" s="2651"/>
      <c r="E584" s="2220"/>
      <c r="F584" s="2220"/>
      <c r="G584" s="2220"/>
      <c r="H584" s="2651"/>
      <c r="I584" s="2652"/>
      <c r="J584" s="994"/>
      <c r="K584" s="995"/>
      <c r="L584" s="995"/>
      <c r="M584" s="995"/>
      <c r="N584" s="995"/>
      <c r="O584" s="995"/>
      <c r="P584" s="996"/>
      <c r="Q584" s="997"/>
      <c r="R584" s="520"/>
      <c r="S584" s="520"/>
      <c r="T584" s="520"/>
      <c r="U584" s="520"/>
      <c r="V584" s="520"/>
      <c r="W584" s="520"/>
      <c r="X584" s="520"/>
      <c r="Y584" s="520"/>
      <c r="Z584" s="520"/>
      <c r="AA584" s="520"/>
      <c r="AB584" s="520"/>
      <c r="AC584" s="520"/>
      <c r="AD584" s="520"/>
      <c r="AE584" s="520"/>
      <c r="AF584" s="520"/>
      <c r="AG584" s="520"/>
      <c r="AH584" s="520"/>
      <c r="AI584" s="520"/>
      <c r="AJ584" s="520"/>
    </row>
    <row r="585" spans="1:36" ht="14">
      <c r="A585" s="2656" t="s">
        <v>42</v>
      </c>
      <c r="B585" s="2657"/>
      <c r="C585" s="2651"/>
      <c r="D585" s="2651"/>
      <c r="E585" s="2220"/>
      <c r="F585" s="2220"/>
      <c r="G585" s="2220"/>
      <c r="H585" s="2651"/>
      <c r="I585" s="2652"/>
      <c r="J585" s="994"/>
      <c r="K585" s="995"/>
      <c r="L585" s="995"/>
      <c r="M585" s="995"/>
      <c r="N585" s="995"/>
      <c r="O585" s="995"/>
      <c r="P585" s="996"/>
      <c r="Q585" s="997"/>
      <c r="R585" s="520"/>
      <c r="S585" s="520"/>
      <c r="T585" s="520"/>
      <c r="U585" s="520"/>
      <c r="V585" s="520"/>
      <c r="W585" s="520"/>
      <c r="X585" s="520"/>
      <c r="Y585" s="520"/>
      <c r="Z585" s="520"/>
      <c r="AA585" s="520"/>
      <c r="AB585" s="520"/>
      <c r="AC585" s="520"/>
      <c r="AD585" s="520"/>
      <c r="AE585" s="520"/>
      <c r="AF585" s="520"/>
      <c r="AG585" s="520"/>
      <c r="AH585" s="520"/>
      <c r="AI585" s="520"/>
      <c r="AJ585" s="520"/>
    </row>
    <row r="586" spans="1:36" ht="14">
      <c r="A586" s="2656" t="s">
        <v>45</v>
      </c>
      <c r="B586" s="2657"/>
      <c r="C586" s="2651"/>
      <c r="D586" s="2651"/>
      <c r="E586" s="2220"/>
      <c r="F586" s="2220"/>
      <c r="G586" s="2220"/>
      <c r="H586" s="2651"/>
      <c r="I586" s="2652"/>
      <c r="J586" s="994"/>
      <c r="K586" s="995"/>
      <c r="L586" s="995"/>
      <c r="M586" s="995"/>
      <c r="N586" s="995"/>
      <c r="O586" s="995"/>
      <c r="P586" s="996"/>
      <c r="Q586" s="997"/>
      <c r="R586" s="520"/>
      <c r="S586" s="998"/>
      <c r="T586" s="998"/>
      <c r="U586" s="998"/>
      <c r="V586" s="998"/>
      <c r="W586" s="998"/>
      <c r="X586" s="520"/>
      <c r="Y586" s="520"/>
      <c r="Z586" s="520"/>
      <c r="AA586" s="520"/>
      <c r="AB586" s="520"/>
      <c r="AC586" s="520"/>
      <c r="AD586" s="520"/>
      <c r="AE586" s="520"/>
      <c r="AF586" s="520"/>
      <c r="AG586" s="520"/>
      <c r="AH586" s="520"/>
      <c r="AI586" s="520"/>
      <c r="AJ586" s="520"/>
    </row>
    <row r="587" spans="1:36" ht="14">
      <c r="A587" s="2656" t="s">
        <v>44</v>
      </c>
      <c r="B587" s="2657"/>
      <c r="C587" s="2651"/>
      <c r="D587" s="2651"/>
      <c r="E587" s="2220"/>
      <c r="F587" s="2220"/>
      <c r="G587" s="2220"/>
      <c r="H587" s="2651"/>
      <c r="I587" s="2652"/>
      <c r="J587" s="994"/>
      <c r="K587" s="995"/>
      <c r="L587" s="995"/>
      <c r="M587" s="995"/>
      <c r="N587" s="995"/>
      <c r="O587" s="995"/>
      <c r="P587" s="996"/>
      <c r="Q587" s="997"/>
      <c r="R587" s="520"/>
      <c r="S587" s="1000"/>
      <c r="T587" s="1000"/>
      <c r="U587" s="1000"/>
      <c r="V587" s="1000"/>
      <c r="W587" s="1000"/>
      <c r="X587" s="520"/>
      <c r="Y587" s="520"/>
      <c r="Z587" s="520"/>
      <c r="AA587" s="520"/>
      <c r="AB587" s="520"/>
      <c r="AC587" s="520"/>
      <c r="AD587" s="520"/>
      <c r="AE587" s="520"/>
      <c r="AF587" s="520"/>
      <c r="AG587" s="520"/>
      <c r="AH587" s="520"/>
      <c r="AI587" s="520"/>
      <c r="AJ587" s="520"/>
    </row>
    <row r="588" spans="1:36" ht="15" thickBot="1">
      <c r="A588" s="2675" t="s">
        <v>5</v>
      </c>
      <c r="B588" s="2676"/>
      <c r="C588" s="2662"/>
      <c r="D588" s="2662"/>
      <c r="E588" s="2221"/>
      <c r="F588" s="2221"/>
      <c r="G588" s="2221"/>
      <c r="H588" s="2662"/>
      <c r="I588" s="2663"/>
      <c r="J588" s="970"/>
      <c r="K588" s="970"/>
      <c r="L588" s="970"/>
      <c r="M588" s="520"/>
      <c r="N588" s="520"/>
      <c r="O588" s="520"/>
      <c r="P588" s="520"/>
      <c r="Q588" s="520"/>
      <c r="R588" s="1002" t="str">
        <f>IF('9- PRODUT'!R17&gt;0,"HOUVE CRÉDITO DE IMPOSTOS", "")</f>
        <v/>
      </c>
      <c r="S588" s="1003"/>
      <c r="T588" s="1003"/>
      <c r="U588" s="1003"/>
      <c r="V588" s="1003"/>
      <c r="W588" s="1003"/>
      <c r="X588" s="520"/>
      <c r="Y588" s="520"/>
      <c r="Z588" s="520"/>
      <c r="AA588" s="520"/>
      <c r="AB588" s="520"/>
      <c r="AC588" s="520"/>
      <c r="AD588" s="520"/>
      <c r="AE588" s="520"/>
      <c r="AF588" s="520"/>
      <c r="AG588" s="520"/>
      <c r="AH588" s="520"/>
      <c r="AI588" s="520"/>
      <c r="AJ588" s="520"/>
    </row>
    <row r="589" spans="1:36" ht="15" thickBot="1">
      <c r="A589" s="2695" t="s">
        <v>603</v>
      </c>
      <c r="B589" s="2696"/>
      <c r="C589" s="2660">
        <f>IF('1- CAPA'!D4="LUCRO REAL",0,C632)</f>
        <v>0</v>
      </c>
      <c r="D589" s="2660"/>
      <c r="E589" s="1001">
        <f>IF('1- CAPA'!D4="LUCRO REAL",0,E632)</f>
        <v>0</v>
      </c>
      <c r="F589" s="1001">
        <f>IF('1- CAPA'!D4="LUCRO REAL",0,F632)</f>
        <v>0</v>
      </c>
      <c r="G589" s="1001"/>
      <c r="H589" s="2660">
        <f>IF('1- CAPA'!D4="LUCRO REAL",0,H632)</f>
        <v>0</v>
      </c>
      <c r="I589" s="2661"/>
      <c r="J589" s="970"/>
      <c r="K589" s="970"/>
      <c r="L589" s="970"/>
      <c r="M589" s="520"/>
      <c r="N589" s="520"/>
      <c r="O589" s="520"/>
      <c r="P589" s="520"/>
      <c r="Q589" s="520"/>
      <c r="R589" s="520"/>
      <c r="S589" s="1003"/>
      <c r="T589" s="1003"/>
      <c r="U589" s="1003"/>
      <c r="V589" s="1003"/>
      <c r="W589" s="1003"/>
      <c r="X589" s="520"/>
      <c r="Y589" s="520"/>
      <c r="Z589" s="520"/>
      <c r="AA589" s="520"/>
      <c r="AB589" s="520"/>
      <c r="AC589" s="520"/>
      <c r="AD589" s="520"/>
      <c r="AE589" s="520"/>
      <c r="AF589" s="520"/>
      <c r="AG589" s="520"/>
      <c r="AH589" s="520"/>
      <c r="AI589" s="520"/>
      <c r="AJ589" s="520"/>
    </row>
    <row r="590" spans="1:36" ht="15" hidden="1" thickBot="1">
      <c r="A590" s="2695" t="s">
        <v>604</v>
      </c>
      <c r="B590" s="2696"/>
      <c r="C590" s="2658">
        <f>C589/12</f>
        <v>0</v>
      </c>
      <c r="D590" s="2658"/>
      <c r="E590" s="1004">
        <f>E589/12</f>
        <v>0</v>
      </c>
      <c r="F590" s="1004">
        <f>F589/12</f>
        <v>0</v>
      </c>
      <c r="G590" s="1004"/>
      <c r="H590" s="2658">
        <f>H589/12</f>
        <v>0</v>
      </c>
      <c r="I590" s="2659"/>
      <c r="J590" s="970"/>
      <c r="K590" s="970"/>
      <c r="L590" s="970"/>
      <c r="M590" s="520"/>
      <c r="N590" s="520"/>
      <c r="O590" s="520"/>
      <c r="P590" s="520"/>
      <c r="Q590" s="520"/>
      <c r="R590" s="520"/>
      <c r="S590" s="1003"/>
      <c r="T590" s="1003"/>
      <c r="U590" s="1003"/>
      <c r="V590" s="1003"/>
      <c r="W590" s="1003"/>
      <c r="X590" s="520"/>
      <c r="Y590" s="520"/>
      <c r="Z590" s="520"/>
      <c r="AA590" s="520"/>
      <c r="AB590" s="520"/>
      <c r="AC590" s="520"/>
      <c r="AD590" s="520"/>
      <c r="AE590" s="520"/>
      <c r="AF590" s="520"/>
      <c r="AG590" s="520"/>
      <c r="AH590" s="520"/>
      <c r="AI590" s="520"/>
      <c r="AJ590" s="520"/>
    </row>
    <row r="591" spans="1:36" ht="15" hidden="1" thickBot="1">
      <c r="A591" s="1005"/>
      <c r="B591" s="1005"/>
      <c r="C591" s="1006"/>
      <c r="D591" s="1006"/>
      <c r="E591" s="1006"/>
      <c r="F591" s="1006"/>
      <c r="G591" s="1006"/>
      <c r="H591" s="1006"/>
      <c r="I591" s="1007"/>
      <c r="J591" s="970"/>
      <c r="K591" s="970"/>
      <c r="L591" s="970"/>
      <c r="M591" s="520"/>
      <c r="N591" s="520"/>
      <c r="O591" s="520"/>
      <c r="P591" s="520"/>
      <c r="Q591" s="520"/>
      <c r="R591" s="520"/>
      <c r="S591" s="520"/>
      <c r="T591" s="520"/>
      <c r="U591" s="520"/>
      <c r="V591" s="520"/>
      <c r="W591" s="520"/>
      <c r="X591" s="520"/>
      <c r="Y591" s="520"/>
      <c r="Z591" s="520"/>
      <c r="AA591" s="520"/>
      <c r="AB591" s="520"/>
      <c r="AC591" s="520"/>
      <c r="AD591" s="520"/>
      <c r="AE591" s="520"/>
      <c r="AF591" s="520"/>
      <c r="AG591" s="520"/>
      <c r="AH591" s="520"/>
      <c r="AI591" s="520"/>
      <c r="AJ591" s="520"/>
    </row>
    <row r="592" spans="1:36" ht="15" hidden="1" thickBot="1">
      <c r="A592" s="2440" t="s">
        <v>504</v>
      </c>
      <c r="B592" s="2440"/>
      <c r="C592" s="2653">
        <f>C580+C581+C582+C585+C586+C587+C588</f>
        <v>0</v>
      </c>
      <c r="D592" s="2653"/>
      <c r="E592" s="999">
        <f>E580+E581+E582+E585+E586+E587+E588</f>
        <v>0</v>
      </c>
      <c r="F592" s="999">
        <f>F580+F581+F582+F585+F586+F587+F588</f>
        <v>0</v>
      </c>
      <c r="G592" s="999"/>
      <c r="H592" s="2654">
        <f>H580+H581+H582+H585+H586+H587+H588</f>
        <v>0</v>
      </c>
      <c r="I592" s="2655"/>
      <c r="J592" s="970"/>
      <c r="K592" s="970"/>
      <c r="L592" s="970"/>
      <c r="M592" s="520"/>
      <c r="N592" s="520"/>
      <c r="O592" s="520"/>
      <c r="P592" s="520"/>
      <c r="Q592" s="520"/>
      <c r="R592" s="520"/>
      <c r="S592" s="520"/>
      <c r="T592" s="520"/>
      <c r="U592" s="520"/>
      <c r="V592" s="520"/>
      <c r="W592" s="520"/>
      <c r="X592" s="520"/>
      <c r="Y592" s="520"/>
      <c r="Z592" s="520"/>
      <c r="AA592" s="520"/>
      <c r="AB592" s="520"/>
      <c r="AC592" s="520"/>
      <c r="AD592" s="520"/>
      <c r="AE592" s="520"/>
      <c r="AF592" s="520"/>
      <c r="AG592" s="520"/>
      <c r="AH592" s="520"/>
      <c r="AI592" s="520"/>
      <c r="AJ592" s="520"/>
    </row>
    <row r="593" spans="1:36" ht="14" hidden="1">
      <c r="A593" s="756"/>
      <c r="B593" s="756"/>
      <c r="C593" s="756"/>
      <c r="D593" s="756"/>
      <c r="E593" s="979"/>
      <c r="F593" s="520"/>
      <c r="G593" s="774"/>
      <c r="H593" s="774"/>
      <c r="I593" s="520"/>
      <c r="J593" s="970"/>
      <c r="K593" s="970"/>
      <c r="L593" s="970"/>
      <c r="M593" s="520"/>
      <c r="N593" s="520"/>
      <c r="O593" s="520"/>
      <c r="P593" s="520"/>
      <c r="Q593" s="520"/>
      <c r="R593" s="520"/>
      <c r="S593" s="520"/>
      <c r="T593" s="520"/>
      <c r="U593" s="520"/>
      <c r="V593" s="520"/>
      <c r="W593" s="520"/>
      <c r="X593" s="520"/>
      <c r="Y593" s="520"/>
      <c r="Z593" s="520"/>
      <c r="AA593" s="520"/>
      <c r="AB593" s="520"/>
      <c r="AC593" s="520"/>
      <c r="AD593" s="520"/>
      <c r="AE593" s="520"/>
      <c r="AF593" s="520"/>
      <c r="AG593" s="520"/>
      <c r="AH593" s="520"/>
      <c r="AI593" s="520"/>
      <c r="AJ593" s="520"/>
    </row>
    <row r="594" spans="1:36" ht="14" hidden="1">
      <c r="A594" s="756"/>
      <c r="B594" s="756"/>
      <c r="C594" s="756"/>
      <c r="D594" s="756"/>
      <c r="E594" s="1008" t="s">
        <v>503</v>
      </c>
      <c r="F594" s="1009"/>
      <c r="G594" s="991"/>
      <c r="H594" s="2649"/>
      <c r="I594" s="2650"/>
      <c r="J594" s="970"/>
      <c r="K594" s="970"/>
      <c r="L594" s="970"/>
      <c r="M594" s="520"/>
      <c r="N594" s="520"/>
      <c r="O594" s="520"/>
      <c r="P594" s="520"/>
      <c r="Q594" s="520"/>
      <c r="R594" s="520"/>
      <c r="S594" s="520"/>
      <c r="T594" s="520"/>
      <c r="U594" s="520"/>
      <c r="V594" s="520"/>
      <c r="W594" s="520"/>
      <c r="X594" s="520"/>
      <c r="Y594" s="520"/>
      <c r="Z594" s="520"/>
      <c r="AA594" s="520"/>
      <c r="AB594" s="520"/>
      <c r="AC594" s="520"/>
      <c r="AD594" s="520"/>
      <c r="AE594" s="520"/>
      <c r="AF594" s="520"/>
      <c r="AG594" s="520"/>
      <c r="AH594" s="520"/>
      <c r="AI594" s="520"/>
      <c r="AJ594" s="520"/>
    </row>
    <row r="595" spans="1:36" ht="14" hidden="1">
      <c r="A595" s="756"/>
      <c r="B595" s="756"/>
      <c r="C595" s="756"/>
      <c r="D595" s="756"/>
      <c r="E595" s="1008" t="s">
        <v>1</v>
      </c>
      <c r="F595" s="1009" t="s">
        <v>375</v>
      </c>
      <c r="G595" s="991"/>
      <c r="H595" s="2646">
        <f>C584+'15- RC MERC'!E564+'16- RC SERV'!E564</f>
        <v>0</v>
      </c>
      <c r="I595" s="2647"/>
      <c r="J595" s="970"/>
      <c r="K595" s="970"/>
      <c r="L595" s="970"/>
      <c r="M595" s="520"/>
      <c r="N595" s="520"/>
      <c r="O595" s="520"/>
      <c r="P595" s="520"/>
      <c r="Q595" s="520"/>
      <c r="R595" s="520"/>
      <c r="S595" s="520"/>
      <c r="T595" s="520"/>
      <c r="U595" s="520"/>
      <c r="V595" s="520"/>
      <c r="W595" s="520"/>
      <c r="X595" s="520"/>
      <c r="Y595" s="520"/>
      <c r="Z595" s="520"/>
      <c r="AA595" s="520"/>
      <c r="AB595" s="520"/>
      <c r="AC595" s="520"/>
      <c r="AD595" s="520"/>
      <c r="AE595" s="520"/>
      <c r="AF595" s="520"/>
      <c r="AG595" s="520"/>
      <c r="AH595" s="520"/>
      <c r="AI595" s="520"/>
      <c r="AJ595" s="520"/>
    </row>
    <row r="596" spans="1:36" ht="14" hidden="1">
      <c r="A596" s="756"/>
      <c r="B596" s="756"/>
      <c r="C596" s="756"/>
      <c r="D596" s="756"/>
      <c r="E596" s="1008"/>
      <c r="F596" s="1009" t="s">
        <v>376</v>
      </c>
      <c r="G596" s="991"/>
      <c r="H596" s="2646">
        <f>E584+'15- RC MERC'!F564+'16- RC SERV'!F564</f>
        <v>0</v>
      </c>
      <c r="I596" s="2647"/>
      <c r="J596" s="970"/>
      <c r="K596" s="970"/>
      <c r="L596" s="970"/>
      <c r="M596" s="520"/>
      <c r="N596" s="520"/>
      <c r="O596" s="520"/>
      <c r="P596" s="520"/>
      <c r="Q596" s="520"/>
      <c r="R596" s="520"/>
      <c r="S596" s="520"/>
      <c r="T596" s="520"/>
      <c r="U596" s="520"/>
      <c r="V596" s="520"/>
      <c r="W596" s="520"/>
      <c r="X596" s="520"/>
      <c r="Y596" s="520"/>
      <c r="Z596" s="520"/>
      <c r="AA596" s="520"/>
      <c r="AB596" s="520"/>
      <c r="AC596" s="520"/>
      <c r="AD596" s="520"/>
      <c r="AE596" s="520"/>
      <c r="AF596" s="520"/>
      <c r="AG596" s="520"/>
      <c r="AH596" s="520"/>
      <c r="AI596" s="520"/>
      <c r="AJ596" s="520"/>
    </row>
    <row r="597" spans="1:36" ht="14" hidden="1">
      <c r="A597" s="756"/>
      <c r="B597" s="756"/>
      <c r="C597" s="756"/>
      <c r="D597" s="756"/>
      <c r="E597" s="1008"/>
      <c r="F597" s="1009" t="s">
        <v>377</v>
      </c>
      <c r="G597" s="991"/>
      <c r="H597" s="2646">
        <f>F584+'15- RC MERC'!H564+'16- RC SERV'!H564</f>
        <v>0</v>
      </c>
      <c r="I597" s="2647"/>
      <c r="J597" s="970"/>
      <c r="K597" s="970"/>
      <c r="L597" s="970"/>
      <c r="M597" s="520"/>
      <c r="N597" s="520"/>
      <c r="O597" s="520"/>
      <c r="P597" s="520"/>
      <c r="Q597" s="520"/>
      <c r="R597" s="520"/>
      <c r="S597" s="520"/>
      <c r="T597" s="520"/>
      <c r="U597" s="520"/>
      <c r="V597" s="520"/>
      <c r="W597" s="520"/>
      <c r="X597" s="520"/>
      <c r="Y597" s="520"/>
      <c r="Z597" s="520"/>
      <c r="AA597" s="520"/>
      <c r="AB597" s="520"/>
      <c r="AC597" s="520"/>
      <c r="AD597" s="520"/>
      <c r="AE597" s="520"/>
      <c r="AF597" s="520"/>
      <c r="AG597" s="520"/>
      <c r="AH597" s="520"/>
      <c r="AI597" s="520"/>
      <c r="AJ597" s="520"/>
    </row>
    <row r="598" spans="1:36" ht="14" hidden="1">
      <c r="A598" s="756"/>
      <c r="B598" s="756"/>
      <c r="C598" s="756"/>
      <c r="D598" s="756"/>
      <c r="E598" s="1008"/>
      <c r="F598" s="1009" t="s">
        <v>378</v>
      </c>
      <c r="G598" s="991"/>
      <c r="H598" s="2648">
        <f>H584+'15- RC MERC'!Q564+'16- RC SERV'!Q564</f>
        <v>0</v>
      </c>
      <c r="I598" s="2647"/>
      <c r="J598" s="970"/>
      <c r="K598" s="970"/>
      <c r="L598" s="970"/>
      <c r="M598" s="520"/>
      <c r="N598" s="520"/>
      <c r="O598" s="520"/>
      <c r="P598" s="520"/>
      <c r="Q598" s="520"/>
      <c r="R598" s="520"/>
      <c r="S598" s="520"/>
      <c r="T598" s="520"/>
      <c r="U598" s="520"/>
      <c r="V598" s="520"/>
      <c r="W598" s="520"/>
      <c r="X598" s="520"/>
      <c r="Y598" s="520"/>
      <c r="Z598" s="520"/>
      <c r="AA598" s="520"/>
      <c r="AB598" s="520"/>
      <c r="AC598" s="520"/>
      <c r="AD598" s="520"/>
      <c r="AE598" s="520"/>
      <c r="AF598" s="520"/>
      <c r="AG598" s="520"/>
      <c r="AH598" s="520"/>
      <c r="AI598" s="520"/>
      <c r="AJ598" s="520"/>
    </row>
    <row r="599" spans="1:36" ht="14" hidden="1">
      <c r="A599" s="756"/>
      <c r="B599" s="756"/>
      <c r="C599" s="756"/>
      <c r="D599" s="756"/>
      <c r="E599" s="979"/>
      <c r="F599" s="520"/>
      <c r="G599" s="774"/>
      <c r="H599" s="774"/>
      <c r="I599" s="520"/>
      <c r="J599" s="970"/>
      <c r="K599" s="970"/>
      <c r="L599" s="970"/>
      <c r="M599" s="520"/>
      <c r="N599" s="520"/>
      <c r="O599" s="520"/>
      <c r="P599" s="520"/>
      <c r="Q599" s="520"/>
      <c r="R599" s="520"/>
      <c r="S599" s="520"/>
      <c r="T599" s="520"/>
      <c r="U599" s="520"/>
      <c r="V599" s="520"/>
      <c r="W599" s="520"/>
      <c r="X599" s="520"/>
      <c r="Y599" s="520"/>
      <c r="Z599" s="520"/>
      <c r="AA599" s="520"/>
      <c r="AB599" s="520"/>
      <c r="AC599" s="520"/>
      <c r="AD599" s="520"/>
      <c r="AE599" s="520"/>
      <c r="AF599" s="520"/>
      <c r="AG599" s="520"/>
      <c r="AH599" s="520"/>
      <c r="AI599" s="520"/>
      <c r="AJ599" s="520"/>
    </row>
    <row r="600" spans="1:36" ht="14" hidden="1">
      <c r="A600" s="756"/>
      <c r="B600" s="756"/>
      <c r="C600" s="756"/>
      <c r="D600" s="756"/>
      <c r="E600" s="1008" t="s">
        <v>503</v>
      </c>
      <c r="F600" s="1009"/>
      <c r="G600" s="991"/>
      <c r="H600" s="2649"/>
      <c r="I600" s="2650"/>
      <c r="J600" s="970"/>
      <c r="K600" s="970"/>
      <c r="L600" s="970"/>
      <c r="M600" s="520"/>
      <c r="N600" s="520"/>
      <c r="O600" s="520"/>
      <c r="P600" s="520"/>
      <c r="Q600" s="520"/>
      <c r="R600" s="520"/>
      <c r="S600" s="520"/>
      <c r="T600" s="520"/>
      <c r="U600" s="520"/>
      <c r="V600" s="520"/>
      <c r="W600" s="520"/>
      <c r="X600" s="520"/>
      <c r="Y600" s="520"/>
      <c r="Z600" s="520"/>
      <c r="AA600" s="520"/>
      <c r="AB600" s="520"/>
      <c r="AC600" s="520"/>
      <c r="AD600" s="520"/>
      <c r="AE600" s="520"/>
      <c r="AF600" s="520"/>
      <c r="AG600" s="520"/>
      <c r="AH600" s="520"/>
      <c r="AI600" s="520"/>
      <c r="AJ600" s="520"/>
    </row>
    <row r="601" spans="1:36" ht="14" hidden="1">
      <c r="A601" s="756"/>
      <c r="B601" s="756"/>
      <c r="C601" s="756"/>
      <c r="D601" s="756"/>
      <c r="E601" s="1008" t="s">
        <v>502</v>
      </c>
      <c r="F601" s="1009" t="s">
        <v>375</v>
      </c>
      <c r="G601" s="991"/>
      <c r="H601" s="2646">
        <f>C583+'15- RC MERC'!E563+'16- RC SERV'!E563</f>
        <v>0</v>
      </c>
      <c r="I601" s="2647"/>
      <c r="J601" s="970"/>
      <c r="K601" s="970"/>
      <c r="L601" s="970"/>
      <c r="M601" s="520"/>
      <c r="N601" s="520"/>
      <c r="O601" s="520"/>
      <c r="P601" s="520"/>
      <c r="Q601" s="520"/>
      <c r="R601" s="520"/>
      <c r="S601" s="520"/>
      <c r="T601" s="520"/>
      <c r="U601" s="520"/>
      <c r="V601" s="520"/>
      <c r="W601" s="520"/>
      <c r="X601" s="520"/>
      <c r="Y601" s="520"/>
      <c r="Z601" s="520"/>
      <c r="AA601" s="520"/>
      <c r="AB601" s="520"/>
      <c r="AC601" s="520"/>
      <c r="AD601" s="520"/>
      <c r="AE601" s="520"/>
      <c r="AF601" s="520"/>
      <c r="AG601" s="520"/>
      <c r="AH601" s="520"/>
      <c r="AI601" s="520"/>
      <c r="AJ601" s="520"/>
    </row>
    <row r="602" spans="1:36" ht="14" hidden="1">
      <c r="A602" s="756"/>
      <c r="B602" s="756"/>
      <c r="C602" s="756"/>
      <c r="D602" s="756"/>
      <c r="E602" s="1008"/>
      <c r="F602" s="1009" t="s">
        <v>376</v>
      </c>
      <c r="G602" s="991"/>
      <c r="H602" s="2646">
        <f>E583+'15- RC MERC'!F563+'16- RC SERV'!F563</f>
        <v>0</v>
      </c>
      <c r="I602" s="2647"/>
      <c r="J602" s="970"/>
      <c r="K602" s="970"/>
      <c r="L602" s="970"/>
      <c r="M602" s="520"/>
      <c r="N602" s="520"/>
      <c r="O602" s="520"/>
      <c r="P602" s="520"/>
      <c r="Q602" s="520"/>
      <c r="R602" s="520"/>
      <c r="S602" s="520"/>
      <c r="T602" s="520"/>
      <c r="U602" s="520"/>
      <c r="V602" s="520"/>
      <c r="W602" s="520"/>
      <c r="X602" s="520"/>
      <c r="Y602" s="520"/>
      <c r="Z602" s="520"/>
      <c r="AA602" s="520"/>
      <c r="AB602" s="520"/>
      <c r="AC602" s="520"/>
      <c r="AD602" s="520"/>
      <c r="AE602" s="520"/>
      <c r="AF602" s="520"/>
      <c r="AG602" s="520"/>
      <c r="AH602" s="520"/>
      <c r="AI602" s="520"/>
      <c r="AJ602" s="520"/>
    </row>
    <row r="603" spans="1:36" ht="14" hidden="1">
      <c r="A603" s="756"/>
      <c r="B603" s="756"/>
      <c r="C603" s="756"/>
      <c r="D603" s="756"/>
      <c r="E603" s="1008"/>
      <c r="F603" s="1009" t="s">
        <v>377</v>
      </c>
      <c r="G603" s="991"/>
      <c r="H603" s="2646">
        <f>F583+'15- RC MERC'!H563+'16- RC SERV'!H563</f>
        <v>0</v>
      </c>
      <c r="I603" s="2647"/>
      <c r="J603" s="970"/>
      <c r="K603" s="970"/>
      <c r="L603" s="970"/>
      <c r="M603" s="520"/>
      <c r="N603" s="520"/>
      <c r="O603" s="520"/>
      <c r="P603" s="520"/>
      <c r="Q603" s="520"/>
      <c r="R603" s="520"/>
      <c r="S603" s="520"/>
      <c r="T603" s="520"/>
      <c r="U603" s="520"/>
      <c r="V603" s="520"/>
      <c r="W603" s="520"/>
      <c r="X603" s="520"/>
      <c r="Y603" s="520"/>
      <c r="Z603" s="520"/>
      <c r="AA603" s="520"/>
      <c r="AB603" s="520"/>
      <c r="AC603" s="520"/>
      <c r="AD603" s="520"/>
      <c r="AE603" s="520"/>
      <c r="AF603" s="520"/>
      <c r="AG603" s="520"/>
      <c r="AH603" s="520"/>
      <c r="AI603" s="520"/>
      <c r="AJ603" s="520"/>
    </row>
    <row r="604" spans="1:36" ht="14" hidden="1">
      <c r="A604" s="756"/>
      <c r="B604" s="756"/>
      <c r="C604" s="756"/>
      <c r="D604" s="756"/>
      <c r="E604" s="1008"/>
      <c r="F604" s="1009" t="s">
        <v>378</v>
      </c>
      <c r="G604" s="991"/>
      <c r="H604" s="2648">
        <f>H583+'15- RC MERC'!Q563+'16- RC SERV'!Q563</f>
        <v>0</v>
      </c>
      <c r="I604" s="2647"/>
      <c r="J604" s="970"/>
      <c r="K604" s="970"/>
      <c r="L604" s="970"/>
      <c r="M604" s="520"/>
      <c r="N604" s="520"/>
      <c r="O604" s="520"/>
      <c r="P604" s="520"/>
      <c r="Q604" s="520"/>
      <c r="R604" s="520"/>
      <c r="S604" s="520"/>
      <c r="T604" s="520"/>
      <c r="U604" s="520"/>
      <c r="V604" s="520"/>
      <c r="W604" s="520"/>
      <c r="X604" s="520"/>
      <c r="Y604" s="520"/>
      <c r="Z604" s="520"/>
      <c r="AA604" s="520"/>
      <c r="AB604" s="520"/>
      <c r="AC604" s="520"/>
      <c r="AD604" s="520"/>
      <c r="AE604" s="520"/>
      <c r="AF604" s="520"/>
      <c r="AG604" s="520"/>
      <c r="AH604" s="520"/>
      <c r="AI604" s="520"/>
      <c r="AJ604" s="520"/>
    </row>
    <row r="605" spans="1:36" ht="14" hidden="1">
      <c r="A605" s="756"/>
      <c r="B605" s="756"/>
      <c r="C605" s="756"/>
      <c r="D605" s="756"/>
      <c r="E605" s="979"/>
      <c r="F605" s="520"/>
      <c r="G605" s="774"/>
      <c r="H605" s="774"/>
      <c r="I605" s="520"/>
      <c r="J605" s="970"/>
      <c r="K605" s="970"/>
      <c r="L605" s="970"/>
      <c r="M605" s="520"/>
      <c r="N605" s="520"/>
      <c r="O605" s="520"/>
      <c r="P605" s="520"/>
      <c r="Q605" s="520"/>
      <c r="R605" s="520"/>
      <c r="S605" s="520"/>
      <c r="T605" s="520"/>
      <c r="U605" s="520"/>
      <c r="V605" s="520"/>
      <c r="W605" s="520"/>
      <c r="X605" s="520"/>
      <c r="Y605" s="520"/>
      <c r="Z605" s="520"/>
      <c r="AA605" s="520"/>
      <c r="AB605" s="520"/>
      <c r="AC605" s="520"/>
      <c r="AD605" s="520"/>
      <c r="AE605" s="520"/>
      <c r="AF605" s="520"/>
      <c r="AG605" s="520"/>
      <c r="AH605" s="520"/>
      <c r="AI605" s="520"/>
      <c r="AJ605" s="520"/>
    </row>
    <row r="606" spans="1:36" ht="14" hidden="1">
      <c r="A606" s="756"/>
      <c r="B606" s="756"/>
      <c r="C606" s="756"/>
      <c r="D606" s="756"/>
      <c r="E606" s="1008" t="s">
        <v>503</v>
      </c>
      <c r="F606" s="1009"/>
      <c r="G606" s="991"/>
      <c r="H606" s="2649"/>
      <c r="I606" s="2650"/>
      <c r="J606" s="970"/>
      <c r="K606" s="970"/>
      <c r="L606" s="970"/>
      <c r="M606" s="520"/>
      <c r="N606" s="520"/>
      <c r="O606" s="520"/>
      <c r="P606" s="520"/>
      <c r="Q606" s="520"/>
      <c r="R606" s="520"/>
      <c r="S606" s="520"/>
      <c r="T606" s="520"/>
      <c r="U606" s="520"/>
      <c r="V606" s="520"/>
      <c r="W606" s="520"/>
      <c r="X606" s="520"/>
      <c r="Y606" s="520"/>
      <c r="Z606" s="520"/>
      <c r="AA606" s="520"/>
      <c r="AB606" s="520"/>
      <c r="AC606" s="520"/>
      <c r="AD606" s="520"/>
      <c r="AE606" s="520"/>
      <c r="AF606" s="520"/>
      <c r="AG606" s="520"/>
      <c r="AH606" s="520"/>
      <c r="AI606" s="520"/>
      <c r="AJ606" s="520"/>
    </row>
    <row r="607" spans="1:36" ht="14" hidden="1">
      <c r="A607" s="756"/>
      <c r="B607" s="756"/>
      <c r="C607" s="756"/>
      <c r="D607" s="756"/>
      <c r="E607" s="1008" t="s">
        <v>504</v>
      </c>
      <c r="F607" s="1009" t="s">
        <v>375</v>
      </c>
      <c r="G607" s="991"/>
      <c r="H607" s="2646">
        <f>C592+'15- RC MERC'!E572+'16- RC SERV'!E572</f>
        <v>0</v>
      </c>
      <c r="I607" s="2647"/>
      <c r="J607" s="970"/>
      <c r="K607" s="970"/>
      <c r="L607" s="970"/>
      <c r="M607" s="520"/>
      <c r="N607" s="520"/>
      <c r="O607" s="520"/>
      <c r="P607" s="520"/>
      <c r="Q607" s="520"/>
      <c r="R607" s="520"/>
      <c r="S607" s="520"/>
      <c r="T607" s="520"/>
      <c r="U607" s="520"/>
      <c r="V607" s="520"/>
      <c r="W607" s="520"/>
      <c r="X607" s="520"/>
      <c r="Y607" s="520"/>
      <c r="Z607" s="520"/>
      <c r="AA607" s="520"/>
      <c r="AB607" s="520"/>
      <c r="AC607" s="520"/>
      <c r="AD607" s="520"/>
      <c r="AE607" s="520"/>
      <c r="AF607" s="520"/>
      <c r="AG607" s="520"/>
      <c r="AH607" s="520"/>
      <c r="AI607" s="520"/>
      <c r="AJ607" s="520"/>
    </row>
    <row r="608" spans="1:36" ht="14" hidden="1">
      <c r="A608" s="756"/>
      <c r="B608" s="756"/>
      <c r="C608" s="756"/>
      <c r="D608" s="756"/>
      <c r="E608" s="1008"/>
      <c r="F608" s="1009" t="s">
        <v>376</v>
      </c>
      <c r="G608" s="991"/>
      <c r="H608" s="2646">
        <f>E592+'15- RC MERC'!F572+'16- RC SERV'!F572</f>
        <v>0</v>
      </c>
      <c r="I608" s="2647"/>
      <c r="J608" s="970"/>
      <c r="K608" s="970"/>
      <c r="L608" s="970"/>
      <c r="M608" s="520"/>
      <c r="N608" s="520"/>
      <c r="O608" s="520"/>
      <c r="P608" s="520"/>
      <c r="Q608" s="520"/>
      <c r="R608" s="520"/>
      <c r="S608" s="520"/>
      <c r="T608" s="520"/>
      <c r="U608" s="520"/>
      <c r="V608" s="520"/>
      <c r="W608" s="520"/>
      <c r="X608" s="520"/>
      <c r="Y608" s="520"/>
      <c r="Z608" s="520"/>
      <c r="AA608" s="520"/>
      <c r="AB608" s="520"/>
      <c r="AC608" s="520"/>
      <c r="AD608" s="520"/>
      <c r="AE608" s="520"/>
      <c r="AF608" s="520"/>
      <c r="AG608" s="520"/>
      <c r="AH608" s="520"/>
      <c r="AI608" s="520"/>
      <c r="AJ608" s="520"/>
    </row>
    <row r="609" spans="1:36" ht="14" hidden="1">
      <c r="A609" s="756"/>
      <c r="B609" s="756"/>
      <c r="C609" s="756"/>
      <c r="D609" s="756"/>
      <c r="E609" s="1008"/>
      <c r="F609" s="1009" t="s">
        <v>377</v>
      </c>
      <c r="G609" s="991"/>
      <c r="H609" s="2646">
        <f>F592+'15- RC MERC'!H572+'16- RC SERV'!H572</f>
        <v>0</v>
      </c>
      <c r="I609" s="2647"/>
      <c r="J609" s="970"/>
      <c r="K609" s="970"/>
      <c r="L609" s="970"/>
      <c r="M609" s="520"/>
      <c r="N609" s="520"/>
      <c r="O609" s="520"/>
      <c r="P609" s="520"/>
      <c r="Q609" s="520"/>
      <c r="R609" s="520"/>
      <c r="S609" s="520"/>
      <c r="T609" s="520"/>
      <c r="U609" s="520"/>
      <c r="V609" s="520"/>
      <c r="W609" s="520"/>
      <c r="X609" s="520"/>
      <c r="Y609" s="520"/>
      <c r="Z609" s="520"/>
      <c r="AA609" s="520"/>
      <c r="AB609" s="520"/>
      <c r="AC609" s="520"/>
      <c r="AD609" s="520"/>
      <c r="AE609" s="520"/>
      <c r="AF609" s="520"/>
      <c r="AG609" s="520"/>
      <c r="AH609" s="520"/>
      <c r="AI609" s="520"/>
      <c r="AJ609" s="520"/>
    </row>
    <row r="610" spans="1:36" ht="14" hidden="1">
      <c r="A610" s="756"/>
      <c r="B610" s="756"/>
      <c r="C610" s="756"/>
      <c r="D610" s="756"/>
      <c r="E610" s="1008"/>
      <c r="F610" s="1009" t="s">
        <v>378</v>
      </c>
      <c r="G610" s="991"/>
      <c r="H610" s="2648">
        <f>H592+'15- RC MERC'!Q572+'16- RC SERV'!Q572</f>
        <v>0</v>
      </c>
      <c r="I610" s="2647"/>
      <c r="J610" s="970"/>
      <c r="K610" s="970"/>
      <c r="L610" s="970"/>
      <c r="M610" s="520"/>
      <c r="N610" s="520"/>
      <c r="O610" s="520"/>
      <c r="P610" s="520"/>
      <c r="Q610" s="520"/>
      <c r="R610" s="520"/>
      <c r="S610" s="520"/>
      <c r="T610" s="520"/>
      <c r="U610" s="520"/>
      <c r="V610" s="520"/>
      <c r="W610" s="520"/>
      <c r="X610" s="520"/>
      <c r="Y610" s="520"/>
      <c r="Z610" s="520"/>
      <c r="AA610" s="520"/>
      <c r="AB610" s="520"/>
      <c r="AC610" s="520"/>
      <c r="AD610" s="520"/>
      <c r="AE610" s="520"/>
      <c r="AF610" s="520"/>
      <c r="AG610" s="520"/>
      <c r="AH610" s="520"/>
      <c r="AI610" s="520"/>
      <c r="AJ610" s="520"/>
    </row>
    <row r="611" spans="1:36" ht="14">
      <c r="A611" s="756"/>
      <c r="B611" s="756"/>
      <c r="C611" s="756"/>
      <c r="D611" s="756"/>
      <c r="E611" s="979"/>
      <c r="F611" s="520"/>
      <c r="G611" s="774"/>
      <c r="H611" s="774"/>
      <c r="I611" s="520"/>
      <c r="J611" s="970"/>
      <c r="K611" s="970"/>
      <c r="L611" s="970"/>
      <c r="M611" s="520"/>
      <c r="N611" s="520"/>
      <c r="O611" s="520"/>
      <c r="P611" s="520"/>
      <c r="Q611" s="520"/>
      <c r="R611" s="520"/>
      <c r="S611" s="520"/>
      <c r="T611" s="520"/>
      <c r="U611" s="520"/>
      <c r="V611" s="520"/>
      <c r="W611" s="520"/>
      <c r="X611" s="520"/>
      <c r="Y611" s="520"/>
      <c r="Z611" s="520"/>
      <c r="AA611" s="520"/>
      <c r="AB611" s="520"/>
      <c r="AC611" s="520"/>
      <c r="AD611" s="520"/>
      <c r="AE611" s="520"/>
      <c r="AF611" s="520"/>
      <c r="AG611" s="520"/>
      <c r="AH611" s="520"/>
      <c r="AI611" s="520"/>
      <c r="AJ611" s="520"/>
    </row>
    <row r="612" spans="1:36" ht="14">
      <c r="A612" s="756"/>
      <c r="B612" s="756"/>
      <c r="C612" s="756"/>
      <c r="D612" s="756"/>
      <c r="E612" s="979"/>
      <c r="F612" s="520"/>
      <c r="G612" s="774"/>
      <c r="H612" s="774"/>
      <c r="I612" s="520"/>
      <c r="J612" s="970"/>
      <c r="K612" s="970"/>
      <c r="L612" s="970"/>
      <c r="M612" s="520"/>
      <c r="N612" s="520"/>
      <c r="O612" s="520"/>
      <c r="P612" s="520"/>
      <c r="Q612" s="520"/>
      <c r="R612" s="520"/>
      <c r="S612" s="520"/>
      <c r="T612" s="520"/>
      <c r="U612" s="520"/>
      <c r="V612" s="520"/>
      <c r="W612" s="520"/>
      <c r="X612" s="520"/>
      <c r="Y612" s="520"/>
      <c r="Z612" s="520"/>
      <c r="AA612" s="520"/>
      <c r="AB612" s="520"/>
      <c r="AC612" s="520"/>
      <c r="AD612" s="520"/>
      <c r="AE612" s="520"/>
      <c r="AF612" s="520"/>
      <c r="AG612" s="520"/>
      <c r="AH612" s="520"/>
      <c r="AI612" s="520"/>
      <c r="AJ612" s="520"/>
    </row>
    <row r="613" spans="1:36" ht="14">
      <c r="A613" s="756"/>
      <c r="B613" s="756"/>
      <c r="C613" s="756"/>
      <c r="D613" s="756"/>
      <c r="E613" s="979"/>
      <c r="F613" s="520"/>
      <c r="G613" s="774"/>
      <c r="H613" s="774"/>
      <c r="I613" s="520"/>
      <c r="J613" s="970"/>
      <c r="K613" s="970"/>
      <c r="L613" s="970"/>
      <c r="M613" s="520"/>
      <c r="N613" s="520"/>
      <c r="O613" s="520"/>
      <c r="P613" s="520"/>
      <c r="Q613" s="520"/>
      <c r="R613" s="520"/>
      <c r="S613" s="520"/>
      <c r="T613" s="520"/>
      <c r="U613" s="520"/>
      <c r="V613" s="520"/>
      <c r="W613" s="520"/>
      <c r="X613" s="520"/>
      <c r="Y613" s="520"/>
      <c r="Z613" s="520"/>
      <c r="AA613" s="520"/>
      <c r="AB613" s="520"/>
      <c r="AC613" s="520"/>
      <c r="AD613" s="520"/>
      <c r="AE613" s="520"/>
      <c r="AF613" s="520"/>
      <c r="AG613" s="520"/>
      <c r="AH613" s="520"/>
      <c r="AI613" s="520"/>
      <c r="AJ613" s="520"/>
    </row>
    <row r="614" spans="1:36" ht="14">
      <c r="A614" s="756"/>
      <c r="B614" s="756"/>
      <c r="C614" s="756"/>
      <c r="D614" s="756"/>
      <c r="E614" s="979"/>
      <c r="F614" s="520"/>
      <c r="G614" s="774"/>
      <c r="H614" s="774"/>
      <c r="I614" s="520"/>
      <c r="J614" s="970"/>
      <c r="K614" s="970"/>
      <c r="L614" s="970"/>
      <c r="M614" s="520"/>
      <c r="N614" s="520"/>
      <c r="O614" s="520"/>
      <c r="P614" s="520"/>
      <c r="Q614" s="520"/>
      <c r="R614" s="520"/>
      <c r="S614" s="520"/>
      <c r="T614" s="520"/>
      <c r="U614" s="520"/>
      <c r="V614" s="520"/>
      <c r="W614" s="520"/>
      <c r="X614" s="520"/>
      <c r="Y614" s="520"/>
      <c r="Z614" s="520"/>
      <c r="AA614" s="520"/>
      <c r="AB614" s="520"/>
      <c r="AC614" s="520"/>
      <c r="AD614" s="520"/>
      <c r="AE614" s="520"/>
      <c r="AF614" s="520"/>
      <c r="AG614" s="520"/>
      <c r="AH614" s="520"/>
      <c r="AI614" s="520"/>
      <c r="AJ614" s="520"/>
    </row>
    <row r="615" spans="1:36" ht="14">
      <c r="A615" s="756"/>
      <c r="B615" s="756"/>
      <c r="C615" s="756"/>
      <c r="D615" s="756"/>
      <c r="E615" s="979"/>
      <c r="F615" s="520"/>
      <c r="G615" s="774"/>
      <c r="H615" s="774"/>
      <c r="I615" s="520"/>
      <c r="J615" s="970"/>
      <c r="K615" s="970"/>
      <c r="L615" s="970"/>
      <c r="M615" s="520"/>
      <c r="N615" s="520"/>
      <c r="O615" s="520"/>
      <c r="P615" s="520"/>
      <c r="Q615" s="520"/>
      <c r="R615" s="520"/>
      <c r="S615" s="520"/>
      <c r="T615" s="520"/>
      <c r="U615" s="520"/>
      <c r="V615" s="520"/>
      <c r="W615" s="520"/>
      <c r="X615" s="520"/>
      <c r="Y615" s="520"/>
      <c r="Z615" s="520"/>
      <c r="AA615" s="520"/>
      <c r="AB615" s="520"/>
      <c r="AC615" s="520"/>
      <c r="AD615" s="520"/>
      <c r="AE615" s="520"/>
      <c r="AF615" s="520"/>
      <c r="AG615" s="520"/>
      <c r="AH615" s="520"/>
      <c r="AI615" s="520"/>
      <c r="AJ615" s="520"/>
    </row>
    <row r="616" spans="1:36" ht="14">
      <c r="A616" s="756"/>
      <c r="B616" s="756"/>
      <c r="C616" s="756"/>
      <c r="D616" s="756"/>
      <c r="E616" s="979"/>
      <c r="F616" s="520"/>
      <c r="G616" s="774"/>
      <c r="H616" s="774"/>
      <c r="I616" s="520"/>
      <c r="J616" s="970"/>
      <c r="K616" s="970"/>
      <c r="L616" s="970"/>
      <c r="M616" s="520"/>
      <c r="N616" s="520"/>
      <c r="O616" s="520"/>
      <c r="P616" s="520"/>
      <c r="Q616" s="520"/>
      <c r="R616" s="520"/>
      <c r="S616" s="520"/>
      <c r="T616" s="520"/>
      <c r="U616" s="520"/>
      <c r="V616" s="520"/>
      <c r="W616" s="520"/>
      <c r="X616" s="520"/>
      <c r="Y616" s="520"/>
      <c r="Z616" s="520"/>
      <c r="AA616" s="520"/>
      <c r="AB616" s="520"/>
      <c r="AC616" s="520"/>
      <c r="AD616" s="520"/>
      <c r="AE616" s="520"/>
      <c r="AF616" s="520"/>
      <c r="AG616" s="520"/>
      <c r="AH616" s="520"/>
      <c r="AI616" s="520"/>
      <c r="AJ616" s="520"/>
    </row>
    <row r="617" spans="1:36" ht="14">
      <c r="A617" s="756"/>
      <c r="B617" s="756"/>
      <c r="C617" s="756"/>
      <c r="D617" s="756"/>
      <c r="E617" s="979"/>
      <c r="F617" s="520"/>
      <c r="G617" s="774"/>
      <c r="H617" s="774"/>
      <c r="I617" s="520"/>
      <c r="J617" s="970"/>
      <c r="K617" s="970"/>
      <c r="L617" s="970"/>
      <c r="M617" s="520"/>
      <c r="N617" s="520"/>
      <c r="O617" s="520"/>
      <c r="P617" s="520"/>
      <c r="Q617" s="520"/>
      <c r="R617" s="520"/>
      <c r="S617" s="520"/>
      <c r="T617" s="520"/>
      <c r="U617" s="520"/>
      <c r="V617" s="520"/>
      <c r="W617" s="520"/>
      <c r="X617" s="520"/>
      <c r="Y617" s="520"/>
      <c r="Z617" s="520"/>
      <c r="AA617" s="520"/>
      <c r="AB617" s="520"/>
      <c r="AC617" s="520"/>
      <c r="AD617" s="520"/>
      <c r="AE617" s="520"/>
      <c r="AF617" s="520"/>
      <c r="AG617" s="520"/>
      <c r="AH617" s="520"/>
      <c r="AI617" s="520"/>
      <c r="AJ617" s="520"/>
    </row>
    <row r="618" spans="1:36" ht="14">
      <c r="A618" s="756"/>
      <c r="B618" s="756"/>
      <c r="C618" s="756"/>
      <c r="D618" s="756"/>
      <c r="E618" s="979"/>
      <c r="F618" s="520"/>
      <c r="G618" s="774"/>
      <c r="H618" s="774"/>
      <c r="I618" s="520"/>
      <c r="J618" s="970"/>
      <c r="K618" s="970"/>
      <c r="L618" s="970"/>
      <c r="M618" s="520"/>
      <c r="N618" s="520"/>
      <c r="O618" s="520"/>
      <c r="P618" s="520"/>
      <c r="Q618" s="520"/>
      <c r="R618" s="520"/>
      <c r="S618" s="520"/>
      <c r="T618" s="520"/>
      <c r="U618" s="520"/>
      <c r="V618" s="520"/>
      <c r="W618" s="520"/>
      <c r="X618" s="520"/>
      <c r="Y618" s="520"/>
      <c r="Z618" s="520"/>
      <c r="AA618" s="520"/>
      <c r="AB618" s="520"/>
      <c r="AC618" s="520"/>
      <c r="AD618" s="520"/>
      <c r="AE618" s="520"/>
      <c r="AF618" s="520"/>
      <c r="AG618" s="520"/>
      <c r="AH618" s="520"/>
      <c r="AI618" s="520"/>
      <c r="AJ618" s="520"/>
    </row>
    <row r="619" spans="1:36" ht="14">
      <c r="A619" s="756"/>
      <c r="B619" s="756"/>
      <c r="C619" s="756"/>
      <c r="D619" s="756"/>
      <c r="E619" s="979"/>
      <c r="F619" s="520"/>
      <c r="G619" s="774"/>
      <c r="H619" s="774"/>
      <c r="I619" s="520"/>
      <c r="J619" s="970"/>
      <c r="K619" s="970"/>
      <c r="L619" s="970"/>
      <c r="M619" s="520"/>
      <c r="N619" s="520"/>
      <c r="O619" s="520"/>
      <c r="P619" s="520"/>
      <c r="Q619" s="520"/>
      <c r="R619" s="520"/>
      <c r="S619" s="520"/>
      <c r="T619" s="520"/>
      <c r="U619" s="520"/>
      <c r="V619" s="520"/>
      <c r="W619" s="520"/>
      <c r="X619" s="520"/>
      <c r="Y619" s="520"/>
      <c r="Z619" s="520"/>
      <c r="AA619" s="520"/>
      <c r="AB619" s="520"/>
      <c r="AC619" s="520"/>
      <c r="AD619" s="520"/>
      <c r="AE619" s="520"/>
      <c r="AF619" s="520"/>
      <c r="AG619" s="520"/>
      <c r="AH619" s="520"/>
      <c r="AI619" s="520"/>
      <c r="AJ619" s="520"/>
    </row>
    <row r="620" spans="1:36" ht="14">
      <c r="A620" s="756"/>
      <c r="B620" s="756"/>
      <c r="C620" s="756"/>
      <c r="D620" s="756"/>
      <c r="E620" s="979"/>
      <c r="F620" s="520"/>
      <c r="G620" s="774"/>
      <c r="H620" s="774"/>
      <c r="I620" s="520"/>
      <c r="J620" s="970"/>
      <c r="K620" s="970"/>
      <c r="L620" s="970"/>
      <c r="M620" s="520"/>
      <c r="N620" s="520"/>
      <c r="O620" s="520"/>
      <c r="P620" s="520"/>
      <c r="Q620" s="520"/>
      <c r="R620" s="520"/>
      <c r="S620" s="520"/>
      <c r="T620" s="520"/>
      <c r="U620" s="520"/>
      <c r="V620" s="520"/>
      <c r="W620" s="520"/>
      <c r="X620" s="520"/>
      <c r="Y620" s="520"/>
      <c r="Z620" s="520"/>
      <c r="AA620" s="520"/>
      <c r="AB620" s="520"/>
      <c r="AC620" s="520"/>
      <c r="AD620" s="520"/>
      <c r="AE620" s="520"/>
      <c r="AF620" s="520"/>
      <c r="AG620" s="520"/>
      <c r="AH620" s="520"/>
      <c r="AI620" s="520"/>
      <c r="AJ620" s="520"/>
    </row>
    <row r="621" spans="1:36" ht="14">
      <c r="A621" s="756"/>
      <c r="B621" s="756"/>
      <c r="C621" s="756"/>
      <c r="D621" s="756"/>
      <c r="E621" s="979"/>
      <c r="F621" s="520"/>
      <c r="G621" s="774"/>
      <c r="H621" s="774"/>
      <c r="I621" s="520"/>
      <c r="J621" s="970"/>
      <c r="K621" s="970"/>
      <c r="L621" s="970"/>
      <c r="M621" s="520"/>
      <c r="N621" s="520"/>
      <c r="O621" s="520"/>
      <c r="P621" s="520"/>
      <c r="Q621" s="520"/>
      <c r="R621" s="520"/>
      <c r="S621" s="520"/>
      <c r="T621" s="520"/>
      <c r="U621" s="520"/>
      <c r="V621" s="520"/>
      <c r="W621" s="520"/>
      <c r="X621" s="520"/>
      <c r="Y621" s="520"/>
      <c r="Z621" s="520"/>
      <c r="AA621" s="520"/>
      <c r="AB621" s="520"/>
      <c r="AC621" s="520"/>
      <c r="AD621" s="520"/>
      <c r="AE621" s="520"/>
    </row>
    <row r="622" spans="1:36" ht="14">
      <c r="A622" s="756"/>
      <c r="B622" s="756"/>
      <c r="C622" s="756"/>
      <c r="D622" s="756"/>
      <c r="E622" s="979"/>
      <c r="F622" s="520"/>
      <c r="G622" s="774"/>
      <c r="H622" s="774"/>
      <c r="I622" s="520"/>
    </row>
    <row r="624" spans="1:36" hidden="1"/>
    <row r="625" spans="1:9" hidden="1"/>
    <row r="626" spans="1:9" hidden="1"/>
    <row r="627" spans="1:9" hidden="1">
      <c r="C627" s="6" t="s">
        <v>629</v>
      </c>
      <c r="E627" s="404"/>
    </row>
    <row r="628" spans="1:9" hidden="1">
      <c r="C628" s="2692" t="s">
        <v>375</v>
      </c>
      <c r="D628" s="2692"/>
      <c r="E628" s="405" t="s">
        <v>376</v>
      </c>
      <c r="F628" s="405" t="s">
        <v>377</v>
      </c>
      <c r="G628" s="405"/>
      <c r="H628" s="2692" t="s">
        <v>378</v>
      </c>
      <c r="I628" s="2692"/>
    </row>
    <row r="629" spans="1:9" hidden="1">
      <c r="A629" s="2691" t="s">
        <v>630</v>
      </c>
      <c r="B629" s="2691"/>
      <c r="C629" s="2692">
        <f>AG4*AG9</f>
        <v>0</v>
      </c>
      <c r="D629" s="2692"/>
      <c r="E629" s="405">
        <f>AH4*AH9</f>
        <v>0</v>
      </c>
      <c r="F629" s="405">
        <f>AI4*AI9</f>
        <v>0</v>
      </c>
      <c r="G629" s="405"/>
      <c r="H629" s="2692">
        <f>AJ4*AJ9</f>
        <v>0</v>
      </c>
      <c r="I629" s="2692"/>
    </row>
    <row r="630" spans="1:9" hidden="1">
      <c r="A630" s="2691" t="s">
        <v>631</v>
      </c>
      <c r="B630" s="2691"/>
      <c r="C630" s="2692">
        <f>AG538</f>
        <v>0</v>
      </c>
      <c r="D630" s="2692"/>
      <c r="E630" s="405">
        <f>AH538</f>
        <v>0</v>
      </c>
      <c r="F630" s="405">
        <f>AI538</f>
        <v>0</v>
      </c>
      <c r="G630" s="405"/>
      <c r="H630" s="2692">
        <f>AJ538</f>
        <v>0</v>
      </c>
      <c r="I630" s="2692"/>
    </row>
    <row r="631" spans="1:9" hidden="1">
      <c r="A631" s="2691" t="s">
        <v>632</v>
      </c>
      <c r="B631" s="2691"/>
      <c r="C631" s="2692">
        <f>AG10</f>
        <v>0</v>
      </c>
      <c r="D631" s="2692"/>
      <c r="E631" s="405">
        <f>AH10</f>
        <v>0</v>
      </c>
      <c r="F631" s="405">
        <f>AI10</f>
        <v>0</v>
      </c>
      <c r="G631" s="405"/>
      <c r="H631" s="2692">
        <f>AJ10</f>
        <v>0</v>
      </c>
      <c r="I631" s="2692"/>
    </row>
    <row r="632" spans="1:9" hidden="1">
      <c r="A632" s="2691" t="s">
        <v>633</v>
      </c>
      <c r="B632" s="2691"/>
      <c r="C632" s="2692">
        <f>C629-C630-C631</f>
        <v>0</v>
      </c>
      <c r="D632" s="2692"/>
      <c r="E632" s="405">
        <f>E629-E630-E631</f>
        <v>0</v>
      </c>
      <c r="F632" s="405">
        <f>F629-F630-F631</f>
        <v>0</v>
      </c>
      <c r="G632" s="405"/>
      <c r="H632" s="2692">
        <f>H629-H630-H631</f>
        <v>0</v>
      </c>
      <c r="I632" s="2692"/>
    </row>
  </sheetData>
  <sheetProtection algorithmName="SHA-512" hashValue="DkNfDzh0YM/fylPzfFbtrQaeCRzDL5yXuwLMBUSyMENPFgrREnBs9sUpulPq6GOa3a4665OZJJyMiyln3SzCZQ==" saltValue="6n3p/BdPgVUaildiHwETFQ==" spinCount="100000" sheet="1" selectLockedCells="1"/>
  <mergeCells count="164">
    <mergeCell ref="A579:B579"/>
    <mergeCell ref="A632:B632"/>
    <mergeCell ref="C632:D632"/>
    <mergeCell ref="H632:I632"/>
    <mergeCell ref="C628:D628"/>
    <mergeCell ref="H628:I628"/>
    <mergeCell ref="A629:B629"/>
    <mergeCell ref="C629:D629"/>
    <mergeCell ref="H629:I629"/>
    <mergeCell ref="A630:B630"/>
    <mergeCell ref="C630:D630"/>
    <mergeCell ref="H630:I630"/>
    <mergeCell ref="A631:B631"/>
    <mergeCell ref="C631:D631"/>
    <mergeCell ref="H631:I631"/>
    <mergeCell ref="A580:B580"/>
    <mergeCell ref="A581:B581"/>
    <mergeCell ref="A582:B582"/>
    <mergeCell ref="A590:B590"/>
    <mergeCell ref="A589:B589"/>
    <mergeCell ref="C584:D584"/>
    <mergeCell ref="C585:D585"/>
    <mergeCell ref="C586:D586"/>
    <mergeCell ref="H606:I606"/>
    <mergeCell ref="AF536:AJ536"/>
    <mergeCell ref="U544:V545"/>
    <mergeCell ref="A588:B588"/>
    <mergeCell ref="C579:D579"/>
    <mergeCell ref="H579:I579"/>
    <mergeCell ref="C580:D580"/>
    <mergeCell ref="H580:I580"/>
    <mergeCell ref="C581:D581"/>
    <mergeCell ref="H581:I581"/>
    <mergeCell ref="C582:D582"/>
    <mergeCell ref="H582:I582"/>
    <mergeCell ref="C583:D583"/>
    <mergeCell ref="T547:T548"/>
    <mergeCell ref="U547:V548"/>
    <mergeCell ref="S581:X581"/>
    <mergeCell ref="S582:X582"/>
    <mergeCell ref="S536:Y536"/>
    <mergeCell ref="U538:V539"/>
    <mergeCell ref="U541:V542"/>
    <mergeCell ref="AF546:AJ546"/>
    <mergeCell ref="H561:I561"/>
    <mergeCell ref="H562:I562"/>
    <mergeCell ref="H563:I563"/>
    <mergeCell ref="H564:I564"/>
    <mergeCell ref="M496:N496"/>
    <mergeCell ref="M493:N493"/>
    <mergeCell ref="M492:N492"/>
    <mergeCell ref="M491:N491"/>
    <mergeCell ref="C590:D590"/>
    <mergeCell ref="H590:I590"/>
    <mergeCell ref="C589:D589"/>
    <mergeCell ref="H589:I589"/>
    <mergeCell ref="H586:I586"/>
    <mergeCell ref="C587:D587"/>
    <mergeCell ref="H587:I587"/>
    <mergeCell ref="C588:D588"/>
    <mergeCell ref="H588:I588"/>
    <mergeCell ref="M498:N498"/>
    <mergeCell ref="M499:N499"/>
    <mergeCell ref="A575:I577"/>
    <mergeCell ref="H565:I565"/>
    <mergeCell ref="H560:I560"/>
    <mergeCell ref="A584:B584"/>
    <mergeCell ref="A583:B583"/>
    <mergeCell ref="B553:D553"/>
    <mergeCell ref="B554:D554"/>
    <mergeCell ref="B550:D550"/>
    <mergeCell ref="A585:B585"/>
    <mergeCell ref="H595:I595"/>
    <mergeCell ref="H596:I596"/>
    <mergeCell ref="H597:I597"/>
    <mergeCell ref="H598:I598"/>
    <mergeCell ref="H594:I594"/>
    <mergeCell ref="H583:I583"/>
    <mergeCell ref="H584:I584"/>
    <mergeCell ref="H585:I585"/>
    <mergeCell ref="A592:B592"/>
    <mergeCell ref="C592:D592"/>
    <mergeCell ref="H592:I592"/>
    <mergeCell ref="A586:B586"/>
    <mergeCell ref="A587:B587"/>
    <mergeCell ref="H607:I607"/>
    <mergeCell ref="H608:I608"/>
    <mergeCell ref="H609:I609"/>
    <mergeCell ref="H610:I610"/>
    <mergeCell ref="H600:I600"/>
    <mergeCell ref="H601:I601"/>
    <mergeCell ref="H602:I602"/>
    <mergeCell ref="H603:I603"/>
    <mergeCell ref="H604:I604"/>
    <mergeCell ref="T538:T539"/>
    <mergeCell ref="T541:T542"/>
    <mergeCell ref="T544:T545"/>
    <mergeCell ref="H11:I11"/>
    <mergeCell ref="H12:I12"/>
    <mergeCell ref="H13:I13"/>
    <mergeCell ref="H14:I14"/>
    <mergeCell ref="H15:I15"/>
    <mergeCell ref="H16:I16"/>
    <mergeCell ref="H17:I17"/>
    <mergeCell ref="H18:I18"/>
    <mergeCell ref="H19:I19"/>
    <mergeCell ref="H20:I20"/>
    <mergeCell ref="H21:I21"/>
    <mergeCell ref="H22:I22"/>
    <mergeCell ref="H23:I23"/>
    <mergeCell ref="H24:I24"/>
    <mergeCell ref="H25:I25"/>
    <mergeCell ref="H33:I33"/>
    <mergeCell ref="H34:I34"/>
    <mergeCell ref="O491:P491"/>
    <mergeCell ref="M497:N497"/>
    <mergeCell ref="M494:N494"/>
    <mergeCell ref="M495:N495"/>
    <mergeCell ref="A546:I548"/>
    <mergeCell ref="A535:I537"/>
    <mergeCell ref="B540:D540"/>
    <mergeCell ref="B541:D541"/>
    <mergeCell ref="B542:D542"/>
    <mergeCell ref="B539:D539"/>
    <mergeCell ref="B543:D543"/>
    <mergeCell ref="B551:D551"/>
    <mergeCell ref="B552:D552"/>
    <mergeCell ref="AF7:AJ7"/>
    <mergeCell ref="G4:G5"/>
    <mergeCell ref="F4:F5"/>
    <mergeCell ref="M4:P4"/>
    <mergeCell ref="K2:K3"/>
    <mergeCell ref="L2:L3"/>
    <mergeCell ref="AF2:AJ2"/>
    <mergeCell ref="Q2:AB2"/>
    <mergeCell ref="P2:P3"/>
    <mergeCell ref="AC2:AE2"/>
    <mergeCell ref="M2:O3"/>
    <mergeCell ref="H4:I5"/>
    <mergeCell ref="A2:I3"/>
    <mergeCell ref="A1:AJ1"/>
    <mergeCell ref="H50:I50"/>
    <mergeCell ref="H45:I45"/>
    <mergeCell ref="H46:I46"/>
    <mergeCell ref="H47:I47"/>
    <mergeCell ref="H48:I48"/>
    <mergeCell ref="H49:I49"/>
    <mergeCell ref="H40:I40"/>
    <mergeCell ref="H41:I41"/>
    <mergeCell ref="H42:I42"/>
    <mergeCell ref="H43:I43"/>
    <mergeCell ref="H44:I44"/>
    <mergeCell ref="H35:I35"/>
    <mergeCell ref="H36:I36"/>
    <mergeCell ref="H37:I37"/>
    <mergeCell ref="H38:I38"/>
    <mergeCell ref="H26:I26"/>
    <mergeCell ref="H27:I27"/>
    <mergeCell ref="H28:I28"/>
    <mergeCell ref="H29:I29"/>
    <mergeCell ref="H39:I39"/>
    <mergeCell ref="H30:I30"/>
    <mergeCell ref="H31:I31"/>
    <mergeCell ref="H32:I32"/>
  </mergeCells>
  <phoneticPr fontId="2" type="noConversion"/>
  <conditionalFormatting sqref="Q3 S3 U3 W3 Y3 AA3 AC3 AE3 AB4 AG4:AJ6 Q4:AA7 AF4:AF10 AK5 AB5:AE7 Q8:AE10 AG8:AJ10">
    <cfRule type="cellIs" dxfId="86" priority="7" stopIfTrue="1" operator="lessThan">
      <formula>0</formula>
    </cfRule>
  </conditionalFormatting>
  <conditionalFormatting sqref="S588:W590">
    <cfRule type="cellIs" dxfId="85" priority="3" stopIfTrue="1" operator="lessThan">
      <formula>0</formula>
    </cfRule>
  </conditionalFormatting>
  <conditionalFormatting sqref="AF538:AJ538">
    <cfRule type="cellIs" dxfId="84" priority="2" stopIfTrue="1" operator="lessThan">
      <formula>0</formula>
    </cfRule>
  </conditionalFormatting>
  <conditionalFormatting sqref="AF548:AJ549">
    <cfRule type="cellIs" dxfId="83" priority="1" stopIfTrue="1" operator="lessThan">
      <formula>0</formula>
    </cfRule>
  </conditionalFormatting>
  <dataValidations count="4">
    <dataValidation type="custom" errorStyle="warning" allowBlank="1" showInputMessage="1" showErrorMessage="1" error="SOMA DO PARCELAMENTO DIFERENTE DE 100%!" sqref="M11:M50" xr:uid="{00000000-0002-0000-0F00-000000000000}">
      <formula1>SUM($M11:$P11)=100%</formula1>
    </dataValidation>
    <dataValidation type="custom" errorStyle="warning" allowBlank="1" showInputMessage="1" showErrorMessage="1" error="SOMA DO PARCELAMENTO DIFERENTE DE 100%!" sqref="N11:P50" xr:uid="{00000000-0002-0000-0F00-000001000000}">
      <formula1>SUM($M11:$P11)=100%</formula1>
    </dataValidation>
    <dataValidation type="list" allowBlank="1" showInputMessage="1" showErrorMessage="1" sqref="E11:E50" xr:uid="{00000000-0002-0000-0F00-000002000000}">
      <formula1>$E$491:$E$492</formula1>
    </dataValidation>
    <dataValidation allowBlank="1" showInputMessage="1" showErrorMessage="1" errorTitle="PERIODO" error="A DATA DEVE SITUAR-SE ENTRE O PERIODO ACIMA!" sqref="B11:D490 A11:A50" xr:uid="{00000000-0002-0000-0F00-000003000000}"/>
  </dataValidations>
  <printOptions horizontalCentered="1"/>
  <pageMargins left="0.39000000000000007" right="0" top="1.18" bottom="0.39000000000000007" header="0.51" footer="0.51"/>
  <pageSetup paperSize="9" scale="54" orientation="landscape" horizontalDpi="4294967292" verticalDpi="4294967292"/>
  <headerFooter alignWithMargins="0">
    <oddHeader>&amp;C&amp;K000000Projeção das receitas com produtos/serviços/mercadorias&amp;R&amp;K000000&amp;A</oddHeader>
    <oddFooter>&amp;C&amp;K000000PlanoCerto - © Prof. Dr. Luís Eduardo Machado</oddFooter>
  </headerFooter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18">
    <tabColor theme="5" tint="0.39997558519241921"/>
    <pageSetUpPr fitToPage="1"/>
  </sheetPr>
  <dimension ref="A1:AL592"/>
  <sheetViews>
    <sheetView showGridLines="0" zoomScale="110" zoomScaleNormal="110" workbookViewId="0">
      <selection activeCell="E560" sqref="E560:R568"/>
    </sheetView>
  </sheetViews>
  <sheetFormatPr baseColWidth="10" defaultColWidth="8.83203125" defaultRowHeight="13"/>
  <cols>
    <col min="1" max="1" width="14.6640625" style="6" customWidth="1"/>
    <col min="2" max="2" width="5.83203125" style="6" hidden="1" customWidth="1"/>
    <col min="3" max="4" width="6.6640625" style="6" hidden="1" customWidth="1"/>
    <col min="5" max="5" width="16.1640625" style="167" customWidth="1"/>
    <col min="6" max="6" width="16" customWidth="1"/>
    <col min="7" max="7" width="3.6640625" style="11" hidden="1" customWidth="1"/>
    <col min="8" max="8" width="6" style="11" customWidth="1"/>
    <col min="9" max="9" width="10" customWidth="1"/>
    <col min="10" max="10" width="8" style="194" hidden="1" customWidth="1"/>
    <col min="11" max="12" width="8.33203125" style="194" hidden="1" customWidth="1"/>
    <col min="13" max="16" width="7.1640625" hidden="1" customWidth="1"/>
    <col min="17" max="17" width="8.6640625" customWidth="1"/>
    <col min="18" max="18" width="7.5" customWidth="1"/>
    <col min="19" max="19" width="8.6640625" bestFit="1" customWidth="1"/>
    <col min="29" max="31" width="9.1640625" hidden="1" customWidth="1"/>
  </cols>
  <sheetData>
    <row r="1" spans="1:36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64"/>
      <c r="X1" s="2264"/>
      <c r="Y1" s="2264"/>
      <c r="Z1" s="2264"/>
      <c r="AA1" s="2264"/>
      <c r="AB1" s="2264"/>
      <c r="AC1" s="2264"/>
      <c r="AD1" s="2264"/>
      <c r="AE1" s="2264"/>
      <c r="AF1" s="2264"/>
      <c r="AG1" s="2264"/>
      <c r="AH1" s="2264"/>
      <c r="AI1" s="2264"/>
      <c r="AJ1" s="2284"/>
    </row>
    <row r="2" spans="1:36" ht="22.75" customHeight="1" thickBot="1">
      <c r="A2" s="2285" t="s">
        <v>277</v>
      </c>
      <c r="B2" s="2286"/>
      <c r="C2" s="2286"/>
      <c r="D2" s="2286"/>
      <c r="E2" s="2286"/>
      <c r="F2" s="2286"/>
      <c r="G2" s="2286"/>
      <c r="H2" s="2286"/>
      <c r="I2" s="2287"/>
      <c r="J2" s="863"/>
      <c r="K2" s="2604" t="s">
        <v>326</v>
      </c>
      <c r="L2" s="2606" t="s">
        <v>325</v>
      </c>
      <c r="M2" s="2617" t="s">
        <v>62</v>
      </c>
      <c r="N2" s="2618"/>
      <c r="O2" s="2618"/>
      <c r="P2" s="2614">
        <f>E2</f>
        <v>0</v>
      </c>
      <c r="Q2" s="2611" t="s">
        <v>237</v>
      </c>
      <c r="R2" s="2612"/>
      <c r="S2" s="2612"/>
      <c r="T2" s="2612"/>
      <c r="U2" s="2612"/>
      <c r="V2" s="2612"/>
      <c r="W2" s="2612"/>
      <c r="X2" s="2612"/>
      <c r="Y2" s="2612"/>
      <c r="Z2" s="2612"/>
      <c r="AA2" s="2612"/>
      <c r="AB2" s="2613"/>
      <c r="AC2" s="2616" t="s">
        <v>152</v>
      </c>
      <c r="AD2" s="2616"/>
      <c r="AE2" s="2616"/>
      <c r="AF2" s="2703" t="s">
        <v>612</v>
      </c>
      <c r="AG2" s="2704"/>
      <c r="AH2" s="2704"/>
      <c r="AI2" s="2704"/>
      <c r="AJ2" s="2705"/>
    </row>
    <row r="3" spans="1:36" ht="15" customHeight="1" thickBot="1">
      <c r="A3" s="2291"/>
      <c r="B3" s="2292"/>
      <c r="C3" s="2292"/>
      <c r="D3" s="2292"/>
      <c r="E3" s="2292"/>
      <c r="F3" s="2292"/>
      <c r="G3" s="2292"/>
      <c r="H3" s="2292"/>
      <c r="I3" s="2293"/>
      <c r="J3" s="1010"/>
      <c r="K3" s="2710"/>
      <c r="L3" s="2711"/>
      <c r="M3" s="2707"/>
      <c r="N3" s="2708"/>
      <c r="O3" s="2708"/>
      <c r="P3" s="2709"/>
      <c r="Q3" s="1011" t="s">
        <v>25</v>
      </c>
      <c r="R3" s="1011" t="s">
        <v>26</v>
      </c>
      <c r="S3" s="1011" t="s">
        <v>27</v>
      </c>
      <c r="T3" s="1011" t="s">
        <v>28</v>
      </c>
      <c r="U3" s="1011" t="s">
        <v>29</v>
      </c>
      <c r="V3" s="1011" t="s">
        <v>30</v>
      </c>
      <c r="W3" s="1011" t="s">
        <v>31</v>
      </c>
      <c r="X3" s="1011" t="s">
        <v>32</v>
      </c>
      <c r="Y3" s="1011" t="s">
        <v>33</v>
      </c>
      <c r="Z3" s="1011" t="s">
        <v>34</v>
      </c>
      <c r="AA3" s="1011" t="s">
        <v>35</v>
      </c>
      <c r="AB3" s="1011" t="s">
        <v>36</v>
      </c>
      <c r="AC3" s="1012" t="s">
        <v>59</v>
      </c>
      <c r="AD3" s="1012" t="s">
        <v>60</v>
      </c>
      <c r="AE3" s="1012" t="s">
        <v>61</v>
      </c>
      <c r="AF3" s="1013" t="s">
        <v>20</v>
      </c>
      <c r="AG3" s="1013" t="s">
        <v>21</v>
      </c>
      <c r="AH3" s="1013" t="s">
        <v>22</v>
      </c>
      <c r="AI3" s="1013" t="s">
        <v>23</v>
      </c>
      <c r="AJ3" s="1014" t="s">
        <v>24</v>
      </c>
    </row>
    <row r="4" spans="1:36" ht="15" customHeight="1">
      <c r="A4" s="2700"/>
      <c r="B4" s="2701"/>
      <c r="C4" s="2701"/>
      <c r="D4" s="2701"/>
      <c r="E4" s="2702"/>
      <c r="F4" s="2706" t="s">
        <v>260</v>
      </c>
      <c r="G4" s="2706" t="s">
        <v>64</v>
      </c>
      <c r="H4" s="2600" t="s">
        <v>51</v>
      </c>
      <c r="I4" s="2600" t="s">
        <v>353</v>
      </c>
      <c r="J4" s="1015"/>
      <c r="K4" s="1016">
        <f>IF(K5=0,0,(J5-K5)/J5)</f>
        <v>0</v>
      </c>
      <c r="L4" s="1016" t="e">
        <f>AVERAGE(L11:L50)</f>
        <v>#DIV/0!</v>
      </c>
      <c r="M4" s="2697" t="s">
        <v>264</v>
      </c>
      <c r="N4" s="2698"/>
      <c r="O4" s="2698"/>
      <c r="P4" s="2699"/>
      <c r="Q4" s="1017">
        <f t="shared" ref="Q4:AB4" si="0">SUM(Q11:Q22)</f>
        <v>0</v>
      </c>
      <c r="R4" s="1017">
        <f t="shared" si="0"/>
        <v>0</v>
      </c>
      <c r="S4" s="1017">
        <f t="shared" si="0"/>
        <v>0</v>
      </c>
      <c r="T4" s="1017">
        <f t="shared" si="0"/>
        <v>0</v>
      </c>
      <c r="U4" s="1017">
        <f t="shared" si="0"/>
        <v>0</v>
      </c>
      <c r="V4" s="1017">
        <f t="shared" si="0"/>
        <v>0</v>
      </c>
      <c r="W4" s="1017">
        <f t="shared" si="0"/>
        <v>0</v>
      </c>
      <c r="X4" s="1017">
        <f t="shared" si="0"/>
        <v>0</v>
      </c>
      <c r="Y4" s="1017">
        <f t="shared" si="0"/>
        <v>0</v>
      </c>
      <c r="Z4" s="1017">
        <f t="shared" si="0"/>
        <v>0</v>
      </c>
      <c r="AA4" s="1017">
        <f t="shared" si="0"/>
        <v>0</v>
      </c>
      <c r="AB4" s="1017">
        <f t="shared" si="0"/>
        <v>0</v>
      </c>
      <c r="AC4" s="1018">
        <f t="shared" ref="AC4:AE4" si="1">SUM(AC11:AC490)</f>
        <v>0</v>
      </c>
      <c r="AD4" s="1018">
        <f t="shared" si="1"/>
        <v>0</v>
      </c>
      <c r="AE4" s="1018">
        <f t="shared" si="1"/>
        <v>0</v>
      </c>
      <c r="AF4" s="1019">
        <f>SUM(AF11:AF22)</f>
        <v>0</v>
      </c>
      <c r="AG4" s="1019">
        <f>AF4+(AF4*U536)</f>
        <v>0</v>
      </c>
      <c r="AH4" s="1019">
        <f>AG4+(AG4*U539)</f>
        <v>0</v>
      </c>
      <c r="AI4" s="1019">
        <f>AH4+(AH4*U542)</f>
        <v>0</v>
      </c>
      <c r="AJ4" s="1020">
        <f>AI4+(AI4*U545)</f>
        <v>0</v>
      </c>
    </row>
    <row r="5" spans="1:36" s="12" customFormat="1" ht="15" customHeight="1" thickBot="1">
      <c r="A5" s="2044" t="s">
        <v>63</v>
      </c>
      <c r="B5" s="2045" t="s">
        <v>252</v>
      </c>
      <c r="C5" s="2045" t="s">
        <v>253</v>
      </c>
      <c r="D5" s="2045" t="s">
        <v>254</v>
      </c>
      <c r="E5" s="2046" t="s">
        <v>676</v>
      </c>
      <c r="F5" s="2380"/>
      <c r="G5" s="2380"/>
      <c r="H5" s="2380"/>
      <c r="I5" s="2380"/>
      <c r="J5" s="879">
        <f>SUM(J11:J50)</f>
        <v>0</v>
      </c>
      <c r="K5" s="879">
        <f>SUM(K11:K50)</f>
        <v>0</v>
      </c>
      <c r="L5" s="879"/>
      <c r="M5" s="878" t="s">
        <v>54</v>
      </c>
      <c r="N5" s="878" t="s">
        <v>55</v>
      </c>
      <c r="O5" s="878" t="s">
        <v>56</v>
      </c>
      <c r="P5" s="878" t="s">
        <v>57</v>
      </c>
      <c r="Q5" s="2047">
        <f>'1- CAPA'!M4</f>
        <v>45658</v>
      </c>
      <c r="R5" s="2047">
        <f>'14- RC PROD'!R5</f>
        <v>45689</v>
      </c>
      <c r="S5" s="2047">
        <f>'14- RC PROD'!S5</f>
        <v>45720</v>
      </c>
      <c r="T5" s="2047">
        <f>'14- RC PROD'!T5</f>
        <v>45751</v>
      </c>
      <c r="U5" s="2047">
        <f>'14- RC PROD'!U5</f>
        <v>45782</v>
      </c>
      <c r="V5" s="2047">
        <f>'14- RC PROD'!V5</f>
        <v>45813</v>
      </c>
      <c r="W5" s="2047">
        <f>'14- RC PROD'!W5</f>
        <v>45844</v>
      </c>
      <c r="X5" s="2047">
        <f>'14- RC PROD'!X5</f>
        <v>45875</v>
      </c>
      <c r="Y5" s="2047">
        <f>'14- RC PROD'!Y5</f>
        <v>45906</v>
      </c>
      <c r="Z5" s="2047">
        <f>'14- RC PROD'!Z5</f>
        <v>45937</v>
      </c>
      <c r="AA5" s="2047">
        <f>'14- RC PROD'!AA5</f>
        <v>45968</v>
      </c>
      <c r="AB5" s="2047">
        <f>'14- RC PROD'!AB5</f>
        <v>45999</v>
      </c>
      <c r="AC5" s="2047">
        <f t="shared" ref="AC5:AE5" si="2">AB5+AB8</f>
        <v>46030</v>
      </c>
      <c r="AD5" s="2047">
        <f t="shared" si="2"/>
        <v>46061</v>
      </c>
      <c r="AE5" s="2047">
        <f t="shared" si="2"/>
        <v>46089</v>
      </c>
      <c r="AF5" s="2047">
        <f>AB5</f>
        <v>45999</v>
      </c>
      <c r="AG5" s="2047">
        <f>'14- RC PROD'!AG5</f>
        <v>46364</v>
      </c>
      <c r="AH5" s="2047">
        <f>'14- RC PROD'!AH5</f>
        <v>46729</v>
      </c>
      <c r="AI5" s="2047">
        <f>'14- RC PROD'!AI5</f>
        <v>47094</v>
      </c>
      <c r="AJ5" s="2047">
        <f>'14- RC PROD'!AJ5</f>
        <v>47459</v>
      </c>
    </row>
    <row r="6" spans="1:36" s="12" customFormat="1" ht="15" hidden="1" customHeight="1">
      <c r="A6" s="881"/>
      <c r="B6" s="882"/>
      <c r="C6" s="882"/>
      <c r="D6" s="882"/>
      <c r="E6" s="883"/>
      <c r="F6" s="884"/>
      <c r="G6" s="884"/>
      <c r="H6" s="884"/>
      <c r="I6" s="885"/>
      <c r="J6" s="886"/>
      <c r="K6" s="886"/>
      <c r="L6" s="886"/>
      <c r="M6" s="1021"/>
      <c r="N6" s="884"/>
      <c r="O6" s="884"/>
      <c r="P6" s="884" t="s">
        <v>252</v>
      </c>
      <c r="Q6" s="887">
        <f>MONTH(Q5)</f>
        <v>1</v>
      </c>
      <c r="R6" s="887">
        <f t="shared" ref="R6:AE6" si="3">MONTH(R5)</f>
        <v>2</v>
      </c>
      <c r="S6" s="887">
        <f t="shared" si="3"/>
        <v>3</v>
      </c>
      <c r="T6" s="887">
        <f t="shared" si="3"/>
        <v>4</v>
      </c>
      <c r="U6" s="887">
        <f t="shared" si="3"/>
        <v>5</v>
      </c>
      <c r="V6" s="887">
        <f t="shared" si="3"/>
        <v>6</v>
      </c>
      <c r="W6" s="887">
        <f t="shared" si="3"/>
        <v>7</v>
      </c>
      <c r="X6" s="887">
        <f t="shared" si="3"/>
        <v>8</v>
      </c>
      <c r="Y6" s="887">
        <f t="shared" si="3"/>
        <v>9</v>
      </c>
      <c r="Z6" s="887">
        <f t="shared" si="3"/>
        <v>10</v>
      </c>
      <c r="AA6" s="887">
        <f t="shared" si="3"/>
        <v>11</v>
      </c>
      <c r="AB6" s="887">
        <f t="shared" si="3"/>
        <v>12</v>
      </c>
      <c r="AC6" s="887">
        <f t="shared" si="3"/>
        <v>1</v>
      </c>
      <c r="AD6" s="887">
        <f t="shared" si="3"/>
        <v>2</v>
      </c>
      <c r="AE6" s="887">
        <f t="shared" si="3"/>
        <v>3</v>
      </c>
      <c r="AF6" s="888">
        <f>IF($K$5=0,0,AF4*$K$4)</f>
        <v>0</v>
      </c>
      <c r="AG6" s="889">
        <f>IF($K$5=0,0,AG4*$K$4)</f>
        <v>0</v>
      </c>
      <c r="AH6" s="889">
        <f>IF($K$5=0,0,AH4*$K$4)</f>
        <v>0</v>
      </c>
      <c r="AI6" s="889">
        <f>IF($K$5=0,0,AI4*$K$4)</f>
        <v>0</v>
      </c>
      <c r="AJ6" s="890">
        <f>IF($K$5=0,0,AJ4*$K$4)</f>
        <v>0</v>
      </c>
    </row>
    <row r="7" spans="1:36" s="12" customFormat="1" ht="15" hidden="1" customHeight="1">
      <c r="A7" s="881"/>
      <c r="B7" s="882"/>
      <c r="C7" s="882"/>
      <c r="D7" s="882"/>
      <c r="E7" s="883"/>
      <c r="F7" s="884"/>
      <c r="G7" s="884"/>
      <c r="H7" s="884"/>
      <c r="I7" s="885"/>
      <c r="J7" s="886"/>
      <c r="K7" s="886"/>
      <c r="L7" s="886"/>
      <c r="M7" s="1022"/>
      <c r="N7" s="884"/>
      <c r="O7" s="884"/>
      <c r="P7" s="884" t="s">
        <v>253</v>
      </c>
      <c r="Q7" s="887">
        <f>YEAR(Q5)</f>
        <v>2025</v>
      </c>
      <c r="R7" s="887">
        <f t="shared" ref="R7:AE7" si="4">YEAR(R5)</f>
        <v>2025</v>
      </c>
      <c r="S7" s="887">
        <f t="shared" si="4"/>
        <v>2025</v>
      </c>
      <c r="T7" s="887">
        <f t="shared" si="4"/>
        <v>2025</v>
      </c>
      <c r="U7" s="887">
        <f t="shared" si="4"/>
        <v>2025</v>
      </c>
      <c r="V7" s="887">
        <f t="shared" si="4"/>
        <v>2025</v>
      </c>
      <c r="W7" s="887">
        <f t="shared" si="4"/>
        <v>2025</v>
      </c>
      <c r="X7" s="887">
        <f t="shared" si="4"/>
        <v>2025</v>
      </c>
      <c r="Y7" s="887">
        <f t="shared" si="4"/>
        <v>2025</v>
      </c>
      <c r="Z7" s="887">
        <f t="shared" si="4"/>
        <v>2025</v>
      </c>
      <c r="AA7" s="887">
        <f t="shared" si="4"/>
        <v>2025</v>
      </c>
      <c r="AB7" s="887">
        <f t="shared" si="4"/>
        <v>2025</v>
      </c>
      <c r="AC7" s="887">
        <f t="shared" si="4"/>
        <v>2026</v>
      </c>
      <c r="AD7" s="887">
        <f t="shared" si="4"/>
        <v>2026</v>
      </c>
      <c r="AE7" s="887">
        <f t="shared" si="4"/>
        <v>2026</v>
      </c>
      <c r="AF7" s="2597" t="s">
        <v>328</v>
      </c>
      <c r="AG7" s="2598"/>
      <c r="AH7" s="2598"/>
      <c r="AI7" s="2598"/>
      <c r="AJ7" s="2599"/>
    </row>
    <row r="8" spans="1:36" s="12" customFormat="1" ht="15" hidden="1" customHeight="1" thickBot="1">
      <c r="A8" s="881"/>
      <c r="B8" s="882"/>
      <c r="C8" s="882"/>
      <c r="D8" s="882"/>
      <c r="E8" s="883"/>
      <c r="F8" s="884"/>
      <c r="G8" s="884"/>
      <c r="H8" s="884"/>
      <c r="I8" s="885"/>
      <c r="J8" s="886"/>
      <c r="K8" s="886"/>
      <c r="L8" s="886"/>
      <c r="M8" s="1022"/>
      <c r="N8" s="884"/>
      <c r="O8" s="884"/>
      <c r="P8" s="884" t="s">
        <v>254</v>
      </c>
      <c r="Q8" s="887">
        <f t="shared" ref="Q8:AB8" si="5">IF(Q6=2,IF(Q7=2016,29,IF(Q7=2020,29,28)),IF(OR(Q6=1,Q6=3,Q6=5,Q6=7,Q6=8,Q6=10,Q6=12)=TRUE,31,30))</f>
        <v>31</v>
      </c>
      <c r="R8" s="887">
        <f t="shared" si="5"/>
        <v>28</v>
      </c>
      <c r="S8" s="887">
        <f t="shared" si="5"/>
        <v>31</v>
      </c>
      <c r="T8" s="887">
        <f t="shared" si="5"/>
        <v>30</v>
      </c>
      <c r="U8" s="887">
        <f t="shared" si="5"/>
        <v>31</v>
      </c>
      <c r="V8" s="887">
        <f t="shared" si="5"/>
        <v>30</v>
      </c>
      <c r="W8" s="887">
        <f t="shared" si="5"/>
        <v>31</v>
      </c>
      <c r="X8" s="887">
        <f t="shared" si="5"/>
        <v>31</v>
      </c>
      <c r="Y8" s="887">
        <f t="shared" si="5"/>
        <v>30</v>
      </c>
      <c r="Z8" s="887">
        <f t="shared" si="5"/>
        <v>31</v>
      </c>
      <c r="AA8" s="887">
        <f t="shared" si="5"/>
        <v>30</v>
      </c>
      <c r="AB8" s="887">
        <f t="shared" si="5"/>
        <v>31</v>
      </c>
      <c r="AC8" s="887">
        <f>IF(AC6=2,IF(AC7=2008,29,IF(AC7=2012,29,28)),IF(OR(AC6=1,AC6=3,AC6=5,AC6=7,AC6=8,AC6=10,AC6=12)=TRUE,31,30))</f>
        <v>31</v>
      </c>
      <c r="AD8" s="887">
        <f>IF(AD6=2,IF(AD7=2008,29,IF(AD7=2012,29,28)),IF(OR(AD6=1,AD6=3,AD6=5,AD6=7,AD6=8,AD6=10,AD6=12)=TRUE,31,30))</f>
        <v>28</v>
      </c>
      <c r="AE8" s="887">
        <f>IF(AE6=2,IF(AE7=2008,29,IF(AE7=2012,29,28)),IF(OR(AE6=1,AE6=3,AE6=5,AE6=7,AE6=8,AE6=10,AE6=5)=TRUE,31,30))</f>
        <v>31</v>
      </c>
      <c r="AF8" s="891"/>
      <c r="AG8" s="889"/>
      <c r="AH8" s="889"/>
      <c r="AI8" s="889"/>
      <c r="AJ8" s="890"/>
    </row>
    <row r="9" spans="1:36" s="12" customFormat="1" ht="24" customHeight="1" thickBot="1">
      <c r="A9" s="881"/>
      <c r="B9" s="882"/>
      <c r="C9" s="882"/>
      <c r="D9" s="882"/>
      <c r="E9" s="883"/>
      <c r="F9" s="884"/>
      <c r="G9" s="884"/>
      <c r="H9" s="884"/>
      <c r="I9" s="884"/>
      <c r="J9" s="886"/>
      <c r="K9" s="886"/>
      <c r="L9" s="886"/>
      <c r="M9" s="1022"/>
      <c r="N9" s="884"/>
      <c r="O9" s="884"/>
      <c r="P9" s="884"/>
      <c r="Q9" s="892"/>
      <c r="R9" s="893"/>
      <c r="S9" s="893"/>
      <c r="T9" s="893"/>
      <c r="U9" s="893"/>
      <c r="V9" s="893"/>
      <c r="W9" s="893"/>
      <c r="X9" s="893"/>
      <c r="Y9" s="893"/>
      <c r="Z9" s="893"/>
      <c r="AA9" s="893"/>
      <c r="AB9" s="894"/>
      <c r="AC9" s="895"/>
      <c r="AD9" s="896"/>
      <c r="AE9" s="896"/>
      <c r="AF9" s="897" t="s">
        <v>627</v>
      </c>
      <c r="AG9" s="2055"/>
      <c r="AH9" s="2055"/>
      <c r="AI9" s="2055"/>
      <c r="AJ9" s="2056"/>
    </row>
    <row r="10" spans="1:36" s="12" customFormat="1" ht="24" customHeight="1" thickBot="1">
      <c r="A10" s="881"/>
      <c r="B10" s="882"/>
      <c r="C10" s="882"/>
      <c r="D10" s="882"/>
      <c r="E10" s="883"/>
      <c r="F10" s="884"/>
      <c r="G10" s="884"/>
      <c r="H10" s="884"/>
      <c r="I10" s="884"/>
      <c r="J10" s="886"/>
      <c r="K10" s="886"/>
      <c r="L10" s="886"/>
      <c r="M10" s="1022"/>
      <c r="N10" s="884"/>
      <c r="O10" s="884"/>
      <c r="P10" s="884"/>
      <c r="Q10" s="892"/>
      <c r="R10" s="893"/>
      <c r="S10" s="893"/>
      <c r="T10" s="893"/>
      <c r="U10" s="893"/>
      <c r="V10" s="893"/>
      <c r="W10" s="893"/>
      <c r="X10" s="893"/>
      <c r="Y10" s="893"/>
      <c r="Z10" s="893"/>
      <c r="AA10" s="893"/>
      <c r="AB10" s="898"/>
      <c r="AC10" s="899"/>
      <c r="AD10" s="900"/>
      <c r="AE10" s="900"/>
      <c r="AF10" s="901" t="s">
        <v>628</v>
      </c>
      <c r="AG10" s="2057"/>
      <c r="AH10" s="2057"/>
      <c r="AI10" s="2057"/>
      <c r="AJ10" s="2058"/>
    </row>
    <row r="11" spans="1:36" ht="14">
      <c r="A11" s="902">
        <f>'19- FL CX'!E3</f>
        <v>45658</v>
      </c>
      <c r="B11" s="1023">
        <f t="shared" ref="B11:B21" si="6">IF(A11="","",MONTH(A11))</f>
        <v>1</v>
      </c>
      <c r="C11" s="1023">
        <f t="shared" ref="C11:C21" si="7">IF(A11="","",YEAR(A11))</f>
        <v>2025</v>
      </c>
      <c r="D11" s="1023">
        <f>IF(A11="","",IF(B11=2,IF(C11=2008,29,IF(C11=2012,29,28)),IF(OR(B11=1,B11=3,B11=5,B11=7,B11=8,B11=10,B11=12)=TRUE,31,30)))</f>
        <v>31</v>
      </c>
      <c r="E11" s="1024" t="s">
        <v>227</v>
      </c>
      <c r="F11" s="905">
        <f>IF('11- MERCAD'!B6="","",'11- MERCAD'!B6)</f>
        <v>45658</v>
      </c>
      <c r="G11" s="906">
        <v>1</v>
      </c>
      <c r="H11" s="1025" t="str">
        <f>IF('11- MERCAD'!C6="","",'11- MERCAD'!C6)</f>
        <v>VM</v>
      </c>
      <c r="I11" s="1026">
        <f>IF('11- MERCAD'!D6="","",'11- MERCAD'!D6)</f>
        <v>0</v>
      </c>
      <c r="J11" s="907">
        <f>IF(I11="","",G11*I11)</f>
        <v>0</v>
      </c>
      <c r="K11" s="907">
        <f>IF(I11="","",G11*'11- MERCAD'!J6)</f>
        <v>0</v>
      </c>
      <c r="L11" s="908" t="e">
        <f>IF(I11="","",(J11-K11)/J11)</f>
        <v>#DIV/0!</v>
      </c>
      <c r="M11" s="909">
        <v>1</v>
      </c>
      <c r="N11" s="910"/>
      <c r="O11" s="910"/>
      <c r="P11" s="910"/>
      <c r="Q11" s="2049">
        <f t="shared" ref="Q11:Q27" si="8">IF($I11="","",IF(MONTH(Q$5)=MONTH($A11),$M11*$I11*$G11,IF(MONTH(Q$5)=MONTH($A11)+1,$N11*$I11*$G11,IF(MONTH(Q$5)=MONTH($A11)+2,$O11*$I11*$G11,IF(MONTH(Q$5)=MONTH($A11)+3,$P11*$I11*$G11,0)))))</f>
        <v>0</v>
      </c>
      <c r="R11" s="2050">
        <f t="shared" ref="R11:AB26" si="9">IF($I11="","",IF(MONTH(R$5)=MONTH($A11),$M11*$I11*$G11,IF(MONTH(R$5)=MONTH($A11)+1,$N11*$I11*$G11,IF(MONTH(R$5)=MONTH($A11)+2,$O11*$I11*$G11,IF(MONTH(R$5)=MONTH($A11)+3,$P11*$I11*$G11,0)))))</f>
        <v>0</v>
      </c>
      <c r="S11" s="2050">
        <f t="shared" si="9"/>
        <v>0</v>
      </c>
      <c r="T11" s="2050">
        <f t="shared" si="9"/>
        <v>0</v>
      </c>
      <c r="U11" s="2050">
        <f t="shared" si="9"/>
        <v>0</v>
      </c>
      <c r="V11" s="2050">
        <f t="shared" si="9"/>
        <v>0</v>
      </c>
      <c r="W11" s="2050">
        <f t="shared" si="9"/>
        <v>0</v>
      </c>
      <c r="X11" s="2050">
        <f t="shared" si="9"/>
        <v>0</v>
      </c>
      <c r="Y11" s="2050">
        <f t="shared" si="9"/>
        <v>0</v>
      </c>
      <c r="Z11" s="2050">
        <f t="shared" si="9"/>
        <v>0</v>
      </c>
      <c r="AA11" s="2050">
        <f t="shared" si="9"/>
        <v>0</v>
      </c>
      <c r="AB11" s="2051">
        <f t="shared" si="9"/>
        <v>0</v>
      </c>
      <c r="AC11" s="1027">
        <f t="shared" ref="AC11:AC74" si="10">IF($Q11=0,IF($I11="","",IF(MONTH($A11)=MONTH(AB$5),$N11*$I11*$G11,IF(MONTH($A11)=MONTH(AA$5),$O11*$I11*$G11,IF(MONTH($A11)=MONTH(Z$5),$P11*$I11*$G11,0)))),0)</f>
        <v>0</v>
      </c>
      <c r="AD11" s="1028">
        <f t="shared" ref="AD11:AD74" si="11">IF($R11=0,IF($I11="","",IF(MONTH($A11)=MONTH(AC$5),$N11*$I11*$G11,IF(MONTH($A11)=MONTH(AB$5),$O11*$I11*$G11,IF(MONTH($A11)=MONTH(AA$5),$P11*$I11*$G11,0)))),0)</f>
        <v>0</v>
      </c>
      <c r="AE11" s="1028">
        <f t="shared" ref="AE11:AE74" si="12">IF($S11=0,IF($I11="","",IF(MONTH($A11)=MONTH(AD$5),$N11*$I11*$G11,IF(MONTH($A11)=MONTH(AC$5),$O11*$I11*$G11,IF(MONTH($A11)=MONTH(AB$5),$P11*$I11*$G11,0)))),0)</f>
        <v>0</v>
      </c>
      <c r="AF11" s="1029">
        <f>IF($I11="","",SUM(Q11:AB11))</f>
        <v>0</v>
      </c>
      <c r="AG11" s="1030">
        <f>IF($I11="","",IF($E11="TODO MÊS",($G11*$I11*12)*(1+$P$2),AF11*(1+$P$2)))</f>
        <v>0</v>
      </c>
      <c r="AH11" s="1030">
        <f t="shared" ref="AH11:AJ30" si="13">IF($I11="","",AG11*(1+$P$2))</f>
        <v>0</v>
      </c>
      <c r="AI11" s="1030">
        <f t="shared" si="13"/>
        <v>0</v>
      </c>
      <c r="AJ11" s="1031">
        <f t="shared" si="13"/>
        <v>0</v>
      </c>
    </row>
    <row r="12" spans="1:36" ht="14">
      <c r="A12" s="918">
        <f>'19- FL CX'!F3</f>
        <v>45689</v>
      </c>
      <c r="B12" s="942">
        <f t="shared" si="6"/>
        <v>2</v>
      </c>
      <c r="C12" s="942">
        <f t="shared" si="7"/>
        <v>2025</v>
      </c>
      <c r="D12" s="942">
        <f>IF(A12="","",IF(B12=2,IF(C12=2008,29,IF(C12=2012,29,28)),IF(OR(B12=1,B12=3,B12=5,B12=7,B12=8,B12=10,B12=12)=TRUE,31,30)))</f>
        <v>28</v>
      </c>
      <c r="E12" s="960" t="s">
        <v>227</v>
      </c>
      <c r="F12" s="926">
        <f>IF('11- MERCAD'!B7="","",'11- MERCAD'!B7)</f>
        <v>45689</v>
      </c>
      <c r="G12" s="799">
        <v>1</v>
      </c>
      <c r="H12" s="1032" t="str">
        <f>IF('11- MERCAD'!C7="","",'11- MERCAD'!C7)</f>
        <v>VM</v>
      </c>
      <c r="I12" s="800">
        <f>IF('11- MERCAD'!D7="","",'11- MERCAD'!D7)</f>
        <v>0</v>
      </c>
      <c r="J12" s="922">
        <f t="shared" ref="J12:J50" si="14">IF(I12="","",G12*I12)</f>
        <v>0</v>
      </c>
      <c r="K12" s="922">
        <f>IF(I12="","",G12*'11- MERCAD'!J7)</f>
        <v>0</v>
      </c>
      <c r="L12" s="722" t="e">
        <f t="shared" ref="L12:L50" si="15">IF(I12="","",(J12-K12)/J12)</f>
        <v>#DIV/0!</v>
      </c>
      <c r="M12" s="923">
        <v>1</v>
      </c>
      <c r="N12" s="826"/>
      <c r="O12" s="826"/>
      <c r="P12" s="826"/>
      <c r="Q12" s="2059">
        <f t="shared" si="8"/>
        <v>0</v>
      </c>
      <c r="R12" s="2060">
        <f t="shared" si="9"/>
        <v>0</v>
      </c>
      <c r="S12" s="2060">
        <f t="shared" si="9"/>
        <v>0</v>
      </c>
      <c r="T12" s="2060">
        <f t="shared" si="9"/>
        <v>0</v>
      </c>
      <c r="U12" s="2060">
        <f t="shared" si="9"/>
        <v>0</v>
      </c>
      <c r="V12" s="2060">
        <f t="shared" si="9"/>
        <v>0</v>
      </c>
      <c r="W12" s="2060">
        <f t="shared" si="9"/>
        <v>0</v>
      </c>
      <c r="X12" s="2060">
        <f t="shared" si="9"/>
        <v>0</v>
      </c>
      <c r="Y12" s="2060">
        <f t="shared" si="9"/>
        <v>0</v>
      </c>
      <c r="Z12" s="2060">
        <f t="shared" si="9"/>
        <v>0</v>
      </c>
      <c r="AA12" s="2060">
        <f t="shared" si="9"/>
        <v>0</v>
      </c>
      <c r="AB12" s="2060">
        <f t="shared" si="9"/>
        <v>0</v>
      </c>
      <c r="AC12" s="912">
        <f t="shared" si="10"/>
        <v>0</v>
      </c>
      <c r="AD12" s="913">
        <f t="shared" si="11"/>
        <v>0</v>
      </c>
      <c r="AE12" s="913">
        <f t="shared" si="12"/>
        <v>0</v>
      </c>
      <c r="AF12" s="1033">
        <f t="shared" ref="AF12:AF50" si="16">IF($I12="","",SUM(Q12:AB12))</f>
        <v>0</v>
      </c>
      <c r="AG12" s="1034">
        <f t="shared" ref="AG12:AG50" si="17">IF($I12="","",IF($E12="TODO MÊS",($G12*$I12*12)*(1+$P$2),AF12*(1+$P$2)))</f>
        <v>0</v>
      </c>
      <c r="AH12" s="1034">
        <f t="shared" si="13"/>
        <v>0</v>
      </c>
      <c r="AI12" s="1034">
        <f t="shared" si="13"/>
        <v>0</v>
      </c>
      <c r="AJ12" s="1035">
        <f t="shared" si="13"/>
        <v>0</v>
      </c>
    </row>
    <row r="13" spans="1:36" ht="14">
      <c r="A13" s="918">
        <f>'19- FL CX'!G3</f>
        <v>45720</v>
      </c>
      <c r="B13" s="942">
        <f t="shared" si="6"/>
        <v>3</v>
      </c>
      <c r="C13" s="942">
        <f t="shared" si="7"/>
        <v>2025</v>
      </c>
      <c r="D13" s="942">
        <f t="shared" ref="D13:D76" si="18">IF(A13="","",IF(B13=2,IF(C13=2008,29,IF(C13=2012,29,28)),IF(OR(B13=1,B13=3,B13=5,B13=7,B13=8,B13=10,B13=12)=TRUE,31,30)))</f>
        <v>31</v>
      </c>
      <c r="E13" s="960" t="s">
        <v>227</v>
      </c>
      <c r="F13" s="925">
        <f>IF('11- MERCAD'!B8="","",'11- MERCAD'!B8)</f>
        <v>45720</v>
      </c>
      <c r="G13" s="799">
        <v>1</v>
      </c>
      <c r="H13" s="1036" t="str">
        <f>IF('11- MERCAD'!C8="","",'11- MERCAD'!C8)</f>
        <v>VM</v>
      </c>
      <c r="I13" s="1037">
        <f>IF('11- MERCAD'!D8="","",'11- MERCAD'!D8)</f>
        <v>0</v>
      </c>
      <c r="J13" s="922">
        <f t="shared" si="14"/>
        <v>0</v>
      </c>
      <c r="K13" s="922">
        <f>IF(I13="","",G13*'11- MERCAD'!J8)</f>
        <v>0</v>
      </c>
      <c r="L13" s="722" t="e">
        <f t="shared" si="15"/>
        <v>#DIV/0!</v>
      </c>
      <c r="M13" s="923">
        <v>1</v>
      </c>
      <c r="N13" s="826"/>
      <c r="O13" s="826"/>
      <c r="P13" s="826"/>
      <c r="Q13" s="2052">
        <f t="shared" si="8"/>
        <v>0</v>
      </c>
      <c r="R13" s="2051">
        <f t="shared" si="9"/>
        <v>0</v>
      </c>
      <c r="S13" s="2051">
        <f t="shared" si="9"/>
        <v>0</v>
      </c>
      <c r="T13" s="2051">
        <f t="shared" si="9"/>
        <v>0</v>
      </c>
      <c r="U13" s="2051">
        <f t="shared" si="9"/>
        <v>0</v>
      </c>
      <c r="V13" s="2051">
        <f t="shared" si="9"/>
        <v>0</v>
      </c>
      <c r="W13" s="2051">
        <f t="shared" si="9"/>
        <v>0</v>
      </c>
      <c r="X13" s="2051">
        <f t="shared" si="9"/>
        <v>0</v>
      </c>
      <c r="Y13" s="2051">
        <f t="shared" si="9"/>
        <v>0</v>
      </c>
      <c r="Z13" s="2051">
        <f t="shared" si="9"/>
        <v>0</v>
      </c>
      <c r="AA13" s="2051">
        <f t="shared" si="9"/>
        <v>0</v>
      </c>
      <c r="AB13" s="2051">
        <f t="shared" si="9"/>
        <v>0</v>
      </c>
      <c r="AC13" s="912">
        <f t="shared" si="10"/>
        <v>0</v>
      </c>
      <c r="AD13" s="913">
        <f t="shared" si="11"/>
        <v>0</v>
      </c>
      <c r="AE13" s="913">
        <f t="shared" si="12"/>
        <v>0</v>
      </c>
      <c r="AF13" s="915">
        <f t="shared" si="16"/>
        <v>0</v>
      </c>
      <c r="AG13" s="916">
        <f t="shared" si="17"/>
        <v>0</v>
      </c>
      <c r="AH13" s="916">
        <f t="shared" si="13"/>
        <v>0</v>
      </c>
      <c r="AI13" s="916">
        <f t="shared" si="13"/>
        <v>0</v>
      </c>
      <c r="AJ13" s="917">
        <f t="shared" si="13"/>
        <v>0</v>
      </c>
    </row>
    <row r="14" spans="1:36" ht="14">
      <c r="A14" s="918">
        <f>'19- FL CX'!H3</f>
        <v>45751</v>
      </c>
      <c r="B14" s="942">
        <f t="shared" si="6"/>
        <v>4</v>
      </c>
      <c r="C14" s="942">
        <f t="shared" si="7"/>
        <v>2025</v>
      </c>
      <c r="D14" s="942">
        <f t="shared" si="18"/>
        <v>30</v>
      </c>
      <c r="E14" s="960" t="s">
        <v>227</v>
      </c>
      <c r="F14" s="926">
        <f>IF('11- MERCAD'!B9="","",'11- MERCAD'!B9)</f>
        <v>45751</v>
      </c>
      <c r="G14" s="799">
        <v>1</v>
      </c>
      <c r="H14" s="1032" t="str">
        <f>IF('11- MERCAD'!C9="","",'11- MERCAD'!C9)</f>
        <v>VM</v>
      </c>
      <c r="I14" s="800">
        <f>IF('11- MERCAD'!D9="","",'11- MERCAD'!D9)</f>
        <v>0</v>
      </c>
      <c r="J14" s="922">
        <f t="shared" si="14"/>
        <v>0</v>
      </c>
      <c r="K14" s="922">
        <f>IF(I14="","",G14*'11- MERCAD'!J9)</f>
        <v>0</v>
      </c>
      <c r="L14" s="722" t="e">
        <f t="shared" si="15"/>
        <v>#DIV/0!</v>
      </c>
      <c r="M14" s="923">
        <v>1</v>
      </c>
      <c r="N14" s="826"/>
      <c r="O14" s="826"/>
      <c r="P14" s="826"/>
      <c r="Q14" s="2059">
        <f t="shared" si="8"/>
        <v>0</v>
      </c>
      <c r="R14" s="2060">
        <f t="shared" si="9"/>
        <v>0</v>
      </c>
      <c r="S14" s="2060">
        <f t="shared" si="9"/>
        <v>0</v>
      </c>
      <c r="T14" s="2060">
        <f t="shared" si="9"/>
        <v>0</v>
      </c>
      <c r="U14" s="2060">
        <f t="shared" si="9"/>
        <v>0</v>
      </c>
      <c r="V14" s="2060">
        <f t="shared" si="9"/>
        <v>0</v>
      </c>
      <c r="W14" s="2060">
        <f t="shared" si="9"/>
        <v>0</v>
      </c>
      <c r="X14" s="2060">
        <f t="shared" si="9"/>
        <v>0</v>
      </c>
      <c r="Y14" s="2060">
        <f t="shared" si="9"/>
        <v>0</v>
      </c>
      <c r="Z14" s="2060">
        <f t="shared" si="9"/>
        <v>0</v>
      </c>
      <c r="AA14" s="2060">
        <f t="shared" si="9"/>
        <v>0</v>
      </c>
      <c r="AB14" s="2060">
        <f t="shared" si="9"/>
        <v>0</v>
      </c>
      <c r="AC14" s="912">
        <f t="shared" si="10"/>
        <v>0</v>
      </c>
      <c r="AD14" s="913">
        <f t="shared" si="11"/>
        <v>0</v>
      </c>
      <c r="AE14" s="913">
        <f t="shared" si="12"/>
        <v>0</v>
      </c>
      <c r="AF14" s="1033">
        <f t="shared" si="16"/>
        <v>0</v>
      </c>
      <c r="AG14" s="1034">
        <f t="shared" si="17"/>
        <v>0</v>
      </c>
      <c r="AH14" s="1034">
        <f t="shared" si="13"/>
        <v>0</v>
      </c>
      <c r="AI14" s="1034">
        <f t="shared" si="13"/>
        <v>0</v>
      </c>
      <c r="AJ14" s="1035">
        <f t="shared" si="13"/>
        <v>0</v>
      </c>
    </row>
    <row r="15" spans="1:36" ht="14">
      <c r="A15" s="918">
        <f>'19- FL CX'!I3</f>
        <v>45782</v>
      </c>
      <c r="B15" s="942">
        <f t="shared" si="6"/>
        <v>5</v>
      </c>
      <c r="C15" s="942">
        <f t="shared" si="7"/>
        <v>2025</v>
      </c>
      <c r="D15" s="942">
        <f t="shared" si="18"/>
        <v>31</v>
      </c>
      <c r="E15" s="960" t="s">
        <v>227</v>
      </c>
      <c r="F15" s="925">
        <f>IF('11- MERCAD'!B10="","",'11- MERCAD'!B10)</f>
        <v>45782</v>
      </c>
      <c r="G15" s="799">
        <v>1</v>
      </c>
      <c r="H15" s="1036" t="str">
        <f>IF('11- MERCAD'!C10="","",'11- MERCAD'!C10)</f>
        <v>VM</v>
      </c>
      <c r="I15" s="1037">
        <f>IF('11- MERCAD'!D10="","",'11- MERCAD'!D10)</f>
        <v>0</v>
      </c>
      <c r="J15" s="922">
        <f t="shared" si="14"/>
        <v>0</v>
      </c>
      <c r="K15" s="922">
        <f>IF(I15="","",G15*'11- MERCAD'!J10)</f>
        <v>0</v>
      </c>
      <c r="L15" s="722" t="e">
        <f t="shared" si="15"/>
        <v>#DIV/0!</v>
      </c>
      <c r="M15" s="923">
        <v>1</v>
      </c>
      <c r="N15" s="826"/>
      <c r="O15" s="826"/>
      <c r="P15" s="826"/>
      <c r="Q15" s="2052">
        <f t="shared" si="8"/>
        <v>0</v>
      </c>
      <c r="R15" s="2051">
        <f t="shared" si="9"/>
        <v>0</v>
      </c>
      <c r="S15" s="2051">
        <f t="shared" si="9"/>
        <v>0</v>
      </c>
      <c r="T15" s="2051">
        <f t="shared" si="9"/>
        <v>0</v>
      </c>
      <c r="U15" s="2051">
        <f t="shared" si="9"/>
        <v>0</v>
      </c>
      <c r="V15" s="2051">
        <f t="shared" si="9"/>
        <v>0</v>
      </c>
      <c r="W15" s="2051">
        <f t="shared" si="9"/>
        <v>0</v>
      </c>
      <c r="X15" s="2051">
        <f t="shared" si="9"/>
        <v>0</v>
      </c>
      <c r="Y15" s="2051">
        <f t="shared" si="9"/>
        <v>0</v>
      </c>
      <c r="Z15" s="2051">
        <f t="shared" si="9"/>
        <v>0</v>
      </c>
      <c r="AA15" s="2051">
        <f t="shared" si="9"/>
        <v>0</v>
      </c>
      <c r="AB15" s="2051">
        <f t="shared" si="9"/>
        <v>0</v>
      </c>
      <c r="AC15" s="912">
        <f t="shared" si="10"/>
        <v>0</v>
      </c>
      <c r="AD15" s="913">
        <f t="shared" si="11"/>
        <v>0</v>
      </c>
      <c r="AE15" s="913">
        <f t="shared" si="12"/>
        <v>0</v>
      </c>
      <c r="AF15" s="915">
        <f t="shared" si="16"/>
        <v>0</v>
      </c>
      <c r="AG15" s="916">
        <f t="shared" si="17"/>
        <v>0</v>
      </c>
      <c r="AH15" s="916">
        <f t="shared" si="13"/>
        <v>0</v>
      </c>
      <c r="AI15" s="916">
        <f t="shared" si="13"/>
        <v>0</v>
      </c>
      <c r="AJ15" s="917">
        <f t="shared" si="13"/>
        <v>0</v>
      </c>
    </row>
    <row r="16" spans="1:36" ht="14">
      <c r="A16" s="918">
        <f>'19- FL CX'!J3</f>
        <v>45813</v>
      </c>
      <c r="B16" s="942">
        <f t="shared" si="6"/>
        <v>6</v>
      </c>
      <c r="C16" s="942">
        <f t="shared" si="7"/>
        <v>2025</v>
      </c>
      <c r="D16" s="942">
        <f t="shared" si="18"/>
        <v>30</v>
      </c>
      <c r="E16" s="960" t="s">
        <v>227</v>
      </c>
      <c r="F16" s="926">
        <f>IF('11- MERCAD'!B11="","",'11- MERCAD'!B11)</f>
        <v>45813</v>
      </c>
      <c r="G16" s="799">
        <v>1</v>
      </c>
      <c r="H16" s="1032" t="str">
        <f>IF('11- MERCAD'!C11="","",'11- MERCAD'!C11)</f>
        <v>VM</v>
      </c>
      <c r="I16" s="800">
        <f>IF('11- MERCAD'!D11="","",'11- MERCAD'!D11)</f>
        <v>0</v>
      </c>
      <c r="J16" s="922">
        <f t="shared" si="14"/>
        <v>0</v>
      </c>
      <c r="K16" s="922">
        <f>IF(I16="","",G16*'11- MERCAD'!J11)</f>
        <v>0</v>
      </c>
      <c r="L16" s="722" t="e">
        <f t="shared" si="15"/>
        <v>#DIV/0!</v>
      </c>
      <c r="M16" s="923">
        <v>1</v>
      </c>
      <c r="N16" s="826"/>
      <c r="O16" s="826"/>
      <c r="P16" s="826"/>
      <c r="Q16" s="2059">
        <f t="shared" si="8"/>
        <v>0</v>
      </c>
      <c r="R16" s="2060">
        <f t="shared" si="9"/>
        <v>0</v>
      </c>
      <c r="S16" s="2060">
        <f t="shared" si="9"/>
        <v>0</v>
      </c>
      <c r="T16" s="2060">
        <f t="shared" si="9"/>
        <v>0</v>
      </c>
      <c r="U16" s="2060">
        <f t="shared" si="9"/>
        <v>0</v>
      </c>
      <c r="V16" s="2060">
        <f t="shared" si="9"/>
        <v>0</v>
      </c>
      <c r="W16" s="2060">
        <f t="shared" si="9"/>
        <v>0</v>
      </c>
      <c r="X16" s="2060">
        <f t="shared" si="9"/>
        <v>0</v>
      </c>
      <c r="Y16" s="2060">
        <f t="shared" si="9"/>
        <v>0</v>
      </c>
      <c r="Z16" s="2060">
        <f t="shared" si="9"/>
        <v>0</v>
      </c>
      <c r="AA16" s="2060">
        <f t="shared" si="9"/>
        <v>0</v>
      </c>
      <c r="AB16" s="2060">
        <f t="shared" si="9"/>
        <v>0</v>
      </c>
      <c r="AC16" s="912">
        <f t="shared" si="10"/>
        <v>0</v>
      </c>
      <c r="AD16" s="913">
        <f t="shared" si="11"/>
        <v>0</v>
      </c>
      <c r="AE16" s="913">
        <f t="shared" si="12"/>
        <v>0</v>
      </c>
      <c r="AF16" s="1033">
        <f t="shared" si="16"/>
        <v>0</v>
      </c>
      <c r="AG16" s="1034">
        <f t="shared" si="17"/>
        <v>0</v>
      </c>
      <c r="AH16" s="1034">
        <f t="shared" si="13"/>
        <v>0</v>
      </c>
      <c r="AI16" s="1034">
        <f t="shared" si="13"/>
        <v>0</v>
      </c>
      <c r="AJ16" s="1035">
        <f t="shared" si="13"/>
        <v>0</v>
      </c>
    </row>
    <row r="17" spans="1:36" ht="14">
      <c r="A17" s="918">
        <f>'19- FL CX'!K3</f>
        <v>45844</v>
      </c>
      <c r="B17" s="942">
        <f t="shared" si="6"/>
        <v>7</v>
      </c>
      <c r="C17" s="942">
        <f t="shared" si="7"/>
        <v>2025</v>
      </c>
      <c r="D17" s="942">
        <f t="shared" si="18"/>
        <v>31</v>
      </c>
      <c r="E17" s="960" t="s">
        <v>227</v>
      </c>
      <c r="F17" s="925">
        <f>IF('11- MERCAD'!B12="","",'11- MERCAD'!B12)</f>
        <v>45844</v>
      </c>
      <c r="G17" s="799">
        <v>1</v>
      </c>
      <c r="H17" s="1036" t="str">
        <f>IF('11- MERCAD'!C12="","",'11- MERCAD'!C12)</f>
        <v>VM</v>
      </c>
      <c r="I17" s="1037">
        <f>IF('11- MERCAD'!D12="","",'11- MERCAD'!D12)</f>
        <v>0</v>
      </c>
      <c r="J17" s="922">
        <f t="shared" si="14"/>
        <v>0</v>
      </c>
      <c r="K17" s="922">
        <f>IF(I17="","",G17*'11- MERCAD'!J12)</f>
        <v>0</v>
      </c>
      <c r="L17" s="722" t="e">
        <f t="shared" si="15"/>
        <v>#DIV/0!</v>
      </c>
      <c r="M17" s="923">
        <v>1</v>
      </c>
      <c r="N17" s="826"/>
      <c r="O17" s="826"/>
      <c r="P17" s="826"/>
      <c r="Q17" s="2052">
        <f t="shared" si="8"/>
        <v>0</v>
      </c>
      <c r="R17" s="2051">
        <f t="shared" si="9"/>
        <v>0</v>
      </c>
      <c r="S17" s="2051">
        <f t="shared" si="9"/>
        <v>0</v>
      </c>
      <c r="T17" s="2051">
        <f t="shared" si="9"/>
        <v>0</v>
      </c>
      <c r="U17" s="2051">
        <f t="shared" si="9"/>
        <v>0</v>
      </c>
      <c r="V17" s="2051">
        <f t="shared" si="9"/>
        <v>0</v>
      </c>
      <c r="W17" s="2051">
        <f t="shared" si="9"/>
        <v>0</v>
      </c>
      <c r="X17" s="2051">
        <f t="shared" si="9"/>
        <v>0</v>
      </c>
      <c r="Y17" s="2051">
        <f t="shared" si="9"/>
        <v>0</v>
      </c>
      <c r="Z17" s="2051">
        <f t="shared" si="9"/>
        <v>0</v>
      </c>
      <c r="AA17" s="2051">
        <f t="shared" si="9"/>
        <v>0</v>
      </c>
      <c r="AB17" s="2051">
        <f t="shared" si="9"/>
        <v>0</v>
      </c>
      <c r="AC17" s="912">
        <f t="shared" si="10"/>
        <v>0</v>
      </c>
      <c r="AD17" s="913">
        <f t="shared" si="11"/>
        <v>0</v>
      </c>
      <c r="AE17" s="913">
        <f t="shared" si="12"/>
        <v>0</v>
      </c>
      <c r="AF17" s="915">
        <f t="shared" si="16"/>
        <v>0</v>
      </c>
      <c r="AG17" s="916">
        <f t="shared" si="17"/>
        <v>0</v>
      </c>
      <c r="AH17" s="916">
        <f t="shared" si="13"/>
        <v>0</v>
      </c>
      <c r="AI17" s="916">
        <f t="shared" si="13"/>
        <v>0</v>
      </c>
      <c r="AJ17" s="917">
        <f t="shared" si="13"/>
        <v>0</v>
      </c>
    </row>
    <row r="18" spans="1:36" ht="14">
      <c r="A18" s="918">
        <f>'19- FL CX'!L3</f>
        <v>45875</v>
      </c>
      <c r="B18" s="942">
        <f t="shared" si="6"/>
        <v>8</v>
      </c>
      <c r="C18" s="942">
        <f t="shared" si="7"/>
        <v>2025</v>
      </c>
      <c r="D18" s="942">
        <f t="shared" si="18"/>
        <v>31</v>
      </c>
      <c r="E18" s="960" t="s">
        <v>227</v>
      </c>
      <c r="F18" s="926">
        <f>IF('11- MERCAD'!B13="","",'11- MERCAD'!B13)</f>
        <v>45875</v>
      </c>
      <c r="G18" s="799">
        <v>1</v>
      </c>
      <c r="H18" s="1032" t="str">
        <f>IF('11- MERCAD'!C13="","",'11- MERCAD'!C13)</f>
        <v>VM</v>
      </c>
      <c r="I18" s="800">
        <f>IF('11- MERCAD'!D13="","",'11- MERCAD'!D13)</f>
        <v>0</v>
      </c>
      <c r="J18" s="922">
        <f t="shared" si="14"/>
        <v>0</v>
      </c>
      <c r="K18" s="922">
        <f>IF(I18="","",G18*'11- MERCAD'!J13)</f>
        <v>0</v>
      </c>
      <c r="L18" s="722" t="e">
        <f t="shared" si="15"/>
        <v>#DIV/0!</v>
      </c>
      <c r="M18" s="923">
        <v>1</v>
      </c>
      <c r="N18" s="826"/>
      <c r="O18" s="826"/>
      <c r="P18" s="826"/>
      <c r="Q18" s="2059">
        <f t="shared" si="8"/>
        <v>0</v>
      </c>
      <c r="R18" s="2060">
        <f t="shared" si="9"/>
        <v>0</v>
      </c>
      <c r="S18" s="2060">
        <f t="shared" si="9"/>
        <v>0</v>
      </c>
      <c r="T18" s="2060">
        <f t="shared" si="9"/>
        <v>0</v>
      </c>
      <c r="U18" s="2060">
        <f t="shared" si="9"/>
        <v>0</v>
      </c>
      <c r="V18" s="2060">
        <f t="shared" si="9"/>
        <v>0</v>
      </c>
      <c r="W18" s="2060">
        <f t="shared" si="9"/>
        <v>0</v>
      </c>
      <c r="X18" s="2060">
        <f t="shared" si="9"/>
        <v>0</v>
      </c>
      <c r="Y18" s="2060">
        <f t="shared" si="9"/>
        <v>0</v>
      </c>
      <c r="Z18" s="2060">
        <f t="shared" si="9"/>
        <v>0</v>
      </c>
      <c r="AA18" s="2060">
        <f t="shared" si="9"/>
        <v>0</v>
      </c>
      <c r="AB18" s="2060">
        <f t="shared" si="9"/>
        <v>0</v>
      </c>
      <c r="AC18" s="912">
        <f t="shared" si="10"/>
        <v>0</v>
      </c>
      <c r="AD18" s="913">
        <f t="shared" si="11"/>
        <v>0</v>
      </c>
      <c r="AE18" s="913">
        <f t="shared" si="12"/>
        <v>0</v>
      </c>
      <c r="AF18" s="1033">
        <f t="shared" si="16"/>
        <v>0</v>
      </c>
      <c r="AG18" s="1034">
        <f t="shared" si="17"/>
        <v>0</v>
      </c>
      <c r="AH18" s="1034">
        <f t="shared" si="13"/>
        <v>0</v>
      </c>
      <c r="AI18" s="1034">
        <f t="shared" si="13"/>
        <v>0</v>
      </c>
      <c r="AJ18" s="1035">
        <f t="shared" si="13"/>
        <v>0</v>
      </c>
    </row>
    <row r="19" spans="1:36" ht="14">
      <c r="A19" s="918">
        <f>'19- FL CX'!M3</f>
        <v>45906</v>
      </c>
      <c r="B19" s="942">
        <f t="shared" si="6"/>
        <v>9</v>
      </c>
      <c r="C19" s="942">
        <f t="shared" si="7"/>
        <v>2025</v>
      </c>
      <c r="D19" s="942">
        <f t="shared" si="18"/>
        <v>30</v>
      </c>
      <c r="E19" s="960" t="s">
        <v>227</v>
      </c>
      <c r="F19" s="925">
        <f>IF('11- MERCAD'!B14="","",'11- MERCAD'!B14)</f>
        <v>45906</v>
      </c>
      <c r="G19" s="799">
        <v>1</v>
      </c>
      <c r="H19" s="1036" t="str">
        <f>IF('11- MERCAD'!C14="","",'11- MERCAD'!C14)</f>
        <v>VM</v>
      </c>
      <c r="I19" s="1037">
        <f>IF('11- MERCAD'!D14="","",'11- MERCAD'!D14)</f>
        <v>0</v>
      </c>
      <c r="J19" s="922">
        <f t="shared" si="14"/>
        <v>0</v>
      </c>
      <c r="K19" s="922">
        <f>IF(I19="","",G19*'11- MERCAD'!J14)</f>
        <v>0</v>
      </c>
      <c r="L19" s="722" t="e">
        <f t="shared" si="15"/>
        <v>#DIV/0!</v>
      </c>
      <c r="M19" s="923">
        <v>1</v>
      </c>
      <c r="N19" s="826"/>
      <c r="O19" s="826"/>
      <c r="P19" s="826"/>
      <c r="Q19" s="2052">
        <f t="shared" si="8"/>
        <v>0</v>
      </c>
      <c r="R19" s="2051">
        <f t="shared" si="9"/>
        <v>0</v>
      </c>
      <c r="S19" s="2051">
        <f t="shared" si="9"/>
        <v>0</v>
      </c>
      <c r="T19" s="2051">
        <f t="shared" si="9"/>
        <v>0</v>
      </c>
      <c r="U19" s="2051">
        <f t="shared" si="9"/>
        <v>0</v>
      </c>
      <c r="V19" s="2051">
        <f t="shared" si="9"/>
        <v>0</v>
      </c>
      <c r="W19" s="2051">
        <f t="shared" si="9"/>
        <v>0</v>
      </c>
      <c r="X19" s="2051">
        <f t="shared" si="9"/>
        <v>0</v>
      </c>
      <c r="Y19" s="2051">
        <f t="shared" si="9"/>
        <v>0</v>
      </c>
      <c r="Z19" s="2051">
        <f t="shared" si="9"/>
        <v>0</v>
      </c>
      <c r="AA19" s="2051">
        <f t="shared" si="9"/>
        <v>0</v>
      </c>
      <c r="AB19" s="2051">
        <f t="shared" si="9"/>
        <v>0</v>
      </c>
      <c r="AC19" s="912">
        <f t="shared" si="10"/>
        <v>0</v>
      </c>
      <c r="AD19" s="913">
        <f t="shared" si="11"/>
        <v>0</v>
      </c>
      <c r="AE19" s="913">
        <f t="shared" si="12"/>
        <v>0</v>
      </c>
      <c r="AF19" s="915">
        <f t="shared" si="16"/>
        <v>0</v>
      </c>
      <c r="AG19" s="916">
        <f t="shared" si="17"/>
        <v>0</v>
      </c>
      <c r="AH19" s="916">
        <f t="shared" si="13"/>
        <v>0</v>
      </c>
      <c r="AI19" s="916">
        <f t="shared" si="13"/>
        <v>0</v>
      </c>
      <c r="AJ19" s="917">
        <f t="shared" si="13"/>
        <v>0</v>
      </c>
    </row>
    <row r="20" spans="1:36" ht="14">
      <c r="A20" s="918">
        <f>'19- FL CX'!N3</f>
        <v>45937</v>
      </c>
      <c r="B20" s="942">
        <f t="shared" si="6"/>
        <v>10</v>
      </c>
      <c r="C20" s="942">
        <f t="shared" si="7"/>
        <v>2025</v>
      </c>
      <c r="D20" s="942">
        <f t="shared" si="18"/>
        <v>31</v>
      </c>
      <c r="E20" s="960" t="s">
        <v>227</v>
      </c>
      <c r="F20" s="926">
        <f>IF('11- MERCAD'!B15="","",'11- MERCAD'!B15)</f>
        <v>45937</v>
      </c>
      <c r="G20" s="799">
        <v>1</v>
      </c>
      <c r="H20" s="1032" t="str">
        <f>IF('11- MERCAD'!C15="","",'11- MERCAD'!C15)</f>
        <v>VM</v>
      </c>
      <c r="I20" s="800">
        <f>IF('11- MERCAD'!D15="","",'11- MERCAD'!D15)</f>
        <v>0</v>
      </c>
      <c r="J20" s="922">
        <f t="shared" si="14"/>
        <v>0</v>
      </c>
      <c r="K20" s="922">
        <f>IF(I20="","",G20*'11- MERCAD'!J15)</f>
        <v>0</v>
      </c>
      <c r="L20" s="722" t="e">
        <f t="shared" si="15"/>
        <v>#DIV/0!</v>
      </c>
      <c r="M20" s="923">
        <v>1</v>
      </c>
      <c r="N20" s="826"/>
      <c r="O20" s="826"/>
      <c r="P20" s="826"/>
      <c r="Q20" s="2059">
        <f t="shared" si="8"/>
        <v>0</v>
      </c>
      <c r="R20" s="2060">
        <f t="shared" si="9"/>
        <v>0</v>
      </c>
      <c r="S20" s="2060">
        <f t="shared" si="9"/>
        <v>0</v>
      </c>
      <c r="T20" s="2060">
        <f t="shared" si="9"/>
        <v>0</v>
      </c>
      <c r="U20" s="2060">
        <f t="shared" si="9"/>
        <v>0</v>
      </c>
      <c r="V20" s="2060">
        <f t="shared" si="9"/>
        <v>0</v>
      </c>
      <c r="W20" s="2060">
        <f t="shared" si="9"/>
        <v>0</v>
      </c>
      <c r="X20" s="2060">
        <f t="shared" si="9"/>
        <v>0</v>
      </c>
      <c r="Y20" s="2060">
        <f t="shared" si="9"/>
        <v>0</v>
      </c>
      <c r="Z20" s="2060">
        <f t="shared" si="9"/>
        <v>0</v>
      </c>
      <c r="AA20" s="2060">
        <f t="shared" si="9"/>
        <v>0</v>
      </c>
      <c r="AB20" s="2060">
        <f t="shared" si="9"/>
        <v>0</v>
      </c>
      <c r="AC20" s="912">
        <f t="shared" si="10"/>
        <v>0</v>
      </c>
      <c r="AD20" s="913">
        <f t="shared" si="11"/>
        <v>0</v>
      </c>
      <c r="AE20" s="913">
        <f t="shared" si="12"/>
        <v>0</v>
      </c>
      <c r="AF20" s="1033">
        <f t="shared" si="16"/>
        <v>0</v>
      </c>
      <c r="AG20" s="1034">
        <f t="shared" si="17"/>
        <v>0</v>
      </c>
      <c r="AH20" s="1034">
        <f t="shared" si="13"/>
        <v>0</v>
      </c>
      <c r="AI20" s="1034">
        <f t="shared" si="13"/>
        <v>0</v>
      </c>
      <c r="AJ20" s="1035">
        <f t="shared" si="13"/>
        <v>0</v>
      </c>
    </row>
    <row r="21" spans="1:36" ht="14">
      <c r="A21" s="918">
        <f>'19- FL CX'!O3</f>
        <v>45968</v>
      </c>
      <c r="B21" s="942">
        <f t="shared" si="6"/>
        <v>11</v>
      </c>
      <c r="C21" s="942">
        <f t="shared" si="7"/>
        <v>2025</v>
      </c>
      <c r="D21" s="942">
        <f t="shared" si="18"/>
        <v>30</v>
      </c>
      <c r="E21" s="960" t="s">
        <v>227</v>
      </c>
      <c r="F21" s="925">
        <f>IF('11- MERCAD'!B16="","",'11- MERCAD'!B16)</f>
        <v>45968</v>
      </c>
      <c r="G21" s="799">
        <v>1</v>
      </c>
      <c r="H21" s="1036" t="str">
        <f>IF('11- MERCAD'!C16="","",'11- MERCAD'!C16)</f>
        <v>VM</v>
      </c>
      <c r="I21" s="1037">
        <f>IF('11- MERCAD'!D16="","",'11- MERCAD'!D16)</f>
        <v>0</v>
      </c>
      <c r="J21" s="922">
        <f t="shared" si="14"/>
        <v>0</v>
      </c>
      <c r="K21" s="922">
        <f>IF(I21="","",G21*'11- MERCAD'!J16)</f>
        <v>0</v>
      </c>
      <c r="L21" s="722" t="e">
        <f t="shared" si="15"/>
        <v>#DIV/0!</v>
      </c>
      <c r="M21" s="923">
        <v>1</v>
      </c>
      <c r="N21" s="826"/>
      <c r="O21" s="826"/>
      <c r="P21" s="826"/>
      <c r="Q21" s="2052">
        <f t="shared" si="8"/>
        <v>0</v>
      </c>
      <c r="R21" s="2051">
        <f t="shared" si="9"/>
        <v>0</v>
      </c>
      <c r="S21" s="2051">
        <f t="shared" si="9"/>
        <v>0</v>
      </c>
      <c r="T21" s="2051">
        <f t="shared" si="9"/>
        <v>0</v>
      </c>
      <c r="U21" s="2051">
        <f t="shared" si="9"/>
        <v>0</v>
      </c>
      <c r="V21" s="2051">
        <f t="shared" si="9"/>
        <v>0</v>
      </c>
      <c r="W21" s="2051">
        <f t="shared" si="9"/>
        <v>0</v>
      </c>
      <c r="X21" s="2051">
        <f t="shared" si="9"/>
        <v>0</v>
      </c>
      <c r="Y21" s="2051">
        <f t="shared" si="9"/>
        <v>0</v>
      </c>
      <c r="Z21" s="2051">
        <f t="shared" si="9"/>
        <v>0</v>
      </c>
      <c r="AA21" s="2051">
        <f t="shared" si="9"/>
        <v>0</v>
      </c>
      <c r="AB21" s="2051">
        <f t="shared" si="9"/>
        <v>0</v>
      </c>
      <c r="AC21" s="912">
        <f t="shared" si="10"/>
        <v>0</v>
      </c>
      <c r="AD21" s="913">
        <f t="shared" si="11"/>
        <v>0</v>
      </c>
      <c r="AE21" s="913">
        <f t="shared" si="12"/>
        <v>0</v>
      </c>
      <c r="AF21" s="915">
        <f t="shared" si="16"/>
        <v>0</v>
      </c>
      <c r="AG21" s="916">
        <f t="shared" si="17"/>
        <v>0</v>
      </c>
      <c r="AH21" s="916">
        <f t="shared" si="13"/>
        <v>0</v>
      </c>
      <c r="AI21" s="916">
        <f t="shared" si="13"/>
        <v>0</v>
      </c>
      <c r="AJ21" s="917">
        <f t="shared" si="13"/>
        <v>0</v>
      </c>
    </row>
    <row r="22" spans="1:36" ht="15" thickBot="1">
      <c r="A22" s="928">
        <f>'19- FL CX'!P3</f>
        <v>45999</v>
      </c>
      <c r="B22" s="1038">
        <f>IF(A22="","",MONTH(A22))</f>
        <v>12</v>
      </c>
      <c r="C22" s="1038">
        <f>IF(A22="","",YEAR(A22))</f>
        <v>2025</v>
      </c>
      <c r="D22" s="1038">
        <f t="shared" si="18"/>
        <v>31</v>
      </c>
      <c r="E22" s="1039" t="s">
        <v>227</v>
      </c>
      <c r="F22" s="1040">
        <f>IF('11- MERCAD'!B17="","",'11- MERCAD'!B17)</f>
        <v>45999</v>
      </c>
      <c r="G22" s="1041">
        <v>1</v>
      </c>
      <c r="H22" s="1042" t="str">
        <f>IF('11- MERCAD'!C17="","",'11- MERCAD'!C17)</f>
        <v>VM</v>
      </c>
      <c r="I22" s="1043">
        <f>IF('11- MERCAD'!D17="","",'11- MERCAD'!D17)</f>
        <v>0</v>
      </c>
      <c r="J22" s="933">
        <f t="shared" si="14"/>
        <v>0</v>
      </c>
      <c r="K22" s="933">
        <f>IF(I22="","",G22*'11- MERCAD'!J17)</f>
        <v>0</v>
      </c>
      <c r="L22" s="1044" t="e">
        <f t="shared" si="15"/>
        <v>#DIV/0!</v>
      </c>
      <c r="M22" s="934">
        <v>1</v>
      </c>
      <c r="N22" s="935"/>
      <c r="O22" s="935"/>
      <c r="P22" s="935"/>
      <c r="Q22" s="2061">
        <f t="shared" si="8"/>
        <v>0</v>
      </c>
      <c r="R22" s="2062">
        <f t="shared" si="9"/>
        <v>0</v>
      </c>
      <c r="S22" s="2062">
        <f t="shared" si="9"/>
        <v>0</v>
      </c>
      <c r="T22" s="2062">
        <f t="shared" si="9"/>
        <v>0</v>
      </c>
      <c r="U22" s="2062">
        <f t="shared" si="9"/>
        <v>0</v>
      </c>
      <c r="V22" s="2062">
        <f t="shared" si="9"/>
        <v>0</v>
      </c>
      <c r="W22" s="2062">
        <f t="shared" si="9"/>
        <v>0</v>
      </c>
      <c r="X22" s="2062">
        <f t="shared" si="9"/>
        <v>0</v>
      </c>
      <c r="Y22" s="2062">
        <f t="shared" si="9"/>
        <v>0</v>
      </c>
      <c r="Z22" s="2062">
        <f t="shared" si="9"/>
        <v>0</v>
      </c>
      <c r="AA22" s="2062">
        <f t="shared" si="9"/>
        <v>0</v>
      </c>
      <c r="AB22" s="2062">
        <f t="shared" si="9"/>
        <v>0</v>
      </c>
      <c r="AC22" s="936">
        <f t="shared" si="10"/>
        <v>0</v>
      </c>
      <c r="AD22" s="937">
        <f t="shared" si="11"/>
        <v>0</v>
      </c>
      <c r="AE22" s="937">
        <f t="shared" si="12"/>
        <v>0</v>
      </c>
      <c r="AF22" s="1045">
        <f t="shared" si="16"/>
        <v>0</v>
      </c>
      <c r="AG22" s="1046">
        <f t="shared" si="17"/>
        <v>0</v>
      </c>
      <c r="AH22" s="1046">
        <f t="shared" si="13"/>
        <v>0</v>
      </c>
      <c r="AI22" s="1046">
        <f t="shared" si="13"/>
        <v>0</v>
      </c>
      <c r="AJ22" s="1047">
        <f t="shared" si="13"/>
        <v>0</v>
      </c>
    </row>
    <row r="23" spans="1:36" hidden="1">
      <c r="A23" s="941"/>
      <c r="B23" s="942" t="str">
        <f t="shared" ref="B23:B86" si="19">IF(A23="","",MONTH(A23))</f>
        <v/>
      </c>
      <c r="C23" s="942" t="str">
        <f t="shared" ref="C23:C86" si="20">IF(A23="","",YEAR(A23))</f>
        <v/>
      </c>
      <c r="D23" s="942" t="str">
        <f t="shared" si="18"/>
        <v/>
      </c>
      <c r="E23" s="960"/>
      <c r="F23" s="944" t="str">
        <f>IF('11- MERCAD'!B25="","",'11- MERCAD'!B25)</f>
        <v/>
      </c>
      <c r="G23" s="799"/>
      <c r="H23" s="1036" t="str">
        <f>IF('11- MERCAD'!C25="","",'11- MERCAD'!C25)</f>
        <v/>
      </c>
      <c r="I23" s="1037" t="str">
        <f>IF('11- MERCAD'!D25="","",'11- MERCAD'!D25)</f>
        <v/>
      </c>
      <c r="J23" s="922" t="str">
        <f t="shared" si="14"/>
        <v/>
      </c>
      <c r="K23" s="922" t="str">
        <f>IF(I23="","",G23*'11- MERCAD'!J25)</f>
        <v/>
      </c>
      <c r="L23" s="722" t="str">
        <f t="shared" si="15"/>
        <v/>
      </c>
      <c r="M23" s="923"/>
      <c r="N23" s="826"/>
      <c r="O23" s="826"/>
      <c r="P23" s="826"/>
      <c r="Q23" s="1048" t="str">
        <f t="shared" si="8"/>
        <v/>
      </c>
      <c r="R23" s="1049" t="str">
        <f t="shared" si="9"/>
        <v/>
      </c>
      <c r="S23" s="1049" t="str">
        <f t="shared" si="9"/>
        <v/>
      </c>
      <c r="T23" s="1049" t="str">
        <f t="shared" si="9"/>
        <v/>
      </c>
      <c r="U23" s="1049" t="str">
        <f t="shared" si="9"/>
        <v/>
      </c>
      <c r="V23" s="1049" t="str">
        <f t="shared" si="9"/>
        <v/>
      </c>
      <c r="W23" s="1049" t="str">
        <f t="shared" si="9"/>
        <v/>
      </c>
      <c r="X23" s="1049" t="str">
        <f t="shared" si="9"/>
        <v/>
      </c>
      <c r="Y23" s="1049" t="str">
        <f t="shared" si="9"/>
        <v/>
      </c>
      <c r="Z23" s="1049" t="str">
        <f t="shared" si="9"/>
        <v/>
      </c>
      <c r="AA23" s="1049" t="str">
        <f t="shared" si="9"/>
        <v/>
      </c>
      <c r="AB23" s="1049" t="str">
        <f t="shared" si="9"/>
        <v/>
      </c>
      <c r="AC23" s="912">
        <f t="shared" si="10"/>
        <v>0</v>
      </c>
      <c r="AD23" s="913">
        <f t="shared" si="11"/>
        <v>0</v>
      </c>
      <c r="AE23" s="913">
        <f t="shared" si="12"/>
        <v>0</v>
      </c>
      <c r="AF23" s="945" t="str">
        <f t="shared" si="16"/>
        <v/>
      </c>
      <c r="AG23" s="946" t="str">
        <f t="shared" si="17"/>
        <v/>
      </c>
      <c r="AH23" s="946" t="str">
        <f t="shared" si="13"/>
        <v/>
      </c>
      <c r="AI23" s="946" t="str">
        <f t="shared" si="13"/>
        <v/>
      </c>
      <c r="AJ23" s="947" t="str">
        <f t="shared" si="13"/>
        <v/>
      </c>
    </row>
    <row r="24" spans="1:36" hidden="1">
      <c r="A24" s="941"/>
      <c r="B24" s="942" t="str">
        <f t="shared" si="19"/>
        <v/>
      </c>
      <c r="C24" s="942" t="str">
        <f t="shared" si="20"/>
        <v/>
      </c>
      <c r="D24" s="942" t="str">
        <f t="shared" si="18"/>
        <v/>
      </c>
      <c r="E24" s="960"/>
      <c r="F24" s="948" t="str">
        <f>IF('11- MERCAD'!B26="","",'11- MERCAD'!B26)</f>
        <v/>
      </c>
      <c r="G24" s="799"/>
      <c r="H24" s="1032" t="str">
        <f>IF('11- MERCAD'!C26="","",'11- MERCAD'!C26)</f>
        <v/>
      </c>
      <c r="I24" s="800" t="str">
        <f>IF('11- MERCAD'!D26="","",'11- MERCAD'!D26)</f>
        <v/>
      </c>
      <c r="J24" s="922" t="str">
        <f t="shared" si="14"/>
        <v/>
      </c>
      <c r="K24" s="922" t="str">
        <f>IF(I24="","",G24*'11- MERCAD'!J26)</f>
        <v/>
      </c>
      <c r="L24" s="722" t="str">
        <f t="shared" si="15"/>
        <v/>
      </c>
      <c r="M24" s="923"/>
      <c r="N24" s="826"/>
      <c r="O24" s="826"/>
      <c r="P24" s="826"/>
      <c r="Q24" s="1050" t="str">
        <f t="shared" si="8"/>
        <v/>
      </c>
      <c r="R24" s="1051" t="str">
        <f t="shared" si="9"/>
        <v/>
      </c>
      <c r="S24" s="1051" t="str">
        <f t="shared" si="9"/>
        <v/>
      </c>
      <c r="T24" s="1051" t="str">
        <f t="shared" si="9"/>
        <v/>
      </c>
      <c r="U24" s="1051" t="str">
        <f t="shared" si="9"/>
        <v/>
      </c>
      <c r="V24" s="1051" t="str">
        <f t="shared" si="9"/>
        <v/>
      </c>
      <c r="W24" s="1051" t="str">
        <f t="shared" si="9"/>
        <v/>
      </c>
      <c r="X24" s="1051" t="str">
        <f t="shared" si="9"/>
        <v/>
      </c>
      <c r="Y24" s="1051" t="str">
        <f t="shared" si="9"/>
        <v/>
      </c>
      <c r="Z24" s="1051" t="str">
        <f t="shared" si="9"/>
        <v/>
      </c>
      <c r="AA24" s="1051" t="str">
        <f t="shared" si="9"/>
        <v/>
      </c>
      <c r="AB24" s="1051" t="str">
        <f t="shared" si="9"/>
        <v/>
      </c>
      <c r="AC24" s="912">
        <f t="shared" si="10"/>
        <v>0</v>
      </c>
      <c r="AD24" s="913">
        <f t="shared" si="11"/>
        <v>0</v>
      </c>
      <c r="AE24" s="913">
        <f t="shared" si="12"/>
        <v>0</v>
      </c>
      <c r="AF24" s="1052" t="str">
        <f t="shared" si="16"/>
        <v/>
      </c>
      <c r="AG24" s="1053" t="str">
        <f t="shared" si="17"/>
        <v/>
      </c>
      <c r="AH24" s="1053" t="str">
        <f t="shared" si="13"/>
        <v/>
      </c>
      <c r="AI24" s="1053" t="str">
        <f t="shared" si="13"/>
        <v/>
      </c>
      <c r="AJ24" s="1054" t="str">
        <f t="shared" si="13"/>
        <v/>
      </c>
    </row>
    <row r="25" spans="1:36" hidden="1">
      <c r="A25" s="941"/>
      <c r="B25" s="942" t="str">
        <f t="shared" si="19"/>
        <v/>
      </c>
      <c r="C25" s="942" t="str">
        <f t="shared" si="20"/>
        <v/>
      </c>
      <c r="D25" s="942" t="str">
        <f t="shared" si="18"/>
        <v/>
      </c>
      <c r="E25" s="960"/>
      <c r="F25" s="944" t="str">
        <f>IF('11- MERCAD'!B27="","",'11- MERCAD'!B27)</f>
        <v/>
      </c>
      <c r="G25" s="799"/>
      <c r="H25" s="1036" t="str">
        <f>IF('11- MERCAD'!C27="","",'11- MERCAD'!C27)</f>
        <v>EM ABERTO</v>
      </c>
      <c r="I25" s="1037" t="str">
        <f>IF('11- MERCAD'!D27="","",'11- MERCAD'!D27)</f>
        <v/>
      </c>
      <c r="J25" s="922" t="str">
        <f t="shared" si="14"/>
        <v/>
      </c>
      <c r="K25" s="922" t="str">
        <f>IF(I25="","",G25*'11- MERCAD'!J27)</f>
        <v/>
      </c>
      <c r="L25" s="722" t="str">
        <f t="shared" si="15"/>
        <v/>
      </c>
      <c r="M25" s="923"/>
      <c r="N25" s="826"/>
      <c r="O25" s="826"/>
      <c r="P25" s="826"/>
      <c r="Q25" s="1048" t="str">
        <f t="shared" si="8"/>
        <v/>
      </c>
      <c r="R25" s="1049" t="str">
        <f t="shared" si="9"/>
        <v/>
      </c>
      <c r="S25" s="1049" t="str">
        <f t="shared" si="9"/>
        <v/>
      </c>
      <c r="T25" s="1049" t="str">
        <f t="shared" si="9"/>
        <v/>
      </c>
      <c r="U25" s="1049" t="str">
        <f t="shared" si="9"/>
        <v/>
      </c>
      <c r="V25" s="1049" t="str">
        <f t="shared" si="9"/>
        <v/>
      </c>
      <c r="W25" s="1049" t="str">
        <f t="shared" si="9"/>
        <v/>
      </c>
      <c r="X25" s="1049" t="str">
        <f t="shared" si="9"/>
        <v/>
      </c>
      <c r="Y25" s="1049" t="str">
        <f t="shared" si="9"/>
        <v/>
      </c>
      <c r="Z25" s="1049" t="str">
        <f t="shared" si="9"/>
        <v/>
      </c>
      <c r="AA25" s="1049" t="str">
        <f t="shared" si="9"/>
        <v/>
      </c>
      <c r="AB25" s="1049" t="str">
        <f t="shared" si="9"/>
        <v/>
      </c>
      <c r="AC25" s="912">
        <f t="shared" si="10"/>
        <v>0</v>
      </c>
      <c r="AD25" s="913">
        <f t="shared" si="11"/>
        <v>0</v>
      </c>
      <c r="AE25" s="913">
        <f t="shared" si="12"/>
        <v>0</v>
      </c>
      <c r="AF25" s="945" t="str">
        <f t="shared" si="16"/>
        <v/>
      </c>
      <c r="AG25" s="946" t="str">
        <f t="shared" si="17"/>
        <v/>
      </c>
      <c r="AH25" s="946" t="str">
        <f t="shared" si="13"/>
        <v/>
      </c>
      <c r="AI25" s="946" t="str">
        <f t="shared" si="13"/>
        <v/>
      </c>
      <c r="AJ25" s="947" t="str">
        <f t="shared" si="13"/>
        <v/>
      </c>
    </row>
    <row r="26" spans="1:36" hidden="1">
      <c r="A26" s="941"/>
      <c r="B26" s="942" t="str">
        <f t="shared" si="19"/>
        <v/>
      </c>
      <c r="C26" s="942" t="str">
        <f t="shared" si="20"/>
        <v/>
      </c>
      <c r="D26" s="942" t="str">
        <f t="shared" si="18"/>
        <v/>
      </c>
      <c r="E26" s="960"/>
      <c r="F26" s="948" t="str">
        <f>IF('11- MERCAD'!B29="","",'11- MERCAD'!B29)</f>
        <v>ANO2</v>
      </c>
      <c r="G26" s="799"/>
      <c r="H26" s="1032">
        <f>IF('11- MERCAD'!C29="","",'11- MERCAD'!C29)</f>
        <v>0</v>
      </c>
      <c r="I26" s="800" t="str">
        <f>IF('11- MERCAD'!D29="","",'11- MERCAD'!D29)</f>
        <v/>
      </c>
      <c r="J26" s="922" t="str">
        <f t="shared" si="14"/>
        <v/>
      </c>
      <c r="K26" s="922" t="str">
        <f>IF(I26="","",G26*'11- MERCAD'!J28)</f>
        <v/>
      </c>
      <c r="L26" s="722" t="str">
        <f t="shared" si="15"/>
        <v/>
      </c>
      <c r="M26" s="923"/>
      <c r="N26" s="826"/>
      <c r="O26" s="826"/>
      <c r="P26" s="826"/>
      <c r="Q26" s="1050" t="str">
        <f t="shared" si="8"/>
        <v/>
      </c>
      <c r="R26" s="1051" t="str">
        <f t="shared" si="9"/>
        <v/>
      </c>
      <c r="S26" s="1051" t="str">
        <f t="shared" si="9"/>
        <v/>
      </c>
      <c r="T26" s="1051" t="str">
        <f t="shared" si="9"/>
        <v/>
      </c>
      <c r="U26" s="1051" t="str">
        <f t="shared" si="9"/>
        <v/>
      </c>
      <c r="V26" s="1051" t="str">
        <f t="shared" si="9"/>
        <v/>
      </c>
      <c r="W26" s="1051" t="str">
        <f t="shared" si="9"/>
        <v/>
      </c>
      <c r="X26" s="1051" t="str">
        <f t="shared" si="9"/>
        <v/>
      </c>
      <c r="Y26" s="1051" t="str">
        <f t="shared" si="9"/>
        <v/>
      </c>
      <c r="Z26" s="1051" t="str">
        <f t="shared" si="9"/>
        <v/>
      </c>
      <c r="AA26" s="1051" t="str">
        <f t="shared" si="9"/>
        <v/>
      </c>
      <c r="AB26" s="1051" t="str">
        <f t="shared" si="9"/>
        <v/>
      </c>
      <c r="AC26" s="912">
        <f t="shared" si="10"/>
        <v>0</v>
      </c>
      <c r="AD26" s="913">
        <f t="shared" si="11"/>
        <v>0</v>
      </c>
      <c r="AE26" s="913">
        <f t="shared" si="12"/>
        <v>0</v>
      </c>
      <c r="AF26" s="1052" t="str">
        <f t="shared" si="16"/>
        <v/>
      </c>
      <c r="AG26" s="1053" t="str">
        <f t="shared" si="17"/>
        <v/>
      </c>
      <c r="AH26" s="1053" t="str">
        <f t="shared" si="13"/>
        <v/>
      </c>
      <c r="AI26" s="1053" t="str">
        <f t="shared" si="13"/>
        <v/>
      </c>
      <c r="AJ26" s="1054" t="str">
        <f t="shared" si="13"/>
        <v/>
      </c>
    </row>
    <row r="27" spans="1:36" hidden="1">
      <c r="A27" s="941"/>
      <c r="B27" s="942" t="str">
        <f t="shared" si="19"/>
        <v/>
      </c>
      <c r="C27" s="942" t="str">
        <f t="shared" si="20"/>
        <v/>
      </c>
      <c r="D27" s="942" t="str">
        <f t="shared" si="18"/>
        <v/>
      </c>
      <c r="E27" s="960"/>
      <c r="F27" s="944" t="str">
        <f>IF('11- MERCAD'!B30="","",'11- MERCAD'!B30)</f>
        <v>ANO3</v>
      </c>
      <c r="G27" s="799"/>
      <c r="H27" s="1036">
        <f>IF('11- MERCAD'!C30="","",'11- MERCAD'!C30)</f>
        <v>0</v>
      </c>
      <c r="I27" s="1037" t="str">
        <f>IF('11- MERCAD'!D30="","",'11- MERCAD'!D30)</f>
        <v/>
      </c>
      <c r="J27" s="922" t="str">
        <f t="shared" si="14"/>
        <v/>
      </c>
      <c r="K27" s="922" t="str">
        <f>IF(I27="","",G27*'11- MERCAD'!J29)</f>
        <v/>
      </c>
      <c r="L27" s="722" t="str">
        <f t="shared" si="15"/>
        <v/>
      </c>
      <c r="M27" s="923"/>
      <c r="N27" s="826"/>
      <c r="O27" s="826"/>
      <c r="P27" s="826"/>
      <c r="Q27" s="1048" t="str">
        <f t="shared" si="8"/>
        <v/>
      </c>
      <c r="R27" s="1049" t="str">
        <f t="shared" ref="R27:AB27" si="21">IF($I27="","",IF(MONTH(R$5)=MONTH($A27),$M27*$I27*$G27,IF(MONTH(R$5)=MONTH($A27)+1,$N27*$I27*$G27,IF(MONTH(R$5)=MONTH($A27)+2,$O27*$I27*$G27,IF(MONTH(R$5)=MONTH($A27)+3,$P27*$I27*$G27,0)))))</f>
        <v/>
      </c>
      <c r="S27" s="1049" t="str">
        <f t="shared" si="21"/>
        <v/>
      </c>
      <c r="T27" s="1049" t="str">
        <f t="shared" si="21"/>
        <v/>
      </c>
      <c r="U27" s="1049" t="str">
        <f t="shared" si="21"/>
        <v/>
      </c>
      <c r="V27" s="1049" t="str">
        <f t="shared" si="21"/>
        <v/>
      </c>
      <c r="W27" s="1049" t="str">
        <f t="shared" si="21"/>
        <v/>
      </c>
      <c r="X27" s="1049" t="str">
        <f t="shared" si="21"/>
        <v/>
      </c>
      <c r="Y27" s="1049" t="str">
        <f t="shared" si="21"/>
        <v/>
      </c>
      <c r="Z27" s="1049" t="str">
        <f t="shared" si="21"/>
        <v/>
      </c>
      <c r="AA27" s="1049" t="str">
        <f t="shared" si="21"/>
        <v/>
      </c>
      <c r="AB27" s="1049" t="str">
        <f t="shared" si="21"/>
        <v/>
      </c>
      <c r="AC27" s="912">
        <f t="shared" si="10"/>
        <v>0</v>
      </c>
      <c r="AD27" s="913">
        <f t="shared" si="11"/>
        <v>0</v>
      </c>
      <c r="AE27" s="913">
        <f t="shared" si="12"/>
        <v>0</v>
      </c>
      <c r="AF27" s="945" t="str">
        <f t="shared" si="16"/>
        <v/>
      </c>
      <c r="AG27" s="946" t="str">
        <f t="shared" si="17"/>
        <v/>
      </c>
      <c r="AH27" s="946" t="str">
        <f t="shared" si="13"/>
        <v/>
      </c>
      <c r="AI27" s="946" t="str">
        <f t="shared" si="13"/>
        <v/>
      </c>
      <c r="AJ27" s="947" t="str">
        <f t="shared" si="13"/>
        <v/>
      </c>
    </row>
    <row r="28" spans="1:36" hidden="1">
      <c r="A28" s="941"/>
      <c r="B28" s="942" t="str">
        <f t="shared" si="19"/>
        <v/>
      </c>
      <c r="C28" s="942" t="str">
        <f t="shared" si="20"/>
        <v/>
      </c>
      <c r="D28" s="942" t="str">
        <f t="shared" si="18"/>
        <v/>
      </c>
      <c r="E28" s="960"/>
      <c r="F28" s="948" t="str">
        <f>IF('11- MERCAD'!B31="","",'11- MERCAD'!B31)</f>
        <v>ANO4</v>
      </c>
      <c r="G28" s="799"/>
      <c r="H28" s="1032">
        <f>IF('11- MERCAD'!C31="","",'11- MERCAD'!C31)</f>
        <v>0</v>
      </c>
      <c r="I28" s="800" t="str">
        <f>IF('11- MERCAD'!D31="","",'11- MERCAD'!D31)</f>
        <v/>
      </c>
      <c r="J28" s="922" t="str">
        <f t="shared" si="14"/>
        <v/>
      </c>
      <c r="K28" s="922" t="str">
        <f>IF(I28="","",G28*'11- MERCAD'!J30)</f>
        <v/>
      </c>
      <c r="L28" s="722" t="str">
        <f t="shared" si="15"/>
        <v/>
      </c>
      <c r="M28" s="923"/>
      <c r="N28" s="826"/>
      <c r="O28" s="826"/>
      <c r="P28" s="826"/>
      <c r="Q28" s="1050" t="str">
        <f t="shared" ref="Q28:AB43" si="22">IF($I28="","",IF(MONTH(Q$5)=MONTH($A28),$M28*$I28*$G28,IF(MONTH(Q$5)=MONTH($A28)+1,$N28*$I28*$G28,IF(MONTH(Q$5)=MONTH($A28)+2,$O28*$I28*$G28,IF(MONTH(Q$5)=MONTH($A28)+3,$P28*$I28*$G28,0)))))</f>
        <v/>
      </c>
      <c r="R28" s="1051" t="str">
        <f t="shared" si="22"/>
        <v/>
      </c>
      <c r="S28" s="1051" t="str">
        <f t="shared" si="22"/>
        <v/>
      </c>
      <c r="T28" s="1051" t="str">
        <f t="shared" si="22"/>
        <v/>
      </c>
      <c r="U28" s="1051" t="str">
        <f t="shared" si="22"/>
        <v/>
      </c>
      <c r="V28" s="1051" t="str">
        <f t="shared" si="22"/>
        <v/>
      </c>
      <c r="W28" s="1051" t="str">
        <f t="shared" si="22"/>
        <v/>
      </c>
      <c r="X28" s="1051" t="str">
        <f t="shared" si="22"/>
        <v/>
      </c>
      <c r="Y28" s="1051" t="str">
        <f t="shared" si="22"/>
        <v/>
      </c>
      <c r="Z28" s="1051" t="str">
        <f t="shared" si="22"/>
        <v/>
      </c>
      <c r="AA28" s="1051" t="str">
        <f t="shared" si="22"/>
        <v/>
      </c>
      <c r="AB28" s="1051" t="str">
        <f t="shared" si="22"/>
        <v/>
      </c>
      <c r="AC28" s="912">
        <f t="shared" si="10"/>
        <v>0</v>
      </c>
      <c r="AD28" s="913">
        <f t="shared" si="11"/>
        <v>0</v>
      </c>
      <c r="AE28" s="913">
        <f t="shared" si="12"/>
        <v>0</v>
      </c>
      <c r="AF28" s="1052" t="str">
        <f t="shared" si="16"/>
        <v/>
      </c>
      <c r="AG28" s="1053" t="str">
        <f t="shared" si="17"/>
        <v/>
      </c>
      <c r="AH28" s="1053" t="str">
        <f t="shared" si="13"/>
        <v/>
      </c>
      <c r="AI28" s="1053" t="str">
        <f t="shared" si="13"/>
        <v/>
      </c>
      <c r="AJ28" s="1054" t="str">
        <f t="shared" si="13"/>
        <v/>
      </c>
    </row>
    <row r="29" spans="1:36" hidden="1">
      <c r="A29" s="941"/>
      <c r="B29" s="942" t="str">
        <f t="shared" si="19"/>
        <v/>
      </c>
      <c r="C29" s="942" t="str">
        <f t="shared" si="20"/>
        <v/>
      </c>
      <c r="D29" s="942" t="str">
        <f t="shared" si="18"/>
        <v/>
      </c>
      <c r="E29" s="960"/>
      <c r="F29" s="944" t="str">
        <f>IF('11- MERCAD'!B32="","",'11- MERCAD'!B32)</f>
        <v>ANO5</v>
      </c>
      <c r="G29" s="799"/>
      <c r="H29" s="1036">
        <f>IF('11- MERCAD'!C32="","",'11- MERCAD'!C32)</f>
        <v>0</v>
      </c>
      <c r="I29" s="1037" t="str">
        <f>IF('11- MERCAD'!D32="","",'11- MERCAD'!D32)</f>
        <v/>
      </c>
      <c r="J29" s="922" t="str">
        <f t="shared" si="14"/>
        <v/>
      </c>
      <c r="K29" s="922" t="str">
        <f>IF(I29="","",G29*'11- MERCAD'!J31)</f>
        <v/>
      </c>
      <c r="L29" s="722" t="str">
        <f t="shared" si="15"/>
        <v/>
      </c>
      <c r="M29" s="923"/>
      <c r="N29" s="826"/>
      <c r="O29" s="826"/>
      <c r="P29" s="826"/>
      <c r="Q29" s="1048" t="str">
        <f t="shared" si="22"/>
        <v/>
      </c>
      <c r="R29" s="1049" t="str">
        <f t="shared" si="22"/>
        <v/>
      </c>
      <c r="S29" s="1049" t="str">
        <f t="shared" si="22"/>
        <v/>
      </c>
      <c r="T29" s="1049" t="str">
        <f t="shared" si="22"/>
        <v/>
      </c>
      <c r="U29" s="1049" t="str">
        <f t="shared" si="22"/>
        <v/>
      </c>
      <c r="V29" s="1049" t="str">
        <f t="shared" si="22"/>
        <v/>
      </c>
      <c r="W29" s="1049" t="str">
        <f t="shared" si="22"/>
        <v/>
      </c>
      <c r="X29" s="1049" t="str">
        <f t="shared" si="22"/>
        <v/>
      </c>
      <c r="Y29" s="1049" t="str">
        <f t="shared" si="22"/>
        <v/>
      </c>
      <c r="Z29" s="1049" t="str">
        <f t="shared" si="22"/>
        <v/>
      </c>
      <c r="AA29" s="1049" t="str">
        <f t="shared" si="22"/>
        <v/>
      </c>
      <c r="AB29" s="1049" t="str">
        <f t="shared" si="22"/>
        <v/>
      </c>
      <c r="AC29" s="912">
        <f t="shared" si="10"/>
        <v>0</v>
      </c>
      <c r="AD29" s="913">
        <f t="shared" si="11"/>
        <v>0</v>
      </c>
      <c r="AE29" s="913">
        <f t="shared" si="12"/>
        <v>0</v>
      </c>
      <c r="AF29" s="945" t="str">
        <f t="shared" si="16"/>
        <v/>
      </c>
      <c r="AG29" s="946" t="str">
        <f t="shared" si="17"/>
        <v/>
      </c>
      <c r="AH29" s="946" t="str">
        <f t="shared" si="13"/>
        <v/>
      </c>
      <c r="AI29" s="946" t="str">
        <f t="shared" si="13"/>
        <v/>
      </c>
      <c r="AJ29" s="947" t="str">
        <f t="shared" si="13"/>
        <v/>
      </c>
    </row>
    <row r="30" spans="1:36" hidden="1">
      <c r="A30" s="941"/>
      <c r="B30" s="942" t="str">
        <f t="shared" si="19"/>
        <v/>
      </c>
      <c r="C30" s="942" t="str">
        <f t="shared" si="20"/>
        <v/>
      </c>
      <c r="D30" s="942" t="str">
        <f t="shared" si="18"/>
        <v/>
      </c>
      <c r="E30" s="960"/>
      <c r="F30" s="948" t="str">
        <f>IF('11- MERCAD'!B33="","",'11- MERCAD'!B33)</f>
        <v/>
      </c>
      <c r="G30" s="799"/>
      <c r="H30" s="1032">
        <f>IF('11- MERCAD'!C33="","",'11- MERCAD'!C33)</f>
        <v>0</v>
      </c>
      <c r="I30" s="800" t="str">
        <f>IF('11- MERCAD'!D33="","",'11- MERCAD'!D33)</f>
        <v/>
      </c>
      <c r="J30" s="922" t="str">
        <f t="shared" si="14"/>
        <v/>
      </c>
      <c r="K30" s="922" t="str">
        <f>IF(I30="","",G30*'11- MERCAD'!J32)</f>
        <v/>
      </c>
      <c r="L30" s="722" t="str">
        <f t="shared" si="15"/>
        <v/>
      </c>
      <c r="M30" s="923"/>
      <c r="N30" s="826"/>
      <c r="O30" s="826"/>
      <c r="P30" s="826"/>
      <c r="Q30" s="1050" t="str">
        <f t="shared" si="22"/>
        <v/>
      </c>
      <c r="R30" s="1051" t="str">
        <f t="shared" si="22"/>
        <v/>
      </c>
      <c r="S30" s="1051" t="str">
        <f t="shared" si="22"/>
        <v/>
      </c>
      <c r="T30" s="1051" t="str">
        <f t="shared" si="22"/>
        <v/>
      </c>
      <c r="U30" s="1051" t="str">
        <f t="shared" si="22"/>
        <v/>
      </c>
      <c r="V30" s="1051" t="str">
        <f t="shared" si="22"/>
        <v/>
      </c>
      <c r="W30" s="1051" t="str">
        <f t="shared" si="22"/>
        <v/>
      </c>
      <c r="X30" s="1051" t="str">
        <f t="shared" si="22"/>
        <v/>
      </c>
      <c r="Y30" s="1051" t="str">
        <f t="shared" si="22"/>
        <v/>
      </c>
      <c r="Z30" s="1051" t="str">
        <f t="shared" si="22"/>
        <v/>
      </c>
      <c r="AA30" s="1051" t="str">
        <f t="shared" si="22"/>
        <v/>
      </c>
      <c r="AB30" s="1051" t="str">
        <f t="shared" si="22"/>
        <v/>
      </c>
      <c r="AC30" s="912">
        <f t="shared" si="10"/>
        <v>0</v>
      </c>
      <c r="AD30" s="913">
        <f t="shared" si="11"/>
        <v>0</v>
      </c>
      <c r="AE30" s="913">
        <f t="shared" si="12"/>
        <v>0</v>
      </c>
      <c r="AF30" s="1052" t="str">
        <f t="shared" si="16"/>
        <v/>
      </c>
      <c r="AG30" s="1053" t="str">
        <f t="shared" si="17"/>
        <v/>
      </c>
      <c r="AH30" s="1053" t="str">
        <f t="shared" si="13"/>
        <v/>
      </c>
      <c r="AI30" s="1053" t="str">
        <f t="shared" si="13"/>
        <v/>
      </c>
      <c r="AJ30" s="1054" t="str">
        <f t="shared" si="13"/>
        <v/>
      </c>
    </row>
    <row r="31" spans="1:36" hidden="1">
      <c r="A31" s="941"/>
      <c r="B31" s="942" t="str">
        <f t="shared" si="19"/>
        <v/>
      </c>
      <c r="C31" s="942" t="str">
        <f t="shared" si="20"/>
        <v/>
      </c>
      <c r="D31" s="942" t="str">
        <f t="shared" si="18"/>
        <v/>
      </c>
      <c r="E31" s="960"/>
      <c r="F31" s="944" t="str">
        <f>IF('11- MERCAD'!B34="","",'11- MERCAD'!B34)</f>
        <v/>
      </c>
      <c r="G31" s="799"/>
      <c r="H31" s="1036" t="str">
        <f>IF('11- MERCAD'!C34="","",'11- MERCAD'!C34)</f>
        <v/>
      </c>
      <c r="I31" s="1037" t="str">
        <f>IF('11- MERCAD'!D34="","",'11- MERCAD'!D34)</f>
        <v/>
      </c>
      <c r="J31" s="922" t="str">
        <f t="shared" si="14"/>
        <v/>
      </c>
      <c r="K31" s="922" t="str">
        <f>IF(I31="","",G31*'11- MERCAD'!J33)</f>
        <v/>
      </c>
      <c r="L31" s="722" t="str">
        <f t="shared" si="15"/>
        <v/>
      </c>
      <c r="M31" s="923"/>
      <c r="N31" s="826"/>
      <c r="O31" s="826"/>
      <c r="P31" s="826"/>
      <c r="Q31" s="1048" t="str">
        <f t="shared" si="22"/>
        <v/>
      </c>
      <c r="R31" s="1049" t="str">
        <f t="shared" si="22"/>
        <v/>
      </c>
      <c r="S31" s="1049" t="str">
        <f t="shared" si="22"/>
        <v/>
      </c>
      <c r="T31" s="1049" t="str">
        <f t="shared" si="22"/>
        <v/>
      </c>
      <c r="U31" s="1049" t="str">
        <f t="shared" si="22"/>
        <v/>
      </c>
      <c r="V31" s="1049" t="str">
        <f t="shared" si="22"/>
        <v/>
      </c>
      <c r="W31" s="1049" t="str">
        <f t="shared" si="22"/>
        <v/>
      </c>
      <c r="X31" s="1049" t="str">
        <f t="shared" si="22"/>
        <v/>
      </c>
      <c r="Y31" s="1049" t="str">
        <f t="shared" si="22"/>
        <v/>
      </c>
      <c r="Z31" s="1049" t="str">
        <f t="shared" si="22"/>
        <v/>
      </c>
      <c r="AA31" s="1049" t="str">
        <f t="shared" si="22"/>
        <v/>
      </c>
      <c r="AB31" s="1049" t="str">
        <f t="shared" si="22"/>
        <v/>
      </c>
      <c r="AC31" s="912">
        <f t="shared" si="10"/>
        <v>0</v>
      </c>
      <c r="AD31" s="913">
        <f t="shared" si="11"/>
        <v>0</v>
      </c>
      <c r="AE31" s="913">
        <f t="shared" si="12"/>
        <v>0</v>
      </c>
      <c r="AF31" s="945" t="str">
        <f t="shared" si="16"/>
        <v/>
      </c>
      <c r="AG31" s="946" t="str">
        <f t="shared" si="17"/>
        <v/>
      </c>
      <c r="AH31" s="946" t="str">
        <f t="shared" ref="AH31:AJ50" si="23">IF($I31="","",AG31*(1+$P$2))</f>
        <v/>
      </c>
      <c r="AI31" s="946" t="str">
        <f t="shared" si="23"/>
        <v/>
      </c>
      <c r="AJ31" s="947" t="str">
        <f t="shared" si="23"/>
        <v/>
      </c>
    </row>
    <row r="32" spans="1:36" hidden="1">
      <c r="A32" s="941"/>
      <c r="B32" s="942" t="str">
        <f t="shared" si="19"/>
        <v/>
      </c>
      <c r="C32" s="942" t="str">
        <f t="shared" si="20"/>
        <v/>
      </c>
      <c r="D32" s="942" t="str">
        <f t="shared" si="18"/>
        <v/>
      </c>
      <c r="E32" s="960"/>
      <c r="F32" s="948" t="str">
        <f>IF('11- MERCAD'!B35="","",'11- MERCAD'!B35)</f>
        <v/>
      </c>
      <c r="G32" s="799"/>
      <c r="H32" s="1032" t="str">
        <f>IF('11- MERCAD'!C35="","",'11- MERCAD'!C35)</f>
        <v/>
      </c>
      <c r="I32" s="800" t="str">
        <f>IF('11- MERCAD'!D35="","",'11- MERCAD'!D35)</f>
        <v/>
      </c>
      <c r="J32" s="922" t="str">
        <f t="shared" si="14"/>
        <v/>
      </c>
      <c r="K32" s="922" t="str">
        <f>IF(I32="","",G32*'11- MERCAD'!J34)</f>
        <v/>
      </c>
      <c r="L32" s="722" t="str">
        <f t="shared" si="15"/>
        <v/>
      </c>
      <c r="M32" s="923"/>
      <c r="N32" s="826"/>
      <c r="O32" s="826"/>
      <c r="P32" s="826"/>
      <c r="Q32" s="1050" t="str">
        <f t="shared" si="22"/>
        <v/>
      </c>
      <c r="R32" s="1051" t="str">
        <f t="shared" si="22"/>
        <v/>
      </c>
      <c r="S32" s="1051" t="str">
        <f t="shared" si="22"/>
        <v/>
      </c>
      <c r="T32" s="1051" t="str">
        <f t="shared" si="22"/>
        <v/>
      </c>
      <c r="U32" s="1051" t="str">
        <f t="shared" si="22"/>
        <v/>
      </c>
      <c r="V32" s="1051" t="str">
        <f t="shared" si="22"/>
        <v/>
      </c>
      <c r="W32" s="1051" t="str">
        <f t="shared" si="22"/>
        <v/>
      </c>
      <c r="X32" s="1051" t="str">
        <f t="shared" si="22"/>
        <v/>
      </c>
      <c r="Y32" s="1051" t="str">
        <f t="shared" si="22"/>
        <v/>
      </c>
      <c r="Z32" s="1051" t="str">
        <f t="shared" si="22"/>
        <v/>
      </c>
      <c r="AA32" s="1051" t="str">
        <f t="shared" si="22"/>
        <v/>
      </c>
      <c r="AB32" s="1051" t="str">
        <f t="shared" si="22"/>
        <v/>
      </c>
      <c r="AC32" s="912">
        <f t="shared" si="10"/>
        <v>0</v>
      </c>
      <c r="AD32" s="913">
        <f t="shared" si="11"/>
        <v>0</v>
      </c>
      <c r="AE32" s="913">
        <f t="shared" si="12"/>
        <v>0</v>
      </c>
      <c r="AF32" s="1052" t="str">
        <f t="shared" si="16"/>
        <v/>
      </c>
      <c r="AG32" s="1053" t="str">
        <f t="shared" si="17"/>
        <v/>
      </c>
      <c r="AH32" s="1053" t="str">
        <f t="shared" si="23"/>
        <v/>
      </c>
      <c r="AI32" s="1053" t="str">
        <f t="shared" si="23"/>
        <v/>
      </c>
      <c r="AJ32" s="1054" t="str">
        <f t="shared" si="23"/>
        <v/>
      </c>
    </row>
    <row r="33" spans="1:36" hidden="1">
      <c r="A33" s="941"/>
      <c r="B33" s="942" t="str">
        <f t="shared" si="19"/>
        <v/>
      </c>
      <c r="C33" s="942" t="str">
        <f t="shared" si="20"/>
        <v/>
      </c>
      <c r="D33" s="942" t="str">
        <f t="shared" si="18"/>
        <v/>
      </c>
      <c r="E33" s="960"/>
      <c r="F33" s="944" t="str">
        <f>IF('11- MERCAD'!B36="","",'11- MERCAD'!B36)</f>
        <v>PAGTO DE INSUMOS</v>
      </c>
      <c r="G33" s="799"/>
      <c r="H33" s="1036" t="str">
        <f>IF('11- MERCAD'!C36="","",'11- MERCAD'!C36)</f>
        <v>pagto.</v>
      </c>
      <c r="I33" s="1037" t="str">
        <f>IF('11- MERCAD'!D36="","",'11- MERCAD'!D36)</f>
        <v/>
      </c>
      <c r="J33" s="922" t="str">
        <f t="shared" si="14"/>
        <v/>
      </c>
      <c r="K33" s="922" t="str">
        <f>IF(I33="","",G33*'11- MERCAD'!J35)</f>
        <v/>
      </c>
      <c r="L33" s="722" t="str">
        <f t="shared" si="15"/>
        <v/>
      </c>
      <c r="M33" s="923"/>
      <c r="N33" s="826"/>
      <c r="O33" s="826"/>
      <c r="P33" s="826"/>
      <c r="Q33" s="1048" t="str">
        <f t="shared" si="22"/>
        <v/>
      </c>
      <c r="R33" s="1049" t="str">
        <f t="shared" si="22"/>
        <v/>
      </c>
      <c r="S33" s="1049" t="str">
        <f t="shared" si="22"/>
        <v/>
      </c>
      <c r="T33" s="1049" t="str">
        <f t="shared" si="22"/>
        <v/>
      </c>
      <c r="U33" s="1049" t="str">
        <f t="shared" si="22"/>
        <v/>
      </c>
      <c r="V33" s="1049" t="str">
        <f t="shared" si="22"/>
        <v/>
      </c>
      <c r="W33" s="1049" t="str">
        <f t="shared" si="22"/>
        <v/>
      </c>
      <c r="X33" s="1049" t="str">
        <f t="shared" si="22"/>
        <v/>
      </c>
      <c r="Y33" s="1049" t="str">
        <f t="shared" si="22"/>
        <v/>
      </c>
      <c r="Z33" s="1049" t="str">
        <f t="shared" si="22"/>
        <v/>
      </c>
      <c r="AA33" s="1049" t="str">
        <f t="shared" si="22"/>
        <v/>
      </c>
      <c r="AB33" s="1049" t="str">
        <f t="shared" si="22"/>
        <v/>
      </c>
      <c r="AC33" s="912">
        <f t="shared" si="10"/>
        <v>0</v>
      </c>
      <c r="AD33" s="913">
        <f t="shared" si="11"/>
        <v>0</v>
      </c>
      <c r="AE33" s="913">
        <f t="shared" si="12"/>
        <v>0</v>
      </c>
      <c r="AF33" s="945" t="str">
        <f t="shared" si="16"/>
        <v/>
      </c>
      <c r="AG33" s="946" t="str">
        <f t="shared" si="17"/>
        <v/>
      </c>
      <c r="AH33" s="946" t="str">
        <f t="shared" si="23"/>
        <v/>
      </c>
      <c r="AI33" s="946" t="str">
        <f t="shared" si="23"/>
        <v/>
      </c>
      <c r="AJ33" s="947" t="str">
        <f t="shared" si="23"/>
        <v/>
      </c>
    </row>
    <row r="34" spans="1:36" hidden="1">
      <c r="A34" s="941"/>
      <c r="B34" s="942" t="str">
        <f t="shared" si="19"/>
        <v/>
      </c>
      <c r="C34" s="942" t="str">
        <f t="shared" si="20"/>
        <v/>
      </c>
      <c r="D34" s="942" t="str">
        <f t="shared" si="18"/>
        <v/>
      </c>
      <c r="E34" s="960"/>
      <c r="F34" s="948" t="str">
        <f>IF('11- MERCAD'!B37="","",'11- MERCAD'!B37)</f>
        <v>ANO1</v>
      </c>
      <c r="G34" s="799"/>
      <c r="H34" s="1032">
        <f>IF('11- MERCAD'!C37="","",'11- MERCAD'!C37)</f>
        <v>0</v>
      </c>
      <c r="I34" s="800" t="str">
        <f>IF('11- MERCAD'!D37="","",'11- MERCAD'!D37)</f>
        <v/>
      </c>
      <c r="J34" s="922" t="str">
        <f t="shared" si="14"/>
        <v/>
      </c>
      <c r="K34" s="922" t="str">
        <f>IF(I34="","",G34*'11- MERCAD'!J36)</f>
        <v/>
      </c>
      <c r="L34" s="722" t="str">
        <f t="shared" si="15"/>
        <v/>
      </c>
      <c r="M34" s="923"/>
      <c r="N34" s="826"/>
      <c r="O34" s="826"/>
      <c r="P34" s="826"/>
      <c r="Q34" s="1050" t="str">
        <f t="shared" si="22"/>
        <v/>
      </c>
      <c r="R34" s="1051" t="str">
        <f t="shared" si="22"/>
        <v/>
      </c>
      <c r="S34" s="1051" t="str">
        <f t="shared" si="22"/>
        <v/>
      </c>
      <c r="T34" s="1051" t="str">
        <f t="shared" si="22"/>
        <v/>
      </c>
      <c r="U34" s="1051" t="str">
        <f t="shared" si="22"/>
        <v/>
      </c>
      <c r="V34" s="1051" t="str">
        <f t="shared" si="22"/>
        <v/>
      </c>
      <c r="W34" s="1051" t="str">
        <f t="shared" si="22"/>
        <v/>
      </c>
      <c r="X34" s="1051" t="str">
        <f t="shared" si="22"/>
        <v/>
      </c>
      <c r="Y34" s="1051" t="str">
        <f t="shared" si="22"/>
        <v/>
      </c>
      <c r="Z34" s="1051" t="str">
        <f t="shared" si="22"/>
        <v/>
      </c>
      <c r="AA34" s="1051" t="str">
        <f t="shared" si="22"/>
        <v/>
      </c>
      <c r="AB34" s="1051" t="str">
        <f t="shared" si="22"/>
        <v/>
      </c>
      <c r="AC34" s="912">
        <f t="shared" si="10"/>
        <v>0</v>
      </c>
      <c r="AD34" s="913">
        <f t="shared" si="11"/>
        <v>0</v>
      </c>
      <c r="AE34" s="913">
        <f t="shared" si="12"/>
        <v>0</v>
      </c>
      <c r="AF34" s="1052" t="str">
        <f t="shared" si="16"/>
        <v/>
      </c>
      <c r="AG34" s="1053" t="str">
        <f t="shared" si="17"/>
        <v/>
      </c>
      <c r="AH34" s="1053" t="str">
        <f t="shared" si="23"/>
        <v/>
      </c>
      <c r="AI34" s="1053" t="str">
        <f t="shared" si="23"/>
        <v/>
      </c>
      <c r="AJ34" s="1054" t="str">
        <f t="shared" si="23"/>
        <v/>
      </c>
    </row>
    <row r="35" spans="1:36" hidden="1">
      <c r="A35" s="941"/>
      <c r="B35" s="942" t="str">
        <f t="shared" si="19"/>
        <v/>
      </c>
      <c r="C35" s="942" t="str">
        <f t="shared" si="20"/>
        <v/>
      </c>
      <c r="D35" s="942" t="str">
        <f t="shared" si="18"/>
        <v/>
      </c>
      <c r="E35" s="960"/>
      <c r="F35" s="944" t="str">
        <f>IF('11- MERCAD'!B38="","",'11- MERCAD'!B38)</f>
        <v>ANO2</v>
      </c>
      <c r="G35" s="799"/>
      <c r="H35" s="1036">
        <f>IF('11- MERCAD'!C38="","",'11- MERCAD'!C38)</f>
        <v>0</v>
      </c>
      <c r="I35" s="1037" t="str">
        <f>IF('11- MERCAD'!D38="","",'11- MERCAD'!D38)</f>
        <v/>
      </c>
      <c r="J35" s="922" t="str">
        <f t="shared" si="14"/>
        <v/>
      </c>
      <c r="K35" s="922" t="str">
        <f>IF(I35="","",G35*'11- MERCAD'!J37)</f>
        <v/>
      </c>
      <c r="L35" s="722" t="str">
        <f t="shared" si="15"/>
        <v/>
      </c>
      <c r="M35" s="923"/>
      <c r="N35" s="826"/>
      <c r="O35" s="826"/>
      <c r="P35" s="826"/>
      <c r="Q35" s="1048" t="str">
        <f t="shared" si="22"/>
        <v/>
      </c>
      <c r="R35" s="1049" t="str">
        <f t="shared" si="22"/>
        <v/>
      </c>
      <c r="S35" s="1049" t="str">
        <f t="shared" si="22"/>
        <v/>
      </c>
      <c r="T35" s="1049" t="str">
        <f t="shared" si="22"/>
        <v/>
      </c>
      <c r="U35" s="1049" t="str">
        <f t="shared" si="22"/>
        <v/>
      </c>
      <c r="V35" s="1049" t="str">
        <f t="shared" si="22"/>
        <v/>
      </c>
      <c r="W35" s="1049" t="str">
        <f t="shared" si="22"/>
        <v/>
      </c>
      <c r="X35" s="1049" t="str">
        <f t="shared" si="22"/>
        <v/>
      </c>
      <c r="Y35" s="1049" t="str">
        <f t="shared" si="22"/>
        <v/>
      </c>
      <c r="Z35" s="1049" t="str">
        <f t="shared" si="22"/>
        <v/>
      </c>
      <c r="AA35" s="1049" t="str">
        <f t="shared" si="22"/>
        <v/>
      </c>
      <c r="AB35" s="1049" t="str">
        <f t="shared" si="22"/>
        <v/>
      </c>
      <c r="AC35" s="912">
        <f t="shared" si="10"/>
        <v>0</v>
      </c>
      <c r="AD35" s="913">
        <f t="shared" si="11"/>
        <v>0</v>
      </c>
      <c r="AE35" s="913">
        <f t="shared" si="12"/>
        <v>0</v>
      </c>
      <c r="AF35" s="945" t="str">
        <f t="shared" si="16"/>
        <v/>
      </c>
      <c r="AG35" s="946" t="str">
        <f t="shared" si="17"/>
        <v/>
      </c>
      <c r="AH35" s="946" t="str">
        <f t="shared" si="23"/>
        <v/>
      </c>
      <c r="AI35" s="946" t="str">
        <f t="shared" si="23"/>
        <v/>
      </c>
      <c r="AJ35" s="947" t="str">
        <f t="shared" si="23"/>
        <v/>
      </c>
    </row>
    <row r="36" spans="1:36" hidden="1">
      <c r="A36" s="941"/>
      <c r="B36" s="942" t="str">
        <f t="shared" si="19"/>
        <v/>
      </c>
      <c r="C36" s="942" t="str">
        <f t="shared" si="20"/>
        <v/>
      </c>
      <c r="D36" s="942" t="str">
        <f t="shared" si="18"/>
        <v/>
      </c>
      <c r="E36" s="960"/>
      <c r="F36" s="948" t="str">
        <f>IF('11- MERCAD'!B39="","",'11- MERCAD'!B39)</f>
        <v>ANO3</v>
      </c>
      <c r="G36" s="799"/>
      <c r="H36" s="1032">
        <f>IF('11- MERCAD'!C39="","",'11- MERCAD'!C39)</f>
        <v>0</v>
      </c>
      <c r="I36" s="800" t="str">
        <f>IF('11- MERCAD'!D39="","",'11- MERCAD'!D39)</f>
        <v/>
      </c>
      <c r="J36" s="922" t="str">
        <f t="shared" si="14"/>
        <v/>
      </c>
      <c r="K36" s="922" t="str">
        <f>IF(I36="","",G36*'11- MERCAD'!J38)</f>
        <v/>
      </c>
      <c r="L36" s="722" t="str">
        <f t="shared" si="15"/>
        <v/>
      </c>
      <c r="M36" s="923"/>
      <c r="N36" s="826"/>
      <c r="O36" s="826"/>
      <c r="P36" s="826"/>
      <c r="Q36" s="1050" t="str">
        <f t="shared" si="22"/>
        <v/>
      </c>
      <c r="R36" s="1051" t="str">
        <f t="shared" si="22"/>
        <v/>
      </c>
      <c r="S36" s="1051" t="str">
        <f t="shared" si="22"/>
        <v/>
      </c>
      <c r="T36" s="1051" t="str">
        <f t="shared" si="22"/>
        <v/>
      </c>
      <c r="U36" s="1051" t="str">
        <f t="shared" si="22"/>
        <v/>
      </c>
      <c r="V36" s="1051" t="str">
        <f t="shared" si="22"/>
        <v/>
      </c>
      <c r="W36" s="1051" t="str">
        <f t="shared" si="22"/>
        <v/>
      </c>
      <c r="X36" s="1051" t="str">
        <f t="shared" si="22"/>
        <v/>
      </c>
      <c r="Y36" s="1051" t="str">
        <f t="shared" si="22"/>
        <v/>
      </c>
      <c r="Z36" s="1051" t="str">
        <f t="shared" si="22"/>
        <v/>
      </c>
      <c r="AA36" s="1051" t="str">
        <f t="shared" si="22"/>
        <v/>
      </c>
      <c r="AB36" s="1051" t="str">
        <f t="shared" si="22"/>
        <v/>
      </c>
      <c r="AC36" s="912">
        <f t="shared" si="10"/>
        <v>0</v>
      </c>
      <c r="AD36" s="913">
        <f t="shared" si="11"/>
        <v>0</v>
      </c>
      <c r="AE36" s="913">
        <f t="shared" si="12"/>
        <v>0</v>
      </c>
      <c r="AF36" s="1052" t="str">
        <f t="shared" si="16"/>
        <v/>
      </c>
      <c r="AG36" s="1053" t="str">
        <f t="shared" si="17"/>
        <v/>
      </c>
      <c r="AH36" s="1053" t="str">
        <f t="shared" si="23"/>
        <v/>
      </c>
      <c r="AI36" s="1053" t="str">
        <f t="shared" si="23"/>
        <v/>
      </c>
      <c r="AJ36" s="1054" t="str">
        <f t="shared" si="23"/>
        <v/>
      </c>
    </row>
    <row r="37" spans="1:36" hidden="1">
      <c r="A37" s="941"/>
      <c r="B37" s="942" t="str">
        <f t="shared" si="19"/>
        <v/>
      </c>
      <c r="C37" s="942" t="str">
        <f t="shared" si="20"/>
        <v/>
      </c>
      <c r="D37" s="942" t="str">
        <f t="shared" si="18"/>
        <v/>
      </c>
      <c r="E37" s="960"/>
      <c r="F37" s="944" t="str">
        <f>IF('11- MERCAD'!B40="","",'11- MERCAD'!B40)</f>
        <v>ANO4</v>
      </c>
      <c r="G37" s="799"/>
      <c r="H37" s="1036">
        <f>IF('11- MERCAD'!C40="","",'11- MERCAD'!C40)</f>
        <v>0</v>
      </c>
      <c r="I37" s="1037" t="str">
        <f>IF('11- MERCAD'!D40="","",'11- MERCAD'!D40)</f>
        <v/>
      </c>
      <c r="J37" s="922" t="str">
        <f t="shared" si="14"/>
        <v/>
      </c>
      <c r="K37" s="922" t="str">
        <f>IF(I37="","",G37*'11- MERCAD'!J39)</f>
        <v/>
      </c>
      <c r="L37" s="722" t="str">
        <f t="shared" si="15"/>
        <v/>
      </c>
      <c r="M37" s="923"/>
      <c r="N37" s="826"/>
      <c r="O37" s="826"/>
      <c r="P37" s="826"/>
      <c r="Q37" s="1048" t="str">
        <f t="shared" si="22"/>
        <v/>
      </c>
      <c r="R37" s="1049" t="str">
        <f t="shared" si="22"/>
        <v/>
      </c>
      <c r="S37" s="1049" t="str">
        <f t="shared" si="22"/>
        <v/>
      </c>
      <c r="T37" s="1049" t="str">
        <f t="shared" si="22"/>
        <v/>
      </c>
      <c r="U37" s="1049" t="str">
        <f t="shared" si="22"/>
        <v/>
      </c>
      <c r="V37" s="1049" t="str">
        <f t="shared" si="22"/>
        <v/>
      </c>
      <c r="W37" s="1049" t="str">
        <f t="shared" si="22"/>
        <v/>
      </c>
      <c r="X37" s="1049" t="str">
        <f t="shared" si="22"/>
        <v/>
      </c>
      <c r="Y37" s="1049" t="str">
        <f t="shared" si="22"/>
        <v/>
      </c>
      <c r="Z37" s="1049" t="str">
        <f t="shared" si="22"/>
        <v/>
      </c>
      <c r="AA37" s="1049" t="str">
        <f t="shared" si="22"/>
        <v/>
      </c>
      <c r="AB37" s="1049" t="str">
        <f t="shared" si="22"/>
        <v/>
      </c>
      <c r="AC37" s="912">
        <f t="shared" si="10"/>
        <v>0</v>
      </c>
      <c r="AD37" s="913">
        <f t="shared" si="11"/>
        <v>0</v>
      </c>
      <c r="AE37" s="913">
        <f t="shared" si="12"/>
        <v>0</v>
      </c>
      <c r="AF37" s="945" t="str">
        <f t="shared" si="16"/>
        <v/>
      </c>
      <c r="AG37" s="946" t="str">
        <f t="shared" si="17"/>
        <v/>
      </c>
      <c r="AH37" s="946" t="str">
        <f t="shared" si="23"/>
        <v/>
      </c>
      <c r="AI37" s="946" t="str">
        <f t="shared" si="23"/>
        <v/>
      </c>
      <c r="AJ37" s="947" t="str">
        <f t="shared" si="23"/>
        <v/>
      </c>
    </row>
    <row r="38" spans="1:36" hidden="1">
      <c r="A38" s="941"/>
      <c r="B38" s="942" t="str">
        <f t="shared" si="19"/>
        <v/>
      </c>
      <c r="C38" s="942" t="str">
        <f t="shared" si="20"/>
        <v/>
      </c>
      <c r="D38" s="942" t="str">
        <f t="shared" si="18"/>
        <v/>
      </c>
      <c r="E38" s="960"/>
      <c r="F38" s="948" t="str">
        <f>IF('11- MERCAD'!B41="","",'11- MERCAD'!B41)</f>
        <v>ANO5</v>
      </c>
      <c r="G38" s="799"/>
      <c r="H38" s="1032">
        <f>IF('11- MERCAD'!C41="","",'11- MERCAD'!C41)</f>
        <v>0</v>
      </c>
      <c r="I38" s="800" t="str">
        <f>IF('11- MERCAD'!D41="","",'11- MERCAD'!D41)</f>
        <v/>
      </c>
      <c r="J38" s="922" t="str">
        <f t="shared" si="14"/>
        <v/>
      </c>
      <c r="K38" s="922" t="str">
        <f>IF(I38="","",G38*'11- MERCAD'!J40)</f>
        <v/>
      </c>
      <c r="L38" s="722" t="str">
        <f t="shared" si="15"/>
        <v/>
      </c>
      <c r="M38" s="923"/>
      <c r="N38" s="826"/>
      <c r="O38" s="826"/>
      <c r="P38" s="826"/>
      <c r="Q38" s="1050" t="str">
        <f t="shared" si="22"/>
        <v/>
      </c>
      <c r="R38" s="1051" t="str">
        <f t="shared" si="22"/>
        <v/>
      </c>
      <c r="S38" s="1051" t="str">
        <f t="shared" si="22"/>
        <v/>
      </c>
      <c r="T38" s="1051" t="str">
        <f t="shared" si="22"/>
        <v/>
      </c>
      <c r="U38" s="1051" t="str">
        <f t="shared" si="22"/>
        <v/>
      </c>
      <c r="V38" s="1051" t="str">
        <f t="shared" si="22"/>
        <v/>
      </c>
      <c r="W38" s="1051" t="str">
        <f t="shared" si="22"/>
        <v/>
      </c>
      <c r="X38" s="1051" t="str">
        <f t="shared" si="22"/>
        <v/>
      </c>
      <c r="Y38" s="1051" t="str">
        <f t="shared" si="22"/>
        <v/>
      </c>
      <c r="Z38" s="1051" t="str">
        <f t="shared" si="22"/>
        <v/>
      </c>
      <c r="AA38" s="1051" t="str">
        <f t="shared" si="22"/>
        <v/>
      </c>
      <c r="AB38" s="1051" t="str">
        <f t="shared" si="22"/>
        <v/>
      </c>
      <c r="AC38" s="912">
        <f t="shared" si="10"/>
        <v>0</v>
      </c>
      <c r="AD38" s="913">
        <f t="shared" si="11"/>
        <v>0</v>
      </c>
      <c r="AE38" s="913">
        <f t="shared" si="12"/>
        <v>0</v>
      </c>
      <c r="AF38" s="1052" t="str">
        <f t="shared" si="16"/>
        <v/>
      </c>
      <c r="AG38" s="1053" t="str">
        <f t="shared" si="17"/>
        <v/>
      </c>
      <c r="AH38" s="1053" t="str">
        <f t="shared" si="23"/>
        <v/>
      </c>
      <c r="AI38" s="1053" t="str">
        <f t="shared" si="23"/>
        <v/>
      </c>
      <c r="AJ38" s="1054" t="str">
        <f t="shared" si="23"/>
        <v/>
      </c>
    </row>
    <row r="39" spans="1:36" hidden="1">
      <c r="A39" s="941"/>
      <c r="B39" s="942" t="str">
        <f t="shared" si="19"/>
        <v/>
      </c>
      <c r="C39" s="942" t="str">
        <f t="shared" si="20"/>
        <v/>
      </c>
      <c r="D39" s="942" t="str">
        <f t="shared" si="18"/>
        <v/>
      </c>
      <c r="E39" s="960"/>
      <c r="F39" s="944" t="str">
        <f>IF('11- MERCAD'!B42="","",'11- MERCAD'!B42)</f>
        <v/>
      </c>
      <c r="G39" s="799"/>
      <c r="H39" s="1036" t="str">
        <f>IF('11- MERCAD'!C42="","",'11- MERCAD'!C42)</f>
        <v/>
      </c>
      <c r="I39" s="1037" t="str">
        <f>IF('11- MERCAD'!D42="","",'11- MERCAD'!D42)</f>
        <v/>
      </c>
      <c r="J39" s="922" t="str">
        <f t="shared" si="14"/>
        <v/>
      </c>
      <c r="K39" s="922" t="str">
        <f>IF(I39="","",G39*'11- MERCAD'!J41)</f>
        <v/>
      </c>
      <c r="L39" s="722" t="str">
        <f t="shared" si="15"/>
        <v/>
      </c>
      <c r="M39" s="923"/>
      <c r="N39" s="826"/>
      <c r="O39" s="826"/>
      <c r="P39" s="826"/>
      <c r="Q39" s="1048" t="str">
        <f t="shared" si="22"/>
        <v/>
      </c>
      <c r="R39" s="1049" t="str">
        <f t="shared" si="22"/>
        <v/>
      </c>
      <c r="S39" s="1049" t="str">
        <f t="shared" si="22"/>
        <v/>
      </c>
      <c r="T39" s="1049" t="str">
        <f t="shared" si="22"/>
        <v/>
      </c>
      <c r="U39" s="1049" t="str">
        <f t="shared" si="22"/>
        <v/>
      </c>
      <c r="V39" s="1049" t="str">
        <f t="shared" si="22"/>
        <v/>
      </c>
      <c r="W39" s="1049" t="str">
        <f t="shared" si="22"/>
        <v/>
      </c>
      <c r="X39" s="1049" t="str">
        <f t="shared" si="22"/>
        <v/>
      </c>
      <c r="Y39" s="1049" t="str">
        <f t="shared" si="22"/>
        <v/>
      </c>
      <c r="Z39" s="1049" t="str">
        <f t="shared" si="22"/>
        <v/>
      </c>
      <c r="AA39" s="1049" t="str">
        <f t="shared" si="22"/>
        <v/>
      </c>
      <c r="AB39" s="1049" t="str">
        <f t="shared" si="22"/>
        <v/>
      </c>
      <c r="AC39" s="912">
        <f t="shared" si="10"/>
        <v>0</v>
      </c>
      <c r="AD39" s="913">
        <f t="shared" si="11"/>
        <v>0</v>
      </c>
      <c r="AE39" s="913">
        <f t="shared" si="12"/>
        <v>0</v>
      </c>
      <c r="AF39" s="945" t="str">
        <f t="shared" si="16"/>
        <v/>
      </c>
      <c r="AG39" s="946" t="str">
        <f t="shared" si="17"/>
        <v/>
      </c>
      <c r="AH39" s="946" t="str">
        <f t="shared" si="23"/>
        <v/>
      </c>
      <c r="AI39" s="946" t="str">
        <f t="shared" si="23"/>
        <v/>
      </c>
      <c r="AJ39" s="947" t="str">
        <f t="shared" si="23"/>
        <v/>
      </c>
    </row>
    <row r="40" spans="1:36" hidden="1">
      <c r="A40" s="941"/>
      <c r="B40" s="942" t="str">
        <f t="shared" si="19"/>
        <v/>
      </c>
      <c r="C40" s="942" t="str">
        <f t="shared" si="20"/>
        <v/>
      </c>
      <c r="D40" s="942" t="str">
        <f t="shared" si="18"/>
        <v/>
      </c>
      <c r="E40" s="960"/>
      <c r="F40" s="948" t="str">
        <f>IF('11- MERCAD'!B43="","",'11- MERCAD'!B43)</f>
        <v/>
      </c>
      <c r="G40" s="799"/>
      <c r="H40" s="1032" t="str">
        <f>IF('11- MERCAD'!C43="","",'11- MERCAD'!C43)</f>
        <v/>
      </c>
      <c r="I40" s="800" t="str">
        <f>IF('11- MERCAD'!D43="","",'11- MERCAD'!D43)</f>
        <v/>
      </c>
      <c r="J40" s="922" t="str">
        <f t="shared" si="14"/>
        <v/>
      </c>
      <c r="K40" s="922" t="str">
        <f>IF(I40="","",G40*'11- MERCAD'!J42)</f>
        <v/>
      </c>
      <c r="L40" s="722" t="str">
        <f t="shared" si="15"/>
        <v/>
      </c>
      <c r="M40" s="923"/>
      <c r="N40" s="826"/>
      <c r="O40" s="826"/>
      <c r="P40" s="826"/>
      <c r="Q40" s="1050" t="str">
        <f t="shared" si="22"/>
        <v/>
      </c>
      <c r="R40" s="1051" t="str">
        <f t="shared" si="22"/>
        <v/>
      </c>
      <c r="S40" s="1051" t="str">
        <f t="shared" si="22"/>
        <v/>
      </c>
      <c r="T40" s="1051" t="str">
        <f t="shared" si="22"/>
        <v/>
      </c>
      <c r="U40" s="1051" t="str">
        <f t="shared" si="22"/>
        <v/>
      </c>
      <c r="V40" s="1051" t="str">
        <f t="shared" si="22"/>
        <v/>
      </c>
      <c r="W40" s="1051" t="str">
        <f t="shared" si="22"/>
        <v/>
      </c>
      <c r="X40" s="1051" t="str">
        <f t="shared" si="22"/>
        <v/>
      </c>
      <c r="Y40" s="1051" t="str">
        <f t="shared" si="22"/>
        <v/>
      </c>
      <c r="Z40" s="1051" t="str">
        <f t="shared" si="22"/>
        <v/>
      </c>
      <c r="AA40" s="1051" t="str">
        <f t="shared" si="22"/>
        <v/>
      </c>
      <c r="AB40" s="1051" t="str">
        <f t="shared" si="22"/>
        <v/>
      </c>
      <c r="AC40" s="912">
        <f t="shared" si="10"/>
        <v>0</v>
      </c>
      <c r="AD40" s="913">
        <f t="shared" si="11"/>
        <v>0</v>
      </c>
      <c r="AE40" s="913">
        <f t="shared" si="12"/>
        <v>0</v>
      </c>
      <c r="AF40" s="1052" t="str">
        <f t="shared" si="16"/>
        <v/>
      </c>
      <c r="AG40" s="1053" t="str">
        <f t="shared" si="17"/>
        <v/>
      </c>
      <c r="AH40" s="1053" t="str">
        <f t="shared" si="23"/>
        <v/>
      </c>
      <c r="AI40" s="1053" t="str">
        <f t="shared" si="23"/>
        <v/>
      </c>
      <c r="AJ40" s="1054" t="str">
        <f t="shared" si="23"/>
        <v/>
      </c>
    </row>
    <row r="41" spans="1:36" hidden="1">
      <c r="A41" s="941"/>
      <c r="B41" s="942" t="str">
        <f t="shared" si="19"/>
        <v/>
      </c>
      <c r="C41" s="942" t="str">
        <f t="shared" si="20"/>
        <v/>
      </c>
      <c r="D41" s="942" t="str">
        <f t="shared" si="18"/>
        <v/>
      </c>
      <c r="E41" s="960"/>
      <c r="F41" s="944" t="str">
        <f>IF('11- MERCAD'!B44="","",'11- MERCAD'!B44)</f>
        <v/>
      </c>
      <c r="G41" s="799"/>
      <c r="H41" s="1036" t="str">
        <f>IF('11- MERCAD'!C44="","",'11- MERCAD'!C44)</f>
        <v/>
      </c>
      <c r="I41" s="1037" t="str">
        <f>IF('11- MERCAD'!D44="","",'11- MERCAD'!D44)</f>
        <v/>
      </c>
      <c r="J41" s="922" t="str">
        <f t="shared" si="14"/>
        <v/>
      </c>
      <c r="K41" s="922" t="str">
        <f>IF(I41="","",G41*'11- MERCAD'!J43)</f>
        <v/>
      </c>
      <c r="L41" s="722" t="str">
        <f t="shared" si="15"/>
        <v/>
      </c>
      <c r="M41" s="923"/>
      <c r="N41" s="826"/>
      <c r="O41" s="826"/>
      <c r="P41" s="826"/>
      <c r="Q41" s="1048" t="str">
        <f t="shared" si="22"/>
        <v/>
      </c>
      <c r="R41" s="1049" t="str">
        <f t="shared" si="22"/>
        <v/>
      </c>
      <c r="S41" s="1049" t="str">
        <f t="shared" si="22"/>
        <v/>
      </c>
      <c r="T41" s="1049" t="str">
        <f t="shared" si="22"/>
        <v/>
      </c>
      <c r="U41" s="1049" t="str">
        <f t="shared" si="22"/>
        <v/>
      </c>
      <c r="V41" s="1049" t="str">
        <f t="shared" si="22"/>
        <v/>
      </c>
      <c r="W41" s="1049" t="str">
        <f t="shared" si="22"/>
        <v/>
      </c>
      <c r="X41" s="1049" t="str">
        <f t="shared" si="22"/>
        <v/>
      </c>
      <c r="Y41" s="1049" t="str">
        <f t="shared" si="22"/>
        <v/>
      </c>
      <c r="Z41" s="1049" t="str">
        <f>IF($I41="","",IF(MONTH(Z$5)=MONTH($A41),$M41*$I41*$G41,IF(MONTH(Z$5)=MONTH($A41)+1,$N41*$I41*$G41,IF(MONTH(Z$5)=MONTH($A41)+2,$O41*$I41*$G41,IF(MONTH(Z$5)=MONTH($A41)+3,$P41*$I41*$G41,0)))))</f>
        <v/>
      </c>
      <c r="AA41" s="1049" t="str">
        <f t="shared" si="22"/>
        <v/>
      </c>
      <c r="AB41" s="1049" t="str">
        <f t="shared" si="22"/>
        <v/>
      </c>
      <c r="AC41" s="912">
        <f t="shared" si="10"/>
        <v>0</v>
      </c>
      <c r="AD41" s="913">
        <f t="shared" si="11"/>
        <v>0</v>
      </c>
      <c r="AE41" s="913">
        <f t="shared" si="12"/>
        <v>0</v>
      </c>
      <c r="AF41" s="945" t="str">
        <f t="shared" si="16"/>
        <v/>
      </c>
      <c r="AG41" s="946" t="str">
        <f t="shared" si="17"/>
        <v/>
      </c>
      <c r="AH41" s="946" t="str">
        <f t="shared" si="23"/>
        <v/>
      </c>
      <c r="AI41" s="946" t="str">
        <f t="shared" si="23"/>
        <v/>
      </c>
      <c r="AJ41" s="947" t="str">
        <f t="shared" si="23"/>
        <v/>
      </c>
    </row>
    <row r="42" spans="1:36" hidden="1">
      <c r="A42" s="941"/>
      <c r="B42" s="942" t="str">
        <f t="shared" si="19"/>
        <v/>
      </c>
      <c r="C42" s="942" t="str">
        <f t="shared" si="20"/>
        <v/>
      </c>
      <c r="D42" s="942" t="str">
        <f t="shared" si="18"/>
        <v/>
      </c>
      <c r="E42" s="960"/>
      <c r="F42" s="948" t="str">
        <f>IF('11- MERCAD'!B45="","",'11- MERCAD'!B45)</f>
        <v/>
      </c>
      <c r="G42" s="799"/>
      <c r="H42" s="1032" t="str">
        <f>IF('11- MERCAD'!C45="","",'11- MERCAD'!C45)</f>
        <v/>
      </c>
      <c r="I42" s="800" t="str">
        <f>IF('11- MERCAD'!D45="","",'11- MERCAD'!D45)</f>
        <v/>
      </c>
      <c r="J42" s="922" t="str">
        <f t="shared" si="14"/>
        <v/>
      </c>
      <c r="K42" s="922" t="str">
        <f>IF(I42="","",G42*'11- MERCAD'!J44)</f>
        <v/>
      </c>
      <c r="L42" s="722" t="str">
        <f t="shared" si="15"/>
        <v/>
      </c>
      <c r="M42" s="923"/>
      <c r="N42" s="826"/>
      <c r="O42" s="826"/>
      <c r="P42" s="826"/>
      <c r="Q42" s="1050" t="str">
        <f t="shared" si="22"/>
        <v/>
      </c>
      <c r="R42" s="1051" t="str">
        <f t="shared" si="22"/>
        <v/>
      </c>
      <c r="S42" s="1051" t="str">
        <f t="shared" si="22"/>
        <v/>
      </c>
      <c r="T42" s="1051" t="str">
        <f t="shared" si="22"/>
        <v/>
      </c>
      <c r="U42" s="1051" t="str">
        <f t="shared" si="22"/>
        <v/>
      </c>
      <c r="V42" s="1051" t="str">
        <f t="shared" si="22"/>
        <v/>
      </c>
      <c r="W42" s="1051" t="str">
        <f t="shared" si="22"/>
        <v/>
      </c>
      <c r="X42" s="1051" t="str">
        <f t="shared" si="22"/>
        <v/>
      </c>
      <c r="Y42" s="1051" t="str">
        <f t="shared" si="22"/>
        <v/>
      </c>
      <c r="Z42" s="1051" t="str">
        <f t="shared" si="22"/>
        <v/>
      </c>
      <c r="AA42" s="1051" t="str">
        <f t="shared" si="22"/>
        <v/>
      </c>
      <c r="AB42" s="1051" t="str">
        <f t="shared" si="22"/>
        <v/>
      </c>
      <c r="AC42" s="912">
        <f t="shared" si="10"/>
        <v>0</v>
      </c>
      <c r="AD42" s="913">
        <f t="shared" si="11"/>
        <v>0</v>
      </c>
      <c r="AE42" s="913">
        <f t="shared" si="12"/>
        <v>0</v>
      </c>
      <c r="AF42" s="1052" t="str">
        <f t="shared" si="16"/>
        <v/>
      </c>
      <c r="AG42" s="1053" t="str">
        <f t="shared" si="17"/>
        <v/>
      </c>
      <c r="AH42" s="1053" t="str">
        <f t="shared" si="23"/>
        <v/>
      </c>
      <c r="AI42" s="1053" t="str">
        <f t="shared" si="23"/>
        <v/>
      </c>
      <c r="AJ42" s="1054" t="str">
        <f t="shared" si="23"/>
        <v/>
      </c>
    </row>
    <row r="43" spans="1:36" hidden="1">
      <c r="A43" s="941"/>
      <c r="B43" s="942" t="str">
        <f t="shared" si="19"/>
        <v/>
      </c>
      <c r="C43" s="942" t="str">
        <f t="shared" si="20"/>
        <v/>
      </c>
      <c r="D43" s="942" t="str">
        <f t="shared" si="18"/>
        <v/>
      </c>
      <c r="E43" s="960"/>
      <c r="F43" s="944" t="str">
        <f>IF('11- MERCAD'!B46="","",'11- MERCAD'!B46)</f>
        <v/>
      </c>
      <c r="G43" s="799"/>
      <c r="H43" s="1036" t="str">
        <f>IF('11- MERCAD'!C46="","",'11- MERCAD'!C46)</f>
        <v/>
      </c>
      <c r="I43" s="1037" t="str">
        <f>IF('11- MERCAD'!D46="","",'11- MERCAD'!D46)</f>
        <v/>
      </c>
      <c r="J43" s="922" t="str">
        <f t="shared" si="14"/>
        <v/>
      </c>
      <c r="K43" s="922" t="str">
        <f>IF(I43="","",G43*'11- MERCAD'!J45)</f>
        <v/>
      </c>
      <c r="L43" s="722" t="str">
        <f t="shared" si="15"/>
        <v/>
      </c>
      <c r="M43" s="923"/>
      <c r="N43" s="826"/>
      <c r="O43" s="826"/>
      <c r="P43" s="826"/>
      <c r="Q43" s="1048" t="str">
        <f t="shared" si="22"/>
        <v/>
      </c>
      <c r="R43" s="1049" t="str">
        <f t="shared" si="22"/>
        <v/>
      </c>
      <c r="S43" s="1049" t="str">
        <f t="shared" si="22"/>
        <v/>
      </c>
      <c r="T43" s="1049" t="str">
        <f t="shared" si="22"/>
        <v/>
      </c>
      <c r="U43" s="1049" t="str">
        <f t="shared" si="22"/>
        <v/>
      </c>
      <c r="V43" s="1049" t="str">
        <f t="shared" si="22"/>
        <v/>
      </c>
      <c r="W43" s="1049" t="str">
        <f t="shared" si="22"/>
        <v/>
      </c>
      <c r="X43" s="1049" t="str">
        <f t="shared" si="22"/>
        <v/>
      </c>
      <c r="Y43" s="1049" t="str">
        <f t="shared" si="22"/>
        <v/>
      </c>
      <c r="Z43" s="1049" t="str">
        <f t="shared" si="22"/>
        <v/>
      </c>
      <c r="AA43" s="1049" t="str">
        <f t="shared" si="22"/>
        <v/>
      </c>
      <c r="AB43" s="1049" t="str">
        <f t="shared" si="22"/>
        <v/>
      </c>
      <c r="AC43" s="912">
        <f t="shared" si="10"/>
        <v>0</v>
      </c>
      <c r="AD43" s="913">
        <f t="shared" si="11"/>
        <v>0</v>
      </c>
      <c r="AE43" s="913">
        <f t="shared" si="12"/>
        <v>0</v>
      </c>
      <c r="AF43" s="945" t="str">
        <f t="shared" si="16"/>
        <v/>
      </c>
      <c r="AG43" s="946" t="str">
        <f t="shared" si="17"/>
        <v/>
      </c>
      <c r="AH43" s="946" t="str">
        <f t="shared" si="23"/>
        <v/>
      </c>
      <c r="AI43" s="946" t="str">
        <f t="shared" si="23"/>
        <v/>
      </c>
      <c r="AJ43" s="947" t="str">
        <f t="shared" si="23"/>
        <v/>
      </c>
    </row>
    <row r="44" spans="1:36" hidden="1">
      <c r="A44" s="941"/>
      <c r="B44" s="942" t="str">
        <f t="shared" si="19"/>
        <v/>
      </c>
      <c r="C44" s="942" t="str">
        <f t="shared" si="20"/>
        <v/>
      </c>
      <c r="D44" s="942" t="str">
        <f t="shared" si="18"/>
        <v/>
      </c>
      <c r="E44" s="960"/>
      <c r="F44" s="948" t="str">
        <f>IF('11- MERCAD'!B47="","",'11- MERCAD'!B47)</f>
        <v/>
      </c>
      <c r="G44" s="799"/>
      <c r="H44" s="1032" t="str">
        <f>IF('11- MERCAD'!C47="","",'11- MERCAD'!C47)</f>
        <v/>
      </c>
      <c r="I44" s="800" t="str">
        <f>IF('11- MERCAD'!D47="","",'11- MERCAD'!D47)</f>
        <v/>
      </c>
      <c r="J44" s="922" t="str">
        <f t="shared" si="14"/>
        <v/>
      </c>
      <c r="K44" s="922" t="str">
        <f>IF(I44="","",G44*'11- MERCAD'!J46)</f>
        <v/>
      </c>
      <c r="L44" s="722" t="str">
        <f t="shared" si="15"/>
        <v/>
      </c>
      <c r="M44" s="923"/>
      <c r="N44" s="826"/>
      <c r="O44" s="826"/>
      <c r="P44" s="826"/>
      <c r="Q44" s="1050" t="str">
        <f t="shared" ref="Q44:AB50" si="24">IF($I44="","",IF(MONTH(Q$5)=MONTH($A44),$M44*$I44*$G44,IF(MONTH(Q$5)=MONTH($A44)+1,$N44*$I44*$G44,IF(MONTH(Q$5)=MONTH($A44)+2,$O44*$I44*$G44,IF(MONTH(Q$5)=MONTH($A44)+3,$P44*$I44*$G44,0)))))</f>
        <v/>
      </c>
      <c r="R44" s="1051" t="str">
        <f t="shared" si="24"/>
        <v/>
      </c>
      <c r="S44" s="1051" t="str">
        <f t="shared" si="24"/>
        <v/>
      </c>
      <c r="T44" s="1051" t="str">
        <f t="shared" si="24"/>
        <v/>
      </c>
      <c r="U44" s="1051" t="str">
        <f t="shared" si="24"/>
        <v/>
      </c>
      <c r="V44" s="1051" t="str">
        <f t="shared" si="24"/>
        <v/>
      </c>
      <c r="W44" s="1051" t="str">
        <f t="shared" si="24"/>
        <v/>
      </c>
      <c r="X44" s="1051" t="str">
        <f t="shared" si="24"/>
        <v/>
      </c>
      <c r="Y44" s="1051" t="str">
        <f t="shared" si="24"/>
        <v/>
      </c>
      <c r="Z44" s="1051" t="str">
        <f t="shared" si="24"/>
        <v/>
      </c>
      <c r="AA44" s="1051" t="str">
        <f t="shared" si="24"/>
        <v/>
      </c>
      <c r="AB44" s="1051" t="str">
        <f t="shared" si="24"/>
        <v/>
      </c>
      <c r="AC44" s="912">
        <f t="shared" si="10"/>
        <v>0</v>
      </c>
      <c r="AD44" s="913">
        <f t="shared" si="11"/>
        <v>0</v>
      </c>
      <c r="AE44" s="913">
        <f t="shared" si="12"/>
        <v>0</v>
      </c>
      <c r="AF44" s="1052" t="str">
        <f t="shared" si="16"/>
        <v/>
      </c>
      <c r="AG44" s="1053" t="str">
        <f t="shared" si="17"/>
        <v/>
      </c>
      <c r="AH44" s="1053" t="str">
        <f t="shared" si="23"/>
        <v/>
      </c>
      <c r="AI44" s="1053" t="str">
        <f t="shared" si="23"/>
        <v/>
      </c>
      <c r="AJ44" s="1054" t="str">
        <f t="shared" si="23"/>
        <v/>
      </c>
    </row>
    <row r="45" spans="1:36" hidden="1">
      <c r="A45" s="941"/>
      <c r="B45" s="942" t="str">
        <f t="shared" si="19"/>
        <v/>
      </c>
      <c r="C45" s="942" t="str">
        <f t="shared" si="20"/>
        <v/>
      </c>
      <c r="D45" s="942" t="str">
        <f t="shared" si="18"/>
        <v/>
      </c>
      <c r="E45" s="960"/>
      <c r="F45" s="944" t="str">
        <f>IF('11- MERCAD'!B48="","",'11- MERCAD'!B48)</f>
        <v/>
      </c>
      <c r="G45" s="799"/>
      <c r="H45" s="1036" t="str">
        <f>IF('11- MERCAD'!C48="","",'11- MERCAD'!C48)</f>
        <v/>
      </c>
      <c r="I45" s="1037" t="str">
        <f>IF('11- MERCAD'!D48="","",'11- MERCAD'!D48)</f>
        <v/>
      </c>
      <c r="J45" s="922" t="str">
        <f t="shared" si="14"/>
        <v/>
      </c>
      <c r="K45" s="922" t="str">
        <f>IF(I45="","",G45*'11- MERCAD'!J47)</f>
        <v/>
      </c>
      <c r="L45" s="722" t="str">
        <f t="shared" si="15"/>
        <v/>
      </c>
      <c r="M45" s="923"/>
      <c r="N45" s="826"/>
      <c r="O45" s="826"/>
      <c r="P45" s="826"/>
      <c r="Q45" s="1048" t="str">
        <f t="shared" si="24"/>
        <v/>
      </c>
      <c r="R45" s="1049" t="str">
        <f t="shared" si="24"/>
        <v/>
      </c>
      <c r="S45" s="1049" t="str">
        <f t="shared" si="24"/>
        <v/>
      </c>
      <c r="T45" s="1049" t="str">
        <f t="shared" si="24"/>
        <v/>
      </c>
      <c r="U45" s="1049" t="str">
        <f t="shared" si="24"/>
        <v/>
      </c>
      <c r="V45" s="1049" t="str">
        <f t="shared" si="24"/>
        <v/>
      </c>
      <c r="W45" s="1049" t="str">
        <f t="shared" si="24"/>
        <v/>
      </c>
      <c r="X45" s="1049" t="str">
        <f t="shared" si="24"/>
        <v/>
      </c>
      <c r="Y45" s="1049" t="str">
        <f t="shared" si="24"/>
        <v/>
      </c>
      <c r="Z45" s="1049" t="str">
        <f t="shared" si="24"/>
        <v/>
      </c>
      <c r="AA45" s="1049" t="str">
        <f t="shared" si="24"/>
        <v/>
      </c>
      <c r="AB45" s="1049" t="str">
        <f t="shared" si="24"/>
        <v/>
      </c>
      <c r="AC45" s="912">
        <f t="shared" si="10"/>
        <v>0</v>
      </c>
      <c r="AD45" s="913">
        <f t="shared" si="11"/>
        <v>0</v>
      </c>
      <c r="AE45" s="913">
        <f t="shared" si="12"/>
        <v>0</v>
      </c>
      <c r="AF45" s="945" t="str">
        <f t="shared" si="16"/>
        <v/>
      </c>
      <c r="AG45" s="946" t="str">
        <f t="shared" si="17"/>
        <v/>
      </c>
      <c r="AH45" s="946" t="str">
        <f t="shared" si="23"/>
        <v/>
      </c>
      <c r="AI45" s="946" t="str">
        <f t="shared" si="23"/>
        <v/>
      </c>
      <c r="AJ45" s="947" t="str">
        <f t="shared" si="23"/>
        <v/>
      </c>
    </row>
    <row r="46" spans="1:36" hidden="1">
      <c r="A46" s="941"/>
      <c r="B46" s="942" t="str">
        <f t="shared" si="19"/>
        <v/>
      </c>
      <c r="C46" s="942" t="str">
        <f t="shared" si="20"/>
        <v/>
      </c>
      <c r="D46" s="942" t="str">
        <f t="shared" si="18"/>
        <v/>
      </c>
      <c r="E46" s="960"/>
      <c r="F46" s="948" t="str">
        <f>IF('11- MERCAD'!B49="","",'11- MERCAD'!B49)</f>
        <v/>
      </c>
      <c r="G46" s="799"/>
      <c r="H46" s="1032" t="str">
        <f>IF('11- MERCAD'!C49="","",'11- MERCAD'!C49)</f>
        <v/>
      </c>
      <c r="I46" s="800" t="str">
        <f>IF('11- MERCAD'!D49="","",'11- MERCAD'!D49)</f>
        <v/>
      </c>
      <c r="J46" s="922" t="str">
        <f t="shared" si="14"/>
        <v/>
      </c>
      <c r="K46" s="922" t="str">
        <f>IF(I46="","",G46*'11- MERCAD'!J48)</f>
        <v/>
      </c>
      <c r="L46" s="722" t="str">
        <f t="shared" si="15"/>
        <v/>
      </c>
      <c r="M46" s="923"/>
      <c r="N46" s="826"/>
      <c r="O46" s="826"/>
      <c r="P46" s="826"/>
      <c r="Q46" s="1050" t="str">
        <f t="shared" si="24"/>
        <v/>
      </c>
      <c r="R46" s="1051" t="str">
        <f t="shared" si="24"/>
        <v/>
      </c>
      <c r="S46" s="1051" t="str">
        <f t="shared" si="24"/>
        <v/>
      </c>
      <c r="T46" s="1051" t="str">
        <f t="shared" si="24"/>
        <v/>
      </c>
      <c r="U46" s="1051" t="str">
        <f t="shared" si="24"/>
        <v/>
      </c>
      <c r="V46" s="1051" t="str">
        <f t="shared" si="24"/>
        <v/>
      </c>
      <c r="W46" s="1051" t="str">
        <f t="shared" si="24"/>
        <v/>
      </c>
      <c r="X46" s="1051" t="str">
        <f t="shared" si="24"/>
        <v/>
      </c>
      <c r="Y46" s="1051" t="str">
        <f t="shared" si="24"/>
        <v/>
      </c>
      <c r="Z46" s="1051" t="str">
        <f t="shared" si="24"/>
        <v/>
      </c>
      <c r="AA46" s="1051" t="str">
        <f t="shared" si="24"/>
        <v/>
      </c>
      <c r="AB46" s="1051" t="str">
        <f t="shared" si="24"/>
        <v/>
      </c>
      <c r="AC46" s="912">
        <f t="shared" si="10"/>
        <v>0</v>
      </c>
      <c r="AD46" s="913">
        <f t="shared" si="11"/>
        <v>0</v>
      </c>
      <c r="AE46" s="913">
        <f t="shared" si="12"/>
        <v>0</v>
      </c>
      <c r="AF46" s="1052" t="str">
        <f t="shared" si="16"/>
        <v/>
      </c>
      <c r="AG46" s="1053" t="str">
        <f t="shared" si="17"/>
        <v/>
      </c>
      <c r="AH46" s="1053" t="str">
        <f t="shared" si="23"/>
        <v/>
      </c>
      <c r="AI46" s="1053" t="str">
        <f t="shared" si="23"/>
        <v/>
      </c>
      <c r="AJ46" s="1054" t="str">
        <f t="shared" si="23"/>
        <v/>
      </c>
    </row>
    <row r="47" spans="1:36" hidden="1">
      <c r="A47" s="941"/>
      <c r="B47" s="942" t="str">
        <f t="shared" si="19"/>
        <v/>
      </c>
      <c r="C47" s="942" t="str">
        <f t="shared" si="20"/>
        <v/>
      </c>
      <c r="D47" s="942" t="str">
        <f t="shared" si="18"/>
        <v/>
      </c>
      <c r="E47" s="960"/>
      <c r="F47" s="944" t="str">
        <f>IF('11- MERCAD'!B50="","",'11- MERCAD'!B50)</f>
        <v/>
      </c>
      <c r="G47" s="799"/>
      <c r="H47" s="1036" t="str">
        <f>IF('11- MERCAD'!C50="","",'11- MERCAD'!C50)</f>
        <v/>
      </c>
      <c r="I47" s="1037" t="str">
        <f>IF('11- MERCAD'!D50="","",'11- MERCAD'!D50)</f>
        <v/>
      </c>
      <c r="J47" s="922" t="str">
        <f t="shared" si="14"/>
        <v/>
      </c>
      <c r="K47" s="922" t="str">
        <f>IF(I47="","",G47*'11- MERCAD'!J49)</f>
        <v/>
      </c>
      <c r="L47" s="722" t="str">
        <f t="shared" si="15"/>
        <v/>
      </c>
      <c r="M47" s="923"/>
      <c r="N47" s="826"/>
      <c r="O47" s="826"/>
      <c r="P47" s="826"/>
      <c r="Q47" s="1048" t="str">
        <f t="shared" si="24"/>
        <v/>
      </c>
      <c r="R47" s="1049" t="str">
        <f t="shared" si="24"/>
        <v/>
      </c>
      <c r="S47" s="1049" t="str">
        <f t="shared" si="24"/>
        <v/>
      </c>
      <c r="T47" s="1049" t="str">
        <f t="shared" si="24"/>
        <v/>
      </c>
      <c r="U47" s="1049" t="str">
        <f t="shared" si="24"/>
        <v/>
      </c>
      <c r="V47" s="1049" t="str">
        <f t="shared" si="24"/>
        <v/>
      </c>
      <c r="W47" s="1049" t="str">
        <f t="shared" si="24"/>
        <v/>
      </c>
      <c r="X47" s="1049" t="str">
        <f t="shared" si="24"/>
        <v/>
      </c>
      <c r="Y47" s="1049" t="str">
        <f t="shared" si="24"/>
        <v/>
      </c>
      <c r="Z47" s="1049" t="str">
        <f t="shared" si="24"/>
        <v/>
      </c>
      <c r="AA47" s="1049" t="str">
        <f t="shared" si="24"/>
        <v/>
      </c>
      <c r="AB47" s="1049" t="str">
        <f t="shared" si="24"/>
        <v/>
      </c>
      <c r="AC47" s="912">
        <f t="shared" si="10"/>
        <v>0</v>
      </c>
      <c r="AD47" s="913">
        <f t="shared" si="11"/>
        <v>0</v>
      </c>
      <c r="AE47" s="913">
        <f t="shared" si="12"/>
        <v>0</v>
      </c>
      <c r="AF47" s="945" t="str">
        <f t="shared" si="16"/>
        <v/>
      </c>
      <c r="AG47" s="946" t="str">
        <f t="shared" si="17"/>
        <v/>
      </c>
      <c r="AH47" s="946" t="str">
        <f t="shared" si="23"/>
        <v/>
      </c>
      <c r="AI47" s="946" t="str">
        <f t="shared" si="23"/>
        <v/>
      </c>
      <c r="AJ47" s="947" t="str">
        <f t="shared" si="23"/>
        <v/>
      </c>
    </row>
    <row r="48" spans="1:36" hidden="1">
      <c r="A48" s="941"/>
      <c r="B48" s="942" t="str">
        <f t="shared" si="19"/>
        <v/>
      </c>
      <c r="C48" s="942" t="str">
        <f t="shared" si="20"/>
        <v/>
      </c>
      <c r="D48" s="942" t="str">
        <f t="shared" si="18"/>
        <v/>
      </c>
      <c r="E48" s="960"/>
      <c r="F48" s="948" t="str">
        <f>IF('11- MERCAD'!B51="","",'11- MERCAD'!B51)</f>
        <v/>
      </c>
      <c r="G48" s="799"/>
      <c r="H48" s="1032" t="str">
        <f>IF('11- MERCAD'!C51="","",'11- MERCAD'!C51)</f>
        <v/>
      </c>
      <c r="I48" s="800" t="str">
        <f>IF('11- MERCAD'!D51="","",'11- MERCAD'!D51)</f>
        <v/>
      </c>
      <c r="J48" s="922" t="str">
        <f t="shared" si="14"/>
        <v/>
      </c>
      <c r="K48" s="922" t="str">
        <f>IF(I48="","",G48*'11- MERCAD'!J50)</f>
        <v/>
      </c>
      <c r="L48" s="722" t="str">
        <f t="shared" si="15"/>
        <v/>
      </c>
      <c r="M48" s="923"/>
      <c r="N48" s="826"/>
      <c r="O48" s="826"/>
      <c r="P48" s="826"/>
      <c r="Q48" s="1050" t="str">
        <f t="shared" si="24"/>
        <v/>
      </c>
      <c r="R48" s="1051" t="str">
        <f t="shared" si="24"/>
        <v/>
      </c>
      <c r="S48" s="1051" t="str">
        <f t="shared" si="24"/>
        <v/>
      </c>
      <c r="T48" s="1051" t="str">
        <f t="shared" si="24"/>
        <v/>
      </c>
      <c r="U48" s="1051" t="str">
        <f t="shared" si="24"/>
        <v/>
      </c>
      <c r="V48" s="1051" t="str">
        <f t="shared" si="24"/>
        <v/>
      </c>
      <c r="W48" s="1051" t="str">
        <f t="shared" si="24"/>
        <v/>
      </c>
      <c r="X48" s="1051" t="str">
        <f t="shared" si="24"/>
        <v/>
      </c>
      <c r="Y48" s="1051" t="str">
        <f t="shared" si="24"/>
        <v/>
      </c>
      <c r="Z48" s="1051" t="str">
        <f t="shared" si="24"/>
        <v/>
      </c>
      <c r="AA48" s="1051" t="str">
        <f t="shared" si="24"/>
        <v/>
      </c>
      <c r="AB48" s="1051" t="str">
        <f t="shared" si="24"/>
        <v/>
      </c>
      <c r="AC48" s="912">
        <f t="shared" si="10"/>
        <v>0</v>
      </c>
      <c r="AD48" s="913">
        <f t="shared" si="11"/>
        <v>0</v>
      </c>
      <c r="AE48" s="913">
        <f t="shared" si="12"/>
        <v>0</v>
      </c>
      <c r="AF48" s="1052" t="str">
        <f t="shared" si="16"/>
        <v/>
      </c>
      <c r="AG48" s="1053" t="str">
        <f t="shared" si="17"/>
        <v/>
      </c>
      <c r="AH48" s="1053" t="str">
        <f t="shared" si="23"/>
        <v/>
      </c>
      <c r="AI48" s="1053" t="str">
        <f t="shared" si="23"/>
        <v/>
      </c>
      <c r="AJ48" s="1054" t="str">
        <f t="shared" si="23"/>
        <v/>
      </c>
    </row>
    <row r="49" spans="1:36" hidden="1">
      <c r="A49" s="941"/>
      <c r="B49" s="942" t="str">
        <f t="shared" si="19"/>
        <v/>
      </c>
      <c r="C49" s="942" t="str">
        <f t="shared" si="20"/>
        <v/>
      </c>
      <c r="D49" s="942" t="str">
        <f t="shared" si="18"/>
        <v/>
      </c>
      <c r="E49" s="960"/>
      <c r="F49" s="944" t="str">
        <f>IF('11- MERCAD'!B52="","",'11- MERCAD'!B52)</f>
        <v/>
      </c>
      <c r="G49" s="799"/>
      <c r="H49" s="1036" t="str">
        <f>IF('11- MERCAD'!C52="","",'11- MERCAD'!C52)</f>
        <v/>
      </c>
      <c r="I49" s="1037" t="str">
        <f>IF('11- MERCAD'!D52="","",'11- MERCAD'!D52)</f>
        <v/>
      </c>
      <c r="J49" s="922" t="str">
        <f t="shared" si="14"/>
        <v/>
      </c>
      <c r="K49" s="922" t="str">
        <f>IF(I49="","",G49*'11- MERCAD'!J51)</f>
        <v/>
      </c>
      <c r="L49" s="722" t="str">
        <f t="shared" si="15"/>
        <v/>
      </c>
      <c r="M49" s="923"/>
      <c r="N49" s="826"/>
      <c r="O49" s="826"/>
      <c r="P49" s="826"/>
      <c r="Q49" s="1048" t="str">
        <f t="shared" si="24"/>
        <v/>
      </c>
      <c r="R49" s="1049" t="str">
        <f t="shared" si="24"/>
        <v/>
      </c>
      <c r="S49" s="1049" t="str">
        <f t="shared" si="24"/>
        <v/>
      </c>
      <c r="T49" s="1049" t="str">
        <f t="shared" si="24"/>
        <v/>
      </c>
      <c r="U49" s="1049" t="str">
        <f t="shared" si="24"/>
        <v/>
      </c>
      <c r="V49" s="1049" t="str">
        <f t="shared" si="24"/>
        <v/>
      </c>
      <c r="W49" s="1049" t="str">
        <f t="shared" si="24"/>
        <v/>
      </c>
      <c r="X49" s="1049" t="str">
        <f t="shared" si="24"/>
        <v/>
      </c>
      <c r="Y49" s="1049" t="str">
        <f t="shared" si="24"/>
        <v/>
      </c>
      <c r="Z49" s="1049" t="str">
        <f t="shared" si="24"/>
        <v/>
      </c>
      <c r="AA49" s="1049" t="str">
        <f t="shared" si="24"/>
        <v/>
      </c>
      <c r="AB49" s="1049" t="str">
        <f t="shared" si="24"/>
        <v/>
      </c>
      <c r="AC49" s="912">
        <f t="shared" si="10"/>
        <v>0</v>
      </c>
      <c r="AD49" s="913">
        <f t="shared" si="11"/>
        <v>0</v>
      </c>
      <c r="AE49" s="913">
        <f t="shared" si="12"/>
        <v>0</v>
      </c>
      <c r="AF49" s="945" t="str">
        <f t="shared" si="16"/>
        <v/>
      </c>
      <c r="AG49" s="946" t="str">
        <f t="shared" si="17"/>
        <v/>
      </c>
      <c r="AH49" s="946" t="str">
        <f t="shared" si="23"/>
        <v/>
      </c>
      <c r="AI49" s="946" t="str">
        <f t="shared" si="23"/>
        <v/>
      </c>
      <c r="AJ49" s="947" t="str">
        <f t="shared" si="23"/>
        <v/>
      </c>
    </row>
    <row r="50" spans="1:36" hidden="1">
      <c r="A50" s="949"/>
      <c r="B50" s="950" t="str">
        <f>IF(A50="","",MONTH(A50))</f>
        <v/>
      </c>
      <c r="C50" s="950" t="str">
        <f>IF(A50="","",YEAR(A50))</f>
        <v/>
      </c>
      <c r="D50" s="950" t="str">
        <f>IF(A50="","",IF(B50=2,IF(C50=2008,29,IF(C50=2012,29,28)),IF(OR(B50=1,B50=3,B50=5,B50=7,B50=8,B50=10,B50=12)=TRUE,31,30)))</f>
        <v/>
      </c>
      <c r="E50" s="963"/>
      <c r="F50" s="952" t="str">
        <f>IF('11- MERCAD'!B53="","",'11- MERCAD'!B53)</f>
        <v/>
      </c>
      <c r="G50" s="1055"/>
      <c r="H50" s="1056" t="str">
        <f>IF('11- MERCAD'!C53="","",'11- MERCAD'!C53)</f>
        <v/>
      </c>
      <c r="I50" s="1057" t="str">
        <f>IF('11- MERCAD'!D53="","",'11- MERCAD'!D53)</f>
        <v/>
      </c>
      <c r="J50" s="954" t="str">
        <f t="shared" si="14"/>
        <v/>
      </c>
      <c r="K50" s="954" t="str">
        <f>IF(I50="","",G50*'11- MERCAD'!J52)</f>
        <v/>
      </c>
      <c r="L50" s="1058" t="str">
        <f t="shared" si="15"/>
        <v/>
      </c>
      <c r="M50" s="955"/>
      <c r="N50" s="956"/>
      <c r="O50" s="956"/>
      <c r="P50" s="956"/>
      <c r="Q50" s="1059" t="str">
        <f t="shared" si="24"/>
        <v/>
      </c>
      <c r="R50" s="1060" t="str">
        <f t="shared" si="24"/>
        <v/>
      </c>
      <c r="S50" s="1060" t="str">
        <f t="shared" si="24"/>
        <v/>
      </c>
      <c r="T50" s="1060" t="str">
        <f t="shared" si="24"/>
        <v/>
      </c>
      <c r="U50" s="1060" t="str">
        <f t="shared" si="24"/>
        <v/>
      </c>
      <c r="V50" s="1060" t="str">
        <f t="shared" si="24"/>
        <v/>
      </c>
      <c r="W50" s="1060" t="str">
        <f t="shared" si="24"/>
        <v/>
      </c>
      <c r="X50" s="1060" t="str">
        <f t="shared" si="24"/>
        <v/>
      </c>
      <c r="Y50" s="1060" t="str">
        <f t="shared" si="24"/>
        <v/>
      </c>
      <c r="Z50" s="1060" t="str">
        <f t="shared" si="24"/>
        <v/>
      </c>
      <c r="AA50" s="1060" t="str">
        <f t="shared" si="24"/>
        <v/>
      </c>
      <c r="AB50" s="1060" t="str">
        <f t="shared" si="24"/>
        <v/>
      </c>
      <c r="AC50" s="957">
        <f t="shared" si="10"/>
        <v>0</v>
      </c>
      <c r="AD50" s="958">
        <f t="shared" si="11"/>
        <v>0</v>
      </c>
      <c r="AE50" s="958">
        <f t="shared" si="12"/>
        <v>0</v>
      </c>
      <c r="AF50" s="1061" t="str">
        <f t="shared" si="16"/>
        <v/>
      </c>
      <c r="AG50" s="1062" t="str">
        <f t="shared" si="17"/>
        <v/>
      </c>
      <c r="AH50" s="1062" t="str">
        <f t="shared" si="23"/>
        <v/>
      </c>
      <c r="AI50" s="1062" t="str">
        <f t="shared" si="23"/>
        <v/>
      </c>
      <c r="AJ50" s="1063" t="str">
        <f t="shared" si="23"/>
        <v/>
      </c>
    </row>
    <row r="51" spans="1:36" ht="14" hidden="1">
      <c r="A51" s="959">
        <f>IF(A11="","",A11+D11)</f>
        <v>45689</v>
      </c>
      <c r="B51" s="942">
        <f t="shared" si="19"/>
        <v>2</v>
      </c>
      <c r="C51" s="942">
        <f t="shared" si="20"/>
        <v>2025</v>
      </c>
      <c r="D51" s="942">
        <f t="shared" si="18"/>
        <v>28</v>
      </c>
      <c r="E51" s="960" t="str">
        <f>IF(A51="","",E11)</f>
        <v>UMA VEZ</v>
      </c>
      <c r="F51" s="520"/>
      <c r="G51" s="774">
        <f t="shared" ref="G51:G114" si="25">IF(A51&gt;$AB$5,0,G11)</f>
        <v>1</v>
      </c>
      <c r="H51" s="774"/>
      <c r="I51" s="700" t="str">
        <f>IF(E11="TODO MÊS",I11,"")</f>
        <v/>
      </c>
      <c r="J51" s="922"/>
      <c r="K51" s="922"/>
      <c r="L51" s="922"/>
      <c r="M51" s="961">
        <f t="shared" ref="M51:P66" si="26">M11</f>
        <v>1</v>
      </c>
      <c r="N51" s="961">
        <f t="shared" si="26"/>
        <v>0</v>
      </c>
      <c r="O51" s="961">
        <f t="shared" si="26"/>
        <v>0</v>
      </c>
      <c r="P51" s="961">
        <f t="shared" si="26"/>
        <v>0</v>
      </c>
      <c r="Q51" s="912" t="str">
        <f>IF($C51&gt;$C11,0,IF($I51="","",IF(MONTH(Q$5)=MONTH($A51),$M51*$I51*$G51,IF(MONTH(Q$5)=MONTH($A51)+1,$N51*$I51*$G51,IF(MONTH(Q$5)=MONTH($A51)+2,$O51*$I51*$G51,IF(MONTH(Q$5)=MONTH($A51)+3,$P51*$I51*$G51,0))))))</f>
        <v/>
      </c>
      <c r="R51" s="913" t="str">
        <f t="shared" ref="R51:AB51" si="27">IF($C51&gt;$C11,0,IF($I51="","",IF(MONTH(R$5)=MONTH($A51),$M51*$I51*$G51,IF(MONTH(R$5)=MONTH($A51)+1,$N51*$I51*$G51,IF(MONTH(R$5)=MONTH($A51)+2,$O51*$I51*$G51,IF(MONTH(R$5)=MONTH($A51)+3,$P51*$I51*$G51,0))))))</f>
        <v/>
      </c>
      <c r="S51" s="913" t="str">
        <f t="shared" si="27"/>
        <v/>
      </c>
      <c r="T51" s="913" t="str">
        <f t="shared" si="27"/>
        <v/>
      </c>
      <c r="U51" s="913" t="str">
        <f t="shared" si="27"/>
        <v/>
      </c>
      <c r="V51" s="913" t="str">
        <f t="shared" si="27"/>
        <v/>
      </c>
      <c r="W51" s="913" t="str">
        <f t="shared" si="27"/>
        <v/>
      </c>
      <c r="X51" s="913" t="str">
        <f t="shared" si="27"/>
        <v/>
      </c>
      <c r="Y51" s="913" t="str">
        <f t="shared" si="27"/>
        <v/>
      </c>
      <c r="Z51" s="913" t="str">
        <f t="shared" si="27"/>
        <v/>
      </c>
      <c r="AA51" s="913" t="str">
        <f t="shared" si="27"/>
        <v/>
      </c>
      <c r="AB51" s="913" t="str">
        <f t="shared" si="27"/>
        <v/>
      </c>
      <c r="AC51" s="912">
        <f t="shared" si="10"/>
        <v>0</v>
      </c>
      <c r="AD51" s="913">
        <f t="shared" si="11"/>
        <v>0</v>
      </c>
      <c r="AE51" s="913">
        <f t="shared" si="12"/>
        <v>0</v>
      </c>
      <c r="AF51" s="912">
        <f t="shared" ref="AF51:AF114" si="28">SUM(Q51:AB51)</f>
        <v>0</v>
      </c>
      <c r="AG51" s="913"/>
      <c r="AH51" s="913"/>
      <c r="AI51" s="913"/>
      <c r="AJ51" s="914"/>
    </row>
    <row r="52" spans="1:36" ht="14" hidden="1">
      <c r="A52" s="959">
        <f t="shared" ref="A52:A90" si="29">IF(A12="","",A12+D12)</f>
        <v>45717</v>
      </c>
      <c r="B52" s="942">
        <f t="shared" si="19"/>
        <v>3</v>
      </c>
      <c r="C52" s="942">
        <f t="shared" si="20"/>
        <v>2025</v>
      </c>
      <c r="D52" s="942">
        <f t="shared" si="18"/>
        <v>31</v>
      </c>
      <c r="E52" s="960" t="str">
        <f t="shared" ref="E52:E115" si="30">IF(A52="","",E12)</f>
        <v>UMA VEZ</v>
      </c>
      <c r="F52" s="520"/>
      <c r="G52" s="774">
        <f t="shared" si="25"/>
        <v>1</v>
      </c>
      <c r="H52" s="774"/>
      <c r="I52" s="700" t="str">
        <f t="shared" ref="I52:I115" si="31">IF(E12="TODO MÊS",I12,"")</f>
        <v/>
      </c>
      <c r="J52" s="922"/>
      <c r="K52" s="922"/>
      <c r="L52" s="922"/>
      <c r="M52" s="961">
        <f t="shared" si="26"/>
        <v>1</v>
      </c>
      <c r="N52" s="961">
        <f t="shared" si="26"/>
        <v>0</v>
      </c>
      <c r="O52" s="961">
        <f t="shared" si="26"/>
        <v>0</v>
      </c>
      <c r="P52" s="961">
        <f t="shared" si="26"/>
        <v>0</v>
      </c>
      <c r="Q52" s="912" t="str">
        <f t="shared" ref="Q52:AB52" si="32">IF($C52&gt;$C12,0,IF($I52="","",IF(MONTH(Q$5)=MONTH($A52),$M52*$I52*$G52,IF(MONTH(Q$5)=MONTH($A52)+1,$N52*$I52*$G52,IF(MONTH(Q$5)=MONTH($A52)+2,$O52*$I52*$G52,IF(MONTH(Q$5)=MONTH($A52)+3,$P52*$I52*$G52,0))))))</f>
        <v/>
      </c>
      <c r="R52" s="913" t="str">
        <f t="shared" si="32"/>
        <v/>
      </c>
      <c r="S52" s="913" t="str">
        <f t="shared" si="32"/>
        <v/>
      </c>
      <c r="T52" s="913" t="str">
        <f t="shared" si="32"/>
        <v/>
      </c>
      <c r="U52" s="913" t="str">
        <f t="shared" si="32"/>
        <v/>
      </c>
      <c r="V52" s="913" t="str">
        <f t="shared" si="32"/>
        <v/>
      </c>
      <c r="W52" s="913" t="str">
        <f t="shared" si="32"/>
        <v/>
      </c>
      <c r="X52" s="913" t="str">
        <f t="shared" si="32"/>
        <v/>
      </c>
      <c r="Y52" s="913" t="str">
        <f t="shared" si="32"/>
        <v/>
      </c>
      <c r="Z52" s="913" t="str">
        <f t="shared" si="32"/>
        <v/>
      </c>
      <c r="AA52" s="913" t="str">
        <f t="shared" si="32"/>
        <v/>
      </c>
      <c r="AB52" s="913" t="str">
        <f t="shared" si="32"/>
        <v/>
      </c>
      <c r="AC52" s="912">
        <f t="shared" si="10"/>
        <v>0</v>
      </c>
      <c r="AD52" s="913">
        <f t="shared" si="11"/>
        <v>0</v>
      </c>
      <c r="AE52" s="914">
        <f t="shared" si="12"/>
        <v>0</v>
      </c>
      <c r="AF52" s="912">
        <f t="shared" si="28"/>
        <v>0</v>
      </c>
      <c r="AG52" s="913"/>
      <c r="AH52" s="913"/>
      <c r="AI52" s="913"/>
      <c r="AJ52" s="914"/>
    </row>
    <row r="53" spans="1:36" ht="14" hidden="1">
      <c r="A53" s="959">
        <f t="shared" si="29"/>
        <v>45751</v>
      </c>
      <c r="B53" s="942">
        <f t="shared" si="19"/>
        <v>4</v>
      </c>
      <c r="C53" s="942">
        <f t="shared" si="20"/>
        <v>2025</v>
      </c>
      <c r="D53" s="942">
        <f t="shared" si="18"/>
        <v>30</v>
      </c>
      <c r="E53" s="960" t="str">
        <f t="shared" si="30"/>
        <v>UMA VEZ</v>
      </c>
      <c r="F53" s="520"/>
      <c r="G53" s="774">
        <f t="shared" si="25"/>
        <v>1</v>
      </c>
      <c r="H53" s="774"/>
      <c r="I53" s="700" t="str">
        <f t="shared" si="31"/>
        <v/>
      </c>
      <c r="J53" s="922"/>
      <c r="K53" s="922"/>
      <c r="L53" s="922"/>
      <c r="M53" s="961">
        <f t="shared" si="26"/>
        <v>1</v>
      </c>
      <c r="N53" s="961">
        <f t="shared" si="26"/>
        <v>0</v>
      </c>
      <c r="O53" s="961">
        <f t="shared" si="26"/>
        <v>0</v>
      </c>
      <c r="P53" s="961">
        <f t="shared" si="26"/>
        <v>0</v>
      </c>
      <c r="Q53" s="912" t="str">
        <f t="shared" ref="Q53:AB53" si="33">IF($C53&gt;$C13,0,IF($I53="","",IF(MONTH(Q$5)=MONTH($A53),$M53*$I53*$G53,IF(MONTH(Q$5)=MONTH($A53)+1,$N53*$I53*$G53,IF(MONTH(Q$5)=MONTH($A53)+2,$O53*$I53*$G53,IF(MONTH(Q$5)=MONTH($A53)+3,$P53*$I53*$G53,0))))))</f>
        <v/>
      </c>
      <c r="R53" s="913" t="str">
        <f t="shared" si="33"/>
        <v/>
      </c>
      <c r="S53" s="913" t="str">
        <f t="shared" si="33"/>
        <v/>
      </c>
      <c r="T53" s="913" t="str">
        <f t="shared" si="33"/>
        <v/>
      </c>
      <c r="U53" s="913" t="str">
        <f t="shared" si="33"/>
        <v/>
      </c>
      <c r="V53" s="913" t="str">
        <f t="shared" si="33"/>
        <v/>
      </c>
      <c r="W53" s="913" t="str">
        <f t="shared" si="33"/>
        <v/>
      </c>
      <c r="X53" s="913" t="str">
        <f t="shared" si="33"/>
        <v/>
      </c>
      <c r="Y53" s="913" t="str">
        <f t="shared" si="33"/>
        <v/>
      </c>
      <c r="Z53" s="913" t="str">
        <f t="shared" si="33"/>
        <v/>
      </c>
      <c r="AA53" s="913" t="str">
        <f t="shared" si="33"/>
        <v/>
      </c>
      <c r="AB53" s="913" t="str">
        <f t="shared" si="33"/>
        <v/>
      </c>
      <c r="AC53" s="912">
        <f t="shared" si="10"/>
        <v>0</v>
      </c>
      <c r="AD53" s="913">
        <f t="shared" si="11"/>
        <v>0</v>
      </c>
      <c r="AE53" s="913">
        <f t="shared" si="12"/>
        <v>0</v>
      </c>
      <c r="AF53" s="912">
        <f t="shared" si="28"/>
        <v>0</v>
      </c>
      <c r="AG53" s="913"/>
      <c r="AH53" s="913"/>
      <c r="AI53" s="913"/>
      <c r="AJ53" s="914"/>
    </row>
    <row r="54" spans="1:36" ht="14" hidden="1">
      <c r="A54" s="959">
        <f t="shared" si="29"/>
        <v>45781</v>
      </c>
      <c r="B54" s="942">
        <f t="shared" si="19"/>
        <v>5</v>
      </c>
      <c r="C54" s="942">
        <f t="shared" si="20"/>
        <v>2025</v>
      </c>
      <c r="D54" s="942">
        <f t="shared" si="18"/>
        <v>31</v>
      </c>
      <c r="E54" s="960" t="str">
        <f t="shared" si="30"/>
        <v>UMA VEZ</v>
      </c>
      <c r="F54" s="520"/>
      <c r="G54" s="774">
        <f t="shared" si="25"/>
        <v>1</v>
      </c>
      <c r="H54" s="774"/>
      <c r="I54" s="700" t="str">
        <f t="shared" si="31"/>
        <v/>
      </c>
      <c r="J54" s="922"/>
      <c r="K54" s="922"/>
      <c r="L54" s="922"/>
      <c r="M54" s="961">
        <f t="shared" si="26"/>
        <v>1</v>
      </c>
      <c r="N54" s="961">
        <f t="shared" si="26"/>
        <v>0</v>
      </c>
      <c r="O54" s="961">
        <f t="shared" si="26"/>
        <v>0</v>
      </c>
      <c r="P54" s="961">
        <f t="shared" si="26"/>
        <v>0</v>
      </c>
      <c r="Q54" s="912" t="str">
        <f t="shared" ref="Q54:AB54" si="34">IF($C54&gt;$C14,0,IF($I54="","",IF(MONTH(Q$5)=MONTH($A54),$M54*$I54*$G54,IF(MONTH(Q$5)=MONTH($A54)+1,$N54*$I54*$G54,IF(MONTH(Q$5)=MONTH($A54)+2,$O54*$I54*$G54,IF(MONTH(Q$5)=MONTH($A54)+3,$P54*$I54*$G54,0))))))</f>
        <v/>
      </c>
      <c r="R54" s="913" t="str">
        <f t="shared" si="34"/>
        <v/>
      </c>
      <c r="S54" s="913" t="str">
        <f t="shared" si="34"/>
        <v/>
      </c>
      <c r="T54" s="913" t="str">
        <f t="shared" si="34"/>
        <v/>
      </c>
      <c r="U54" s="913" t="str">
        <f t="shared" si="34"/>
        <v/>
      </c>
      <c r="V54" s="913" t="str">
        <f t="shared" si="34"/>
        <v/>
      </c>
      <c r="W54" s="913" t="str">
        <f t="shared" si="34"/>
        <v/>
      </c>
      <c r="X54" s="913" t="str">
        <f t="shared" si="34"/>
        <v/>
      </c>
      <c r="Y54" s="913" t="str">
        <f t="shared" si="34"/>
        <v/>
      </c>
      <c r="Z54" s="913" t="str">
        <f t="shared" si="34"/>
        <v/>
      </c>
      <c r="AA54" s="913" t="str">
        <f t="shared" si="34"/>
        <v/>
      </c>
      <c r="AB54" s="913" t="str">
        <f t="shared" si="34"/>
        <v/>
      </c>
      <c r="AC54" s="912">
        <f t="shared" si="10"/>
        <v>0</v>
      </c>
      <c r="AD54" s="913">
        <f t="shared" si="11"/>
        <v>0</v>
      </c>
      <c r="AE54" s="914">
        <f t="shared" si="12"/>
        <v>0</v>
      </c>
      <c r="AF54" s="912">
        <f t="shared" si="28"/>
        <v>0</v>
      </c>
      <c r="AG54" s="913"/>
      <c r="AH54" s="913"/>
      <c r="AI54" s="913"/>
      <c r="AJ54" s="914"/>
    </row>
    <row r="55" spans="1:36" ht="14" hidden="1">
      <c r="A55" s="959">
        <f t="shared" si="29"/>
        <v>45813</v>
      </c>
      <c r="B55" s="942">
        <f t="shared" si="19"/>
        <v>6</v>
      </c>
      <c r="C55" s="942">
        <f t="shared" si="20"/>
        <v>2025</v>
      </c>
      <c r="D55" s="942">
        <f t="shared" si="18"/>
        <v>30</v>
      </c>
      <c r="E55" s="960" t="str">
        <f t="shared" si="30"/>
        <v>UMA VEZ</v>
      </c>
      <c r="F55" s="520"/>
      <c r="G55" s="774">
        <f t="shared" si="25"/>
        <v>1</v>
      </c>
      <c r="H55" s="774"/>
      <c r="I55" s="700" t="str">
        <f t="shared" si="31"/>
        <v/>
      </c>
      <c r="J55" s="922"/>
      <c r="K55" s="922"/>
      <c r="L55" s="922"/>
      <c r="M55" s="961">
        <f t="shared" si="26"/>
        <v>1</v>
      </c>
      <c r="N55" s="961">
        <f t="shared" si="26"/>
        <v>0</v>
      </c>
      <c r="O55" s="961">
        <f t="shared" si="26"/>
        <v>0</v>
      </c>
      <c r="P55" s="961">
        <f t="shared" si="26"/>
        <v>0</v>
      </c>
      <c r="Q55" s="912" t="str">
        <f t="shared" ref="Q55:AB55" si="35">IF($C55&gt;$C15,0,IF($I55="","",IF(MONTH(Q$5)=MONTH($A55),$M55*$I55*$G55,IF(MONTH(Q$5)=MONTH($A55)+1,$N55*$I55*$G55,IF(MONTH(Q$5)=MONTH($A55)+2,$O55*$I55*$G55,IF(MONTH(Q$5)=MONTH($A55)+3,$P55*$I55*$G55,0))))))</f>
        <v/>
      </c>
      <c r="R55" s="913" t="str">
        <f t="shared" si="35"/>
        <v/>
      </c>
      <c r="S55" s="913" t="str">
        <f t="shared" si="35"/>
        <v/>
      </c>
      <c r="T55" s="913" t="str">
        <f t="shared" si="35"/>
        <v/>
      </c>
      <c r="U55" s="913" t="str">
        <f t="shared" si="35"/>
        <v/>
      </c>
      <c r="V55" s="913" t="str">
        <f t="shared" si="35"/>
        <v/>
      </c>
      <c r="W55" s="913" t="str">
        <f t="shared" si="35"/>
        <v/>
      </c>
      <c r="X55" s="913" t="str">
        <f t="shared" si="35"/>
        <v/>
      </c>
      <c r="Y55" s="913" t="str">
        <f t="shared" si="35"/>
        <v/>
      </c>
      <c r="Z55" s="913" t="str">
        <f t="shared" si="35"/>
        <v/>
      </c>
      <c r="AA55" s="913" t="str">
        <f t="shared" si="35"/>
        <v/>
      </c>
      <c r="AB55" s="913" t="str">
        <f t="shared" si="35"/>
        <v/>
      </c>
      <c r="AC55" s="912">
        <f t="shared" si="10"/>
        <v>0</v>
      </c>
      <c r="AD55" s="913">
        <f t="shared" si="11"/>
        <v>0</v>
      </c>
      <c r="AE55" s="913">
        <f t="shared" si="12"/>
        <v>0</v>
      </c>
      <c r="AF55" s="912">
        <f t="shared" si="28"/>
        <v>0</v>
      </c>
      <c r="AG55" s="913"/>
      <c r="AH55" s="913"/>
      <c r="AI55" s="913"/>
      <c r="AJ55" s="914"/>
    </row>
    <row r="56" spans="1:36" ht="14" hidden="1">
      <c r="A56" s="959">
        <f t="shared" si="29"/>
        <v>45843</v>
      </c>
      <c r="B56" s="942">
        <f t="shared" si="19"/>
        <v>7</v>
      </c>
      <c r="C56" s="942">
        <f t="shared" si="20"/>
        <v>2025</v>
      </c>
      <c r="D56" s="942">
        <f t="shared" si="18"/>
        <v>31</v>
      </c>
      <c r="E56" s="960" t="str">
        <f t="shared" si="30"/>
        <v>UMA VEZ</v>
      </c>
      <c r="F56" s="520"/>
      <c r="G56" s="774">
        <f t="shared" si="25"/>
        <v>1</v>
      </c>
      <c r="H56" s="774"/>
      <c r="I56" s="700" t="str">
        <f t="shared" si="31"/>
        <v/>
      </c>
      <c r="J56" s="922"/>
      <c r="K56" s="922"/>
      <c r="L56" s="922"/>
      <c r="M56" s="961">
        <f t="shared" si="26"/>
        <v>1</v>
      </c>
      <c r="N56" s="961">
        <f t="shared" si="26"/>
        <v>0</v>
      </c>
      <c r="O56" s="961">
        <f t="shared" si="26"/>
        <v>0</v>
      </c>
      <c r="P56" s="961">
        <f t="shared" si="26"/>
        <v>0</v>
      </c>
      <c r="Q56" s="912" t="str">
        <f t="shared" ref="Q56:AB56" si="36">IF($C56&gt;$C16,0,IF($I56="","",IF(MONTH(Q$5)=MONTH($A56),$M56*$I56*$G56,IF(MONTH(Q$5)=MONTH($A56)+1,$N56*$I56*$G56,IF(MONTH(Q$5)=MONTH($A56)+2,$O56*$I56*$G56,IF(MONTH(Q$5)=MONTH($A56)+3,$P56*$I56*$G56,0))))))</f>
        <v/>
      </c>
      <c r="R56" s="913" t="str">
        <f t="shared" si="36"/>
        <v/>
      </c>
      <c r="S56" s="913" t="str">
        <f t="shared" si="36"/>
        <v/>
      </c>
      <c r="T56" s="913" t="str">
        <f t="shared" si="36"/>
        <v/>
      </c>
      <c r="U56" s="913" t="str">
        <f t="shared" si="36"/>
        <v/>
      </c>
      <c r="V56" s="913" t="str">
        <f t="shared" si="36"/>
        <v/>
      </c>
      <c r="W56" s="913" t="str">
        <f t="shared" si="36"/>
        <v/>
      </c>
      <c r="X56" s="913" t="str">
        <f t="shared" si="36"/>
        <v/>
      </c>
      <c r="Y56" s="913" t="str">
        <f t="shared" si="36"/>
        <v/>
      </c>
      <c r="Z56" s="913" t="str">
        <f t="shared" si="36"/>
        <v/>
      </c>
      <c r="AA56" s="913" t="str">
        <f t="shared" si="36"/>
        <v/>
      </c>
      <c r="AB56" s="913" t="str">
        <f t="shared" si="36"/>
        <v/>
      </c>
      <c r="AC56" s="912">
        <f t="shared" si="10"/>
        <v>0</v>
      </c>
      <c r="AD56" s="913">
        <f t="shared" si="11"/>
        <v>0</v>
      </c>
      <c r="AE56" s="914">
        <f t="shared" si="12"/>
        <v>0</v>
      </c>
      <c r="AF56" s="912">
        <f t="shared" si="28"/>
        <v>0</v>
      </c>
      <c r="AG56" s="913"/>
      <c r="AH56" s="913"/>
      <c r="AI56" s="913"/>
      <c r="AJ56" s="914"/>
    </row>
    <row r="57" spans="1:36" ht="14" hidden="1">
      <c r="A57" s="959">
        <f t="shared" si="29"/>
        <v>45875</v>
      </c>
      <c r="B57" s="942">
        <f t="shared" si="19"/>
        <v>8</v>
      </c>
      <c r="C57" s="942">
        <f t="shared" si="20"/>
        <v>2025</v>
      </c>
      <c r="D57" s="942">
        <f t="shared" si="18"/>
        <v>31</v>
      </c>
      <c r="E57" s="960" t="str">
        <f t="shared" si="30"/>
        <v>UMA VEZ</v>
      </c>
      <c r="F57" s="520"/>
      <c r="G57" s="774">
        <f t="shared" si="25"/>
        <v>1</v>
      </c>
      <c r="H57" s="774"/>
      <c r="I57" s="700" t="str">
        <f t="shared" si="31"/>
        <v/>
      </c>
      <c r="J57" s="922"/>
      <c r="K57" s="922"/>
      <c r="L57" s="922"/>
      <c r="M57" s="961">
        <f t="shared" si="26"/>
        <v>1</v>
      </c>
      <c r="N57" s="961">
        <f t="shared" si="26"/>
        <v>0</v>
      </c>
      <c r="O57" s="961">
        <f t="shared" si="26"/>
        <v>0</v>
      </c>
      <c r="P57" s="961">
        <f t="shared" si="26"/>
        <v>0</v>
      </c>
      <c r="Q57" s="912" t="str">
        <f t="shared" ref="Q57:AB57" si="37">IF($C57&gt;$C17,0,IF($I57="","",IF(MONTH(Q$5)=MONTH($A57),$M57*$I57*$G57,IF(MONTH(Q$5)=MONTH($A57)+1,$N57*$I57*$G57,IF(MONTH(Q$5)=MONTH($A57)+2,$O57*$I57*$G57,IF(MONTH(Q$5)=MONTH($A57)+3,$P57*$I57*$G57,0))))))</f>
        <v/>
      </c>
      <c r="R57" s="913" t="str">
        <f t="shared" si="37"/>
        <v/>
      </c>
      <c r="S57" s="913" t="str">
        <f t="shared" si="37"/>
        <v/>
      </c>
      <c r="T57" s="913" t="str">
        <f t="shared" si="37"/>
        <v/>
      </c>
      <c r="U57" s="913" t="str">
        <f t="shared" si="37"/>
        <v/>
      </c>
      <c r="V57" s="913" t="str">
        <f t="shared" si="37"/>
        <v/>
      </c>
      <c r="W57" s="913" t="str">
        <f t="shared" si="37"/>
        <v/>
      </c>
      <c r="X57" s="913" t="str">
        <f t="shared" si="37"/>
        <v/>
      </c>
      <c r="Y57" s="913" t="str">
        <f t="shared" si="37"/>
        <v/>
      </c>
      <c r="Z57" s="913" t="str">
        <f t="shared" si="37"/>
        <v/>
      </c>
      <c r="AA57" s="913" t="str">
        <f t="shared" si="37"/>
        <v/>
      </c>
      <c r="AB57" s="913" t="str">
        <f t="shared" si="37"/>
        <v/>
      </c>
      <c r="AC57" s="912">
        <f t="shared" si="10"/>
        <v>0</v>
      </c>
      <c r="AD57" s="913">
        <f t="shared" si="11"/>
        <v>0</v>
      </c>
      <c r="AE57" s="913">
        <f t="shared" si="12"/>
        <v>0</v>
      </c>
      <c r="AF57" s="912">
        <f t="shared" si="28"/>
        <v>0</v>
      </c>
      <c r="AG57" s="913"/>
      <c r="AH57" s="913"/>
      <c r="AI57" s="913"/>
      <c r="AJ57" s="914"/>
    </row>
    <row r="58" spans="1:36" ht="14" hidden="1">
      <c r="A58" s="959">
        <f t="shared" si="29"/>
        <v>45906</v>
      </c>
      <c r="B58" s="942">
        <f t="shared" si="19"/>
        <v>9</v>
      </c>
      <c r="C58" s="942">
        <f t="shared" si="20"/>
        <v>2025</v>
      </c>
      <c r="D58" s="942">
        <f t="shared" si="18"/>
        <v>30</v>
      </c>
      <c r="E58" s="960" t="str">
        <f t="shared" si="30"/>
        <v>UMA VEZ</v>
      </c>
      <c r="F58" s="520"/>
      <c r="G58" s="774">
        <f t="shared" si="25"/>
        <v>1</v>
      </c>
      <c r="H58" s="774"/>
      <c r="I58" s="700" t="str">
        <f t="shared" si="31"/>
        <v/>
      </c>
      <c r="J58" s="922"/>
      <c r="K58" s="922"/>
      <c r="L58" s="922"/>
      <c r="M58" s="961">
        <f t="shared" si="26"/>
        <v>1</v>
      </c>
      <c r="N58" s="961">
        <f t="shared" si="26"/>
        <v>0</v>
      </c>
      <c r="O58" s="961">
        <f t="shared" si="26"/>
        <v>0</v>
      </c>
      <c r="P58" s="961">
        <f t="shared" si="26"/>
        <v>0</v>
      </c>
      <c r="Q58" s="912" t="str">
        <f t="shared" ref="Q58:AB58" si="38">IF($C58&gt;$C18,0,IF($I58="","",IF(MONTH(Q$5)=MONTH($A58),$M58*$I58*$G58,IF(MONTH(Q$5)=MONTH($A58)+1,$N58*$I58*$G58,IF(MONTH(Q$5)=MONTH($A58)+2,$O58*$I58*$G58,IF(MONTH(Q$5)=MONTH($A58)+3,$P58*$I58*$G58,0))))))</f>
        <v/>
      </c>
      <c r="R58" s="913" t="str">
        <f t="shared" si="38"/>
        <v/>
      </c>
      <c r="S58" s="913" t="str">
        <f t="shared" si="38"/>
        <v/>
      </c>
      <c r="T58" s="913" t="str">
        <f t="shared" si="38"/>
        <v/>
      </c>
      <c r="U58" s="913" t="str">
        <f t="shared" si="38"/>
        <v/>
      </c>
      <c r="V58" s="913" t="str">
        <f t="shared" si="38"/>
        <v/>
      </c>
      <c r="W58" s="913" t="str">
        <f t="shared" si="38"/>
        <v/>
      </c>
      <c r="X58" s="913" t="str">
        <f t="shared" si="38"/>
        <v/>
      </c>
      <c r="Y58" s="913" t="str">
        <f t="shared" si="38"/>
        <v/>
      </c>
      <c r="Z58" s="913" t="str">
        <f t="shared" si="38"/>
        <v/>
      </c>
      <c r="AA58" s="913" t="str">
        <f t="shared" si="38"/>
        <v/>
      </c>
      <c r="AB58" s="913" t="str">
        <f t="shared" si="38"/>
        <v/>
      </c>
      <c r="AC58" s="912">
        <f t="shared" si="10"/>
        <v>0</v>
      </c>
      <c r="AD58" s="913">
        <f t="shared" si="11"/>
        <v>0</v>
      </c>
      <c r="AE58" s="914">
        <f t="shared" si="12"/>
        <v>0</v>
      </c>
      <c r="AF58" s="912">
        <f t="shared" si="28"/>
        <v>0</v>
      </c>
      <c r="AG58" s="913"/>
      <c r="AH58" s="913"/>
      <c r="AI58" s="913"/>
      <c r="AJ58" s="914"/>
    </row>
    <row r="59" spans="1:36" ht="14" hidden="1">
      <c r="A59" s="959">
        <f t="shared" si="29"/>
        <v>45936</v>
      </c>
      <c r="B59" s="942">
        <f t="shared" si="19"/>
        <v>10</v>
      </c>
      <c r="C59" s="942">
        <f t="shared" si="20"/>
        <v>2025</v>
      </c>
      <c r="D59" s="942">
        <f t="shared" si="18"/>
        <v>31</v>
      </c>
      <c r="E59" s="960" t="str">
        <f t="shared" si="30"/>
        <v>UMA VEZ</v>
      </c>
      <c r="F59" s="520"/>
      <c r="G59" s="774">
        <f t="shared" si="25"/>
        <v>1</v>
      </c>
      <c r="H59" s="774"/>
      <c r="I59" s="700" t="str">
        <f t="shared" si="31"/>
        <v/>
      </c>
      <c r="J59" s="922"/>
      <c r="K59" s="922"/>
      <c r="L59" s="922"/>
      <c r="M59" s="961">
        <f t="shared" si="26"/>
        <v>1</v>
      </c>
      <c r="N59" s="961">
        <f t="shared" si="26"/>
        <v>0</v>
      </c>
      <c r="O59" s="961">
        <f t="shared" si="26"/>
        <v>0</v>
      </c>
      <c r="P59" s="961">
        <f t="shared" si="26"/>
        <v>0</v>
      </c>
      <c r="Q59" s="912" t="str">
        <f t="shared" ref="Q59:AB59" si="39">IF($C59&gt;$C19,0,IF($I59="","",IF(MONTH(Q$5)=MONTH($A59),$M59*$I59*$G59,IF(MONTH(Q$5)=MONTH($A59)+1,$N59*$I59*$G59,IF(MONTH(Q$5)=MONTH($A59)+2,$O59*$I59*$G59,IF(MONTH(Q$5)=MONTH($A59)+3,$P59*$I59*$G59,0))))))</f>
        <v/>
      </c>
      <c r="R59" s="913" t="str">
        <f t="shared" si="39"/>
        <v/>
      </c>
      <c r="S59" s="913" t="str">
        <f t="shared" si="39"/>
        <v/>
      </c>
      <c r="T59" s="913" t="str">
        <f t="shared" si="39"/>
        <v/>
      </c>
      <c r="U59" s="913" t="str">
        <f t="shared" si="39"/>
        <v/>
      </c>
      <c r="V59" s="913" t="str">
        <f t="shared" si="39"/>
        <v/>
      </c>
      <c r="W59" s="913" t="str">
        <f t="shared" si="39"/>
        <v/>
      </c>
      <c r="X59" s="913" t="str">
        <f t="shared" si="39"/>
        <v/>
      </c>
      <c r="Y59" s="913" t="str">
        <f t="shared" si="39"/>
        <v/>
      </c>
      <c r="Z59" s="913" t="str">
        <f t="shared" si="39"/>
        <v/>
      </c>
      <c r="AA59" s="913" t="str">
        <f t="shared" si="39"/>
        <v/>
      </c>
      <c r="AB59" s="913" t="str">
        <f t="shared" si="39"/>
        <v/>
      </c>
      <c r="AC59" s="912">
        <f t="shared" si="10"/>
        <v>0</v>
      </c>
      <c r="AD59" s="913">
        <f t="shared" si="11"/>
        <v>0</v>
      </c>
      <c r="AE59" s="913">
        <f t="shared" si="12"/>
        <v>0</v>
      </c>
      <c r="AF59" s="912">
        <f t="shared" si="28"/>
        <v>0</v>
      </c>
      <c r="AG59" s="913"/>
      <c r="AH59" s="913"/>
      <c r="AI59" s="913"/>
      <c r="AJ59" s="914"/>
    </row>
    <row r="60" spans="1:36" ht="14" hidden="1">
      <c r="A60" s="959">
        <f t="shared" si="29"/>
        <v>45968</v>
      </c>
      <c r="B60" s="942">
        <f t="shared" si="19"/>
        <v>11</v>
      </c>
      <c r="C60" s="942">
        <f t="shared" si="20"/>
        <v>2025</v>
      </c>
      <c r="D60" s="942">
        <f t="shared" si="18"/>
        <v>30</v>
      </c>
      <c r="E60" s="960" t="str">
        <f t="shared" si="30"/>
        <v>UMA VEZ</v>
      </c>
      <c r="F60" s="520"/>
      <c r="G60" s="774">
        <f t="shared" si="25"/>
        <v>1</v>
      </c>
      <c r="H60" s="774"/>
      <c r="I60" s="700" t="str">
        <f t="shared" si="31"/>
        <v/>
      </c>
      <c r="J60" s="922"/>
      <c r="K60" s="922"/>
      <c r="L60" s="922"/>
      <c r="M60" s="961">
        <f t="shared" si="26"/>
        <v>1</v>
      </c>
      <c r="N60" s="961">
        <f t="shared" si="26"/>
        <v>0</v>
      </c>
      <c r="O60" s="961">
        <f t="shared" si="26"/>
        <v>0</v>
      </c>
      <c r="P60" s="961">
        <f t="shared" si="26"/>
        <v>0</v>
      </c>
      <c r="Q60" s="912" t="str">
        <f t="shared" ref="Q60:AB60" si="40">IF($C60&gt;$C20,0,IF($I60="","",IF(MONTH(Q$5)=MONTH($A60),$M60*$I60*$G60,IF(MONTH(Q$5)=MONTH($A60)+1,$N60*$I60*$G60,IF(MONTH(Q$5)=MONTH($A60)+2,$O60*$I60*$G60,IF(MONTH(Q$5)=MONTH($A60)+3,$P60*$I60*$G60,0))))))</f>
        <v/>
      </c>
      <c r="R60" s="913" t="str">
        <f t="shared" si="40"/>
        <v/>
      </c>
      <c r="S60" s="913" t="str">
        <f t="shared" si="40"/>
        <v/>
      </c>
      <c r="T60" s="913" t="str">
        <f t="shared" si="40"/>
        <v/>
      </c>
      <c r="U60" s="913" t="str">
        <f t="shared" si="40"/>
        <v/>
      </c>
      <c r="V60" s="913" t="str">
        <f t="shared" si="40"/>
        <v/>
      </c>
      <c r="W60" s="913" t="str">
        <f t="shared" si="40"/>
        <v/>
      </c>
      <c r="X60" s="913" t="str">
        <f t="shared" si="40"/>
        <v/>
      </c>
      <c r="Y60" s="913" t="str">
        <f t="shared" si="40"/>
        <v/>
      </c>
      <c r="Z60" s="913" t="str">
        <f t="shared" si="40"/>
        <v/>
      </c>
      <c r="AA60" s="913" t="str">
        <f t="shared" si="40"/>
        <v/>
      </c>
      <c r="AB60" s="913" t="str">
        <f t="shared" si="40"/>
        <v/>
      </c>
      <c r="AC60" s="912">
        <f t="shared" si="10"/>
        <v>0</v>
      </c>
      <c r="AD60" s="913">
        <f t="shared" si="11"/>
        <v>0</v>
      </c>
      <c r="AE60" s="914">
        <f t="shared" si="12"/>
        <v>0</v>
      </c>
      <c r="AF60" s="912">
        <f t="shared" si="28"/>
        <v>0</v>
      </c>
      <c r="AG60" s="913"/>
      <c r="AH60" s="913"/>
      <c r="AI60" s="913"/>
      <c r="AJ60" s="914"/>
    </row>
    <row r="61" spans="1:36" ht="14" hidden="1">
      <c r="A61" s="959">
        <f t="shared" si="29"/>
        <v>45998</v>
      </c>
      <c r="B61" s="942">
        <f t="shared" si="19"/>
        <v>12</v>
      </c>
      <c r="C61" s="942">
        <f t="shared" si="20"/>
        <v>2025</v>
      </c>
      <c r="D61" s="942">
        <f t="shared" si="18"/>
        <v>31</v>
      </c>
      <c r="E61" s="960" t="str">
        <f t="shared" si="30"/>
        <v>UMA VEZ</v>
      </c>
      <c r="F61" s="520"/>
      <c r="G61" s="774">
        <f t="shared" si="25"/>
        <v>1</v>
      </c>
      <c r="H61" s="774"/>
      <c r="I61" s="700" t="str">
        <f t="shared" si="31"/>
        <v/>
      </c>
      <c r="J61" s="922"/>
      <c r="K61" s="922"/>
      <c r="L61" s="922"/>
      <c r="M61" s="961">
        <f t="shared" si="26"/>
        <v>1</v>
      </c>
      <c r="N61" s="961">
        <f t="shared" si="26"/>
        <v>0</v>
      </c>
      <c r="O61" s="961">
        <f t="shared" si="26"/>
        <v>0</v>
      </c>
      <c r="P61" s="961">
        <f t="shared" si="26"/>
        <v>0</v>
      </c>
      <c r="Q61" s="912" t="str">
        <f t="shared" ref="Q61:AB61" si="41">IF($C61&gt;$C21,0,IF($I61="","",IF(MONTH(Q$5)=MONTH($A61),$M61*$I61*$G61,IF(MONTH(Q$5)=MONTH($A61)+1,$N61*$I61*$G61,IF(MONTH(Q$5)=MONTH($A61)+2,$O61*$I61*$G61,IF(MONTH(Q$5)=MONTH($A61)+3,$P61*$I61*$G61,0))))))</f>
        <v/>
      </c>
      <c r="R61" s="913" t="str">
        <f t="shared" si="41"/>
        <v/>
      </c>
      <c r="S61" s="913" t="str">
        <f t="shared" si="41"/>
        <v/>
      </c>
      <c r="T61" s="913" t="str">
        <f t="shared" si="41"/>
        <v/>
      </c>
      <c r="U61" s="913" t="str">
        <f t="shared" si="41"/>
        <v/>
      </c>
      <c r="V61" s="913" t="str">
        <f t="shared" si="41"/>
        <v/>
      </c>
      <c r="W61" s="913" t="str">
        <f t="shared" si="41"/>
        <v/>
      </c>
      <c r="X61" s="913" t="str">
        <f t="shared" si="41"/>
        <v/>
      </c>
      <c r="Y61" s="913" t="str">
        <f t="shared" si="41"/>
        <v/>
      </c>
      <c r="Z61" s="913" t="str">
        <f t="shared" si="41"/>
        <v/>
      </c>
      <c r="AA61" s="913" t="str">
        <f t="shared" si="41"/>
        <v/>
      </c>
      <c r="AB61" s="913" t="str">
        <f t="shared" si="41"/>
        <v/>
      </c>
      <c r="AC61" s="912">
        <f t="shared" si="10"/>
        <v>0</v>
      </c>
      <c r="AD61" s="913">
        <f t="shared" si="11"/>
        <v>0</v>
      </c>
      <c r="AE61" s="913">
        <f t="shared" si="12"/>
        <v>0</v>
      </c>
      <c r="AF61" s="912">
        <f t="shared" si="28"/>
        <v>0</v>
      </c>
      <c r="AG61" s="913"/>
      <c r="AH61" s="913"/>
      <c r="AI61" s="913"/>
      <c r="AJ61" s="914"/>
    </row>
    <row r="62" spans="1:36" ht="14" hidden="1">
      <c r="A62" s="959">
        <f t="shared" si="29"/>
        <v>46030</v>
      </c>
      <c r="B62" s="942">
        <f t="shared" si="19"/>
        <v>1</v>
      </c>
      <c r="C62" s="942">
        <f t="shared" si="20"/>
        <v>2026</v>
      </c>
      <c r="D62" s="942">
        <f t="shared" si="18"/>
        <v>31</v>
      </c>
      <c r="E62" s="960" t="str">
        <f t="shared" si="30"/>
        <v>UMA VEZ</v>
      </c>
      <c r="F62" s="520"/>
      <c r="G62" s="774">
        <f t="shared" si="25"/>
        <v>0</v>
      </c>
      <c r="H62" s="774"/>
      <c r="I62" s="700" t="str">
        <f t="shared" si="31"/>
        <v/>
      </c>
      <c r="J62" s="922"/>
      <c r="K62" s="922"/>
      <c r="L62" s="922"/>
      <c r="M62" s="961">
        <f t="shared" si="26"/>
        <v>1</v>
      </c>
      <c r="N62" s="961">
        <f t="shared" si="26"/>
        <v>0</v>
      </c>
      <c r="O62" s="961">
        <f t="shared" si="26"/>
        <v>0</v>
      </c>
      <c r="P62" s="961">
        <f t="shared" si="26"/>
        <v>0</v>
      </c>
      <c r="Q62" s="912">
        <f t="shared" ref="Q62:AB62" si="42">IF($C62&gt;$C22,0,IF($I62="","",IF(MONTH(Q$5)=MONTH($A62),$M62*$I62*$G62,IF(MONTH(Q$5)=MONTH($A62)+1,$N62*$I62*$G62,IF(MONTH(Q$5)=MONTH($A62)+2,$O62*$I62*$G62,IF(MONTH(Q$5)=MONTH($A62)+3,$P62*$I62*$G62,0))))))</f>
        <v>0</v>
      </c>
      <c r="R62" s="913">
        <f t="shared" si="42"/>
        <v>0</v>
      </c>
      <c r="S62" s="913">
        <f t="shared" si="42"/>
        <v>0</v>
      </c>
      <c r="T62" s="913">
        <f t="shared" si="42"/>
        <v>0</v>
      </c>
      <c r="U62" s="913">
        <f t="shared" si="42"/>
        <v>0</v>
      </c>
      <c r="V62" s="913">
        <f t="shared" si="42"/>
        <v>0</v>
      </c>
      <c r="W62" s="913">
        <f t="shared" si="42"/>
        <v>0</v>
      </c>
      <c r="X62" s="913">
        <f t="shared" si="42"/>
        <v>0</v>
      </c>
      <c r="Y62" s="913">
        <f t="shared" si="42"/>
        <v>0</v>
      </c>
      <c r="Z62" s="913">
        <f t="shared" si="42"/>
        <v>0</v>
      </c>
      <c r="AA62" s="913">
        <f t="shared" si="42"/>
        <v>0</v>
      </c>
      <c r="AB62" s="913">
        <f t="shared" si="42"/>
        <v>0</v>
      </c>
      <c r="AC62" s="912" t="str">
        <f t="shared" si="10"/>
        <v/>
      </c>
      <c r="AD62" s="913" t="str">
        <f t="shared" si="11"/>
        <v/>
      </c>
      <c r="AE62" s="914" t="str">
        <f t="shared" si="12"/>
        <v/>
      </c>
      <c r="AF62" s="912">
        <f t="shared" si="28"/>
        <v>0</v>
      </c>
      <c r="AG62" s="913"/>
      <c r="AH62" s="913"/>
      <c r="AI62" s="913"/>
      <c r="AJ62" s="914"/>
    </row>
    <row r="63" spans="1:36" ht="14" hidden="1">
      <c r="A63" s="959" t="str">
        <f t="shared" si="29"/>
        <v/>
      </c>
      <c r="B63" s="942" t="str">
        <f t="shared" si="19"/>
        <v/>
      </c>
      <c r="C63" s="942" t="str">
        <f t="shared" si="20"/>
        <v/>
      </c>
      <c r="D63" s="942" t="str">
        <f t="shared" si="18"/>
        <v/>
      </c>
      <c r="E63" s="960" t="str">
        <f t="shared" si="30"/>
        <v/>
      </c>
      <c r="F63" s="520"/>
      <c r="G63" s="774">
        <f t="shared" si="25"/>
        <v>0</v>
      </c>
      <c r="H63" s="774"/>
      <c r="I63" s="700" t="str">
        <f t="shared" si="31"/>
        <v/>
      </c>
      <c r="J63" s="922"/>
      <c r="K63" s="922"/>
      <c r="L63" s="922"/>
      <c r="M63" s="961">
        <f t="shared" si="26"/>
        <v>0</v>
      </c>
      <c r="N63" s="961">
        <f t="shared" si="26"/>
        <v>0</v>
      </c>
      <c r="O63" s="961">
        <f t="shared" si="26"/>
        <v>0</v>
      </c>
      <c r="P63" s="961">
        <f t="shared" si="26"/>
        <v>0</v>
      </c>
      <c r="Q63" s="912" t="str">
        <f t="shared" ref="Q63:AB63" si="43">IF($C63&gt;$C23,0,IF($I63="","",IF(MONTH(Q$5)=MONTH($A63),$M63*$I63*$G63,IF(MONTH(Q$5)=MONTH($A63)+1,$N63*$I63*$G63,IF(MONTH(Q$5)=MONTH($A63)+2,$O63*$I63*$G63,IF(MONTH(Q$5)=MONTH($A63)+3,$P63*$I63*$G63,0))))))</f>
        <v/>
      </c>
      <c r="R63" s="913" t="str">
        <f t="shared" si="43"/>
        <v/>
      </c>
      <c r="S63" s="913" t="str">
        <f t="shared" si="43"/>
        <v/>
      </c>
      <c r="T63" s="913" t="str">
        <f t="shared" si="43"/>
        <v/>
      </c>
      <c r="U63" s="913" t="str">
        <f t="shared" si="43"/>
        <v/>
      </c>
      <c r="V63" s="913" t="str">
        <f t="shared" si="43"/>
        <v/>
      </c>
      <c r="W63" s="913" t="str">
        <f t="shared" si="43"/>
        <v/>
      </c>
      <c r="X63" s="913" t="str">
        <f t="shared" si="43"/>
        <v/>
      </c>
      <c r="Y63" s="913" t="str">
        <f t="shared" si="43"/>
        <v/>
      </c>
      <c r="Z63" s="913" t="str">
        <f t="shared" si="43"/>
        <v/>
      </c>
      <c r="AA63" s="913" t="str">
        <f t="shared" si="43"/>
        <v/>
      </c>
      <c r="AB63" s="913" t="str">
        <f t="shared" si="43"/>
        <v/>
      </c>
      <c r="AC63" s="912">
        <f t="shared" si="10"/>
        <v>0</v>
      </c>
      <c r="AD63" s="913">
        <f t="shared" si="11"/>
        <v>0</v>
      </c>
      <c r="AE63" s="913">
        <f t="shared" si="12"/>
        <v>0</v>
      </c>
      <c r="AF63" s="912">
        <f t="shared" si="28"/>
        <v>0</v>
      </c>
      <c r="AG63" s="913"/>
      <c r="AH63" s="913"/>
      <c r="AI63" s="913"/>
      <c r="AJ63" s="914"/>
    </row>
    <row r="64" spans="1:36" ht="14" hidden="1">
      <c r="A64" s="959" t="str">
        <f t="shared" si="29"/>
        <v/>
      </c>
      <c r="B64" s="942" t="str">
        <f t="shared" si="19"/>
        <v/>
      </c>
      <c r="C64" s="942" t="str">
        <f t="shared" si="20"/>
        <v/>
      </c>
      <c r="D64" s="942" t="str">
        <f t="shared" si="18"/>
        <v/>
      </c>
      <c r="E64" s="960" t="str">
        <f t="shared" si="30"/>
        <v/>
      </c>
      <c r="F64" s="520"/>
      <c r="G64" s="774">
        <f t="shared" si="25"/>
        <v>0</v>
      </c>
      <c r="H64" s="774"/>
      <c r="I64" s="700" t="str">
        <f t="shared" si="31"/>
        <v/>
      </c>
      <c r="J64" s="922"/>
      <c r="K64" s="922"/>
      <c r="L64" s="922"/>
      <c r="M64" s="961">
        <f t="shared" si="26"/>
        <v>0</v>
      </c>
      <c r="N64" s="961">
        <f t="shared" si="26"/>
        <v>0</v>
      </c>
      <c r="O64" s="961">
        <f t="shared" si="26"/>
        <v>0</v>
      </c>
      <c r="P64" s="961">
        <f t="shared" si="26"/>
        <v>0</v>
      </c>
      <c r="Q64" s="912" t="str">
        <f t="shared" ref="Q64:AB64" si="44">IF($C64&gt;$C24,0,IF($I64="","",IF(MONTH(Q$5)=MONTH($A64),$M64*$I64*$G64,IF(MONTH(Q$5)=MONTH($A64)+1,$N64*$I64*$G64,IF(MONTH(Q$5)=MONTH($A64)+2,$O64*$I64*$G64,IF(MONTH(Q$5)=MONTH($A64)+3,$P64*$I64*$G64,0))))))</f>
        <v/>
      </c>
      <c r="R64" s="913" t="str">
        <f t="shared" si="44"/>
        <v/>
      </c>
      <c r="S64" s="913" t="str">
        <f t="shared" si="44"/>
        <v/>
      </c>
      <c r="T64" s="913" t="str">
        <f t="shared" si="44"/>
        <v/>
      </c>
      <c r="U64" s="913" t="str">
        <f t="shared" si="44"/>
        <v/>
      </c>
      <c r="V64" s="913" t="str">
        <f t="shared" si="44"/>
        <v/>
      </c>
      <c r="W64" s="913" t="str">
        <f t="shared" si="44"/>
        <v/>
      </c>
      <c r="X64" s="913" t="str">
        <f t="shared" si="44"/>
        <v/>
      </c>
      <c r="Y64" s="913" t="str">
        <f t="shared" si="44"/>
        <v/>
      </c>
      <c r="Z64" s="913" t="str">
        <f t="shared" si="44"/>
        <v/>
      </c>
      <c r="AA64" s="913" t="str">
        <f t="shared" si="44"/>
        <v/>
      </c>
      <c r="AB64" s="913" t="str">
        <f t="shared" si="44"/>
        <v/>
      </c>
      <c r="AC64" s="912">
        <f t="shared" si="10"/>
        <v>0</v>
      </c>
      <c r="AD64" s="913">
        <f t="shared" si="11"/>
        <v>0</v>
      </c>
      <c r="AE64" s="914">
        <f t="shared" si="12"/>
        <v>0</v>
      </c>
      <c r="AF64" s="912">
        <f t="shared" si="28"/>
        <v>0</v>
      </c>
      <c r="AG64" s="913"/>
      <c r="AH64" s="913"/>
      <c r="AI64" s="913"/>
      <c r="AJ64" s="914"/>
    </row>
    <row r="65" spans="1:36" ht="14" hidden="1">
      <c r="A65" s="959" t="str">
        <f t="shared" si="29"/>
        <v/>
      </c>
      <c r="B65" s="942" t="str">
        <f t="shared" si="19"/>
        <v/>
      </c>
      <c r="C65" s="942" t="str">
        <f t="shared" si="20"/>
        <v/>
      </c>
      <c r="D65" s="942" t="str">
        <f t="shared" si="18"/>
        <v/>
      </c>
      <c r="E65" s="960" t="str">
        <f t="shared" si="30"/>
        <v/>
      </c>
      <c r="F65" s="520"/>
      <c r="G65" s="774">
        <f t="shared" si="25"/>
        <v>0</v>
      </c>
      <c r="H65" s="774"/>
      <c r="I65" s="700" t="str">
        <f t="shared" si="31"/>
        <v/>
      </c>
      <c r="J65" s="922"/>
      <c r="K65" s="922"/>
      <c r="L65" s="922"/>
      <c r="M65" s="961">
        <f t="shared" si="26"/>
        <v>0</v>
      </c>
      <c r="N65" s="961">
        <f t="shared" si="26"/>
        <v>0</v>
      </c>
      <c r="O65" s="961">
        <f t="shared" si="26"/>
        <v>0</v>
      </c>
      <c r="P65" s="961">
        <f t="shared" si="26"/>
        <v>0</v>
      </c>
      <c r="Q65" s="912" t="str">
        <f t="shared" ref="Q65:AB65" si="45">IF($C65&gt;$C25,0,IF($I65="","",IF(MONTH(Q$5)=MONTH($A65),$M65*$I65*$G65,IF(MONTH(Q$5)=MONTH($A65)+1,$N65*$I65*$G65,IF(MONTH(Q$5)=MONTH($A65)+2,$O65*$I65*$G65,IF(MONTH(Q$5)=MONTH($A65)+3,$P65*$I65*$G65,0))))))</f>
        <v/>
      </c>
      <c r="R65" s="913" t="str">
        <f t="shared" si="45"/>
        <v/>
      </c>
      <c r="S65" s="913" t="str">
        <f t="shared" si="45"/>
        <v/>
      </c>
      <c r="T65" s="913" t="str">
        <f t="shared" si="45"/>
        <v/>
      </c>
      <c r="U65" s="913" t="str">
        <f t="shared" si="45"/>
        <v/>
      </c>
      <c r="V65" s="913" t="str">
        <f t="shared" si="45"/>
        <v/>
      </c>
      <c r="W65" s="913" t="str">
        <f t="shared" si="45"/>
        <v/>
      </c>
      <c r="X65" s="913" t="str">
        <f t="shared" si="45"/>
        <v/>
      </c>
      <c r="Y65" s="913" t="str">
        <f t="shared" si="45"/>
        <v/>
      </c>
      <c r="Z65" s="913" t="str">
        <f t="shared" si="45"/>
        <v/>
      </c>
      <c r="AA65" s="913" t="str">
        <f t="shared" si="45"/>
        <v/>
      </c>
      <c r="AB65" s="913" t="str">
        <f t="shared" si="45"/>
        <v/>
      </c>
      <c r="AC65" s="912">
        <f t="shared" si="10"/>
        <v>0</v>
      </c>
      <c r="AD65" s="913">
        <f t="shared" si="11"/>
        <v>0</v>
      </c>
      <c r="AE65" s="913">
        <f t="shared" si="12"/>
        <v>0</v>
      </c>
      <c r="AF65" s="912">
        <f t="shared" si="28"/>
        <v>0</v>
      </c>
      <c r="AG65" s="913"/>
      <c r="AH65" s="913"/>
      <c r="AI65" s="913"/>
      <c r="AJ65" s="914"/>
    </row>
    <row r="66" spans="1:36" ht="14" hidden="1">
      <c r="A66" s="959" t="str">
        <f t="shared" si="29"/>
        <v/>
      </c>
      <c r="B66" s="942" t="str">
        <f t="shared" si="19"/>
        <v/>
      </c>
      <c r="C66" s="942" t="str">
        <f t="shared" si="20"/>
        <v/>
      </c>
      <c r="D66" s="942" t="str">
        <f t="shared" si="18"/>
        <v/>
      </c>
      <c r="E66" s="960" t="str">
        <f t="shared" si="30"/>
        <v/>
      </c>
      <c r="F66" s="520"/>
      <c r="G66" s="774">
        <f t="shared" si="25"/>
        <v>0</v>
      </c>
      <c r="H66" s="774"/>
      <c r="I66" s="700" t="str">
        <f t="shared" si="31"/>
        <v/>
      </c>
      <c r="J66" s="922"/>
      <c r="K66" s="922"/>
      <c r="L66" s="922"/>
      <c r="M66" s="961">
        <f t="shared" si="26"/>
        <v>0</v>
      </c>
      <c r="N66" s="961">
        <f t="shared" si="26"/>
        <v>0</v>
      </c>
      <c r="O66" s="961">
        <f t="shared" si="26"/>
        <v>0</v>
      </c>
      <c r="P66" s="961">
        <f t="shared" si="26"/>
        <v>0</v>
      </c>
      <c r="Q66" s="912" t="str">
        <f t="shared" ref="Q66:AB66" si="46">IF($C66&gt;$C26,0,IF($I66="","",IF(MONTH(Q$5)=MONTH($A66),$M66*$I66*$G66,IF(MONTH(Q$5)=MONTH($A66)+1,$N66*$I66*$G66,IF(MONTH(Q$5)=MONTH($A66)+2,$O66*$I66*$G66,IF(MONTH(Q$5)=MONTH($A66)+3,$P66*$I66*$G66,0))))))</f>
        <v/>
      </c>
      <c r="R66" s="913" t="str">
        <f t="shared" si="46"/>
        <v/>
      </c>
      <c r="S66" s="913" t="str">
        <f t="shared" si="46"/>
        <v/>
      </c>
      <c r="T66" s="913" t="str">
        <f t="shared" si="46"/>
        <v/>
      </c>
      <c r="U66" s="913" t="str">
        <f t="shared" si="46"/>
        <v/>
      </c>
      <c r="V66" s="913" t="str">
        <f t="shared" si="46"/>
        <v/>
      </c>
      <c r="W66" s="913" t="str">
        <f t="shared" si="46"/>
        <v/>
      </c>
      <c r="X66" s="913" t="str">
        <f t="shared" si="46"/>
        <v/>
      </c>
      <c r="Y66" s="913" t="str">
        <f t="shared" si="46"/>
        <v/>
      </c>
      <c r="Z66" s="913" t="str">
        <f t="shared" si="46"/>
        <v/>
      </c>
      <c r="AA66" s="913" t="str">
        <f t="shared" si="46"/>
        <v/>
      </c>
      <c r="AB66" s="913" t="str">
        <f t="shared" si="46"/>
        <v/>
      </c>
      <c r="AC66" s="912">
        <f t="shared" si="10"/>
        <v>0</v>
      </c>
      <c r="AD66" s="913">
        <f t="shared" si="11"/>
        <v>0</v>
      </c>
      <c r="AE66" s="914">
        <f t="shared" si="12"/>
        <v>0</v>
      </c>
      <c r="AF66" s="912">
        <f t="shared" si="28"/>
        <v>0</v>
      </c>
      <c r="AG66" s="913"/>
      <c r="AH66" s="913"/>
      <c r="AI66" s="913"/>
      <c r="AJ66" s="914"/>
    </row>
    <row r="67" spans="1:36" ht="14" hidden="1">
      <c r="A67" s="959" t="str">
        <f t="shared" si="29"/>
        <v/>
      </c>
      <c r="B67" s="942" t="str">
        <f t="shared" si="19"/>
        <v/>
      </c>
      <c r="C67" s="942" t="str">
        <f t="shared" si="20"/>
        <v/>
      </c>
      <c r="D67" s="942" t="str">
        <f t="shared" si="18"/>
        <v/>
      </c>
      <c r="E67" s="960" t="str">
        <f t="shared" si="30"/>
        <v/>
      </c>
      <c r="F67" s="520"/>
      <c r="G67" s="774">
        <f t="shared" si="25"/>
        <v>0</v>
      </c>
      <c r="H67" s="774"/>
      <c r="I67" s="700" t="str">
        <f t="shared" si="31"/>
        <v/>
      </c>
      <c r="J67" s="922"/>
      <c r="K67" s="922"/>
      <c r="L67" s="922"/>
      <c r="M67" s="961">
        <f t="shared" ref="M67:P82" si="47">M27</f>
        <v>0</v>
      </c>
      <c r="N67" s="961">
        <f t="shared" si="47"/>
        <v>0</v>
      </c>
      <c r="O67" s="961">
        <f t="shared" si="47"/>
        <v>0</v>
      </c>
      <c r="P67" s="961">
        <f t="shared" si="47"/>
        <v>0</v>
      </c>
      <c r="Q67" s="912" t="str">
        <f t="shared" ref="Q67:AB67" si="48">IF($C67&gt;$C27,0,IF($I67="","",IF(MONTH(Q$5)=MONTH($A67),$M67*$I67*$G67,IF(MONTH(Q$5)=MONTH($A67)+1,$N67*$I67*$G67,IF(MONTH(Q$5)=MONTH($A67)+2,$O67*$I67*$G67,IF(MONTH(Q$5)=MONTH($A67)+3,$P67*$I67*$G67,0))))))</f>
        <v/>
      </c>
      <c r="R67" s="913" t="str">
        <f t="shared" si="48"/>
        <v/>
      </c>
      <c r="S67" s="913" t="str">
        <f t="shared" si="48"/>
        <v/>
      </c>
      <c r="T67" s="913" t="str">
        <f t="shared" si="48"/>
        <v/>
      </c>
      <c r="U67" s="913" t="str">
        <f t="shared" si="48"/>
        <v/>
      </c>
      <c r="V67" s="913" t="str">
        <f t="shared" si="48"/>
        <v/>
      </c>
      <c r="W67" s="913" t="str">
        <f t="shared" si="48"/>
        <v/>
      </c>
      <c r="X67" s="913" t="str">
        <f t="shared" si="48"/>
        <v/>
      </c>
      <c r="Y67" s="913" t="str">
        <f t="shared" si="48"/>
        <v/>
      </c>
      <c r="Z67" s="913" t="str">
        <f t="shared" si="48"/>
        <v/>
      </c>
      <c r="AA67" s="913" t="str">
        <f t="shared" si="48"/>
        <v/>
      </c>
      <c r="AB67" s="913" t="str">
        <f t="shared" si="48"/>
        <v/>
      </c>
      <c r="AC67" s="912">
        <f t="shared" si="10"/>
        <v>0</v>
      </c>
      <c r="AD67" s="913">
        <f t="shared" si="11"/>
        <v>0</v>
      </c>
      <c r="AE67" s="913">
        <f t="shared" si="12"/>
        <v>0</v>
      </c>
      <c r="AF67" s="912">
        <f t="shared" si="28"/>
        <v>0</v>
      </c>
      <c r="AG67" s="913"/>
      <c r="AH67" s="913"/>
      <c r="AI67" s="913"/>
      <c r="AJ67" s="914"/>
    </row>
    <row r="68" spans="1:36" ht="14" hidden="1">
      <c r="A68" s="959" t="str">
        <f t="shared" si="29"/>
        <v/>
      </c>
      <c r="B68" s="942" t="str">
        <f t="shared" si="19"/>
        <v/>
      </c>
      <c r="C68" s="942" t="str">
        <f t="shared" si="20"/>
        <v/>
      </c>
      <c r="D68" s="942" t="str">
        <f t="shared" si="18"/>
        <v/>
      </c>
      <c r="E68" s="960" t="str">
        <f t="shared" si="30"/>
        <v/>
      </c>
      <c r="F68" s="520"/>
      <c r="G68" s="774">
        <f t="shared" si="25"/>
        <v>0</v>
      </c>
      <c r="H68" s="774"/>
      <c r="I68" s="700" t="str">
        <f t="shared" si="31"/>
        <v/>
      </c>
      <c r="J68" s="922"/>
      <c r="K68" s="922"/>
      <c r="L68" s="922"/>
      <c r="M68" s="961">
        <f t="shared" si="47"/>
        <v>0</v>
      </c>
      <c r="N68" s="961">
        <f t="shared" si="47"/>
        <v>0</v>
      </c>
      <c r="O68" s="961">
        <f t="shared" si="47"/>
        <v>0</v>
      </c>
      <c r="P68" s="961">
        <f t="shared" si="47"/>
        <v>0</v>
      </c>
      <c r="Q68" s="912" t="str">
        <f t="shared" ref="Q68:AB68" si="49">IF($C68&gt;$C28,0,IF($I68="","",IF(MONTH(Q$5)=MONTH($A68),$M68*$I68*$G68,IF(MONTH(Q$5)=MONTH($A68)+1,$N68*$I68*$G68,IF(MONTH(Q$5)=MONTH($A68)+2,$O68*$I68*$G68,IF(MONTH(Q$5)=MONTH($A68)+3,$P68*$I68*$G68,0))))))</f>
        <v/>
      </c>
      <c r="R68" s="913" t="str">
        <f t="shared" si="49"/>
        <v/>
      </c>
      <c r="S68" s="913" t="str">
        <f t="shared" si="49"/>
        <v/>
      </c>
      <c r="T68" s="913" t="str">
        <f t="shared" si="49"/>
        <v/>
      </c>
      <c r="U68" s="913" t="str">
        <f t="shared" si="49"/>
        <v/>
      </c>
      <c r="V68" s="913" t="str">
        <f t="shared" si="49"/>
        <v/>
      </c>
      <c r="W68" s="913" t="str">
        <f t="shared" si="49"/>
        <v/>
      </c>
      <c r="X68" s="913" t="str">
        <f t="shared" si="49"/>
        <v/>
      </c>
      <c r="Y68" s="913" t="str">
        <f t="shared" si="49"/>
        <v/>
      </c>
      <c r="Z68" s="913" t="str">
        <f t="shared" si="49"/>
        <v/>
      </c>
      <c r="AA68" s="913" t="str">
        <f t="shared" si="49"/>
        <v/>
      </c>
      <c r="AB68" s="913" t="str">
        <f t="shared" si="49"/>
        <v/>
      </c>
      <c r="AC68" s="912">
        <f t="shared" si="10"/>
        <v>0</v>
      </c>
      <c r="AD68" s="913">
        <f t="shared" si="11"/>
        <v>0</v>
      </c>
      <c r="AE68" s="914">
        <f t="shared" si="12"/>
        <v>0</v>
      </c>
      <c r="AF68" s="912">
        <f t="shared" si="28"/>
        <v>0</v>
      </c>
      <c r="AG68" s="913"/>
      <c r="AH68" s="913"/>
      <c r="AI68" s="913"/>
      <c r="AJ68" s="914"/>
    </row>
    <row r="69" spans="1:36" ht="14" hidden="1">
      <c r="A69" s="959" t="str">
        <f t="shared" si="29"/>
        <v/>
      </c>
      <c r="B69" s="942" t="str">
        <f t="shared" si="19"/>
        <v/>
      </c>
      <c r="C69" s="942" t="str">
        <f t="shared" si="20"/>
        <v/>
      </c>
      <c r="D69" s="942" t="str">
        <f t="shared" si="18"/>
        <v/>
      </c>
      <c r="E69" s="960" t="str">
        <f t="shared" si="30"/>
        <v/>
      </c>
      <c r="F69" s="520"/>
      <c r="G69" s="774">
        <f t="shared" si="25"/>
        <v>0</v>
      </c>
      <c r="H69" s="774"/>
      <c r="I69" s="700" t="str">
        <f t="shared" si="31"/>
        <v/>
      </c>
      <c r="J69" s="922"/>
      <c r="K69" s="922"/>
      <c r="L69" s="922"/>
      <c r="M69" s="961">
        <f t="shared" si="47"/>
        <v>0</v>
      </c>
      <c r="N69" s="961">
        <f t="shared" si="47"/>
        <v>0</v>
      </c>
      <c r="O69" s="961">
        <f t="shared" si="47"/>
        <v>0</v>
      </c>
      <c r="P69" s="961">
        <f t="shared" si="47"/>
        <v>0</v>
      </c>
      <c r="Q69" s="912" t="str">
        <f t="shared" ref="Q69:AB69" si="50">IF($C69&gt;$C29,0,IF($I69="","",IF(MONTH(Q$5)=MONTH($A69),$M69*$I69*$G69,IF(MONTH(Q$5)=MONTH($A69)+1,$N69*$I69*$G69,IF(MONTH(Q$5)=MONTH($A69)+2,$O69*$I69*$G69,IF(MONTH(Q$5)=MONTH($A69)+3,$P69*$I69*$G69,0))))))</f>
        <v/>
      </c>
      <c r="R69" s="913" t="str">
        <f t="shared" si="50"/>
        <v/>
      </c>
      <c r="S69" s="913" t="str">
        <f t="shared" si="50"/>
        <v/>
      </c>
      <c r="T69" s="913" t="str">
        <f t="shared" si="50"/>
        <v/>
      </c>
      <c r="U69" s="913" t="str">
        <f t="shared" si="50"/>
        <v/>
      </c>
      <c r="V69" s="913" t="str">
        <f t="shared" si="50"/>
        <v/>
      </c>
      <c r="W69" s="913" t="str">
        <f t="shared" si="50"/>
        <v/>
      </c>
      <c r="X69" s="913" t="str">
        <f t="shared" si="50"/>
        <v/>
      </c>
      <c r="Y69" s="913" t="str">
        <f t="shared" si="50"/>
        <v/>
      </c>
      <c r="Z69" s="913" t="str">
        <f t="shared" si="50"/>
        <v/>
      </c>
      <c r="AA69" s="913" t="str">
        <f t="shared" si="50"/>
        <v/>
      </c>
      <c r="AB69" s="913" t="str">
        <f t="shared" si="50"/>
        <v/>
      </c>
      <c r="AC69" s="912">
        <f t="shared" si="10"/>
        <v>0</v>
      </c>
      <c r="AD69" s="913">
        <f t="shared" si="11"/>
        <v>0</v>
      </c>
      <c r="AE69" s="913">
        <f t="shared" si="12"/>
        <v>0</v>
      </c>
      <c r="AF69" s="912">
        <f t="shared" si="28"/>
        <v>0</v>
      </c>
      <c r="AG69" s="913"/>
      <c r="AH69" s="913"/>
      <c r="AI69" s="913"/>
      <c r="AJ69" s="914"/>
    </row>
    <row r="70" spans="1:36" ht="14" hidden="1">
      <c r="A70" s="959" t="str">
        <f t="shared" si="29"/>
        <v/>
      </c>
      <c r="B70" s="942" t="str">
        <f t="shared" si="19"/>
        <v/>
      </c>
      <c r="C70" s="942" t="str">
        <f t="shared" si="20"/>
        <v/>
      </c>
      <c r="D70" s="942" t="str">
        <f t="shared" si="18"/>
        <v/>
      </c>
      <c r="E70" s="960" t="str">
        <f t="shared" si="30"/>
        <v/>
      </c>
      <c r="F70" s="520"/>
      <c r="G70" s="774">
        <f t="shared" si="25"/>
        <v>0</v>
      </c>
      <c r="H70" s="774"/>
      <c r="I70" s="700" t="str">
        <f t="shared" si="31"/>
        <v/>
      </c>
      <c r="J70" s="922"/>
      <c r="K70" s="922"/>
      <c r="L70" s="922"/>
      <c r="M70" s="961">
        <f t="shared" si="47"/>
        <v>0</v>
      </c>
      <c r="N70" s="961">
        <f t="shared" si="47"/>
        <v>0</v>
      </c>
      <c r="O70" s="961">
        <f t="shared" si="47"/>
        <v>0</v>
      </c>
      <c r="P70" s="961">
        <f t="shared" si="47"/>
        <v>0</v>
      </c>
      <c r="Q70" s="912" t="str">
        <f t="shared" ref="Q70:AB70" si="51">IF($C70&gt;$C30,0,IF($I70="","",IF(MONTH(Q$5)=MONTH($A70),$M70*$I70*$G70,IF(MONTH(Q$5)=MONTH($A70)+1,$N70*$I70*$G70,IF(MONTH(Q$5)=MONTH($A70)+2,$O70*$I70*$G70,IF(MONTH(Q$5)=MONTH($A70)+3,$P70*$I70*$G70,0))))))</f>
        <v/>
      </c>
      <c r="R70" s="913" t="str">
        <f t="shared" si="51"/>
        <v/>
      </c>
      <c r="S70" s="913" t="str">
        <f t="shared" si="51"/>
        <v/>
      </c>
      <c r="T70" s="913" t="str">
        <f t="shared" si="51"/>
        <v/>
      </c>
      <c r="U70" s="913" t="str">
        <f t="shared" si="51"/>
        <v/>
      </c>
      <c r="V70" s="913" t="str">
        <f t="shared" si="51"/>
        <v/>
      </c>
      <c r="W70" s="913" t="str">
        <f t="shared" si="51"/>
        <v/>
      </c>
      <c r="X70" s="913" t="str">
        <f t="shared" si="51"/>
        <v/>
      </c>
      <c r="Y70" s="913" t="str">
        <f t="shared" si="51"/>
        <v/>
      </c>
      <c r="Z70" s="913" t="str">
        <f t="shared" si="51"/>
        <v/>
      </c>
      <c r="AA70" s="913" t="str">
        <f t="shared" si="51"/>
        <v/>
      </c>
      <c r="AB70" s="913" t="str">
        <f t="shared" si="51"/>
        <v/>
      </c>
      <c r="AC70" s="912">
        <f t="shared" si="10"/>
        <v>0</v>
      </c>
      <c r="AD70" s="913">
        <f t="shared" si="11"/>
        <v>0</v>
      </c>
      <c r="AE70" s="914">
        <f t="shared" si="12"/>
        <v>0</v>
      </c>
      <c r="AF70" s="912">
        <f t="shared" si="28"/>
        <v>0</v>
      </c>
      <c r="AG70" s="913"/>
      <c r="AH70" s="913"/>
      <c r="AI70" s="913"/>
      <c r="AJ70" s="914"/>
    </row>
    <row r="71" spans="1:36" ht="14" hidden="1">
      <c r="A71" s="959" t="str">
        <f t="shared" si="29"/>
        <v/>
      </c>
      <c r="B71" s="942" t="str">
        <f t="shared" si="19"/>
        <v/>
      </c>
      <c r="C71" s="942" t="str">
        <f t="shared" si="20"/>
        <v/>
      </c>
      <c r="D71" s="942" t="str">
        <f t="shared" si="18"/>
        <v/>
      </c>
      <c r="E71" s="960" t="str">
        <f t="shared" si="30"/>
        <v/>
      </c>
      <c r="F71" s="520"/>
      <c r="G71" s="774">
        <f t="shared" si="25"/>
        <v>0</v>
      </c>
      <c r="H71" s="774"/>
      <c r="I71" s="700" t="str">
        <f t="shared" si="31"/>
        <v/>
      </c>
      <c r="J71" s="922"/>
      <c r="K71" s="922"/>
      <c r="L71" s="922"/>
      <c r="M71" s="961">
        <f t="shared" si="47"/>
        <v>0</v>
      </c>
      <c r="N71" s="961">
        <f t="shared" si="47"/>
        <v>0</v>
      </c>
      <c r="O71" s="961">
        <f t="shared" si="47"/>
        <v>0</v>
      </c>
      <c r="P71" s="961">
        <f t="shared" si="47"/>
        <v>0</v>
      </c>
      <c r="Q71" s="912" t="str">
        <f t="shared" ref="Q71:AB71" si="52">IF($C71&gt;$C31,0,IF($I71="","",IF(MONTH(Q$5)=MONTH($A71),$M71*$I71*$G71,IF(MONTH(Q$5)=MONTH($A71)+1,$N71*$I71*$G71,IF(MONTH(Q$5)=MONTH($A71)+2,$O71*$I71*$G71,IF(MONTH(Q$5)=MONTH($A71)+3,$P71*$I71*$G71,0))))))</f>
        <v/>
      </c>
      <c r="R71" s="913" t="str">
        <f t="shared" si="52"/>
        <v/>
      </c>
      <c r="S71" s="913" t="str">
        <f t="shared" si="52"/>
        <v/>
      </c>
      <c r="T71" s="913" t="str">
        <f t="shared" si="52"/>
        <v/>
      </c>
      <c r="U71" s="913" t="str">
        <f t="shared" si="52"/>
        <v/>
      </c>
      <c r="V71" s="913" t="str">
        <f t="shared" si="52"/>
        <v/>
      </c>
      <c r="W71" s="913" t="str">
        <f t="shared" si="52"/>
        <v/>
      </c>
      <c r="X71" s="913" t="str">
        <f t="shared" si="52"/>
        <v/>
      </c>
      <c r="Y71" s="913" t="str">
        <f t="shared" si="52"/>
        <v/>
      </c>
      <c r="Z71" s="913" t="str">
        <f t="shared" si="52"/>
        <v/>
      </c>
      <c r="AA71" s="913" t="str">
        <f t="shared" si="52"/>
        <v/>
      </c>
      <c r="AB71" s="913" t="str">
        <f t="shared" si="52"/>
        <v/>
      </c>
      <c r="AC71" s="912">
        <f t="shared" si="10"/>
        <v>0</v>
      </c>
      <c r="AD71" s="913">
        <f t="shared" si="11"/>
        <v>0</v>
      </c>
      <c r="AE71" s="913">
        <f t="shared" si="12"/>
        <v>0</v>
      </c>
      <c r="AF71" s="912">
        <f t="shared" si="28"/>
        <v>0</v>
      </c>
      <c r="AG71" s="913"/>
      <c r="AH71" s="913"/>
      <c r="AI71" s="913"/>
      <c r="AJ71" s="914"/>
    </row>
    <row r="72" spans="1:36" ht="14" hidden="1">
      <c r="A72" s="959" t="str">
        <f t="shared" si="29"/>
        <v/>
      </c>
      <c r="B72" s="942" t="str">
        <f t="shared" si="19"/>
        <v/>
      </c>
      <c r="C72" s="942" t="str">
        <f t="shared" si="20"/>
        <v/>
      </c>
      <c r="D72" s="942" t="str">
        <f t="shared" si="18"/>
        <v/>
      </c>
      <c r="E72" s="960" t="str">
        <f t="shared" si="30"/>
        <v/>
      </c>
      <c r="F72" s="520"/>
      <c r="G72" s="774">
        <f t="shared" si="25"/>
        <v>0</v>
      </c>
      <c r="H72" s="774"/>
      <c r="I72" s="700" t="str">
        <f t="shared" si="31"/>
        <v/>
      </c>
      <c r="J72" s="922"/>
      <c r="K72" s="922"/>
      <c r="L72" s="922"/>
      <c r="M72" s="961">
        <f t="shared" si="47"/>
        <v>0</v>
      </c>
      <c r="N72" s="961">
        <f t="shared" si="47"/>
        <v>0</v>
      </c>
      <c r="O72" s="961">
        <f t="shared" si="47"/>
        <v>0</v>
      </c>
      <c r="P72" s="961">
        <f t="shared" si="47"/>
        <v>0</v>
      </c>
      <c r="Q72" s="912" t="str">
        <f t="shared" ref="Q72:AB72" si="53">IF($C72&gt;$C32,0,IF($I72="","",IF(MONTH(Q$5)=MONTH($A72),$M72*$I72*$G72,IF(MONTH(Q$5)=MONTH($A72)+1,$N72*$I72*$G72,IF(MONTH(Q$5)=MONTH($A72)+2,$O72*$I72*$G72,IF(MONTH(Q$5)=MONTH($A72)+3,$P72*$I72*$G72,0))))))</f>
        <v/>
      </c>
      <c r="R72" s="913" t="str">
        <f t="shared" si="53"/>
        <v/>
      </c>
      <c r="S72" s="913" t="str">
        <f t="shared" si="53"/>
        <v/>
      </c>
      <c r="T72" s="913" t="str">
        <f t="shared" si="53"/>
        <v/>
      </c>
      <c r="U72" s="913" t="str">
        <f t="shared" si="53"/>
        <v/>
      </c>
      <c r="V72" s="913" t="str">
        <f t="shared" si="53"/>
        <v/>
      </c>
      <c r="W72" s="913" t="str">
        <f t="shared" si="53"/>
        <v/>
      </c>
      <c r="X72" s="913" t="str">
        <f t="shared" si="53"/>
        <v/>
      </c>
      <c r="Y72" s="913" t="str">
        <f t="shared" si="53"/>
        <v/>
      </c>
      <c r="Z72" s="913" t="str">
        <f t="shared" si="53"/>
        <v/>
      </c>
      <c r="AA72" s="913" t="str">
        <f t="shared" si="53"/>
        <v/>
      </c>
      <c r="AB72" s="913" t="str">
        <f t="shared" si="53"/>
        <v/>
      </c>
      <c r="AC72" s="912">
        <f t="shared" si="10"/>
        <v>0</v>
      </c>
      <c r="AD72" s="913">
        <f t="shared" si="11"/>
        <v>0</v>
      </c>
      <c r="AE72" s="914">
        <f t="shared" si="12"/>
        <v>0</v>
      </c>
      <c r="AF72" s="912">
        <f t="shared" si="28"/>
        <v>0</v>
      </c>
      <c r="AG72" s="913"/>
      <c r="AH72" s="913"/>
      <c r="AI72" s="913"/>
      <c r="AJ72" s="914"/>
    </row>
    <row r="73" spans="1:36" ht="14" hidden="1">
      <c r="A73" s="959" t="str">
        <f t="shared" si="29"/>
        <v/>
      </c>
      <c r="B73" s="942" t="str">
        <f t="shared" si="19"/>
        <v/>
      </c>
      <c r="C73" s="942" t="str">
        <f t="shared" si="20"/>
        <v/>
      </c>
      <c r="D73" s="942" t="str">
        <f t="shared" si="18"/>
        <v/>
      </c>
      <c r="E73" s="960" t="str">
        <f t="shared" si="30"/>
        <v/>
      </c>
      <c r="F73" s="520"/>
      <c r="G73" s="774">
        <f t="shared" si="25"/>
        <v>0</v>
      </c>
      <c r="H73" s="774"/>
      <c r="I73" s="700" t="str">
        <f t="shared" si="31"/>
        <v/>
      </c>
      <c r="J73" s="922"/>
      <c r="K73" s="922"/>
      <c r="L73" s="922"/>
      <c r="M73" s="961">
        <f t="shared" si="47"/>
        <v>0</v>
      </c>
      <c r="N73" s="961">
        <f t="shared" si="47"/>
        <v>0</v>
      </c>
      <c r="O73" s="961">
        <f t="shared" si="47"/>
        <v>0</v>
      </c>
      <c r="P73" s="961">
        <f t="shared" si="47"/>
        <v>0</v>
      </c>
      <c r="Q73" s="912" t="str">
        <f t="shared" ref="Q73:AB73" si="54">IF($C73&gt;$C33,0,IF($I73="","",IF(MONTH(Q$5)=MONTH($A73),$M73*$I73*$G73,IF(MONTH(Q$5)=MONTH($A73)+1,$N73*$I73*$G73,IF(MONTH(Q$5)=MONTH($A73)+2,$O73*$I73*$G73,IF(MONTH(Q$5)=MONTH($A73)+3,$P73*$I73*$G73,0))))))</f>
        <v/>
      </c>
      <c r="R73" s="913" t="str">
        <f t="shared" si="54"/>
        <v/>
      </c>
      <c r="S73" s="913" t="str">
        <f t="shared" si="54"/>
        <v/>
      </c>
      <c r="T73" s="913" t="str">
        <f t="shared" si="54"/>
        <v/>
      </c>
      <c r="U73" s="913" t="str">
        <f t="shared" si="54"/>
        <v/>
      </c>
      <c r="V73" s="913" t="str">
        <f t="shared" si="54"/>
        <v/>
      </c>
      <c r="W73" s="913" t="str">
        <f t="shared" si="54"/>
        <v/>
      </c>
      <c r="X73" s="913" t="str">
        <f t="shared" si="54"/>
        <v/>
      </c>
      <c r="Y73" s="913" t="str">
        <f t="shared" si="54"/>
        <v/>
      </c>
      <c r="Z73" s="913" t="str">
        <f t="shared" si="54"/>
        <v/>
      </c>
      <c r="AA73" s="913" t="str">
        <f t="shared" si="54"/>
        <v/>
      </c>
      <c r="AB73" s="913" t="str">
        <f t="shared" si="54"/>
        <v/>
      </c>
      <c r="AC73" s="912">
        <f t="shared" si="10"/>
        <v>0</v>
      </c>
      <c r="AD73" s="913">
        <f t="shared" si="11"/>
        <v>0</v>
      </c>
      <c r="AE73" s="913">
        <f t="shared" si="12"/>
        <v>0</v>
      </c>
      <c r="AF73" s="912">
        <f t="shared" si="28"/>
        <v>0</v>
      </c>
      <c r="AG73" s="913"/>
      <c r="AH73" s="913"/>
      <c r="AI73" s="913"/>
      <c r="AJ73" s="914"/>
    </row>
    <row r="74" spans="1:36" ht="14" hidden="1">
      <c r="A74" s="959" t="str">
        <f t="shared" si="29"/>
        <v/>
      </c>
      <c r="B74" s="942" t="str">
        <f t="shared" si="19"/>
        <v/>
      </c>
      <c r="C74" s="942" t="str">
        <f t="shared" si="20"/>
        <v/>
      </c>
      <c r="D74" s="942" t="str">
        <f t="shared" si="18"/>
        <v/>
      </c>
      <c r="E74" s="960" t="str">
        <f t="shared" si="30"/>
        <v/>
      </c>
      <c r="F74" s="520"/>
      <c r="G74" s="774">
        <f t="shared" si="25"/>
        <v>0</v>
      </c>
      <c r="H74" s="774"/>
      <c r="I74" s="700" t="str">
        <f t="shared" si="31"/>
        <v/>
      </c>
      <c r="J74" s="922"/>
      <c r="K74" s="922"/>
      <c r="L74" s="922"/>
      <c r="M74" s="961">
        <f t="shared" si="47"/>
        <v>0</v>
      </c>
      <c r="N74" s="961">
        <f t="shared" si="47"/>
        <v>0</v>
      </c>
      <c r="O74" s="961">
        <f t="shared" si="47"/>
        <v>0</v>
      </c>
      <c r="P74" s="961">
        <f t="shared" si="47"/>
        <v>0</v>
      </c>
      <c r="Q74" s="912" t="str">
        <f t="shared" ref="Q74:AB74" si="55">IF($C74&gt;$C34,0,IF($I74="","",IF(MONTH(Q$5)=MONTH($A74),$M74*$I74*$G74,IF(MONTH(Q$5)=MONTH($A74)+1,$N74*$I74*$G74,IF(MONTH(Q$5)=MONTH($A74)+2,$O74*$I74*$G74,IF(MONTH(Q$5)=MONTH($A74)+3,$P74*$I74*$G74,0))))))</f>
        <v/>
      </c>
      <c r="R74" s="913" t="str">
        <f t="shared" si="55"/>
        <v/>
      </c>
      <c r="S74" s="913" t="str">
        <f t="shared" si="55"/>
        <v/>
      </c>
      <c r="T74" s="913" t="str">
        <f t="shared" si="55"/>
        <v/>
      </c>
      <c r="U74" s="913" t="str">
        <f t="shared" si="55"/>
        <v/>
      </c>
      <c r="V74" s="913" t="str">
        <f t="shared" si="55"/>
        <v/>
      </c>
      <c r="W74" s="913" t="str">
        <f t="shared" si="55"/>
        <v/>
      </c>
      <c r="X74" s="913" t="str">
        <f t="shared" si="55"/>
        <v/>
      </c>
      <c r="Y74" s="913" t="str">
        <f t="shared" si="55"/>
        <v/>
      </c>
      <c r="Z74" s="913" t="str">
        <f t="shared" si="55"/>
        <v/>
      </c>
      <c r="AA74" s="913" t="str">
        <f t="shared" si="55"/>
        <v/>
      </c>
      <c r="AB74" s="913" t="str">
        <f t="shared" si="55"/>
        <v/>
      </c>
      <c r="AC74" s="912">
        <f t="shared" si="10"/>
        <v>0</v>
      </c>
      <c r="AD74" s="913">
        <f t="shared" si="11"/>
        <v>0</v>
      </c>
      <c r="AE74" s="914">
        <f t="shared" si="12"/>
        <v>0</v>
      </c>
      <c r="AF74" s="912">
        <f t="shared" si="28"/>
        <v>0</v>
      </c>
      <c r="AG74" s="913"/>
      <c r="AH74" s="913"/>
      <c r="AI74" s="913"/>
      <c r="AJ74" s="914"/>
    </row>
    <row r="75" spans="1:36" ht="14" hidden="1">
      <c r="A75" s="959" t="str">
        <f t="shared" si="29"/>
        <v/>
      </c>
      <c r="B75" s="942" t="str">
        <f t="shared" si="19"/>
        <v/>
      </c>
      <c r="C75" s="942" t="str">
        <f t="shared" si="20"/>
        <v/>
      </c>
      <c r="D75" s="942" t="str">
        <f t="shared" si="18"/>
        <v/>
      </c>
      <c r="E75" s="960" t="str">
        <f t="shared" si="30"/>
        <v/>
      </c>
      <c r="F75" s="520"/>
      <c r="G75" s="774">
        <f t="shared" si="25"/>
        <v>0</v>
      </c>
      <c r="H75" s="774"/>
      <c r="I75" s="700" t="str">
        <f t="shared" si="31"/>
        <v/>
      </c>
      <c r="J75" s="922"/>
      <c r="K75" s="922"/>
      <c r="L75" s="922"/>
      <c r="M75" s="961">
        <f t="shared" si="47"/>
        <v>0</v>
      </c>
      <c r="N75" s="961">
        <f t="shared" si="47"/>
        <v>0</v>
      </c>
      <c r="O75" s="961">
        <f t="shared" si="47"/>
        <v>0</v>
      </c>
      <c r="P75" s="961">
        <f t="shared" si="47"/>
        <v>0</v>
      </c>
      <c r="Q75" s="912" t="str">
        <f t="shared" ref="Q75:AB75" si="56">IF($C75&gt;$C35,0,IF($I75="","",IF(MONTH(Q$5)=MONTH($A75),$M75*$I75*$G75,IF(MONTH(Q$5)=MONTH($A75)+1,$N75*$I75*$G75,IF(MONTH(Q$5)=MONTH($A75)+2,$O75*$I75*$G75,IF(MONTH(Q$5)=MONTH($A75)+3,$P75*$I75*$G75,0))))))</f>
        <v/>
      </c>
      <c r="R75" s="913" t="str">
        <f t="shared" si="56"/>
        <v/>
      </c>
      <c r="S75" s="913" t="str">
        <f t="shared" si="56"/>
        <v/>
      </c>
      <c r="T75" s="913" t="str">
        <f t="shared" si="56"/>
        <v/>
      </c>
      <c r="U75" s="913" t="str">
        <f t="shared" si="56"/>
        <v/>
      </c>
      <c r="V75" s="913" t="str">
        <f t="shared" si="56"/>
        <v/>
      </c>
      <c r="W75" s="913" t="str">
        <f t="shared" si="56"/>
        <v/>
      </c>
      <c r="X75" s="913" t="str">
        <f t="shared" si="56"/>
        <v/>
      </c>
      <c r="Y75" s="913" t="str">
        <f t="shared" si="56"/>
        <v/>
      </c>
      <c r="Z75" s="913" t="str">
        <f t="shared" si="56"/>
        <v/>
      </c>
      <c r="AA75" s="913" t="str">
        <f t="shared" si="56"/>
        <v/>
      </c>
      <c r="AB75" s="913" t="str">
        <f t="shared" si="56"/>
        <v/>
      </c>
      <c r="AC75" s="912">
        <f t="shared" ref="AC75:AC138" si="57">IF($Q75=0,IF($I75="","",IF(MONTH($A75)=MONTH(AB$5),$N75*$I75*$G75,IF(MONTH($A75)=MONTH(AA$5),$O75*$I75*$G75,IF(MONTH($A75)=MONTH(Z$5),$P75*$I75*$G75,0)))),0)</f>
        <v>0</v>
      </c>
      <c r="AD75" s="913">
        <f t="shared" ref="AD75:AD138" si="58">IF($R75=0,IF($I75="","",IF(MONTH($A75)=MONTH(AC$5),$N75*$I75*$G75,IF(MONTH($A75)=MONTH(AB$5),$O75*$I75*$G75,IF(MONTH($A75)=MONTH(AA$5),$P75*$I75*$G75,0)))),0)</f>
        <v>0</v>
      </c>
      <c r="AE75" s="913">
        <f t="shared" ref="AE75:AE138" si="59">IF($S75=0,IF($I75="","",IF(MONTH($A75)=MONTH(AD$5),$N75*$I75*$G75,IF(MONTH($A75)=MONTH(AC$5),$O75*$I75*$G75,IF(MONTH($A75)=MONTH(AB$5),$P75*$I75*$G75,0)))),0)</f>
        <v>0</v>
      </c>
      <c r="AF75" s="912">
        <f t="shared" si="28"/>
        <v>0</v>
      </c>
      <c r="AG75" s="913"/>
      <c r="AH75" s="913"/>
      <c r="AI75" s="913"/>
      <c r="AJ75" s="914"/>
    </row>
    <row r="76" spans="1:36" ht="14" hidden="1">
      <c r="A76" s="959" t="str">
        <f t="shared" si="29"/>
        <v/>
      </c>
      <c r="B76" s="942" t="str">
        <f t="shared" si="19"/>
        <v/>
      </c>
      <c r="C76" s="942" t="str">
        <f t="shared" si="20"/>
        <v/>
      </c>
      <c r="D76" s="942" t="str">
        <f t="shared" si="18"/>
        <v/>
      </c>
      <c r="E76" s="960" t="str">
        <f t="shared" si="30"/>
        <v/>
      </c>
      <c r="F76" s="520"/>
      <c r="G76" s="774">
        <f t="shared" si="25"/>
        <v>0</v>
      </c>
      <c r="H76" s="774"/>
      <c r="I76" s="700" t="str">
        <f t="shared" si="31"/>
        <v/>
      </c>
      <c r="J76" s="922"/>
      <c r="K76" s="922"/>
      <c r="L76" s="922"/>
      <c r="M76" s="961">
        <f t="shared" si="47"/>
        <v>0</v>
      </c>
      <c r="N76" s="961">
        <f t="shared" si="47"/>
        <v>0</v>
      </c>
      <c r="O76" s="961">
        <f t="shared" si="47"/>
        <v>0</v>
      </c>
      <c r="P76" s="961">
        <f t="shared" si="47"/>
        <v>0</v>
      </c>
      <c r="Q76" s="912" t="str">
        <f t="shared" ref="Q76:AB76" si="60">IF($C76&gt;$C36,0,IF($I76="","",IF(MONTH(Q$5)=MONTH($A76),$M76*$I76*$G76,IF(MONTH(Q$5)=MONTH($A76)+1,$N76*$I76*$G76,IF(MONTH(Q$5)=MONTH($A76)+2,$O76*$I76*$G76,IF(MONTH(Q$5)=MONTH($A76)+3,$P76*$I76*$G76,0))))))</f>
        <v/>
      </c>
      <c r="R76" s="913" t="str">
        <f t="shared" si="60"/>
        <v/>
      </c>
      <c r="S76" s="913" t="str">
        <f t="shared" si="60"/>
        <v/>
      </c>
      <c r="T76" s="913" t="str">
        <f t="shared" si="60"/>
        <v/>
      </c>
      <c r="U76" s="913" t="str">
        <f t="shared" si="60"/>
        <v/>
      </c>
      <c r="V76" s="913" t="str">
        <f t="shared" si="60"/>
        <v/>
      </c>
      <c r="W76" s="913" t="str">
        <f t="shared" si="60"/>
        <v/>
      </c>
      <c r="X76" s="913" t="str">
        <f t="shared" si="60"/>
        <v/>
      </c>
      <c r="Y76" s="913" t="str">
        <f t="shared" si="60"/>
        <v/>
      </c>
      <c r="Z76" s="913" t="str">
        <f t="shared" si="60"/>
        <v/>
      </c>
      <c r="AA76" s="913" t="str">
        <f t="shared" si="60"/>
        <v/>
      </c>
      <c r="AB76" s="913" t="str">
        <f t="shared" si="60"/>
        <v/>
      </c>
      <c r="AC76" s="912">
        <f t="shared" si="57"/>
        <v>0</v>
      </c>
      <c r="AD76" s="913">
        <f t="shared" si="58"/>
        <v>0</v>
      </c>
      <c r="AE76" s="914">
        <f t="shared" si="59"/>
        <v>0</v>
      </c>
      <c r="AF76" s="912">
        <f t="shared" si="28"/>
        <v>0</v>
      </c>
      <c r="AG76" s="913"/>
      <c r="AH76" s="913"/>
      <c r="AI76" s="913"/>
      <c r="AJ76" s="914"/>
    </row>
    <row r="77" spans="1:36" ht="14" hidden="1">
      <c r="A77" s="959" t="str">
        <f t="shared" si="29"/>
        <v/>
      </c>
      <c r="B77" s="942" t="str">
        <f t="shared" si="19"/>
        <v/>
      </c>
      <c r="C77" s="942" t="str">
        <f t="shared" si="20"/>
        <v/>
      </c>
      <c r="D77" s="942" t="str">
        <f t="shared" ref="D77:D140" si="61">IF(A77="","",IF(B77=2,IF(C77=2008,29,IF(C77=2012,29,28)),IF(OR(B77=1,B77=3,B77=5,B77=7,B77=8,B77=10,B77=12)=TRUE,31,30)))</f>
        <v/>
      </c>
      <c r="E77" s="960" t="str">
        <f t="shared" si="30"/>
        <v/>
      </c>
      <c r="F77" s="520"/>
      <c r="G77" s="774">
        <f t="shared" si="25"/>
        <v>0</v>
      </c>
      <c r="H77" s="774"/>
      <c r="I77" s="700" t="str">
        <f t="shared" si="31"/>
        <v/>
      </c>
      <c r="J77" s="922"/>
      <c r="K77" s="922"/>
      <c r="L77" s="922"/>
      <c r="M77" s="961">
        <f t="shared" si="47"/>
        <v>0</v>
      </c>
      <c r="N77" s="961">
        <f t="shared" si="47"/>
        <v>0</v>
      </c>
      <c r="O77" s="961">
        <f t="shared" si="47"/>
        <v>0</v>
      </c>
      <c r="P77" s="961">
        <f t="shared" si="47"/>
        <v>0</v>
      </c>
      <c r="Q77" s="912" t="str">
        <f t="shared" ref="Q77:AB77" si="62">IF($C77&gt;$C37,0,IF($I77="","",IF(MONTH(Q$5)=MONTH($A77),$M77*$I77*$G77,IF(MONTH(Q$5)=MONTH($A77)+1,$N77*$I77*$G77,IF(MONTH(Q$5)=MONTH($A77)+2,$O77*$I77*$G77,IF(MONTH(Q$5)=MONTH($A77)+3,$P77*$I77*$G77,0))))))</f>
        <v/>
      </c>
      <c r="R77" s="913" t="str">
        <f t="shared" si="62"/>
        <v/>
      </c>
      <c r="S77" s="913" t="str">
        <f t="shared" si="62"/>
        <v/>
      </c>
      <c r="T77" s="913" t="str">
        <f t="shared" si="62"/>
        <v/>
      </c>
      <c r="U77" s="913" t="str">
        <f t="shared" si="62"/>
        <v/>
      </c>
      <c r="V77" s="913" t="str">
        <f t="shared" si="62"/>
        <v/>
      </c>
      <c r="W77" s="913" t="str">
        <f t="shared" si="62"/>
        <v/>
      </c>
      <c r="X77" s="913" t="str">
        <f t="shared" si="62"/>
        <v/>
      </c>
      <c r="Y77" s="913" t="str">
        <f t="shared" si="62"/>
        <v/>
      </c>
      <c r="Z77" s="913" t="str">
        <f t="shared" si="62"/>
        <v/>
      </c>
      <c r="AA77" s="913" t="str">
        <f t="shared" si="62"/>
        <v/>
      </c>
      <c r="AB77" s="913" t="str">
        <f t="shared" si="62"/>
        <v/>
      </c>
      <c r="AC77" s="912">
        <f t="shared" si="57"/>
        <v>0</v>
      </c>
      <c r="AD77" s="913">
        <f t="shared" si="58"/>
        <v>0</v>
      </c>
      <c r="AE77" s="913">
        <f t="shared" si="59"/>
        <v>0</v>
      </c>
      <c r="AF77" s="912">
        <f t="shared" si="28"/>
        <v>0</v>
      </c>
      <c r="AG77" s="913"/>
      <c r="AH77" s="913"/>
      <c r="AI77" s="913"/>
      <c r="AJ77" s="914"/>
    </row>
    <row r="78" spans="1:36" ht="14" hidden="1">
      <c r="A78" s="959" t="str">
        <f t="shared" si="29"/>
        <v/>
      </c>
      <c r="B78" s="942" t="str">
        <f t="shared" si="19"/>
        <v/>
      </c>
      <c r="C78" s="942" t="str">
        <f t="shared" si="20"/>
        <v/>
      </c>
      <c r="D78" s="942" t="str">
        <f t="shared" si="61"/>
        <v/>
      </c>
      <c r="E78" s="960" t="str">
        <f t="shared" si="30"/>
        <v/>
      </c>
      <c r="F78" s="520"/>
      <c r="G78" s="774">
        <f t="shared" si="25"/>
        <v>0</v>
      </c>
      <c r="H78" s="774"/>
      <c r="I78" s="700" t="str">
        <f t="shared" si="31"/>
        <v/>
      </c>
      <c r="J78" s="922"/>
      <c r="K78" s="922"/>
      <c r="L78" s="922"/>
      <c r="M78" s="961">
        <f t="shared" si="47"/>
        <v>0</v>
      </c>
      <c r="N78" s="961">
        <f t="shared" si="47"/>
        <v>0</v>
      </c>
      <c r="O78" s="961">
        <f t="shared" si="47"/>
        <v>0</v>
      </c>
      <c r="P78" s="961">
        <f t="shared" si="47"/>
        <v>0</v>
      </c>
      <c r="Q78" s="912" t="str">
        <f t="shared" ref="Q78:AB78" si="63">IF($C78&gt;$C38,0,IF($I78="","",IF(MONTH(Q$5)=MONTH($A78),$M78*$I78*$G78,IF(MONTH(Q$5)=MONTH($A78)+1,$N78*$I78*$G78,IF(MONTH(Q$5)=MONTH($A78)+2,$O78*$I78*$G78,IF(MONTH(Q$5)=MONTH($A78)+3,$P78*$I78*$G78,0))))))</f>
        <v/>
      </c>
      <c r="R78" s="913" t="str">
        <f t="shared" si="63"/>
        <v/>
      </c>
      <c r="S78" s="913" t="str">
        <f t="shared" si="63"/>
        <v/>
      </c>
      <c r="T78" s="913" t="str">
        <f t="shared" si="63"/>
        <v/>
      </c>
      <c r="U78" s="913" t="str">
        <f t="shared" si="63"/>
        <v/>
      </c>
      <c r="V78" s="913" t="str">
        <f t="shared" si="63"/>
        <v/>
      </c>
      <c r="W78" s="913" t="str">
        <f t="shared" si="63"/>
        <v/>
      </c>
      <c r="X78" s="913" t="str">
        <f t="shared" si="63"/>
        <v/>
      </c>
      <c r="Y78" s="913" t="str">
        <f t="shared" si="63"/>
        <v/>
      </c>
      <c r="Z78" s="913" t="str">
        <f t="shared" si="63"/>
        <v/>
      </c>
      <c r="AA78" s="913" t="str">
        <f t="shared" si="63"/>
        <v/>
      </c>
      <c r="AB78" s="913" t="str">
        <f t="shared" si="63"/>
        <v/>
      </c>
      <c r="AC78" s="912">
        <f t="shared" si="57"/>
        <v>0</v>
      </c>
      <c r="AD78" s="913">
        <f t="shared" si="58"/>
        <v>0</v>
      </c>
      <c r="AE78" s="914">
        <f t="shared" si="59"/>
        <v>0</v>
      </c>
      <c r="AF78" s="912">
        <f t="shared" si="28"/>
        <v>0</v>
      </c>
      <c r="AG78" s="913"/>
      <c r="AH78" s="913"/>
      <c r="AI78" s="913"/>
      <c r="AJ78" s="914"/>
    </row>
    <row r="79" spans="1:36" ht="14" hidden="1">
      <c r="A79" s="959" t="str">
        <f t="shared" si="29"/>
        <v/>
      </c>
      <c r="B79" s="942" t="str">
        <f t="shared" si="19"/>
        <v/>
      </c>
      <c r="C79" s="942" t="str">
        <f t="shared" si="20"/>
        <v/>
      </c>
      <c r="D79" s="942" t="str">
        <f t="shared" si="61"/>
        <v/>
      </c>
      <c r="E79" s="960" t="str">
        <f t="shared" si="30"/>
        <v/>
      </c>
      <c r="F79" s="520"/>
      <c r="G79" s="774">
        <f t="shared" si="25"/>
        <v>0</v>
      </c>
      <c r="H79" s="774"/>
      <c r="I79" s="700" t="str">
        <f t="shared" si="31"/>
        <v/>
      </c>
      <c r="J79" s="922"/>
      <c r="K79" s="922"/>
      <c r="L79" s="922"/>
      <c r="M79" s="961">
        <f t="shared" si="47"/>
        <v>0</v>
      </c>
      <c r="N79" s="961">
        <f t="shared" si="47"/>
        <v>0</v>
      </c>
      <c r="O79" s="961">
        <f t="shared" si="47"/>
        <v>0</v>
      </c>
      <c r="P79" s="961">
        <f t="shared" si="47"/>
        <v>0</v>
      </c>
      <c r="Q79" s="912" t="str">
        <f t="shared" ref="Q79:AB79" si="64">IF($C79&gt;$C39,0,IF($I79="","",IF(MONTH(Q$5)=MONTH($A79),$M79*$I79*$G79,IF(MONTH(Q$5)=MONTH($A79)+1,$N79*$I79*$G79,IF(MONTH(Q$5)=MONTH($A79)+2,$O79*$I79*$G79,IF(MONTH(Q$5)=MONTH($A79)+3,$P79*$I79*$G79,0))))))</f>
        <v/>
      </c>
      <c r="R79" s="913" t="str">
        <f t="shared" si="64"/>
        <v/>
      </c>
      <c r="S79" s="913" t="str">
        <f t="shared" si="64"/>
        <v/>
      </c>
      <c r="T79" s="913" t="str">
        <f t="shared" si="64"/>
        <v/>
      </c>
      <c r="U79" s="913" t="str">
        <f t="shared" si="64"/>
        <v/>
      </c>
      <c r="V79" s="913" t="str">
        <f t="shared" si="64"/>
        <v/>
      </c>
      <c r="W79" s="913" t="str">
        <f t="shared" si="64"/>
        <v/>
      </c>
      <c r="X79" s="913" t="str">
        <f t="shared" si="64"/>
        <v/>
      </c>
      <c r="Y79" s="913" t="str">
        <f t="shared" si="64"/>
        <v/>
      </c>
      <c r="Z79" s="913" t="str">
        <f t="shared" si="64"/>
        <v/>
      </c>
      <c r="AA79" s="913" t="str">
        <f t="shared" si="64"/>
        <v/>
      </c>
      <c r="AB79" s="913" t="str">
        <f t="shared" si="64"/>
        <v/>
      </c>
      <c r="AC79" s="912">
        <f t="shared" si="57"/>
        <v>0</v>
      </c>
      <c r="AD79" s="913">
        <f t="shared" si="58"/>
        <v>0</v>
      </c>
      <c r="AE79" s="913">
        <f t="shared" si="59"/>
        <v>0</v>
      </c>
      <c r="AF79" s="912">
        <f t="shared" si="28"/>
        <v>0</v>
      </c>
      <c r="AG79" s="913"/>
      <c r="AH79" s="913"/>
      <c r="AI79" s="913"/>
      <c r="AJ79" s="914"/>
    </row>
    <row r="80" spans="1:36" ht="14" hidden="1">
      <c r="A80" s="959" t="str">
        <f t="shared" si="29"/>
        <v/>
      </c>
      <c r="B80" s="942" t="str">
        <f t="shared" si="19"/>
        <v/>
      </c>
      <c r="C80" s="942" t="str">
        <f t="shared" si="20"/>
        <v/>
      </c>
      <c r="D80" s="942" t="str">
        <f t="shared" si="61"/>
        <v/>
      </c>
      <c r="E80" s="960" t="str">
        <f t="shared" si="30"/>
        <v/>
      </c>
      <c r="F80" s="520"/>
      <c r="G80" s="774">
        <f t="shared" si="25"/>
        <v>0</v>
      </c>
      <c r="H80" s="774"/>
      <c r="I80" s="700" t="str">
        <f t="shared" si="31"/>
        <v/>
      </c>
      <c r="J80" s="922"/>
      <c r="K80" s="922"/>
      <c r="L80" s="922"/>
      <c r="M80" s="961">
        <f t="shared" si="47"/>
        <v>0</v>
      </c>
      <c r="N80" s="961">
        <f t="shared" si="47"/>
        <v>0</v>
      </c>
      <c r="O80" s="961">
        <f t="shared" si="47"/>
        <v>0</v>
      </c>
      <c r="P80" s="961">
        <f t="shared" si="47"/>
        <v>0</v>
      </c>
      <c r="Q80" s="912" t="str">
        <f t="shared" ref="Q80:AB80" si="65">IF($C80&gt;$C40,0,IF($I80="","",IF(MONTH(Q$5)=MONTH($A80),$M80*$I80*$G80,IF(MONTH(Q$5)=MONTH($A80)+1,$N80*$I80*$G80,IF(MONTH(Q$5)=MONTH($A80)+2,$O80*$I80*$G80,IF(MONTH(Q$5)=MONTH($A80)+3,$P80*$I80*$G80,0))))))</f>
        <v/>
      </c>
      <c r="R80" s="913" t="str">
        <f t="shared" si="65"/>
        <v/>
      </c>
      <c r="S80" s="913" t="str">
        <f t="shared" si="65"/>
        <v/>
      </c>
      <c r="T80" s="913" t="str">
        <f t="shared" si="65"/>
        <v/>
      </c>
      <c r="U80" s="913" t="str">
        <f t="shared" si="65"/>
        <v/>
      </c>
      <c r="V80" s="913" t="str">
        <f t="shared" si="65"/>
        <v/>
      </c>
      <c r="W80" s="913" t="str">
        <f t="shared" si="65"/>
        <v/>
      </c>
      <c r="X80" s="913" t="str">
        <f t="shared" si="65"/>
        <v/>
      </c>
      <c r="Y80" s="913" t="str">
        <f t="shared" si="65"/>
        <v/>
      </c>
      <c r="Z80" s="913" t="str">
        <f t="shared" si="65"/>
        <v/>
      </c>
      <c r="AA80" s="913" t="str">
        <f t="shared" si="65"/>
        <v/>
      </c>
      <c r="AB80" s="913" t="str">
        <f t="shared" si="65"/>
        <v/>
      </c>
      <c r="AC80" s="912">
        <f t="shared" si="57"/>
        <v>0</v>
      </c>
      <c r="AD80" s="913">
        <f t="shared" si="58"/>
        <v>0</v>
      </c>
      <c r="AE80" s="914">
        <f t="shared" si="59"/>
        <v>0</v>
      </c>
      <c r="AF80" s="912">
        <f t="shared" si="28"/>
        <v>0</v>
      </c>
      <c r="AG80" s="913"/>
      <c r="AH80" s="913"/>
      <c r="AI80" s="913"/>
      <c r="AJ80" s="914"/>
    </row>
    <row r="81" spans="1:36" ht="14" hidden="1">
      <c r="A81" s="959" t="str">
        <f t="shared" si="29"/>
        <v/>
      </c>
      <c r="B81" s="942" t="str">
        <f t="shared" si="19"/>
        <v/>
      </c>
      <c r="C81" s="942" t="str">
        <f t="shared" si="20"/>
        <v/>
      </c>
      <c r="D81" s="942" t="str">
        <f t="shared" si="61"/>
        <v/>
      </c>
      <c r="E81" s="960" t="str">
        <f t="shared" si="30"/>
        <v/>
      </c>
      <c r="F81" s="520"/>
      <c r="G81" s="774">
        <f t="shared" si="25"/>
        <v>0</v>
      </c>
      <c r="H81" s="774"/>
      <c r="I81" s="700" t="str">
        <f t="shared" si="31"/>
        <v/>
      </c>
      <c r="J81" s="922"/>
      <c r="K81" s="922"/>
      <c r="L81" s="922"/>
      <c r="M81" s="961">
        <f t="shared" si="47"/>
        <v>0</v>
      </c>
      <c r="N81" s="961">
        <f t="shared" si="47"/>
        <v>0</v>
      </c>
      <c r="O81" s="961">
        <f t="shared" si="47"/>
        <v>0</v>
      </c>
      <c r="P81" s="961">
        <f t="shared" si="47"/>
        <v>0</v>
      </c>
      <c r="Q81" s="912" t="str">
        <f t="shared" ref="Q81:AB81" si="66">IF($C81&gt;$C41,0,IF($I81="","",IF(MONTH(Q$5)=MONTH($A81),$M81*$I81*$G81,IF(MONTH(Q$5)=MONTH($A81)+1,$N81*$I81*$G81,IF(MONTH(Q$5)=MONTH($A81)+2,$O81*$I81*$G81,IF(MONTH(Q$5)=MONTH($A81)+3,$P81*$I81*$G81,0))))))</f>
        <v/>
      </c>
      <c r="R81" s="913" t="str">
        <f t="shared" si="66"/>
        <v/>
      </c>
      <c r="S81" s="913" t="str">
        <f t="shared" si="66"/>
        <v/>
      </c>
      <c r="T81" s="913" t="str">
        <f t="shared" si="66"/>
        <v/>
      </c>
      <c r="U81" s="913" t="str">
        <f t="shared" si="66"/>
        <v/>
      </c>
      <c r="V81" s="913" t="str">
        <f t="shared" si="66"/>
        <v/>
      </c>
      <c r="W81" s="913" t="str">
        <f t="shared" si="66"/>
        <v/>
      </c>
      <c r="X81" s="913" t="str">
        <f t="shared" si="66"/>
        <v/>
      </c>
      <c r="Y81" s="913" t="str">
        <f t="shared" si="66"/>
        <v/>
      </c>
      <c r="Z81" s="913" t="str">
        <f t="shared" si="66"/>
        <v/>
      </c>
      <c r="AA81" s="913" t="str">
        <f t="shared" si="66"/>
        <v/>
      </c>
      <c r="AB81" s="913" t="str">
        <f t="shared" si="66"/>
        <v/>
      </c>
      <c r="AC81" s="912">
        <f t="shared" si="57"/>
        <v>0</v>
      </c>
      <c r="AD81" s="913">
        <f t="shared" si="58"/>
        <v>0</v>
      </c>
      <c r="AE81" s="913">
        <f t="shared" si="59"/>
        <v>0</v>
      </c>
      <c r="AF81" s="912">
        <f t="shared" si="28"/>
        <v>0</v>
      </c>
      <c r="AG81" s="913"/>
      <c r="AH81" s="913"/>
      <c r="AI81" s="913"/>
      <c r="AJ81" s="914"/>
    </row>
    <row r="82" spans="1:36" ht="14" hidden="1">
      <c r="A82" s="959" t="str">
        <f t="shared" si="29"/>
        <v/>
      </c>
      <c r="B82" s="942" t="str">
        <f t="shared" si="19"/>
        <v/>
      </c>
      <c r="C82" s="942" t="str">
        <f t="shared" si="20"/>
        <v/>
      </c>
      <c r="D82" s="942" t="str">
        <f t="shared" si="61"/>
        <v/>
      </c>
      <c r="E82" s="960" t="str">
        <f t="shared" si="30"/>
        <v/>
      </c>
      <c r="F82" s="520"/>
      <c r="G82" s="774">
        <f t="shared" si="25"/>
        <v>0</v>
      </c>
      <c r="H82" s="774"/>
      <c r="I82" s="700" t="str">
        <f t="shared" si="31"/>
        <v/>
      </c>
      <c r="J82" s="922"/>
      <c r="K82" s="922"/>
      <c r="L82" s="922"/>
      <c r="M82" s="961">
        <f t="shared" si="47"/>
        <v>0</v>
      </c>
      <c r="N82" s="961">
        <f t="shared" si="47"/>
        <v>0</v>
      </c>
      <c r="O82" s="961">
        <f t="shared" si="47"/>
        <v>0</v>
      </c>
      <c r="P82" s="961">
        <f t="shared" si="47"/>
        <v>0</v>
      </c>
      <c r="Q82" s="912" t="str">
        <f t="shared" ref="Q82:AB82" si="67">IF($C82&gt;$C42,0,IF($I82="","",IF(MONTH(Q$5)=MONTH($A82),$M82*$I82*$G82,IF(MONTH(Q$5)=MONTH($A82)+1,$N82*$I82*$G82,IF(MONTH(Q$5)=MONTH($A82)+2,$O82*$I82*$G82,IF(MONTH(Q$5)=MONTH($A82)+3,$P82*$I82*$G82,0))))))</f>
        <v/>
      </c>
      <c r="R82" s="913" t="str">
        <f t="shared" si="67"/>
        <v/>
      </c>
      <c r="S82" s="913" t="str">
        <f t="shared" si="67"/>
        <v/>
      </c>
      <c r="T82" s="913" t="str">
        <f t="shared" si="67"/>
        <v/>
      </c>
      <c r="U82" s="913" t="str">
        <f t="shared" si="67"/>
        <v/>
      </c>
      <c r="V82" s="913" t="str">
        <f t="shared" si="67"/>
        <v/>
      </c>
      <c r="W82" s="913" t="str">
        <f t="shared" si="67"/>
        <v/>
      </c>
      <c r="X82" s="913" t="str">
        <f t="shared" si="67"/>
        <v/>
      </c>
      <c r="Y82" s="913" t="str">
        <f t="shared" si="67"/>
        <v/>
      </c>
      <c r="Z82" s="913" t="str">
        <f t="shared" si="67"/>
        <v/>
      </c>
      <c r="AA82" s="913" t="str">
        <f t="shared" si="67"/>
        <v/>
      </c>
      <c r="AB82" s="913" t="str">
        <f t="shared" si="67"/>
        <v/>
      </c>
      <c r="AC82" s="912">
        <f t="shared" si="57"/>
        <v>0</v>
      </c>
      <c r="AD82" s="913">
        <f t="shared" si="58"/>
        <v>0</v>
      </c>
      <c r="AE82" s="914">
        <f t="shared" si="59"/>
        <v>0</v>
      </c>
      <c r="AF82" s="912">
        <f t="shared" si="28"/>
        <v>0</v>
      </c>
      <c r="AG82" s="913"/>
      <c r="AH82" s="913"/>
      <c r="AI82" s="913"/>
      <c r="AJ82" s="914"/>
    </row>
    <row r="83" spans="1:36" ht="14" hidden="1">
      <c r="A83" s="959" t="str">
        <f t="shared" si="29"/>
        <v/>
      </c>
      <c r="B83" s="942" t="str">
        <f t="shared" si="19"/>
        <v/>
      </c>
      <c r="C83" s="942" t="str">
        <f t="shared" si="20"/>
        <v/>
      </c>
      <c r="D83" s="942" t="str">
        <f t="shared" si="61"/>
        <v/>
      </c>
      <c r="E83" s="960" t="str">
        <f t="shared" si="30"/>
        <v/>
      </c>
      <c r="F83" s="520"/>
      <c r="G83" s="774">
        <f t="shared" si="25"/>
        <v>0</v>
      </c>
      <c r="H83" s="774"/>
      <c r="I83" s="700" t="str">
        <f t="shared" si="31"/>
        <v/>
      </c>
      <c r="J83" s="922"/>
      <c r="K83" s="922"/>
      <c r="L83" s="922"/>
      <c r="M83" s="961">
        <f t="shared" ref="M83:P98" si="68">M43</f>
        <v>0</v>
      </c>
      <c r="N83" s="961">
        <f t="shared" si="68"/>
        <v>0</v>
      </c>
      <c r="O83" s="961">
        <f t="shared" si="68"/>
        <v>0</v>
      </c>
      <c r="P83" s="961">
        <f t="shared" si="68"/>
        <v>0</v>
      </c>
      <c r="Q83" s="912" t="str">
        <f t="shared" ref="Q83:AB83" si="69">IF($C83&gt;$C43,0,IF($I83="","",IF(MONTH(Q$5)=MONTH($A83),$M83*$I83*$G83,IF(MONTH(Q$5)=MONTH($A83)+1,$N83*$I83*$G83,IF(MONTH(Q$5)=MONTH($A83)+2,$O83*$I83*$G83,IF(MONTH(Q$5)=MONTH($A83)+3,$P83*$I83*$G83,0))))))</f>
        <v/>
      </c>
      <c r="R83" s="913" t="str">
        <f t="shared" si="69"/>
        <v/>
      </c>
      <c r="S83" s="913" t="str">
        <f t="shared" si="69"/>
        <v/>
      </c>
      <c r="T83" s="913" t="str">
        <f t="shared" si="69"/>
        <v/>
      </c>
      <c r="U83" s="913" t="str">
        <f t="shared" si="69"/>
        <v/>
      </c>
      <c r="V83" s="913" t="str">
        <f t="shared" si="69"/>
        <v/>
      </c>
      <c r="W83" s="913" t="str">
        <f t="shared" si="69"/>
        <v/>
      </c>
      <c r="X83" s="913" t="str">
        <f t="shared" si="69"/>
        <v/>
      </c>
      <c r="Y83" s="913" t="str">
        <f t="shared" si="69"/>
        <v/>
      </c>
      <c r="Z83" s="913" t="str">
        <f t="shared" si="69"/>
        <v/>
      </c>
      <c r="AA83" s="913" t="str">
        <f t="shared" si="69"/>
        <v/>
      </c>
      <c r="AB83" s="913" t="str">
        <f t="shared" si="69"/>
        <v/>
      </c>
      <c r="AC83" s="912">
        <f t="shared" si="57"/>
        <v>0</v>
      </c>
      <c r="AD83" s="913">
        <f t="shared" si="58"/>
        <v>0</v>
      </c>
      <c r="AE83" s="913">
        <f t="shared" si="59"/>
        <v>0</v>
      </c>
      <c r="AF83" s="912">
        <f t="shared" si="28"/>
        <v>0</v>
      </c>
      <c r="AG83" s="913"/>
      <c r="AH83" s="913"/>
      <c r="AI83" s="913"/>
      <c r="AJ83" s="914"/>
    </row>
    <row r="84" spans="1:36" ht="14" hidden="1">
      <c r="A84" s="959" t="str">
        <f t="shared" si="29"/>
        <v/>
      </c>
      <c r="B84" s="942" t="str">
        <f t="shared" si="19"/>
        <v/>
      </c>
      <c r="C84" s="942" t="str">
        <f t="shared" si="20"/>
        <v/>
      </c>
      <c r="D84" s="942" t="str">
        <f t="shared" si="61"/>
        <v/>
      </c>
      <c r="E84" s="960" t="str">
        <f t="shared" si="30"/>
        <v/>
      </c>
      <c r="F84" s="520"/>
      <c r="G84" s="774">
        <f t="shared" si="25"/>
        <v>0</v>
      </c>
      <c r="H84" s="774"/>
      <c r="I84" s="700" t="str">
        <f t="shared" si="31"/>
        <v/>
      </c>
      <c r="J84" s="922"/>
      <c r="K84" s="922"/>
      <c r="L84" s="922"/>
      <c r="M84" s="961">
        <f t="shared" si="68"/>
        <v>0</v>
      </c>
      <c r="N84" s="961">
        <f t="shared" si="68"/>
        <v>0</v>
      </c>
      <c r="O84" s="961">
        <f t="shared" si="68"/>
        <v>0</v>
      </c>
      <c r="P84" s="961">
        <f t="shared" si="68"/>
        <v>0</v>
      </c>
      <c r="Q84" s="912" t="str">
        <f t="shared" ref="Q84:AB84" si="70">IF($C84&gt;$C44,0,IF($I84="","",IF(MONTH(Q$5)=MONTH($A84),$M84*$I84*$G84,IF(MONTH(Q$5)=MONTH($A84)+1,$N84*$I84*$G84,IF(MONTH(Q$5)=MONTH($A84)+2,$O84*$I84*$G84,IF(MONTH(Q$5)=MONTH($A84)+3,$P84*$I84*$G84,0))))))</f>
        <v/>
      </c>
      <c r="R84" s="913" t="str">
        <f t="shared" si="70"/>
        <v/>
      </c>
      <c r="S84" s="913" t="str">
        <f t="shared" si="70"/>
        <v/>
      </c>
      <c r="T84" s="913" t="str">
        <f t="shared" si="70"/>
        <v/>
      </c>
      <c r="U84" s="913" t="str">
        <f t="shared" si="70"/>
        <v/>
      </c>
      <c r="V84" s="913" t="str">
        <f t="shared" si="70"/>
        <v/>
      </c>
      <c r="W84" s="913" t="str">
        <f t="shared" si="70"/>
        <v/>
      </c>
      <c r="X84" s="913" t="str">
        <f t="shared" si="70"/>
        <v/>
      </c>
      <c r="Y84" s="913" t="str">
        <f t="shared" si="70"/>
        <v/>
      </c>
      <c r="Z84" s="913" t="str">
        <f t="shared" si="70"/>
        <v/>
      </c>
      <c r="AA84" s="913" t="str">
        <f t="shared" si="70"/>
        <v/>
      </c>
      <c r="AB84" s="913" t="str">
        <f t="shared" si="70"/>
        <v/>
      </c>
      <c r="AC84" s="912">
        <f t="shared" si="57"/>
        <v>0</v>
      </c>
      <c r="AD84" s="913">
        <f t="shared" si="58"/>
        <v>0</v>
      </c>
      <c r="AE84" s="914">
        <f t="shared" si="59"/>
        <v>0</v>
      </c>
      <c r="AF84" s="912">
        <f t="shared" si="28"/>
        <v>0</v>
      </c>
      <c r="AG84" s="913"/>
      <c r="AH84" s="913"/>
      <c r="AI84" s="913"/>
      <c r="AJ84" s="914"/>
    </row>
    <row r="85" spans="1:36" ht="14" hidden="1">
      <c r="A85" s="959" t="str">
        <f t="shared" si="29"/>
        <v/>
      </c>
      <c r="B85" s="942" t="str">
        <f t="shared" si="19"/>
        <v/>
      </c>
      <c r="C85" s="942" t="str">
        <f t="shared" si="20"/>
        <v/>
      </c>
      <c r="D85" s="942" t="str">
        <f t="shared" si="61"/>
        <v/>
      </c>
      <c r="E85" s="960" t="str">
        <f t="shared" si="30"/>
        <v/>
      </c>
      <c r="F85" s="520"/>
      <c r="G85" s="774">
        <f t="shared" si="25"/>
        <v>0</v>
      </c>
      <c r="H85" s="774"/>
      <c r="I85" s="700" t="str">
        <f t="shared" si="31"/>
        <v/>
      </c>
      <c r="J85" s="922"/>
      <c r="K85" s="922"/>
      <c r="L85" s="922"/>
      <c r="M85" s="961">
        <f t="shared" si="68"/>
        <v>0</v>
      </c>
      <c r="N85" s="961">
        <f t="shared" si="68"/>
        <v>0</v>
      </c>
      <c r="O85" s="961">
        <f t="shared" si="68"/>
        <v>0</v>
      </c>
      <c r="P85" s="961">
        <f t="shared" si="68"/>
        <v>0</v>
      </c>
      <c r="Q85" s="912" t="str">
        <f t="shared" ref="Q85:AB85" si="71">IF($C85&gt;$C45,0,IF($I85="","",IF(MONTH(Q$5)=MONTH($A85),$M85*$I85*$G85,IF(MONTH(Q$5)=MONTH($A85)+1,$N85*$I85*$G85,IF(MONTH(Q$5)=MONTH($A85)+2,$O85*$I85*$G85,IF(MONTH(Q$5)=MONTH($A85)+3,$P85*$I85*$G85,0))))))</f>
        <v/>
      </c>
      <c r="R85" s="913" t="str">
        <f t="shared" si="71"/>
        <v/>
      </c>
      <c r="S85" s="913" t="str">
        <f t="shared" si="71"/>
        <v/>
      </c>
      <c r="T85" s="913" t="str">
        <f t="shared" si="71"/>
        <v/>
      </c>
      <c r="U85" s="913" t="str">
        <f t="shared" si="71"/>
        <v/>
      </c>
      <c r="V85" s="913" t="str">
        <f t="shared" si="71"/>
        <v/>
      </c>
      <c r="W85" s="913" t="str">
        <f t="shared" si="71"/>
        <v/>
      </c>
      <c r="X85" s="913" t="str">
        <f t="shared" si="71"/>
        <v/>
      </c>
      <c r="Y85" s="913" t="str">
        <f t="shared" si="71"/>
        <v/>
      </c>
      <c r="Z85" s="913" t="str">
        <f t="shared" si="71"/>
        <v/>
      </c>
      <c r="AA85" s="913" t="str">
        <f t="shared" si="71"/>
        <v/>
      </c>
      <c r="AB85" s="913" t="str">
        <f t="shared" si="71"/>
        <v/>
      </c>
      <c r="AC85" s="912">
        <f t="shared" si="57"/>
        <v>0</v>
      </c>
      <c r="AD85" s="913">
        <f t="shared" si="58"/>
        <v>0</v>
      </c>
      <c r="AE85" s="913">
        <f t="shared" si="59"/>
        <v>0</v>
      </c>
      <c r="AF85" s="912">
        <f t="shared" si="28"/>
        <v>0</v>
      </c>
      <c r="AG85" s="913"/>
      <c r="AH85" s="913"/>
      <c r="AI85" s="913"/>
      <c r="AJ85" s="914"/>
    </row>
    <row r="86" spans="1:36" ht="14" hidden="1">
      <c r="A86" s="959" t="str">
        <f t="shared" si="29"/>
        <v/>
      </c>
      <c r="B86" s="942" t="str">
        <f t="shared" si="19"/>
        <v/>
      </c>
      <c r="C86" s="942" t="str">
        <f t="shared" si="20"/>
        <v/>
      </c>
      <c r="D86" s="942" t="str">
        <f t="shared" si="61"/>
        <v/>
      </c>
      <c r="E86" s="960" t="str">
        <f t="shared" si="30"/>
        <v/>
      </c>
      <c r="F86" s="520"/>
      <c r="G86" s="774">
        <f t="shared" si="25"/>
        <v>0</v>
      </c>
      <c r="H86" s="774"/>
      <c r="I86" s="700" t="str">
        <f t="shared" si="31"/>
        <v/>
      </c>
      <c r="J86" s="922"/>
      <c r="K86" s="922"/>
      <c r="L86" s="922"/>
      <c r="M86" s="961">
        <f t="shared" si="68"/>
        <v>0</v>
      </c>
      <c r="N86" s="961">
        <f t="shared" si="68"/>
        <v>0</v>
      </c>
      <c r="O86" s="961">
        <f t="shared" si="68"/>
        <v>0</v>
      </c>
      <c r="P86" s="961">
        <f t="shared" si="68"/>
        <v>0</v>
      </c>
      <c r="Q86" s="912" t="str">
        <f t="shared" ref="Q86:AB86" si="72">IF($C86&gt;$C46,0,IF($I86="","",IF(MONTH(Q$5)=MONTH($A86),$M86*$I86*$G86,IF(MONTH(Q$5)=MONTH($A86)+1,$N86*$I86*$G86,IF(MONTH(Q$5)=MONTH($A86)+2,$O86*$I86*$G86,IF(MONTH(Q$5)=MONTH($A86)+3,$P86*$I86*$G86,0))))))</f>
        <v/>
      </c>
      <c r="R86" s="913" t="str">
        <f t="shared" si="72"/>
        <v/>
      </c>
      <c r="S86" s="913" t="str">
        <f t="shared" si="72"/>
        <v/>
      </c>
      <c r="T86" s="913" t="str">
        <f t="shared" si="72"/>
        <v/>
      </c>
      <c r="U86" s="913" t="str">
        <f t="shared" si="72"/>
        <v/>
      </c>
      <c r="V86" s="913" t="str">
        <f t="shared" si="72"/>
        <v/>
      </c>
      <c r="W86" s="913" t="str">
        <f t="shared" si="72"/>
        <v/>
      </c>
      <c r="X86" s="913" t="str">
        <f t="shared" si="72"/>
        <v/>
      </c>
      <c r="Y86" s="913" t="str">
        <f t="shared" si="72"/>
        <v/>
      </c>
      <c r="Z86" s="913" t="str">
        <f t="shared" si="72"/>
        <v/>
      </c>
      <c r="AA86" s="913" t="str">
        <f t="shared" si="72"/>
        <v/>
      </c>
      <c r="AB86" s="913" t="str">
        <f t="shared" si="72"/>
        <v/>
      </c>
      <c r="AC86" s="912">
        <f t="shared" si="57"/>
        <v>0</v>
      </c>
      <c r="AD86" s="913">
        <f t="shared" si="58"/>
        <v>0</v>
      </c>
      <c r="AE86" s="914">
        <f t="shared" si="59"/>
        <v>0</v>
      </c>
      <c r="AF86" s="912">
        <f t="shared" si="28"/>
        <v>0</v>
      </c>
      <c r="AG86" s="913"/>
      <c r="AH86" s="913"/>
      <c r="AI86" s="913"/>
      <c r="AJ86" s="914"/>
    </row>
    <row r="87" spans="1:36" ht="14" hidden="1">
      <c r="A87" s="959" t="str">
        <f t="shared" si="29"/>
        <v/>
      </c>
      <c r="B87" s="942" t="str">
        <f t="shared" ref="B87:B150" si="73">IF(A87="","",MONTH(A87))</f>
        <v/>
      </c>
      <c r="C87" s="942" t="str">
        <f t="shared" ref="C87:C150" si="74">IF(A87="","",YEAR(A87))</f>
        <v/>
      </c>
      <c r="D87" s="942" t="str">
        <f t="shared" si="61"/>
        <v/>
      </c>
      <c r="E87" s="960" t="str">
        <f t="shared" si="30"/>
        <v/>
      </c>
      <c r="F87" s="520"/>
      <c r="G87" s="774">
        <f t="shared" si="25"/>
        <v>0</v>
      </c>
      <c r="H87" s="774"/>
      <c r="I87" s="700" t="str">
        <f t="shared" si="31"/>
        <v/>
      </c>
      <c r="J87" s="922"/>
      <c r="K87" s="922"/>
      <c r="L87" s="922"/>
      <c r="M87" s="961">
        <f t="shared" si="68"/>
        <v>0</v>
      </c>
      <c r="N87" s="961">
        <f t="shared" si="68"/>
        <v>0</v>
      </c>
      <c r="O87" s="961">
        <f t="shared" si="68"/>
        <v>0</v>
      </c>
      <c r="P87" s="961">
        <f t="shared" si="68"/>
        <v>0</v>
      </c>
      <c r="Q87" s="912" t="str">
        <f t="shared" ref="Q87:AB87" si="75">IF($C87&gt;$C47,0,IF($I87="","",IF(MONTH(Q$5)=MONTH($A87),$M87*$I87*$G87,IF(MONTH(Q$5)=MONTH($A87)+1,$N87*$I87*$G87,IF(MONTH(Q$5)=MONTH($A87)+2,$O87*$I87*$G87,IF(MONTH(Q$5)=MONTH($A87)+3,$P87*$I87*$G87,0))))))</f>
        <v/>
      </c>
      <c r="R87" s="913" t="str">
        <f t="shared" si="75"/>
        <v/>
      </c>
      <c r="S87" s="913" t="str">
        <f t="shared" si="75"/>
        <v/>
      </c>
      <c r="T87" s="913" t="str">
        <f t="shared" si="75"/>
        <v/>
      </c>
      <c r="U87" s="913" t="str">
        <f t="shared" si="75"/>
        <v/>
      </c>
      <c r="V87" s="913" t="str">
        <f t="shared" si="75"/>
        <v/>
      </c>
      <c r="W87" s="913" t="str">
        <f t="shared" si="75"/>
        <v/>
      </c>
      <c r="X87" s="913" t="str">
        <f t="shared" si="75"/>
        <v/>
      </c>
      <c r="Y87" s="913" t="str">
        <f t="shared" si="75"/>
        <v/>
      </c>
      <c r="Z87" s="913" t="str">
        <f t="shared" si="75"/>
        <v/>
      </c>
      <c r="AA87" s="913" t="str">
        <f t="shared" si="75"/>
        <v/>
      </c>
      <c r="AB87" s="913" t="str">
        <f t="shared" si="75"/>
        <v/>
      </c>
      <c r="AC87" s="912">
        <f t="shared" si="57"/>
        <v>0</v>
      </c>
      <c r="AD87" s="913">
        <f t="shared" si="58"/>
        <v>0</v>
      </c>
      <c r="AE87" s="913">
        <f t="shared" si="59"/>
        <v>0</v>
      </c>
      <c r="AF87" s="912">
        <f t="shared" si="28"/>
        <v>0</v>
      </c>
      <c r="AG87" s="913"/>
      <c r="AH87" s="913"/>
      <c r="AI87" s="913"/>
      <c r="AJ87" s="914"/>
    </row>
    <row r="88" spans="1:36" ht="14" hidden="1">
      <c r="A88" s="959" t="str">
        <f t="shared" si="29"/>
        <v/>
      </c>
      <c r="B88" s="942" t="str">
        <f t="shared" si="73"/>
        <v/>
      </c>
      <c r="C88" s="942" t="str">
        <f t="shared" si="74"/>
        <v/>
      </c>
      <c r="D88" s="942" t="str">
        <f t="shared" si="61"/>
        <v/>
      </c>
      <c r="E88" s="960" t="str">
        <f t="shared" si="30"/>
        <v/>
      </c>
      <c r="F88" s="520"/>
      <c r="G88" s="774">
        <f t="shared" si="25"/>
        <v>0</v>
      </c>
      <c r="H88" s="774"/>
      <c r="I88" s="700" t="str">
        <f t="shared" si="31"/>
        <v/>
      </c>
      <c r="J88" s="922"/>
      <c r="K88" s="922"/>
      <c r="L88" s="922"/>
      <c r="M88" s="961">
        <f t="shared" si="68"/>
        <v>0</v>
      </c>
      <c r="N88" s="961">
        <f t="shared" si="68"/>
        <v>0</v>
      </c>
      <c r="O88" s="961">
        <f t="shared" si="68"/>
        <v>0</v>
      </c>
      <c r="P88" s="961">
        <f t="shared" si="68"/>
        <v>0</v>
      </c>
      <c r="Q88" s="912" t="str">
        <f t="shared" ref="Q88:AB88" si="76">IF($C88&gt;$C48,0,IF($I88="","",IF(MONTH(Q$5)=MONTH($A88),$M88*$I88*$G88,IF(MONTH(Q$5)=MONTH($A88)+1,$N88*$I88*$G88,IF(MONTH(Q$5)=MONTH($A88)+2,$O88*$I88*$G88,IF(MONTH(Q$5)=MONTH($A88)+3,$P88*$I88*$G88,0))))))</f>
        <v/>
      </c>
      <c r="R88" s="913" t="str">
        <f t="shared" si="76"/>
        <v/>
      </c>
      <c r="S88" s="913" t="str">
        <f t="shared" si="76"/>
        <v/>
      </c>
      <c r="T88" s="913" t="str">
        <f t="shared" si="76"/>
        <v/>
      </c>
      <c r="U88" s="913" t="str">
        <f t="shared" si="76"/>
        <v/>
      </c>
      <c r="V88" s="913" t="str">
        <f t="shared" si="76"/>
        <v/>
      </c>
      <c r="W88" s="913" t="str">
        <f t="shared" si="76"/>
        <v/>
      </c>
      <c r="X88" s="913" t="str">
        <f t="shared" si="76"/>
        <v/>
      </c>
      <c r="Y88" s="913" t="str">
        <f t="shared" si="76"/>
        <v/>
      </c>
      <c r="Z88" s="913" t="str">
        <f t="shared" si="76"/>
        <v/>
      </c>
      <c r="AA88" s="913" t="str">
        <f t="shared" si="76"/>
        <v/>
      </c>
      <c r="AB88" s="913" t="str">
        <f t="shared" si="76"/>
        <v/>
      </c>
      <c r="AC88" s="912">
        <f t="shared" si="57"/>
        <v>0</v>
      </c>
      <c r="AD88" s="913">
        <f t="shared" si="58"/>
        <v>0</v>
      </c>
      <c r="AE88" s="914">
        <f t="shared" si="59"/>
        <v>0</v>
      </c>
      <c r="AF88" s="912">
        <f t="shared" si="28"/>
        <v>0</v>
      </c>
      <c r="AG88" s="913"/>
      <c r="AH88" s="913"/>
      <c r="AI88" s="913"/>
      <c r="AJ88" s="914"/>
    </row>
    <row r="89" spans="1:36" ht="14" hidden="1">
      <c r="A89" s="959" t="str">
        <f t="shared" si="29"/>
        <v/>
      </c>
      <c r="B89" s="942" t="str">
        <f t="shared" si="73"/>
        <v/>
      </c>
      <c r="C89" s="942" t="str">
        <f t="shared" si="74"/>
        <v/>
      </c>
      <c r="D89" s="942" t="str">
        <f t="shared" si="61"/>
        <v/>
      </c>
      <c r="E89" s="960" t="str">
        <f t="shared" si="30"/>
        <v/>
      </c>
      <c r="F89" s="520"/>
      <c r="G89" s="774">
        <f t="shared" si="25"/>
        <v>0</v>
      </c>
      <c r="H89" s="774"/>
      <c r="I89" s="700" t="str">
        <f t="shared" si="31"/>
        <v/>
      </c>
      <c r="J89" s="922"/>
      <c r="K89" s="922"/>
      <c r="L89" s="922"/>
      <c r="M89" s="961">
        <f t="shared" si="68"/>
        <v>0</v>
      </c>
      <c r="N89" s="961">
        <f t="shared" si="68"/>
        <v>0</v>
      </c>
      <c r="O89" s="961">
        <f t="shared" si="68"/>
        <v>0</v>
      </c>
      <c r="P89" s="961">
        <f t="shared" si="68"/>
        <v>0</v>
      </c>
      <c r="Q89" s="912" t="str">
        <f t="shared" ref="Q89:AB89" si="77">IF($C89&gt;$C49,0,IF($I89="","",IF(MONTH(Q$5)=MONTH($A89),$M89*$I89*$G89,IF(MONTH(Q$5)=MONTH($A89)+1,$N89*$I89*$G89,IF(MONTH(Q$5)=MONTH($A89)+2,$O89*$I89*$G89,IF(MONTH(Q$5)=MONTH($A89)+3,$P89*$I89*$G89,0))))))</f>
        <v/>
      </c>
      <c r="R89" s="913" t="str">
        <f t="shared" si="77"/>
        <v/>
      </c>
      <c r="S89" s="913" t="str">
        <f t="shared" si="77"/>
        <v/>
      </c>
      <c r="T89" s="913" t="str">
        <f t="shared" si="77"/>
        <v/>
      </c>
      <c r="U89" s="913" t="str">
        <f t="shared" si="77"/>
        <v/>
      </c>
      <c r="V89" s="913" t="str">
        <f t="shared" si="77"/>
        <v/>
      </c>
      <c r="W89" s="913" t="str">
        <f t="shared" si="77"/>
        <v/>
      </c>
      <c r="X89" s="913" t="str">
        <f t="shared" si="77"/>
        <v/>
      </c>
      <c r="Y89" s="913" t="str">
        <f t="shared" si="77"/>
        <v/>
      </c>
      <c r="Z89" s="913" t="str">
        <f t="shared" si="77"/>
        <v/>
      </c>
      <c r="AA89" s="913" t="str">
        <f t="shared" si="77"/>
        <v/>
      </c>
      <c r="AB89" s="913" t="str">
        <f t="shared" si="77"/>
        <v/>
      </c>
      <c r="AC89" s="912">
        <f t="shared" si="57"/>
        <v>0</v>
      </c>
      <c r="AD89" s="913">
        <f t="shared" si="58"/>
        <v>0</v>
      </c>
      <c r="AE89" s="913">
        <f t="shared" si="59"/>
        <v>0</v>
      </c>
      <c r="AF89" s="912">
        <f t="shared" si="28"/>
        <v>0</v>
      </c>
      <c r="AG89" s="913"/>
      <c r="AH89" s="913"/>
      <c r="AI89" s="913"/>
      <c r="AJ89" s="914"/>
    </row>
    <row r="90" spans="1:36" ht="14" hidden="1">
      <c r="A90" s="962" t="str">
        <f t="shared" si="29"/>
        <v/>
      </c>
      <c r="B90" s="950" t="str">
        <f t="shared" si="73"/>
        <v/>
      </c>
      <c r="C90" s="950" t="str">
        <f t="shared" si="74"/>
        <v/>
      </c>
      <c r="D90" s="950" t="str">
        <f t="shared" si="61"/>
        <v/>
      </c>
      <c r="E90" s="963" t="str">
        <f t="shared" si="30"/>
        <v/>
      </c>
      <c r="F90" s="964"/>
      <c r="G90" s="965">
        <f t="shared" si="25"/>
        <v>0</v>
      </c>
      <c r="H90" s="965"/>
      <c r="I90" s="806" t="str">
        <f t="shared" si="31"/>
        <v/>
      </c>
      <c r="J90" s="954"/>
      <c r="K90" s="954"/>
      <c r="L90" s="954"/>
      <c r="M90" s="966">
        <f t="shared" si="68"/>
        <v>0</v>
      </c>
      <c r="N90" s="966">
        <f t="shared" si="68"/>
        <v>0</v>
      </c>
      <c r="O90" s="966">
        <f t="shared" si="68"/>
        <v>0</v>
      </c>
      <c r="P90" s="967">
        <f t="shared" si="68"/>
        <v>0</v>
      </c>
      <c r="Q90" s="957" t="str">
        <f t="shared" ref="Q90:AB90" si="78">IF($C90&gt;$C50,0,IF($I90="","",IF(MONTH(Q$5)=MONTH($A90),$M90*$I90*$G90,IF(MONTH(Q$5)=MONTH($A90)+1,$N90*$I90*$G90,IF(MONTH(Q$5)=MONTH($A90)+2,$O90*$I90*$G90,IF(MONTH(Q$5)=MONTH($A90)+3,$P90*$I90*$G90,0))))))</f>
        <v/>
      </c>
      <c r="R90" s="958" t="str">
        <f t="shared" si="78"/>
        <v/>
      </c>
      <c r="S90" s="958" t="str">
        <f t="shared" si="78"/>
        <v/>
      </c>
      <c r="T90" s="958" t="str">
        <f t="shared" si="78"/>
        <v/>
      </c>
      <c r="U90" s="958" t="str">
        <f t="shared" si="78"/>
        <v/>
      </c>
      <c r="V90" s="958" t="str">
        <f t="shared" si="78"/>
        <v/>
      </c>
      <c r="W90" s="958" t="str">
        <f t="shared" si="78"/>
        <v/>
      </c>
      <c r="X90" s="958" t="str">
        <f t="shared" si="78"/>
        <v/>
      </c>
      <c r="Y90" s="958" t="str">
        <f t="shared" si="78"/>
        <v/>
      </c>
      <c r="Z90" s="958" t="str">
        <f t="shared" si="78"/>
        <v/>
      </c>
      <c r="AA90" s="958" t="str">
        <f t="shared" si="78"/>
        <v/>
      </c>
      <c r="AB90" s="958" t="str">
        <f t="shared" si="78"/>
        <v/>
      </c>
      <c r="AC90" s="957">
        <f t="shared" si="57"/>
        <v>0</v>
      </c>
      <c r="AD90" s="958">
        <f t="shared" si="58"/>
        <v>0</v>
      </c>
      <c r="AE90" s="968">
        <f t="shared" si="59"/>
        <v>0</v>
      </c>
      <c r="AF90" s="957">
        <f t="shared" si="28"/>
        <v>0</v>
      </c>
      <c r="AG90" s="958"/>
      <c r="AH90" s="958"/>
      <c r="AI90" s="958"/>
      <c r="AJ90" s="968"/>
    </row>
    <row r="91" spans="1:36" ht="14" hidden="1">
      <c r="A91" s="959">
        <f>IF(A51="","",A51+D51)</f>
        <v>45717</v>
      </c>
      <c r="B91" s="942">
        <f t="shared" si="73"/>
        <v>3</v>
      </c>
      <c r="C91" s="942">
        <f t="shared" si="74"/>
        <v>2025</v>
      </c>
      <c r="D91" s="942">
        <f t="shared" si="61"/>
        <v>31</v>
      </c>
      <c r="E91" s="960" t="str">
        <f t="shared" si="30"/>
        <v>UMA VEZ</v>
      </c>
      <c r="F91" s="520"/>
      <c r="G91" s="774">
        <f t="shared" si="25"/>
        <v>1</v>
      </c>
      <c r="H91" s="774"/>
      <c r="I91" s="700" t="str">
        <f t="shared" si="31"/>
        <v/>
      </c>
      <c r="J91" s="922"/>
      <c r="K91" s="922"/>
      <c r="L91" s="922"/>
      <c r="M91" s="961">
        <f t="shared" si="68"/>
        <v>1</v>
      </c>
      <c r="N91" s="961">
        <f t="shared" si="68"/>
        <v>0</v>
      </c>
      <c r="O91" s="961">
        <f t="shared" si="68"/>
        <v>0</v>
      </c>
      <c r="P91" s="961">
        <f t="shared" si="68"/>
        <v>0</v>
      </c>
      <c r="Q91" s="912" t="str">
        <f>IF($C91&gt;$C11,0,IF($I91="","",IF(MONTH(Q$5)=MONTH($A91),$M91*$I91*$G91,IF(MONTH(Q$5)=MONTH($A91)+1,$N91*$I91*$G91,IF(MONTH(Q$5)=MONTH($A91)+2,$O91*$I91*$G91,IF(MONTH(Q$5)=MONTH($A91)+3,$P91*$I91*$G91,0))))))</f>
        <v/>
      </c>
      <c r="R91" s="913" t="str">
        <f t="shared" ref="R91:AB91" si="79">IF($C91&gt;$C11,0,IF($I91="","",IF(MONTH(R$5)=MONTH($A91),$M91*$I91*$G91,IF(MONTH(R$5)=MONTH($A91)+1,$N91*$I91*$G91,IF(MONTH(R$5)=MONTH($A91)+2,$O91*$I91*$G91,IF(MONTH(R$5)=MONTH($A91)+3,$P91*$I91*$G91,0))))))</f>
        <v/>
      </c>
      <c r="S91" s="913" t="str">
        <f t="shared" si="79"/>
        <v/>
      </c>
      <c r="T91" s="913" t="str">
        <f t="shared" si="79"/>
        <v/>
      </c>
      <c r="U91" s="913" t="str">
        <f t="shared" si="79"/>
        <v/>
      </c>
      <c r="V91" s="913" t="str">
        <f t="shared" si="79"/>
        <v/>
      </c>
      <c r="W91" s="913" t="str">
        <f t="shared" si="79"/>
        <v/>
      </c>
      <c r="X91" s="913" t="str">
        <f t="shared" si="79"/>
        <v/>
      </c>
      <c r="Y91" s="913" t="str">
        <f t="shared" si="79"/>
        <v/>
      </c>
      <c r="Z91" s="913" t="str">
        <f t="shared" si="79"/>
        <v/>
      </c>
      <c r="AA91" s="913" t="str">
        <f t="shared" si="79"/>
        <v/>
      </c>
      <c r="AB91" s="913" t="str">
        <f t="shared" si="79"/>
        <v/>
      </c>
      <c r="AC91" s="912">
        <f t="shared" si="57"/>
        <v>0</v>
      </c>
      <c r="AD91" s="913">
        <f t="shared" si="58"/>
        <v>0</v>
      </c>
      <c r="AE91" s="913">
        <f t="shared" si="59"/>
        <v>0</v>
      </c>
      <c r="AF91" s="912">
        <f t="shared" si="28"/>
        <v>0</v>
      </c>
      <c r="AG91" s="913"/>
      <c r="AH91" s="913"/>
      <c r="AI91" s="913"/>
      <c r="AJ91" s="914"/>
    </row>
    <row r="92" spans="1:36" ht="14" hidden="1">
      <c r="A92" s="959">
        <f t="shared" ref="A92:A155" si="80">IF(A52="","",A52+D52)</f>
        <v>45748</v>
      </c>
      <c r="B92" s="942">
        <f t="shared" si="73"/>
        <v>4</v>
      </c>
      <c r="C92" s="942">
        <f t="shared" si="74"/>
        <v>2025</v>
      </c>
      <c r="D92" s="942">
        <f t="shared" si="61"/>
        <v>30</v>
      </c>
      <c r="E92" s="960" t="str">
        <f t="shared" si="30"/>
        <v>UMA VEZ</v>
      </c>
      <c r="F92" s="520"/>
      <c r="G92" s="774">
        <f t="shared" si="25"/>
        <v>1</v>
      </c>
      <c r="H92" s="774"/>
      <c r="I92" s="700" t="str">
        <f t="shared" si="31"/>
        <v/>
      </c>
      <c r="J92" s="922"/>
      <c r="K92" s="922"/>
      <c r="L92" s="922"/>
      <c r="M92" s="961">
        <f t="shared" si="68"/>
        <v>1</v>
      </c>
      <c r="N92" s="961">
        <f t="shared" si="68"/>
        <v>0</v>
      </c>
      <c r="O92" s="961">
        <f t="shared" si="68"/>
        <v>0</v>
      </c>
      <c r="P92" s="961">
        <f t="shared" si="68"/>
        <v>0</v>
      </c>
      <c r="Q92" s="912" t="str">
        <f t="shared" ref="Q92:AB92" si="81">IF($C92&gt;$C12,0,IF($I92="","",IF(MONTH(Q$5)=MONTH($A92),$M92*$I92*$G92,IF(MONTH(Q$5)=MONTH($A92)+1,$N92*$I92*$G92,IF(MONTH(Q$5)=MONTH($A92)+2,$O92*$I92*$G92,IF(MONTH(Q$5)=MONTH($A92)+3,$P92*$I92*$G92,0))))))</f>
        <v/>
      </c>
      <c r="R92" s="913" t="str">
        <f t="shared" si="81"/>
        <v/>
      </c>
      <c r="S92" s="913" t="str">
        <f t="shared" si="81"/>
        <v/>
      </c>
      <c r="T92" s="913" t="str">
        <f t="shared" si="81"/>
        <v/>
      </c>
      <c r="U92" s="913" t="str">
        <f t="shared" si="81"/>
        <v/>
      </c>
      <c r="V92" s="913" t="str">
        <f t="shared" si="81"/>
        <v/>
      </c>
      <c r="W92" s="913" t="str">
        <f t="shared" si="81"/>
        <v/>
      </c>
      <c r="X92" s="913" t="str">
        <f t="shared" si="81"/>
        <v/>
      </c>
      <c r="Y92" s="913" t="str">
        <f t="shared" si="81"/>
        <v/>
      </c>
      <c r="Z92" s="913" t="str">
        <f t="shared" si="81"/>
        <v/>
      </c>
      <c r="AA92" s="913" t="str">
        <f t="shared" si="81"/>
        <v/>
      </c>
      <c r="AB92" s="913" t="str">
        <f t="shared" si="81"/>
        <v/>
      </c>
      <c r="AC92" s="912">
        <f t="shared" si="57"/>
        <v>0</v>
      </c>
      <c r="AD92" s="913">
        <f t="shared" si="58"/>
        <v>0</v>
      </c>
      <c r="AE92" s="914">
        <f t="shared" si="59"/>
        <v>0</v>
      </c>
      <c r="AF92" s="912">
        <f t="shared" si="28"/>
        <v>0</v>
      </c>
      <c r="AG92" s="913"/>
      <c r="AH92" s="913"/>
      <c r="AI92" s="913"/>
      <c r="AJ92" s="914"/>
    </row>
    <row r="93" spans="1:36" ht="14" hidden="1">
      <c r="A93" s="959">
        <f t="shared" si="80"/>
        <v>45781</v>
      </c>
      <c r="B93" s="942">
        <f t="shared" si="73"/>
        <v>5</v>
      </c>
      <c r="C93" s="942">
        <f t="shared" si="74"/>
        <v>2025</v>
      </c>
      <c r="D93" s="942">
        <f t="shared" si="61"/>
        <v>31</v>
      </c>
      <c r="E93" s="960" t="str">
        <f t="shared" si="30"/>
        <v>UMA VEZ</v>
      </c>
      <c r="F93" s="520"/>
      <c r="G93" s="774">
        <f t="shared" si="25"/>
        <v>1</v>
      </c>
      <c r="H93" s="774"/>
      <c r="I93" s="700" t="str">
        <f t="shared" si="31"/>
        <v/>
      </c>
      <c r="J93" s="922"/>
      <c r="K93" s="922"/>
      <c r="L93" s="922"/>
      <c r="M93" s="961">
        <f t="shared" si="68"/>
        <v>1</v>
      </c>
      <c r="N93" s="961">
        <f t="shared" si="68"/>
        <v>0</v>
      </c>
      <c r="O93" s="961">
        <f t="shared" si="68"/>
        <v>0</v>
      </c>
      <c r="P93" s="961">
        <f t="shared" si="68"/>
        <v>0</v>
      </c>
      <c r="Q93" s="912" t="str">
        <f t="shared" ref="Q93:AB93" si="82">IF($C93&gt;$C13,0,IF($I93="","",IF(MONTH(Q$5)=MONTH($A93),$M93*$I93*$G93,IF(MONTH(Q$5)=MONTH($A93)+1,$N93*$I93*$G93,IF(MONTH(Q$5)=MONTH($A93)+2,$O93*$I93*$G93,IF(MONTH(Q$5)=MONTH($A93)+3,$P93*$I93*$G93,0))))))</f>
        <v/>
      </c>
      <c r="R93" s="913" t="str">
        <f t="shared" si="82"/>
        <v/>
      </c>
      <c r="S93" s="913" t="str">
        <f t="shared" si="82"/>
        <v/>
      </c>
      <c r="T93" s="913" t="str">
        <f t="shared" si="82"/>
        <v/>
      </c>
      <c r="U93" s="913" t="str">
        <f t="shared" si="82"/>
        <v/>
      </c>
      <c r="V93" s="913" t="str">
        <f t="shared" si="82"/>
        <v/>
      </c>
      <c r="W93" s="913" t="str">
        <f t="shared" si="82"/>
        <v/>
      </c>
      <c r="X93" s="913" t="str">
        <f t="shared" si="82"/>
        <v/>
      </c>
      <c r="Y93" s="913" t="str">
        <f t="shared" si="82"/>
        <v/>
      </c>
      <c r="Z93" s="913" t="str">
        <f t="shared" si="82"/>
        <v/>
      </c>
      <c r="AA93" s="913" t="str">
        <f t="shared" si="82"/>
        <v/>
      </c>
      <c r="AB93" s="913" t="str">
        <f t="shared" si="82"/>
        <v/>
      </c>
      <c r="AC93" s="912">
        <f t="shared" si="57"/>
        <v>0</v>
      </c>
      <c r="AD93" s="913">
        <f t="shared" si="58"/>
        <v>0</v>
      </c>
      <c r="AE93" s="913">
        <f t="shared" si="59"/>
        <v>0</v>
      </c>
      <c r="AF93" s="912">
        <f t="shared" si="28"/>
        <v>0</v>
      </c>
      <c r="AG93" s="913"/>
      <c r="AH93" s="913"/>
      <c r="AI93" s="913"/>
      <c r="AJ93" s="914"/>
    </row>
    <row r="94" spans="1:36" ht="14" hidden="1">
      <c r="A94" s="959">
        <f t="shared" si="80"/>
        <v>45812</v>
      </c>
      <c r="B94" s="942">
        <f t="shared" si="73"/>
        <v>6</v>
      </c>
      <c r="C94" s="942">
        <f t="shared" si="74"/>
        <v>2025</v>
      </c>
      <c r="D94" s="942">
        <f t="shared" si="61"/>
        <v>30</v>
      </c>
      <c r="E94" s="960" t="str">
        <f t="shared" si="30"/>
        <v>UMA VEZ</v>
      </c>
      <c r="F94" s="520"/>
      <c r="G94" s="774">
        <f t="shared" si="25"/>
        <v>1</v>
      </c>
      <c r="H94" s="774"/>
      <c r="I94" s="700" t="str">
        <f t="shared" si="31"/>
        <v/>
      </c>
      <c r="J94" s="922"/>
      <c r="K94" s="922"/>
      <c r="L94" s="922"/>
      <c r="M94" s="961">
        <f t="shared" si="68"/>
        <v>1</v>
      </c>
      <c r="N94" s="961">
        <f t="shared" si="68"/>
        <v>0</v>
      </c>
      <c r="O94" s="961">
        <f t="shared" si="68"/>
        <v>0</v>
      </c>
      <c r="P94" s="961">
        <f t="shared" si="68"/>
        <v>0</v>
      </c>
      <c r="Q94" s="912" t="str">
        <f t="shared" ref="Q94:AB94" si="83">IF($C94&gt;$C14,0,IF($I94="","",IF(MONTH(Q$5)=MONTH($A94),$M94*$I94*$G94,IF(MONTH(Q$5)=MONTH($A94)+1,$N94*$I94*$G94,IF(MONTH(Q$5)=MONTH($A94)+2,$O94*$I94*$G94,IF(MONTH(Q$5)=MONTH($A94)+3,$P94*$I94*$G94,0))))))</f>
        <v/>
      </c>
      <c r="R94" s="913" t="str">
        <f t="shared" si="83"/>
        <v/>
      </c>
      <c r="S94" s="913" t="str">
        <f t="shared" si="83"/>
        <v/>
      </c>
      <c r="T94" s="913" t="str">
        <f t="shared" si="83"/>
        <v/>
      </c>
      <c r="U94" s="913" t="str">
        <f t="shared" si="83"/>
        <v/>
      </c>
      <c r="V94" s="913" t="str">
        <f t="shared" si="83"/>
        <v/>
      </c>
      <c r="W94" s="913" t="str">
        <f t="shared" si="83"/>
        <v/>
      </c>
      <c r="X94" s="913" t="str">
        <f t="shared" si="83"/>
        <v/>
      </c>
      <c r="Y94" s="913" t="str">
        <f t="shared" si="83"/>
        <v/>
      </c>
      <c r="Z94" s="913" t="str">
        <f t="shared" si="83"/>
        <v/>
      </c>
      <c r="AA94" s="913" t="str">
        <f t="shared" si="83"/>
        <v/>
      </c>
      <c r="AB94" s="913" t="str">
        <f t="shared" si="83"/>
        <v/>
      </c>
      <c r="AC94" s="912">
        <f t="shared" si="57"/>
        <v>0</v>
      </c>
      <c r="AD94" s="913">
        <f t="shared" si="58"/>
        <v>0</v>
      </c>
      <c r="AE94" s="914">
        <f t="shared" si="59"/>
        <v>0</v>
      </c>
      <c r="AF94" s="912">
        <f t="shared" si="28"/>
        <v>0</v>
      </c>
      <c r="AG94" s="913"/>
      <c r="AH94" s="913"/>
      <c r="AI94" s="913"/>
      <c r="AJ94" s="914"/>
    </row>
    <row r="95" spans="1:36" ht="14" hidden="1">
      <c r="A95" s="959">
        <f t="shared" si="80"/>
        <v>45843</v>
      </c>
      <c r="B95" s="942">
        <f t="shared" si="73"/>
        <v>7</v>
      </c>
      <c r="C95" s="942">
        <f t="shared" si="74"/>
        <v>2025</v>
      </c>
      <c r="D95" s="942">
        <f t="shared" si="61"/>
        <v>31</v>
      </c>
      <c r="E95" s="960" t="str">
        <f t="shared" si="30"/>
        <v>UMA VEZ</v>
      </c>
      <c r="F95" s="520"/>
      <c r="G95" s="774">
        <f t="shared" si="25"/>
        <v>1</v>
      </c>
      <c r="H95" s="774"/>
      <c r="I95" s="700" t="str">
        <f t="shared" si="31"/>
        <v/>
      </c>
      <c r="J95" s="922"/>
      <c r="K95" s="922"/>
      <c r="L95" s="922"/>
      <c r="M95" s="961">
        <f t="shared" si="68"/>
        <v>1</v>
      </c>
      <c r="N95" s="961">
        <f t="shared" si="68"/>
        <v>0</v>
      </c>
      <c r="O95" s="961">
        <f t="shared" si="68"/>
        <v>0</v>
      </c>
      <c r="P95" s="961">
        <f t="shared" si="68"/>
        <v>0</v>
      </c>
      <c r="Q95" s="912" t="str">
        <f t="shared" ref="Q95:AB95" si="84">IF($C95&gt;$C15,0,IF($I95="","",IF(MONTH(Q$5)=MONTH($A95),$M95*$I95*$G95,IF(MONTH(Q$5)=MONTH($A95)+1,$N95*$I95*$G95,IF(MONTH(Q$5)=MONTH($A95)+2,$O95*$I95*$G95,IF(MONTH(Q$5)=MONTH($A95)+3,$P95*$I95*$G95,0))))))</f>
        <v/>
      </c>
      <c r="R95" s="913" t="str">
        <f t="shared" si="84"/>
        <v/>
      </c>
      <c r="S95" s="913" t="str">
        <f t="shared" si="84"/>
        <v/>
      </c>
      <c r="T95" s="913" t="str">
        <f t="shared" si="84"/>
        <v/>
      </c>
      <c r="U95" s="913" t="str">
        <f t="shared" si="84"/>
        <v/>
      </c>
      <c r="V95" s="913" t="str">
        <f t="shared" si="84"/>
        <v/>
      </c>
      <c r="W95" s="913" t="str">
        <f t="shared" si="84"/>
        <v/>
      </c>
      <c r="X95" s="913" t="str">
        <f t="shared" si="84"/>
        <v/>
      </c>
      <c r="Y95" s="913" t="str">
        <f t="shared" si="84"/>
        <v/>
      </c>
      <c r="Z95" s="913" t="str">
        <f t="shared" si="84"/>
        <v/>
      </c>
      <c r="AA95" s="913" t="str">
        <f t="shared" si="84"/>
        <v/>
      </c>
      <c r="AB95" s="913" t="str">
        <f t="shared" si="84"/>
        <v/>
      </c>
      <c r="AC95" s="912">
        <f t="shared" si="57"/>
        <v>0</v>
      </c>
      <c r="AD95" s="913">
        <f t="shared" si="58"/>
        <v>0</v>
      </c>
      <c r="AE95" s="913">
        <f t="shared" si="59"/>
        <v>0</v>
      </c>
      <c r="AF95" s="912">
        <f t="shared" si="28"/>
        <v>0</v>
      </c>
      <c r="AG95" s="913"/>
      <c r="AH95" s="913"/>
      <c r="AI95" s="913"/>
      <c r="AJ95" s="914"/>
    </row>
    <row r="96" spans="1:36" ht="14" hidden="1">
      <c r="A96" s="959">
        <f t="shared" si="80"/>
        <v>45874</v>
      </c>
      <c r="B96" s="942">
        <f t="shared" si="73"/>
        <v>8</v>
      </c>
      <c r="C96" s="942">
        <f t="shared" si="74"/>
        <v>2025</v>
      </c>
      <c r="D96" s="942">
        <f t="shared" si="61"/>
        <v>31</v>
      </c>
      <c r="E96" s="960" t="str">
        <f t="shared" si="30"/>
        <v>UMA VEZ</v>
      </c>
      <c r="F96" s="520"/>
      <c r="G96" s="774">
        <f t="shared" si="25"/>
        <v>1</v>
      </c>
      <c r="H96" s="774"/>
      <c r="I96" s="700" t="str">
        <f t="shared" si="31"/>
        <v/>
      </c>
      <c r="J96" s="922"/>
      <c r="K96" s="922"/>
      <c r="L96" s="922"/>
      <c r="M96" s="961">
        <f t="shared" si="68"/>
        <v>1</v>
      </c>
      <c r="N96" s="961">
        <f t="shared" si="68"/>
        <v>0</v>
      </c>
      <c r="O96" s="961">
        <f t="shared" si="68"/>
        <v>0</v>
      </c>
      <c r="P96" s="961">
        <f t="shared" si="68"/>
        <v>0</v>
      </c>
      <c r="Q96" s="912" t="str">
        <f t="shared" ref="Q96:AB96" si="85">IF($C96&gt;$C16,0,IF($I96="","",IF(MONTH(Q$5)=MONTH($A96),$M96*$I96*$G96,IF(MONTH(Q$5)=MONTH($A96)+1,$N96*$I96*$G96,IF(MONTH(Q$5)=MONTH($A96)+2,$O96*$I96*$G96,IF(MONTH(Q$5)=MONTH($A96)+3,$P96*$I96*$G96,0))))))</f>
        <v/>
      </c>
      <c r="R96" s="913" t="str">
        <f t="shared" si="85"/>
        <v/>
      </c>
      <c r="S96" s="913" t="str">
        <f t="shared" si="85"/>
        <v/>
      </c>
      <c r="T96" s="913" t="str">
        <f t="shared" si="85"/>
        <v/>
      </c>
      <c r="U96" s="913" t="str">
        <f t="shared" si="85"/>
        <v/>
      </c>
      <c r="V96" s="913" t="str">
        <f t="shared" si="85"/>
        <v/>
      </c>
      <c r="W96" s="913" t="str">
        <f t="shared" si="85"/>
        <v/>
      </c>
      <c r="X96" s="913" t="str">
        <f t="shared" si="85"/>
        <v/>
      </c>
      <c r="Y96" s="913" t="str">
        <f t="shared" si="85"/>
        <v/>
      </c>
      <c r="Z96" s="913" t="str">
        <f t="shared" si="85"/>
        <v/>
      </c>
      <c r="AA96" s="913" t="str">
        <f t="shared" si="85"/>
        <v/>
      </c>
      <c r="AB96" s="913" t="str">
        <f t="shared" si="85"/>
        <v/>
      </c>
      <c r="AC96" s="912">
        <f t="shared" si="57"/>
        <v>0</v>
      </c>
      <c r="AD96" s="913">
        <f t="shared" si="58"/>
        <v>0</v>
      </c>
      <c r="AE96" s="914">
        <f t="shared" si="59"/>
        <v>0</v>
      </c>
      <c r="AF96" s="912">
        <f t="shared" si="28"/>
        <v>0</v>
      </c>
      <c r="AG96" s="913"/>
      <c r="AH96" s="913"/>
      <c r="AI96" s="913"/>
      <c r="AJ96" s="914"/>
    </row>
    <row r="97" spans="1:36" ht="14" hidden="1">
      <c r="A97" s="959">
        <f t="shared" si="80"/>
        <v>45906</v>
      </c>
      <c r="B97" s="942">
        <f t="shared" si="73"/>
        <v>9</v>
      </c>
      <c r="C97" s="942">
        <f t="shared" si="74"/>
        <v>2025</v>
      </c>
      <c r="D97" s="942">
        <f t="shared" si="61"/>
        <v>30</v>
      </c>
      <c r="E97" s="960" t="str">
        <f t="shared" si="30"/>
        <v>UMA VEZ</v>
      </c>
      <c r="F97" s="520"/>
      <c r="G97" s="774">
        <f t="shared" si="25"/>
        <v>1</v>
      </c>
      <c r="H97" s="774"/>
      <c r="I97" s="700" t="str">
        <f t="shared" si="31"/>
        <v/>
      </c>
      <c r="J97" s="922"/>
      <c r="K97" s="922"/>
      <c r="L97" s="922"/>
      <c r="M97" s="961">
        <f t="shared" si="68"/>
        <v>1</v>
      </c>
      <c r="N97" s="961">
        <f t="shared" si="68"/>
        <v>0</v>
      </c>
      <c r="O97" s="961">
        <f t="shared" si="68"/>
        <v>0</v>
      </c>
      <c r="P97" s="961">
        <f t="shared" si="68"/>
        <v>0</v>
      </c>
      <c r="Q97" s="912" t="str">
        <f t="shared" ref="Q97:AB97" si="86">IF($C97&gt;$C17,0,IF($I97="","",IF(MONTH(Q$5)=MONTH($A97),$M97*$I97*$G97,IF(MONTH(Q$5)=MONTH($A97)+1,$N97*$I97*$G97,IF(MONTH(Q$5)=MONTH($A97)+2,$O97*$I97*$G97,IF(MONTH(Q$5)=MONTH($A97)+3,$P97*$I97*$G97,0))))))</f>
        <v/>
      </c>
      <c r="R97" s="913" t="str">
        <f t="shared" si="86"/>
        <v/>
      </c>
      <c r="S97" s="913" t="str">
        <f t="shared" si="86"/>
        <v/>
      </c>
      <c r="T97" s="913" t="str">
        <f t="shared" si="86"/>
        <v/>
      </c>
      <c r="U97" s="913" t="str">
        <f t="shared" si="86"/>
        <v/>
      </c>
      <c r="V97" s="913" t="str">
        <f t="shared" si="86"/>
        <v/>
      </c>
      <c r="W97" s="913" t="str">
        <f t="shared" si="86"/>
        <v/>
      </c>
      <c r="X97" s="913" t="str">
        <f t="shared" si="86"/>
        <v/>
      </c>
      <c r="Y97" s="913" t="str">
        <f t="shared" si="86"/>
        <v/>
      </c>
      <c r="Z97" s="913" t="str">
        <f t="shared" si="86"/>
        <v/>
      </c>
      <c r="AA97" s="913" t="str">
        <f t="shared" si="86"/>
        <v/>
      </c>
      <c r="AB97" s="913" t="str">
        <f t="shared" si="86"/>
        <v/>
      </c>
      <c r="AC97" s="912">
        <f t="shared" si="57"/>
        <v>0</v>
      </c>
      <c r="AD97" s="913">
        <f t="shared" si="58"/>
        <v>0</v>
      </c>
      <c r="AE97" s="913">
        <f t="shared" si="59"/>
        <v>0</v>
      </c>
      <c r="AF97" s="912">
        <f t="shared" si="28"/>
        <v>0</v>
      </c>
      <c r="AG97" s="913"/>
      <c r="AH97" s="913"/>
      <c r="AI97" s="913"/>
      <c r="AJ97" s="914"/>
    </row>
    <row r="98" spans="1:36" ht="14" hidden="1">
      <c r="A98" s="959">
        <f t="shared" si="80"/>
        <v>45936</v>
      </c>
      <c r="B98" s="942">
        <f t="shared" si="73"/>
        <v>10</v>
      </c>
      <c r="C98" s="942">
        <f t="shared" si="74"/>
        <v>2025</v>
      </c>
      <c r="D98" s="942">
        <f t="shared" si="61"/>
        <v>31</v>
      </c>
      <c r="E98" s="960" t="str">
        <f t="shared" si="30"/>
        <v>UMA VEZ</v>
      </c>
      <c r="F98" s="520"/>
      <c r="G98" s="774">
        <f t="shared" si="25"/>
        <v>1</v>
      </c>
      <c r="H98" s="774"/>
      <c r="I98" s="700" t="str">
        <f t="shared" si="31"/>
        <v/>
      </c>
      <c r="J98" s="922"/>
      <c r="K98" s="922"/>
      <c r="L98" s="922"/>
      <c r="M98" s="961">
        <f t="shared" si="68"/>
        <v>1</v>
      </c>
      <c r="N98" s="961">
        <f t="shared" si="68"/>
        <v>0</v>
      </c>
      <c r="O98" s="961">
        <f t="shared" si="68"/>
        <v>0</v>
      </c>
      <c r="P98" s="961">
        <f t="shared" si="68"/>
        <v>0</v>
      </c>
      <c r="Q98" s="912" t="str">
        <f t="shared" ref="Q98:AB98" si="87">IF($C98&gt;$C18,0,IF($I98="","",IF(MONTH(Q$5)=MONTH($A98),$M98*$I98*$G98,IF(MONTH(Q$5)=MONTH($A98)+1,$N98*$I98*$G98,IF(MONTH(Q$5)=MONTH($A98)+2,$O98*$I98*$G98,IF(MONTH(Q$5)=MONTH($A98)+3,$P98*$I98*$G98,0))))))</f>
        <v/>
      </c>
      <c r="R98" s="913" t="str">
        <f t="shared" si="87"/>
        <v/>
      </c>
      <c r="S98" s="913" t="str">
        <f t="shared" si="87"/>
        <v/>
      </c>
      <c r="T98" s="913" t="str">
        <f t="shared" si="87"/>
        <v/>
      </c>
      <c r="U98" s="913" t="str">
        <f t="shared" si="87"/>
        <v/>
      </c>
      <c r="V98" s="913" t="str">
        <f t="shared" si="87"/>
        <v/>
      </c>
      <c r="W98" s="913" t="str">
        <f t="shared" si="87"/>
        <v/>
      </c>
      <c r="X98" s="913" t="str">
        <f t="shared" si="87"/>
        <v/>
      </c>
      <c r="Y98" s="913" t="str">
        <f t="shared" si="87"/>
        <v/>
      </c>
      <c r="Z98" s="913" t="str">
        <f t="shared" si="87"/>
        <v/>
      </c>
      <c r="AA98" s="913" t="str">
        <f t="shared" si="87"/>
        <v/>
      </c>
      <c r="AB98" s="913" t="str">
        <f t="shared" si="87"/>
        <v/>
      </c>
      <c r="AC98" s="912">
        <f t="shared" si="57"/>
        <v>0</v>
      </c>
      <c r="AD98" s="913">
        <f t="shared" si="58"/>
        <v>0</v>
      </c>
      <c r="AE98" s="914">
        <f t="shared" si="59"/>
        <v>0</v>
      </c>
      <c r="AF98" s="912">
        <f t="shared" si="28"/>
        <v>0</v>
      </c>
      <c r="AG98" s="913"/>
      <c r="AH98" s="913"/>
      <c r="AI98" s="913"/>
      <c r="AJ98" s="914"/>
    </row>
    <row r="99" spans="1:36" ht="14" hidden="1">
      <c r="A99" s="959">
        <f t="shared" si="80"/>
        <v>45967</v>
      </c>
      <c r="B99" s="942">
        <f t="shared" si="73"/>
        <v>11</v>
      </c>
      <c r="C99" s="942">
        <f t="shared" si="74"/>
        <v>2025</v>
      </c>
      <c r="D99" s="942">
        <f t="shared" si="61"/>
        <v>30</v>
      </c>
      <c r="E99" s="960" t="str">
        <f t="shared" si="30"/>
        <v>UMA VEZ</v>
      </c>
      <c r="F99" s="520"/>
      <c r="G99" s="774">
        <f t="shared" si="25"/>
        <v>1</v>
      </c>
      <c r="H99" s="774"/>
      <c r="I99" s="700" t="str">
        <f t="shared" si="31"/>
        <v/>
      </c>
      <c r="J99" s="922"/>
      <c r="K99" s="922"/>
      <c r="L99" s="922"/>
      <c r="M99" s="961">
        <f t="shared" ref="M99:P114" si="88">M59</f>
        <v>1</v>
      </c>
      <c r="N99" s="961">
        <f t="shared" si="88"/>
        <v>0</v>
      </c>
      <c r="O99" s="961">
        <f t="shared" si="88"/>
        <v>0</v>
      </c>
      <c r="P99" s="961">
        <f t="shared" si="88"/>
        <v>0</v>
      </c>
      <c r="Q99" s="912" t="str">
        <f t="shared" ref="Q99:AB99" si="89">IF($C99&gt;$C19,0,IF($I99="","",IF(MONTH(Q$5)=MONTH($A99),$M99*$I99*$G99,IF(MONTH(Q$5)=MONTH($A99)+1,$N99*$I99*$G99,IF(MONTH(Q$5)=MONTH($A99)+2,$O99*$I99*$G99,IF(MONTH(Q$5)=MONTH($A99)+3,$P99*$I99*$G99,0))))))</f>
        <v/>
      </c>
      <c r="R99" s="913" t="str">
        <f t="shared" si="89"/>
        <v/>
      </c>
      <c r="S99" s="913" t="str">
        <f t="shared" si="89"/>
        <v/>
      </c>
      <c r="T99" s="913" t="str">
        <f t="shared" si="89"/>
        <v/>
      </c>
      <c r="U99" s="913" t="str">
        <f t="shared" si="89"/>
        <v/>
      </c>
      <c r="V99" s="913" t="str">
        <f t="shared" si="89"/>
        <v/>
      </c>
      <c r="W99" s="913" t="str">
        <f t="shared" si="89"/>
        <v/>
      </c>
      <c r="X99" s="913" t="str">
        <f t="shared" si="89"/>
        <v/>
      </c>
      <c r="Y99" s="913" t="str">
        <f t="shared" si="89"/>
        <v/>
      </c>
      <c r="Z99" s="913" t="str">
        <f t="shared" si="89"/>
        <v/>
      </c>
      <c r="AA99" s="913" t="str">
        <f t="shared" si="89"/>
        <v/>
      </c>
      <c r="AB99" s="913" t="str">
        <f t="shared" si="89"/>
        <v/>
      </c>
      <c r="AC99" s="912">
        <f t="shared" si="57"/>
        <v>0</v>
      </c>
      <c r="AD99" s="913">
        <f t="shared" si="58"/>
        <v>0</v>
      </c>
      <c r="AE99" s="913">
        <f t="shared" si="59"/>
        <v>0</v>
      </c>
      <c r="AF99" s="912">
        <f t="shared" si="28"/>
        <v>0</v>
      </c>
      <c r="AG99" s="913"/>
      <c r="AH99" s="913"/>
      <c r="AI99" s="913"/>
      <c r="AJ99" s="914"/>
    </row>
    <row r="100" spans="1:36" ht="14" hidden="1">
      <c r="A100" s="959">
        <f t="shared" si="80"/>
        <v>45998</v>
      </c>
      <c r="B100" s="942">
        <f t="shared" si="73"/>
        <v>12</v>
      </c>
      <c r="C100" s="942">
        <f t="shared" si="74"/>
        <v>2025</v>
      </c>
      <c r="D100" s="942">
        <f t="shared" si="61"/>
        <v>31</v>
      </c>
      <c r="E100" s="960" t="str">
        <f t="shared" si="30"/>
        <v>UMA VEZ</v>
      </c>
      <c r="F100" s="520"/>
      <c r="G100" s="774">
        <f t="shared" si="25"/>
        <v>1</v>
      </c>
      <c r="H100" s="774"/>
      <c r="I100" s="700" t="str">
        <f t="shared" si="31"/>
        <v/>
      </c>
      <c r="J100" s="922"/>
      <c r="K100" s="922"/>
      <c r="L100" s="922"/>
      <c r="M100" s="961">
        <f t="shared" si="88"/>
        <v>1</v>
      </c>
      <c r="N100" s="961">
        <f t="shared" si="88"/>
        <v>0</v>
      </c>
      <c r="O100" s="961">
        <f t="shared" si="88"/>
        <v>0</v>
      </c>
      <c r="P100" s="961">
        <f t="shared" si="88"/>
        <v>0</v>
      </c>
      <c r="Q100" s="912" t="str">
        <f t="shared" ref="Q100:AB100" si="90">IF($C100&gt;$C20,0,IF($I100="","",IF(MONTH(Q$5)=MONTH($A100),$M100*$I100*$G100,IF(MONTH(Q$5)=MONTH($A100)+1,$N100*$I100*$G100,IF(MONTH(Q$5)=MONTH($A100)+2,$O100*$I100*$G100,IF(MONTH(Q$5)=MONTH($A100)+3,$P100*$I100*$G100,0))))))</f>
        <v/>
      </c>
      <c r="R100" s="913" t="str">
        <f t="shared" si="90"/>
        <v/>
      </c>
      <c r="S100" s="913" t="str">
        <f t="shared" si="90"/>
        <v/>
      </c>
      <c r="T100" s="913" t="str">
        <f t="shared" si="90"/>
        <v/>
      </c>
      <c r="U100" s="913" t="str">
        <f t="shared" si="90"/>
        <v/>
      </c>
      <c r="V100" s="913" t="str">
        <f t="shared" si="90"/>
        <v/>
      </c>
      <c r="W100" s="913" t="str">
        <f t="shared" si="90"/>
        <v/>
      </c>
      <c r="X100" s="913" t="str">
        <f t="shared" si="90"/>
        <v/>
      </c>
      <c r="Y100" s="913" t="str">
        <f t="shared" si="90"/>
        <v/>
      </c>
      <c r="Z100" s="913" t="str">
        <f t="shared" si="90"/>
        <v/>
      </c>
      <c r="AA100" s="913" t="str">
        <f t="shared" si="90"/>
        <v/>
      </c>
      <c r="AB100" s="913" t="str">
        <f t="shared" si="90"/>
        <v/>
      </c>
      <c r="AC100" s="912">
        <f t="shared" si="57"/>
        <v>0</v>
      </c>
      <c r="AD100" s="913">
        <f t="shared" si="58"/>
        <v>0</v>
      </c>
      <c r="AE100" s="914">
        <f t="shared" si="59"/>
        <v>0</v>
      </c>
      <c r="AF100" s="912">
        <f t="shared" si="28"/>
        <v>0</v>
      </c>
      <c r="AG100" s="913"/>
      <c r="AH100" s="913"/>
      <c r="AI100" s="913"/>
      <c r="AJ100" s="914"/>
    </row>
    <row r="101" spans="1:36" ht="14" hidden="1">
      <c r="A101" s="959">
        <f t="shared" si="80"/>
        <v>46029</v>
      </c>
      <c r="B101" s="942">
        <f t="shared" si="73"/>
        <v>1</v>
      </c>
      <c r="C101" s="942">
        <f t="shared" si="74"/>
        <v>2026</v>
      </c>
      <c r="D101" s="942">
        <f t="shared" si="61"/>
        <v>31</v>
      </c>
      <c r="E101" s="960" t="str">
        <f t="shared" si="30"/>
        <v>UMA VEZ</v>
      </c>
      <c r="F101" s="520"/>
      <c r="G101" s="774">
        <f t="shared" si="25"/>
        <v>0</v>
      </c>
      <c r="H101" s="774"/>
      <c r="I101" s="700" t="str">
        <f t="shared" si="31"/>
        <v/>
      </c>
      <c r="J101" s="922"/>
      <c r="K101" s="922"/>
      <c r="L101" s="922"/>
      <c r="M101" s="961">
        <f t="shared" si="88"/>
        <v>1</v>
      </c>
      <c r="N101" s="961">
        <f t="shared" si="88"/>
        <v>0</v>
      </c>
      <c r="O101" s="961">
        <f t="shared" si="88"/>
        <v>0</v>
      </c>
      <c r="P101" s="961">
        <f t="shared" si="88"/>
        <v>0</v>
      </c>
      <c r="Q101" s="912">
        <f t="shared" ref="Q101:AB101" si="91">IF($C101&gt;$C21,0,IF($I101="","",IF(MONTH(Q$5)=MONTH($A101),$M101*$I101*$G101,IF(MONTH(Q$5)=MONTH($A101)+1,$N101*$I101*$G101,IF(MONTH(Q$5)=MONTH($A101)+2,$O101*$I101*$G101,IF(MONTH(Q$5)=MONTH($A101)+3,$P101*$I101*$G101,0))))))</f>
        <v>0</v>
      </c>
      <c r="R101" s="913">
        <f t="shared" si="91"/>
        <v>0</v>
      </c>
      <c r="S101" s="913">
        <f t="shared" si="91"/>
        <v>0</v>
      </c>
      <c r="T101" s="913">
        <f t="shared" si="91"/>
        <v>0</v>
      </c>
      <c r="U101" s="913">
        <f t="shared" si="91"/>
        <v>0</v>
      </c>
      <c r="V101" s="913">
        <f t="shared" si="91"/>
        <v>0</v>
      </c>
      <c r="W101" s="913">
        <f t="shared" si="91"/>
        <v>0</v>
      </c>
      <c r="X101" s="913">
        <f t="shared" si="91"/>
        <v>0</v>
      </c>
      <c r="Y101" s="913">
        <f t="shared" si="91"/>
        <v>0</v>
      </c>
      <c r="Z101" s="913">
        <f t="shared" si="91"/>
        <v>0</v>
      </c>
      <c r="AA101" s="913">
        <f t="shared" si="91"/>
        <v>0</v>
      </c>
      <c r="AB101" s="913">
        <f t="shared" si="91"/>
        <v>0</v>
      </c>
      <c r="AC101" s="912" t="str">
        <f t="shared" si="57"/>
        <v/>
      </c>
      <c r="AD101" s="913" t="str">
        <f t="shared" si="58"/>
        <v/>
      </c>
      <c r="AE101" s="913" t="str">
        <f t="shared" si="59"/>
        <v/>
      </c>
      <c r="AF101" s="912">
        <f t="shared" si="28"/>
        <v>0</v>
      </c>
      <c r="AG101" s="913"/>
      <c r="AH101" s="913"/>
      <c r="AI101" s="913"/>
      <c r="AJ101" s="914"/>
    </row>
    <row r="102" spans="1:36" ht="14" hidden="1">
      <c r="A102" s="959">
        <f t="shared" si="80"/>
        <v>46061</v>
      </c>
      <c r="B102" s="942">
        <f t="shared" si="73"/>
        <v>2</v>
      </c>
      <c r="C102" s="942">
        <f t="shared" si="74"/>
        <v>2026</v>
      </c>
      <c r="D102" s="942">
        <f t="shared" si="61"/>
        <v>28</v>
      </c>
      <c r="E102" s="960" t="str">
        <f t="shared" si="30"/>
        <v>UMA VEZ</v>
      </c>
      <c r="F102" s="520"/>
      <c r="G102" s="774">
        <f t="shared" si="25"/>
        <v>0</v>
      </c>
      <c r="H102" s="774"/>
      <c r="I102" s="700" t="str">
        <f t="shared" si="31"/>
        <v/>
      </c>
      <c r="J102" s="922"/>
      <c r="K102" s="922"/>
      <c r="L102" s="922"/>
      <c r="M102" s="961">
        <f t="shared" si="88"/>
        <v>1</v>
      </c>
      <c r="N102" s="961">
        <f t="shared" si="88"/>
        <v>0</v>
      </c>
      <c r="O102" s="961">
        <f t="shared" si="88"/>
        <v>0</v>
      </c>
      <c r="P102" s="961">
        <f t="shared" si="88"/>
        <v>0</v>
      </c>
      <c r="Q102" s="912">
        <f t="shared" ref="Q102:AB102" si="92">IF($C102&gt;$C22,0,IF($I102="","",IF(MONTH(Q$5)=MONTH($A102),$M102*$I102*$G102,IF(MONTH(Q$5)=MONTH($A102)+1,$N102*$I102*$G102,IF(MONTH(Q$5)=MONTH($A102)+2,$O102*$I102*$G102,IF(MONTH(Q$5)=MONTH($A102)+3,$P102*$I102*$G102,0))))))</f>
        <v>0</v>
      </c>
      <c r="R102" s="913">
        <f t="shared" si="92"/>
        <v>0</v>
      </c>
      <c r="S102" s="913">
        <f t="shared" si="92"/>
        <v>0</v>
      </c>
      <c r="T102" s="913">
        <f t="shared" si="92"/>
        <v>0</v>
      </c>
      <c r="U102" s="913">
        <f t="shared" si="92"/>
        <v>0</v>
      </c>
      <c r="V102" s="913">
        <f t="shared" si="92"/>
        <v>0</v>
      </c>
      <c r="W102" s="913">
        <f t="shared" si="92"/>
        <v>0</v>
      </c>
      <c r="X102" s="913">
        <f t="shared" si="92"/>
        <v>0</v>
      </c>
      <c r="Y102" s="913">
        <f t="shared" si="92"/>
        <v>0</v>
      </c>
      <c r="Z102" s="913">
        <f t="shared" si="92"/>
        <v>0</v>
      </c>
      <c r="AA102" s="913">
        <f t="shared" si="92"/>
        <v>0</v>
      </c>
      <c r="AB102" s="913">
        <f t="shared" si="92"/>
        <v>0</v>
      </c>
      <c r="AC102" s="912" t="str">
        <f t="shared" si="57"/>
        <v/>
      </c>
      <c r="AD102" s="913" t="str">
        <f t="shared" si="58"/>
        <v/>
      </c>
      <c r="AE102" s="914" t="str">
        <f t="shared" si="59"/>
        <v/>
      </c>
      <c r="AF102" s="912">
        <f t="shared" si="28"/>
        <v>0</v>
      </c>
      <c r="AG102" s="913"/>
      <c r="AH102" s="913"/>
      <c r="AI102" s="913"/>
      <c r="AJ102" s="914"/>
    </row>
    <row r="103" spans="1:36" ht="14" hidden="1">
      <c r="A103" s="959" t="str">
        <f t="shared" si="80"/>
        <v/>
      </c>
      <c r="B103" s="942" t="str">
        <f t="shared" si="73"/>
        <v/>
      </c>
      <c r="C103" s="942" t="str">
        <f t="shared" si="74"/>
        <v/>
      </c>
      <c r="D103" s="942" t="str">
        <f t="shared" si="61"/>
        <v/>
      </c>
      <c r="E103" s="960" t="str">
        <f t="shared" si="30"/>
        <v/>
      </c>
      <c r="F103" s="520"/>
      <c r="G103" s="774">
        <f t="shared" si="25"/>
        <v>0</v>
      </c>
      <c r="H103" s="774"/>
      <c r="I103" s="700" t="str">
        <f t="shared" si="31"/>
        <v/>
      </c>
      <c r="J103" s="922"/>
      <c r="K103" s="922"/>
      <c r="L103" s="922"/>
      <c r="M103" s="961">
        <f t="shared" si="88"/>
        <v>0</v>
      </c>
      <c r="N103" s="961">
        <f t="shared" si="88"/>
        <v>0</v>
      </c>
      <c r="O103" s="961">
        <f t="shared" si="88"/>
        <v>0</v>
      </c>
      <c r="P103" s="961">
        <f t="shared" si="88"/>
        <v>0</v>
      </c>
      <c r="Q103" s="912" t="str">
        <f t="shared" ref="Q103:AB103" si="93">IF($C103&gt;$C23,0,IF($I103="","",IF(MONTH(Q$5)=MONTH($A103),$M103*$I103*$G103,IF(MONTH(Q$5)=MONTH($A103)+1,$N103*$I103*$G103,IF(MONTH(Q$5)=MONTH($A103)+2,$O103*$I103*$G103,IF(MONTH(Q$5)=MONTH($A103)+3,$P103*$I103*$G103,0))))))</f>
        <v/>
      </c>
      <c r="R103" s="913" t="str">
        <f t="shared" si="93"/>
        <v/>
      </c>
      <c r="S103" s="913" t="str">
        <f t="shared" si="93"/>
        <v/>
      </c>
      <c r="T103" s="913" t="str">
        <f t="shared" si="93"/>
        <v/>
      </c>
      <c r="U103" s="913" t="str">
        <f t="shared" si="93"/>
        <v/>
      </c>
      <c r="V103" s="913" t="str">
        <f t="shared" si="93"/>
        <v/>
      </c>
      <c r="W103" s="913" t="str">
        <f t="shared" si="93"/>
        <v/>
      </c>
      <c r="X103" s="913" t="str">
        <f t="shared" si="93"/>
        <v/>
      </c>
      <c r="Y103" s="913" t="str">
        <f t="shared" si="93"/>
        <v/>
      </c>
      <c r="Z103" s="913" t="str">
        <f t="shared" si="93"/>
        <v/>
      </c>
      <c r="AA103" s="913" t="str">
        <f t="shared" si="93"/>
        <v/>
      </c>
      <c r="AB103" s="913" t="str">
        <f t="shared" si="93"/>
        <v/>
      </c>
      <c r="AC103" s="912">
        <f t="shared" si="57"/>
        <v>0</v>
      </c>
      <c r="AD103" s="913">
        <f t="shared" si="58"/>
        <v>0</v>
      </c>
      <c r="AE103" s="913">
        <f t="shared" si="59"/>
        <v>0</v>
      </c>
      <c r="AF103" s="912">
        <f t="shared" si="28"/>
        <v>0</v>
      </c>
      <c r="AG103" s="913"/>
      <c r="AH103" s="913"/>
      <c r="AI103" s="913"/>
      <c r="AJ103" s="914"/>
    </row>
    <row r="104" spans="1:36" ht="14" hidden="1">
      <c r="A104" s="959" t="str">
        <f t="shared" si="80"/>
        <v/>
      </c>
      <c r="B104" s="942" t="str">
        <f t="shared" si="73"/>
        <v/>
      </c>
      <c r="C104" s="942" t="str">
        <f t="shared" si="74"/>
        <v/>
      </c>
      <c r="D104" s="942" t="str">
        <f t="shared" si="61"/>
        <v/>
      </c>
      <c r="E104" s="960" t="str">
        <f t="shared" si="30"/>
        <v/>
      </c>
      <c r="F104" s="520"/>
      <c r="G104" s="774">
        <f t="shared" si="25"/>
        <v>0</v>
      </c>
      <c r="H104" s="774"/>
      <c r="I104" s="700" t="str">
        <f t="shared" si="31"/>
        <v/>
      </c>
      <c r="J104" s="922"/>
      <c r="K104" s="922"/>
      <c r="L104" s="922"/>
      <c r="M104" s="961">
        <f t="shared" si="88"/>
        <v>0</v>
      </c>
      <c r="N104" s="961">
        <f t="shared" si="88"/>
        <v>0</v>
      </c>
      <c r="O104" s="961">
        <f t="shared" si="88"/>
        <v>0</v>
      </c>
      <c r="P104" s="961">
        <f t="shared" si="88"/>
        <v>0</v>
      </c>
      <c r="Q104" s="912" t="str">
        <f t="shared" ref="Q104:AB104" si="94">IF($C104&gt;$C24,0,IF($I104="","",IF(MONTH(Q$5)=MONTH($A104),$M104*$I104*$G104,IF(MONTH(Q$5)=MONTH($A104)+1,$N104*$I104*$G104,IF(MONTH(Q$5)=MONTH($A104)+2,$O104*$I104*$G104,IF(MONTH(Q$5)=MONTH($A104)+3,$P104*$I104*$G104,0))))))</f>
        <v/>
      </c>
      <c r="R104" s="913" t="str">
        <f t="shared" si="94"/>
        <v/>
      </c>
      <c r="S104" s="913" t="str">
        <f t="shared" si="94"/>
        <v/>
      </c>
      <c r="T104" s="913" t="str">
        <f t="shared" si="94"/>
        <v/>
      </c>
      <c r="U104" s="913" t="str">
        <f t="shared" si="94"/>
        <v/>
      </c>
      <c r="V104" s="913" t="str">
        <f t="shared" si="94"/>
        <v/>
      </c>
      <c r="W104" s="913" t="str">
        <f t="shared" si="94"/>
        <v/>
      </c>
      <c r="X104" s="913" t="str">
        <f t="shared" si="94"/>
        <v/>
      </c>
      <c r="Y104" s="913" t="str">
        <f t="shared" si="94"/>
        <v/>
      </c>
      <c r="Z104" s="913" t="str">
        <f t="shared" si="94"/>
        <v/>
      </c>
      <c r="AA104" s="913" t="str">
        <f t="shared" si="94"/>
        <v/>
      </c>
      <c r="AB104" s="913" t="str">
        <f t="shared" si="94"/>
        <v/>
      </c>
      <c r="AC104" s="912">
        <f t="shared" si="57"/>
        <v>0</v>
      </c>
      <c r="AD104" s="913">
        <f t="shared" si="58"/>
        <v>0</v>
      </c>
      <c r="AE104" s="914">
        <f t="shared" si="59"/>
        <v>0</v>
      </c>
      <c r="AF104" s="912">
        <f t="shared" si="28"/>
        <v>0</v>
      </c>
      <c r="AG104" s="913"/>
      <c r="AH104" s="913"/>
      <c r="AI104" s="913"/>
      <c r="AJ104" s="914"/>
    </row>
    <row r="105" spans="1:36" ht="14" hidden="1">
      <c r="A105" s="959" t="str">
        <f t="shared" si="80"/>
        <v/>
      </c>
      <c r="B105" s="942" t="str">
        <f t="shared" si="73"/>
        <v/>
      </c>
      <c r="C105" s="942" t="str">
        <f t="shared" si="74"/>
        <v/>
      </c>
      <c r="D105" s="942" t="str">
        <f t="shared" si="61"/>
        <v/>
      </c>
      <c r="E105" s="960" t="str">
        <f t="shared" si="30"/>
        <v/>
      </c>
      <c r="F105" s="520"/>
      <c r="G105" s="774">
        <f t="shared" si="25"/>
        <v>0</v>
      </c>
      <c r="H105" s="774"/>
      <c r="I105" s="700" t="str">
        <f t="shared" si="31"/>
        <v/>
      </c>
      <c r="J105" s="922"/>
      <c r="K105" s="922"/>
      <c r="L105" s="922"/>
      <c r="M105" s="961">
        <f t="shared" si="88"/>
        <v>0</v>
      </c>
      <c r="N105" s="961">
        <f t="shared" si="88"/>
        <v>0</v>
      </c>
      <c r="O105" s="961">
        <f t="shared" si="88"/>
        <v>0</v>
      </c>
      <c r="P105" s="961">
        <f t="shared" si="88"/>
        <v>0</v>
      </c>
      <c r="Q105" s="912" t="str">
        <f t="shared" ref="Q105:AB105" si="95">IF($C105&gt;$C25,0,IF($I105="","",IF(MONTH(Q$5)=MONTH($A105),$M105*$I105*$G105,IF(MONTH(Q$5)=MONTH($A105)+1,$N105*$I105*$G105,IF(MONTH(Q$5)=MONTH($A105)+2,$O105*$I105*$G105,IF(MONTH(Q$5)=MONTH($A105)+3,$P105*$I105*$G105,0))))))</f>
        <v/>
      </c>
      <c r="R105" s="913" t="str">
        <f t="shared" si="95"/>
        <v/>
      </c>
      <c r="S105" s="913" t="str">
        <f t="shared" si="95"/>
        <v/>
      </c>
      <c r="T105" s="913" t="str">
        <f t="shared" si="95"/>
        <v/>
      </c>
      <c r="U105" s="913" t="str">
        <f t="shared" si="95"/>
        <v/>
      </c>
      <c r="V105" s="913" t="str">
        <f t="shared" si="95"/>
        <v/>
      </c>
      <c r="W105" s="913" t="str">
        <f t="shared" si="95"/>
        <v/>
      </c>
      <c r="X105" s="913" t="str">
        <f t="shared" si="95"/>
        <v/>
      </c>
      <c r="Y105" s="913" t="str">
        <f t="shared" si="95"/>
        <v/>
      </c>
      <c r="Z105" s="913" t="str">
        <f t="shared" si="95"/>
        <v/>
      </c>
      <c r="AA105" s="913" t="str">
        <f t="shared" si="95"/>
        <v/>
      </c>
      <c r="AB105" s="913" t="str">
        <f t="shared" si="95"/>
        <v/>
      </c>
      <c r="AC105" s="912">
        <f t="shared" si="57"/>
        <v>0</v>
      </c>
      <c r="AD105" s="913">
        <f t="shared" si="58"/>
        <v>0</v>
      </c>
      <c r="AE105" s="913">
        <f t="shared" si="59"/>
        <v>0</v>
      </c>
      <c r="AF105" s="912">
        <f t="shared" si="28"/>
        <v>0</v>
      </c>
      <c r="AG105" s="913"/>
      <c r="AH105" s="913"/>
      <c r="AI105" s="913"/>
      <c r="AJ105" s="914"/>
    </row>
    <row r="106" spans="1:36" ht="14" hidden="1">
      <c r="A106" s="959" t="str">
        <f t="shared" si="80"/>
        <v/>
      </c>
      <c r="B106" s="942" t="str">
        <f t="shared" si="73"/>
        <v/>
      </c>
      <c r="C106" s="942" t="str">
        <f t="shared" si="74"/>
        <v/>
      </c>
      <c r="D106" s="942" t="str">
        <f t="shared" si="61"/>
        <v/>
      </c>
      <c r="E106" s="960" t="str">
        <f t="shared" si="30"/>
        <v/>
      </c>
      <c r="F106" s="520"/>
      <c r="G106" s="774">
        <f t="shared" si="25"/>
        <v>0</v>
      </c>
      <c r="H106" s="774"/>
      <c r="I106" s="700" t="str">
        <f t="shared" si="31"/>
        <v/>
      </c>
      <c r="J106" s="922"/>
      <c r="K106" s="922"/>
      <c r="L106" s="922"/>
      <c r="M106" s="961">
        <f t="shared" si="88"/>
        <v>0</v>
      </c>
      <c r="N106" s="961">
        <f t="shared" si="88"/>
        <v>0</v>
      </c>
      <c r="O106" s="961">
        <f t="shared" si="88"/>
        <v>0</v>
      </c>
      <c r="P106" s="961">
        <f t="shared" si="88"/>
        <v>0</v>
      </c>
      <c r="Q106" s="912" t="str">
        <f t="shared" ref="Q106:AB106" si="96">IF($C106&gt;$C26,0,IF($I106="","",IF(MONTH(Q$5)=MONTH($A106),$M106*$I106*$G106,IF(MONTH(Q$5)=MONTH($A106)+1,$N106*$I106*$G106,IF(MONTH(Q$5)=MONTH($A106)+2,$O106*$I106*$G106,IF(MONTH(Q$5)=MONTH($A106)+3,$P106*$I106*$G106,0))))))</f>
        <v/>
      </c>
      <c r="R106" s="913" t="str">
        <f t="shared" si="96"/>
        <v/>
      </c>
      <c r="S106" s="913" t="str">
        <f t="shared" si="96"/>
        <v/>
      </c>
      <c r="T106" s="913" t="str">
        <f t="shared" si="96"/>
        <v/>
      </c>
      <c r="U106" s="913" t="str">
        <f t="shared" si="96"/>
        <v/>
      </c>
      <c r="V106" s="913" t="str">
        <f t="shared" si="96"/>
        <v/>
      </c>
      <c r="W106" s="913" t="str">
        <f t="shared" si="96"/>
        <v/>
      </c>
      <c r="X106" s="913" t="str">
        <f t="shared" si="96"/>
        <v/>
      </c>
      <c r="Y106" s="913" t="str">
        <f t="shared" si="96"/>
        <v/>
      </c>
      <c r="Z106" s="913" t="str">
        <f t="shared" si="96"/>
        <v/>
      </c>
      <c r="AA106" s="913" t="str">
        <f t="shared" si="96"/>
        <v/>
      </c>
      <c r="AB106" s="913" t="str">
        <f t="shared" si="96"/>
        <v/>
      </c>
      <c r="AC106" s="912">
        <f t="shared" si="57"/>
        <v>0</v>
      </c>
      <c r="AD106" s="913">
        <f t="shared" si="58"/>
        <v>0</v>
      </c>
      <c r="AE106" s="914">
        <f t="shared" si="59"/>
        <v>0</v>
      </c>
      <c r="AF106" s="912">
        <f t="shared" si="28"/>
        <v>0</v>
      </c>
      <c r="AG106" s="913"/>
      <c r="AH106" s="913"/>
      <c r="AI106" s="913"/>
      <c r="AJ106" s="914"/>
    </row>
    <row r="107" spans="1:36" ht="14" hidden="1">
      <c r="A107" s="959" t="str">
        <f t="shared" si="80"/>
        <v/>
      </c>
      <c r="B107" s="942" t="str">
        <f t="shared" si="73"/>
        <v/>
      </c>
      <c r="C107" s="942" t="str">
        <f t="shared" si="74"/>
        <v/>
      </c>
      <c r="D107" s="942" t="str">
        <f t="shared" si="61"/>
        <v/>
      </c>
      <c r="E107" s="960" t="str">
        <f t="shared" si="30"/>
        <v/>
      </c>
      <c r="F107" s="520"/>
      <c r="G107" s="774">
        <f t="shared" si="25"/>
        <v>0</v>
      </c>
      <c r="H107" s="774"/>
      <c r="I107" s="700" t="str">
        <f t="shared" si="31"/>
        <v/>
      </c>
      <c r="J107" s="922"/>
      <c r="K107" s="922"/>
      <c r="L107" s="922"/>
      <c r="M107" s="961">
        <f t="shared" si="88"/>
        <v>0</v>
      </c>
      <c r="N107" s="961">
        <f t="shared" si="88"/>
        <v>0</v>
      </c>
      <c r="O107" s="961">
        <f t="shared" si="88"/>
        <v>0</v>
      </c>
      <c r="P107" s="961">
        <f t="shared" si="88"/>
        <v>0</v>
      </c>
      <c r="Q107" s="912" t="str">
        <f t="shared" ref="Q107:AB107" si="97">IF($C107&gt;$C27,0,IF($I107="","",IF(MONTH(Q$5)=MONTH($A107),$M107*$I107*$G107,IF(MONTH(Q$5)=MONTH($A107)+1,$N107*$I107*$G107,IF(MONTH(Q$5)=MONTH($A107)+2,$O107*$I107*$G107,IF(MONTH(Q$5)=MONTH($A107)+3,$P107*$I107*$G107,0))))))</f>
        <v/>
      </c>
      <c r="R107" s="913" t="str">
        <f t="shared" si="97"/>
        <v/>
      </c>
      <c r="S107" s="913" t="str">
        <f t="shared" si="97"/>
        <v/>
      </c>
      <c r="T107" s="913" t="str">
        <f t="shared" si="97"/>
        <v/>
      </c>
      <c r="U107" s="913" t="str">
        <f t="shared" si="97"/>
        <v/>
      </c>
      <c r="V107" s="913" t="str">
        <f t="shared" si="97"/>
        <v/>
      </c>
      <c r="W107" s="913" t="str">
        <f t="shared" si="97"/>
        <v/>
      </c>
      <c r="X107" s="913" t="str">
        <f t="shared" si="97"/>
        <v/>
      </c>
      <c r="Y107" s="913" t="str">
        <f t="shared" si="97"/>
        <v/>
      </c>
      <c r="Z107" s="913" t="str">
        <f t="shared" si="97"/>
        <v/>
      </c>
      <c r="AA107" s="913" t="str">
        <f t="shared" si="97"/>
        <v/>
      </c>
      <c r="AB107" s="913" t="str">
        <f t="shared" si="97"/>
        <v/>
      </c>
      <c r="AC107" s="912">
        <f t="shared" si="57"/>
        <v>0</v>
      </c>
      <c r="AD107" s="913">
        <f t="shared" si="58"/>
        <v>0</v>
      </c>
      <c r="AE107" s="913">
        <f t="shared" si="59"/>
        <v>0</v>
      </c>
      <c r="AF107" s="912">
        <f t="shared" si="28"/>
        <v>0</v>
      </c>
      <c r="AG107" s="913"/>
      <c r="AH107" s="913"/>
      <c r="AI107" s="913"/>
      <c r="AJ107" s="914"/>
    </row>
    <row r="108" spans="1:36" ht="14" hidden="1">
      <c r="A108" s="959" t="str">
        <f t="shared" si="80"/>
        <v/>
      </c>
      <c r="B108" s="942" t="str">
        <f t="shared" si="73"/>
        <v/>
      </c>
      <c r="C108" s="942" t="str">
        <f t="shared" si="74"/>
        <v/>
      </c>
      <c r="D108" s="942" t="str">
        <f t="shared" si="61"/>
        <v/>
      </c>
      <c r="E108" s="960" t="str">
        <f t="shared" si="30"/>
        <v/>
      </c>
      <c r="F108" s="520"/>
      <c r="G108" s="774">
        <f t="shared" si="25"/>
        <v>0</v>
      </c>
      <c r="H108" s="774"/>
      <c r="I108" s="700" t="str">
        <f t="shared" si="31"/>
        <v/>
      </c>
      <c r="J108" s="922"/>
      <c r="K108" s="922"/>
      <c r="L108" s="922"/>
      <c r="M108" s="961">
        <f t="shared" si="88"/>
        <v>0</v>
      </c>
      <c r="N108" s="961">
        <f t="shared" si="88"/>
        <v>0</v>
      </c>
      <c r="O108" s="961">
        <f t="shared" si="88"/>
        <v>0</v>
      </c>
      <c r="P108" s="961">
        <f t="shared" si="88"/>
        <v>0</v>
      </c>
      <c r="Q108" s="912" t="str">
        <f t="shared" ref="Q108:AB108" si="98">IF($C108&gt;$C28,0,IF($I108="","",IF(MONTH(Q$5)=MONTH($A108),$M108*$I108*$G108,IF(MONTH(Q$5)=MONTH($A108)+1,$N108*$I108*$G108,IF(MONTH(Q$5)=MONTH($A108)+2,$O108*$I108*$G108,IF(MONTH(Q$5)=MONTH($A108)+3,$P108*$I108*$G108,0))))))</f>
        <v/>
      </c>
      <c r="R108" s="913" t="str">
        <f t="shared" si="98"/>
        <v/>
      </c>
      <c r="S108" s="913" t="str">
        <f t="shared" si="98"/>
        <v/>
      </c>
      <c r="T108" s="913" t="str">
        <f t="shared" si="98"/>
        <v/>
      </c>
      <c r="U108" s="913" t="str">
        <f t="shared" si="98"/>
        <v/>
      </c>
      <c r="V108" s="913" t="str">
        <f t="shared" si="98"/>
        <v/>
      </c>
      <c r="W108" s="913" t="str">
        <f t="shared" si="98"/>
        <v/>
      </c>
      <c r="X108" s="913" t="str">
        <f t="shared" si="98"/>
        <v/>
      </c>
      <c r="Y108" s="913" t="str">
        <f t="shared" si="98"/>
        <v/>
      </c>
      <c r="Z108" s="913" t="str">
        <f t="shared" si="98"/>
        <v/>
      </c>
      <c r="AA108" s="913" t="str">
        <f t="shared" si="98"/>
        <v/>
      </c>
      <c r="AB108" s="913" t="str">
        <f t="shared" si="98"/>
        <v/>
      </c>
      <c r="AC108" s="912">
        <f t="shared" si="57"/>
        <v>0</v>
      </c>
      <c r="AD108" s="913">
        <f t="shared" si="58"/>
        <v>0</v>
      </c>
      <c r="AE108" s="914">
        <f t="shared" si="59"/>
        <v>0</v>
      </c>
      <c r="AF108" s="912">
        <f t="shared" si="28"/>
        <v>0</v>
      </c>
      <c r="AG108" s="913"/>
      <c r="AH108" s="913"/>
      <c r="AI108" s="913"/>
      <c r="AJ108" s="914"/>
    </row>
    <row r="109" spans="1:36" ht="14" hidden="1">
      <c r="A109" s="959" t="str">
        <f t="shared" si="80"/>
        <v/>
      </c>
      <c r="B109" s="942" t="str">
        <f t="shared" si="73"/>
        <v/>
      </c>
      <c r="C109" s="942" t="str">
        <f t="shared" si="74"/>
        <v/>
      </c>
      <c r="D109" s="942" t="str">
        <f t="shared" si="61"/>
        <v/>
      </c>
      <c r="E109" s="960" t="str">
        <f t="shared" si="30"/>
        <v/>
      </c>
      <c r="F109" s="520"/>
      <c r="G109" s="774">
        <f t="shared" si="25"/>
        <v>0</v>
      </c>
      <c r="H109" s="774"/>
      <c r="I109" s="700" t="str">
        <f t="shared" si="31"/>
        <v/>
      </c>
      <c r="J109" s="922"/>
      <c r="K109" s="922"/>
      <c r="L109" s="922"/>
      <c r="M109" s="961">
        <f t="shared" si="88"/>
        <v>0</v>
      </c>
      <c r="N109" s="961">
        <f t="shared" si="88"/>
        <v>0</v>
      </c>
      <c r="O109" s="961">
        <f t="shared" si="88"/>
        <v>0</v>
      </c>
      <c r="P109" s="961">
        <f t="shared" si="88"/>
        <v>0</v>
      </c>
      <c r="Q109" s="912" t="str">
        <f t="shared" ref="Q109:AB109" si="99">IF($C109&gt;$C29,0,IF($I109="","",IF(MONTH(Q$5)=MONTH($A109),$M109*$I109*$G109,IF(MONTH(Q$5)=MONTH($A109)+1,$N109*$I109*$G109,IF(MONTH(Q$5)=MONTH($A109)+2,$O109*$I109*$G109,IF(MONTH(Q$5)=MONTH($A109)+3,$P109*$I109*$G109,0))))))</f>
        <v/>
      </c>
      <c r="R109" s="913" t="str">
        <f t="shared" si="99"/>
        <v/>
      </c>
      <c r="S109" s="913" t="str">
        <f t="shared" si="99"/>
        <v/>
      </c>
      <c r="T109" s="913" t="str">
        <f t="shared" si="99"/>
        <v/>
      </c>
      <c r="U109" s="913" t="str">
        <f t="shared" si="99"/>
        <v/>
      </c>
      <c r="V109" s="913" t="str">
        <f t="shared" si="99"/>
        <v/>
      </c>
      <c r="W109" s="913" t="str">
        <f t="shared" si="99"/>
        <v/>
      </c>
      <c r="X109" s="913" t="str">
        <f t="shared" si="99"/>
        <v/>
      </c>
      <c r="Y109" s="913" t="str">
        <f t="shared" si="99"/>
        <v/>
      </c>
      <c r="Z109" s="913" t="str">
        <f t="shared" si="99"/>
        <v/>
      </c>
      <c r="AA109" s="913" t="str">
        <f t="shared" si="99"/>
        <v/>
      </c>
      <c r="AB109" s="913" t="str">
        <f t="shared" si="99"/>
        <v/>
      </c>
      <c r="AC109" s="912">
        <f t="shared" si="57"/>
        <v>0</v>
      </c>
      <c r="AD109" s="913">
        <f t="shared" si="58"/>
        <v>0</v>
      </c>
      <c r="AE109" s="913">
        <f t="shared" si="59"/>
        <v>0</v>
      </c>
      <c r="AF109" s="912">
        <f t="shared" si="28"/>
        <v>0</v>
      </c>
      <c r="AG109" s="913"/>
      <c r="AH109" s="913"/>
      <c r="AI109" s="913"/>
      <c r="AJ109" s="914"/>
    </row>
    <row r="110" spans="1:36" ht="14" hidden="1">
      <c r="A110" s="959" t="str">
        <f t="shared" si="80"/>
        <v/>
      </c>
      <c r="B110" s="942" t="str">
        <f t="shared" si="73"/>
        <v/>
      </c>
      <c r="C110" s="942" t="str">
        <f t="shared" si="74"/>
        <v/>
      </c>
      <c r="D110" s="942" t="str">
        <f t="shared" si="61"/>
        <v/>
      </c>
      <c r="E110" s="960" t="str">
        <f t="shared" si="30"/>
        <v/>
      </c>
      <c r="F110" s="520"/>
      <c r="G110" s="774">
        <f t="shared" si="25"/>
        <v>0</v>
      </c>
      <c r="H110" s="774"/>
      <c r="I110" s="700" t="str">
        <f t="shared" si="31"/>
        <v/>
      </c>
      <c r="J110" s="922"/>
      <c r="K110" s="922"/>
      <c r="L110" s="922"/>
      <c r="M110" s="961">
        <f t="shared" si="88"/>
        <v>0</v>
      </c>
      <c r="N110" s="961">
        <f t="shared" si="88"/>
        <v>0</v>
      </c>
      <c r="O110" s="961">
        <f t="shared" si="88"/>
        <v>0</v>
      </c>
      <c r="P110" s="961">
        <f t="shared" si="88"/>
        <v>0</v>
      </c>
      <c r="Q110" s="912" t="str">
        <f t="shared" ref="Q110:AB110" si="100">IF($C110&gt;$C30,0,IF($I110="","",IF(MONTH(Q$5)=MONTH($A110),$M110*$I110*$G110,IF(MONTH(Q$5)=MONTH($A110)+1,$N110*$I110*$G110,IF(MONTH(Q$5)=MONTH($A110)+2,$O110*$I110*$G110,IF(MONTH(Q$5)=MONTH($A110)+3,$P110*$I110*$G110,0))))))</f>
        <v/>
      </c>
      <c r="R110" s="913" t="str">
        <f t="shared" si="100"/>
        <v/>
      </c>
      <c r="S110" s="913" t="str">
        <f t="shared" si="100"/>
        <v/>
      </c>
      <c r="T110" s="913" t="str">
        <f t="shared" si="100"/>
        <v/>
      </c>
      <c r="U110" s="913" t="str">
        <f t="shared" si="100"/>
        <v/>
      </c>
      <c r="V110" s="913" t="str">
        <f t="shared" si="100"/>
        <v/>
      </c>
      <c r="W110" s="913" t="str">
        <f t="shared" si="100"/>
        <v/>
      </c>
      <c r="X110" s="913" t="str">
        <f t="shared" si="100"/>
        <v/>
      </c>
      <c r="Y110" s="913" t="str">
        <f t="shared" si="100"/>
        <v/>
      </c>
      <c r="Z110" s="913" t="str">
        <f t="shared" si="100"/>
        <v/>
      </c>
      <c r="AA110" s="913" t="str">
        <f t="shared" si="100"/>
        <v/>
      </c>
      <c r="AB110" s="913" t="str">
        <f t="shared" si="100"/>
        <v/>
      </c>
      <c r="AC110" s="912">
        <f t="shared" si="57"/>
        <v>0</v>
      </c>
      <c r="AD110" s="913">
        <f t="shared" si="58"/>
        <v>0</v>
      </c>
      <c r="AE110" s="914">
        <f t="shared" si="59"/>
        <v>0</v>
      </c>
      <c r="AF110" s="912">
        <f t="shared" si="28"/>
        <v>0</v>
      </c>
      <c r="AG110" s="913"/>
      <c r="AH110" s="913"/>
      <c r="AI110" s="913"/>
      <c r="AJ110" s="914"/>
    </row>
    <row r="111" spans="1:36" ht="14" hidden="1">
      <c r="A111" s="959" t="str">
        <f t="shared" si="80"/>
        <v/>
      </c>
      <c r="B111" s="942" t="str">
        <f t="shared" si="73"/>
        <v/>
      </c>
      <c r="C111" s="942" t="str">
        <f t="shared" si="74"/>
        <v/>
      </c>
      <c r="D111" s="942" t="str">
        <f t="shared" si="61"/>
        <v/>
      </c>
      <c r="E111" s="960" t="str">
        <f t="shared" si="30"/>
        <v/>
      </c>
      <c r="F111" s="520"/>
      <c r="G111" s="774">
        <f t="shared" si="25"/>
        <v>0</v>
      </c>
      <c r="H111" s="774"/>
      <c r="I111" s="700" t="str">
        <f t="shared" si="31"/>
        <v/>
      </c>
      <c r="J111" s="922"/>
      <c r="K111" s="922"/>
      <c r="L111" s="922"/>
      <c r="M111" s="961">
        <f t="shared" si="88"/>
        <v>0</v>
      </c>
      <c r="N111" s="961">
        <f t="shared" si="88"/>
        <v>0</v>
      </c>
      <c r="O111" s="961">
        <f t="shared" si="88"/>
        <v>0</v>
      </c>
      <c r="P111" s="961">
        <f t="shared" si="88"/>
        <v>0</v>
      </c>
      <c r="Q111" s="912" t="str">
        <f t="shared" ref="Q111:AB111" si="101">IF($C111&gt;$C31,0,IF($I111="","",IF(MONTH(Q$5)=MONTH($A111),$M111*$I111*$G111,IF(MONTH(Q$5)=MONTH($A111)+1,$N111*$I111*$G111,IF(MONTH(Q$5)=MONTH($A111)+2,$O111*$I111*$G111,IF(MONTH(Q$5)=MONTH($A111)+3,$P111*$I111*$G111,0))))))</f>
        <v/>
      </c>
      <c r="R111" s="913" t="str">
        <f t="shared" si="101"/>
        <v/>
      </c>
      <c r="S111" s="913" t="str">
        <f t="shared" si="101"/>
        <v/>
      </c>
      <c r="T111" s="913" t="str">
        <f t="shared" si="101"/>
        <v/>
      </c>
      <c r="U111" s="913" t="str">
        <f t="shared" si="101"/>
        <v/>
      </c>
      <c r="V111" s="913" t="str">
        <f t="shared" si="101"/>
        <v/>
      </c>
      <c r="W111" s="913" t="str">
        <f t="shared" si="101"/>
        <v/>
      </c>
      <c r="X111" s="913" t="str">
        <f t="shared" si="101"/>
        <v/>
      </c>
      <c r="Y111" s="913" t="str">
        <f t="shared" si="101"/>
        <v/>
      </c>
      <c r="Z111" s="913" t="str">
        <f t="shared" si="101"/>
        <v/>
      </c>
      <c r="AA111" s="913" t="str">
        <f t="shared" si="101"/>
        <v/>
      </c>
      <c r="AB111" s="913" t="str">
        <f t="shared" si="101"/>
        <v/>
      </c>
      <c r="AC111" s="912">
        <f t="shared" si="57"/>
        <v>0</v>
      </c>
      <c r="AD111" s="913">
        <f t="shared" si="58"/>
        <v>0</v>
      </c>
      <c r="AE111" s="913">
        <f t="shared" si="59"/>
        <v>0</v>
      </c>
      <c r="AF111" s="912">
        <f t="shared" si="28"/>
        <v>0</v>
      </c>
      <c r="AG111" s="913"/>
      <c r="AH111" s="913"/>
      <c r="AI111" s="913"/>
      <c r="AJ111" s="914"/>
    </row>
    <row r="112" spans="1:36" ht="14" hidden="1">
      <c r="A112" s="959" t="str">
        <f t="shared" si="80"/>
        <v/>
      </c>
      <c r="B112" s="942" t="str">
        <f t="shared" si="73"/>
        <v/>
      </c>
      <c r="C112" s="942" t="str">
        <f t="shared" si="74"/>
        <v/>
      </c>
      <c r="D112" s="942" t="str">
        <f t="shared" si="61"/>
        <v/>
      </c>
      <c r="E112" s="960" t="str">
        <f t="shared" si="30"/>
        <v/>
      </c>
      <c r="F112" s="520"/>
      <c r="G112" s="774">
        <f t="shared" si="25"/>
        <v>0</v>
      </c>
      <c r="H112" s="774"/>
      <c r="I112" s="700" t="str">
        <f t="shared" si="31"/>
        <v/>
      </c>
      <c r="J112" s="922"/>
      <c r="K112" s="922"/>
      <c r="L112" s="922"/>
      <c r="M112" s="961">
        <f t="shared" si="88"/>
        <v>0</v>
      </c>
      <c r="N112" s="961">
        <f t="shared" si="88"/>
        <v>0</v>
      </c>
      <c r="O112" s="961">
        <f t="shared" si="88"/>
        <v>0</v>
      </c>
      <c r="P112" s="961">
        <f t="shared" si="88"/>
        <v>0</v>
      </c>
      <c r="Q112" s="912" t="str">
        <f t="shared" ref="Q112:AB112" si="102">IF($C112&gt;$C32,0,IF($I112="","",IF(MONTH(Q$5)=MONTH($A112),$M112*$I112*$G112,IF(MONTH(Q$5)=MONTH($A112)+1,$N112*$I112*$G112,IF(MONTH(Q$5)=MONTH($A112)+2,$O112*$I112*$G112,IF(MONTH(Q$5)=MONTH($A112)+3,$P112*$I112*$G112,0))))))</f>
        <v/>
      </c>
      <c r="R112" s="913" t="str">
        <f t="shared" si="102"/>
        <v/>
      </c>
      <c r="S112" s="913" t="str">
        <f t="shared" si="102"/>
        <v/>
      </c>
      <c r="T112" s="913" t="str">
        <f t="shared" si="102"/>
        <v/>
      </c>
      <c r="U112" s="913" t="str">
        <f t="shared" si="102"/>
        <v/>
      </c>
      <c r="V112" s="913" t="str">
        <f t="shared" si="102"/>
        <v/>
      </c>
      <c r="W112" s="913" t="str">
        <f t="shared" si="102"/>
        <v/>
      </c>
      <c r="X112" s="913" t="str">
        <f t="shared" si="102"/>
        <v/>
      </c>
      <c r="Y112" s="913" t="str">
        <f t="shared" si="102"/>
        <v/>
      </c>
      <c r="Z112" s="913" t="str">
        <f t="shared" si="102"/>
        <v/>
      </c>
      <c r="AA112" s="913" t="str">
        <f t="shared" si="102"/>
        <v/>
      </c>
      <c r="AB112" s="913" t="str">
        <f t="shared" si="102"/>
        <v/>
      </c>
      <c r="AC112" s="912">
        <f t="shared" si="57"/>
        <v>0</v>
      </c>
      <c r="AD112" s="913">
        <f t="shared" si="58"/>
        <v>0</v>
      </c>
      <c r="AE112" s="914">
        <f t="shared" si="59"/>
        <v>0</v>
      </c>
      <c r="AF112" s="912">
        <f t="shared" si="28"/>
        <v>0</v>
      </c>
      <c r="AG112" s="913"/>
      <c r="AH112" s="913"/>
      <c r="AI112" s="913"/>
      <c r="AJ112" s="914"/>
    </row>
    <row r="113" spans="1:36" ht="14" hidden="1">
      <c r="A113" s="959" t="str">
        <f t="shared" si="80"/>
        <v/>
      </c>
      <c r="B113" s="942" t="str">
        <f t="shared" si="73"/>
        <v/>
      </c>
      <c r="C113" s="942" t="str">
        <f t="shared" si="74"/>
        <v/>
      </c>
      <c r="D113" s="942" t="str">
        <f t="shared" si="61"/>
        <v/>
      </c>
      <c r="E113" s="960" t="str">
        <f t="shared" si="30"/>
        <v/>
      </c>
      <c r="F113" s="520"/>
      <c r="G113" s="774">
        <f t="shared" si="25"/>
        <v>0</v>
      </c>
      <c r="H113" s="774"/>
      <c r="I113" s="700" t="str">
        <f t="shared" si="31"/>
        <v/>
      </c>
      <c r="J113" s="922"/>
      <c r="K113" s="922"/>
      <c r="L113" s="922"/>
      <c r="M113" s="961">
        <f t="shared" si="88"/>
        <v>0</v>
      </c>
      <c r="N113" s="961">
        <f t="shared" si="88"/>
        <v>0</v>
      </c>
      <c r="O113" s="961">
        <f t="shared" si="88"/>
        <v>0</v>
      </c>
      <c r="P113" s="961">
        <f t="shared" si="88"/>
        <v>0</v>
      </c>
      <c r="Q113" s="912" t="str">
        <f t="shared" ref="Q113:AB113" si="103">IF($C113&gt;$C33,0,IF($I113="","",IF(MONTH(Q$5)=MONTH($A113),$M113*$I113*$G113,IF(MONTH(Q$5)=MONTH($A113)+1,$N113*$I113*$G113,IF(MONTH(Q$5)=MONTH($A113)+2,$O113*$I113*$G113,IF(MONTH(Q$5)=MONTH($A113)+3,$P113*$I113*$G113,0))))))</f>
        <v/>
      </c>
      <c r="R113" s="913" t="str">
        <f t="shared" si="103"/>
        <v/>
      </c>
      <c r="S113" s="913" t="str">
        <f t="shared" si="103"/>
        <v/>
      </c>
      <c r="T113" s="913" t="str">
        <f t="shared" si="103"/>
        <v/>
      </c>
      <c r="U113" s="913" t="str">
        <f t="shared" si="103"/>
        <v/>
      </c>
      <c r="V113" s="913" t="str">
        <f t="shared" si="103"/>
        <v/>
      </c>
      <c r="W113" s="913" t="str">
        <f t="shared" si="103"/>
        <v/>
      </c>
      <c r="X113" s="913" t="str">
        <f t="shared" si="103"/>
        <v/>
      </c>
      <c r="Y113" s="913" t="str">
        <f t="shared" si="103"/>
        <v/>
      </c>
      <c r="Z113" s="913" t="str">
        <f t="shared" si="103"/>
        <v/>
      </c>
      <c r="AA113" s="913" t="str">
        <f t="shared" si="103"/>
        <v/>
      </c>
      <c r="AB113" s="913" t="str">
        <f t="shared" si="103"/>
        <v/>
      </c>
      <c r="AC113" s="912">
        <f t="shared" si="57"/>
        <v>0</v>
      </c>
      <c r="AD113" s="913">
        <f t="shared" si="58"/>
        <v>0</v>
      </c>
      <c r="AE113" s="913">
        <f t="shared" si="59"/>
        <v>0</v>
      </c>
      <c r="AF113" s="912">
        <f t="shared" si="28"/>
        <v>0</v>
      </c>
      <c r="AG113" s="913"/>
      <c r="AH113" s="913"/>
      <c r="AI113" s="913"/>
      <c r="AJ113" s="914"/>
    </row>
    <row r="114" spans="1:36" ht="14" hidden="1">
      <c r="A114" s="959" t="str">
        <f t="shared" si="80"/>
        <v/>
      </c>
      <c r="B114" s="942" t="str">
        <f t="shared" si="73"/>
        <v/>
      </c>
      <c r="C114" s="942" t="str">
        <f t="shared" si="74"/>
        <v/>
      </c>
      <c r="D114" s="942" t="str">
        <f t="shared" si="61"/>
        <v/>
      </c>
      <c r="E114" s="960" t="str">
        <f t="shared" si="30"/>
        <v/>
      </c>
      <c r="F114" s="520"/>
      <c r="G114" s="774">
        <f t="shared" si="25"/>
        <v>0</v>
      </c>
      <c r="H114" s="774"/>
      <c r="I114" s="700" t="str">
        <f t="shared" si="31"/>
        <v/>
      </c>
      <c r="J114" s="922"/>
      <c r="K114" s="922"/>
      <c r="L114" s="922"/>
      <c r="M114" s="961">
        <f t="shared" si="88"/>
        <v>0</v>
      </c>
      <c r="N114" s="961">
        <f t="shared" si="88"/>
        <v>0</v>
      </c>
      <c r="O114" s="961">
        <f t="shared" si="88"/>
        <v>0</v>
      </c>
      <c r="P114" s="961">
        <f t="shared" si="88"/>
        <v>0</v>
      </c>
      <c r="Q114" s="912" t="str">
        <f t="shared" ref="Q114:AB114" si="104">IF($C114&gt;$C34,0,IF($I114="","",IF(MONTH(Q$5)=MONTH($A114),$M114*$I114*$G114,IF(MONTH(Q$5)=MONTH($A114)+1,$N114*$I114*$G114,IF(MONTH(Q$5)=MONTH($A114)+2,$O114*$I114*$G114,IF(MONTH(Q$5)=MONTH($A114)+3,$P114*$I114*$G114,0))))))</f>
        <v/>
      </c>
      <c r="R114" s="913" t="str">
        <f t="shared" si="104"/>
        <v/>
      </c>
      <c r="S114" s="913" t="str">
        <f t="shared" si="104"/>
        <v/>
      </c>
      <c r="T114" s="913" t="str">
        <f t="shared" si="104"/>
        <v/>
      </c>
      <c r="U114" s="913" t="str">
        <f t="shared" si="104"/>
        <v/>
      </c>
      <c r="V114" s="913" t="str">
        <f t="shared" si="104"/>
        <v/>
      </c>
      <c r="W114" s="913" t="str">
        <f t="shared" si="104"/>
        <v/>
      </c>
      <c r="X114" s="913" t="str">
        <f t="shared" si="104"/>
        <v/>
      </c>
      <c r="Y114" s="913" t="str">
        <f t="shared" si="104"/>
        <v/>
      </c>
      <c r="Z114" s="913" t="str">
        <f t="shared" si="104"/>
        <v/>
      </c>
      <c r="AA114" s="913" t="str">
        <f t="shared" si="104"/>
        <v/>
      </c>
      <c r="AB114" s="913" t="str">
        <f t="shared" si="104"/>
        <v/>
      </c>
      <c r="AC114" s="912">
        <f t="shared" si="57"/>
        <v>0</v>
      </c>
      <c r="AD114" s="913">
        <f t="shared" si="58"/>
        <v>0</v>
      </c>
      <c r="AE114" s="914">
        <f t="shared" si="59"/>
        <v>0</v>
      </c>
      <c r="AF114" s="912">
        <f t="shared" si="28"/>
        <v>0</v>
      </c>
      <c r="AG114" s="913"/>
      <c r="AH114" s="913"/>
      <c r="AI114" s="913"/>
      <c r="AJ114" s="914"/>
    </row>
    <row r="115" spans="1:36" ht="14" hidden="1">
      <c r="A115" s="959" t="str">
        <f t="shared" si="80"/>
        <v/>
      </c>
      <c r="B115" s="942" t="str">
        <f t="shared" si="73"/>
        <v/>
      </c>
      <c r="C115" s="942" t="str">
        <f t="shared" si="74"/>
        <v/>
      </c>
      <c r="D115" s="942" t="str">
        <f t="shared" si="61"/>
        <v/>
      </c>
      <c r="E115" s="960" t="str">
        <f t="shared" si="30"/>
        <v/>
      </c>
      <c r="F115" s="520"/>
      <c r="G115" s="774">
        <f t="shared" ref="G115:G178" si="105">IF(A115&gt;$AB$5,0,G75)</f>
        <v>0</v>
      </c>
      <c r="H115" s="774"/>
      <c r="I115" s="700" t="str">
        <f t="shared" si="31"/>
        <v/>
      </c>
      <c r="J115" s="922"/>
      <c r="K115" s="922"/>
      <c r="L115" s="922"/>
      <c r="M115" s="961">
        <f t="shared" ref="M115:P130" si="106">M75</f>
        <v>0</v>
      </c>
      <c r="N115" s="961">
        <f t="shared" si="106"/>
        <v>0</v>
      </c>
      <c r="O115" s="961">
        <f t="shared" si="106"/>
        <v>0</v>
      </c>
      <c r="P115" s="961">
        <f t="shared" si="106"/>
        <v>0</v>
      </c>
      <c r="Q115" s="912" t="str">
        <f t="shared" ref="Q115:AB115" si="107">IF($C115&gt;$C35,0,IF($I115="","",IF(MONTH(Q$5)=MONTH($A115),$M115*$I115*$G115,IF(MONTH(Q$5)=MONTH($A115)+1,$N115*$I115*$G115,IF(MONTH(Q$5)=MONTH($A115)+2,$O115*$I115*$G115,IF(MONTH(Q$5)=MONTH($A115)+3,$P115*$I115*$G115,0))))))</f>
        <v/>
      </c>
      <c r="R115" s="913" t="str">
        <f t="shared" si="107"/>
        <v/>
      </c>
      <c r="S115" s="913" t="str">
        <f t="shared" si="107"/>
        <v/>
      </c>
      <c r="T115" s="913" t="str">
        <f t="shared" si="107"/>
        <v/>
      </c>
      <c r="U115" s="913" t="str">
        <f t="shared" si="107"/>
        <v/>
      </c>
      <c r="V115" s="913" t="str">
        <f t="shared" si="107"/>
        <v/>
      </c>
      <c r="W115" s="913" t="str">
        <f t="shared" si="107"/>
        <v/>
      </c>
      <c r="X115" s="913" t="str">
        <f t="shared" si="107"/>
        <v/>
      </c>
      <c r="Y115" s="913" t="str">
        <f t="shared" si="107"/>
        <v/>
      </c>
      <c r="Z115" s="913" t="str">
        <f t="shared" si="107"/>
        <v/>
      </c>
      <c r="AA115" s="913" t="str">
        <f t="shared" si="107"/>
        <v/>
      </c>
      <c r="AB115" s="913" t="str">
        <f t="shared" si="107"/>
        <v/>
      </c>
      <c r="AC115" s="912">
        <f t="shared" si="57"/>
        <v>0</v>
      </c>
      <c r="AD115" s="913">
        <f t="shared" si="58"/>
        <v>0</v>
      </c>
      <c r="AE115" s="913">
        <f t="shared" si="59"/>
        <v>0</v>
      </c>
      <c r="AF115" s="912">
        <f t="shared" ref="AF115:AF178" si="108">SUM(Q115:AB115)</f>
        <v>0</v>
      </c>
      <c r="AG115" s="913"/>
      <c r="AH115" s="913"/>
      <c r="AI115" s="913"/>
      <c r="AJ115" s="914"/>
    </row>
    <row r="116" spans="1:36" ht="14" hidden="1">
      <c r="A116" s="959" t="str">
        <f t="shared" si="80"/>
        <v/>
      </c>
      <c r="B116" s="942" t="str">
        <f t="shared" si="73"/>
        <v/>
      </c>
      <c r="C116" s="942" t="str">
        <f t="shared" si="74"/>
        <v/>
      </c>
      <c r="D116" s="942" t="str">
        <f t="shared" si="61"/>
        <v/>
      </c>
      <c r="E116" s="960" t="str">
        <f t="shared" ref="E116:E179" si="109">IF(A116="","",E76)</f>
        <v/>
      </c>
      <c r="F116" s="520"/>
      <c r="G116" s="774">
        <f t="shared" si="105"/>
        <v>0</v>
      </c>
      <c r="H116" s="774"/>
      <c r="I116" s="700" t="str">
        <f t="shared" ref="I116:I179" si="110">IF(E76="TODO MÊS",I76,"")</f>
        <v/>
      </c>
      <c r="J116" s="922"/>
      <c r="K116" s="922"/>
      <c r="L116" s="922"/>
      <c r="M116" s="961">
        <f t="shared" si="106"/>
        <v>0</v>
      </c>
      <c r="N116" s="961">
        <f t="shared" si="106"/>
        <v>0</v>
      </c>
      <c r="O116" s="961">
        <f t="shared" si="106"/>
        <v>0</v>
      </c>
      <c r="P116" s="961">
        <f t="shared" si="106"/>
        <v>0</v>
      </c>
      <c r="Q116" s="912" t="str">
        <f t="shared" ref="Q116:AB116" si="111">IF($C116&gt;$C36,0,IF($I116="","",IF(MONTH(Q$5)=MONTH($A116),$M116*$I116*$G116,IF(MONTH(Q$5)=MONTH($A116)+1,$N116*$I116*$G116,IF(MONTH(Q$5)=MONTH($A116)+2,$O116*$I116*$G116,IF(MONTH(Q$5)=MONTH($A116)+3,$P116*$I116*$G116,0))))))</f>
        <v/>
      </c>
      <c r="R116" s="913" t="str">
        <f t="shared" si="111"/>
        <v/>
      </c>
      <c r="S116" s="913" t="str">
        <f t="shared" si="111"/>
        <v/>
      </c>
      <c r="T116" s="913" t="str">
        <f t="shared" si="111"/>
        <v/>
      </c>
      <c r="U116" s="913" t="str">
        <f t="shared" si="111"/>
        <v/>
      </c>
      <c r="V116" s="913" t="str">
        <f t="shared" si="111"/>
        <v/>
      </c>
      <c r="W116" s="913" t="str">
        <f t="shared" si="111"/>
        <v/>
      </c>
      <c r="X116" s="913" t="str">
        <f t="shared" si="111"/>
        <v/>
      </c>
      <c r="Y116" s="913" t="str">
        <f t="shared" si="111"/>
        <v/>
      </c>
      <c r="Z116" s="913" t="str">
        <f t="shared" si="111"/>
        <v/>
      </c>
      <c r="AA116" s="913" t="str">
        <f t="shared" si="111"/>
        <v/>
      </c>
      <c r="AB116" s="913" t="str">
        <f t="shared" si="111"/>
        <v/>
      </c>
      <c r="AC116" s="912">
        <f t="shared" si="57"/>
        <v>0</v>
      </c>
      <c r="AD116" s="913">
        <f t="shared" si="58"/>
        <v>0</v>
      </c>
      <c r="AE116" s="914">
        <f t="shared" si="59"/>
        <v>0</v>
      </c>
      <c r="AF116" s="912">
        <f t="shared" si="108"/>
        <v>0</v>
      </c>
      <c r="AG116" s="913"/>
      <c r="AH116" s="913"/>
      <c r="AI116" s="913"/>
      <c r="AJ116" s="914"/>
    </row>
    <row r="117" spans="1:36" ht="14" hidden="1">
      <c r="A117" s="959" t="str">
        <f t="shared" si="80"/>
        <v/>
      </c>
      <c r="B117" s="942" t="str">
        <f t="shared" si="73"/>
        <v/>
      </c>
      <c r="C117" s="942" t="str">
        <f t="shared" si="74"/>
        <v/>
      </c>
      <c r="D117" s="942" t="str">
        <f t="shared" si="61"/>
        <v/>
      </c>
      <c r="E117" s="960" t="str">
        <f t="shared" si="109"/>
        <v/>
      </c>
      <c r="F117" s="520"/>
      <c r="G117" s="774">
        <f t="shared" si="105"/>
        <v>0</v>
      </c>
      <c r="H117" s="774"/>
      <c r="I117" s="700" t="str">
        <f t="shared" si="110"/>
        <v/>
      </c>
      <c r="J117" s="922"/>
      <c r="K117" s="922"/>
      <c r="L117" s="922"/>
      <c r="M117" s="961">
        <f t="shared" si="106"/>
        <v>0</v>
      </c>
      <c r="N117" s="961">
        <f t="shared" si="106"/>
        <v>0</v>
      </c>
      <c r="O117" s="961">
        <f t="shared" si="106"/>
        <v>0</v>
      </c>
      <c r="P117" s="961">
        <f t="shared" si="106"/>
        <v>0</v>
      </c>
      <c r="Q117" s="912" t="str">
        <f t="shared" ref="Q117:AB117" si="112">IF($C117&gt;$C37,0,IF($I117="","",IF(MONTH(Q$5)=MONTH($A117),$M117*$I117*$G117,IF(MONTH(Q$5)=MONTH($A117)+1,$N117*$I117*$G117,IF(MONTH(Q$5)=MONTH($A117)+2,$O117*$I117*$G117,IF(MONTH(Q$5)=MONTH($A117)+3,$P117*$I117*$G117,0))))))</f>
        <v/>
      </c>
      <c r="R117" s="913" t="str">
        <f t="shared" si="112"/>
        <v/>
      </c>
      <c r="S117" s="913" t="str">
        <f t="shared" si="112"/>
        <v/>
      </c>
      <c r="T117" s="913" t="str">
        <f t="shared" si="112"/>
        <v/>
      </c>
      <c r="U117" s="913" t="str">
        <f t="shared" si="112"/>
        <v/>
      </c>
      <c r="V117" s="913" t="str">
        <f t="shared" si="112"/>
        <v/>
      </c>
      <c r="W117" s="913" t="str">
        <f t="shared" si="112"/>
        <v/>
      </c>
      <c r="X117" s="913" t="str">
        <f t="shared" si="112"/>
        <v/>
      </c>
      <c r="Y117" s="913" t="str">
        <f t="shared" si="112"/>
        <v/>
      </c>
      <c r="Z117" s="913" t="str">
        <f t="shared" si="112"/>
        <v/>
      </c>
      <c r="AA117" s="913" t="str">
        <f t="shared" si="112"/>
        <v/>
      </c>
      <c r="AB117" s="913" t="str">
        <f t="shared" si="112"/>
        <v/>
      </c>
      <c r="AC117" s="912">
        <f t="shared" si="57"/>
        <v>0</v>
      </c>
      <c r="AD117" s="913">
        <f t="shared" si="58"/>
        <v>0</v>
      </c>
      <c r="AE117" s="913">
        <f t="shared" si="59"/>
        <v>0</v>
      </c>
      <c r="AF117" s="912">
        <f t="shared" si="108"/>
        <v>0</v>
      </c>
      <c r="AG117" s="913"/>
      <c r="AH117" s="913"/>
      <c r="AI117" s="913"/>
      <c r="AJ117" s="914"/>
    </row>
    <row r="118" spans="1:36" ht="14" hidden="1">
      <c r="A118" s="959" t="str">
        <f t="shared" si="80"/>
        <v/>
      </c>
      <c r="B118" s="942" t="str">
        <f t="shared" si="73"/>
        <v/>
      </c>
      <c r="C118" s="942" t="str">
        <f t="shared" si="74"/>
        <v/>
      </c>
      <c r="D118" s="942" t="str">
        <f t="shared" si="61"/>
        <v/>
      </c>
      <c r="E118" s="960" t="str">
        <f t="shared" si="109"/>
        <v/>
      </c>
      <c r="F118" s="520"/>
      <c r="G118" s="774">
        <f t="shared" si="105"/>
        <v>0</v>
      </c>
      <c r="H118" s="774"/>
      <c r="I118" s="700" t="str">
        <f t="shared" si="110"/>
        <v/>
      </c>
      <c r="J118" s="922"/>
      <c r="K118" s="922"/>
      <c r="L118" s="922"/>
      <c r="M118" s="961">
        <f t="shared" si="106"/>
        <v>0</v>
      </c>
      <c r="N118" s="961">
        <f t="shared" si="106"/>
        <v>0</v>
      </c>
      <c r="O118" s="961">
        <f t="shared" si="106"/>
        <v>0</v>
      </c>
      <c r="P118" s="961">
        <f t="shared" si="106"/>
        <v>0</v>
      </c>
      <c r="Q118" s="912" t="str">
        <f t="shared" ref="Q118:AB118" si="113">IF($C118&gt;$C38,0,IF($I118="","",IF(MONTH(Q$5)=MONTH($A118),$M118*$I118*$G118,IF(MONTH(Q$5)=MONTH($A118)+1,$N118*$I118*$G118,IF(MONTH(Q$5)=MONTH($A118)+2,$O118*$I118*$G118,IF(MONTH(Q$5)=MONTH($A118)+3,$P118*$I118*$G118,0))))))</f>
        <v/>
      </c>
      <c r="R118" s="913" t="str">
        <f t="shared" si="113"/>
        <v/>
      </c>
      <c r="S118" s="913" t="str">
        <f t="shared" si="113"/>
        <v/>
      </c>
      <c r="T118" s="913" t="str">
        <f t="shared" si="113"/>
        <v/>
      </c>
      <c r="U118" s="913" t="str">
        <f t="shared" si="113"/>
        <v/>
      </c>
      <c r="V118" s="913" t="str">
        <f t="shared" si="113"/>
        <v/>
      </c>
      <c r="W118" s="913" t="str">
        <f t="shared" si="113"/>
        <v/>
      </c>
      <c r="X118" s="913" t="str">
        <f t="shared" si="113"/>
        <v/>
      </c>
      <c r="Y118" s="913" t="str">
        <f t="shared" si="113"/>
        <v/>
      </c>
      <c r="Z118" s="913" t="str">
        <f t="shared" si="113"/>
        <v/>
      </c>
      <c r="AA118" s="913" t="str">
        <f t="shared" si="113"/>
        <v/>
      </c>
      <c r="AB118" s="913" t="str">
        <f t="shared" si="113"/>
        <v/>
      </c>
      <c r="AC118" s="912">
        <f t="shared" si="57"/>
        <v>0</v>
      </c>
      <c r="AD118" s="913">
        <f t="shared" si="58"/>
        <v>0</v>
      </c>
      <c r="AE118" s="914">
        <f t="shared" si="59"/>
        <v>0</v>
      </c>
      <c r="AF118" s="912">
        <f t="shared" si="108"/>
        <v>0</v>
      </c>
      <c r="AG118" s="913"/>
      <c r="AH118" s="913"/>
      <c r="AI118" s="913"/>
      <c r="AJ118" s="914"/>
    </row>
    <row r="119" spans="1:36" ht="14" hidden="1">
      <c r="A119" s="959" t="str">
        <f t="shared" si="80"/>
        <v/>
      </c>
      <c r="B119" s="942" t="str">
        <f t="shared" si="73"/>
        <v/>
      </c>
      <c r="C119" s="942" t="str">
        <f t="shared" si="74"/>
        <v/>
      </c>
      <c r="D119" s="942" t="str">
        <f t="shared" si="61"/>
        <v/>
      </c>
      <c r="E119" s="960" t="str">
        <f t="shared" si="109"/>
        <v/>
      </c>
      <c r="F119" s="520"/>
      <c r="G119" s="774">
        <f t="shared" si="105"/>
        <v>0</v>
      </c>
      <c r="H119" s="774"/>
      <c r="I119" s="700" t="str">
        <f t="shared" si="110"/>
        <v/>
      </c>
      <c r="J119" s="922"/>
      <c r="K119" s="922"/>
      <c r="L119" s="922"/>
      <c r="M119" s="961">
        <f t="shared" si="106"/>
        <v>0</v>
      </c>
      <c r="N119" s="961">
        <f t="shared" si="106"/>
        <v>0</v>
      </c>
      <c r="O119" s="961">
        <f t="shared" si="106"/>
        <v>0</v>
      </c>
      <c r="P119" s="961">
        <f t="shared" si="106"/>
        <v>0</v>
      </c>
      <c r="Q119" s="912" t="str">
        <f t="shared" ref="Q119:AB119" si="114">IF($C119&gt;$C39,0,IF($I119="","",IF(MONTH(Q$5)=MONTH($A119),$M119*$I119*$G119,IF(MONTH(Q$5)=MONTH($A119)+1,$N119*$I119*$G119,IF(MONTH(Q$5)=MONTH($A119)+2,$O119*$I119*$G119,IF(MONTH(Q$5)=MONTH($A119)+3,$P119*$I119*$G119,0))))))</f>
        <v/>
      </c>
      <c r="R119" s="913" t="str">
        <f t="shared" si="114"/>
        <v/>
      </c>
      <c r="S119" s="913" t="str">
        <f t="shared" si="114"/>
        <v/>
      </c>
      <c r="T119" s="913" t="str">
        <f t="shared" si="114"/>
        <v/>
      </c>
      <c r="U119" s="913" t="str">
        <f t="shared" si="114"/>
        <v/>
      </c>
      <c r="V119" s="913" t="str">
        <f t="shared" si="114"/>
        <v/>
      </c>
      <c r="W119" s="913" t="str">
        <f t="shared" si="114"/>
        <v/>
      </c>
      <c r="X119" s="913" t="str">
        <f t="shared" si="114"/>
        <v/>
      </c>
      <c r="Y119" s="913" t="str">
        <f t="shared" si="114"/>
        <v/>
      </c>
      <c r="Z119" s="913" t="str">
        <f t="shared" si="114"/>
        <v/>
      </c>
      <c r="AA119" s="913" t="str">
        <f t="shared" si="114"/>
        <v/>
      </c>
      <c r="AB119" s="913" t="str">
        <f t="shared" si="114"/>
        <v/>
      </c>
      <c r="AC119" s="912">
        <f t="shared" si="57"/>
        <v>0</v>
      </c>
      <c r="AD119" s="913">
        <f t="shared" si="58"/>
        <v>0</v>
      </c>
      <c r="AE119" s="913">
        <f t="shared" si="59"/>
        <v>0</v>
      </c>
      <c r="AF119" s="912">
        <f t="shared" si="108"/>
        <v>0</v>
      </c>
      <c r="AG119" s="913"/>
      <c r="AH119" s="913"/>
      <c r="AI119" s="913"/>
      <c r="AJ119" s="914"/>
    </row>
    <row r="120" spans="1:36" ht="14" hidden="1">
      <c r="A120" s="959" t="str">
        <f t="shared" si="80"/>
        <v/>
      </c>
      <c r="B120" s="942" t="str">
        <f t="shared" si="73"/>
        <v/>
      </c>
      <c r="C120" s="942" t="str">
        <f t="shared" si="74"/>
        <v/>
      </c>
      <c r="D120" s="942" t="str">
        <f t="shared" si="61"/>
        <v/>
      </c>
      <c r="E120" s="960" t="str">
        <f t="shared" si="109"/>
        <v/>
      </c>
      <c r="F120" s="520"/>
      <c r="G120" s="774">
        <f t="shared" si="105"/>
        <v>0</v>
      </c>
      <c r="H120" s="774"/>
      <c r="I120" s="700" t="str">
        <f t="shared" si="110"/>
        <v/>
      </c>
      <c r="J120" s="922"/>
      <c r="K120" s="922"/>
      <c r="L120" s="922"/>
      <c r="M120" s="961">
        <f t="shared" si="106"/>
        <v>0</v>
      </c>
      <c r="N120" s="961">
        <f t="shared" si="106"/>
        <v>0</v>
      </c>
      <c r="O120" s="961">
        <f t="shared" si="106"/>
        <v>0</v>
      </c>
      <c r="P120" s="961">
        <f t="shared" si="106"/>
        <v>0</v>
      </c>
      <c r="Q120" s="912" t="str">
        <f t="shared" ref="Q120:AB120" si="115">IF($C120&gt;$C40,0,IF($I120="","",IF(MONTH(Q$5)=MONTH($A120),$M120*$I120*$G120,IF(MONTH(Q$5)=MONTH($A120)+1,$N120*$I120*$G120,IF(MONTH(Q$5)=MONTH($A120)+2,$O120*$I120*$G120,IF(MONTH(Q$5)=MONTH($A120)+3,$P120*$I120*$G120,0))))))</f>
        <v/>
      </c>
      <c r="R120" s="913" t="str">
        <f t="shared" si="115"/>
        <v/>
      </c>
      <c r="S120" s="913" t="str">
        <f t="shared" si="115"/>
        <v/>
      </c>
      <c r="T120" s="913" t="str">
        <f t="shared" si="115"/>
        <v/>
      </c>
      <c r="U120" s="913" t="str">
        <f t="shared" si="115"/>
        <v/>
      </c>
      <c r="V120" s="913" t="str">
        <f t="shared" si="115"/>
        <v/>
      </c>
      <c r="W120" s="913" t="str">
        <f t="shared" si="115"/>
        <v/>
      </c>
      <c r="X120" s="913" t="str">
        <f t="shared" si="115"/>
        <v/>
      </c>
      <c r="Y120" s="913" t="str">
        <f t="shared" si="115"/>
        <v/>
      </c>
      <c r="Z120" s="913" t="str">
        <f t="shared" si="115"/>
        <v/>
      </c>
      <c r="AA120" s="913" t="str">
        <f t="shared" si="115"/>
        <v/>
      </c>
      <c r="AB120" s="913" t="str">
        <f t="shared" si="115"/>
        <v/>
      </c>
      <c r="AC120" s="912">
        <f t="shared" si="57"/>
        <v>0</v>
      </c>
      <c r="AD120" s="913">
        <f t="shared" si="58"/>
        <v>0</v>
      </c>
      <c r="AE120" s="914">
        <f t="shared" si="59"/>
        <v>0</v>
      </c>
      <c r="AF120" s="912">
        <f t="shared" si="108"/>
        <v>0</v>
      </c>
      <c r="AG120" s="913"/>
      <c r="AH120" s="913"/>
      <c r="AI120" s="913"/>
      <c r="AJ120" s="914"/>
    </row>
    <row r="121" spans="1:36" ht="14" hidden="1">
      <c r="A121" s="959" t="str">
        <f t="shared" si="80"/>
        <v/>
      </c>
      <c r="B121" s="942" t="str">
        <f t="shared" si="73"/>
        <v/>
      </c>
      <c r="C121" s="942" t="str">
        <f t="shared" si="74"/>
        <v/>
      </c>
      <c r="D121" s="942" t="str">
        <f t="shared" si="61"/>
        <v/>
      </c>
      <c r="E121" s="960" t="str">
        <f t="shared" si="109"/>
        <v/>
      </c>
      <c r="F121" s="520"/>
      <c r="G121" s="774">
        <f t="shared" si="105"/>
        <v>0</v>
      </c>
      <c r="H121" s="774"/>
      <c r="I121" s="700" t="str">
        <f t="shared" si="110"/>
        <v/>
      </c>
      <c r="J121" s="922"/>
      <c r="K121" s="922"/>
      <c r="L121" s="922"/>
      <c r="M121" s="961">
        <f t="shared" si="106"/>
        <v>0</v>
      </c>
      <c r="N121" s="961">
        <f t="shared" si="106"/>
        <v>0</v>
      </c>
      <c r="O121" s="961">
        <f t="shared" si="106"/>
        <v>0</v>
      </c>
      <c r="P121" s="961">
        <f t="shared" si="106"/>
        <v>0</v>
      </c>
      <c r="Q121" s="912" t="str">
        <f t="shared" ref="Q121:AB121" si="116">IF($C121&gt;$C41,0,IF($I121="","",IF(MONTH(Q$5)=MONTH($A121),$M121*$I121*$G121,IF(MONTH(Q$5)=MONTH($A121)+1,$N121*$I121*$G121,IF(MONTH(Q$5)=MONTH($A121)+2,$O121*$I121*$G121,IF(MONTH(Q$5)=MONTH($A121)+3,$P121*$I121*$G121,0))))))</f>
        <v/>
      </c>
      <c r="R121" s="913" t="str">
        <f t="shared" si="116"/>
        <v/>
      </c>
      <c r="S121" s="913" t="str">
        <f t="shared" si="116"/>
        <v/>
      </c>
      <c r="T121" s="913" t="str">
        <f t="shared" si="116"/>
        <v/>
      </c>
      <c r="U121" s="913" t="str">
        <f t="shared" si="116"/>
        <v/>
      </c>
      <c r="V121" s="913" t="str">
        <f t="shared" si="116"/>
        <v/>
      </c>
      <c r="W121" s="913" t="str">
        <f t="shared" si="116"/>
        <v/>
      </c>
      <c r="X121" s="913" t="str">
        <f t="shared" si="116"/>
        <v/>
      </c>
      <c r="Y121" s="913" t="str">
        <f t="shared" si="116"/>
        <v/>
      </c>
      <c r="Z121" s="913" t="str">
        <f t="shared" si="116"/>
        <v/>
      </c>
      <c r="AA121" s="913" t="str">
        <f t="shared" si="116"/>
        <v/>
      </c>
      <c r="AB121" s="913" t="str">
        <f t="shared" si="116"/>
        <v/>
      </c>
      <c r="AC121" s="912">
        <f t="shared" si="57"/>
        <v>0</v>
      </c>
      <c r="AD121" s="913">
        <f t="shared" si="58"/>
        <v>0</v>
      </c>
      <c r="AE121" s="913">
        <f t="shared" si="59"/>
        <v>0</v>
      </c>
      <c r="AF121" s="912">
        <f t="shared" si="108"/>
        <v>0</v>
      </c>
      <c r="AG121" s="913"/>
      <c r="AH121" s="913"/>
      <c r="AI121" s="913"/>
      <c r="AJ121" s="914"/>
    </row>
    <row r="122" spans="1:36" ht="14" hidden="1">
      <c r="A122" s="959" t="str">
        <f t="shared" si="80"/>
        <v/>
      </c>
      <c r="B122" s="942" t="str">
        <f t="shared" si="73"/>
        <v/>
      </c>
      <c r="C122" s="942" t="str">
        <f t="shared" si="74"/>
        <v/>
      </c>
      <c r="D122" s="942" t="str">
        <f t="shared" si="61"/>
        <v/>
      </c>
      <c r="E122" s="960" t="str">
        <f t="shared" si="109"/>
        <v/>
      </c>
      <c r="F122" s="520"/>
      <c r="G122" s="774">
        <f t="shared" si="105"/>
        <v>0</v>
      </c>
      <c r="H122" s="774"/>
      <c r="I122" s="700" t="str">
        <f t="shared" si="110"/>
        <v/>
      </c>
      <c r="J122" s="922"/>
      <c r="K122" s="922"/>
      <c r="L122" s="922"/>
      <c r="M122" s="961">
        <f t="shared" si="106"/>
        <v>0</v>
      </c>
      <c r="N122" s="961">
        <f t="shared" si="106"/>
        <v>0</v>
      </c>
      <c r="O122" s="961">
        <f t="shared" si="106"/>
        <v>0</v>
      </c>
      <c r="P122" s="961">
        <f t="shared" si="106"/>
        <v>0</v>
      </c>
      <c r="Q122" s="912" t="str">
        <f t="shared" ref="Q122:AB122" si="117">IF($C122&gt;$C42,0,IF($I122="","",IF(MONTH(Q$5)=MONTH($A122),$M122*$I122*$G122,IF(MONTH(Q$5)=MONTH($A122)+1,$N122*$I122*$G122,IF(MONTH(Q$5)=MONTH($A122)+2,$O122*$I122*$G122,IF(MONTH(Q$5)=MONTH($A122)+3,$P122*$I122*$G122,0))))))</f>
        <v/>
      </c>
      <c r="R122" s="913" t="str">
        <f t="shared" si="117"/>
        <v/>
      </c>
      <c r="S122" s="913" t="str">
        <f t="shared" si="117"/>
        <v/>
      </c>
      <c r="T122" s="913" t="str">
        <f t="shared" si="117"/>
        <v/>
      </c>
      <c r="U122" s="913" t="str">
        <f t="shared" si="117"/>
        <v/>
      </c>
      <c r="V122" s="913" t="str">
        <f t="shared" si="117"/>
        <v/>
      </c>
      <c r="W122" s="913" t="str">
        <f t="shared" si="117"/>
        <v/>
      </c>
      <c r="X122" s="913" t="str">
        <f t="shared" si="117"/>
        <v/>
      </c>
      <c r="Y122" s="913" t="str">
        <f t="shared" si="117"/>
        <v/>
      </c>
      <c r="Z122" s="913" t="str">
        <f t="shared" si="117"/>
        <v/>
      </c>
      <c r="AA122" s="913" t="str">
        <f t="shared" si="117"/>
        <v/>
      </c>
      <c r="AB122" s="913" t="str">
        <f t="shared" si="117"/>
        <v/>
      </c>
      <c r="AC122" s="912">
        <f t="shared" si="57"/>
        <v>0</v>
      </c>
      <c r="AD122" s="913">
        <f t="shared" si="58"/>
        <v>0</v>
      </c>
      <c r="AE122" s="914">
        <f t="shared" si="59"/>
        <v>0</v>
      </c>
      <c r="AF122" s="912">
        <f t="shared" si="108"/>
        <v>0</v>
      </c>
      <c r="AG122" s="913"/>
      <c r="AH122" s="913"/>
      <c r="AI122" s="913"/>
      <c r="AJ122" s="914"/>
    </row>
    <row r="123" spans="1:36" ht="14" hidden="1">
      <c r="A123" s="959" t="str">
        <f t="shared" si="80"/>
        <v/>
      </c>
      <c r="B123" s="942" t="str">
        <f t="shared" si="73"/>
        <v/>
      </c>
      <c r="C123" s="942" t="str">
        <f t="shared" si="74"/>
        <v/>
      </c>
      <c r="D123" s="942" t="str">
        <f t="shared" si="61"/>
        <v/>
      </c>
      <c r="E123" s="960" t="str">
        <f t="shared" si="109"/>
        <v/>
      </c>
      <c r="F123" s="520"/>
      <c r="G123" s="774">
        <f t="shared" si="105"/>
        <v>0</v>
      </c>
      <c r="H123" s="774"/>
      <c r="I123" s="700" t="str">
        <f t="shared" si="110"/>
        <v/>
      </c>
      <c r="J123" s="922"/>
      <c r="K123" s="922"/>
      <c r="L123" s="922"/>
      <c r="M123" s="961">
        <f t="shared" si="106"/>
        <v>0</v>
      </c>
      <c r="N123" s="961">
        <f t="shared" si="106"/>
        <v>0</v>
      </c>
      <c r="O123" s="961">
        <f t="shared" si="106"/>
        <v>0</v>
      </c>
      <c r="P123" s="961">
        <f t="shared" si="106"/>
        <v>0</v>
      </c>
      <c r="Q123" s="912" t="str">
        <f t="shared" ref="Q123:AB123" si="118">IF($C123&gt;$C43,0,IF($I123="","",IF(MONTH(Q$5)=MONTH($A123),$M123*$I123*$G123,IF(MONTH(Q$5)=MONTH($A123)+1,$N123*$I123*$G123,IF(MONTH(Q$5)=MONTH($A123)+2,$O123*$I123*$G123,IF(MONTH(Q$5)=MONTH($A123)+3,$P123*$I123*$G123,0))))))</f>
        <v/>
      </c>
      <c r="R123" s="913" t="str">
        <f t="shared" si="118"/>
        <v/>
      </c>
      <c r="S123" s="913" t="str">
        <f t="shared" si="118"/>
        <v/>
      </c>
      <c r="T123" s="913" t="str">
        <f t="shared" si="118"/>
        <v/>
      </c>
      <c r="U123" s="913" t="str">
        <f t="shared" si="118"/>
        <v/>
      </c>
      <c r="V123" s="913" t="str">
        <f t="shared" si="118"/>
        <v/>
      </c>
      <c r="W123" s="913" t="str">
        <f t="shared" si="118"/>
        <v/>
      </c>
      <c r="X123" s="913" t="str">
        <f t="shared" si="118"/>
        <v/>
      </c>
      <c r="Y123" s="913" t="str">
        <f t="shared" si="118"/>
        <v/>
      </c>
      <c r="Z123" s="913" t="str">
        <f t="shared" si="118"/>
        <v/>
      </c>
      <c r="AA123" s="913" t="str">
        <f t="shared" si="118"/>
        <v/>
      </c>
      <c r="AB123" s="913" t="str">
        <f t="shared" si="118"/>
        <v/>
      </c>
      <c r="AC123" s="912">
        <f t="shared" si="57"/>
        <v>0</v>
      </c>
      <c r="AD123" s="913">
        <f t="shared" si="58"/>
        <v>0</v>
      </c>
      <c r="AE123" s="913">
        <f t="shared" si="59"/>
        <v>0</v>
      </c>
      <c r="AF123" s="912">
        <f t="shared" si="108"/>
        <v>0</v>
      </c>
      <c r="AG123" s="913"/>
      <c r="AH123" s="913"/>
      <c r="AI123" s="913"/>
      <c r="AJ123" s="914"/>
    </row>
    <row r="124" spans="1:36" ht="14" hidden="1">
      <c r="A124" s="959" t="str">
        <f t="shared" si="80"/>
        <v/>
      </c>
      <c r="B124" s="942" t="str">
        <f t="shared" si="73"/>
        <v/>
      </c>
      <c r="C124" s="942" t="str">
        <f t="shared" si="74"/>
        <v/>
      </c>
      <c r="D124" s="942" t="str">
        <f t="shared" si="61"/>
        <v/>
      </c>
      <c r="E124" s="960" t="str">
        <f t="shared" si="109"/>
        <v/>
      </c>
      <c r="F124" s="520"/>
      <c r="G124" s="774">
        <f t="shared" si="105"/>
        <v>0</v>
      </c>
      <c r="H124" s="774"/>
      <c r="I124" s="700" t="str">
        <f t="shared" si="110"/>
        <v/>
      </c>
      <c r="J124" s="922"/>
      <c r="K124" s="922"/>
      <c r="L124" s="922"/>
      <c r="M124" s="961">
        <f t="shared" si="106"/>
        <v>0</v>
      </c>
      <c r="N124" s="961">
        <f t="shared" si="106"/>
        <v>0</v>
      </c>
      <c r="O124" s="961">
        <f t="shared" si="106"/>
        <v>0</v>
      </c>
      <c r="P124" s="961">
        <f t="shared" si="106"/>
        <v>0</v>
      </c>
      <c r="Q124" s="912" t="str">
        <f t="shared" ref="Q124:AB124" si="119">IF($C124&gt;$C44,0,IF($I124="","",IF(MONTH(Q$5)=MONTH($A124),$M124*$I124*$G124,IF(MONTH(Q$5)=MONTH($A124)+1,$N124*$I124*$G124,IF(MONTH(Q$5)=MONTH($A124)+2,$O124*$I124*$G124,IF(MONTH(Q$5)=MONTH($A124)+3,$P124*$I124*$G124,0))))))</f>
        <v/>
      </c>
      <c r="R124" s="913" t="str">
        <f t="shared" si="119"/>
        <v/>
      </c>
      <c r="S124" s="913" t="str">
        <f t="shared" si="119"/>
        <v/>
      </c>
      <c r="T124" s="913" t="str">
        <f t="shared" si="119"/>
        <v/>
      </c>
      <c r="U124" s="913" t="str">
        <f t="shared" si="119"/>
        <v/>
      </c>
      <c r="V124" s="913" t="str">
        <f t="shared" si="119"/>
        <v/>
      </c>
      <c r="W124" s="913" t="str">
        <f t="shared" si="119"/>
        <v/>
      </c>
      <c r="X124" s="913" t="str">
        <f t="shared" si="119"/>
        <v/>
      </c>
      <c r="Y124" s="913" t="str">
        <f t="shared" si="119"/>
        <v/>
      </c>
      <c r="Z124" s="913" t="str">
        <f t="shared" si="119"/>
        <v/>
      </c>
      <c r="AA124" s="913" t="str">
        <f t="shared" si="119"/>
        <v/>
      </c>
      <c r="AB124" s="913" t="str">
        <f t="shared" si="119"/>
        <v/>
      </c>
      <c r="AC124" s="912">
        <f t="shared" si="57"/>
        <v>0</v>
      </c>
      <c r="AD124" s="913">
        <f t="shared" si="58"/>
        <v>0</v>
      </c>
      <c r="AE124" s="914">
        <f t="shared" si="59"/>
        <v>0</v>
      </c>
      <c r="AF124" s="912">
        <f t="shared" si="108"/>
        <v>0</v>
      </c>
      <c r="AG124" s="913"/>
      <c r="AH124" s="913"/>
      <c r="AI124" s="913"/>
      <c r="AJ124" s="914"/>
    </row>
    <row r="125" spans="1:36" ht="14" hidden="1">
      <c r="A125" s="959" t="str">
        <f t="shared" si="80"/>
        <v/>
      </c>
      <c r="B125" s="942" t="str">
        <f t="shared" si="73"/>
        <v/>
      </c>
      <c r="C125" s="942" t="str">
        <f t="shared" si="74"/>
        <v/>
      </c>
      <c r="D125" s="942" t="str">
        <f t="shared" si="61"/>
        <v/>
      </c>
      <c r="E125" s="960" t="str">
        <f t="shared" si="109"/>
        <v/>
      </c>
      <c r="F125" s="520"/>
      <c r="G125" s="774">
        <f t="shared" si="105"/>
        <v>0</v>
      </c>
      <c r="H125" s="774"/>
      <c r="I125" s="700" t="str">
        <f t="shared" si="110"/>
        <v/>
      </c>
      <c r="J125" s="922"/>
      <c r="K125" s="922"/>
      <c r="L125" s="922"/>
      <c r="M125" s="961">
        <f t="shared" si="106"/>
        <v>0</v>
      </c>
      <c r="N125" s="961">
        <f t="shared" si="106"/>
        <v>0</v>
      </c>
      <c r="O125" s="961">
        <f t="shared" si="106"/>
        <v>0</v>
      </c>
      <c r="P125" s="961">
        <f t="shared" si="106"/>
        <v>0</v>
      </c>
      <c r="Q125" s="912" t="str">
        <f t="shared" ref="Q125:AB125" si="120">IF($C125&gt;$C45,0,IF($I125="","",IF(MONTH(Q$5)=MONTH($A125),$M125*$I125*$G125,IF(MONTH(Q$5)=MONTH($A125)+1,$N125*$I125*$G125,IF(MONTH(Q$5)=MONTH($A125)+2,$O125*$I125*$G125,IF(MONTH(Q$5)=MONTH($A125)+3,$P125*$I125*$G125,0))))))</f>
        <v/>
      </c>
      <c r="R125" s="913" t="str">
        <f t="shared" si="120"/>
        <v/>
      </c>
      <c r="S125" s="913" t="str">
        <f t="shared" si="120"/>
        <v/>
      </c>
      <c r="T125" s="913" t="str">
        <f t="shared" si="120"/>
        <v/>
      </c>
      <c r="U125" s="913" t="str">
        <f t="shared" si="120"/>
        <v/>
      </c>
      <c r="V125" s="913" t="str">
        <f t="shared" si="120"/>
        <v/>
      </c>
      <c r="W125" s="913" t="str">
        <f t="shared" si="120"/>
        <v/>
      </c>
      <c r="X125" s="913" t="str">
        <f t="shared" si="120"/>
        <v/>
      </c>
      <c r="Y125" s="913" t="str">
        <f t="shared" si="120"/>
        <v/>
      </c>
      <c r="Z125" s="913" t="str">
        <f t="shared" si="120"/>
        <v/>
      </c>
      <c r="AA125" s="913" t="str">
        <f t="shared" si="120"/>
        <v/>
      </c>
      <c r="AB125" s="913" t="str">
        <f t="shared" si="120"/>
        <v/>
      </c>
      <c r="AC125" s="912">
        <f t="shared" si="57"/>
        <v>0</v>
      </c>
      <c r="AD125" s="913">
        <f t="shared" si="58"/>
        <v>0</v>
      </c>
      <c r="AE125" s="913">
        <f t="shared" si="59"/>
        <v>0</v>
      </c>
      <c r="AF125" s="912">
        <f t="shared" si="108"/>
        <v>0</v>
      </c>
      <c r="AG125" s="913"/>
      <c r="AH125" s="913"/>
      <c r="AI125" s="913"/>
      <c r="AJ125" s="914"/>
    </row>
    <row r="126" spans="1:36" ht="14" hidden="1">
      <c r="A126" s="959" t="str">
        <f t="shared" si="80"/>
        <v/>
      </c>
      <c r="B126" s="942" t="str">
        <f t="shared" si="73"/>
        <v/>
      </c>
      <c r="C126" s="942" t="str">
        <f t="shared" si="74"/>
        <v/>
      </c>
      <c r="D126" s="942" t="str">
        <f t="shared" si="61"/>
        <v/>
      </c>
      <c r="E126" s="960" t="str">
        <f t="shared" si="109"/>
        <v/>
      </c>
      <c r="F126" s="520"/>
      <c r="G126" s="774">
        <f t="shared" si="105"/>
        <v>0</v>
      </c>
      <c r="H126" s="774"/>
      <c r="I126" s="700" t="str">
        <f t="shared" si="110"/>
        <v/>
      </c>
      <c r="J126" s="922"/>
      <c r="K126" s="922"/>
      <c r="L126" s="922"/>
      <c r="M126" s="961">
        <f t="shared" si="106"/>
        <v>0</v>
      </c>
      <c r="N126" s="961">
        <f t="shared" si="106"/>
        <v>0</v>
      </c>
      <c r="O126" s="961">
        <f t="shared" si="106"/>
        <v>0</v>
      </c>
      <c r="P126" s="961">
        <f t="shared" si="106"/>
        <v>0</v>
      </c>
      <c r="Q126" s="912" t="str">
        <f t="shared" ref="Q126:AB126" si="121">IF($C126&gt;$C46,0,IF($I126="","",IF(MONTH(Q$5)=MONTH($A126),$M126*$I126*$G126,IF(MONTH(Q$5)=MONTH($A126)+1,$N126*$I126*$G126,IF(MONTH(Q$5)=MONTH($A126)+2,$O126*$I126*$G126,IF(MONTH(Q$5)=MONTH($A126)+3,$P126*$I126*$G126,0))))))</f>
        <v/>
      </c>
      <c r="R126" s="913" t="str">
        <f t="shared" si="121"/>
        <v/>
      </c>
      <c r="S126" s="913" t="str">
        <f t="shared" si="121"/>
        <v/>
      </c>
      <c r="T126" s="913" t="str">
        <f t="shared" si="121"/>
        <v/>
      </c>
      <c r="U126" s="913" t="str">
        <f t="shared" si="121"/>
        <v/>
      </c>
      <c r="V126" s="913" t="str">
        <f t="shared" si="121"/>
        <v/>
      </c>
      <c r="W126" s="913" t="str">
        <f t="shared" si="121"/>
        <v/>
      </c>
      <c r="X126" s="913" t="str">
        <f t="shared" si="121"/>
        <v/>
      </c>
      <c r="Y126" s="913" t="str">
        <f t="shared" si="121"/>
        <v/>
      </c>
      <c r="Z126" s="913" t="str">
        <f t="shared" si="121"/>
        <v/>
      </c>
      <c r="AA126" s="913" t="str">
        <f t="shared" si="121"/>
        <v/>
      </c>
      <c r="AB126" s="913" t="str">
        <f t="shared" si="121"/>
        <v/>
      </c>
      <c r="AC126" s="912">
        <f t="shared" si="57"/>
        <v>0</v>
      </c>
      <c r="AD126" s="913">
        <f t="shared" si="58"/>
        <v>0</v>
      </c>
      <c r="AE126" s="914">
        <f t="shared" si="59"/>
        <v>0</v>
      </c>
      <c r="AF126" s="912">
        <f t="shared" si="108"/>
        <v>0</v>
      </c>
      <c r="AG126" s="913"/>
      <c r="AH126" s="913"/>
      <c r="AI126" s="913"/>
      <c r="AJ126" s="914"/>
    </row>
    <row r="127" spans="1:36" ht="14" hidden="1">
      <c r="A127" s="959" t="str">
        <f t="shared" si="80"/>
        <v/>
      </c>
      <c r="B127" s="942" t="str">
        <f t="shared" si="73"/>
        <v/>
      </c>
      <c r="C127" s="942" t="str">
        <f t="shared" si="74"/>
        <v/>
      </c>
      <c r="D127" s="942" t="str">
        <f t="shared" si="61"/>
        <v/>
      </c>
      <c r="E127" s="960" t="str">
        <f t="shared" si="109"/>
        <v/>
      </c>
      <c r="F127" s="520"/>
      <c r="G127" s="774">
        <f t="shared" si="105"/>
        <v>0</v>
      </c>
      <c r="H127" s="774"/>
      <c r="I127" s="700" t="str">
        <f t="shared" si="110"/>
        <v/>
      </c>
      <c r="J127" s="922"/>
      <c r="K127" s="922"/>
      <c r="L127" s="922"/>
      <c r="M127" s="961">
        <f t="shared" si="106"/>
        <v>0</v>
      </c>
      <c r="N127" s="961">
        <f t="shared" si="106"/>
        <v>0</v>
      </c>
      <c r="O127" s="961">
        <f t="shared" si="106"/>
        <v>0</v>
      </c>
      <c r="P127" s="961">
        <f t="shared" si="106"/>
        <v>0</v>
      </c>
      <c r="Q127" s="912" t="str">
        <f t="shared" ref="Q127:AB127" si="122">IF($C127&gt;$C47,0,IF($I127="","",IF(MONTH(Q$5)=MONTH($A127),$M127*$I127*$G127,IF(MONTH(Q$5)=MONTH($A127)+1,$N127*$I127*$G127,IF(MONTH(Q$5)=MONTH($A127)+2,$O127*$I127*$G127,IF(MONTH(Q$5)=MONTH($A127)+3,$P127*$I127*$G127,0))))))</f>
        <v/>
      </c>
      <c r="R127" s="913" t="str">
        <f t="shared" si="122"/>
        <v/>
      </c>
      <c r="S127" s="913" t="str">
        <f t="shared" si="122"/>
        <v/>
      </c>
      <c r="T127" s="913" t="str">
        <f t="shared" si="122"/>
        <v/>
      </c>
      <c r="U127" s="913" t="str">
        <f t="shared" si="122"/>
        <v/>
      </c>
      <c r="V127" s="913" t="str">
        <f t="shared" si="122"/>
        <v/>
      </c>
      <c r="W127" s="913" t="str">
        <f t="shared" si="122"/>
        <v/>
      </c>
      <c r="X127" s="913" t="str">
        <f t="shared" si="122"/>
        <v/>
      </c>
      <c r="Y127" s="913" t="str">
        <f t="shared" si="122"/>
        <v/>
      </c>
      <c r="Z127" s="913" t="str">
        <f t="shared" si="122"/>
        <v/>
      </c>
      <c r="AA127" s="913" t="str">
        <f t="shared" si="122"/>
        <v/>
      </c>
      <c r="AB127" s="913" t="str">
        <f t="shared" si="122"/>
        <v/>
      </c>
      <c r="AC127" s="912">
        <f t="shared" si="57"/>
        <v>0</v>
      </c>
      <c r="AD127" s="913">
        <f t="shared" si="58"/>
        <v>0</v>
      </c>
      <c r="AE127" s="913">
        <f t="shared" si="59"/>
        <v>0</v>
      </c>
      <c r="AF127" s="912">
        <f t="shared" si="108"/>
        <v>0</v>
      </c>
      <c r="AG127" s="913"/>
      <c r="AH127" s="913"/>
      <c r="AI127" s="913"/>
      <c r="AJ127" s="914"/>
    </row>
    <row r="128" spans="1:36" ht="14" hidden="1">
      <c r="A128" s="959" t="str">
        <f t="shared" si="80"/>
        <v/>
      </c>
      <c r="B128" s="942" t="str">
        <f t="shared" si="73"/>
        <v/>
      </c>
      <c r="C128" s="942" t="str">
        <f t="shared" si="74"/>
        <v/>
      </c>
      <c r="D128" s="942" t="str">
        <f t="shared" si="61"/>
        <v/>
      </c>
      <c r="E128" s="960" t="str">
        <f t="shared" si="109"/>
        <v/>
      </c>
      <c r="F128" s="520"/>
      <c r="G128" s="774">
        <f t="shared" si="105"/>
        <v>0</v>
      </c>
      <c r="H128" s="774"/>
      <c r="I128" s="700" t="str">
        <f t="shared" si="110"/>
        <v/>
      </c>
      <c r="J128" s="922"/>
      <c r="K128" s="922"/>
      <c r="L128" s="922"/>
      <c r="M128" s="961">
        <f t="shared" si="106"/>
        <v>0</v>
      </c>
      <c r="N128" s="961">
        <f t="shared" si="106"/>
        <v>0</v>
      </c>
      <c r="O128" s="961">
        <f t="shared" si="106"/>
        <v>0</v>
      </c>
      <c r="P128" s="961">
        <f t="shared" si="106"/>
        <v>0</v>
      </c>
      <c r="Q128" s="912" t="str">
        <f t="shared" ref="Q128:AB128" si="123">IF($C128&gt;$C48,0,IF($I128="","",IF(MONTH(Q$5)=MONTH($A128),$M128*$I128*$G128,IF(MONTH(Q$5)=MONTH($A128)+1,$N128*$I128*$G128,IF(MONTH(Q$5)=MONTH($A128)+2,$O128*$I128*$G128,IF(MONTH(Q$5)=MONTH($A128)+3,$P128*$I128*$G128,0))))))</f>
        <v/>
      </c>
      <c r="R128" s="913" t="str">
        <f t="shared" si="123"/>
        <v/>
      </c>
      <c r="S128" s="913" t="str">
        <f t="shared" si="123"/>
        <v/>
      </c>
      <c r="T128" s="913" t="str">
        <f t="shared" si="123"/>
        <v/>
      </c>
      <c r="U128" s="913" t="str">
        <f t="shared" si="123"/>
        <v/>
      </c>
      <c r="V128" s="913" t="str">
        <f t="shared" si="123"/>
        <v/>
      </c>
      <c r="W128" s="913" t="str">
        <f t="shared" si="123"/>
        <v/>
      </c>
      <c r="X128" s="913" t="str">
        <f t="shared" si="123"/>
        <v/>
      </c>
      <c r="Y128" s="913" t="str">
        <f t="shared" si="123"/>
        <v/>
      </c>
      <c r="Z128" s="913" t="str">
        <f t="shared" si="123"/>
        <v/>
      </c>
      <c r="AA128" s="913" t="str">
        <f t="shared" si="123"/>
        <v/>
      </c>
      <c r="AB128" s="913" t="str">
        <f t="shared" si="123"/>
        <v/>
      </c>
      <c r="AC128" s="912">
        <f t="shared" si="57"/>
        <v>0</v>
      </c>
      <c r="AD128" s="913">
        <f t="shared" si="58"/>
        <v>0</v>
      </c>
      <c r="AE128" s="914">
        <f t="shared" si="59"/>
        <v>0</v>
      </c>
      <c r="AF128" s="912">
        <f t="shared" si="108"/>
        <v>0</v>
      </c>
      <c r="AG128" s="913"/>
      <c r="AH128" s="913"/>
      <c r="AI128" s="913"/>
      <c r="AJ128" s="914"/>
    </row>
    <row r="129" spans="1:36" ht="14" hidden="1">
      <c r="A129" s="959" t="str">
        <f t="shared" si="80"/>
        <v/>
      </c>
      <c r="B129" s="942" t="str">
        <f t="shared" si="73"/>
        <v/>
      </c>
      <c r="C129" s="942" t="str">
        <f t="shared" si="74"/>
        <v/>
      </c>
      <c r="D129" s="942" t="str">
        <f t="shared" si="61"/>
        <v/>
      </c>
      <c r="E129" s="960" t="str">
        <f t="shared" si="109"/>
        <v/>
      </c>
      <c r="F129" s="520"/>
      <c r="G129" s="774">
        <f t="shared" si="105"/>
        <v>0</v>
      </c>
      <c r="H129" s="774"/>
      <c r="I129" s="700" t="str">
        <f t="shared" si="110"/>
        <v/>
      </c>
      <c r="J129" s="922"/>
      <c r="K129" s="922"/>
      <c r="L129" s="922"/>
      <c r="M129" s="961">
        <f t="shared" si="106"/>
        <v>0</v>
      </c>
      <c r="N129" s="961">
        <f t="shared" si="106"/>
        <v>0</v>
      </c>
      <c r="O129" s="961">
        <f t="shared" si="106"/>
        <v>0</v>
      </c>
      <c r="P129" s="961">
        <f t="shared" si="106"/>
        <v>0</v>
      </c>
      <c r="Q129" s="912" t="str">
        <f t="shared" ref="Q129:AB129" si="124">IF($C129&gt;$C49,0,IF($I129="","",IF(MONTH(Q$5)=MONTH($A129),$M129*$I129*$G129,IF(MONTH(Q$5)=MONTH($A129)+1,$N129*$I129*$G129,IF(MONTH(Q$5)=MONTH($A129)+2,$O129*$I129*$G129,IF(MONTH(Q$5)=MONTH($A129)+3,$P129*$I129*$G129,0))))))</f>
        <v/>
      </c>
      <c r="R129" s="913" t="str">
        <f t="shared" si="124"/>
        <v/>
      </c>
      <c r="S129" s="913" t="str">
        <f t="shared" si="124"/>
        <v/>
      </c>
      <c r="T129" s="913" t="str">
        <f t="shared" si="124"/>
        <v/>
      </c>
      <c r="U129" s="913" t="str">
        <f t="shared" si="124"/>
        <v/>
      </c>
      <c r="V129" s="913" t="str">
        <f t="shared" si="124"/>
        <v/>
      </c>
      <c r="W129" s="913" t="str">
        <f t="shared" si="124"/>
        <v/>
      </c>
      <c r="X129" s="913" t="str">
        <f t="shared" si="124"/>
        <v/>
      </c>
      <c r="Y129" s="913" t="str">
        <f t="shared" si="124"/>
        <v/>
      </c>
      <c r="Z129" s="913" t="str">
        <f t="shared" si="124"/>
        <v/>
      </c>
      <c r="AA129" s="913" t="str">
        <f t="shared" si="124"/>
        <v/>
      </c>
      <c r="AB129" s="913" t="str">
        <f t="shared" si="124"/>
        <v/>
      </c>
      <c r="AC129" s="912">
        <f t="shared" si="57"/>
        <v>0</v>
      </c>
      <c r="AD129" s="913">
        <f t="shared" si="58"/>
        <v>0</v>
      </c>
      <c r="AE129" s="913">
        <f t="shared" si="59"/>
        <v>0</v>
      </c>
      <c r="AF129" s="912">
        <f t="shared" si="108"/>
        <v>0</v>
      </c>
      <c r="AG129" s="913"/>
      <c r="AH129" s="913"/>
      <c r="AI129" s="913"/>
      <c r="AJ129" s="914"/>
    </row>
    <row r="130" spans="1:36" ht="14" hidden="1">
      <c r="A130" s="962" t="str">
        <f t="shared" si="80"/>
        <v/>
      </c>
      <c r="B130" s="950" t="str">
        <f t="shared" si="73"/>
        <v/>
      </c>
      <c r="C130" s="950" t="str">
        <f t="shared" si="74"/>
        <v/>
      </c>
      <c r="D130" s="950" t="str">
        <f t="shared" si="61"/>
        <v/>
      </c>
      <c r="E130" s="963" t="str">
        <f t="shared" si="109"/>
        <v/>
      </c>
      <c r="F130" s="964"/>
      <c r="G130" s="965">
        <f t="shared" si="105"/>
        <v>0</v>
      </c>
      <c r="H130" s="965"/>
      <c r="I130" s="806" t="str">
        <f t="shared" si="110"/>
        <v/>
      </c>
      <c r="J130" s="954"/>
      <c r="K130" s="954"/>
      <c r="L130" s="954"/>
      <c r="M130" s="966">
        <f t="shared" si="106"/>
        <v>0</v>
      </c>
      <c r="N130" s="966">
        <f t="shared" si="106"/>
        <v>0</v>
      </c>
      <c r="O130" s="966">
        <f t="shared" si="106"/>
        <v>0</v>
      </c>
      <c r="P130" s="967">
        <f t="shared" si="106"/>
        <v>0</v>
      </c>
      <c r="Q130" s="957" t="str">
        <f t="shared" ref="Q130:AB130" si="125">IF($C130&gt;$C50,0,IF($I130="","",IF(MONTH(Q$5)=MONTH($A130),$M130*$I130*$G130,IF(MONTH(Q$5)=MONTH($A130)+1,$N130*$I130*$G130,IF(MONTH(Q$5)=MONTH($A130)+2,$O130*$I130*$G130,IF(MONTH(Q$5)=MONTH($A130)+3,$P130*$I130*$G130,0))))))</f>
        <v/>
      </c>
      <c r="R130" s="958" t="str">
        <f t="shared" si="125"/>
        <v/>
      </c>
      <c r="S130" s="958" t="str">
        <f t="shared" si="125"/>
        <v/>
      </c>
      <c r="T130" s="958" t="str">
        <f t="shared" si="125"/>
        <v/>
      </c>
      <c r="U130" s="958" t="str">
        <f t="shared" si="125"/>
        <v/>
      </c>
      <c r="V130" s="958" t="str">
        <f t="shared" si="125"/>
        <v/>
      </c>
      <c r="W130" s="958" t="str">
        <f t="shared" si="125"/>
        <v/>
      </c>
      <c r="X130" s="958" t="str">
        <f t="shared" si="125"/>
        <v/>
      </c>
      <c r="Y130" s="958" t="str">
        <f t="shared" si="125"/>
        <v/>
      </c>
      <c r="Z130" s="958" t="str">
        <f t="shared" si="125"/>
        <v/>
      </c>
      <c r="AA130" s="958" t="str">
        <f t="shared" si="125"/>
        <v/>
      </c>
      <c r="AB130" s="958" t="str">
        <f t="shared" si="125"/>
        <v/>
      </c>
      <c r="AC130" s="957">
        <f t="shared" si="57"/>
        <v>0</v>
      </c>
      <c r="AD130" s="958">
        <f t="shared" si="58"/>
        <v>0</v>
      </c>
      <c r="AE130" s="968">
        <f t="shared" si="59"/>
        <v>0</v>
      </c>
      <c r="AF130" s="957">
        <f t="shared" si="108"/>
        <v>0</v>
      </c>
      <c r="AG130" s="958"/>
      <c r="AH130" s="958"/>
      <c r="AI130" s="958"/>
      <c r="AJ130" s="968"/>
    </row>
    <row r="131" spans="1:36" ht="14" hidden="1">
      <c r="A131" s="959">
        <f t="shared" si="80"/>
        <v>45748</v>
      </c>
      <c r="B131" s="942">
        <f t="shared" si="73"/>
        <v>4</v>
      </c>
      <c r="C131" s="942">
        <f t="shared" si="74"/>
        <v>2025</v>
      </c>
      <c r="D131" s="942">
        <f t="shared" si="61"/>
        <v>30</v>
      </c>
      <c r="E131" s="960" t="str">
        <f t="shared" si="109"/>
        <v>UMA VEZ</v>
      </c>
      <c r="F131" s="520"/>
      <c r="G131" s="774">
        <f t="shared" si="105"/>
        <v>1</v>
      </c>
      <c r="H131" s="774"/>
      <c r="I131" s="700" t="str">
        <f t="shared" si="110"/>
        <v/>
      </c>
      <c r="J131" s="922"/>
      <c r="K131" s="922"/>
      <c r="L131" s="922"/>
      <c r="M131" s="961">
        <f t="shared" ref="M131:P146" si="126">M91</f>
        <v>1</v>
      </c>
      <c r="N131" s="961">
        <f t="shared" si="126"/>
        <v>0</v>
      </c>
      <c r="O131" s="961">
        <f t="shared" si="126"/>
        <v>0</v>
      </c>
      <c r="P131" s="961">
        <f t="shared" si="126"/>
        <v>0</v>
      </c>
      <c r="Q131" s="912" t="str">
        <f>IF($C131&gt;$C11,0,IF($I131="","",IF(MONTH(Q$5)=MONTH($A131),$M131*$I131*$G131,IF(MONTH(Q$5)=MONTH($A131)+1,$N131*$I131*$G131,IF(MONTH(Q$5)=MONTH($A131)+2,$O131*$I131*$G131,IF(MONTH(Q$5)=MONTH($A131)+3,$P131*$I131*$G131,0))))))</f>
        <v/>
      </c>
      <c r="R131" s="913" t="str">
        <f t="shared" ref="R131:AB131" si="127">IF($C131&gt;$C11,0,IF($I131="","",IF(MONTH(R$5)=MONTH($A131),$M131*$I131*$G131,IF(MONTH(R$5)=MONTH($A131)+1,$N131*$I131*$G131,IF(MONTH(R$5)=MONTH($A131)+2,$O131*$I131*$G131,IF(MONTH(R$5)=MONTH($A131)+3,$P131*$I131*$G131,0))))))</f>
        <v/>
      </c>
      <c r="S131" s="913" t="str">
        <f t="shared" si="127"/>
        <v/>
      </c>
      <c r="T131" s="913" t="str">
        <f t="shared" si="127"/>
        <v/>
      </c>
      <c r="U131" s="913" t="str">
        <f t="shared" si="127"/>
        <v/>
      </c>
      <c r="V131" s="913" t="str">
        <f t="shared" si="127"/>
        <v/>
      </c>
      <c r="W131" s="913" t="str">
        <f t="shared" si="127"/>
        <v/>
      </c>
      <c r="X131" s="913" t="str">
        <f t="shared" si="127"/>
        <v/>
      </c>
      <c r="Y131" s="913" t="str">
        <f t="shared" si="127"/>
        <v/>
      </c>
      <c r="Z131" s="913" t="str">
        <f t="shared" si="127"/>
        <v/>
      </c>
      <c r="AA131" s="913" t="str">
        <f t="shared" si="127"/>
        <v/>
      </c>
      <c r="AB131" s="913" t="str">
        <f t="shared" si="127"/>
        <v/>
      </c>
      <c r="AC131" s="912">
        <f t="shared" si="57"/>
        <v>0</v>
      </c>
      <c r="AD131" s="913">
        <f t="shared" si="58"/>
        <v>0</v>
      </c>
      <c r="AE131" s="913">
        <f t="shared" si="59"/>
        <v>0</v>
      </c>
      <c r="AF131" s="912">
        <f t="shared" si="108"/>
        <v>0</v>
      </c>
      <c r="AG131" s="913"/>
      <c r="AH131" s="913"/>
      <c r="AI131" s="913"/>
      <c r="AJ131" s="914"/>
    </row>
    <row r="132" spans="1:36" ht="14" hidden="1">
      <c r="A132" s="959">
        <f t="shared" si="80"/>
        <v>45778</v>
      </c>
      <c r="B132" s="942">
        <f t="shared" si="73"/>
        <v>5</v>
      </c>
      <c r="C132" s="942">
        <f t="shared" si="74"/>
        <v>2025</v>
      </c>
      <c r="D132" s="942">
        <f t="shared" si="61"/>
        <v>31</v>
      </c>
      <c r="E132" s="960" t="str">
        <f t="shared" si="109"/>
        <v>UMA VEZ</v>
      </c>
      <c r="F132" s="520"/>
      <c r="G132" s="774">
        <f t="shared" si="105"/>
        <v>1</v>
      </c>
      <c r="H132" s="774"/>
      <c r="I132" s="700" t="str">
        <f t="shared" si="110"/>
        <v/>
      </c>
      <c r="J132" s="922"/>
      <c r="K132" s="922"/>
      <c r="L132" s="922"/>
      <c r="M132" s="961">
        <f t="shared" si="126"/>
        <v>1</v>
      </c>
      <c r="N132" s="961">
        <f t="shared" si="126"/>
        <v>0</v>
      </c>
      <c r="O132" s="961">
        <f t="shared" si="126"/>
        <v>0</v>
      </c>
      <c r="P132" s="961">
        <f t="shared" si="126"/>
        <v>0</v>
      </c>
      <c r="Q132" s="912" t="str">
        <f t="shared" ref="Q132:AB132" si="128">IF($C132&gt;$C12,0,IF($I132="","",IF(MONTH(Q$5)=MONTH($A132),$M132*$I132*$G132,IF(MONTH(Q$5)=MONTH($A132)+1,$N132*$I132*$G132,IF(MONTH(Q$5)=MONTH($A132)+2,$O132*$I132*$G132,IF(MONTH(Q$5)=MONTH($A132)+3,$P132*$I132*$G132,0))))))</f>
        <v/>
      </c>
      <c r="R132" s="913" t="str">
        <f t="shared" si="128"/>
        <v/>
      </c>
      <c r="S132" s="913" t="str">
        <f t="shared" si="128"/>
        <v/>
      </c>
      <c r="T132" s="913" t="str">
        <f t="shared" si="128"/>
        <v/>
      </c>
      <c r="U132" s="913" t="str">
        <f t="shared" si="128"/>
        <v/>
      </c>
      <c r="V132" s="913" t="str">
        <f t="shared" si="128"/>
        <v/>
      </c>
      <c r="W132" s="913" t="str">
        <f t="shared" si="128"/>
        <v/>
      </c>
      <c r="X132" s="913" t="str">
        <f t="shared" si="128"/>
        <v/>
      </c>
      <c r="Y132" s="913" t="str">
        <f t="shared" si="128"/>
        <v/>
      </c>
      <c r="Z132" s="913" t="str">
        <f t="shared" si="128"/>
        <v/>
      </c>
      <c r="AA132" s="913" t="str">
        <f t="shared" si="128"/>
        <v/>
      </c>
      <c r="AB132" s="913" t="str">
        <f t="shared" si="128"/>
        <v/>
      </c>
      <c r="AC132" s="912">
        <f t="shared" si="57"/>
        <v>0</v>
      </c>
      <c r="AD132" s="913">
        <f t="shared" si="58"/>
        <v>0</v>
      </c>
      <c r="AE132" s="914">
        <f t="shared" si="59"/>
        <v>0</v>
      </c>
      <c r="AF132" s="912">
        <f t="shared" si="108"/>
        <v>0</v>
      </c>
      <c r="AG132" s="913"/>
      <c r="AH132" s="913"/>
      <c r="AI132" s="913"/>
      <c r="AJ132" s="914"/>
    </row>
    <row r="133" spans="1:36" ht="14" hidden="1">
      <c r="A133" s="959">
        <f t="shared" si="80"/>
        <v>45812</v>
      </c>
      <c r="B133" s="942">
        <f t="shared" si="73"/>
        <v>6</v>
      </c>
      <c r="C133" s="942">
        <f t="shared" si="74"/>
        <v>2025</v>
      </c>
      <c r="D133" s="942">
        <f t="shared" si="61"/>
        <v>30</v>
      </c>
      <c r="E133" s="960" t="str">
        <f t="shared" si="109"/>
        <v>UMA VEZ</v>
      </c>
      <c r="F133" s="520"/>
      <c r="G133" s="774">
        <f t="shared" si="105"/>
        <v>1</v>
      </c>
      <c r="H133" s="774"/>
      <c r="I133" s="700" t="str">
        <f t="shared" si="110"/>
        <v/>
      </c>
      <c r="J133" s="922"/>
      <c r="K133" s="922"/>
      <c r="L133" s="922"/>
      <c r="M133" s="961">
        <f t="shared" si="126"/>
        <v>1</v>
      </c>
      <c r="N133" s="961">
        <f t="shared" si="126"/>
        <v>0</v>
      </c>
      <c r="O133" s="961">
        <f t="shared" si="126"/>
        <v>0</v>
      </c>
      <c r="P133" s="961">
        <f t="shared" si="126"/>
        <v>0</v>
      </c>
      <c r="Q133" s="912" t="str">
        <f t="shared" ref="Q133:AB133" si="129">IF($C133&gt;$C13,0,IF($I133="","",IF(MONTH(Q$5)=MONTH($A133),$M133*$I133*$G133,IF(MONTH(Q$5)=MONTH($A133)+1,$N133*$I133*$G133,IF(MONTH(Q$5)=MONTH($A133)+2,$O133*$I133*$G133,IF(MONTH(Q$5)=MONTH($A133)+3,$P133*$I133*$G133,0))))))</f>
        <v/>
      </c>
      <c r="R133" s="913" t="str">
        <f t="shared" si="129"/>
        <v/>
      </c>
      <c r="S133" s="913" t="str">
        <f t="shared" si="129"/>
        <v/>
      </c>
      <c r="T133" s="913" t="str">
        <f t="shared" si="129"/>
        <v/>
      </c>
      <c r="U133" s="913" t="str">
        <f t="shared" si="129"/>
        <v/>
      </c>
      <c r="V133" s="913" t="str">
        <f t="shared" si="129"/>
        <v/>
      </c>
      <c r="W133" s="913" t="str">
        <f t="shared" si="129"/>
        <v/>
      </c>
      <c r="X133" s="913" t="str">
        <f t="shared" si="129"/>
        <v/>
      </c>
      <c r="Y133" s="913" t="str">
        <f t="shared" si="129"/>
        <v/>
      </c>
      <c r="Z133" s="913" t="str">
        <f t="shared" si="129"/>
        <v/>
      </c>
      <c r="AA133" s="913" t="str">
        <f t="shared" si="129"/>
        <v/>
      </c>
      <c r="AB133" s="913" t="str">
        <f t="shared" si="129"/>
        <v/>
      </c>
      <c r="AC133" s="912">
        <f t="shared" si="57"/>
        <v>0</v>
      </c>
      <c r="AD133" s="913">
        <f t="shared" si="58"/>
        <v>0</v>
      </c>
      <c r="AE133" s="913">
        <f t="shared" si="59"/>
        <v>0</v>
      </c>
      <c r="AF133" s="912">
        <f t="shared" si="108"/>
        <v>0</v>
      </c>
      <c r="AG133" s="913"/>
      <c r="AH133" s="913"/>
      <c r="AI133" s="913"/>
      <c r="AJ133" s="914"/>
    </row>
    <row r="134" spans="1:36" ht="14" hidden="1">
      <c r="A134" s="959">
        <f t="shared" si="80"/>
        <v>45842</v>
      </c>
      <c r="B134" s="942">
        <f t="shared" si="73"/>
        <v>7</v>
      </c>
      <c r="C134" s="942">
        <f t="shared" si="74"/>
        <v>2025</v>
      </c>
      <c r="D134" s="942">
        <f t="shared" si="61"/>
        <v>31</v>
      </c>
      <c r="E134" s="960" t="str">
        <f t="shared" si="109"/>
        <v>UMA VEZ</v>
      </c>
      <c r="F134" s="520"/>
      <c r="G134" s="774">
        <f t="shared" si="105"/>
        <v>1</v>
      </c>
      <c r="H134" s="774"/>
      <c r="I134" s="700" t="str">
        <f t="shared" si="110"/>
        <v/>
      </c>
      <c r="J134" s="922"/>
      <c r="K134" s="922"/>
      <c r="L134" s="922"/>
      <c r="M134" s="961">
        <f t="shared" si="126"/>
        <v>1</v>
      </c>
      <c r="N134" s="961">
        <f t="shared" si="126"/>
        <v>0</v>
      </c>
      <c r="O134" s="961">
        <f t="shared" si="126"/>
        <v>0</v>
      </c>
      <c r="P134" s="961">
        <f t="shared" si="126"/>
        <v>0</v>
      </c>
      <c r="Q134" s="912" t="str">
        <f t="shared" ref="Q134:AB134" si="130">IF($C134&gt;$C14,0,IF($I134="","",IF(MONTH(Q$5)=MONTH($A134),$M134*$I134*$G134,IF(MONTH(Q$5)=MONTH($A134)+1,$N134*$I134*$G134,IF(MONTH(Q$5)=MONTH($A134)+2,$O134*$I134*$G134,IF(MONTH(Q$5)=MONTH($A134)+3,$P134*$I134*$G134,0))))))</f>
        <v/>
      </c>
      <c r="R134" s="913" t="str">
        <f t="shared" si="130"/>
        <v/>
      </c>
      <c r="S134" s="913" t="str">
        <f t="shared" si="130"/>
        <v/>
      </c>
      <c r="T134" s="913" t="str">
        <f t="shared" si="130"/>
        <v/>
      </c>
      <c r="U134" s="913" t="str">
        <f t="shared" si="130"/>
        <v/>
      </c>
      <c r="V134" s="913" t="str">
        <f t="shared" si="130"/>
        <v/>
      </c>
      <c r="W134" s="913" t="str">
        <f t="shared" si="130"/>
        <v/>
      </c>
      <c r="X134" s="913" t="str">
        <f t="shared" si="130"/>
        <v/>
      </c>
      <c r="Y134" s="913" t="str">
        <f t="shared" si="130"/>
        <v/>
      </c>
      <c r="Z134" s="913" t="str">
        <f t="shared" si="130"/>
        <v/>
      </c>
      <c r="AA134" s="913" t="str">
        <f t="shared" si="130"/>
        <v/>
      </c>
      <c r="AB134" s="913" t="str">
        <f t="shared" si="130"/>
        <v/>
      </c>
      <c r="AC134" s="912">
        <f t="shared" si="57"/>
        <v>0</v>
      </c>
      <c r="AD134" s="913">
        <f t="shared" si="58"/>
        <v>0</v>
      </c>
      <c r="AE134" s="914">
        <f t="shared" si="59"/>
        <v>0</v>
      </c>
      <c r="AF134" s="912">
        <f t="shared" si="108"/>
        <v>0</v>
      </c>
      <c r="AG134" s="913"/>
      <c r="AH134" s="913"/>
      <c r="AI134" s="913"/>
      <c r="AJ134" s="914"/>
    </row>
    <row r="135" spans="1:36" ht="14" hidden="1">
      <c r="A135" s="959">
        <f t="shared" si="80"/>
        <v>45874</v>
      </c>
      <c r="B135" s="942">
        <f t="shared" si="73"/>
        <v>8</v>
      </c>
      <c r="C135" s="942">
        <f t="shared" si="74"/>
        <v>2025</v>
      </c>
      <c r="D135" s="942">
        <f t="shared" si="61"/>
        <v>31</v>
      </c>
      <c r="E135" s="960" t="str">
        <f t="shared" si="109"/>
        <v>UMA VEZ</v>
      </c>
      <c r="F135" s="520"/>
      <c r="G135" s="774">
        <f t="shared" si="105"/>
        <v>1</v>
      </c>
      <c r="H135" s="774"/>
      <c r="I135" s="700" t="str">
        <f t="shared" si="110"/>
        <v/>
      </c>
      <c r="J135" s="922"/>
      <c r="K135" s="922"/>
      <c r="L135" s="922"/>
      <c r="M135" s="961">
        <f t="shared" si="126"/>
        <v>1</v>
      </c>
      <c r="N135" s="961">
        <f t="shared" si="126"/>
        <v>0</v>
      </c>
      <c r="O135" s="961">
        <f t="shared" si="126"/>
        <v>0</v>
      </c>
      <c r="P135" s="961">
        <f t="shared" si="126"/>
        <v>0</v>
      </c>
      <c r="Q135" s="912" t="str">
        <f t="shared" ref="Q135:AB135" si="131">IF($C135&gt;$C15,0,IF($I135="","",IF(MONTH(Q$5)=MONTH($A135),$M135*$I135*$G135,IF(MONTH(Q$5)=MONTH($A135)+1,$N135*$I135*$G135,IF(MONTH(Q$5)=MONTH($A135)+2,$O135*$I135*$G135,IF(MONTH(Q$5)=MONTH($A135)+3,$P135*$I135*$G135,0))))))</f>
        <v/>
      </c>
      <c r="R135" s="913" t="str">
        <f t="shared" si="131"/>
        <v/>
      </c>
      <c r="S135" s="913" t="str">
        <f t="shared" si="131"/>
        <v/>
      </c>
      <c r="T135" s="913" t="str">
        <f t="shared" si="131"/>
        <v/>
      </c>
      <c r="U135" s="913" t="str">
        <f t="shared" si="131"/>
        <v/>
      </c>
      <c r="V135" s="913" t="str">
        <f t="shared" si="131"/>
        <v/>
      </c>
      <c r="W135" s="913" t="str">
        <f t="shared" si="131"/>
        <v/>
      </c>
      <c r="X135" s="913" t="str">
        <f t="shared" si="131"/>
        <v/>
      </c>
      <c r="Y135" s="913" t="str">
        <f t="shared" si="131"/>
        <v/>
      </c>
      <c r="Z135" s="913" t="str">
        <f t="shared" si="131"/>
        <v/>
      </c>
      <c r="AA135" s="913" t="str">
        <f t="shared" si="131"/>
        <v/>
      </c>
      <c r="AB135" s="913" t="str">
        <f t="shared" si="131"/>
        <v/>
      </c>
      <c r="AC135" s="912">
        <f t="shared" si="57"/>
        <v>0</v>
      </c>
      <c r="AD135" s="913">
        <f t="shared" si="58"/>
        <v>0</v>
      </c>
      <c r="AE135" s="913">
        <f t="shared" si="59"/>
        <v>0</v>
      </c>
      <c r="AF135" s="912">
        <f t="shared" si="108"/>
        <v>0</v>
      </c>
      <c r="AG135" s="913"/>
      <c r="AH135" s="913"/>
      <c r="AI135" s="913"/>
      <c r="AJ135" s="914"/>
    </row>
    <row r="136" spans="1:36" ht="14" hidden="1">
      <c r="A136" s="959">
        <f t="shared" si="80"/>
        <v>45905</v>
      </c>
      <c r="B136" s="942">
        <f t="shared" si="73"/>
        <v>9</v>
      </c>
      <c r="C136" s="942">
        <f t="shared" si="74"/>
        <v>2025</v>
      </c>
      <c r="D136" s="942">
        <f t="shared" si="61"/>
        <v>30</v>
      </c>
      <c r="E136" s="960" t="str">
        <f t="shared" si="109"/>
        <v>UMA VEZ</v>
      </c>
      <c r="F136" s="520"/>
      <c r="G136" s="774">
        <f t="shared" si="105"/>
        <v>1</v>
      </c>
      <c r="H136" s="774"/>
      <c r="I136" s="700" t="str">
        <f t="shared" si="110"/>
        <v/>
      </c>
      <c r="J136" s="922"/>
      <c r="K136" s="922"/>
      <c r="L136" s="922"/>
      <c r="M136" s="961">
        <f t="shared" si="126"/>
        <v>1</v>
      </c>
      <c r="N136" s="961">
        <f t="shared" si="126"/>
        <v>0</v>
      </c>
      <c r="O136" s="961">
        <f t="shared" si="126"/>
        <v>0</v>
      </c>
      <c r="P136" s="961">
        <f t="shared" si="126"/>
        <v>0</v>
      </c>
      <c r="Q136" s="912" t="str">
        <f t="shared" ref="Q136:AB136" si="132">IF($C136&gt;$C16,0,IF($I136="","",IF(MONTH(Q$5)=MONTH($A136),$M136*$I136*$G136,IF(MONTH(Q$5)=MONTH($A136)+1,$N136*$I136*$G136,IF(MONTH(Q$5)=MONTH($A136)+2,$O136*$I136*$G136,IF(MONTH(Q$5)=MONTH($A136)+3,$P136*$I136*$G136,0))))))</f>
        <v/>
      </c>
      <c r="R136" s="913" t="str">
        <f t="shared" si="132"/>
        <v/>
      </c>
      <c r="S136" s="913" t="str">
        <f t="shared" si="132"/>
        <v/>
      </c>
      <c r="T136" s="913" t="str">
        <f t="shared" si="132"/>
        <v/>
      </c>
      <c r="U136" s="913" t="str">
        <f t="shared" si="132"/>
        <v/>
      </c>
      <c r="V136" s="913" t="str">
        <f t="shared" si="132"/>
        <v/>
      </c>
      <c r="W136" s="913" t="str">
        <f t="shared" si="132"/>
        <v/>
      </c>
      <c r="X136" s="913" t="str">
        <f t="shared" si="132"/>
        <v/>
      </c>
      <c r="Y136" s="913" t="str">
        <f t="shared" si="132"/>
        <v/>
      </c>
      <c r="Z136" s="913" t="str">
        <f t="shared" si="132"/>
        <v/>
      </c>
      <c r="AA136" s="913" t="str">
        <f t="shared" si="132"/>
        <v/>
      </c>
      <c r="AB136" s="913" t="str">
        <f t="shared" si="132"/>
        <v/>
      </c>
      <c r="AC136" s="912">
        <f t="shared" si="57"/>
        <v>0</v>
      </c>
      <c r="AD136" s="913">
        <f t="shared" si="58"/>
        <v>0</v>
      </c>
      <c r="AE136" s="914">
        <f t="shared" si="59"/>
        <v>0</v>
      </c>
      <c r="AF136" s="912">
        <f t="shared" si="108"/>
        <v>0</v>
      </c>
      <c r="AG136" s="913"/>
      <c r="AH136" s="913"/>
      <c r="AI136" s="913"/>
      <c r="AJ136" s="914"/>
    </row>
    <row r="137" spans="1:36" ht="14" hidden="1">
      <c r="A137" s="959">
        <f t="shared" si="80"/>
        <v>45936</v>
      </c>
      <c r="B137" s="942">
        <f t="shared" si="73"/>
        <v>10</v>
      </c>
      <c r="C137" s="942">
        <f t="shared" si="74"/>
        <v>2025</v>
      </c>
      <c r="D137" s="942">
        <f t="shared" si="61"/>
        <v>31</v>
      </c>
      <c r="E137" s="960" t="str">
        <f t="shared" si="109"/>
        <v>UMA VEZ</v>
      </c>
      <c r="F137" s="520"/>
      <c r="G137" s="774">
        <f t="shared" si="105"/>
        <v>1</v>
      </c>
      <c r="H137" s="774"/>
      <c r="I137" s="700" t="str">
        <f t="shared" si="110"/>
        <v/>
      </c>
      <c r="J137" s="922"/>
      <c r="K137" s="922"/>
      <c r="L137" s="922"/>
      <c r="M137" s="961">
        <f t="shared" si="126"/>
        <v>1</v>
      </c>
      <c r="N137" s="961">
        <f t="shared" si="126"/>
        <v>0</v>
      </c>
      <c r="O137" s="961">
        <f t="shared" si="126"/>
        <v>0</v>
      </c>
      <c r="P137" s="961">
        <f t="shared" si="126"/>
        <v>0</v>
      </c>
      <c r="Q137" s="912" t="str">
        <f t="shared" ref="Q137:AB137" si="133">IF($C137&gt;$C17,0,IF($I137="","",IF(MONTH(Q$5)=MONTH($A137),$M137*$I137*$G137,IF(MONTH(Q$5)=MONTH($A137)+1,$N137*$I137*$G137,IF(MONTH(Q$5)=MONTH($A137)+2,$O137*$I137*$G137,IF(MONTH(Q$5)=MONTH($A137)+3,$P137*$I137*$G137,0))))))</f>
        <v/>
      </c>
      <c r="R137" s="913" t="str">
        <f t="shared" si="133"/>
        <v/>
      </c>
      <c r="S137" s="913" t="str">
        <f t="shared" si="133"/>
        <v/>
      </c>
      <c r="T137" s="913" t="str">
        <f t="shared" si="133"/>
        <v/>
      </c>
      <c r="U137" s="913" t="str">
        <f t="shared" si="133"/>
        <v/>
      </c>
      <c r="V137" s="913" t="str">
        <f t="shared" si="133"/>
        <v/>
      </c>
      <c r="W137" s="913" t="str">
        <f t="shared" si="133"/>
        <v/>
      </c>
      <c r="X137" s="913" t="str">
        <f t="shared" si="133"/>
        <v/>
      </c>
      <c r="Y137" s="913" t="str">
        <f t="shared" si="133"/>
        <v/>
      </c>
      <c r="Z137" s="913" t="str">
        <f t="shared" si="133"/>
        <v/>
      </c>
      <c r="AA137" s="913" t="str">
        <f t="shared" si="133"/>
        <v/>
      </c>
      <c r="AB137" s="913" t="str">
        <f t="shared" si="133"/>
        <v/>
      </c>
      <c r="AC137" s="912">
        <f t="shared" si="57"/>
        <v>0</v>
      </c>
      <c r="AD137" s="913">
        <f t="shared" si="58"/>
        <v>0</v>
      </c>
      <c r="AE137" s="913">
        <f t="shared" si="59"/>
        <v>0</v>
      </c>
      <c r="AF137" s="912">
        <f t="shared" si="108"/>
        <v>0</v>
      </c>
      <c r="AG137" s="913"/>
      <c r="AH137" s="913"/>
      <c r="AI137" s="913"/>
      <c r="AJ137" s="914"/>
    </row>
    <row r="138" spans="1:36" ht="14" hidden="1">
      <c r="A138" s="959">
        <f t="shared" si="80"/>
        <v>45967</v>
      </c>
      <c r="B138" s="942">
        <f t="shared" si="73"/>
        <v>11</v>
      </c>
      <c r="C138" s="942">
        <f t="shared" si="74"/>
        <v>2025</v>
      </c>
      <c r="D138" s="942">
        <f t="shared" si="61"/>
        <v>30</v>
      </c>
      <c r="E138" s="960" t="str">
        <f t="shared" si="109"/>
        <v>UMA VEZ</v>
      </c>
      <c r="F138" s="520"/>
      <c r="G138" s="774">
        <f t="shared" si="105"/>
        <v>1</v>
      </c>
      <c r="H138" s="774"/>
      <c r="I138" s="700" t="str">
        <f t="shared" si="110"/>
        <v/>
      </c>
      <c r="J138" s="922"/>
      <c r="K138" s="922"/>
      <c r="L138" s="922"/>
      <c r="M138" s="961">
        <f t="shared" si="126"/>
        <v>1</v>
      </c>
      <c r="N138" s="961">
        <f t="shared" si="126"/>
        <v>0</v>
      </c>
      <c r="O138" s="961">
        <f t="shared" si="126"/>
        <v>0</v>
      </c>
      <c r="P138" s="961">
        <f t="shared" si="126"/>
        <v>0</v>
      </c>
      <c r="Q138" s="912" t="str">
        <f t="shared" ref="Q138:AB138" si="134">IF($C138&gt;$C18,0,IF($I138="","",IF(MONTH(Q$5)=MONTH($A138),$M138*$I138*$G138,IF(MONTH(Q$5)=MONTH($A138)+1,$N138*$I138*$G138,IF(MONTH(Q$5)=MONTH($A138)+2,$O138*$I138*$G138,IF(MONTH(Q$5)=MONTH($A138)+3,$P138*$I138*$G138,0))))))</f>
        <v/>
      </c>
      <c r="R138" s="913" t="str">
        <f t="shared" si="134"/>
        <v/>
      </c>
      <c r="S138" s="913" t="str">
        <f t="shared" si="134"/>
        <v/>
      </c>
      <c r="T138" s="913" t="str">
        <f t="shared" si="134"/>
        <v/>
      </c>
      <c r="U138" s="913" t="str">
        <f t="shared" si="134"/>
        <v/>
      </c>
      <c r="V138" s="913" t="str">
        <f t="shared" si="134"/>
        <v/>
      </c>
      <c r="W138" s="913" t="str">
        <f t="shared" si="134"/>
        <v/>
      </c>
      <c r="X138" s="913" t="str">
        <f t="shared" si="134"/>
        <v/>
      </c>
      <c r="Y138" s="913" t="str">
        <f t="shared" si="134"/>
        <v/>
      </c>
      <c r="Z138" s="913" t="str">
        <f t="shared" si="134"/>
        <v/>
      </c>
      <c r="AA138" s="913" t="str">
        <f t="shared" si="134"/>
        <v/>
      </c>
      <c r="AB138" s="913" t="str">
        <f t="shared" si="134"/>
        <v/>
      </c>
      <c r="AC138" s="912">
        <f t="shared" si="57"/>
        <v>0</v>
      </c>
      <c r="AD138" s="913">
        <f t="shared" si="58"/>
        <v>0</v>
      </c>
      <c r="AE138" s="914">
        <f t="shared" si="59"/>
        <v>0</v>
      </c>
      <c r="AF138" s="912">
        <f t="shared" si="108"/>
        <v>0</v>
      </c>
      <c r="AG138" s="913"/>
      <c r="AH138" s="913"/>
      <c r="AI138" s="913"/>
      <c r="AJ138" s="914"/>
    </row>
    <row r="139" spans="1:36" ht="14" hidden="1">
      <c r="A139" s="959">
        <f t="shared" si="80"/>
        <v>45997</v>
      </c>
      <c r="B139" s="942">
        <f t="shared" si="73"/>
        <v>12</v>
      </c>
      <c r="C139" s="942">
        <f t="shared" si="74"/>
        <v>2025</v>
      </c>
      <c r="D139" s="942">
        <f t="shared" si="61"/>
        <v>31</v>
      </c>
      <c r="E139" s="960" t="str">
        <f t="shared" si="109"/>
        <v>UMA VEZ</v>
      </c>
      <c r="F139" s="520"/>
      <c r="G139" s="774">
        <f t="shared" si="105"/>
        <v>1</v>
      </c>
      <c r="H139" s="774"/>
      <c r="I139" s="700" t="str">
        <f t="shared" si="110"/>
        <v/>
      </c>
      <c r="J139" s="922"/>
      <c r="K139" s="922"/>
      <c r="L139" s="922"/>
      <c r="M139" s="961">
        <f t="shared" si="126"/>
        <v>1</v>
      </c>
      <c r="N139" s="961">
        <f t="shared" si="126"/>
        <v>0</v>
      </c>
      <c r="O139" s="961">
        <f t="shared" si="126"/>
        <v>0</v>
      </c>
      <c r="P139" s="961">
        <f t="shared" si="126"/>
        <v>0</v>
      </c>
      <c r="Q139" s="912" t="str">
        <f t="shared" ref="Q139:AB139" si="135">IF($C139&gt;$C19,0,IF($I139="","",IF(MONTH(Q$5)=MONTH($A139),$M139*$I139*$G139,IF(MONTH(Q$5)=MONTH($A139)+1,$N139*$I139*$G139,IF(MONTH(Q$5)=MONTH($A139)+2,$O139*$I139*$G139,IF(MONTH(Q$5)=MONTH($A139)+3,$P139*$I139*$G139,0))))))</f>
        <v/>
      </c>
      <c r="R139" s="913" t="str">
        <f t="shared" si="135"/>
        <v/>
      </c>
      <c r="S139" s="913" t="str">
        <f t="shared" si="135"/>
        <v/>
      </c>
      <c r="T139" s="913" t="str">
        <f t="shared" si="135"/>
        <v/>
      </c>
      <c r="U139" s="913" t="str">
        <f t="shared" si="135"/>
        <v/>
      </c>
      <c r="V139" s="913" t="str">
        <f t="shared" si="135"/>
        <v/>
      </c>
      <c r="W139" s="913" t="str">
        <f t="shared" si="135"/>
        <v/>
      </c>
      <c r="X139" s="913" t="str">
        <f t="shared" si="135"/>
        <v/>
      </c>
      <c r="Y139" s="913" t="str">
        <f t="shared" si="135"/>
        <v/>
      </c>
      <c r="Z139" s="913" t="str">
        <f t="shared" si="135"/>
        <v/>
      </c>
      <c r="AA139" s="913" t="str">
        <f t="shared" si="135"/>
        <v/>
      </c>
      <c r="AB139" s="913" t="str">
        <f t="shared" si="135"/>
        <v/>
      </c>
      <c r="AC139" s="912">
        <f t="shared" ref="AC139:AC202" si="136">IF($Q139=0,IF($I139="","",IF(MONTH($A139)=MONTH(AB$5),$N139*$I139*$G139,IF(MONTH($A139)=MONTH(AA$5),$O139*$I139*$G139,IF(MONTH($A139)=MONTH(Z$5),$P139*$I139*$G139,0)))),0)</f>
        <v>0</v>
      </c>
      <c r="AD139" s="913">
        <f t="shared" ref="AD139:AD202" si="137">IF($R139=0,IF($I139="","",IF(MONTH($A139)=MONTH(AC$5),$N139*$I139*$G139,IF(MONTH($A139)=MONTH(AB$5),$O139*$I139*$G139,IF(MONTH($A139)=MONTH(AA$5),$P139*$I139*$G139,0)))),0)</f>
        <v>0</v>
      </c>
      <c r="AE139" s="913">
        <f t="shared" ref="AE139:AE202" si="138">IF($S139=0,IF($I139="","",IF(MONTH($A139)=MONTH(AD$5),$N139*$I139*$G139,IF(MONTH($A139)=MONTH(AC$5),$O139*$I139*$G139,IF(MONTH($A139)=MONTH(AB$5),$P139*$I139*$G139,0)))),0)</f>
        <v>0</v>
      </c>
      <c r="AF139" s="912">
        <f t="shared" si="108"/>
        <v>0</v>
      </c>
      <c r="AG139" s="913"/>
      <c r="AH139" s="913"/>
      <c r="AI139" s="913"/>
      <c r="AJ139" s="914"/>
    </row>
    <row r="140" spans="1:36" ht="14" hidden="1">
      <c r="A140" s="959">
        <f t="shared" si="80"/>
        <v>46029</v>
      </c>
      <c r="B140" s="942">
        <f t="shared" si="73"/>
        <v>1</v>
      </c>
      <c r="C140" s="942">
        <f t="shared" si="74"/>
        <v>2026</v>
      </c>
      <c r="D140" s="942">
        <f t="shared" si="61"/>
        <v>31</v>
      </c>
      <c r="E140" s="960" t="str">
        <f t="shared" si="109"/>
        <v>UMA VEZ</v>
      </c>
      <c r="F140" s="520"/>
      <c r="G140" s="774">
        <f t="shared" si="105"/>
        <v>0</v>
      </c>
      <c r="H140" s="774"/>
      <c r="I140" s="700" t="str">
        <f t="shared" si="110"/>
        <v/>
      </c>
      <c r="J140" s="922"/>
      <c r="K140" s="922"/>
      <c r="L140" s="922"/>
      <c r="M140" s="961">
        <f t="shared" si="126"/>
        <v>1</v>
      </c>
      <c r="N140" s="961">
        <f t="shared" si="126"/>
        <v>0</v>
      </c>
      <c r="O140" s="961">
        <f t="shared" si="126"/>
        <v>0</v>
      </c>
      <c r="P140" s="961">
        <f t="shared" si="126"/>
        <v>0</v>
      </c>
      <c r="Q140" s="912">
        <f t="shared" ref="Q140:AB140" si="139">IF($C140&gt;$C20,0,IF($I140="","",IF(MONTH(Q$5)=MONTH($A140),$M140*$I140*$G140,IF(MONTH(Q$5)=MONTH($A140)+1,$N140*$I140*$G140,IF(MONTH(Q$5)=MONTH($A140)+2,$O140*$I140*$G140,IF(MONTH(Q$5)=MONTH($A140)+3,$P140*$I140*$G140,0))))))</f>
        <v>0</v>
      </c>
      <c r="R140" s="913">
        <f t="shared" si="139"/>
        <v>0</v>
      </c>
      <c r="S140" s="913">
        <f t="shared" si="139"/>
        <v>0</v>
      </c>
      <c r="T140" s="913">
        <f t="shared" si="139"/>
        <v>0</v>
      </c>
      <c r="U140" s="913">
        <f t="shared" si="139"/>
        <v>0</v>
      </c>
      <c r="V140" s="913">
        <f t="shared" si="139"/>
        <v>0</v>
      </c>
      <c r="W140" s="913">
        <f t="shared" si="139"/>
        <v>0</v>
      </c>
      <c r="X140" s="913">
        <f t="shared" si="139"/>
        <v>0</v>
      </c>
      <c r="Y140" s="913">
        <f t="shared" si="139"/>
        <v>0</v>
      </c>
      <c r="Z140" s="913">
        <f t="shared" si="139"/>
        <v>0</v>
      </c>
      <c r="AA140" s="913">
        <f t="shared" si="139"/>
        <v>0</v>
      </c>
      <c r="AB140" s="913">
        <f t="shared" si="139"/>
        <v>0</v>
      </c>
      <c r="AC140" s="912" t="str">
        <f t="shared" si="136"/>
        <v/>
      </c>
      <c r="AD140" s="913" t="str">
        <f t="shared" si="137"/>
        <v/>
      </c>
      <c r="AE140" s="914" t="str">
        <f t="shared" si="138"/>
        <v/>
      </c>
      <c r="AF140" s="912">
        <f t="shared" si="108"/>
        <v>0</v>
      </c>
      <c r="AG140" s="913"/>
      <c r="AH140" s="913"/>
      <c r="AI140" s="913"/>
      <c r="AJ140" s="914"/>
    </row>
    <row r="141" spans="1:36" ht="14" hidden="1">
      <c r="A141" s="959">
        <f t="shared" si="80"/>
        <v>46060</v>
      </c>
      <c r="B141" s="942">
        <f t="shared" si="73"/>
        <v>2</v>
      </c>
      <c r="C141" s="942">
        <f t="shared" si="74"/>
        <v>2026</v>
      </c>
      <c r="D141" s="942">
        <f t="shared" ref="D141:D204" si="140">IF(A141="","",IF(B141=2,IF(C141=2008,29,IF(C141=2012,29,28)),IF(OR(B141=1,B141=3,B141=5,B141=7,B141=8,B141=10,B141=12)=TRUE,31,30)))</f>
        <v>28</v>
      </c>
      <c r="E141" s="960" t="str">
        <f t="shared" si="109"/>
        <v>UMA VEZ</v>
      </c>
      <c r="F141" s="520"/>
      <c r="G141" s="774">
        <f t="shared" si="105"/>
        <v>0</v>
      </c>
      <c r="H141" s="774"/>
      <c r="I141" s="700" t="str">
        <f t="shared" si="110"/>
        <v/>
      </c>
      <c r="J141" s="922"/>
      <c r="K141" s="922"/>
      <c r="L141" s="922"/>
      <c r="M141" s="961">
        <f t="shared" si="126"/>
        <v>1</v>
      </c>
      <c r="N141" s="961">
        <f t="shared" si="126"/>
        <v>0</v>
      </c>
      <c r="O141" s="961">
        <f t="shared" si="126"/>
        <v>0</v>
      </c>
      <c r="P141" s="961">
        <f t="shared" si="126"/>
        <v>0</v>
      </c>
      <c r="Q141" s="912">
        <f t="shared" ref="Q141:AB141" si="141">IF($C141&gt;$C21,0,IF($I141="","",IF(MONTH(Q$5)=MONTH($A141),$M141*$I141*$G141,IF(MONTH(Q$5)=MONTH($A141)+1,$N141*$I141*$G141,IF(MONTH(Q$5)=MONTH($A141)+2,$O141*$I141*$G141,IF(MONTH(Q$5)=MONTH($A141)+3,$P141*$I141*$G141,0))))))</f>
        <v>0</v>
      </c>
      <c r="R141" s="913">
        <f t="shared" si="141"/>
        <v>0</v>
      </c>
      <c r="S141" s="913">
        <f t="shared" si="141"/>
        <v>0</v>
      </c>
      <c r="T141" s="913">
        <f t="shared" si="141"/>
        <v>0</v>
      </c>
      <c r="U141" s="913">
        <f t="shared" si="141"/>
        <v>0</v>
      </c>
      <c r="V141" s="913">
        <f t="shared" si="141"/>
        <v>0</v>
      </c>
      <c r="W141" s="913">
        <f t="shared" si="141"/>
        <v>0</v>
      </c>
      <c r="X141" s="913">
        <f t="shared" si="141"/>
        <v>0</v>
      </c>
      <c r="Y141" s="913">
        <f t="shared" si="141"/>
        <v>0</v>
      </c>
      <c r="Z141" s="913">
        <f t="shared" si="141"/>
        <v>0</v>
      </c>
      <c r="AA141" s="913">
        <f t="shared" si="141"/>
        <v>0</v>
      </c>
      <c r="AB141" s="913">
        <f t="shared" si="141"/>
        <v>0</v>
      </c>
      <c r="AC141" s="912" t="str">
        <f t="shared" si="136"/>
        <v/>
      </c>
      <c r="AD141" s="913" t="str">
        <f t="shared" si="137"/>
        <v/>
      </c>
      <c r="AE141" s="913" t="str">
        <f t="shared" si="138"/>
        <v/>
      </c>
      <c r="AF141" s="912">
        <f t="shared" si="108"/>
        <v>0</v>
      </c>
      <c r="AG141" s="913"/>
      <c r="AH141" s="913"/>
      <c r="AI141" s="913"/>
      <c r="AJ141" s="914"/>
    </row>
    <row r="142" spans="1:36" ht="14" hidden="1">
      <c r="A142" s="959">
        <f t="shared" si="80"/>
        <v>46089</v>
      </c>
      <c r="B142" s="942">
        <f t="shared" si="73"/>
        <v>3</v>
      </c>
      <c r="C142" s="942">
        <f t="shared" si="74"/>
        <v>2026</v>
      </c>
      <c r="D142" s="942">
        <f t="shared" si="140"/>
        <v>31</v>
      </c>
      <c r="E142" s="960" t="str">
        <f t="shared" si="109"/>
        <v>UMA VEZ</v>
      </c>
      <c r="F142" s="520"/>
      <c r="G142" s="774">
        <f t="shared" si="105"/>
        <v>0</v>
      </c>
      <c r="H142" s="774"/>
      <c r="I142" s="700" t="str">
        <f t="shared" si="110"/>
        <v/>
      </c>
      <c r="J142" s="922"/>
      <c r="K142" s="922"/>
      <c r="L142" s="922"/>
      <c r="M142" s="961">
        <f t="shared" si="126"/>
        <v>1</v>
      </c>
      <c r="N142" s="961">
        <f t="shared" si="126"/>
        <v>0</v>
      </c>
      <c r="O142" s="961">
        <f t="shared" si="126"/>
        <v>0</v>
      </c>
      <c r="P142" s="961">
        <f t="shared" si="126"/>
        <v>0</v>
      </c>
      <c r="Q142" s="912">
        <f t="shared" ref="Q142:AB142" si="142">IF($C142&gt;$C22,0,IF($I142="","",IF(MONTH(Q$5)=MONTH($A142),$M142*$I142*$G142,IF(MONTH(Q$5)=MONTH($A142)+1,$N142*$I142*$G142,IF(MONTH(Q$5)=MONTH($A142)+2,$O142*$I142*$G142,IF(MONTH(Q$5)=MONTH($A142)+3,$P142*$I142*$G142,0))))))</f>
        <v>0</v>
      </c>
      <c r="R142" s="913">
        <f t="shared" si="142"/>
        <v>0</v>
      </c>
      <c r="S142" s="913">
        <f t="shared" si="142"/>
        <v>0</v>
      </c>
      <c r="T142" s="913">
        <f t="shared" si="142"/>
        <v>0</v>
      </c>
      <c r="U142" s="913">
        <f t="shared" si="142"/>
        <v>0</v>
      </c>
      <c r="V142" s="913">
        <f t="shared" si="142"/>
        <v>0</v>
      </c>
      <c r="W142" s="913">
        <f t="shared" si="142"/>
        <v>0</v>
      </c>
      <c r="X142" s="913">
        <f t="shared" si="142"/>
        <v>0</v>
      </c>
      <c r="Y142" s="913">
        <f t="shared" si="142"/>
        <v>0</v>
      </c>
      <c r="Z142" s="913">
        <f t="shared" si="142"/>
        <v>0</v>
      </c>
      <c r="AA142" s="913">
        <f t="shared" si="142"/>
        <v>0</v>
      </c>
      <c r="AB142" s="913">
        <f t="shared" si="142"/>
        <v>0</v>
      </c>
      <c r="AC142" s="912" t="str">
        <f t="shared" si="136"/>
        <v/>
      </c>
      <c r="AD142" s="913" t="str">
        <f t="shared" si="137"/>
        <v/>
      </c>
      <c r="AE142" s="914" t="str">
        <f t="shared" si="138"/>
        <v/>
      </c>
      <c r="AF142" s="912">
        <f t="shared" si="108"/>
        <v>0</v>
      </c>
      <c r="AG142" s="913"/>
      <c r="AH142" s="913"/>
      <c r="AI142" s="913"/>
      <c r="AJ142" s="914"/>
    </row>
    <row r="143" spans="1:36" ht="14" hidden="1">
      <c r="A143" s="959" t="str">
        <f t="shared" si="80"/>
        <v/>
      </c>
      <c r="B143" s="942" t="str">
        <f t="shared" si="73"/>
        <v/>
      </c>
      <c r="C143" s="942" t="str">
        <f t="shared" si="74"/>
        <v/>
      </c>
      <c r="D143" s="942" t="str">
        <f t="shared" si="140"/>
        <v/>
      </c>
      <c r="E143" s="960" t="str">
        <f t="shared" si="109"/>
        <v/>
      </c>
      <c r="F143" s="520"/>
      <c r="G143" s="774">
        <f t="shared" si="105"/>
        <v>0</v>
      </c>
      <c r="H143" s="774"/>
      <c r="I143" s="700" t="str">
        <f t="shared" si="110"/>
        <v/>
      </c>
      <c r="J143" s="922"/>
      <c r="K143" s="922"/>
      <c r="L143" s="922"/>
      <c r="M143" s="961">
        <f t="shared" si="126"/>
        <v>0</v>
      </c>
      <c r="N143" s="961">
        <f t="shared" si="126"/>
        <v>0</v>
      </c>
      <c r="O143" s="961">
        <f t="shared" si="126"/>
        <v>0</v>
      </c>
      <c r="P143" s="961">
        <f t="shared" si="126"/>
        <v>0</v>
      </c>
      <c r="Q143" s="912" t="str">
        <f t="shared" ref="Q143:AB143" si="143">IF($C143&gt;$C23,0,IF($I143="","",IF(MONTH(Q$5)=MONTH($A143),$M143*$I143*$G143,IF(MONTH(Q$5)=MONTH($A143)+1,$N143*$I143*$G143,IF(MONTH(Q$5)=MONTH($A143)+2,$O143*$I143*$G143,IF(MONTH(Q$5)=MONTH($A143)+3,$P143*$I143*$G143,0))))))</f>
        <v/>
      </c>
      <c r="R143" s="913" t="str">
        <f t="shared" si="143"/>
        <v/>
      </c>
      <c r="S143" s="913" t="str">
        <f t="shared" si="143"/>
        <v/>
      </c>
      <c r="T143" s="913" t="str">
        <f t="shared" si="143"/>
        <v/>
      </c>
      <c r="U143" s="913" t="str">
        <f t="shared" si="143"/>
        <v/>
      </c>
      <c r="V143" s="913" t="str">
        <f t="shared" si="143"/>
        <v/>
      </c>
      <c r="W143" s="913" t="str">
        <f t="shared" si="143"/>
        <v/>
      </c>
      <c r="X143" s="913" t="str">
        <f t="shared" si="143"/>
        <v/>
      </c>
      <c r="Y143" s="913" t="str">
        <f t="shared" si="143"/>
        <v/>
      </c>
      <c r="Z143" s="913" t="str">
        <f t="shared" si="143"/>
        <v/>
      </c>
      <c r="AA143" s="913" t="str">
        <f t="shared" si="143"/>
        <v/>
      </c>
      <c r="AB143" s="913" t="str">
        <f t="shared" si="143"/>
        <v/>
      </c>
      <c r="AC143" s="912">
        <f t="shared" si="136"/>
        <v>0</v>
      </c>
      <c r="AD143" s="913">
        <f t="shared" si="137"/>
        <v>0</v>
      </c>
      <c r="AE143" s="913">
        <f t="shared" si="138"/>
        <v>0</v>
      </c>
      <c r="AF143" s="912">
        <f t="shared" si="108"/>
        <v>0</v>
      </c>
      <c r="AG143" s="913"/>
      <c r="AH143" s="913"/>
      <c r="AI143" s="913"/>
      <c r="AJ143" s="914"/>
    </row>
    <row r="144" spans="1:36" ht="14" hidden="1">
      <c r="A144" s="959" t="str">
        <f t="shared" si="80"/>
        <v/>
      </c>
      <c r="B144" s="942" t="str">
        <f t="shared" si="73"/>
        <v/>
      </c>
      <c r="C144" s="942" t="str">
        <f t="shared" si="74"/>
        <v/>
      </c>
      <c r="D144" s="942" t="str">
        <f t="shared" si="140"/>
        <v/>
      </c>
      <c r="E144" s="960" t="str">
        <f t="shared" si="109"/>
        <v/>
      </c>
      <c r="F144" s="520"/>
      <c r="G144" s="774">
        <f t="shared" si="105"/>
        <v>0</v>
      </c>
      <c r="H144" s="774"/>
      <c r="I144" s="700" t="str">
        <f t="shared" si="110"/>
        <v/>
      </c>
      <c r="J144" s="922"/>
      <c r="K144" s="922"/>
      <c r="L144" s="922"/>
      <c r="M144" s="961">
        <f t="shared" si="126"/>
        <v>0</v>
      </c>
      <c r="N144" s="961">
        <f t="shared" si="126"/>
        <v>0</v>
      </c>
      <c r="O144" s="961">
        <f t="shared" si="126"/>
        <v>0</v>
      </c>
      <c r="P144" s="961">
        <f t="shared" si="126"/>
        <v>0</v>
      </c>
      <c r="Q144" s="912" t="str">
        <f t="shared" ref="Q144:AB144" si="144">IF($C144&gt;$C24,0,IF($I144="","",IF(MONTH(Q$5)=MONTH($A144),$M144*$I144*$G144,IF(MONTH(Q$5)=MONTH($A144)+1,$N144*$I144*$G144,IF(MONTH(Q$5)=MONTH($A144)+2,$O144*$I144*$G144,IF(MONTH(Q$5)=MONTH($A144)+3,$P144*$I144*$G144,0))))))</f>
        <v/>
      </c>
      <c r="R144" s="913" t="str">
        <f t="shared" si="144"/>
        <v/>
      </c>
      <c r="S144" s="913" t="str">
        <f t="shared" si="144"/>
        <v/>
      </c>
      <c r="T144" s="913" t="str">
        <f t="shared" si="144"/>
        <v/>
      </c>
      <c r="U144" s="913" t="str">
        <f t="shared" si="144"/>
        <v/>
      </c>
      <c r="V144" s="913" t="str">
        <f t="shared" si="144"/>
        <v/>
      </c>
      <c r="W144" s="913" t="str">
        <f t="shared" si="144"/>
        <v/>
      </c>
      <c r="X144" s="913" t="str">
        <f t="shared" si="144"/>
        <v/>
      </c>
      <c r="Y144" s="913" t="str">
        <f t="shared" si="144"/>
        <v/>
      </c>
      <c r="Z144" s="913" t="str">
        <f t="shared" si="144"/>
        <v/>
      </c>
      <c r="AA144" s="913" t="str">
        <f t="shared" si="144"/>
        <v/>
      </c>
      <c r="AB144" s="913" t="str">
        <f t="shared" si="144"/>
        <v/>
      </c>
      <c r="AC144" s="912">
        <f t="shared" si="136"/>
        <v>0</v>
      </c>
      <c r="AD144" s="913">
        <f t="shared" si="137"/>
        <v>0</v>
      </c>
      <c r="AE144" s="914">
        <f t="shared" si="138"/>
        <v>0</v>
      </c>
      <c r="AF144" s="912">
        <f t="shared" si="108"/>
        <v>0</v>
      </c>
      <c r="AG144" s="913"/>
      <c r="AH144" s="913"/>
      <c r="AI144" s="913"/>
      <c r="AJ144" s="914"/>
    </row>
    <row r="145" spans="1:36" ht="14" hidden="1">
      <c r="A145" s="959" t="str">
        <f t="shared" si="80"/>
        <v/>
      </c>
      <c r="B145" s="942" t="str">
        <f t="shared" si="73"/>
        <v/>
      </c>
      <c r="C145" s="942" t="str">
        <f t="shared" si="74"/>
        <v/>
      </c>
      <c r="D145" s="942" t="str">
        <f t="shared" si="140"/>
        <v/>
      </c>
      <c r="E145" s="960" t="str">
        <f t="shared" si="109"/>
        <v/>
      </c>
      <c r="F145" s="520"/>
      <c r="G145" s="774">
        <f t="shared" si="105"/>
        <v>0</v>
      </c>
      <c r="H145" s="774"/>
      <c r="I145" s="700" t="str">
        <f t="shared" si="110"/>
        <v/>
      </c>
      <c r="J145" s="922"/>
      <c r="K145" s="922"/>
      <c r="L145" s="922"/>
      <c r="M145" s="961">
        <f t="shared" si="126"/>
        <v>0</v>
      </c>
      <c r="N145" s="961">
        <f t="shared" si="126"/>
        <v>0</v>
      </c>
      <c r="O145" s="961">
        <f t="shared" si="126"/>
        <v>0</v>
      </c>
      <c r="P145" s="961">
        <f t="shared" si="126"/>
        <v>0</v>
      </c>
      <c r="Q145" s="912" t="str">
        <f t="shared" ref="Q145:AB145" si="145">IF($C145&gt;$C25,0,IF($I145="","",IF(MONTH(Q$5)=MONTH($A145),$M145*$I145*$G145,IF(MONTH(Q$5)=MONTH($A145)+1,$N145*$I145*$G145,IF(MONTH(Q$5)=MONTH($A145)+2,$O145*$I145*$G145,IF(MONTH(Q$5)=MONTH($A145)+3,$P145*$I145*$G145,0))))))</f>
        <v/>
      </c>
      <c r="R145" s="913" t="str">
        <f t="shared" si="145"/>
        <v/>
      </c>
      <c r="S145" s="913" t="str">
        <f t="shared" si="145"/>
        <v/>
      </c>
      <c r="T145" s="913" t="str">
        <f t="shared" si="145"/>
        <v/>
      </c>
      <c r="U145" s="913" t="str">
        <f t="shared" si="145"/>
        <v/>
      </c>
      <c r="V145" s="913" t="str">
        <f t="shared" si="145"/>
        <v/>
      </c>
      <c r="W145" s="913" t="str">
        <f t="shared" si="145"/>
        <v/>
      </c>
      <c r="X145" s="913" t="str">
        <f t="shared" si="145"/>
        <v/>
      </c>
      <c r="Y145" s="913" t="str">
        <f t="shared" si="145"/>
        <v/>
      </c>
      <c r="Z145" s="913" t="str">
        <f t="shared" si="145"/>
        <v/>
      </c>
      <c r="AA145" s="913" t="str">
        <f t="shared" si="145"/>
        <v/>
      </c>
      <c r="AB145" s="913" t="str">
        <f t="shared" si="145"/>
        <v/>
      </c>
      <c r="AC145" s="912">
        <f t="shared" si="136"/>
        <v>0</v>
      </c>
      <c r="AD145" s="913">
        <f t="shared" si="137"/>
        <v>0</v>
      </c>
      <c r="AE145" s="913">
        <f t="shared" si="138"/>
        <v>0</v>
      </c>
      <c r="AF145" s="912">
        <f t="shared" si="108"/>
        <v>0</v>
      </c>
      <c r="AG145" s="913"/>
      <c r="AH145" s="913"/>
      <c r="AI145" s="913"/>
      <c r="AJ145" s="914"/>
    </row>
    <row r="146" spans="1:36" ht="14" hidden="1">
      <c r="A146" s="959" t="str">
        <f t="shared" si="80"/>
        <v/>
      </c>
      <c r="B146" s="942" t="str">
        <f t="shared" si="73"/>
        <v/>
      </c>
      <c r="C146" s="942" t="str">
        <f t="shared" si="74"/>
        <v/>
      </c>
      <c r="D146" s="942" t="str">
        <f t="shared" si="140"/>
        <v/>
      </c>
      <c r="E146" s="960" t="str">
        <f t="shared" si="109"/>
        <v/>
      </c>
      <c r="F146" s="520"/>
      <c r="G146" s="774">
        <f t="shared" si="105"/>
        <v>0</v>
      </c>
      <c r="H146" s="774"/>
      <c r="I146" s="700" t="str">
        <f t="shared" si="110"/>
        <v/>
      </c>
      <c r="J146" s="922"/>
      <c r="K146" s="922"/>
      <c r="L146" s="922"/>
      <c r="M146" s="961">
        <f t="shared" si="126"/>
        <v>0</v>
      </c>
      <c r="N146" s="961">
        <f t="shared" si="126"/>
        <v>0</v>
      </c>
      <c r="O146" s="961">
        <f t="shared" si="126"/>
        <v>0</v>
      </c>
      <c r="P146" s="961">
        <f t="shared" si="126"/>
        <v>0</v>
      </c>
      <c r="Q146" s="912" t="str">
        <f t="shared" ref="Q146:AB146" si="146">IF($C146&gt;$C26,0,IF($I146="","",IF(MONTH(Q$5)=MONTH($A146),$M146*$I146*$G146,IF(MONTH(Q$5)=MONTH($A146)+1,$N146*$I146*$G146,IF(MONTH(Q$5)=MONTH($A146)+2,$O146*$I146*$G146,IF(MONTH(Q$5)=MONTH($A146)+3,$P146*$I146*$G146,0))))))</f>
        <v/>
      </c>
      <c r="R146" s="913" t="str">
        <f t="shared" si="146"/>
        <v/>
      </c>
      <c r="S146" s="913" t="str">
        <f t="shared" si="146"/>
        <v/>
      </c>
      <c r="T146" s="913" t="str">
        <f t="shared" si="146"/>
        <v/>
      </c>
      <c r="U146" s="913" t="str">
        <f t="shared" si="146"/>
        <v/>
      </c>
      <c r="V146" s="913" t="str">
        <f t="shared" si="146"/>
        <v/>
      </c>
      <c r="W146" s="913" t="str">
        <f t="shared" si="146"/>
        <v/>
      </c>
      <c r="X146" s="913" t="str">
        <f t="shared" si="146"/>
        <v/>
      </c>
      <c r="Y146" s="913" t="str">
        <f t="shared" si="146"/>
        <v/>
      </c>
      <c r="Z146" s="913" t="str">
        <f t="shared" si="146"/>
        <v/>
      </c>
      <c r="AA146" s="913" t="str">
        <f t="shared" si="146"/>
        <v/>
      </c>
      <c r="AB146" s="913" t="str">
        <f t="shared" si="146"/>
        <v/>
      </c>
      <c r="AC146" s="912">
        <f t="shared" si="136"/>
        <v>0</v>
      </c>
      <c r="AD146" s="913">
        <f t="shared" si="137"/>
        <v>0</v>
      </c>
      <c r="AE146" s="914">
        <f t="shared" si="138"/>
        <v>0</v>
      </c>
      <c r="AF146" s="912">
        <f t="shared" si="108"/>
        <v>0</v>
      </c>
      <c r="AG146" s="913"/>
      <c r="AH146" s="913"/>
      <c r="AI146" s="913"/>
      <c r="AJ146" s="914"/>
    </row>
    <row r="147" spans="1:36" ht="14" hidden="1">
      <c r="A147" s="959" t="str">
        <f t="shared" si="80"/>
        <v/>
      </c>
      <c r="B147" s="942" t="str">
        <f t="shared" si="73"/>
        <v/>
      </c>
      <c r="C147" s="942" t="str">
        <f t="shared" si="74"/>
        <v/>
      </c>
      <c r="D147" s="942" t="str">
        <f t="shared" si="140"/>
        <v/>
      </c>
      <c r="E147" s="960" t="str">
        <f t="shared" si="109"/>
        <v/>
      </c>
      <c r="F147" s="520"/>
      <c r="G147" s="774">
        <f t="shared" si="105"/>
        <v>0</v>
      </c>
      <c r="H147" s="774"/>
      <c r="I147" s="700" t="str">
        <f t="shared" si="110"/>
        <v/>
      </c>
      <c r="J147" s="922"/>
      <c r="K147" s="922"/>
      <c r="L147" s="922"/>
      <c r="M147" s="961">
        <f t="shared" ref="M147:P162" si="147">M107</f>
        <v>0</v>
      </c>
      <c r="N147" s="961">
        <f t="shared" si="147"/>
        <v>0</v>
      </c>
      <c r="O147" s="961">
        <f t="shared" si="147"/>
        <v>0</v>
      </c>
      <c r="P147" s="961">
        <f t="shared" si="147"/>
        <v>0</v>
      </c>
      <c r="Q147" s="912" t="str">
        <f t="shared" ref="Q147:AB147" si="148">IF($C147&gt;$C27,0,IF($I147="","",IF(MONTH(Q$5)=MONTH($A147),$M147*$I147*$G147,IF(MONTH(Q$5)=MONTH($A147)+1,$N147*$I147*$G147,IF(MONTH(Q$5)=MONTH($A147)+2,$O147*$I147*$G147,IF(MONTH(Q$5)=MONTH($A147)+3,$P147*$I147*$G147,0))))))</f>
        <v/>
      </c>
      <c r="R147" s="913" t="str">
        <f t="shared" si="148"/>
        <v/>
      </c>
      <c r="S147" s="913" t="str">
        <f t="shared" si="148"/>
        <v/>
      </c>
      <c r="T147" s="913" t="str">
        <f t="shared" si="148"/>
        <v/>
      </c>
      <c r="U147" s="913" t="str">
        <f t="shared" si="148"/>
        <v/>
      </c>
      <c r="V147" s="913" t="str">
        <f t="shared" si="148"/>
        <v/>
      </c>
      <c r="W147" s="913" t="str">
        <f t="shared" si="148"/>
        <v/>
      </c>
      <c r="X147" s="913" t="str">
        <f t="shared" si="148"/>
        <v/>
      </c>
      <c r="Y147" s="913" t="str">
        <f t="shared" si="148"/>
        <v/>
      </c>
      <c r="Z147" s="913" t="str">
        <f t="shared" si="148"/>
        <v/>
      </c>
      <c r="AA147" s="913" t="str">
        <f t="shared" si="148"/>
        <v/>
      </c>
      <c r="AB147" s="913" t="str">
        <f t="shared" si="148"/>
        <v/>
      </c>
      <c r="AC147" s="912">
        <f t="shared" si="136"/>
        <v>0</v>
      </c>
      <c r="AD147" s="913">
        <f t="shared" si="137"/>
        <v>0</v>
      </c>
      <c r="AE147" s="913">
        <f t="shared" si="138"/>
        <v>0</v>
      </c>
      <c r="AF147" s="912">
        <f t="shared" si="108"/>
        <v>0</v>
      </c>
      <c r="AG147" s="913"/>
      <c r="AH147" s="913"/>
      <c r="AI147" s="913"/>
      <c r="AJ147" s="914"/>
    </row>
    <row r="148" spans="1:36" ht="14" hidden="1">
      <c r="A148" s="959" t="str">
        <f t="shared" si="80"/>
        <v/>
      </c>
      <c r="B148" s="942" t="str">
        <f t="shared" si="73"/>
        <v/>
      </c>
      <c r="C148" s="942" t="str">
        <f t="shared" si="74"/>
        <v/>
      </c>
      <c r="D148" s="942" t="str">
        <f t="shared" si="140"/>
        <v/>
      </c>
      <c r="E148" s="960" t="str">
        <f t="shared" si="109"/>
        <v/>
      </c>
      <c r="F148" s="520"/>
      <c r="G148" s="774">
        <f t="shared" si="105"/>
        <v>0</v>
      </c>
      <c r="H148" s="774"/>
      <c r="I148" s="700" t="str">
        <f t="shared" si="110"/>
        <v/>
      </c>
      <c r="J148" s="922"/>
      <c r="K148" s="922"/>
      <c r="L148" s="922"/>
      <c r="M148" s="961">
        <f t="shared" si="147"/>
        <v>0</v>
      </c>
      <c r="N148" s="961">
        <f t="shared" si="147"/>
        <v>0</v>
      </c>
      <c r="O148" s="961">
        <f t="shared" si="147"/>
        <v>0</v>
      </c>
      <c r="P148" s="961">
        <f t="shared" si="147"/>
        <v>0</v>
      </c>
      <c r="Q148" s="912" t="str">
        <f t="shared" ref="Q148:AB148" si="149">IF($C148&gt;$C28,0,IF($I148="","",IF(MONTH(Q$5)=MONTH($A148),$M148*$I148*$G148,IF(MONTH(Q$5)=MONTH($A148)+1,$N148*$I148*$G148,IF(MONTH(Q$5)=MONTH($A148)+2,$O148*$I148*$G148,IF(MONTH(Q$5)=MONTH($A148)+3,$P148*$I148*$G148,0))))))</f>
        <v/>
      </c>
      <c r="R148" s="913" t="str">
        <f t="shared" si="149"/>
        <v/>
      </c>
      <c r="S148" s="913" t="str">
        <f t="shared" si="149"/>
        <v/>
      </c>
      <c r="T148" s="913" t="str">
        <f t="shared" si="149"/>
        <v/>
      </c>
      <c r="U148" s="913" t="str">
        <f t="shared" si="149"/>
        <v/>
      </c>
      <c r="V148" s="913" t="str">
        <f t="shared" si="149"/>
        <v/>
      </c>
      <c r="W148" s="913" t="str">
        <f t="shared" si="149"/>
        <v/>
      </c>
      <c r="X148" s="913" t="str">
        <f t="shared" si="149"/>
        <v/>
      </c>
      <c r="Y148" s="913" t="str">
        <f t="shared" si="149"/>
        <v/>
      </c>
      <c r="Z148" s="913" t="str">
        <f t="shared" si="149"/>
        <v/>
      </c>
      <c r="AA148" s="913" t="str">
        <f t="shared" si="149"/>
        <v/>
      </c>
      <c r="AB148" s="913" t="str">
        <f t="shared" si="149"/>
        <v/>
      </c>
      <c r="AC148" s="912">
        <f t="shared" si="136"/>
        <v>0</v>
      </c>
      <c r="AD148" s="913">
        <f t="shared" si="137"/>
        <v>0</v>
      </c>
      <c r="AE148" s="914">
        <f t="shared" si="138"/>
        <v>0</v>
      </c>
      <c r="AF148" s="912">
        <f t="shared" si="108"/>
        <v>0</v>
      </c>
      <c r="AG148" s="913"/>
      <c r="AH148" s="913"/>
      <c r="AI148" s="913"/>
      <c r="AJ148" s="914"/>
    </row>
    <row r="149" spans="1:36" ht="14" hidden="1">
      <c r="A149" s="959" t="str">
        <f t="shared" si="80"/>
        <v/>
      </c>
      <c r="B149" s="942" t="str">
        <f t="shared" si="73"/>
        <v/>
      </c>
      <c r="C149" s="942" t="str">
        <f t="shared" si="74"/>
        <v/>
      </c>
      <c r="D149" s="942" t="str">
        <f t="shared" si="140"/>
        <v/>
      </c>
      <c r="E149" s="960" t="str">
        <f t="shared" si="109"/>
        <v/>
      </c>
      <c r="F149" s="520"/>
      <c r="G149" s="774">
        <f t="shared" si="105"/>
        <v>0</v>
      </c>
      <c r="H149" s="774"/>
      <c r="I149" s="700" t="str">
        <f t="shared" si="110"/>
        <v/>
      </c>
      <c r="J149" s="922"/>
      <c r="K149" s="922"/>
      <c r="L149" s="922"/>
      <c r="M149" s="961">
        <f t="shared" si="147"/>
        <v>0</v>
      </c>
      <c r="N149" s="961">
        <f t="shared" si="147"/>
        <v>0</v>
      </c>
      <c r="O149" s="961">
        <f t="shared" si="147"/>
        <v>0</v>
      </c>
      <c r="P149" s="961">
        <f t="shared" si="147"/>
        <v>0</v>
      </c>
      <c r="Q149" s="912" t="str">
        <f t="shared" ref="Q149:AB149" si="150">IF($C149&gt;$C29,0,IF($I149="","",IF(MONTH(Q$5)=MONTH($A149),$M149*$I149*$G149,IF(MONTH(Q$5)=MONTH($A149)+1,$N149*$I149*$G149,IF(MONTH(Q$5)=MONTH($A149)+2,$O149*$I149*$G149,IF(MONTH(Q$5)=MONTH($A149)+3,$P149*$I149*$G149,0))))))</f>
        <v/>
      </c>
      <c r="R149" s="913" t="str">
        <f t="shared" si="150"/>
        <v/>
      </c>
      <c r="S149" s="913" t="str">
        <f t="shared" si="150"/>
        <v/>
      </c>
      <c r="T149" s="913" t="str">
        <f t="shared" si="150"/>
        <v/>
      </c>
      <c r="U149" s="913" t="str">
        <f t="shared" si="150"/>
        <v/>
      </c>
      <c r="V149" s="913" t="str">
        <f t="shared" si="150"/>
        <v/>
      </c>
      <c r="W149" s="913" t="str">
        <f t="shared" si="150"/>
        <v/>
      </c>
      <c r="X149" s="913" t="str">
        <f t="shared" si="150"/>
        <v/>
      </c>
      <c r="Y149" s="913" t="str">
        <f t="shared" si="150"/>
        <v/>
      </c>
      <c r="Z149" s="913" t="str">
        <f t="shared" si="150"/>
        <v/>
      </c>
      <c r="AA149" s="913" t="str">
        <f t="shared" si="150"/>
        <v/>
      </c>
      <c r="AB149" s="913" t="str">
        <f t="shared" si="150"/>
        <v/>
      </c>
      <c r="AC149" s="912">
        <f t="shared" si="136"/>
        <v>0</v>
      </c>
      <c r="AD149" s="913">
        <f t="shared" si="137"/>
        <v>0</v>
      </c>
      <c r="AE149" s="913">
        <f t="shared" si="138"/>
        <v>0</v>
      </c>
      <c r="AF149" s="912">
        <f t="shared" si="108"/>
        <v>0</v>
      </c>
      <c r="AG149" s="913"/>
      <c r="AH149" s="913"/>
      <c r="AI149" s="913"/>
      <c r="AJ149" s="914"/>
    </row>
    <row r="150" spans="1:36" ht="14" hidden="1">
      <c r="A150" s="959" t="str">
        <f t="shared" si="80"/>
        <v/>
      </c>
      <c r="B150" s="942" t="str">
        <f t="shared" si="73"/>
        <v/>
      </c>
      <c r="C150" s="942" t="str">
        <f t="shared" si="74"/>
        <v/>
      </c>
      <c r="D150" s="942" t="str">
        <f t="shared" si="140"/>
        <v/>
      </c>
      <c r="E150" s="960" t="str">
        <f t="shared" si="109"/>
        <v/>
      </c>
      <c r="F150" s="520"/>
      <c r="G150" s="774">
        <f t="shared" si="105"/>
        <v>0</v>
      </c>
      <c r="H150" s="774"/>
      <c r="I150" s="700" t="str">
        <f t="shared" si="110"/>
        <v/>
      </c>
      <c r="J150" s="922"/>
      <c r="K150" s="922"/>
      <c r="L150" s="922"/>
      <c r="M150" s="961">
        <f t="shared" si="147"/>
        <v>0</v>
      </c>
      <c r="N150" s="961">
        <f t="shared" si="147"/>
        <v>0</v>
      </c>
      <c r="O150" s="961">
        <f t="shared" si="147"/>
        <v>0</v>
      </c>
      <c r="P150" s="961">
        <f t="shared" si="147"/>
        <v>0</v>
      </c>
      <c r="Q150" s="912" t="str">
        <f t="shared" ref="Q150:AB150" si="151">IF($C150&gt;$C30,0,IF($I150="","",IF(MONTH(Q$5)=MONTH($A150),$M150*$I150*$G150,IF(MONTH(Q$5)=MONTH($A150)+1,$N150*$I150*$G150,IF(MONTH(Q$5)=MONTH($A150)+2,$O150*$I150*$G150,IF(MONTH(Q$5)=MONTH($A150)+3,$P150*$I150*$G150,0))))))</f>
        <v/>
      </c>
      <c r="R150" s="913" t="str">
        <f t="shared" si="151"/>
        <v/>
      </c>
      <c r="S150" s="913" t="str">
        <f t="shared" si="151"/>
        <v/>
      </c>
      <c r="T150" s="913" t="str">
        <f t="shared" si="151"/>
        <v/>
      </c>
      <c r="U150" s="913" t="str">
        <f t="shared" si="151"/>
        <v/>
      </c>
      <c r="V150" s="913" t="str">
        <f t="shared" si="151"/>
        <v/>
      </c>
      <c r="W150" s="913" t="str">
        <f t="shared" si="151"/>
        <v/>
      </c>
      <c r="X150" s="913" t="str">
        <f t="shared" si="151"/>
        <v/>
      </c>
      <c r="Y150" s="913" t="str">
        <f t="shared" si="151"/>
        <v/>
      </c>
      <c r="Z150" s="913" t="str">
        <f t="shared" si="151"/>
        <v/>
      </c>
      <c r="AA150" s="913" t="str">
        <f t="shared" si="151"/>
        <v/>
      </c>
      <c r="AB150" s="913" t="str">
        <f t="shared" si="151"/>
        <v/>
      </c>
      <c r="AC150" s="912">
        <f t="shared" si="136"/>
        <v>0</v>
      </c>
      <c r="AD150" s="913">
        <f t="shared" si="137"/>
        <v>0</v>
      </c>
      <c r="AE150" s="914">
        <f t="shared" si="138"/>
        <v>0</v>
      </c>
      <c r="AF150" s="912">
        <f t="shared" si="108"/>
        <v>0</v>
      </c>
      <c r="AG150" s="913"/>
      <c r="AH150" s="913"/>
      <c r="AI150" s="913"/>
      <c r="AJ150" s="914"/>
    </row>
    <row r="151" spans="1:36" ht="14" hidden="1">
      <c r="A151" s="959" t="str">
        <f t="shared" si="80"/>
        <v/>
      </c>
      <c r="B151" s="942" t="str">
        <f t="shared" ref="B151:B214" si="152">IF(A151="","",MONTH(A151))</f>
        <v/>
      </c>
      <c r="C151" s="942" t="str">
        <f t="shared" ref="C151:C214" si="153">IF(A151="","",YEAR(A151))</f>
        <v/>
      </c>
      <c r="D151" s="942" t="str">
        <f t="shared" si="140"/>
        <v/>
      </c>
      <c r="E151" s="960" t="str">
        <f t="shared" si="109"/>
        <v/>
      </c>
      <c r="F151" s="520"/>
      <c r="G151" s="774">
        <f t="shared" si="105"/>
        <v>0</v>
      </c>
      <c r="H151" s="774"/>
      <c r="I151" s="700" t="str">
        <f t="shared" si="110"/>
        <v/>
      </c>
      <c r="J151" s="922"/>
      <c r="K151" s="922"/>
      <c r="L151" s="922"/>
      <c r="M151" s="961">
        <f t="shared" si="147"/>
        <v>0</v>
      </c>
      <c r="N151" s="961">
        <f t="shared" si="147"/>
        <v>0</v>
      </c>
      <c r="O151" s="961">
        <f t="shared" si="147"/>
        <v>0</v>
      </c>
      <c r="P151" s="961">
        <f t="shared" si="147"/>
        <v>0</v>
      </c>
      <c r="Q151" s="912" t="str">
        <f t="shared" ref="Q151:AB151" si="154">IF($C151&gt;$C31,0,IF($I151="","",IF(MONTH(Q$5)=MONTH($A151),$M151*$I151*$G151,IF(MONTH(Q$5)=MONTH($A151)+1,$N151*$I151*$G151,IF(MONTH(Q$5)=MONTH($A151)+2,$O151*$I151*$G151,IF(MONTH(Q$5)=MONTH($A151)+3,$P151*$I151*$G151,0))))))</f>
        <v/>
      </c>
      <c r="R151" s="913" t="str">
        <f t="shared" si="154"/>
        <v/>
      </c>
      <c r="S151" s="913" t="str">
        <f t="shared" si="154"/>
        <v/>
      </c>
      <c r="T151" s="913" t="str">
        <f t="shared" si="154"/>
        <v/>
      </c>
      <c r="U151" s="913" t="str">
        <f t="shared" si="154"/>
        <v/>
      </c>
      <c r="V151" s="913" t="str">
        <f t="shared" si="154"/>
        <v/>
      </c>
      <c r="W151" s="913" t="str">
        <f t="shared" si="154"/>
        <v/>
      </c>
      <c r="X151" s="913" t="str">
        <f t="shared" si="154"/>
        <v/>
      </c>
      <c r="Y151" s="913" t="str">
        <f t="shared" si="154"/>
        <v/>
      </c>
      <c r="Z151" s="913" t="str">
        <f t="shared" si="154"/>
        <v/>
      </c>
      <c r="AA151" s="913" t="str">
        <f t="shared" si="154"/>
        <v/>
      </c>
      <c r="AB151" s="913" t="str">
        <f t="shared" si="154"/>
        <v/>
      </c>
      <c r="AC151" s="912">
        <f t="shared" si="136"/>
        <v>0</v>
      </c>
      <c r="AD151" s="913">
        <f t="shared" si="137"/>
        <v>0</v>
      </c>
      <c r="AE151" s="913">
        <f t="shared" si="138"/>
        <v>0</v>
      </c>
      <c r="AF151" s="912">
        <f t="shared" si="108"/>
        <v>0</v>
      </c>
      <c r="AG151" s="913"/>
      <c r="AH151" s="913"/>
      <c r="AI151" s="913"/>
      <c r="AJ151" s="914"/>
    </row>
    <row r="152" spans="1:36" ht="14" hidden="1">
      <c r="A152" s="959" t="str">
        <f t="shared" si="80"/>
        <v/>
      </c>
      <c r="B152" s="942" t="str">
        <f t="shared" si="152"/>
        <v/>
      </c>
      <c r="C152" s="942" t="str">
        <f t="shared" si="153"/>
        <v/>
      </c>
      <c r="D152" s="942" t="str">
        <f t="shared" si="140"/>
        <v/>
      </c>
      <c r="E152" s="960" t="str">
        <f t="shared" si="109"/>
        <v/>
      </c>
      <c r="F152" s="520"/>
      <c r="G152" s="774">
        <f t="shared" si="105"/>
        <v>0</v>
      </c>
      <c r="H152" s="774"/>
      <c r="I152" s="700" t="str">
        <f t="shared" si="110"/>
        <v/>
      </c>
      <c r="J152" s="922"/>
      <c r="K152" s="922"/>
      <c r="L152" s="922"/>
      <c r="M152" s="961">
        <f t="shared" si="147"/>
        <v>0</v>
      </c>
      <c r="N152" s="961">
        <f t="shared" si="147"/>
        <v>0</v>
      </c>
      <c r="O152" s="961">
        <f t="shared" si="147"/>
        <v>0</v>
      </c>
      <c r="P152" s="961">
        <f t="shared" si="147"/>
        <v>0</v>
      </c>
      <c r="Q152" s="912" t="str">
        <f t="shared" ref="Q152:AB152" si="155">IF($C152&gt;$C32,0,IF($I152="","",IF(MONTH(Q$5)=MONTH($A152),$M152*$I152*$G152,IF(MONTH(Q$5)=MONTH($A152)+1,$N152*$I152*$G152,IF(MONTH(Q$5)=MONTH($A152)+2,$O152*$I152*$G152,IF(MONTH(Q$5)=MONTH($A152)+3,$P152*$I152*$G152,0))))))</f>
        <v/>
      </c>
      <c r="R152" s="913" t="str">
        <f t="shared" si="155"/>
        <v/>
      </c>
      <c r="S152" s="913" t="str">
        <f t="shared" si="155"/>
        <v/>
      </c>
      <c r="T152" s="913" t="str">
        <f t="shared" si="155"/>
        <v/>
      </c>
      <c r="U152" s="913" t="str">
        <f t="shared" si="155"/>
        <v/>
      </c>
      <c r="V152" s="913" t="str">
        <f t="shared" si="155"/>
        <v/>
      </c>
      <c r="W152" s="913" t="str">
        <f t="shared" si="155"/>
        <v/>
      </c>
      <c r="X152" s="913" t="str">
        <f t="shared" si="155"/>
        <v/>
      </c>
      <c r="Y152" s="913" t="str">
        <f t="shared" si="155"/>
        <v/>
      </c>
      <c r="Z152" s="913" t="str">
        <f t="shared" si="155"/>
        <v/>
      </c>
      <c r="AA152" s="913" t="str">
        <f t="shared" si="155"/>
        <v/>
      </c>
      <c r="AB152" s="913" t="str">
        <f t="shared" si="155"/>
        <v/>
      </c>
      <c r="AC152" s="912">
        <f t="shared" si="136"/>
        <v>0</v>
      </c>
      <c r="AD152" s="913">
        <f t="shared" si="137"/>
        <v>0</v>
      </c>
      <c r="AE152" s="914">
        <f t="shared" si="138"/>
        <v>0</v>
      </c>
      <c r="AF152" s="912">
        <f t="shared" si="108"/>
        <v>0</v>
      </c>
      <c r="AG152" s="913"/>
      <c r="AH152" s="913"/>
      <c r="AI152" s="913"/>
      <c r="AJ152" s="914"/>
    </row>
    <row r="153" spans="1:36" ht="14" hidden="1">
      <c r="A153" s="959" t="str">
        <f t="shared" si="80"/>
        <v/>
      </c>
      <c r="B153" s="942" t="str">
        <f t="shared" si="152"/>
        <v/>
      </c>
      <c r="C153" s="942" t="str">
        <f t="shared" si="153"/>
        <v/>
      </c>
      <c r="D153" s="942" t="str">
        <f t="shared" si="140"/>
        <v/>
      </c>
      <c r="E153" s="960" t="str">
        <f t="shared" si="109"/>
        <v/>
      </c>
      <c r="F153" s="520"/>
      <c r="G153" s="774">
        <f t="shared" si="105"/>
        <v>0</v>
      </c>
      <c r="H153" s="774"/>
      <c r="I153" s="700" t="str">
        <f t="shared" si="110"/>
        <v/>
      </c>
      <c r="J153" s="922"/>
      <c r="K153" s="922"/>
      <c r="L153" s="922"/>
      <c r="M153" s="961">
        <f t="shared" si="147"/>
        <v>0</v>
      </c>
      <c r="N153" s="961">
        <f t="shared" si="147"/>
        <v>0</v>
      </c>
      <c r="O153" s="961">
        <f t="shared" si="147"/>
        <v>0</v>
      </c>
      <c r="P153" s="961">
        <f t="shared" si="147"/>
        <v>0</v>
      </c>
      <c r="Q153" s="912" t="str">
        <f t="shared" ref="Q153:AB153" si="156">IF($C153&gt;$C33,0,IF($I153="","",IF(MONTH(Q$5)=MONTH($A153),$M153*$I153*$G153,IF(MONTH(Q$5)=MONTH($A153)+1,$N153*$I153*$G153,IF(MONTH(Q$5)=MONTH($A153)+2,$O153*$I153*$G153,IF(MONTH(Q$5)=MONTH($A153)+3,$P153*$I153*$G153,0))))))</f>
        <v/>
      </c>
      <c r="R153" s="913" t="str">
        <f t="shared" si="156"/>
        <v/>
      </c>
      <c r="S153" s="913" t="str">
        <f t="shared" si="156"/>
        <v/>
      </c>
      <c r="T153" s="913" t="str">
        <f t="shared" si="156"/>
        <v/>
      </c>
      <c r="U153" s="913" t="str">
        <f t="shared" si="156"/>
        <v/>
      </c>
      <c r="V153" s="913" t="str">
        <f t="shared" si="156"/>
        <v/>
      </c>
      <c r="W153" s="913" t="str">
        <f t="shared" si="156"/>
        <v/>
      </c>
      <c r="X153" s="913" t="str">
        <f t="shared" si="156"/>
        <v/>
      </c>
      <c r="Y153" s="913" t="str">
        <f t="shared" si="156"/>
        <v/>
      </c>
      <c r="Z153" s="913" t="str">
        <f t="shared" si="156"/>
        <v/>
      </c>
      <c r="AA153" s="913" t="str">
        <f t="shared" si="156"/>
        <v/>
      </c>
      <c r="AB153" s="913" t="str">
        <f t="shared" si="156"/>
        <v/>
      </c>
      <c r="AC153" s="912">
        <f t="shared" si="136"/>
        <v>0</v>
      </c>
      <c r="AD153" s="913">
        <f t="shared" si="137"/>
        <v>0</v>
      </c>
      <c r="AE153" s="913">
        <f t="shared" si="138"/>
        <v>0</v>
      </c>
      <c r="AF153" s="912">
        <f t="shared" si="108"/>
        <v>0</v>
      </c>
      <c r="AG153" s="913"/>
      <c r="AH153" s="913"/>
      <c r="AI153" s="913"/>
      <c r="AJ153" s="914"/>
    </row>
    <row r="154" spans="1:36" ht="14" hidden="1">
      <c r="A154" s="959" t="str">
        <f t="shared" si="80"/>
        <v/>
      </c>
      <c r="B154" s="942" t="str">
        <f t="shared" si="152"/>
        <v/>
      </c>
      <c r="C154" s="942" t="str">
        <f t="shared" si="153"/>
        <v/>
      </c>
      <c r="D154" s="942" t="str">
        <f t="shared" si="140"/>
        <v/>
      </c>
      <c r="E154" s="960" t="str">
        <f t="shared" si="109"/>
        <v/>
      </c>
      <c r="F154" s="520"/>
      <c r="G154" s="774">
        <f t="shared" si="105"/>
        <v>0</v>
      </c>
      <c r="H154" s="774"/>
      <c r="I154" s="700" t="str">
        <f t="shared" si="110"/>
        <v/>
      </c>
      <c r="J154" s="922"/>
      <c r="K154" s="922"/>
      <c r="L154" s="922"/>
      <c r="M154" s="961">
        <f t="shared" si="147"/>
        <v>0</v>
      </c>
      <c r="N154" s="961">
        <f t="shared" si="147"/>
        <v>0</v>
      </c>
      <c r="O154" s="961">
        <f t="shared" si="147"/>
        <v>0</v>
      </c>
      <c r="P154" s="961">
        <f t="shared" si="147"/>
        <v>0</v>
      </c>
      <c r="Q154" s="912" t="str">
        <f t="shared" ref="Q154:AB154" si="157">IF($C154&gt;$C34,0,IF($I154="","",IF(MONTH(Q$5)=MONTH($A154),$M154*$I154*$G154,IF(MONTH(Q$5)=MONTH($A154)+1,$N154*$I154*$G154,IF(MONTH(Q$5)=MONTH($A154)+2,$O154*$I154*$G154,IF(MONTH(Q$5)=MONTH($A154)+3,$P154*$I154*$G154,0))))))</f>
        <v/>
      </c>
      <c r="R154" s="913" t="str">
        <f t="shared" si="157"/>
        <v/>
      </c>
      <c r="S154" s="913" t="str">
        <f t="shared" si="157"/>
        <v/>
      </c>
      <c r="T154" s="913" t="str">
        <f t="shared" si="157"/>
        <v/>
      </c>
      <c r="U154" s="913" t="str">
        <f t="shared" si="157"/>
        <v/>
      </c>
      <c r="V154" s="913" t="str">
        <f t="shared" si="157"/>
        <v/>
      </c>
      <c r="W154" s="913" t="str">
        <f t="shared" si="157"/>
        <v/>
      </c>
      <c r="X154" s="913" t="str">
        <f t="shared" si="157"/>
        <v/>
      </c>
      <c r="Y154" s="913" t="str">
        <f t="shared" si="157"/>
        <v/>
      </c>
      <c r="Z154" s="913" t="str">
        <f t="shared" si="157"/>
        <v/>
      </c>
      <c r="AA154" s="913" t="str">
        <f t="shared" si="157"/>
        <v/>
      </c>
      <c r="AB154" s="913" t="str">
        <f t="shared" si="157"/>
        <v/>
      </c>
      <c r="AC154" s="912">
        <f t="shared" si="136"/>
        <v>0</v>
      </c>
      <c r="AD154" s="913">
        <f t="shared" si="137"/>
        <v>0</v>
      </c>
      <c r="AE154" s="914">
        <f t="shared" si="138"/>
        <v>0</v>
      </c>
      <c r="AF154" s="912">
        <f t="shared" si="108"/>
        <v>0</v>
      </c>
      <c r="AG154" s="913"/>
      <c r="AH154" s="913"/>
      <c r="AI154" s="913"/>
      <c r="AJ154" s="914"/>
    </row>
    <row r="155" spans="1:36" ht="14" hidden="1">
      <c r="A155" s="959" t="str">
        <f t="shared" si="80"/>
        <v/>
      </c>
      <c r="B155" s="942" t="str">
        <f t="shared" si="152"/>
        <v/>
      </c>
      <c r="C155" s="942" t="str">
        <f t="shared" si="153"/>
        <v/>
      </c>
      <c r="D155" s="942" t="str">
        <f t="shared" si="140"/>
        <v/>
      </c>
      <c r="E155" s="960" t="str">
        <f t="shared" si="109"/>
        <v/>
      </c>
      <c r="F155" s="520"/>
      <c r="G155" s="774">
        <f t="shared" si="105"/>
        <v>0</v>
      </c>
      <c r="H155" s="774"/>
      <c r="I155" s="700" t="str">
        <f t="shared" si="110"/>
        <v/>
      </c>
      <c r="J155" s="922"/>
      <c r="K155" s="922"/>
      <c r="L155" s="922"/>
      <c r="M155" s="961">
        <f t="shared" si="147"/>
        <v>0</v>
      </c>
      <c r="N155" s="961">
        <f t="shared" si="147"/>
        <v>0</v>
      </c>
      <c r="O155" s="961">
        <f t="shared" si="147"/>
        <v>0</v>
      </c>
      <c r="P155" s="961">
        <f t="shared" si="147"/>
        <v>0</v>
      </c>
      <c r="Q155" s="912" t="str">
        <f t="shared" ref="Q155:AB155" si="158">IF($C155&gt;$C35,0,IF($I155="","",IF(MONTH(Q$5)=MONTH($A155),$M155*$I155*$G155,IF(MONTH(Q$5)=MONTH($A155)+1,$N155*$I155*$G155,IF(MONTH(Q$5)=MONTH($A155)+2,$O155*$I155*$G155,IF(MONTH(Q$5)=MONTH($A155)+3,$P155*$I155*$G155,0))))))</f>
        <v/>
      </c>
      <c r="R155" s="913" t="str">
        <f t="shared" si="158"/>
        <v/>
      </c>
      <c r="S155" s="913" t="str">
        <f t="shared" si="158"/>
        <v/>
      </c>
      <c r="T155" s="913" t="str">
        <f t="shared" si="158"/>
        <v/>
      </c>
      <c r="U155" s="913" t="str">
        <f t="shared" si="158"/>
        <v/>
      </c>
      <c r="V155" s="913" t="str">
        <f t="shared" si="158"/>
        <v/>
      </c>
      <c r="W155" s="913" t="str">
        <f t="shared" si="158"/>
        <v/>
      </c>
      <c r="X155" s="913" t="str">
        <f t="shared" si="158"/>
        <v/>
      </c>
      <c r="Y155" s="913" t="str">
        <f t="shared" si="158"/>
        <v/>
      </c>
      <c r="Z155" s="913" t="str">
        <f t="shared" si="158"/>
        <v/>
      </c>
      <c r="AA155" s="913" t="str">
        <f t="shared" si="158"/>
        <v/>
      </c>
      <c r="AB155" s="913" t="str">
        <f t="shared" si="158"/>
        <v/>
      </c>
      <c r="AC155" s="912">
        <f t="shared" si="136"/>
        <v>0</v>
      </c>
      <c r="AD155" s="913">
        <f t="shared" si="137"/>
        <v>0</v>
      </c>
      <c r="AE155" s="913">
        <f t="shared" si="138"/>
        <v>0</v>
      </c>
      <c r="AF155" s="912">
        <f t="shared" si="108"/>
        <v>0</v>
      </c>
      <c r="AG155" s="913"/>
      <c r="AH155" s="913"/>
      <c r="AI155" s="913"/>
      <c r="AJ155" s="914"/>
    </row>
    <row r="156" spans="1:36" ht="14" hidden="1">
      <c r="A156" s="959" t="str">
        <f t="shared" ref="A156:A219" si="159">IF(A116="","",A116+D116)</f>
        <v/>
      </c>
      <c r="B156" s="942" t="str">
        <f t="shared" si="152"/>
        <v/>
      </c>
      <c r="C156" s="942" t="str">
        <f t="shared" si="153"/>
        <v/>
      </c>
      <c r="D156" s="942" t="str">
        <f t="shared" si="140"/>
        <v/>
      </c>
      <c r="E156" s="960" t="str">
        <f t="shared" si="109"/>
        <v/>
      </c>
      <c r="F156" s="520"/>
      <c r="G156" s="774">
        <f t="shared" si="105"/>
        <v>0</v>
      </c>
      <c r="H156" s="774"/>
      <c r="I156" s="700" t="str">
        <f t="shared" si="110"/>
        <v/>
      </c>
      <c r="J156" s="922"/>
      <c r="K156" s="922"/>
      <c r="L156" s="922"/>
      <c r="M156" s="961">
        <f t="shared" si="147"/>
        <v>0</v>
      </c>
      <c r="N156" s="961">
        <f t="shared" si="147"/>
        <v>0</v>
      </c>
      <c r="O156" s="961">
        <f t="shared" si="147"/>
        <v>0</v>
      </c>
      <c r="P156" s="961">
        <f t="shared" si="147"/>
        <v>0</v>
      </c>
      <c r="Q156" s="912" t="str">
        <f t="shared" ref="Q156:AB156" si="160">IF($C156&gt;$C36,0,IF($I156="","",IF(MONTH(Q$5)=MONTH($A156),$M156*$I156*$G156,IF(MONTH(Q$5)=MONTH($A156)+1,$N156*$I156*$G156,IF(MONTH(Q$5)=MONTH($A156)+2,$O156*$I156*$G156,IF(MONTH(Q$5)=MONTH($A156)+3,$P156*$I156*$G156,0))))))</f>
        <v/>
      </c>
      <c r="R156" s="913" t="str">
        <f t="shared" si="160"/>
        <v/>
      </c>
      <c r="S156" s="913" t="str">
        <f t="shared" si="160"/>
        <v/>
      </c>
      <c r="T156" s="913" t="str">
        <f t="shared" si="160"/>
        <v/>
      </c>
      <c r="U156" s="913" t="str">
        <f t="shared" si="160"/>
        <v/>
      </c>
      <c r="V156" s="913" t="str">
        <f t="shared" si="160"/>
        <v/>
      </c>
      <c r="W156" s="913" t="str">
        <f t="shared" si="160"/>
        <v/>
      </c>
      <c r="X156" s="913" t="str">
        <f t="shared" si="160"/>
        <v/>
      </c>
      <c r="Y156" s="913" t="str">
        <f t="shared" si="160"/>
        <v/>
      </c>
      <c r="Z156" s="913" t="str">
        <f t="shared" si="160"/>
        <v/>
      </c>
      <c r="AA156" s="913" t="str">
        <f t="shared" si="160"/>
        <v/>
      </c>
      <c r="AB156" s="913" t="str">
        <f t="shared" si="160"/>
        <v/>
      </c>
      <c r="AC156" s="912">
        <f t="shared" si="136"/>
        <v>0</v>
      </c>
      <c r="AD156" s="913">
        <f t="shared" si="137"/>
        <v>0</v>
      </c>
      <c r="AE156" s="914">
        <f t="shared" si="138"/>
        <v>0</v>
      </c>
      <c r="AF156" s="912">
        <f t="shared" si="108"/>
        <v>0</v>
      </c>
      <c r="AG156" s="913"/>
      <c r="AH156" s="913"/>
      <c r="AI156" s="913"/>
      <c r="AJ156" s="914"/>
    </row>
    <row r="157" spans="1:36" ht="14" hidden="1">
      <c r="A157" s="959" t="str">
        <f t="shared" si="159"/>
        <v/>
      </c>
      <c r="B157" s="942" t="str">
        <f t="shared" si="152"/>
        <v/>
      </c>
      <c r="C157" s="942" t="str">
        <f t="shared" si="153"/>
        <v/>
      </c>
      <c r="D157" s="942" t="str">
        <f t="shared" si="140"/>
        <v/>
      </c>
      <c r="E157" s="960" t="str">
        <f t="shared" si="109"/>
        <v/>
      </c>
      <c r="F157" s="520"/>
      <c r="G157" s="774">
        <f t="shared" si="105"/>
        <v>0</v>
      </c>
      <c r="H157" s="774"/>
      <c r="I157" s="700" t="str">
        <f t="shared" si="110"/>
        <v/>
      </c>
      <c r="J157" s="922"/>
      <c r="K157" s="922"/>
      <c r="L157" s="922"/>
      <c r="M157" s="961">
        <f t="shared" si="147"/>
        <v>0</v>
      </c>
      <c r="N157" s="961">
        <f t="shared" si="147"/>
        <v>0</v>
      </c>
      <c r="O157" s="961">
        <f t="shared" si="147"/>
        <v>0</v>
      </c>
      <c r="P157" s="961">
        <f t="shared" si="147"/>
        <v>0</v>
      </c>
      <c r="Q157" s="912" t="str">
        <f t="shared" ref="Q157:AB157" si="161">IF($C157&gt;$C37,0,IF($I157="","",IF(MONTH(Q$5)=MONTH($A157),$M157*$I157*$G157,IF(MONTH(Q$5)=MONTH($A157)+1,$N157*$I157*$G157,IF(MONTH(Q$5)=MONTH($A157)+2,$O157*$I157*$G157,IF(MONTH(Q$5)=MONTH($A157)+3,$P157*$I157*$G157,0))))))</f>
        <v/>
      </c>
      <c r="R157" s="913" t="str">
        <f t="shared" si="161"/>
        <v/>
      </c>
      <c r="S157" s="913" t="str">
        <f t="shared" si="161"/>
        <v/>
      </c>
      <c r="T157" s="913" t="str">
        <f t="shared" si="161"/>
        <v/>
      </c>
      <c r="U157" s="913" t="str">
        <f t="shared" si="161"/>
        <v/>
      </c>
      <c r="V157" s="913" t="str">
        <f t="shared" si="161"/>
        <v/>
      </c>
      <c r="W157" s="913" t="str">
        <f t="shared" si="161"/>
        <v/>
      </c>
      <c r="X157" s="913" t="str">
        <f t="shared" si="161"/>
        <v/>
      </c>
      <c r="Y157" s="913" t="str">
        <f t="shared" si="161"/>
        <v/>
      </c>
      <c r="Z157" s="913" t="str">
        <f t="shared" si="161"/>
        <v/>
      </c>
      <c r="AA157" s="913" t="str">
        <f t="shared" si="161"/>
        <v/>
      </c>
      <c r="AB157" s="913" t="str">
        <f t="shared" si="161"/>
        <v/>
      </c>
      <c r="AC157" s="912">
        <f t="shared" si="136"/>
        <v>0</v>
      </c>
      <c r="AD157" s="913">
        <f t="shared" si="137"/>
        <v>0</v>
      </c>
      <c r="AE157" s="913">
        <f t="shared" si="138"/>
        <v>0</v>
      </c>
      <c r="AF157" s="912">
        <f t="shared" si="108"/>
        <v>0</v>
      </c>
      <c r="AG157" s="913"/>
      <c r="AH157" s="913"/>
      <c r="AI157" s="913"/>
      <c r="AJ157" s="914"/>
    </row>
    <row r="158" spans="1:36" ht="14" hidden="1">
      <c r="A158" s="959" t="str">
        <f t="shared" si="159"/>
        <v/>
      </c>
      <c r="B158" s="942" t="str">
        <f t="shared" si="152"/>
        <v/>
      </c>
      <c r="C158" s="942" t="str">
        <f t="shared" si="153"/>
        <v/>
      </c>
      <c r="D158" s="942" t="str">
        <f t="shared" si="140"/>
        <v/>
      </c>
      <c r="E158" s="960" t="str">
        <f t="shared" si="109"/>
        <v/>
      </c>
      <c r="F158" s="520"/>
      <c r="G158" s="774">
        <f t="shared" si="105"/>
        <v>0</v>
      </c>
      <c r="H158" s="774"/>
      <c r="I158" s="700" t="str">
        <f t="shared" si="110"/>
        <v/>
      </c>
      <c r="J158" s="922"/>
      <c r="K158" s="922"/>
      <c r="L158" s="922"/>
      <c r="M158" s="961">
        <f t="shared" si="147"/>
        <v>0</v>
      </c>
      <c r="N158" s="961">
        <f t="shared" si="147"/>
        <v>0</v>
      </c>
      <c r="O158" s="961">
        <f t="shared" si="147"/>
        <v>0</v>
      </c>
      <c r="P158" s="961">
        <f t="shared" si="147"/>
        <v>0</v>
      </c>
      <c r="Q158" s="912" t="str">
        <f t="shared" ref="Q158:AB158" si="162">IF($C158&gt;$C38,0,IF($I158="","",IF(MONTH(Q$5)=MONTH($A158),$M158*$I158*$G158,IF(MONTH(Q$5)=MONTH($A158)+1,$N158*$I158*$G158,IF(MONTH(Q$5)=MONTH($A158)+2,$O158*$I158*$G158,IF(MONTH(Q$5)=MONTH($A158)+3,$P158*$I158*$G158,0))))))</f>
        <v/>
      </c>
      <c r="R158" s="913" t="str">
        <f t="shared" si="162"/>
        <v/>
      </c>
      <c r="S158" s="913" t="str">
        <f t="shared" si="162"/>
        <v/>
      </c>
      <c r="T158" s="913" t="str">
        <f t="shared" si="162"/>
        <v/>
      </c>
      <c r="U158" s="913" t="str">
        <f t="shared" si="162"/>
        <v/>
      </c>
      <c r="V158" s="913" t="str">
        <f t="shared" si="162"/>
        <v/>
      </c>
      <c r="W158" s="913" t="str">
        <f t="shared" si="162"/>
        <v/>
      </c>
      <c r="X158" s="913" t="str">
        <f t="shared" si="162"/>
        <v/>
      </c>
      <c r="Y158" s="913" t="str">
        <f t="shared" si="162"/>
        <v/>
      </c>
      <c r="Z158" s="913" t="str">
        <f t="shared" si="162"/>
        <v/>
      </c>
      <c r="AA158" s="913" t="str">
        <f t="shared" si="162"/>
        <v/>
      </c>
      <c r="AB158" s="913" t="str">
        <f t="shared" si="162"/>
        <v/>
      </c>
      <c r="AC158" s="912">
        <f t="shared" si="136"/>
        <v>0</v>
      </c>
      <c r="AD158" s="913">
        <f t="shared" si="137"/>
        <v>0</v>
      </c>
      <c r="AE158" s="914">
        <f t="shared" si="138"/>
        <v>0</v>
      </c>
      <c r="AF158" s="912">
        <f t="shared" si="108"/>
        <v>0</v>
      </c>
      <c r="AG158" s="913"/>
      <c r="AH158" s="913"/>
      <c r="AI158" s="913"/>
      <c r="AJ158" s="914"/>
    </row>
    <row r="159" spans="1:36" ht="14" hidden="1">
      <c r="A159" s="959" t="str">
        <f t="shared" si="159"/>
        <v/>
      </c>
      <c r="B159" s="942" t="str">
        <f t="shared" si="152"/>
        <v/>
      </c>
      <c r="C159" s="942" t="str">
        <f t="shared" si="153"/>
        <v/>
      </c>
      <c r="D159" s="942" t="str">
        <f t="shared" si="140"/>
        <v/>
      </c>
      <c r="E159" s="960" t="str">
        <f t="shared" si="109"/>
        <v/>
      </c>
      <c r="F159" s="520"/>
      <c r="G159" s="774">
        <f t="shared" si="105"/>
        <v>0</v>
      </c>
      <c r="H159" s="774"/>
      <c r="I159" s="700" t="str">
        <f t="shared" si="110"/>
        <v/>
      </c>
      <c r="J159" s="922"/>
      <c r="K159" s="922"/>
      <c r="L159" s="922"/>
      <c r="M159" s="961">
        <f t="shared" si="147"/>
        <v>0</v>
      </c>
      <c r="N159" s="961">
        <f t="shared" si="147"/>
        <v>0</v>
      </c>
      <c r="O159" s="961">
        <f t="shared" si="147"/>
        <v>0</v>
      </c>
      <c r="P159" s="961">
        <f t="shared" si="147"/>
        <v>0</v>
      </c>
      <c r="Q159" s="912" t="str">
        <f t="shared" ref="Q159:AB159" si="163">IF($C159&gt;$C39,0,IF($I159="","",IF(MONTH(Q$5)=MONTH($A159),$M159*$I159*$G159,IF(MONTH(Q$5)=MONTH($A159)+1,$N159*$I159*$G159,IF(MONTH(Q$5)=MONTH($A159)+2,$O159*$I159*$G159,IF(MONTH(Q$5)=MONTH($A159)+3,$P159*$I159*$G159,0))))))</f>
        <v/>
      </c>
      <c r="R159" s="913" t="str">
        <f t="shared" si="163"/>
        <v/>
      </c>
      <c r="S159" s="913" t="str">
        <f t="shared" si="163"/>
        <v/>
      </c>
      <c r="T159" s="913" t="str">
        <f t="shared" si="163"/>
        <v/>
      </c>
      <c r="U159" s="913" t="str">
        <f t="shared" si="163"/>
        <v/>
      </c>
      <c r="V159" s="913" t="str">
        <f t="shared" si="163"/>
        <v/>
      </c>
      <c r="W159" s="913" t="str">
        <f t="shared" si="163"/>
        <v/>
      </c>
      <c r="X159" s="913" t="str">
        <f t="shared" si="163"/>
        <v/>
      </c>
      <c r="Y159" s="913" t="str">
        <f t="shared" si="163"/>
        <v/>
      </c>
      <c r="Z159" s="913" t="str">
        <f t="shared" si="163"/>
        <v/>
      </c>
      <c r="AA159" s="913" t="str">
        <f t="shared" si="163"/>
        <v/>
      </c>
      <c r="AB159" s="913" t="str">
        <f t="shared" si="163"/>
        <v/>
      </c>
      <c r="AC159" s="912">
        <f t="shared" si="136"/>
        <v>0</v>
      </c>
      <c r="AD159" s="913">
        <f t="shared" si="137"/>
        <v>0</v>
      </c>
      <c r="AE159" s="913">
        <f t="shared" si="138"/>
        <v>0</v>
      </c>
      <c r="AF159" s="912">
        <f t="shared" si="108"/>
        <v>0</v>
      </c>
      <c r="AG159" s="913"/>
      <c r="AH159" s="913"/>
      <c r="AI159" s="913"/>
      <c r="AJ159" s="914"/>
    </row>
    <row r="160" spans="1:36" ht="14" hidden="1">
      <c r="A160" s="959" t="str">
        <f t="shared" si="159"/>
        <v/>
      </c>
      <c r="B160" s="942" t="str">
        <f t="shared" si="152"/>
        <v/>
      </c>
      <c r="C160" s="942" t="str">
        <f t="shared" si="153"/>
        <v/>
      </c>
      <c r="D160" s="942" t="str">
        <f t="shared" si="140"/>
        <v/>
      </c>
      <c r="E160" s="960" t="str">
        <f t="shared" si="109"/>
        <v/>
      </c>
      <c r="F160" s="520"/>
      <c r="G160" s="774">
        <f t="shared" si="105"/>
        <v>0</v>
      </c>
      <c r="H160" s="774"/>
      <c r="I160" s="700" t="str">
        <f t="shared" si="110"/>
        <v/>
      </c>
      <c r="J160" s="922"/>
      <c r="K160" s="922"/>
      <c r="L160" s="922"/>
      <c r="M160" s="961">
        <f t="shared" si="147"/>
        <v>0</v>
      </c>
      <c r="N160" s="961">
        <f t="shared" si="147"/>
        <v>0</v>
      </c>
      <c r="O160" s="961">
        <f t="shared" si="147"/>
        <v>0</v>
      </c>
      <c r="P160" s="961">
        <f t="shared" si="147"/>
        <v>0</v>
      </c>
      <c r="Q160" s="912" t="str">
        <f t="shared" ref="Q160:AB160" si="164">IF($C160&gt;$C40,0,IF($I160="","",IF(MONTH(Q$5)=MONTH($A160),$M160*$I160*$G160,IF(MONTH(Q$5)=MONTH($A160)+1,$N160*$I160*$G160,IF(MONTH(Q$5)=MONTH($A160)+2,$O160*$I160*$G160,IF(MONTH(Q$5)=MONTH($A160)+3,$P160*$I160*$G160,0))))))</f>
        <v/>
      </c>
      <c r="R160" s="913" t="str">
        <f t="shared" si="164"/>
        <v/>
      </c>
      <c r="S160" s="913" t="str">
        <f t="shared" si="164"/>
        <v/>
      </c>
      <c r="T160" s="913" t="str">
        <f t="shared" si="164"/>
        <v/>
      </c>
      <c r="U160" s="913" t="str">
        <f t="shared" si="164"/>
        <v/>
      </c>
      <c r="V160" s="913" t="str">
        <f t="shared" si="164"/>
        <v/>
      </c>
      <c r="W160" s="913" t="str">
        <f t="shared" si="164"/>
        <v/>
      </c>
      <c r="X160" s="913" t="str">
        <f t="shared" si="164"/>
        <v/>
      </c>
      <c r="Y160" s="913" t="str">
        <f t="shared" si="164"/>
        <v/>
      </c>
      <c r="Z160" s="913" t="str">
        <f t="shared" si="164"/>
        <v/>
      </c>
      <c r="AA160" s="913" t="str">
        <f t="shared" si="164"/>
        <v/>
      </c>
      <c r="AB160" s="913" t="str">
        <f t="shared" si="164"/>
        <v/>
      </c>
      <c r="AC160" s="912">
        <f t="shared" si="136"/>
        <v>0</v>
      </c>
      <c r="AD160" s="913">
        <f t="shared" si="137"/>
        <v>0</v>
      </c>
      <c r="AE160" s="914">
        <f t="shared" si="138"/>
        <v>0</v>
      </c>
      <c r="AF160" s="912">
        <f t="shared" si="108"/>
        <v>0</v>
      </c>
      <c r="AG160" s="913"/>
      <c r="AH160" s="913"/>
      <c r="AI160" s="913"/>
      <c r="AJ160" s="914"/>
    </row>
    <row r="161" spans="1:36" ht="14" hidden="1">
      <c r="A161" s="959" t="str">
        <f t="shared" si="159"/>
        <v/>
      </c>
      <c r="B161" s="942" t="str">
        <f t="shared" si="152"/>
        <v/>
      </c>
      <c r="C161" s="942" t="str">
        <f t="shared" si="153"/>
        <v/>
      </c>
      <c r="D161" s="942" t="str">
        <f t="shared" si="140"/>
        <v/>
      </c>
      <c r="E161" s="960" t="str">
        <f t="shared" si="109"/>
        <v/>
      </c>
      <c r="F161" s="520"/>
      <c r="G161" s="774">
        <f t="shared" si="105"/>
        <v>0</v>
      </c>
      <c r="H161" s="774"/>
      <c r="I161" s="700" t="str">
        <f t="shared" si="110"/>
        <v/>
      </c>
      <c r="J161" s="922"/>
      <c r="K161" s="922"/>
      <c r="L161" s="922"/>
      <c r="M161" s="961">
        <f t="shared" si="147"/>
        <v>0</v>
      </c>
      <c r="N161" s="961">
        <f t="shared" si="147"/>
        <v>0</v>
      </c>
      <c r="O161" s="961">
        <f t="shared" si="147"/>
        <v>0</v>
      </c>
      <c r="P161" s="961">
        <f t="shared" si="147"/>
        <v>0</v>
      </c>
      <c r="Q161" s="912" t="str">
        <f t="shared" ref="Q161:AB161" si="165">IF($C161&gt;$C41,0,IF($I161="","",IF(MONTH(Q$5)=MONTH($A161),$M161*$I161*$G161,IF(MONTH(Q$5)=MONTH($A161)+1,$N161*$I161*$G161,IF(MONTH(Q$5)=MONTH($A161)+2,$O161*$I161*$G161,IF(MONTH(Q$5)=MONTH($A161)+3,$P161*$I161*$G161,0))))))</f>
        <v/>
      </c>
      <c r="R161" s="913" t="str">
        <f t="shared" si="165"/>
        <v/>
      </c>
      <c r="S161" s="913" t="str">
        <f t="shared" si="165"/>
        <v/>
      </c>
      <c r="T161" s="913" t="str">
        <f t="shared" si="165"/>
        <v/>
      </c>
      <c r="U161" s="913" t="str">
        <f t="shared" si="165"/>
        <v/>
      </c>
      <c r="V161" s="913" t="str">
        <f t="shared" si="165"/>
        <v/>
      </c>
      <c r="W161" s="913" t="str">
        <f t="shared" si="165"/>
        <v/>
      </c>
      <c r="X161" s="913" t="str">
        <f t="shared" si="165"/>
        <v/>
      </c>
      <c r="Y161" s="913" t="str">
        <f t="shared" si="165"/>
        <v/>
      </c>
      <c r="Z161" s="913" t="str">
        <f t="shared" si="165"/>
        <v/>
      </c>
      <c r="AA161" s="913" t="str">
        <f t="shared" si="165"/>
        <v/>
      </c>
      <c r="AB161" s="913" t="str">
        <f t="shared" si="165"/>
        <v/>
      </c>
      <c r="AC161" s="912">
        <f t="shared" si="136"/>
        <v>0</v>
      </c>
      <c r="AD161" s="913">
        <f t="shared" si="137"/>
        <v>0</v>
      </c>
      <c r="AE161" s="913">
        <f t="shared" si="138"/>
        <v>0</v>
      </c>
      <c r="AF161" s="912">
        <f t="shared" si="108"/>
        <v>0</v>
      </c>
      <c r="AG161" s="913"/>
      <c r="AH161" s="913"/>
      <c r="AI161" s="913"/>
      <c r="AJ161" s="914"/>
    </row>
    <row r="162" spans="1:36" ht="14" hidden="1">
      <c r="A162" s="959" t="str">
        <f t="shared" si="159"/>
        <v/>
      </c>
      <c r="B162" s="942" t="str">
        <f t="shared" si="152"/>
        <v/>
      </c>
      <c r="C162" s="942" t="str">
        <f t="shared" si="153"/>
        <v/>
      </c>
      <c r="D162" s="942" t="str">
        <f t="shared" si="140"/>
        <v/>
      </c>
      <c r="E162" s="960" t="str">
        <f t="shared" si="109"/>
        <v/>
      </c>
      <c r="F162" s="520"/>
      <c r="G162" s="774">
        <f t="shared" si="105"/>
        <v>0</v>
      </c>
      <c r="H162" s="774"/>
      <c r="I162" s="700" t="str">
        <f t="shared" si="110"/>
        <v/>
      </c>
      <c r="J162" s="922"/>
      <c r="K162" s="922"/>
      <c r="L162" s="922"/>
      <c r="M162" s="961">
        <f t="shared" si="147"/>
        <v>0</v>
      </c>
      <c r="N162" s="961">
        <f t="shared" si="147"/>
        <v>0</v>
      </c>
      <c r="O162" s="961">
        <f t="shared" si="147"/>
        <v>0</v>
      </c>
      <c r="P162" s="961">
        <f t="shared" si="147"/>
        <v>0</v>
      </c>
      <c r="Q162" s="912" t="str">
        <f t="shared" ref="Q162:AB162" si="166">IF($C162&gt;$C42,0,IF($I162="","",IF(MONTH(Q$5)=MONTH($A162),$M162*$I162*$G162,IF(MONTH(Q$5)=MONTH($A162)+1,$N162*$I162*$G162,IF(MONTH(Q$5)=MONTH($A162)+2,$O162*$I162*$G162,IF(MONTH(Q$5)=MONTH($A162)+3,$P162*$I162*$G162,0))))))</f>
        <v/>
      </c>
      <c r="R162" s="913" t="str">
        <f t="shared" si="166"/>
        <v/>
      </c>
      <c r="S162" s="913" t="str">
        <f t="shared" si="166"/>
        <v/>
      </c>
      <c r="T162" s="913" t="str">
        <f t="shared" si="166"/>
        <v/>
      </c>
      <c r="U162" s="913" t="str">
        <f t="shared" si="166"/>
        <v/>
      </c>
      <c r="V162" s="913" t="str">
        <f t="shared" si="166"/>
        <v/>
      </c>
      <c r="W162" s="913" t="str">
        <f t="shared" si="166"/>
        <v/>
      </c>
      <c r="X162" s="913" t="str">
        <f t="shared" si="166"/>
        <v/>
      </c>
      <c r="Y162" s="913" t="str">
        <f t="shared" si="166"/>
        <v/>
      </c>
      <c r="Z162" s="913" t="str">
        <f t="shared" si="166"/>
        <v/>
      </c>
      <c r="AA162" s="913" t="str">
        <f t="shared" si="166"/>
        <v/>
      </c>
      <c r="AB162" s="913" t="str">
        <f t="shared" si="166"/>
        <v/>
      </c>
      <c r="AC162" s="912">
        <f t="shared" si="136"/>
        <v>0</v>
      </c>
      <c r="AD162" s="913">
        <f t="shared" si="137"/>
        <v>0</v>
      </c>
      <c r="AE162" s="914">
        <f t="shared" si="138"/>
        <v>0</v>
      </c>
      <c r="AF162" s="912">
        <f t="shared" si="108"/>
        <v>0</v>
      </c>
      <c r="AG162" s="913"/>
      <c r="AH162" s="913"/>
      <c r="AI162" s="913"/>
      <c r="AJ162" s="914"/>
    </row>
    <row r="163" spans="1:36" ht="14" hidden="1">
      <c r="A163" s="959" t="str">
        <f t="shared" si="159"/>
        <v/>
      </c>
      <c r="B163" s="942" t="str">
        <f t="shared" si="152"/>
        <v/>
      </c>
      <c r="C163" s="942" t="str">
        <f t="shared" si="153"/>
        <v/>
      </c>
      <c r="D163" s="942" t="str">
        <f t="shared" si="140"/>
        <v/>
      </c>
      <c r="E163" s="960" t="str">
        <f t="shared" si="109"/>
        <v/>
      </c>
      <c r="F163" s="520"/>
      <c r="G163" s="774">
        <f t="shared" si="105"/>
        <v>0</v>
      </c>
      <c r="H163" s="774"/>
      <c r="I163" s="700" t="str">
        <f t="shared" si="110"/>
        <v/>
      </c>
      <c r="J163" s="922"/>
      <c r="K163" s="922"/>
      <c r="L163" s="922"/>
      <c r="M163" s="961">
        <f t="shared" ref="M163:P178" si="167">M123</f>
        <v>0</v>
      </c>
      <c r="N163" s="961">
        <f t="shared" si="167"/>
        <v>0</v>
      </c>
      <c r="O163" s="961">
        <f t="shared" si="167"/>
        <v>0</v>
      </c>
      <c r="P163" s="961">
        <f t="shared" si="167"/>
        <v>0</v>
      </c>
      <c r="Q163" s="912" t="str">
        <f t="shared" ref="Q163:AB163" si="168">IF($C163&gt;$C43,0,IF($I163="","",IF(MONTH(Q$5)=MONTH($A163),$M163*$I163*$G163,IF(MONTH(Q$5)=MONTH($A163)+1,$N163*$I163*$G163,IF(MONTH(Q$5)=MONTH($A163)+2,$O163*$I163*$G163,IF(MONTH(Q$5)=MONTH($A163)+3,$P163*$I163*$G163,0))))))</f>
        <v/>
      </c>
      <c r="R163" s="913" t="str">
        <f t="shared" si="168"/>
        <v/>
      </c>
      <c r="S163" s="913" t="str">
        <f t="shared" si="168"/>
        <v/>
      </c>
      <c r="T163" s="913" t="str">
        <f t="shared" si="168"/>
        <v/>
      </c>
      <c r="U163" s="913" t="str">
        <f t="shared" si="168"/>
        <v/>
      </c>
      <c r="V163" s="913" t="str">
        <f t="shared" si="168"/>
        <v/>
      </c>
      <c r="W163" s="913" t="str">
        <f t="shared" si="168"/>
        <v/>
      </c>
      <c r="X163" s="913" t="str">
        <f t="shared" si="168"/>
        <v/>
      </c>
      <c r="Y163" s="913" t="str">
        <f t="shared" si="168"/>
        <v/>
      </c>
      <c r="Z163" s="913" t="str">
        <f t="shared" si="168"/>
        <v/>
      </c>
      <c r="AA163" s="913" t="str">
        <f t="shared" si="168"/>
        <v/>
      </c>
      <c r="AB163" s="913" t="str">
        <f t="shared" si="168"/>
        <v/>
      </c>
      <c r="AC163" s="912">
        <f t="shared" si="136"/>
        <v>0</v>
      </c>
      <c r="AD163" s="913">
        <f t="shared" si="137"/>
        <v>0</v>
      </c>
      <c r="AE163" s="913">
        <f t="shared" si="138"/>
        <v>0</v>
      </c>
      <c r="AF163" s="912">
        <f t="shared" si="108"/>
        <v>0</v>
      </c>
      <c r="AG163" s="913"/>
      <c r="AH163" s="913"/>
      <c r="AI163" s="913"/>
      <c r="AJ163" s="914"/>
    </row>
    <row r="164" spans="1:36" ht="14" hidden="1">
      <c r="A164" s="959" t="str">
        <f t="shared" si="159"/>
        <v/>
      </c>
      <c r="B164" s="942" t="str">
        <f t="shared" si="152"/>
        <v/>
      </c>
      <c r="C164" s="942" t="str">
        <f t="shared" si="153"/>
        <v/>
      </c>
      <c r="D164" s="942" t="str">
        <f t="shared" si="140"/>
        <v/>
      </c>
      <c r="E164" s="960" t="str">
        <f t="shared" si="109"/>
        <v/>
      </c>
      <c r="F164" s="520"/>
      <c r="G164" s="774">
        <f t="shared" si="105"/>
        <v>0</v>
      </c>
      <c r="H164" s="774"/>
      <c r="I164" s="700" t="str">
        <f t="shared" si="110"/>
        <v/>
      </c>
      <c r="J164" s="922"/>
      <c r="K164" s="922"/>
      <c r="L164" s="922"/>
      <c r="M164" s="961">
        <f t="shared" si="167"/>
        <v>0</v>
      </c>
      <c r="N164" s="961">
        <f t="shared" si="167"/>
        <v>0</v>
      </c>
      <c r="O164" s="961">
        <f t="shared" si="167"/>
        <v>0</v>
      </c>
      <c r="P164" s="961">
        <f t="shared" si="167"/>
        <v>0</v>
      </c>
      <c r="Q164" s="912" t="str">
        <f t="shared" ref="Q164:AB164" si="169">IF($C164&gt;$C44,0,IF($I164="","",IF(MONTH(Q$5)=MONTH($A164),$M164*$I164*$G164,IF(MONTH(Q$5)=MONTH($A164)+1,$N164*$I164*$G164,IF(MONTH(Q$5)=MONTH($A164)+2,$O164*$I164*$G164,IF(MONTH(Q$5)=MONTH($A164)+3,$P164*$I164*$G164,0))))))</f>
        <v/>
      </c>
      <c r="R164" s="913" t="str">
        <f t="shared" si="169"/>
        <v/>
      </c>
      <c r="S164" s="913" t="str">
        <f t="shared" si="169"/>
        <v/>
      </c>
      <c r="T164" s="913" t="str">
        <f t="shared" si="169"/>
        <v/>
      </c>
      <c r="U164" s="913" t="str">
        <f t="shared" si="169"/>
        <v/>
      </c>
      <c r="V164" s="913" t="str">
        <f t="shared" si="169"/>
        <v/>
      </c>
      <c r="W164" s="913" t="str">
        <f t="shared" si="169"/>
        <v/>
      </c>
      <c r="X164" s="913" t="str">
        <f t="shared" si="169"/>
        <v/>
      </c>
      <c r="Y164" s="913" t="str">
        <f t="shared" si="169"/>
        <v/>
      </c>
      <c r="Z164" s="913" t="str">
        <f t="shared" si="169"/>
        <v/>
      </c>
      <c r="AA164" s="913" t="str">
        <f t="shared" si="169"/>
        <v/>
      </c>
      <c r="AB164" s="913" t="str">
        <f t="shared" si="169"/>
        <v/>
      </c>
      <c r="AC164" s="912">
        <f t="shared" si="136"/>
        <v>0</v>
      </c>
      <c r="AD164" s="913">
        <f t="shared" si="137"/>
        <v>0</v>
      </c>
      <c r="AE164" s="914">
        <f t="shared" si="138"/>
        <v>0</v>
      </c>
      <c r="AF164" s="912">
        <f t="shared" si="108"/>
        <v>0</v>
      </c>
      <c r="AG164" s="913"/>
      <c r="AH164" s="913"/>
      <c r="AI164" s="913"/>
      <c r="AJ164" s="914"/>
    </row>
    <row r="165" spans="1:36" ht="14" hidden="1">
      <c r="A165" s="959" t="str">
        <f t="shared" si="159"/>
        <v/>
      </c>
      <c r="B165" s="942" t="str">
        <f t="shared" si="152"/>
        <v/>
      </c>
      <c r="C165" s="942" t="str">
        <f t="shared" si="153"/>
        <v/>
      </c>
      <c r="D165" s="942" t="str">
        <f t="shared" si="140"/>
        <v/>
      </c>
      <c r="E165" s="960" t="str">
        <f t="shared" si="109"/>
        <v/>
      </c>
      <c r="F165" s="520"/>
      <c r="G165" s="774">
        <f t="shared" si="105"/>
        <v>0</v>
      </c>
      <c r="H165" s="774"/>
      <c r="I165" s="700" t="str">
        <f t="shared" si="110"/>
        <v/>
      </c>
      <c r="J165" s="922"/>
      <c r="K165" s="922"/>
      <c r="L165" s="922"/>
      <c r="M165" s="961">
        <f t="shared" si="167"/>
        <v>0</v>
      </c>
      <c r="N165" s="961">
        <f t="shared" si="167"/>
        <v>0</v>
      </c>
      <c r="O165" s="961">
        <f t="shared" si="167"/>
        <v>0</v>
      </c>
      <c r="P165" s="961">
        <f t="shared" si="167"/>
        <v>0</v>
      </c>
      <c r="Q165" s="912" t="str">
        <f t="shared" ref="Q165:AB165" si="170">IF($C165&gt;$C45,0,IF($I165="","",IF(MONTH(Q$5)=MONTH($A165),$M165*$I165*$G165,IF(MONTH(Q$5)=MONTH($A165)+1,$N165*$I165*$G165,IF(MONTH(Q$5)=MONTH($A165)+2,$O165*$I165*$G165,IF(MONTH(Q$5)=MONTH($A165)+3,$P165*$I165*$G165,0))))))</f>
        <v/>
      </c>
      <c r="R165" s="913" t="str">
        <f t="shared" si="170"/>
        <v/>
      </c>
      <c r="S165" s="913" t="str">
        <f t="shared" si="170"/>
        <v/>
      </c>
      <c r="T165" s="913" t="str">
        <f t="shared" si="170"/>
        <v/>
      </c>
      <c r="U165" s="913" t="str">
        <f t="shared" si="170"/>
        <v/>
      </c>
      <c r="V165" s="913" t="str">
        <f t="shared" si="170"/>
        <v/>
      </c>
      <c r="W165" s="913" t="str">
        <f t="shared" si="170"/>
        <v/>
      </c>
      <c r="X165" s="913" t="str">
        <f t="shared" si="170"/>
        <v/>
      </c>
      <c r="Y165" s="913" t="str">
        <f t="shared" si="170"/>
        <v/>
      </c>
      <c r="Z165" s="913" t="str">
        <f t="shared" si="170"/>
        <v/>
      </c>
      <c r="AA165" s="913" t="str">
        <f t="shared" si="170"/>
        <v/>
      </c>
      <c r="AB165" s="913" t="str">
        <f t="shared" si="170"/>
        <v/>
      </c>
      <c r="AC165" s="912">
        <f t="shared" si="136"/>
        <v>0</v>
      </c>
      <c r="AD165" s="913">
        <f t="shared" si="137"/>
        <v>0</v>
      </c>
      <c r="AE165" s="913">
        <f t="shared" si="138"/>
        <v>0</v>
      </c>
      <c r="AF165" s="912">
        <f t="shared" si="108"/>
        <v>0</v>
      </c>
      <c r="AG165" s="913"/>
      <c r="AH165" s="913"/>
      <c r="AI165" s="913"/>
      <c r="AJ165" s="914"/>
    </row>
    <row r="166" spans="1:36" ht="14" hidden="1">
      <c r="A166" s="959" t="str">
        <f t="shared" si="159"/>
        <v/>
      </c>
      <c r="B166" s="942" t="str">
        <f t="shared" si="152"/>
        <v/>
      </c>
      <c r="C166" s="942" t="str">
        <f t="shared" si="153"/>
        <v/>
      </c>
      <c r="D166" s="942" t="str">
        <f t="shared" si="140"/>
        <v/>
      </c>
      <c r="E166" s="960" t="str">
        <f t="shared" si="109"/>
        <v/>
      </c>
      <c r="F166" s="520"/>
      <c r="G166" s="774">
        <f t="shared" si="105"/>
        <v>0</v>
      </c>
      <c r="H166" s="774"/>
      <c r="I166" s="700" t="str">
        <f t="shared" si="110"/>
        <v/>
      </c>
      <c r="J166" s="922"/>
      <c r="K166" s="922"/>
      <c r="L166" s="922"/>
      <c r="M166" s="961">
        <f t="shared" si="167"/>
        <v>0</v>
      </c>
      <c r="N166" s="961">
        <f t="shared" si="167"/>
        <v>0</v>
      </c>
      <c r="O166" s="961">
        <f t="shared" si="167"/>
        <v>0</v>
      </c>
      <c r="P166" s="961">
        <f t="shared" si="167"/>
        <v>0</v>
      </c>
      <c r="Q166" s="912" t="str">
        <f t="shared" ref="Q166:AB166" si="171">IF($C166&gt;$C46,0,IF($I166="","",IF(MONTH(Q$5)=MONTH($A166),$M166*$I166*$G166,IF(MONTH(Q$5)=MONTH($A166)+1,$N166*$I166*$G166,IF(MONTH(Q$5)=MONTH($A166)+2,$O166*$I166*$G166,IF(MONTH(Q$5)=MONTH($A166)+3,$P166*$I166*$G166,0))))))</f>
        <v/>
      </c>
      <c r="R166" s="913" t="str">
        <f t="shared" si="171"/>
        <v/>
      </c>
      <c r="S166" s="913" t="str">
        <f t="shared" si="171"/>
        <v/>
      </c>
      <c r="T166" s="913" t="str">
        <f t="shared" si="171"/>
        <v/>
      </c>
      <c r="U166" s="913" t="str">
        <f t="shared" si="171"/>
        <v/>
      </c>
      <c r="V166" s="913" t="str">
        <f t="shared" si="171"/>
        <v/>
      </c>
      <c r="W166" s="913" t="str">
        <f t="shared" si="171"/>
        <v/>
      </c>
      <c r="X166" s="913" t="str">
        <f t="shared" si="171"/>
        <v/>
      </c>
      <c r="Y166" s="913" t="str">
        <f t="shared" si="171"/>
        <v/>
      </c>
      <c r="Z166" s="913" t="str">
        <f t="shared" si="171"/>
        <v/>
      </c>
      <c r="AA166" s="913" t="str">
        <f t="shared" si="171"/>
        <v/>
      </c>
      <c r="AB166" s="913" t="str">
        <f t="shared" si="171"/>
        <v/>
      </c>
      <c r="AC166" s="912">
        <f t="shared" si="136"/>
        <v>0</v>
      </c>
      <c r="AD166" s="913">
        <f t="shared" si="137"/>
        <v>0</v>
      </c>
      <c r="AE166" s="914">
        <f t="shared" si="138"/>
        <v>0</v>
      </c>
      <c r="AF166" s="912">
        <f t="shared" si="108"/>
        <v>0</v>
      </c>
      <c r="AG166" s="913"/>
      <c r="AH166" s="913"/>
      <c r="AI166" s="913"/>
      <c r="AJ166" s="914"/>
    </row>
    <row r="167" spans="1:36" ht="14" hidden="1">
      <c r="A167" s="959" t="str">
        <f t="shared" si="159"/>
        <v/>
      </c>
      <c r="B167" s="942" t="str">
        <f t="shared" si="152"/>
        <v/>
      </c>
      <c r="C167" s="942" t="str">
        <f t="shared" si="153"/>
        <v/>
      </c>
      <c r="D167" s="942" t="str">
        <f t="shared" si="140"/>
        <v/>
      </c>
      <c r="E167" s="960" t="str">
        <f t="shared" si="109"/>
        <v/>
      </c>
      <c r="F167" s="520"/>
      <c r="G167" s="774">
        <f t="shared" si="105"/>
        <v>0</v>
      </c>
      <c r="H167" s="774"/>
      <c r="I167" s="700" t="str">
        <f t="shared" si="110"/>
        <v/>
      </c>
      <c r="J167" s="922"/>
      <c r="K167" s="922"/>
      <c r="L167" s="922"/>
      <c r="M167" s="961">
        <f t="shared" si="167"/>
        <v>0</v>
      </c>
      <c r="N167" s="961">
        <f t="shared" si="167"/>
        <v>0</v>
      </c>
      <c r="O167" s="961">
        <f t="shared" si="167"/>
        <v>0</v>
      </c>
      <c r="P167" s="961">
        <f t="shared" si="167"/>
        <v>0</v>
      </c>
      <c r="Q167" s="912" t="str">
        <f t="shared" ref="Q167:AB167" si="172">IF($C167&gt;$C47,0,IF($I167="","",IF(MONTH(Q$5)=MONTH($A167),$M167*$I167*$G167,IF(MONTH(Q$5)=MONTH($A167)+1,$N167*$I167*$G167,IF(MONTH(Q$5)=MONTH($A167)+2,$O167*$I167*$G167,IF(MONTH(Q$5)=MONTH($A167)+3,$P167*$I167*$G167,0))))))</f>
        <v/>
      </c>
      <c r="R167" s="913" t="str">
        <f t="shared" si="172"/>
        <v/>
      </c>
      <c r="S167" s="913" t="str">
        <f t="shared" si="172"/>
        <v/>
      </c>
      <c r="T167" s="913" t="str">
        <f t="shared" si="172"/>
        <v/>
      </c>
      <c r="U167" s="913" t="str">
        <f t="shared" si="172"/>
        <v/>
      </c>
      <c r="V167" s="913" t="str">
        <f t="shared" si="172"/>
        <v/>
      </c>
      <c r="W167" s="913" t="str">
        <f t="shared" si="172"/>
        <v/>
      </c>
      <c r="X167" s="913" t="str">
        <f t="shared" si="172"/>
        <v/>
      </c>
      <c r="Y167" s="913" t="str">
        <f t="shared" si="172"/>
        <v/>
      </c>
      <c r="Z167" s="913" t="str">
        <f t="shared" si="172"/>
        <v/>
      </c>
      <c r="AA167" s="913" t="str">
        <f t="shared" si="172"/>
        <v/>
      </c>
      <c r="AB167" s="913" t="str">
        <f t="shared" si="172"/>
        <v/>
      </c>
      <c r="AC167" s="912">
        <f t="shared" si="136"/>
        <v>0</v>
      </c>
      <c r="AD167" s="913">
        <f t="shared" si="137"/>
        <v>0</v>
      </c>
      <c r="AE167" s="913">
        <f t="shared" si="138"/>
        <v>0</v>
      </c>
      <c r="AF167" s="912">
        <f t="shared" si="108"/>
        <v>0</v>
      </c>
      <c r="AG167" s="913"/>
      <c r="AH167" s="913"/>
      <c r="AI167" s="913"/>
      <c r="AJ167" s="914"/>
    </row>
    <row r="168" spans="1:36" ht="14" hidden="1">
      <c r="A168" s="959" t="str">
        <f t="shared" si="159"/>
        <v/>
      </c>
      <c r="B168" s="942" t="str">
        <f t="shared" si="152"/>
        <v/>
      </c>
      <c r="C168" s="942" t="str">
        <f t="shared" si="153"/>
        <v/>
      </c>
      <c r="D168" s="942" t="str">
        <f t="shared" si="140"/>
        <v/>
      </c>
      <c r="E168" s="960" t="str">
        <f t="shared" si="109"/>
        <v/>
      </c>
      <c r="F168" s="520"/>
      <c r="G168" s="774">
        <f t="shared" si="105"/>
        <v>0</v>
      </c>
      <c r="H168" s="774"/>
      <c r="I168" s="700" t="str">
        <f t="shared" si="110"/>
        <v/>
      </c>
      <c r="J168" s="922"/>
      <c r="K168" s="922"/>
      <c r="L168" s="922"/>
      <c r="M168" s="961">
        <f t="shared" si="167"/>
        <v>0</v>
      </c>
      <c r="N168" s="961">
        <f t="shared" si="167"/>
        <v>0</v>
      </c>
      <c r="O168" s="961">
        <f t="shared" si="167"/>
        <v>0</v>
      </c>
      <c r="P168" s="961">
        <f t="shared" si="167"/>
        <v>0</v>
      </c>
      <c r="Q168" s="912" t="str">
        <f t="shared" ref="Q168:AB168" si="173">IF($C168&gt;$C48,0,IF($I168="","",IF(MONTH(Q$5)=MONTH($A168),$M168*$I168*$G168,IF(MONTH(Q$5)=MONTH($A168)+1,$N168*$I168*$G168,IF(MONTH(Q$5)=MONTH($A168)+2,$O168*$I168*$G168,IF(MONTH(Q$5)=MONTH($A168)+3,$P168*$I168*$G168,0))))))</f>
        <v/>
      </c>
      <c r="R168" s="913" t="str">
        <f t="shared" si="173"/>
        <v/>
      </c>
      <c r="S168" s="913" t="str">
        <f t="shared" si="173"/>
        <v/>
      </c>
      <c r="T168" s="913" t="str">
        <f t="shared" si="173"/>
        <v/>
      </c>
      <c r="U168" s="913" t="str">
        <f t="shared" si="173"/>
        <v/>
      </c>
      <c r="V168" s="913" t="str">
        <f t="shared" si="173"/>
        <v/>
      </c>
      <c r="W168" s="913" t="str">
        <f t="shared" si="173"/>
        <v/>
      </c>
      <c r="X168" s="913" t="str">
        <f t="shared" si="173"/>
        <v/>
      </c>
      <c r="Y168" s="913" t="str">
        <f t="shared" si="173"/>
        <v/>
      </c>
      <c r="Z168" s="913" t="str">
        <f t="shared" si="173"/>
        <v/>
      </c>
      <c r="AA168" s="913" t="str">
        <f t="shared" si="173"/>
        <v/>
      </c>
      <c r="AB168" s="913" t="str">
        <f t="shared" si="173"/>
        <v/>
      </c>
      <c r="AC168" s="912">
        <f t="shared" si="136"/>
        <v>0</v>
      </c>
      <c r="AD168" s="913">
        <f t="shared" si="137"/>
        <v>0</v>
      </c>
      <c r="AE168" s="914">
        <f t="shared" si="138"/>
        <v>0</v>
      </c>
      <c r="AF168" s="912">
        <f t="shared" si="108"/>
        <v>0</v>
      </c>
      <c r="AG168" s="913"/>
      <c r="AH168" s="913"/>
      <c r="AI168" s="913"/>
      <c r="AJ168" s="914"/>
    </row>
    <row r="169" spans="1:36" ht="14" hidden="1">
      <c r="A169" s="959" t="str">
        <f t="shared" si="159"/>
        <v/>
      </c>
      <c r="B169" s="942" t="str">
        <f t="shared" si="152"/>
        <v/>
      </c>
      <c r="C169" s="942" t="str">
        <f t="shared" si="153"/>
        <v/>
      </c>
      <c r="D169" s="942" t="str">
        <f t="shared" si="140"/>
        <v/>
      </c>
      <c r="E169" s="960" t="str">
        <f t="shared" si="109"/>
        <v/>
      </c>
      <c r="F169" s="520"/>
      <c r="G169" s="774">
        <f t="shared" si="105"/>
        <v>0</v>
      </c>
      <c r="H169" s="774"/>
      <c r="I169" s="700" t="str">
        <f t="shared" si="110"/>
        <v/>
      </c>
      <c r="J169" s="922"/>
      <c r="K169" s="922"/>
      <c r="L169" s="922"/>
      <c r="M169" s="961">
        <f t="shared" si="167"/>
        <v>0</v>
      </c>
      <c r="N169" s="961">
        <f t="shared" si="167"/>
        <v>0</v>
      </c>
      <c r="O169" s="961">
        <f t="shared" si="167"/>
        <v>0</v>
      </c>
      <c r="P169" s="961">
        <f t="shared" si="167"/>
        <v>0</v>
      </c>
      <c r="Q169" s="912" t="str">
        <f t="shared" ref="Q169:AB169" si="174">IF($C169&gt;$C49,0,IF($I169="","",IF(MONTH(Q$5)=MONTH($A169),$M169*$I169*$G169,IF(MONTH(Q$5)=MONTH($A169)+1,$N169*$I169*$G169,IF(MONTH(Q$5)=MONTH($A169)+2,$O169*$I169*$G169,IF(MONTH(Q$5)=MONTH($A169)+3,$P169*$I169*$G169,0))))))</f>
        <v/>
      </c>
      <c r="R169" s="913" t="str">
        <f t="shared" si="174"/>
        <v/>
      </c>
      <c r="S169" s="913" t="str">
        <f t="shared" si="174"/>
        <v/>
      </c>
      <c r="T169" s="913" t="str">
        <f t="shared" si="174"/>
        <v/>
      </c>
      <c r="U169" s="913" t="str">
        <f t="shared" si="174"/>
        <v/>
      </c>
      <c r="V169" s="913" t="str">
        <f t="shared" si="174"/>
        <v/>
      </c>
      <c r="W169" s="913" t="str">
        <f t="shared" si="174"/>
        <v/>
      </c>
      <c r="X169" s="913" t="str">
        <f t="shared" si="174"/>
        <v/>
      </c>
      <c r="Y169" s="913" t="str">
        <f t="shared" si="174"/>
        <v/>
      </c>
      <c r="Z169" s="913" t="str">
        <f t="shared" si="174"/>
        <v/>
      </c>
      <c r="AA169" s="913" t="str">
        <f t="shared" si="174"/>
        <v/>
      </c>
      <c r="AB169" s="913" t="str">
        <f t="shared" si="174"/>
        <v/>
      </c>
      <c r="AC169" s="912">
        <f t="shared" si="136"/>
        <v>0</v>
      </c>
      <c r="AD169" s="913">
        <f t="shared" si="137"/>
        <v>0</v>
      </c>
      <c r="AE169" s="913">
        <f t="shared" si="138"/>
        <v>0</v>
      </c>
      <c r="AF169" s="912">
        <f t="shared" si="108"/>
        <v>0</v>
      </c>
      <c r="AG169" s="913"/>
      <c r="AH169" s="913"/>
      <c r="AI169" s="913"/>
      <c r="AJ169" s="914"/>
    </row>
    <row r="170" spans="1:36" ht="14" hidden="1">
      <c r="A170" s="962" t="str">
        <f t="shared" si="159"/>
        <v/>
      </c>
      <c r="B170" s="950" t="str">
        <f t="shared" si="152"/>
        <v/>
      </c>
      <c r="C170" s="950" t="str">
        <f t="shared" si="153"/>
        <v/>
      </c>
      <c r="D170" s="950" t="str">
        <f t="shared" si="140"/>
        <v/>
      </c>
      <c r="E170" s="963" t="str">
        <f t="shared" si="109"/>
        <v/>
      </c>
      <c r="F170" s="964"/>
      <c r="G170" s="965">
        <f t="shared" si="105"/>
        <v>0</v>
      </c>
      <c r="H170" s="965"/>
      <c r="I170" s="806" t="str">
        <f t="shared" si="110"/>
        <v/>
      </c>
      <c r="J170" s="954"/>
      <c r="K170" s="954"/>
      <c r="L170" s="954"/>
      <c r="M170" s="966">
        <f t="shared" si="167"/>
        <v>0</v>
      </c>
      <c r="N170" s="966">
        <f t="shared" si="167"/>
        <v>0</v>
      </c>
      <c r="O170" s="966">
        <f t="shared" si="167"/>
        <v>0</v>
      </c>
      <c r="P170" s="967">
        <f t="shared" si="167"/>
        <v>0</v>
      </c>
      <c r="Q170" s="957" t="str">
        <f t="shared" ref="Q170:AB170" si="175">IF($C170&gt;$C50,0,IF($I170="","",IF(MONTH(Q$5)=MONTH($A170),$M170*$I170*$G170,IF(MONTH(Q$5)=MONTH($A170)+1,$N170*$I170*$G170,IF(MONTH(Q$5)=MONTH($A170)+2,$O170*$I170*$G170,IF(MONTH(Q$5)=MONTH($A170)+3,$P170*$I170*$G170,0))))))</f>
        <v/>
      </c>
      <c r="R170" s="958" t="str">
        <f t="shared" si="175"/>
        <v/>
      </c>
      <c r="S170" s="958" t="str">
        <f t="shared" si="175"/>
        <v/>
      </c>
      <c r="T170" s="958" t="str">
        <f t="shared" si="175"/>
        <v/>
      </c>
      <c r="U170" s="958" t="str">
        <f t="shared" si="175"/>
        <v/>
      </c>
      <c r="V170" s="958" t="str">
        <f t="shared" si="175"/>
        <v/>
      </c>
      <c r="W170" s="958" t="str">
        <f t="shared" si="175"/>
        <v/>
      </c>
      <c r="X170" s="958" t="str">
        <f t="shared" si="175"/>
        <v/>
      </c>
      <c r="Y170" s="958" t="str">
        <f t="shared" si="175"/>
        <v/>
      </c>
      <c r="Z170" s="958" t="str">
        <f t="shared" si="175"/>
        <v/>
      </c>
      <c r="AA170" s="958" t="str">
        <f t="shared" si="175"/>
        <v/>
      </c>
      <c r="AB170" s="958" t="str">
        <f t="shared" si="175"/>
        <v/>
      </c>
      <c r="AC170" s="957">
        <f t="shared" si="136"/>
        <v>0</v>
      </c>
      <c r="AD170" s="958">
        <f t="shared" si="137"/>
        <v>0</v>
      </c>
      <c r="AE170" s="968">
        <f t="shared" si="138"/>
        <v>0</v>
      </c>
      <c r="AF170" s="957">
        <f t="shared" si="108"/>
        <v>0</v>
      </c>
      <c r="AG170" s="958"/>
      <c r="AH170" s="958"/>
      <c r="AI170" s="958"/>
      <c r="AJ170" s="968"/>
    </row>
    <row r="171" spans="1:36" ht="14" hidden="1">
      <c r="A171" s="959">
        <f t="shared" si="159"/>
        <v>45778</v>
      </c>
      <c r="B171" s="942">
        <f t="shared" si="152"/>
        <v>5</v>
      </c>
      <c r="C171" s="942">
        <f t="shared" si="153"/>
        <v>2025</v>
      </c>
      <c r="D171" s="942">
        <f t="shared" si="140"/>
        <v>31</v>
      </c>
      <c r="E171" s="960" t="str">
        <f t="shared" si="109"/>
        <v>UMA VEZ</v>
      </c>
      <c r="F171" s="520"/>
      <c r="G171" s="774">
        <f t="shared" si="105"/>
        <v>1</v>
      </c>
      <c r="H171" s="774"/>
      <c r="I171" s="700" t="str">
        <f t="shared" si="110"/>
        <v/>
      </c>
      <c r="J171" s="922"/>
      <c r="K171" s="922"/>
      <c r="L171" s="922"/>
      <c r="M171" s="961">
        <f t="shared" si="167"/>
        <v>1</v>
      </c>
      <c r="N171" s="961">
        <f t="shared" si="167"/>
        <v>0</v>
      </c>
      <c r="O171" s="961">
        <f t="shared" si="167"/>
        <v>0</v>
      </c>
      <c r="P171" s="961">
        <f t="shared" si="167"/>
        <v>0</v>
      </c>
      <c r="Q171" s="912" t="str">
        <f>IF($C171&gt;$C11,0,IF($I171="","",IF(MONTH(Q$5)=MONTH($A171),$M171*$I171*$G171,IF(MONTH(Q$5)=MONTH($A171)+1,$N171*$I171*$G171,IF(MONTH(Q$5)=MONTH($A171)+2,$O171*$I171*$G171,IF(MONTH(Q$5)=MONTH($A171)+3,$P171*$I171*$G171,0))))))</f>
        <v/>
      </c>
      <c r="R171" s="913" t="str">
        <f t="shared" ref="R171:AB171" si="176">IF($C171&gt;$C11,0,IF($I171="","",IF(MONTH(R$5)=MONTH($A171),$M171*$I171*$G171,IF(MONTH(R$5)=MONTH($A171)+1,$N171*$I171*$G171,IF(MONTH(R$5)=MONTH($A171)+2,$O171*$I171*$G171,IF(MONTH(R$5)=MONTH($A171)+3,$P171*$I171*$G171,0))))))</f>
        <v/>
      </c>
      <c r="S171" s="913" t="str">
        <f t="shared" si="176"/>
        <v/>
      </c>
      <c r="T171" s="913" t="str">
        <f t="shared" si="176"/>
        <v/>
      </c>
      <c r="U171" s="913" t="str">
        <f t="shared" si="176"/>
        <v/>
      </c>
      <c r="V171" s="913" t="str">
        <f t="shared" si="176"/>
        <v/>
      </c>
      <c r="W171" s="913" t="str">
        <f t="shared" si="176"/>
        <v/>
      </c>
      <c r="X171" s="913" t="str">
        <f t="shared" si="176"/>
        <v/>
      </c>
      <c r="Y171" s="913" t="str">
        <f t="shared" si="176"/>
        <v/>
      </c>
      <c r="Z171" s="913" t="str">
        <f t="shared" si="176"/>
        <v/>
      </c>
      <c r="AA171" s="913" t="str">
        <f t="shared" si="176"/>
        <v/>
      </c>
      <c r="AB171" s="913" t="str">
        <f t="shared" si="176"/>
        <v/>
      </c>
      <c r="AC171" s="912">
        <f t="shared" si="136"/>
        <v>0</v>
      </c>
      <c r="AD171" s="913">
        <f t="shared" si="137"/>
        <v>0</v>
      </c>
      <c r="AE171" s="913">
        <f t="shared" si="138"/>
        <v>0</v>
      </c>
      <c r="AF171" s="912">
        <f t="shared" si="108"/>
        <v>0</v>
      </c>
      <c r="AG171" s="913"/>
      <c r="AH171" s="913"/>
      <c r="AI171" s="913"/>
      <c r="AJ171" s="914"/>
    </row>
    <row r="172" spans="1:36" ht="14" hidden="1">
      <c r="A172" s="959">
        <f t="shared" si="159"/>
        <v>45809</v>
      </c>
      <c r="B172" s="942">
        <f t="shared" si="152"/>
        <v>6</v>
      </c>
      <c r="C172" s="942">
        <f t="shared" si="153"/>
        <v>2025</v>
      </c>
      <c r="D172" s="942">
        <f t="shared" si="140"/>
        <v>30</v>
      </c>
      <c r="E172" s="960" t="str">
        <f t="shared" si="109"/>
        <v>UMA VEZ</v>
      </c>
      <c r="F172" s="520"/>
      <c r="G172" s="774">
        <f t="shared" si="105"/>
        <v>1</v>
      </c>
      <c r="H172" s="774"/>
      <c r="I172" s="700" t="str">
        <f t="shared" si="110"/>
        <v/>
      </c>
      <c r="J172" s="922"/>
      <c r="K172" s="922"/>
      <c r="L172" s="922"/>
      <c r="M172" s="961">
        <f t="shared" si="167"/>
        <v>1</v>
      </c>
      <c r="N172" s="961">
        <f t="shared" si="167"/>
        <v>0</v>
      </c>
      <c r="O172" s="961">
        <f t="shared" si="167"/>
        <v>0</v>
      </c>
      <c r="P172" s="961">
        <f t="shared" si="167"/>
        <v>0</v>
      </c>
      <c r="Q172" s="912" t="str">
        <f t="shared" ref="Q172:AB172" si="177">IF($C172&gt;$C12,0,IF($I172="","",IF(MONTH(Q$5)=MONTH($A172),$M172*$I172*$G172,IF(MONTH(Q$5)=MONTH($A172)+1,$N172*$I172*$G172,IF(MONTH(Q$5)=MONTH($A172)+2,$O172*$I172*$G172,IF(MONTH(Q$5)=MONTH($A172)+3,$P172*$I172*$G172,0))))))</f>
        <v/>
      </c>
      <c r="R172" s="913" t="str">
        <f t="shared" si="177"/>
        <v/>
      </c>
      <c r="S172" s="913" t="str">
        <f t="shared" si="177"/>
        <v/>
      </c>
      <c r="T172" s="913" t="str">
        <f t="shared" si="177"/>
        <v/>
      </c>
      <c r="U172" s="913" t="str">
        <f t="shared" si="177"/>
        <v/>
      </c>
      <c r="V172" s="913" t="str">
        <f t="shared" si="177"/>
        <v/>
      </c>
      <c r="W172" s="913" t="str">
        <f t="shared" si="177"/>
        <v/>
      </c>
      <c r="X172" s="913" t="str">
        <f t="shared" si="177"/>
        <v/>
      </c>
      <c r="Y172" s="913" t="str">
        <f t="shared" si="177"/>
        <v/>
      </c>
      <c r="Z172" s="913" t="str">
        <f t="shared" si="177"/>
        <v/>
      </c>
      <c r="AA172" s="913" t="str">
        <f t="shared" si="177"/>
        <v/>
      </c>
      <c r="AB172" s="913" t="str">
        <f t="shared" si="177"/>
        <v/>
      </c>
      <c r="AC172" s="912">
        <f t="shared" si="136"/>
        <v>0</v>
      </c>
      <c r="AD172" s="913">
        <f t="shared" si="137"/>
        <v>0</v>
      </c>
      <c r="AE172" s="914">
        <f t="shared" si="138"/>
        <v>0</v>
      </c>
      <c r="AF172" s="912">
        <f t="shared" si="108"/>
        <v>0</v>
      </c>
      <c r="AG172" s="913"/>
      <c r="AH172" s="913"/>
      <c r="AI172" s="913"/>
      <c r="AJ172" s="914"/>
    </row>
    <row r="173" spans="1:36" ht="14" hidden="1">
      <c r="A173" s="959">
        <f t="shared" si="159"/>
        <v>45842</v>
      </c>
      <c r="B173" s="942">
        <f t="shared" si="152"/>
        <v>7</v>
      </c>
      <c r="C173" s="942">
        <f t="shared" si="153"/>
        <v>2025</v>
      </c>
      <c r="D173" s="942">
        <f t="shared" si="140"/>
        <v>31</v>
      </c>
      <c r="E173" s="960" t="str">
        <f t="shared" si="109"/>
        <v>UMA VEZ</v>
      </c>
      <c r="F173" s="520"/>
      <c r="G173" s="774">
        <f t="shared" si="105"/>
        <v>1</v>
      </c>
      <c r="H173" s="774"/>
      <c r="I173" s="700" t="str">
        <f t="shared" si="110"/>
        <v/>
      </c>
      <c r="J173" s="922"/>
      <c r="K173" s="922"/>
      <c r="L173" s="922"/>
      <c r="M173" s="961">
        <f t="shared" si="167"/>
        <v>1</v>
      </c>
      <c r="N173" s="961">
        <f t="shared" si="167"/>
        <v>0</v>
      </c>
      <c r="O173" s="961">
        <f t="shared" si="167"/>
        <v>0</v>
      </c>
      <c r="P173" s="961">
        <f t="shared" si="167"/>
        <v>0</v>
      </c>
      <c r="Q173" s="912" t="str">
        <f t="shared" ref="Q173:AB173" si="178">IF($C173&gt;$C13,0,IF($I173="","",IF(MONTH(Q$5)=MONTH($A173),$M173*$I173*$G173,IF(MONTH(Q$5)=MONTH($A173)+1,$N173*$I173*$G173,IF(MONTH(Q$5)=MONTH($A173)+2,$O173*$I173*$G173,IF(MONTH(Q$5)=MONTH($A173)+3,$P173*$I173*$G173,0))))))</f>
        <v/>
      </c>
      <c r="R173" s="913" t="str">
        <f t="shared" si="178"/>
        <v/>
      </c>
      <c r="S173" s="913" t="str">
        <f t="shared" si="178"/>
        <v/>
      </c>
      <c r="T173" s="913" t="str">
        <f t="shared" si="178"/>
        <v/>
      </c>
      <c r="U173" s="913" t="str">
        <f t="shared" si="178"/>
        <v/>
      </c>
      <c r="V173" s="913" t="str">
        <f t="shared" si="178"/>
        <v/>
      </c>
      <c r="W173" s="913" t="str">
        <f t="shared" si="178"/>
        <v/>
      </c>
      <c r="X173" s="913" t="str">
        <f t="shared" si="178"/>
        <v/>
      </c>
      <c r="Y173" s="913" t="str">
        <f t="shared" si="178"/>
        <v/>
      </c>
      <c r="Z173" s="913" t="str">
        <f t="shared" si="178"/>
        <v/>
      </c>
      <c r="AA173" s="913" t="str">
        <f t="shared" si="178"/>
        <v/>
      </c>
      <c r="AB173" s="913" t="str">
        <f t="shared" si="178"/>
        <v/>
      </c>
      <c r="AC173" s="912">
        <f t="shared" si="136"/>
        <v>0</v>
      </c>
      <c r="AD173" s="913">
        <f t="shared" si="137"/>
        <v>0</v>
      </c>
      <c r="AE173" s="913">
        <f t="shared" si="138"/>
        <v>0</v>
      </c>
      <c r="AF173" s="912">
        <f t="shared" si="108"/>
        <v>0</v>
      </c>
      <c r="AG173" s="913"/>
      <c r="AH173" s="913"/>
      <c r="AI173" s="913"/>
      <c r="AJ173" s="914"/>
    </row>
    <row r="174" spans="1:36" ht="14" hidden="1">
      <c r="A174" s="959">
        <f t="shared" si="159"/>
        <v>45873</v>
      </c>
      <c r="B174" s="942">
        <f t="shared" si="152"/>
        <v>8</v>
      </c>
      <c r="C174" s="942">
        <f t="shared" si="153"/>
        <v>2025</v>
      </c>
      <c r="D174" s="942">
        <f t="shared" si="140"/>
        <v>31</v>
      </c>
      <c r="E174" s="960" t="str">
        <f t="shared" si="109"/>
        <v>UMA VEZ</v>
      </c>
      <c r="F174" s="520"/>
      <c r="G174" s="774">
        <f t="shared" si="105"/>
        <v>1</v>
      </c>
      <c r="H174" s="774"/>
      <c r="I174" s="700" t="str">
        <f t="shared" si="110"/>
        <v/>
      </c>
      <c r="J174" s="922"/>
      <c r="K174" s="922"/>
      <c r="L174" s="922"/>
      <c r="M174" s="961">
        <f t="shared" si="167"/>
        <v>1</v>
      </c>
      <c r="N174" s="961">
        <f t="shared" si="167"/>
        <v>0</v>
      </c>
      <c r="O174" s="961">
        <f t="shared" si="167"/>
        <v>0</v>
      </c>
      <c r="P174" s="961">
        <f t="shared" si="167"/>
        <v>0</v>
      </c>
      <c r="Q174" s="912" t="str">
        <f t="shared" ref="Q174:AB174" si="179">IF($C174&gt;$C14,0,IF($I174="","",IF(MONTH(Q$5)=MONTH($A174),$M174*$I174*$G174,IF(MONTH(Q$5)=MONTH($A174)+1,$N174*$I174*$G174,IF(MONTH(Q$5)=MONTH($A174)+2,$O174*$I174*$G174,IF(MONTH(Q$5)=MONTH($A174)+3,$P174*$I174*$G174,0))))))</f>
        <v/>
      </c>
      <c r="R174" s="913" t="str">
        <f t="shared" si="179"/>
        <v/>
      </c>
      <c r="S174" s="913" t="str">
        <f t="shared" si="179"/>
        <v/>
      </c>
      <c r="T174" s="913" t="str">
        <f t="shared" si="179"/>
        <v/>
      </c>
      <c r="U174" s="913" t="str">
        <f t="shared" si="179"/>
        <v/>
      </c>
      <c r="V174" s="913" t="str">
        <f t="shared" si="179"/>
        <v/>
      </c>
      <c r="W174" s="913" t="str">
        <f t="shared" si="179"/>
        <v/>
      </c>
      <c r="X174" s="913" t="str">
        <f t="shared" si="179"/>
        <v/>
      </c>
      <c r="Y174" s="913" t="str">
        <f t="shared" si="179"/>
        <v/>
      </c>
      <c r="Z174" s="913" t="str">
        <f t="shared" si="179"/>
        <v/>
      </c>
      <c r="AA174" s="913" t="str">
        <f t="shared" si="179"/>
        <v/>
      </c>
      <c r="AB174" s="913" t="str">
        <f t="shared" si="179"/>
        <v/>
      </c>
      <c r="AC174" s="912">
        <f t="shared" si="136"/>
        <v>0</v>
      </c>
      <c r="AD174" s="913">
        <f t="shared" si="137"/>
        <v>0</v>
      </c>
      <c r="AE174" s="914">
        <f t="shared" si="138"/>
        <v>0</v>
      </c>
      <c r="AF174" s="912">
        <f t="shared" si="108"/>
        <v>0</v>
      </c>
      <c r="AG174" s="913"/>
      <c r="AH174" s="913"/>
      <c r="AI174" s="913"/>
      <c r="AJ174" s="914"/>
    </row>
    <row r="175" spans="1:36" ht="14" hidden="1">
      <c r="A175" s="959">
        <f t="shared" si="159"/>
        <v>45905</v>
      </c>
      <c r="B175" s="942">
        <f t="shared" si="152"/>
        <v>9</v>
      </c>
      <c r="C175" s="942">
        <f t="shared" si="153"/>
        <v>2025</v>
      </c>
      <c r="D175" s="942">
        <f t="shared" si="140"/>
        <v>30</v>
      </c>
      <c r="E175" s="960" t="str">
        <f t="shared" si="109"/>
        <v>UMA VEZ</v>
      </c>
      <c r="F175" s="520"/>
      <c r="G175" s="774">
        <f t="shared" si="105"/>
        <v>1</v>
      </c>
      <c r="H175" s="774"/>
      <c r="I175" s="700" t="str">
        <f t="shared" si="110"/>
        <v/>
      </c>
      <c r="J175" s="922"/>
      <c r="K175" s="922"/>
      <c r="L175" s="922"/>
      <c r="M175" s="961">
        <f t="shared" si="167"/>
        <v>1</v>
      </c>
      <c r="N175" s="961">
        <f t="shared" si="167"/>
        <v>0</v>
      </c>
      <c r="O175" s="961">
        <f t="shared" si="167"/>
        <v>0</v>
      </c>
      <c r="P175" s="961">
        <f t="shared" si="167"/>
        <v>0</v>
      </c>
      <c r="Q175" s="912" t="str">
        <f t="shared" ref="Q175:AB175" si="180">IF($C175&gt;$C15,0,IF($I175="","",IF(MONTH(Q$5)=MONTH($A175),$M175*$I175*$G175,IF(MONTH(Q$5)=MONTH($A175)+1,$N175*$I175*$G175,IF(MONTH(Q$5)=MONTH($A175)+2,$O175*$I175*$G175,IF(MONTH(Q$5)=MONTH($A175)+3,$P175*$I175*$G175,0))))))</f>
        <v/>
      </c>
      <c r="R175" s="913" t="str">
        <f t="shared" si="180"/>
        <v/>
      </c>
      <c r="S175" s="913" t="str">
        <f t="shared" si="180"/>
        <v/>
      </c>
      <c r="T175" s="913" t="str">
        <f t="shared" si="180"/>
        <v/>
      </c>
      <c r="U175" s="913" t="str">
        <f t="shared" si="180"/>
        <v/>
      </c>
      <c r="V175" s="913" t="str">
        <f t="shared" si="180"/>
        <v/>
      </c>
      <c r="W175" s="913" t="str">
        <f t="shared" si="180"/>
        <v/>
      </c>
      <c r="X175" s="913" t="str">
        <f t="shared" si="180"/>
        <v/>
      </c>
      <c r="Y175" s="913" t="str">
        <f t="shared" si="180"/>
        <v/>
      </c>
      <c r="Z175" s="913" t="str">
        <f t="shared" si="180"/>
        <v/>
      </c>
      <c r="AA175" s="913" t="str">
        <f t="shared" si="180"/>
        <v/>
      </c>
      <c r="AB175" s="913" t="str">
        <f t="shared" si="180"/>
        <v/>
      </c>
      <c r="AC175" s="912">
        <f t="shared" si="136"/>
        <v>0</v>
      </c>
      <c r="AD175" s="913">
        <f t="shared" si="137"/>
        <v>0</v>
      </c>
      <c r="AE175" s="913">
        <f t="shared" si="138"/>
        <v>0</v>
      </c>
      <c r="AF175" s="912">
        <f t="shared" si="108"/>
        <v>0</v>
      </c>
      <c r="AG175" s="913"/>
      <c r="AH175" s="913"/>
      <c r="AI175" s="913"/>
      <c r="AJ175" s="914"/>
    </row>
    <row r="176" spans="1:36" ht="14" hidden="1">
      <c r="A176" s="959">
        <f t="shared" si="159"/>
        <v>45935</v>
      </c>
      <c r="B176" s="942">
        <f t="shared" si="152"/>
        <v>10</v>
      </c>
      <c r="C176" s="942">
        <f t="shared" si="153"/>
        <v>2025</v>
      </c>
      <c r="D176" s="942">
        <f t="shared" si="140"/>
        <v>31</v>
      </c>
      <c r="E176" s="960" t="str">
        <f t="shared" si="109"/>
        <v>UMA VEZ</v>
      </c>
      <c r="F176" s="520"/>
      <c r="G176" s="774">
        <f t="shared" si="105"/>
        <v>1</v>
      </c>
      <c r="H176" s="774"/>
      <c r="I176" s="700" t="str">
        <f t="shared" si="110"/>
        <v/>
      </c>
      <c r="J176" s="922"/>
      <c r="K176" s="922"/>
      <c r="L176" s="922"/>
      <c r="M176" s="961">
        <f t="shared" si="167"/>
        <v>1</v>
      </c>
      <c r="N176" s="961">
        <f t="shared" si="167"/>
        <v>0</v>
      </c>
      <c r="O176" s="961">
        <f t="shared" si="167"/>
        <v>0</v>
      </c>
      <c r="P176" s="961">
        <f t="shared" si="167"/>
        <v>0</v>
      </c>
      <c r="Q176" s="912" t="str">
        <f t="shared" ref="Q176:AB176" si="181">IF($C176&gt;$C16,0,IF($I176="","",IF(MONTH(Q$5)=MONTH($A176),$M176*$I176*$G176,IF(MONTH(Q$5)=MONTH($A176)+1,$N176*$I176*$G176,IF(MONTH(Q$5)=MONTH($A176)+2,$O176*$I176*$G176,IF(MONTH(Q$5)=MONTH($A176)+3,$P176*$I176*$G176,0))))))</f>
        <v/>
      </c>
      <c r="R176" s="913" t="str">
        <f t="shared" si="181"/>
        <v/>
      </c>
      <c r="S176" s="913" t="str">
        <f t="shared" si="181"/>
        <v/>
      </c>
      <c r="T176" s="913" t="str">
        <f t="shared" si="181"/>
        <v/>
      </c>
      <c r="U176" s="913" t="str">
        <f t="shared" si="181"/>
        <v/>
      </c>
      <c r="V176" s="913" t="str">
        <f t="shared" si="181"/>
        <v/>
      </c>
      <c r="W176" s="913" t="str">
        <f t="shared" si="181"/>
        <v/>
      </c>
      <c r="X176" s="913" t="str">
        <f t="shared" si="181"/>
        <v/>
      </c>
      <c r="Y176" s="913" t="str">
        <f t="shared" si="181"/>
        <v/>
      </c>
      <c r="Z176" s="913" t="str">
        <f t="shared" si="181"/>
        <v/>
      </c>
      <c r="AA176" s="913" t="str">
        <f t="shared" si="181"/>
        <v/>
      </c>
      <c r="AB176" s="913" t="str">
        <f t="shared" si="181"/>
        <v/>
      </c>
      <c r="AC176" s="912">
        <f t="shared" si="136"/>
        <v>0</v>
      </c>
      <c r="AD176" s="913">
        <f t="shared" si="137"/>
        <v>0</v>
      </c>
      <c r="AE176" s="914">
        <f t="shared" si="138"/>
        <v>0</v>
      </c>
      <c r="AF176" s="912">
        <f t="shared" si="108"/>
        <v>0</v>
      </c>
      <c r="AG176" s="913"/>
      <c r="AH176" s="913"/>
      <c r="AI176" s="913"/>
      <c r="AJ176" s="914"/>
    </row>
    <row r="177" spans="1:36" ht="14" hidden="1">
      <c r="A177" s="959">
        <f t="shared" si="159"/>
        <v>45967</v>
      </c>
      <c r="B177" s="942">
        <f t="shared" si="152"/>
        <v>11</v>
      </c>
      <c r="C177" s="942">
        <f t="shared" si="153"/>
        <v>2025</v>
      </c>
      <c r="D177" s="942">
        <f t="shared" si="140"/>
        <v>30</v>
      </c>
      <c r="E177" s="960" t="str">
        <f t="shared" si="109"/>
        <v>UMA VEZ</v>
      </c>
      <c r="F177" s="520"/>
      <c r="G177" s="774">
        <f t="shared" si="105"/>
        <v>1</v>
      </c>
      <c r="H177" s="774"/>
      <c r="I177" s="700" t="str">
        <f t="shared" si="110"/>
        <v/>
      </c>
      <c r="J177" s="922"/>
      <c r="K177" s="922"/>
      <c r="L177" s="922"/>
      <c r="M177" s="961">
        <f t="shared" si="167"/>
        <v>1</v>
      </c>
      <c r="N177" s="961">
        <f t="shared" si="167"/>
        <v>0</v>
      </c>
      <c r="O177" s="961">
        <f t="shared" si="167"/>
        <v>0</v>
      </c>
      <c r="P177" s="961">
        <f t="shared" si="167"/>
        <v>0</v>
      </c>
      <c r="Q177" s="912" t="str">
        <f t="shared" ref="Q177:AB177" si="182">IF($C177&gt;$C17,0,IF($I177="","",IF(MONTH(Q$5)=MONTH($A177),$M177*$I177*$G177,IF(MONTH(Q$5)=MONTH($A177)+1,$N177*$I177*$G177,IF(MONTH(Q$5)=MONTH($A177)+2,$O177*$I177*$G177,IF(MONTH(Q$5)=MONTH($A177)+3,$P177*$I177*$G177,0))))))</f>
        <v/>
      </c>
      <c r="R177" s="913" t="str">
        <f t="shared" si="182"/>
        <v/>
      </c>
      <c r="S177" s="913" t="str">
        <f t="shared" si="182"/>
        <v/>
      </c>
      <c r="T177" s="913" t="str">
        <f t="shared" si="182"/>
        <v/>
      </c>
      <c r="U177" s="913" t="str">
        <f t="shared" si="182"/>
        <v/>
      </c>
      <c r="V177" s="913" t="str">
        <f t="shared" si="182"/>
        <v/>
      </c>
      <c r="W177" s="913" t="str">
        <f t="shared" si="182"/>
        <v/>
      </c>
      <c r="X177" s="913" t="str">
        <f t="shared" si="182"/>
        <v/>
      </c>
      <c r="Y177" s="913" t="str">
        <f t="shared" si="182"/>
        <v/>
      </c>
      <c r="Z177" s="913" t="str">
        <f t="shared" si="182"/>
        <v/>
      </c>
      <c r="AA177" s="913" t="str">
        <f t="shared" si="182"/>
        <v/>
      </c>
      <c r="AB177" s="913" t="str">
        <f t="shared" si="182"/>
        <v/>
      </c>
      <c r="AC177" s="912">
        <f t="shared" si="136"/>
        <v>0</v>
      </c>
      <c r="AD177" s="913">
        <f t="shared" si="137"/>
        <v>0</v>
      </c>
      <c r="AE177" s="913">
        <f t="shared" si="138"/>
        <v>0</v>
      </c>
      <c r="AF177" s="912">
        <f t="shared" si="108"/>
        <v>0</v>
      </c>
      <c r="AG177" s="913"/>
      <c r="AH177" s="913"/>
      <c r="AI177" s="913"/>
      <c r="AJ177" s="914"/>
    </row>
    <row r="178" spans="1:36" ht="14" hidden="1">
      <c r="A178" s="959">
        <f t="shared" si="159"/>
        <v>45997</v>
      </c>
      <c r="B178" s="942">
        <f t="shared" si="152"/>
        <v>12</v>
      </c>
      <c r="C178" s="942">
        <f t="shared" si="153"/>
        <v>2025</v>
      </c>
      <c r="D178" s="942">
        <f t="shared" si="140"/>
        <v>31</v>
      </c>
      <c r="E178" s="960" t="str">
        <f t="shared" si="109"/>
        <v>UMA VEZ</v>
      </c>
      <c r="F178" s="520"/>
      <c r="G178" s="774">
        <f t="shared" si="105"/>
        <v>1</v>
      </c>
      <c r="H178" s="774"/>
      <c r="I178" s="700" t="str">
        <f t="shared" si="110"/>
        <v/>
      </c>
      <c r="J178" s="922"/>
      <c r="K178" s="922"/>
      <c r="L178" s="922"/>
      <c r="M178" s="961">
        <f t="shared" si="167"/>
        <v>1</v>
      </c>
      <c r="N178" s="961">
        <f t="shared" si="167"/>
        <v>0</v>
      </c>
      <c r="O178" s="961">
        <f t="shared" si="167"/>
        <v>0</v>
      </c>
      <c r="P178" s="961">
        <f t="shared" si="167"/>
        <v>0</v>
      </c>
      <c r="Q178" s="912" t="str">
        <f t="shared" ref="Q178:AB178" si="183">IF($C178&gt;$C18,0,IF($I178="","",IF(MONTH(Q$5)=MONTH($A178),$M178*$I178*$G178,IF(MONTH(Q$5)=MONTH($A178)+1,$N178*$I178*$G178,IF(MONTH(Q$5)=MONTH($A178)+2,$O178*$I178*$G178,IF(MONTH(Q$5)=MONTH($A178)+3,$P178*$I178*$G178,0))))))</f>
        <v/>
      </c>
      <c r="R178" s="913" t="str">
        <f t="shared" si="183"/>
        <v/>
      </c>
      <c r="S178" s="913" t="str">
        <f t="shared" si="183"/>
        <v/>
      </c>
      <c r="T178" s="913" t="str">
        <f t="shared" si="183"/>
        <v/>
      </c>
      <c r="U178" s="913" t="str">
        <f t="shared" si="183"/>
        <v/>
      </c>
      <c r="V178" s="913" t="str">
        <f t="shared" si="183"/>
        <v/>
      </c>
      <c r="W178" s="913" t="str">
        <f t="shared" si="183"/>
        <v/>
      </c>
      <c r="X178" s="913" t="str">
        <f t="shared" si="183"/>
        <v/>
      </c>
      <c r="Y178" s="913" t="str">
        <f t="shared" si="183"/>
        <v/>
      </c>
      <c r="Z178" s="913" t="str">
        <f t="shared" si="183"/>
        <v/>
      </c>
      <c r="AA178" s="913" t="str">
        <f t="shared" si="183"/>
        <v/>
      </c>
      <c r="AB178" s="913" t="str">
        <f t="shared" si="183"/>
        <v/>
      </c>
      <c r="AC178" s="912">
        <f t="shared" si="136"/>
        <v>0</v>
      </c>
      <c r="AD178" s="913">
        <f t="shared" si="137"/>
        <v>0</v>
      </c>
      <c r="AE178" s="914">
        <f t="shared" si="138"/>
        <v>0</v>
      </c>
      <c r="AF178" s="912">
        <f t="shared" si="108"/>
        <v>0</v>
      </c>
      <c r="AG178" s="913"/>
      <c r="AH178" s="913"/>
      <c r="AI178" s="913"/>
      <c r="AJ178" s="914"/>
    </row>
    <row r="179" spans="1:36" ht="14" hidden="1">
      <c r="A179" s="959">
        <f t="shared" si="159"/>
        <v>46028</v>
      </c>
      <c r="B179" s="942">
        <f t="shared" si="152"/>
        <v>1</v>
      </c>
      <c r="C179" s="942">
        <f t="shared" si="153"/>
        <v>2026</v>
      </c>
      <c r="D179" s="942">
        <f t="shared" si="140"/>
        <v>31</v>
      </c>
      <c r="E179" s="960" t="str">
        <f t="shared" si="109"/>
        <v>UMA VEZ</v>
      </c>
      <c r="F179" s="520"/>
      <c r="G179" s="774">
        <f t="shared" ref="G179:G242" si="184">IF(A179&gt;$AB$5,0,G139)</f>
        <v>0</v>
      </c>
      <c r="H179" s="774"/>
      <c r="I179" s="700" t="str">
        <f t="shared" si="110"/>
        <v/>
      </c>
      <c r="J179" s="922"/>
      <c r="K179" s="922"/>
      <c r="L179" s="922"/>
      <c r="M179" s="961">
        <f t="shared" ref="M179:P194" si="185">M139</f>
        <v>1</v>
      </c>
      <c r="N179" s="961">
        <f t="shared" si="185"/>
        <v>0</v>
      </c>
      <c r="O179" s="961">
        <f t="shared" si="185"/>
        <v>0</v>
      </c>
      <c r="P179" s="961">
        <f t="shared" si="185"/>
        <v>0</v>
      </c>
      <c r="Q179" s="912">
        <f t="shared" ref="Q179:AB179" si="186">IF($C179&gt;$C19,0,IF($I179="","",IF(MONTH(Q$5)=MONTH($A179),$M179*$I179*$G179,IF(MONTH(Q$5)=MONTH($A179)+1,$N179*$I179*$G179,IF(MONTH(Q$5)=MONTH($A179)+2,$O179*$I179*$G179,IF(MONTH(Q$5)=MONTH($A179)+3,$P179*$I179*$G179,0))))))</f>
        <v>0</v>
      </c>
      <c r="R179" s="913">
        <f t="shared" si="186"/>
        <v>0</v>
      </c>
      <c r="S179" s="913">
        <f t="shared" si="186"/>
        <v>0</v>
      </c>
      <c r="T179" s="913">
        <f t="shared" si="186"/>
        <v>0</v>
      </c>
      <c r="U179" s="913">
        <f t="shared" si="186"/>
        <v>0</v>
      </c>
      <c r="V179" s="913">
        <f t="shared" si="186"/>
        <v>0</v>
      </c>
      <c r="W179" s="913">
        <f t="shared" si="186"/>
        <v>0</v>
      </c>
      <c r="X179" s="913">
        <f t="shared" si="186"/>
        <v>0</v>
      </c>
      <c r="Y179" s="913">
        <f t="shared" si="186"/>
        <v>0</v>
      </c>
      <c r="Z179" s="913">
        <f t="shared" si="186"/>
        <v>0</v>
      </c>
      <c r="AA179" s="913">
        <f t="shared" si="186"/>
        <v>0</v>
      </c>
      <c r="AB179" s="913">
        <f t="shared" si="186"/>
        <v>0</v>
      </c>
      <c r="AC179" s="912" t="str">
        <f t="shared" si="136"/>
        <v/>
      </c>
      <c r="AD179" s="913" t="str">
        <f t="shared" si="137"/>
        <v/>
      </c>
      <c r="AE179" s="913" t="str">
        <f t="shared" si="138"/>
        <v/>
      </c>
      <c r="AF179" s="912">
        <f t="shared" ref="AF179:AF242" si="187">SUM(Q179:AB179)</f>
        <v>0</v>
      </c>
      <c r="AG179" s="913"/>
      <c r="AH179" s="913"/>
      <c r="AI179" s="913"/>
      <c r="AJ179" s="914"/>
    </row>
    <row r="180" spans="1:36" ht="14" hidden="1">
      <c r="A180" s="959">
        <f t="shared" si="159"/>
        <v>46060</v>
      </c>
      <c r="B180" s="942">
        <f t="shared" si="152"/>
        <v>2</v>
      </c>
      <c r="C180" s="942">
        <f t="shared" si="153"/>
        <v>2026</v>
      </c>
      <c r="D180" s="942">
        <f t="shared" si="140"/>
        <v>28</v>
      </c>
      <c r="E180" s="960" t="str">
        <f t="shared" ref="E180:E243" si="188">IF(A180="","",E140)</f>
        <v>UMA VEZ</v>
      </c>
      <c r="F180" s="520"/>
      <c r="G180" s="774">
        <f t="shared" si="184"/>
        <v>0</v>
      </c>
      <c r="H180" s="774"/>
      <c r="I180" s="700" t="str">
        <f t="shared" ref="I180:I243" si="189">IF(E140="TODO MÊS",I140,"")</f>
        <v/>
      </c>
      <c r="J180" s="922"/>
      <c r="K180" s="922"/>
      <c r="L180" s="922"/>
      <c r="M180" s="961">
        <f t="shared" si="185"/>
        <v>1</v>
      </c>
      <c r="N180" s="961">
        <f t="shared" si="185"/>
        <v>0</v>
      </c>
      <c r="O180" s="961">
        <f t="shared" si="185"/>
        <v>0</v>
      </c>
      <c r="P180" s="961">
        <f t="shared" si="185"/>
        <v>0</v>
      </c>
      <c r="Q180" s="912">
        <f t="shared" ref="Q180:AB180" si="190">IF($C180&gt;$C20,0,IF($I180="","",IF(MONTH(Q$5)=MONTH($A180),$M180*$I180*$G180,IF(MONTH(Q$5)=MONTH($A180)+1,$N180*$I180*$G180,IF(MONTH(Q$5)=MONTH($A180)+2,$O180*$I180*$G180,IF(MONTH(Q$5)=MONTH($A180)+3,$P180*$I180*$G180,0))))))</f>
        <v>0</v>
      </c>
      <c r="R180" s="913">
        <f t="shared" si="190"/>
        <v>0</v>
      </c>
      <c r="S180" s="913">
        <f t="shared" si="190"/>
        <v>0</v>
      </c>
      <c r="T180" s="913">
        <f t="shared" si="190"/>
        <v>0</v>
      </c>
      <c r="U180" s="913">
        <f t="shared" si="190"/>
        <v>0</v>
      </c>
      <c r="V180" s="913">
        <f t="shared" si="190"/>
        <v>0</v>
      </c>
      <c r="W180" s="913">
        <f t="shared" si="190"/>
        <v>0</v>
      </c>
      <c r="X180" s="913">
        <f t="shared" si="190"/>
        <v>0</v>
      </c>
      <c r="Y180" s="913">
        <f t="shared" si="190"/>
        <v>0</v>
      </c>
      <c r="Z180" s="913">
        <f t="shared" si="190"/>
        <v>0</v>
      </c>
      <c r="AA180" s="913">
        <f t="shared" si="190"/>
        <v>0</v>
      </c>
      <c r="AB180" s="913">
        <f t="shared" si="190"/>
        <v>0</v>
      </c>
      <c r="AC180" s="912" t="str">
        <f t="shared" si="136"/>
        <v/>
      </c>
      <c r="AD180" s="913" t="str">
        <f t="shared" si="137"/>
        <v/>
      </c>
      <c r="AE180" s="914" t="str">
        <f t="shared" si="138"/>
        <v/>
      </c>
      <c r="AF180" s="912">
        <f t="shared" si="187"/>
        <v>0</v>
      </c>
      <c r="AG180" s="913"/>
      <c r="AH180" s="913"/>
      <c r="AI180" s="913"/>
      <c r="AJ180" s="914"/>
    </row>
    <row r="181" spans="1:36" ht="14" hidden="1">
      <c r="A181" s="959">
        <f t="shared" si="159"/>
        <v>46088</v>
      </c>
      <c r="B181" s="942">
        <f t="shared" si="152"/>
        <v>3</v>
      </c>
      <c r="C181" s="942">
        <f t="shared" si="153"/>
        <v>2026</v>
      </c>
      <c r="D181" s="942">
        <f t="shared" si="140"/>
        <v>31</v>
      </c>
      <c r="E181" s="960" t="str">
        <f t="shared" si="188"/>
        <v>UMA VEZ</v>
      </c>
      <c r="F181" s="520"/>
      <c r="G181" s="774">
        <f t="shared" si="184"/>
        <v>0</v>
      </c>
      <c r="H181" s="774"/>
      <c r="I181" s="700" t="str">
        <f t="shared" si="189"/>
        <v/>
      </c>
      <c r="J181" s="922"/>
      <c r="K181" s="922"/>
      <c r="L181" s="922"/>
      <c r="M181" s="961">
        <f t="shared" si="185"/>
        <v>1</v>
      </c>
      <c r="N181" s="961">
        <f t="shared" si="185"/>
        <v>0</v>
      </c>
      <c r="O181" s="961">
        <f t="shared" si="185"/>
        <v>0</v>
      </c>
      <c r="P181" s="961">
        <f t="shared" si="185"/>
        <v>0</v>
      </c>
      <c r="Q181" s="912">
        <f t="shared" ref="Q181:AB181" si="191">IF($C181&gt;$C21,0,IF($I181="","",IF(MONTH(Q$5)=MONTH($A181),$M181*$I181*$G181,IF(MONTH(Q$5)=MONTH($A181)+1,$N181*$I181*$G181,IF(MONTH(Q$5)=MONTH($A181)+2,$O181*$I181*$G181,IF(MONTH(Q$5)=MONTH($A181)+3,$P181*$I181*$G181,0))))))</f>
        <v>0</v>
      </c>
      <c r="R181" s="913">
        <f t="shared" si="191"/>
        <v>0</v>
      </c>
      <c r="S181" s="913">
        <f t="shared" si="191"/>
        <v>0</v>
      </c>
      <c r="T181" s="913">
        <f t="shared" si="191"/>
        <v>0</v>
      </c>
      <c r="U181" s="913">
        <f t="shared" si="191"/>
        <v>0</v>
      </c>
      <c r="V181" s="913">
        <f t="shared" si="191"/>
        <v>0</v>
      </c>
      <c r="W181" s="913">
        <f t="shared" si="191"/>
        <v>0</v>
      </c>
      <c r="X181" s="913">
        <f t="shared" si="191"/>
        <v>0</v>
      </c>
      <c r="Y181" s="913">
        <f t="shared" si="191"/>
        <v>0</v>
      </c>
      <c r="Z181" s="913">
        <f t="shared" si="191"/>
        <v>0</v>
      </c>
      <c r="AA181" s="913">
        <f t="shared" si="191"/>
        <v>0</v>
      </c>
      <c r="AB181" s="913">
        <f t="shared" si="191"/>
        <v>0</v>
      </c>
      <c r="AC181" s="912" t="str">
        <f t="shared" si="136"/>
        <v/>
      </c>
      <c r="AD181" s="913" t="str">
        <f t="shared" si="137"/>
        <v/>
      </c>
      <c r="AE181" s="913" t="str">
        <f t="shared" si="138"/>
        <v/>
      </c>
      <c r="AF181" s="912">
        <f t="shared" si="187"/>
        <v>0</v>
      </c>
      <c r="AG181" s="913"/>
      <c r="AH181" s="913"/>
      <c r="AI181" s="913"/>
      <c r="AJ181" s="914"/>
    </row>
    <row r="182" spans="1:36" ht="14" hidden="1">
      <c r="A182" s="959">
        <f t="shared" si="159"/>
        <v>46120</v>
      </c>
      <c r="B182" s="942">
        <f t="shared" si="152"/>
        <v>4</v>
      </c>
      <c r="C182" s="942">
        <f t="shared" si="153"/>
        <v>2026</v>
      </c>
      <c r="D182" s="942">
        <f t="shared" si="140"/>
        <v>30</v>
      </c>
      <c r="E182" s="960" t="str">
        <f t="shared" si="188"/>
        <v>UMA VEZ</v>
      </c>
      <c r="F182" s="520"/>
      <c r="G182" s="774">
        <f t="shared" si="184"/>
        <v>0</v>
      </c>
      <c r="H182" s="774"/>
      <c r="I182" s="700" t="str">
        <f t="shared" si="189"/>
        <v/>
      </c>
      <c r="J182" s="922"/>
      <c r="K182" s="922"/>
      <c r="L182" s="922"/>
      <c r="M182" s="961">
        <f t="shared" si="185"/>
        <v>1</v>
      </c>
      <c r="N182" s="961">
        <f t="shared" si="185"/>
        <v>0</v>
      </c>
      <c r="O182" s="961">
        <f t="shared" si="185"/>
        <v>0</v>
      </c>
      <c r="P182" s="961">
        <f t="shared" si="185"/>
        <v>0</v>
      </c>
      <c r="Q182" s="912">
        <f t="shared" ref="Q182:AB182" si="192">IF($C182&gt;$C22,0,IF($I182="","",IF(MONTH(Q$5)=MONTH($A182),$M182*$I182*$G182,IF(MONTH(Q$5)=MONTH($A182)+1,$N182*$I182*$G182,IF(MONTH(Q$5)=MONTH($A182)+2,$O182*$I182*$G182,IF(MONTH(Q$5)=MONTH($A182)+3,$P182*$I182*$G182,0))))))</f>
        <v>0</v>
      </c>
      <c r="R182" s="913">
        <f t="shared" si="192"/>
        <v>0</v>
      </c>
      <c r="S182" s="913">
        <f t="shared" si="192"/>
        <v>0</v>
      </c>
      <c r="T182" s="913">
        <f t="shared" si="192"/>
        <v>0</v>
      </c>
      <c r="U182" s="913">
        <f t="shared" si="192"/>
        <v>0</v>
      </c>
      <c r="V182" s="913">
        <f t="shared" si="192"/>
        <v>0</v>
      </c>
      <c r="W182" s="913">
        <f t="shared" si="192"/>
        <v>0</v>
      </c>
      <c r="X182" s="913">
        <f t="shared" si="192"/>
        <v>0</v>
      </c>
      <c r="Y182" s="913">
        <f t="shared" si="192"/>
        <v>0</v>
      </c>
      <c r="Z182" s="913">
        <f t="shared" si="192"/>
        <v>0</v>
      </c>
      <c r="AA182" s="913">
        <f t="shared" si="192"/>
        <v>0</v>
      </c>
      <c r="AB182" s="913">
        <f t="shared" si="192"/>
        <v>0</v>
      </c>
      <c r="AC182" s="912" t="str">
        <f t="shared" si="136"/>
        <v/>
      </c>
      <c r="AD182" s="913" t="str">
        <f t="shared" si="137"/>
        <v/>
      </c>
      <c r="AE182" s="914" t="str">
        <f t="shared" si="138"/>
        <v/>
      </c>
      <c r="AF182" s="912">
        <f t="shared" si="187"/>
        <v>0</v>
      </c>
      <c r="AG182" s="913"/>
      <c r="AH182" s="913"/>
      <c r="AI182" s="913"/>
      <c r="AJ182" s="914"/>
    </row>
    <row r="183" spans="1:36" ht="14" hidden="1">
      <c r="A183" s="959" t="str">
        <f t="shared" si="159"/>
        <v/>
      </c>
      <c r="B183" s="942" t="str">
        <f t="shared" si="152"/>
        <v/>
      </c>
      <c r="C183" s="942" t="str">
        <f t="shared" si="153"/>
        <v/>
      </c>
      <c r="D183" s="942" t="str">
        <f t="shared" si="140"/>
        <v/>
      </c>
      <c r="E183" s="960" t="str">
        <f t="shared" si="188"/>
        <v/>
      </c>
      <c r="F183" s="520"/>
      <c r="G183" s="774">
        <f t="shared" si="184"/>
        <v>0</v>
      </c>
      <c r="H183" s="774"/>
      <c r="I183" s="700" t="str">
        <f t="shared" si="189"/>
        <v/>
      </c>
      <c r="J183" s="922"/>
      <c r="K183" s="922"/>
      <c r="L183" s="922"/>
      <c r="M183" s="961">
        <f t="shared" si="185"/>
        <v>0</v>
      </c>
      <c r="N183" s="961">
        <f t="shared" si="185"/>
        <v>0</v>
      </c>
      <c r="O183" s="961">
        <f t="shared" si="185"/>
        <v>0</v>
      </c>
      <c r="P183" s="961">
        <f t="shared" si="185"/>
        <v>0</v>
      </c>
      <c r="Q183" s="912" t="str">
        <f t="shared" ref="Q183:AB183" si="193">IF($C183&gt;$C23,0,IF($I183="","",IF(MONTH(Q$5)=MONTH($A183),$M183*$I183*$G183,IF(MONTH(Q$5)=MONTH($A183)+1,$N183*$I183*$G183,IF(MONTH(Q$5)=MONTH($A183)+2,$O183*$I183*$G183,IF(MONTH(Q$5)=MONTH($A183)+3,$P183*$I183*$G183,0))))))</f>
        <v/>
      </c>
      <c r="R183" s="913" t="str">
        <f t="shared" si="193"/>
        <v/>
      </c>
      <c r="S183" s="913" t="str">
        <f t="shared" si="193"/>
        <v/>
      </c>
      <c r="T183" s="913" t="str">
        <f t="shared" si="193"/>
        <v/>
      </c>
      <c r="U183" s="913" t="str">
        <f t="shared" si="193"/>
        <v/>
      </c>
      <c r="V183" s="913" t="str">
        <f t="shared" si="193"/>
        <v/>
      </c>
      <c r="W183" s="913" t="str">
        <f t="shared" si="193"/>
        <v/>
      </c>
      <c r="X183" s="913" t="str">
        <f t="shared" si="193"/>
        <v/>
      </c>
      <c r="Y183" s="913" t="str">
        <f t="shared" si="193"/>
        <v/>
      </c>
      <c r="Z183" s="913" t="str">
        <f t="shared" si="193"/>
        <v/>
      </c>
      <c r="AA183" s="913" t="str">
        <f t="shared" si="193"/>
        <v/>
      </c>
      <c r="AB183" s="913" t="str">
        <f t="shared" si="193"/>
        <v/>
      </c>
      <c r="AC183" s="912">
        <f t="shared" si="136"/>
        <v>0</v>
      </c>
      <c r="AD183" s="913">
        <f t="shared" si="137"/>
        <v>0</v>
      </c>
      <c r="AE183" s="913">
        <f t="shared" si="138"/>
        <v>0</v>
      </c>
      <c r="AF183" s="912">
        <f t="shared" si="187"/>
        <v>0</v>
      </c>
      <c r="AG183" s="913"/>
      <c r="AH183" s="913"/>
      <c r="AI183" s="913"/>
      <c r="AJ183" s="914"/>
    </row>
    <row r="184" spans="1:36" ht="14" hidden="1">
      <c r="A184" s="959" t="str">
        <f t="shared" si="159"/>
        <v/>
      </c>
      <c r="B184" s="942" t="str">
        <f t="shared" si="152"/>
        <v/>
      </c>
      <c r="C184" s="942" t="str">
        <f t="shared" si="153"/>
        <v/>
      </c>
      <c r="D184" s="942" t="str">
        <f t="shared" si="140"/>
        <v/>
      </c>
      <c r="E184" s="960" t="str">
        <f t="shared" si="188"/>
        <v/>
      </c>
      <c r="F184" s="520"/>
      <c r="G184" s="774">
        <f t="shared" si="184"/>
        <v>0</v>
      </c>
      <c r="H184" s="774"/>
      <c r="I184" s="700" t="str">
        <f t="shared" si="189"/>
        <v/>
      </c>
      <c r="J184" s="922"/>
      <c r="K184" s="922"/>
      <c r="L184" s="922"/>
      <c r="M184" s="961">
        <f t="shared" si="185"/>
        <v>0</v>
      </c>
      <c r="N184" s="961">
        <f t="shared" si="185"/>
        <v>0</v>
      </c>
      <c r="O184" s="961">
        <f t="shared" si="185"/>
        <v>0</v>
      </c>
      <c r="P184" s="961">
        <f t="shared" si="185"/>
        <v>0</v>
      </c>
      <c r="Q184" s="912" t="str">
        <f t="shared" ref="Q184:AB184" si="194">IF($C184&gt;$C24,0,IF($I184="","",IF(MONTH(Q$5)=MONTH($A184),$M184*$I184*$G184,IF(MONTH(Q$5)=MONTH($A184)+1,$N184*$I184*$G184,IF(MONTH(Q$5)=MONTH($A184)+2,$O184*$I184*$G184,IF(MONTH(Q$5)=MONTH($A184)+3,$P184*$I184*$G184,0))))))</f>
        <v/>
      </c>
      <c r="R184" s="913" t="str">
        <f t="shared" si="194"/>
        <v/>
      </c>
      <c r="S184" s="913" t="str">
        <f t="shared" si="194"/>
        <v/>
      </c>
      <c r="T184" s="913" t="str">
        <f t="shared" si="194"/>
        <v/>
      </c>
      <c r="U184" s="913" t="str">
        <f t="shared" si="194"/>
        <v/>
      </c>
      <c r="V184" s="913" t="str">
        <f t="shared" si="194"/>
        <v/>
      </c>
      <c r="W184" s="913" t="str">
        <f t="shared" si="194"/>
        <v/>
      </c>
      <c r="X184" s="913" t="str">
        <f t="shared" si="194"/>
        <v/>
      </c>
      <c r="Y184" s="913" t="str">
        <f t="shared" si="194"/>
        <v/>
      </c>
      <c r="Z184" s="913" t="str">
        <f t="shared" si="194"/>
        <v/>
      </c>
      <c r="AA184" s="913" t="str">
        <f t="shared" si="194"/>
        <v/>
      </c>
      <c r="AB184" s="913" t="str">
        <f t="shared" si="194"/>
        <v/>
      </c>
      <c r="AC184" s="912">
        <f t="shared" si="136"/>
        <v>0</v>
      </c>
      <c r="AD184" s="913">
        <f t="shared" si="137"/>
        <v>0</v>
      </c>
      <c r="AE184" s="914">
        <f t="shared" si="138"/>
        <v>0</v>
      </c>
      <c r="AF184" s="912">
        <f t="shared" si="187"/>
        <v>0</v>
      </c>
      <c r="AG184" s="913"/>
      <c r="AH184" s="913"/>
      <c r="AI184" s="913"/>
      <c r="AJ184" s="914"/>
    </row>
    <row r="185" spans="1:36" ht="14" hidden="1">
      <c r="A185" s="959" t="str">
        <f t="shared" si="159"/>
        <v/>
      </c>
      <c r="B185" s="942" t="str">
        <f t="shared" si="152"/>
        <v/>
      </c>
      <c r="C185" s="942" t="str">
        <f t="shared" si="153"/>
        <v/>
      </c>
      <c r="D185" s="942" t="str">
        <f t="shared" si="140"/>
        <v/>
      </c>
      <c r="E185" s="960" t="str">
        <f t="shared" si="188"/>
        <v/>
      </c>
      <c r="F185" s="520"/>
      <c r="G185" s="774">
        <f t="shared" si="184"/>
        <v>0</v>
      </c>
      <c r="H185" s="774"/>
      <c r="I185" s="700" t="str">
        <f t="shared" si="189"/>
        <v/>
      </c>
      <c r="J185" s="922"/>
      <c r="K185" s="922"/>
      <c r="L185" s="922"/>
      <c r="M185" s="961">
        <f t="shared" si="185"/>
        <v>0</v>
      </c>
      <c r="N185" s="961">
        <f t="shared" si="185"/>
        <v>0</v>
      </c>
      <c r="O185" s="961">
        <f t="shared" si="185"/>
        <v>0</v>
      </c>
      <c r="P185" s="961">
        <f t="shared" si="185"/>
        <v>0</v>
      </c>
      <c r="Q185" s="912" t="str">
        <f t="shared" ref="Q185:AB185" si="195">IF($C185&gt;$C25,0,IF($I185="","",IF(MONTH(Q$5)=MONTH($A185),$M185*$I185*$G185,IF(MONTH(Q$5)=MONTH($A185)+1,$N185*$I185*$G185,IF(MONTH(Q$5)=MONTH($A185)+2,$O185*$I185*$G185,IF(MONTH(Q$5)=MONTH($A185)+3,$P185*$I185*$G185,0))))))</f>
        <v/>
      </c>
      <c r="R185" s="913" t="str">
        <f t="shared" si="195"/>
        <v/>
      </c>
      <c r="S185" s="913" t="str">
        <f t="shared" si="195"/>
        <v/>
      </c>
      <c r="T185" s="913" t="str">
        <f t="shared" si="195"/>
        <v/>
      </c>
      <c r="U185" s="913" t="str">
        <f t="shared" si="195"/>
        <v/>
      </c>
      <c r="V185" s="913" t="str">
        <f t="shared" si="195"/>
        <v/>
      </c>
      <c r="W185" s="913" t="str">
        <f t="shared" si="195"/>
        <v/>
      </c>
      <c r="X185" s="913" t="str">
        <f t="shared" si="195"/>
        <v/>
      </c>
      <c r="Y185" s="913" t="str">
        <f t="shared" si="195"/>
        <v/>
      </c>
      <c r="Z185" s="913" t="str">
        <f t="shared" si="195"/>
        <v/>
      </c>
      <c r="AA185" s="913" t="str">
        <f t="shared" si="195"/>
        <v/>
      </c>
      <c r="AB185" s="913" t="str">
        <f t="shared" si="195"/>
        <v/>
      </c>
      <c r="AC185" s="912">
        <f t="shared" si="136"/>
        <v>0</v>
      </c>
      <c r="AD185" s="913">
        <f t="shared" si="137"/>
        <v>0</v>
      </c>
      <c r="AE185" s="913">
        <f t="shared" si="138"/>
        <v>0</v>
      </c>
      <c r="AF185" s="912">
        <f t="shared" si="187"/>
        <v>0</v>
      </c>
      <c r="AG185" s="913"/>
      <c r="AH185" s="913"/>
      <c r="AI185" s="913"/>
      <c r="AJ185" s="914"/>
    </row>
    <row r="186" spans="1:36" ht="14" hidden="1">
      <c r="A186" s="959" t="str">
        <f t="shared" si="159"/>
        <v/>
      </c>
      <c r="B186" s="942" t="str">
        <f t="shared" si="152"/>
        <v/>
      </c>
      <c r="C186" s="942" t="str">
        <f t="shared" si="153"/>
        <v/>
      </c>
      <c r="D186" s="942" t="str">
        <f t="shared" si="140"/>
        <v/>
      </c>
      <c r="E186" s="960" t="str">
        <f t="shared" si="188"/>
        <v/>
      </c>
      <c r="F186" s="520"/>
      <c r="G186" s="774">
        <f t="shared" si="184"/>
        <v>0</v>
      </c>
      <c r="H186" s="774"/>
      <c r="I186" s="700" t="str">
        <f t="shared" si="189"/>
        <v/>
      </c>
      <c r="J186" s="922"/>
      <c r="K186" s="922"/>
      <c r="L186" s="922"/>
      <c r="M186" s="961">
        <f t="shared" si="185"/>
        <v>0</v>
      </c>
      <c r="N186" s="961">
        <f t="shared" si="185"/>
        <v>0</v>
      </c>
      <c r="O186" s="961">
        <f t="shared" si="185"/>
        <v>0</v>
      </c>
      <c r="P186" s="961">
        <f t="shared" si="185"/>
        <v>0</v>
      </c>
      <c r="Q186" s="912" t="str">
        <f t="shared" ref="Q186:AB186" si="196">IF($C186&gt;$C26,0,IF($I186="","",IF(MONTH(Q$5)=MONTH($A186),$M186*$I186*$G186,IF(MONTH(Q$5)=MONTH($A186)+1,$N186*$I186*$G186,IF(MONTH(Q$5)=MONTH($A186)+2,$O186*$I186*$G186,IF(MONTH(Q$5)=MONTH($A186)+3,$P186*$I186*$G186,0))))))</f>
        <v/>
      </c>
      <c r="R186" s="913" t="str">
        <f t="shared" si="196"/>
        <v/>
      </c>
      <c r="S186" s="913" t="str">
        <f t="shared" si="196"/>
        <v/>
      </c>
      <c r="T186" s="913" t="str">
        <f t="shared" si="196"/>
        <v/>
      </c>
      <c r="U186" s="913" t="str">
        <f t="shared" si="196"/>
        <v/>
      </c>
      <c r="V186" s="913" t="str">
        <f t="shared" si="196"/>
        <v/>
      </c>
      <c r="W186" s="913" t="str">
        <f t="shared" si="196"/>
        <v/>
      </c>
      <c r="X186" s="913" t="str">
        <f t="shared" si="196"/>
        <v/>
      </c>
      <c r="Y186" s="913" t="str">
        <f t="shared" si="196"/>
        <v/>
      </c>
      <c r="Z186" s="913" t="str">
        <f t="shared" si="196"/>
        <v/>
      </c>
      <c r="AA186" s="913" t="str">
        <f t="shared" si="196"/>
        <v/>
      </c>
      <c r="AB186" s="913" t="str">
        <f t="shared" si="196"/>
        <v/>
      </c>
      <c r="AC186" s="912">
        <f t="shared" si="136"/>
        <v>0</v>
      </c>
      <c r="AD186" s="913">
        <f t="shared" si="137"/>
        <v>0</v>
      </c>
      <c r="AE186" s="914">
        <f t="shared" si="138"/>
        <v>0</v>
      </c>
      <c r="AF186" s="912">
        <f t="shared" si="187"/>
        <v>0</v>
      </c>
      <c r="AG186" s="913"/>
      <c r="AH186" s="913"/>
      <c r="AI186" s="913"/>
      <c r="AJ186" s="914"/>
    </row>
    <row r="187" spans="1:36" ht="14" hidden="1">
      <c r="A187" s="959" t="str">
        <f t="shared" si="159"/>
        <v/>
      </c>
      <c r="B187" s="942" t="str">
        <f t="shared" si="152"/>
        <v/>
      </c>
      <c r="C187" s="942" t="str">
        <f t="shared" si="153"/>
        <v/>
      </c>
      <c r="D187" s="942" t="str">
        <f t="shared" si="140"/>
        <v/>
      </c>
      <c r="E187" s="960" t="str">
        <f t="shared" si="188"/>
        <v/>
      </c>
      <c r="F187" s="520"/>
      <c r="G187" s="774">
        <f t="shared" si="184"/>
        <v>0</v>
      </c>
      <c r="H187" s="774"/>
      <c r="I187" s="700" t="str">
        <f t="shared" si="189"/>
        <v/>
      </c>
      <c r="J187" s="922"/>
      <c r="K187" s="922"/>
      <c r="L187" s="922"/>
      <c r="M187" s="961">
        <f t="shared" si="185"/>
        <v>0</v>
      </c>
      <c r="N187" s="961">
        <f t="shared" si="185"/>
        <v>0</v>
      </c>
      <c r="O187" s="961">
        <f t="shared" si="185"/>
        <v>0</v>
      </c>
      <c r="P187" s="961">
        <f t="shared" si="185"/>
        <v>0</v>
      </c>
      <c r="Q187" s="912" t="str">
        <f t="shared" ref="Q187:AB187" si="197">IF($C187&gt;$C27,0,IF($I187="","",IF(MONTH(Q$5)=MONTH($A187),$M187*$I187*$G187,IF(MONTH(Q$5)=MONTH($A187)+1,$N187*$I187*$G187,IF(MONTH(Q$5)=MONTH($A187)+2,$O187*$I187*$G187,IF(MONTH(Q$5)=MONTH($A187)+3,$P187*$I187*$G187,0))))))</f>
        <v/>
      </c>
      <c r="R187" s="913" t="str">
        <f t="shared" si="197"/>
        <v/>
      </c>
      <c r="S187" s="913" t="str">
        <f t="shared" si="197"/>
        <v/>
      </c>
      <c r="T187" s="913" t="str">
        <f t="shared" si="197"/>
        <v/>
      </c>
      <c r="U187" s="913" t="str">
        <f t="shared" si="197"/>
        <v/>
      </c>
      <c r="V187" s="913" t="str">
        <f t="shared" si="197"/>
        <v/>
      </c>
      <c r="W187" s="913" t="str">
        <f t="shared" si="197"/>
        <v/>
      </c>
      <c r="X187" s="913" t="str">
        <f t="shared" si="197"/>
        <v/>
      </c>
      <c r="Y187" s="913" t="str">
        <f t="shared" si="197"/>
        <v/>
      </c>
      <c r="Z187" s="913" t="str">
        <f t="shared" si="197"/>
        <v/>
      </c>
      <c r="AA187" s="913" t="str">
        <f t="shared" si="197"/>
        <v/>
      </c>
      <c r="AB187" s="913" t="str">
        <f t="shared" si="197"/>
        <v/>
      </c>
      <c r="AC187" s="912">
        <f t="shared" si="136"/>
        <v>0</v>
      </c>
      <c r="AD187" s="913">
        <f t="shared" si="137"/>
        <v>0</v>
      </c>
      <c r="AE187" s="913">
        <f t="shared" si="138"/>
        <v>0</v>
      </c>
      <c r="AF187" s="912">
        <f t="shared" si="187"/>
        <v>0</v>
      </c>
      <c r="AG187" s="913"/>
      <c r="AH187" s="913"/>
      <c r="AI187" s="913"/>
      <c r="AJ187" s="914"/>
    </row>
    <row r="188" spans="1:36" ht="14" hidden="1">
      <c r="A188" s="959" t="str">
        <f t="shared" si="159"/>
        <v/>
      </c>
      <c r="B188" s="942" t="str">
        <f t="shared" si="152"/>
        <v/>
      </c>
      <c r="C188" s="942" t="str">
        <f t="shared" si="153"/>
        <v/>
      </c>
      <c r="D188" s="942" t="str">
        <f t="shared" si="140"/>
        <v/>
      </c>
      <c r="E188" s="960" t="str">
        <f t="shared" si="188"/>
        <v/>
      </c>
      <c r="F188" s="520"/>
      <c r="G188" s="774">
        <f t="shared" si="184"/>
        <v>0</v>
      </c>
      <c r="H188" s="774"/>
      <c r="I188" s="700" t="str">
        <f t="shared" si="189"/>
        <v/>
      </c>
      <c r="J188" s="922"/>
      <c r="K188" s="922"/>
      <c r="L188" s="922"/>
      <c r="M188" s="961">
        <f t="shared" si="185"/>
        <v>0</v>
      </c>
      <c r="N188" s="961">
        <f t="shared" si="185"/>
        <v>0</v>
      </c>
      <c r="O188" s="961">
        <f t="shared" si="185"/>
        <v>0</v>
      </c>
      <c r="P188" s="961">
        <f t="shared" si="185"/>
        <v>0</v>
      </c>
      <c r="Q188" s="912" t="str">
        <f t="shared" ref="Q188:AB188" si="198">IF($C188&gt;$C28,0,IF($I188="","",IF(MONTH(Q$5)=MONTH($A188),$M188*$I188*$G188,IF(MONTH(Q$5)=MONTH($A188)+1,$N188*$I188*$G188,IF(MONTH(Q$5)=MONTH($A188)+2,$O188*$I188*$G188,IF(MONTH(Q$5)=MONTH($A188)+3,$P188*$I188*$G188,0))))))</f>
        <v/>
      </c>
      <c r="R188" s="913" t="str">
        <f t="shared" si="198"/>
        <v/>
      </c>
      <c r="S188" s="913" t="str">
        <f t="shared" si="198"/>
        <v/>
      </c>
      <c r="T188" s="913" t="str">
        <f t="shared" si="198"/>
        <v/>
      </c>
      <c r="U188" s="913" t="str">
        <f t="shared" si="198"/>
        <v/>
      </c>
      <c r="V188" s="913" t="str">
        <f t="shared" si="198"/>
        <v/>
      </c>
      <c r="W188" s="913" t="str">
        <f t="shared" si="198"/>
        <v/>
      </c>
      <c r="X188" s="913" t="str">
        <f t="shared" si="198"/>
        <v/>
      </c>
      <c r="Y188" s="913" t="str">
        <f t="shared" si="198"/>
        <v/>
      </c>
      <c r="Z188" s="913" t="str">
        <f t="shared" si="198"/>
        <v/>
      </c>
      <c r="AA188" s="913" t="str">
        <f t="shared" si="198"/>
        <v/>
      </c>
      <c r="AB188" s="913" t="str">
        <f t="shared" si="198"/>
        <v/>
      </c>
      <c r="AC188" s="912">
        <f t="shared" si="136"/>
        <v>0</v>
      </c>
      <c r="AD188" s="913">
        <f t="shared" si="137"/>
        <v>0</v>
      </c>
      <c r="AE188" s="914">
        <f t="shared" si="138"/>
        <v>0</v>
      </c>
      <c r="AF188" s="912">
        <f t="shared" si="187"/>
        <v>0</v>
      </c>
      <c r="AG188" s="913"/>
      <c r="AH188" s="913"/>
      <c r="AI188" s="913"/>
      <c r="AJ188" s="914"/>
    </row>
    <row r="189" spans="1:36" ht="14" hidden="1">
      <c r="A189" s="959" t="str">
        <f t="shared" si="159"/>
        <v/>
      </c>
      <c r="B189" s="942" t="str">
        <f t="shared" si="152"/>
        <v/>
      </c>
      <c r="C189" s="942" t="str">
        <f t="shared" si="153"/>
        <v/>
      </c>
      <c r="D189" s="942" t="str">
        <f t="shared" si="140"/>
        <v/>
      </c>
      <c r="E189" s="960" t="str">
        <f t="shared" si="188"/>
        <v/>
      </c>
      <c r="F189" s="520"/>
      <c r="G189" s="774">
        <f t="shared" si="184"/>
        <v>0</v>
      </c>
      <c r="H189" s="774"/>
      <c r="I189" s="700" t="str">
        <f t="shared" si="189"/>
        <v/>
      </c>
      <c r="J189" s="922"/>
      <c r="K189" s="922"/>
      <c r="L189" s="922"/>
      <c r="M189" s="961">
        <f t="shared" si="185"/>
        <v>0</v>
      </c>
      <c r="N189" s="961">
        <f t="shared" si="185"/>
        <v>0</v>
      </c>
      <c r="O189" s="961">
        <f t="shared" si="185"/>
        <v>0</v>
      </c>
      <c r="P189" s="961">
        <f t="shared" si="185"/>
        <v>0</v>
      </c>
      <c r="Q189" s="912" t="str">
        <f t="shared" ref="Q189:AB189" si="199">IF($C189&gt;$C29,0,IF($I189="","",IF(MONTH(Q$5)=MONTH($A189),$M189*$I189*$G189,IF(MONTH(Q$5)=MONTH($A189)+1,$N189*$I189*$G189,IF(MONTH(Q$5)=MONTH($A189)+2,$O189*$I189*$G189,IF(MONTH(Q$5)=MONTH($A189)+3,$P189*$I189*$G189,0))))))</f>
        <v/>
      </c>
      <c r="R189" s="913" t="str">
        <f t="shared" si="199"/>
        <v/>
      </c>
      <c r="S189" s="913" t="str">
        <f t="shared" si="199"/>
        <v/>
      </c>
      <c r="T189" s="913" t="str">
        <f t="shared" si="199"/>
        <v/>
      </c>
      <c r="U189" s="913" t="str">
        <f t="shared" si="199"/>
        <v/>
      </c>
      <c r="V189" s="913" t="str">
        <f t="shared" si="199"/>
        <v/>
      </c>
      <c r="W189" s="913" t="str">
        <f t="shared" si="199"/>
        <v/>
      </c>
      <c r="X189" s="913" t="str">
        <f t="shared" si="199"/>
        <v/>
      </c>
      <c r="Y189" s="913" t="str">
        <f t="shared" si="199"/>
        <v/>
      </c>
      <c r="Z189" s="913" t="str">
        <f t="shared" si="199"/>
        <v/>
      </c>
      <c r="AA189" s="913" t="str">
        <f t="shared" si="199"/>
        <v/>
      </c>
      <c r="AB189" s="913" t="str">
        <f t="shared" si="199"/>
        <v/>
      </c>
      <c r="AC189" s="912">
        <f t="shared" si="136"/>
        <v>0</v>
      </c>
      <c r="AD189" s="913">
        <f t="shared" si="137"/>
        <v>0</v>
      </c>
      <c r="AE189" s="913">
        <f t="shared" si="138"/>
        <v>0</v>
      </c>
      <c r="AF189" s="912">
        <f t="shared" si="187"/>
        <v>0</v>
      </c>
      <c r="AG189" s="913"/>
      <c r="AH189" s="913"/>
      <c r="AI189" s="913"/>
      <c r="AJ189" s="914"/>
    </row>
    <row r="190" spans="1:36" ht="14" hidden="1">
      <c r="A190" s="959" t="str">
        <f t="shared" si="159"/>
        <v/>
      </c>
      <c r="B190" s="942" t="str">
        <f t="shared" si="152"/>
        <v/>
      </c>
      <c r="C190" s="942" t="str">
        <f t="shared" si="153"/>
        <v/>
      </c>
      <c r="D190" s="942" t="str">
        <f t="shared" si="140"/>
        <v/>
      </c>
      <c r="E190" s="960" t="str">
        <f t="shared" si="188"/>
        <v/>
      </c>
      <c r="F190" s="520"/>
      <c r="G190" s="774">
        <f t="shared" si="184"/>
        <v>0</v>
      </c>
      <c r="H190" s="774"/>
      <c r="I190" s="700" t="str">
        <f t="shared" si="189"/>
        <v/>
      </c>
      <c r="J190" s="922"/>
      <c r="K190" s="922"/>
      <c r="L190" s="922"/>
      <c r="M190" s="961">
        <f t="shared" si="185"/>
        <v>0</v>
      </c>
      <c r="N190" s="961">
        <f t="shared" si="185"/>
        <v>0</v>
      </c>
      <c r="O190" s="961">
        <f t="shared" si="185"/>
        <v>0</v>
      </c>
      <c r="P190" s="961">
        <f t="shared" si="185"/>
        <v>0</v>
      </c>
      <c r="Q190" s="912" t="str">
        <f t="shared" ref="Q190:AB190" si="200">IF($C190&gt;$C30,0,IF($I190="","",IF(MONTH(Q$5)=MONTH($A190),$M190*$I190*$G190,IF(MONTH(Q$5)=MONTH($A190)+1,$N190*$I190*$G190,IF(MONTH(Q$5)=MONTH($A190)+2,$O190*$I190*$G190,IF(MONTH(Q$5)=MONTH($A190)+3,$P190*$I190*$G190,0))))))</f>
        <v/>
      </c>
      <c r="R190" s="913" t="str">
        <f t="shared" si="200"/>
        <v/>
      </c>
      <c r="S190" s="913" t="str">
        <f t="shared" si="200"/>
        <v/>
      </c>
      <c r="T190" s="913" t="str">
        <f t="shared" si="200"/>
        <v/>
      </c>
      <c r="U190" s="913" t="str">
        <f t="shared" si="200"/>
        <v/>
      </c>
      <c r="V190" s="913" t="str">
        <f t="shared" si="200"/>
        <v/>
      </c>
      <c r="W190" s="913" t="str">
        <f t="shared" si="200"/>
        <v/>
      </c>
      <c r="X190" s="913" t="str">
        <f t="shared" si="200"/>
        <v/>
      </c>
      <c r="Y190" s="913" t="str">
        <f t="shared" si="200"/>
        <v/>
      </c>
      <c r="Z190" s="913" t="str">
        <f t="shared" si="200"/>
        <v/>
      </c>
      <c r="AA190" s="913" t="str">
        <f t="shared" si="200"/>
        <v/>
      </c>
      <c r="AB190" s="913" t="str">
        <f t="shared" si="200"/>
        <v/>
      </c>
      <c r="AC190" s="912">
        <f t="shared" si="136"/>
        <v>0</v>
      </c>
      <c r="AD190" s="913">
        <f t="shared" si="137"/>
        <v>0</v>
      </c>
      <c r="AE190" s="914">
        <f t="shared" si="138"/>
        <v>0</v>
      </c>
      <c r="AF190" s="912">
        <f t="shared" si="187"/>
        <v>0</v>
      </c>
      <c r="AG190" s="913"/>
      <c r="AH190" s="913"/>
      <c r="AI190" s="913"/>
      <c r="AJ190" s="914"/>
    </row>
    <row r="191" spans="1:36" ht="14" hidden="1">
      <c r="A191" s="959" t="str">
        <f t="shared" si="159"/>
        <v/>
      </c>
      <c r="B191" s="942" t="str">
        <f t="shared" si="152"/>
        <v/>
      </c>
      <c r="C191" s="942" t="str">
        <f t="shared" si="153"/>
        <v/>
      </c>
      <c r="D191" s="942" t="str">
        <f t="shared" si="140"/>
        <v/>
      </c>
      <c r="E191" s="960" t="str">
        <f t="shared" si="188"/>
        <v/>
      </c>
      <c r="F191" s="520"/>
      <c r="G191" s="774">
        <f t="shared" si="184"/>
        <v>0</v>
      </c>
      <c r="H191" s="774"/>
      <c r="I191" s="700" t="str">
        <f t="shared" si="189"/>
        <v/>
      </c>
      <c r="J191" s="922"/>
      <c r="K191" s="922"/>
      <c r="L191" s="922"/>
      <c r="M191" s="961">
        <f t="shared" si="185"/>
        <v>0</v>
      </c>
      <c r="N191" s="961">
        <f t="shared" si="185"/>
        <v>0</v>
      </c>
      <c r="O191" s="961">
        <f t="shared" si="185"/>
        <v>0</v>
      </c>
      <c r="P191" s="961">
        <f t="shared" si="185"/>
        <v>0</v>
      </c>
      <c r="Q191" s="912" t="str">
        <f t="shared" ref="Q191:AB191" si="201">IF($C191&gt;$C31,0,IF($I191="","",IF(MONTH(Q$5)=MONTH($A191),$M191*$I191*$G191,IF(MONTH(Q$5)=MONTH($A191)+1,$N191*$I191*$G191,IF(MONTH(Q$5)=MONTH($A191)+2,$O191*$I191*$G191,IF(MONTH(Q$5)=MONTH($A191)+3,$P191*$I191*$G191,0))))))</f>
        <v/>
      </c>
      <c r="R191" s="913" t="str">
        <f t="shared" si="201"/>
        <v/>
      </c>
      <c r="S191" s="913" t="str">
        <f t="shared" si="201"/>
        <v/>
      </c>
      <c r="T191" s="913" t="str">
        <f t="shared" si="201"/>
        <v/>
      </c>
      <c r="U191" s="913" t="str">
        <f t="shared" si="201"/>
        <v/>
      </c>
      <c r="V191" s="913" t="str">
        <f t="shared" si="201"/>
        <v/>
      </c>
      <c r="W191" s="913" t="str">
        <f t="shared" si="201"/>
        <v/>
      </c>
      <c r="X191" s="913" t="str">
        <f t="shared" si="201"/>
        <v/>
      </c>
      <c r="Y191" s="913" t="str">
        <f t="shared" si="201"/>
        <v/>
      </c>
      <c r="Z191" s="913" t="str">
        <f t="shared" si="201"/>
        <v/>
      </c>
      <c r="AA191" s="913" t="str">
        <f t="shared" si="201"/>
        <v/>
      </c>
      <c r="AB191" s="913" t="str">
        <f t="shared" si="201"/>
        <v/>
      </c>
      <c r="AC191" s="912">
        <f t="shared" si="136"/>
        <v>0</v>
      </c>
      <c r="AD191" s="913">
        <f t="shared" si="137"/>
        <v>0</v>
      </c>
      <c r="AE191" s="913">
        <f t="shared" si="138"/>
        <v>0</v>
      </c>
      <c r="AF191" s="912">
        <f t="shared" si="187"/>
        <v>0</v>
      </c>
      <c r="AG191" s="913"/>
      <c r="AH191" s="913"/>
      <c r="AI191" s="913"/>
      <c r="AJ191" s="914"/>
    </row>
    <row r="192" spans="1:36" ht="14" hidden="1">
      <c r="A192" s="959" t="str">
        <f t="shared" si="159"/>
        <v/>
      </c>
      <c r="B192" s="942" t="str">
        <f t="shared" si="152"/>
        <v/>
      </c>
      <c r="C192" s="942" t="str">
        <f t="shared" si="153"/>
        <v/>
      </c>
      <c r="D192" s="942" t="str">
        <f t="shared" si="140"/>
        <v/>
      </c>
      <c r="E192" s="960" t="str">
        <f t="shared" si="188"/>
        <v/>
      </c>
      <c r="F192" s="520"/>
      <c r="G192" s="774">
        <f t="shared" si="184"/>
        <v>0</v>
      </c>
      <c r="H192" s="774"/>
      <c r="I192" s="700" t="str">
        <f t="shared" si="189"/>
        <v/>
      </c>
      <c r="J192" s="922"/>
      <c r="K192" s="922"/>
      <c r="L192" s="922"/>
      <c r="M192" s="961">
        <f t="shared" si="185"/>
        <v>0</v>
      </c>
      <c r="N192" s="961">
        <f t="shared" si="185"/>
        <v>0</v>
      </c>
      <c r="O192" s="961">
        <f t="shared" si="185"/>
        <v>0</v>
      </c>
      <c r="P192" s="961">
        <f t="shared" si="185"/>
        <v>0</v>
      </c>
      <c r="Q192" s="912" t="str">
        <f t="shared" ref="Q192:AB192" si="202">IF($C192&gt;$C32,0,IF($I192="","",IF(MONTH(Q$5)=MONTH($A192),$M192*$I192*$G192,IF(MONTH(Q$5)=MONTH($A192)+1,$N192*$I192*$G192,IF(MONTH(Q$5)=MONTH($A192)+2,$O192*$I192*$G192,IF(MONTH(Q$5)=MONTH($A192)+3,$P192*$I192*$G192,0))))))</f>
        <v/>
      </c>
      <c r="R192" s="913" t="str">
        <f t="shared" si="202"/>
        <v/>
      </c>
      <c r="S192" s="913" t="str">
        <f t="shared" si="202"/>
        <v/>
      </c>
      <c r="T192" s="913" t="str">
        <f t="shared" si="202"/>
        <v/>
      </c>
      <c r="U192" s="913" t="str">
        <f t="shared" si="202"/>
        <v/>
      </c>
      <c r="V192" s="913" t="str">
        <f t="shared" si="202"/>
        <v/>
      </c>
      <c r="W192" s="913" t="str">
        <f t="shared" si="202"/>
        <v/>
      </c>
      <c r="X192" s="913" t="str">
        <f t="shared" si="202"/>
        <v/>
      </c>
      <c r="Y192" s="913" t="str">
        <f t="shared" si="202"/>
        <v/>
      </c>
      <c r="Z192" s="913" t="str">
        <f t="shared" si="202"/>
        <v/>
      </c>
      <c r="AA192" s="913" t="str">
        <f t="shared" si="202"/>
        <v/>
      </c>
      <c r="AB192" s="913" t="str">
        <f t="shared" si="202"/>
        <v/>
      </c>
      <c r="AC192" s="912">
        <f t="shared" si="136"/>
        <v>0</v>
      </c>
      <c r="AD192" s="913">
        <f t="shared" si="137"/>
        <v>0</v>
      </c>
      <c r="AE192" s="914">
        <f t="shared" si="138"/>
        <v>0</v>
      </c>
      <c r="AF192" s="912">
        <f t="shared" si="187"/>
        <v>0</v>
      </c>
      <c r="AG192" s="913"/>
      <c r="AH192" s="913"/>
      <c r="AI192" s="913"/>
      <c r="AJ192" s="914"/>
    </row>
    <row r="193" spans="1:36" ht="14" hidden="1">
      <c r="A193" s="959" t="str">
        <f t="shared" si="159"/>
        <v/>
      </c>
      <c r="B193" s="942" t="str">
        <f t="shared" si="152"/>
        <v/>
      </c>
      <c r="C193" s="942" t="str">
        <f t="shared" si="153"/>
        <v/>
      </c>
      <c r="D193" s="942" t="str">
        <f t="shared" si="140"/>
        <v/>
      </c>
      <c r="E193" s="960" t="str">
        <f t="shared" si="188"/>
        <v/>
      </c>
      <c r="F193" s="520"/>
      <c r="G193" s="774">
        <f t="shared" si="184"/>
        <v>0</v>
      </c>
      <c r="H193" s="774"/>
      <c r="I193" s="700" t="str">
        <f t="shared" si="189"/>
        <v/>
      </c>
      <c r="J193" s="922"/>
      <c r="K193" s="922"/>
      <c r="L193" s="922"/>
      <c r="M193" s="961">
        <f t="shared" si="185"/>
        <v>0</v>
      </c>
      <c r="N193" s="961">
        <f t="shared" si="185"/>
        <v>0</v>
      </c>
      <c r="O193" s="961">
        <f t="shared" si="185"/>
        <v>0</v>
      </c>
      <c r="P193" s="961">
        <f t="shared" si="185"/>
        <v>0</v>
      </c>
      <c r="Q193" s="912" t="str">
        <f t="shared" ref="Q193:AB193" si="203">IF($C193&gt;$C33,0,IF($I193="","",IF(MONTH(Q$5)=MONTH($A193),$M193*$I193*$G193,IF(MONTH(Q$5)=MONTH($A193)+1,$N193*$I193*$G193,IF(MONTH(Q$5)=MONTH($A193)+2,$O193*$I193*$G193,IF(MONTH(Q$5)=MONTH($A193)+3,$P193*$I193*$G193,0))))))</f>
        <v/>
      </c>
      <c r="R193" s="913" t="str">
        <f t="shared" si="203"/>
        <v/>
      </c>
      <c r="S193" s="913" t="str">
        <f t="shared" si="203"/>
        <v/>
      </c>
      <c r="T193" s="913" t="str">
        <f t="shared" si="203"/>
        <v/>
      </c>
      <c r="U193" s="913" t="str">
        <f t="shared" si="203"/>
        <v/>
      </c>
      <c r="V193" s="913" t="str">
        <f t="shared" si="203"/>
        <v/>
      </c>
      <c r="W193" s="913" t="str">
        <f t="shared" si="203"/>
        <v/>
      </c>
      <c r="X193" s="913" t="str">
        <f t="shared" si="203"/>
        <v/>
      </c>
      <c r="Y193" s="913" t="str">
        <f t="shared" si="203"/>
        <v/>
      </c>
      <c r="Z193" s="913" t="str">
        <f t="shared" si="203"/>
        <v/>
      </c>
      <c r="AA193" s="913" t="str">
        <f t="shared" si="203"/>
        <v/>
      </c>
      <c r="AB193" s="913" t="str">
        <f t="shared" si="203"/>
        <v/>
      </c>
      <c r="AC193" s="912">
        <f t="shared" si="136"/>
        <v>0</v>
      </c>
      <c r="AD193" s="913">
        <f t="shared" si="137"/>
        <v>0</v>
      </c>
      <c r="AE193" s="913">
        <f t="shared" si="138"/>
        <v>0</v>
      </c>
      <c r="AF193" s="912">
        <f t="shared" si="187"/>
        <v>0</v>
      </c>
      <c r="AG193" s="913"/>
      <c r="AH193" s="913"/>
      <c r="AI193" s="913"/>
      <c r="AJ193" s="914"/>
    </row>
    <row r="194" spans="1:36" ht="14" hidden="1">
      <c r="A194" s="959" t="str">
        <f t="shared" si="159"/>
        <v/>
      </c>
      <c r="B194" s="942" t="str">
        <f t="shared" si="152"/>
        <v/>
      </c>
      <c r="C194" s="942" t="str">
        <f t="shared" si="153"/>
        <v/>
      </c>
      <c r="D194" s="942" t="str">
        <f t="shared" si="140"/>
        <v/>
      </c>
      <c r="E194" s="960" t="str">
        <f t="shared" si="188"/>
        <v/>
      </c>
      <c r="F194" s="520"/>
      <c r="G194" s="774">
        <f t="shared" si="184"/>
        <v>0</v>
      </c>
      <c r="H194" s="774"/>
      <c r="I194" s="700" t="str">
        <f t="shared" si="189"/>
        <v/>
      </c>
      <c r="J194" s="922"/>
      <c r="K194" s="922"/>
      <c r="L194" s="922"/>
      <c r="M194" s="961">
        <f t="shared" si="185"/>
        <v>0</v>
      </c>
      <c r="N194" s="961">
        <f t="shared" si="185"/>
        <v>0</v>
      </c>
      <c r="O194" s="961">
        <f t="shared" si="185"/>
        <v>0</v>
      </c>
      <c r="P194" s="961">
        <f t="shared" si="185"/>
        <v>0</v>
      </c>
      <c r="Q194" s="912" t="str">
        <f t="shared" ref="Q194:AB194" si="204">IF($C194&gt;$C34,0,IF($I194="","",IF(MONTH(Q$5)=MONTH($A194),$M194*$I194*$G194,IF(MONTH(Q$5)=MONTH($A194)+1,$N194*$I194*$G194,IF(MONTH(Q$5)=MONTH($A194)+2,$O194*$I194*$G194,IF(MONTH(Q$5)=MONTH($A194)+3,$P194*$I194*$G194,0))))))</f>
        <v/>
      </c>
      <c r="R194" s="913" t="str">
        <f t="shared" si="204"/>
        <v/>
      </c>
      <c r="S194" s="913" t="str">
        <f t="shared" si="204"/>
        <v/>
      </c>
      <c r="T194" s="913" t="str">
        <f t="shared" si="204"/>
        <v/>
      </c>
      <c r="U194" s="913" t="str">
        <f t="shared" si="204"/>
        <v/>
      </c>
      <c r="V194" s="913" t="str">
        <f t="shared" si="204"/>
        <v/>
      </c>
      <c r="W194" s="913" t="str">
        <f t="shared" si="204"/>
        <v/>
      </c>
      <c r="X194" s="913" t="str">
        <f t="shared" si="204"/>
        <v/>
      </c>
      <c r="Y194" s="913" t="str">
        <f t="shared" si="204"/>
        <v/>
      </c>
      <c r="Z194" s="913" t="str">
        <f t="shared" si="204"/>
        <v/>
      </c>
      <c r="AA194" s="913" t="str">
        <f t="shared" si="204"/>
        <v/>
      </c>
      <c r="AB194" s="913" t="str">
        <f t="shared" si="204"/>
        <v/>
      </c>
      <c r="AC194" s="912">
        <f t="shared" si="136"/>
        <v>0</v>
      </c>
      <c r="AD194" s="913">
        <f t="shared" si="137"/>
        <v>0</v>
      </c>
      <c r="AE194" s="914">
        <f t="shared" si="138"/>
        <v>0</v>
      </c>
      <c r="AF194" s="912">
        <f t="shared" si="187"/>
        <v>0</v>
      </c>
      <c r="AG194" s="913"/>
      <c r="AH194" s="913"/>
      <c r="AI194" s="913"/>
      <c r="AJ194" s="914"/>
    </row>
    <row r="195" spans="1:36" ht="14" hidden="1">
      <c r="A195" s="959" t="str">
        <f t="shared" si="159"/>
        <v/>
      </c>
      <c r="B195" s="942" t="str">
        <f t="shared" si="152"/>
        <v/>
      </c>
      <c r="C195" s="942" t="str">
        <f t="shared" si="153"/>
        <v/>
      </c>
      <c r="D195" s="942" t="str">
        <f t="shared" si="140"/>
        <v/>
      </c>
      <c r="E195" s="960" t="str">
        <f t="shared" si="188"/>
        <v/>
      </c>
      <c r="F195" s="520"/>
      <c r="G195" s="774">
        <f t="shared" si="184"/>
        <v>0</v>
      </c>
      <c r="H195" s="774"/>
      <c r="I195" s="700" t="str">
        <f t="shared" si="189"/>
        <v/>
      </c>
      <c r="J195" s="922"/>
      <c r="K195" s="922"/>
      <c r="L195" s="922"/>
      <c r="M195" s="961">
        <f t="shared" ref="M195:P210" si="205">M155</f>
        <v>0</v>
      </c>
      <c r="N195" s="961">
        <f t="shared" si="205"/>
        <v>0</v>
      </c>
      <c r="O195" s="961">
        <f t="shared" si="205"/>
        <v>0</v>
      </c>
      <c r="P195" s="961">
        <f t="shared" si="205"/>
        <v>0</v>
      </c>
      <c r="Q195" s="912" t="str">
        <f t="shared" ref="Q195:AB195" si="206">IF($C195&gt;$C35,0,IF($I195="","",IF(MONTH(Q$5)=MONTH($A195),$M195*$I195*$G195,IF(MONTH(Q$5)=MONTH($A195)+1,$N195*$I195*$G195,IF(MONTH(Q$5)=MONTH($A195)+2,$O195*$I195*$G195,IF(MONTH(Q$5)=MONTH($A195)+3,$P195*$I195*$G195,0))))))</f>
        <v/>
      </c>
      <c r="R195" s="913" t="str">
        <f t="shared" si="206"/>
        <v/>
      </c>
      <c r="S195" s="913" t="str">
        <f t="shared" si="206"/>
        <v/>
      </c>
      <c r="T195" s="913" t="str">
        <f t="shared" si="206"/>
        <v/>
      </c>
      <c r="U195" s="913" t="str">
        <f t="shared" si="206"/>
        <v/>
      </c>
      <c r="V195" s="913" t="str">
        <f t="shared" si="206"/>
        <v/>
      </c>
      <c r="W195" s="913" t="str">
        <f t="shared" si="206"/>
        <v/>
      </c>
      <c r="X195" s="913" t="str">
        <f t="shared" si="206"/>
        <v/>
      </c>
      <c r="Y195" s="913" t="str">
        <f t="shared" si="206"/>
        <v/>
      </c>
      <c r="Z195" s="913" t="str">
        <f t="shared" si="206"/>
        <v/>
      </c>
      <c r="AA195" s="913" t="str">
        <f t="shared" si="206"/>
        <v/>
      </c>
      <c r="AB195" s="913" t="str">
        <f t="shared" si="206"/>
        <v/>
      </c>
      <c r="AC195" s="912">
        <f t="shared" si="136"/>
        <v>0</v>
      </c>
      <c r="AD195" s="913">
        <f t="shared" si="137"/>
        <v>0</v>
      </c>
      <c r="AE195" s="913">
        <f t="shared" si="138"/>
        <v>0</v>
      </c>
      <c r="AF195" s="912">
        <f t="shared" si="187"/>
        <v>0</v>
      </c>
      <c r="AG195" s="913"/>
      <c r="AH195" s="913"/>
      <c r="AI195" s="913"/>
      <c r="AJ195" s="914"/>
    </row>
    <row r="196" spans="1:36" ht="14" hidden="1">
      <c r="A196" s="959" t="str">
        <f t="shared" si="159"/>
        <v/>
      </c>
      <c r="B196" s="942" t="str">
        <f t="shared" si="152"/>
        <v/>
      </c>
      <c r="C196" s="942" t="str">
        <f t="shared" si="153"/>
        <v/>
      </c>
      <c r="D196" s="942" t="str">
        <f t="shared" si="140"/>
        <v/>
      </c>
      <c r="E196" s="960" t="str">
        <f t="shared" si="188"/>
        <v/>
      </c>
      <c r="F196" s="520"/>
      <c r="G196" s="774">
        <f t="shared" si="184"/>
        <v>0</v>
      </c>
      <c r="H196" s="774"/>
      <c r="I196" s="700" t="str">
        <f t="shared" si="189"/>
        <v/>
      </c>
      <c r="J196" s="922"/>
      <c r="K196" s="922"/>
      <c r="L196" s="922"/>
      <c r="M196" s="961">
        <f t="shared" si="205"/>
        <v>0</v>
      </c>
      <c r="N196" s="961">
        <f t="shared" si="205"/>
        <v>0</v>
      </c>
      <c r="O196" s="961">
        <f t="shared" si="205"/>
        <v>0</v>
      </c>
      <c r="P196" s="961">
        <f t="shared" si="205"/>
        <v>0</v>
      </c>
      <c r="Q196" s="912" t="str">
        <f t="shared" ref="Q196:AB196" si="207">IF($C196&gt;$C36,0,IF($I196="","",IF(MONTH(Q$5)=MONTH($A196),$M196*$I196*$G196,IF(MONTH(Q$5)=MONTH($A196)+1,$N196*$I196*$G196,IF(MONTH(Q$5)=MONTH($A196)+2,$O196*$I196*$G196,IF(MONTH(Q$5)=MONTH($A196)+3,$P196*$I196*$G196,0))))))</f>
        <v/>
      </c>
      <c r="R196" s="913" t="str">
        <f t="shared" si="207"/>
        <v/>
      </c>
      <c r="S196" s="913" t="str">
        <f t="shared" si="207"/>
        <v/>
      </c>
      <c r="T196" s="913" t="str">
        <f t="shared" si="207"/>
        <v/>
      </c>
      <c r="U196" s="913" t="str">
        <f t="shared" si="207"/>
        <v/>
      </c>
      <c r="V196" s="913" t="str">
        <f t="shared" si="207"/>
        <v/>
      </c>
      <c r="W196" s="913" t="str">
        <f t="shared" si="207"/>
        <v/>
      </c>
      <c r="X196" s="913" t="str">
        <f t="shared" si="207"/>
        <v/>
      </c>
      <c r="Y196" s="913" t="str">
        <f t="shared" si="207"/>
        <v/>
      </c>
      <c r="Z196" s="913" t="str">
        <f t="shared" si="207"/>
        <v/>
      </c>
      <c r="AA196" s="913" t="str">
        <f t="shared" si="207"/>
        <v/>
      </c>
      <c r="AB196" s="913" t="str">
        <f t="shared" si="207"/>
        <v/>
      </c>
      <c r="AC196" s="912">
        <f t="shared" si="136"/>
        <v>0</v>
      </c>
      <c r="AD196" s="913">
        <f t="shared" si="137"/>
        <v>0</v>
      </c>
      <c r="AE196" s="914">
        <f t="shared" si="138"/>
        <v>0</v>
      </c>
      <c r="AF196" s="912">
        <f t="shared" si="187"/>
        <v>0</v>
      </c>
      <c r="AG196" s="913"/>
      <c r="AH196" s="913"/>
      <c r="AI196" s="913"/>
      <c r="AJ196" s="914"/>
    </row>
    <row r="197" spans="1:36" ht="14" hidden="1">
      <c r="A197" s="959" t="str">
        <f t="shared" si="159"/>
        <v/>
      </c>
      <c r="B197" s="942" t="str">
        <f t="shared" si="152"/>
        <v/>
      </c>
      <c r="C197" s="942" t="str">
        <f t="shared" si="153"/>
        <v/>
      </c>
      <c r="D197" s="942" t="str">
        <f t="shared" si="140"/>
        <v/>
      </c>
      <c r="E197" s="960" t="str">
        <f t="shared" si="188"/>
        <v/>
      </c>
      <c r="F197" s="520"/>
      <c r="G197" s="774">
        <f t="shared" si="184"/>
        <v>0</v>
      </c>
      <c r="H197" s="774"/>
      <c r="I197" s="700" t="str">
        <f t="shared" si="189"/>
        <v/>
      </c>
      <c r="J197" s="922"/>
      <c r="K197" s="922"/>
      <c r="L197" s="922"/>
      <c r="M197" s="961">
        <f t="shared" si="205"/>
        <v>0</v>
      </c>
      <c r="N197" s="961">
        <f t="shared" si="205"/>
        <v>0</v>
      </c>
      <c r="O197" s="961">
        <f t="shared" si="205"/>
        <v>0</v>
      </c>
      <c r="P197" s="961">
        <f t="shared" si="205"/>
        <v>0</v>
      </c>
      <c r="Q197" s="912" t="str">
        <f t="shared" ref="Q197:AB197" si="208">IF($C197&gt;$C37,0,IF($I197="","",IF(MONTH(Q$5)=MONTH($A197),$M197*$I197*$G197,IF(MONTH(Q$5)=MONTH($A197)+1,$N197*$I197*$G197,IF(MONTH(Q$5)=MONTH($A197)+2,$O197*$I197*$G197,IF(MONTH(Q$5)=MONTH($A197)+3,$P197*$I197*$G197,0))))))</f>
        <v/>
      </c>
      <c r="R197" s="913" t="str">
        <f t="shared" si="208"/>
        <v/>
      </c>
      <c r="S197" s="913" t="str">
        <f t="shared" si="208"/>
        <v/>
      </c>
      <c r="T197" s="913" t="str">
        <f t="shared" si="208"/>
        <v/>
      </c>
      <c r="U197" s="913" t="str">
        <f t="shared" si="208"/>
        <v/>
      </c>
      <c r="V197" s="913" t="str">
        <f t="shared" si="208"/>
        <v/>
      </c>
      <c r="W197" s="913" t="str">
        <f t="shared" si="208"/>
        <v/>
      </c>
      <c r="X197" s="913" t="str">
        <f t="shared" si="208"/>
        <v/>
      </c>
      <c r="Y197" s="913" t="str">
        <f t="shared" si="208"/>
        <v/>
      </c>
      <c r="Z197" s="913" t="str">
        <f t="shared" si="208"/>
        <v/>
      </c>
      <c r="AA197" s="913" t="str">
        <f t="shared" si="208"/>
        <v/>
      </c>
      <c r="AB197" s="913" t="str">
        <f t="shared" si="208"/>
        <v/>
      </c>
      <c r="AC197" s="912">
        <f t="shared" si="136"/>
        <v>0</v>
      </c>
      <c r="AD197" s="913">
        <f t="shared" si="137"/>
        <v>0</v>
      </c>
      <c r="AE197" s="913">
        <f t="shared" si="138"/>
        <v>0</v>
      </c>
      <c r="AF197" s="912">
        <f t="shared" si="187"/>
        <v>0</v>
      </c>
      <c r="AG197" s="913"/>
      <c r="AH197" s="913"/>
      <c r="AI197" s="913"/>
      <c r="AJ197" s="914"/>
    </row>
    <row r="198" spans="1:36" ht="14" hidden="1">
      <c r="A198" s="959" t="str">
        <f t="shared" si="159"/>
        <v/>
      </c>
      <c r="B198" s="942" t="str">
        <f t="shared" si="152"/>
        <v/>
      </c>
      <c r="C198" s="942" t="str">
        <f t="shared" si="153"/>
        <v/>
      </c>
      <c r="D198" s="942" t="str">
        <f t="shared" si="140"/>
        <v/>
      </c>
      <c r="E198" s="960" t="str">
        <f t="shared" si="188"/>
        <v/>
      </c>
      <c r="F198" s="520"/>
      <c r="G198" s="774">
        <f t="shared" si="184"/>
        <v>0</v>
      </c>
      <c r="H198" s="774"/>
      <c r="I198" s="700" t="str">
        <f t="shared" si="189"/>
        <v/>
      </c>
      <c r="J198" s="922"/>
      <c r="K198" s="922"/>
      <c r="L198" s="922"/>
      <c r="M198" s="961">
        <f t="shared" si="205"/>
        <v>0</v>
      </c>
      <c r="N198" s="961">
        <f t="shared" si="205"/>
        <v>0</v>
      </c>
      <c r="O198" s="961">
        <f t="shared" si="205"/>
        <v>0</v>
      </c>
      <c r="P198" s="961">
        <f t="shared" si="205"/>
        <v>0</v>
      </c>
      <c r="Q198" s="912" t="str">
        <f t="shared" ref="Q198:AB198" si="209">IF($C198&gt;$C38,0,IF($I198="","",IF(MONTH(Q$5)=MONTH($A198),$M198*$I198*$G198,IF(MONTH(Q$5)=MONTH($A198)+1,$N198*$I198*$G198,IF(MONTH(Q$5)=MONTH($A198)+2,$O198*$I198*$G198,IF(MONTH(Q$5)=MONTH($A198)+3,$P198*$I198*$G198,0))))))</f>
        <v/>
      </c>
      <c r="R198" s="913" t="str">
        <f t="shared" si="209"/>
        <v/>
      </c>
      <c r="S198" s="913" t="str">
        <f t="shared" si="209"/>
        <v/>
      </c>
      <c r="T198" s="913" t="str">
        <f t="shared" si="209"/>
        <v/>
      </c>
      <c r="U198" s="913" t="str">
        <f t="shared" si="209"/>
        <v/>
      </c>
      <c r="V198" s="913" t="str">
        <f t="shared" si="209"/>
        <v/>
      </c>
      <c r="W198" s="913" t="str">
        <f t="shared" si="209"/>
        <v/>
      </c>
      <c r="X198" s="913" t="str">
        <f t="shared" si="209"/>
        <v/>
      </c>
      <c r="Y198" s="913" t="str">
        <f t="shared" si="209"/>
        <v/>
      </c>
      <c r="Z198" s="913" t="str">
        <f t="shared" si="209"/>
        <v/>
      </c>
      <c r="AA198" s="913" t="str">
        <f t="shared" si="209"/>
        <v/>
      </c>
      <c r="AB198" s="913" t="str">
        <f t="shared" si="209"/>
        <v/>
      </c>
      <c r="AC198" s="912">
        <f t="shared" si="136"/>
        <v>0</v>
      </c>
      <c r="AD198" s="913">
        <f t="shared" si="137"/>
        <v>0</v>
      </c>
      <c r="AE198" s="914">
        <f t="shared" si="138"/>
        <v>0</v>
      </c>
      <c r="AF198" s="912">
        <f t="shared" si="187"/>
        <v>0</v>
      </c>
      <c r="AG198" s="913"/>
      <c r="AH198" s="913"/>
      <c r="AI198" s="913"/>
      <c r="AJ198" s="914"/>
    </row>
    <row r="199" spans="1:36" ht="14" hidden="1">
      <c r="A199" s="959" t="str">
        <f t="shared" si="159"/>
        <v/>
      </c>
      <c r="B199" s="942" t="str">
        <f t="shared" si="152"/>
        <v/>
      </c>
      <c r="C199" s="942" t="str">
        <f t="shared" si="153"/>
        <v/>
      </c>
      <c r="D199" s="942" t="str">
        <f t="shared" si="140"/>
        <v/>
      </c>
      <c r="E199" s="960" t="str">
        <f t="shared" si="188"/>
        <v/>
      </c>
      <c r="F199" s="520"/>
      <c r="G199" s="774">
        <f t="shared" si="184"/>
        <v>0</v>
      </c>
      <c r="H199" s="774"/>
      <c r="I199" s="700" t="str">
        <f t="shared" si="189"/>
        <v/>
      </c>
      <c r="J199" s="922"/>
      <c r="K199" s="922"/>
      <c r="L199" s="922"/>
      <c r="M199" s="961">
        <f t="shared" si="205"/>
        <v>0</v>
      </c>
      <c r="N199" s="961">
        <f t="shared" si="205"/>
        <v>0</v>
      </c>
      <c r="O199" s="961">
        <f t="shared" si="205"/>
        <v>0</v>
      </c>
      <c r="P199" s="961">
        <f t="shared" si="205"/>
        <v>0</v>
      </c>
      <c r="Q199" s="912" t="str">
        <f t="shared" ref="Q199:AB199" si="210">IF($C199&gt;$C39,0,IF($I199="","",IF(MONTH(Q$5)=MONTH($A199),$M199*$I199*$G199,IF(MONTH(Q$5)=MONTH($A199)+1,$N199*$I199*$G199,IF(MONTH(Q$5)=MONTH($A199)+2,$O199*$I199*$G199,IF(MONTH(Q$5)=MONTH($A199)+3,$P199*$I199*$G199,0))))))</f>
        <v/>
      </c>
      <c r="R199" s="913" t="str">
        <f t="shared" si="210"/>
        <v/>
      </c>
      <c r="S199" s="913" t="str">
        <f t="shared" si="210"/>
        <v/>
      </c>
      <c r="T199" s="913" t="str">
        <f t="shared" si="210"/>
        <v/>
      </c>
      <c r="U199" s="913" t="str">
        <f t="shared" si="210"/>
        <v/>
      </c>
      <c r="V199" s="913" t="str">
        <f t="shared" si="210"/>
        <v/>
      </c>
      <c r="W199" s="913" t="str">
        <f t="shared" si="210"/>
        <v/>
      </c>
      <c r="X199" s="913" t="str">
        <f t="shared" si="210"/>
        <v/>
      </c>
      <c r="Y199" s="913" t="str">
        <f t="shared" si="210"/>
        <v/>
      </c>
      <c r="Z199" s="913" t="str">
        <f t="shared" si="210"/>
        <v/>
      </c>
      <c r="AA199" s="913" t="str">
        <f t="shared" si="210"/>
        <v/>
      </c>
      <c r="AB199" s="913" t="str">
        <f t="shared" si="210"/>
        <v/>
      </c>
      <c r="AC199" s="912">
        <f t="shared" si="136"/>
        <v>0</v>
      </c>
      <c r="AD199" s="913">
        <f t="shared" si="137"/>
        <v>0</v>
      </c>
      <c r="AE199" s="913">
        <f t="shared" si="138"/>
        <v>0</v>
      </c>
      <c r="AF199" s="912">
        <f t="shared" si="187"/>
        <v>0</v>
      </c>
      <c r="AG199" s="913"/>
      <c r="AH199" s="913"/>
      <c r="AI199" s="913"/>
      <c r="AJ199" s="914"/>
    </row>
    <row r="200" spans="1:36" ht="14" hidden="1">
      <c r="A200" s="959" t="str">
        <f t="shared" si="159"/>
        <v/>
      </c>
      <c r="B200" s="942" t="str">
        <f t="shared" si="152"/>
        <v/>
      </c>
      <c r="C200" s="942" t="str">
        <f t="shared" si="153"/>
        <v/>
      </c>
      <c r="D200" s="942" t="str">
        <f t="shared" si="140"/>
        <v/>
      </c>
      <c r="E200" s="960" t="str">
        <f t="shared" si="188"/>
        <v/>
      </c>
      <c r="F200" s="520"/>
      <c r="G200" s="774">
        <f t="shared" si="184"/>
        <v>0</v>
      </c>
      <c r="H200" s="774"/>
      <c r="I200" s="700" t="str">
        <f t="shared" si="189"/>
        <v/>
      </c>
      <c r="J200" s="922"/>
      <c r="K200" s="922"/>
      <c r="L200" s="922"/>
      <c r="M200" s="961">
        <f t="shared" si="205"/>
        <v>0</v>
      </c>
      <c r="N200" s="961">
        <f t="shared" si="205"/>
        <v>0</v>
      </c>
      <c r="O200" s="961">
        <f t="shared" si="205"/>
        <v>0</v>
      </c>
      <c r="P200" s="961">
        <f t="shared" si="205"/>
        <v>0</v>
      </c>
      <c r="Q200" s="912" t="str">
        <f t="shared" ref="Q200:AB200" si="211">IF($C200&gt;$C40,0,IF($I200="","",IF(MONTH(Q$5)=MONTH($A200),$M200*$I200*$G200,IF(MONTH(Q$5)=MONTH($A200)+1,$N200*$I200*$G200,IF(MONTH(Q$5)=MONTH($A200)+2,$O200*$I200*$G200,IF(MONTH(Q$5)=MONTH($A200)+3,$P200*$I200*$G200,0))))))</f>
        <v/>
      </c>
      <c r="R200" s="913" t="str">
        <f t="shared" si="211"/>
        <v/>
      </c>
      <c r="S200" s="913" t="str">
        <f t="shared" si="211"/>
        <v/>
      </c>
      <c r="T200" s="913" t="str">
        <f t="shared" si="211"/>
        <v/>
      </c>
      <c r="U200" s="913" t="str">
        <f t="shared" si="211"/>
        <v/>
      </c>
      <c r="V200" s="913" t="str">
        <f t="shared" si="211"/>
        <v/>
      </c>
      <c r="W200" s="913" t="str">
        <f t="shared" si="211"/>
        <v/>
      </c>
      <c r="X200" s="913" t="str">
        <f t="shared" si="211"/>
        <v/>
      </c>
      <c r="Y200" s="913" t="str">
        <f t="shared" si="211"/>
        <v/>
      </c>
      <c r="Z200" s="913" t="str">
        <f t="shared" si="211"/>
        <v/>
      </c>
      <c r="AA200" s="913" t="str">
        <f t="shared" si="211"/>
        <v/>
      </c>
      <c r="AB200" s="913" t="str">
        <f t="shared" si="211"/>
        <v/>
      </c>
      <c r="AC200" s="912">
        <f t="shared" si="136"/>
        <v>0</v>
      </c>
      <c r="AD200" s="913">
        <f t="shared" si="137"/>
        <v>0</v>
      </c>
      <c r="AE200" s="914">
        <f t="shared" si="138"/>
        <v>0</v>
      </c>
      <c r="AF200" s="912">
        <f t="shared" si="187"/>
        <v>0</v>
      </c>
      <c r="AG200" s="913"/>
      <c r="AH200" s="913"/>
      <c r="AI200" s="913"/>
      <c r="AJ200" s="914"/>
    </row>
    <row r="201" spans="1:36" ht="14" hidden="1">
      <c r="A201" s="959" t="str">
        <f t="shared" si="159"/>
        <v/>
      </c>
      <c r="B201" s="942" t="str">
        <f t="shared" si="152"/>
        <v/>
      </c>
      <c r="C201" s="942" t="str">
        <f t="shared" si="153"/>
        <v/>
      </c>
      <c r="D201" s="942" t="str">
        <f t="shared" si="140"/>
        <v/>
      </c>
      <c r="E201" s="960" t="str">
        <f t="shared" si="188"/>
        <v/>
      </c>
      <c r="F201" s="520"/>
      <c r="G201" s="774">
        <f t="shared" si="184"/>
        <v>0</v>
      </c>
      <c r="H201" s="774"/>
      <c r="I201" s="700" t="str">
        <f t="shared" si="189"/>
        <v/>
      </c>
      <c r="J201" s="922"/>
      <c r="K201" s="922"/>
      <c r="L201" s="922"/>
      <c r="M201" s="961">
        <f t="shared" si="205"/>
        <v>0</v>
      </c>
      <c r="N201" s="961">
        <f t="shared" si="205"/>
        <v>0</v>
      </c>
      <c r="O201" s="961">
        <f t="shared" si="205"/>
        <v>0</v>
      </c>
      <c r="P201" s="961">
        <f t="shared" si="205"/>
        <v>0</v>
      </c>
      <c r="Q201" s="912" t="str">
        <f t="shared" ref="Q201:AB201" si="212">IF($C201&gt;$C41,0,IF($I201="","",IF(MONTH(Q$5)=MONTH($A201),$M201*$I201*$G201,IF(MONTH(Q$5)=MONTH($A201)+1,$N201*$I201*$G201,IF(MONTH(Q$5)=MONTH($A201)+2,$O201*$I201*$G201,IF(MONTH(Q$5)=MONTH($A201)+3,$P201*$I201*$G201,0))))))</f>
        <v/>
      </c>
      <c r="R201" s="913" t="str">
        <f t="shared" si="212"/>
        <v/>
      </c>
      <c r="S201" s="913" t="str">
        <f t="shared" si="212"/>
        <v/>
      </c>
      <c r="T201" s="913" t="str">
        <f t="shared" si="212"/>
        <v/>
      </c>
      <c r="U201" s="913" t="str">
        <f t="shared" si="212"/>
        <v/>
      </c>
      <c r="V201" s="913" t="str">
        <f t="shared" si="212"/>
        <v/>
      </c>
      <c r="W201" s="913" t="str">
        <f t="shared" si="212"/>
        <v/>
      </c>
      <c r="X201" s="913" t="str">
        <f t="shared" si="212"/>
        <v/>
      </c>
      <c r="Y201" s="913" t="str">
        <f t="shared" si="212"/>
        <v/>
      </c>
      <c r="Z201" s="913" t="str">
        <f t="shared" si="212"/>
        <v/>
      </c>
      <c r="AA201" s="913" t="str">
        <f t="shared" si="212"/>
        <v/>
      </c>
      <c r="AB201" s="913" t="str">
        <f t="shared" si="212"/>
        <v/>
      </c>
      <c r="AC201" s="912">
        <f t="shared" si="136"/>
        <v>0</v>
      </c>
      <c r="AD201" s="913">
        <f t="shared" si="137"/>
        <v>0</v>
      </c>
      <c r="AE201" s="913">
        <f t="shared" si="138"/>
        <v>0</v>
      </c>
      <c r="AF201" s="912">
        <f t="shared" si="187"/>
        <v>0</v>
      </c>
      <c r="AG201" s="913"/>
      <c r="AH201" s="913"/>
      <c r="AI201" s="913"/>
      <c r="AJ201" s="914"/>
    </row>
    <row r="202" spans="1:36" ht="14" hidden="1">
      <c r="A202" s="959" t="str">
        <f t="shared" si="159"/>
        <v/>
      </c>
      <c r="B202" s="942" t="str">
        <f t="shared" si="152"/>
        <v/>
      </c>
      <c r="C202" s="942" t="str">
        <f t="shared" si="153"/>
        <v/>
      </c>
      <c r="D202" s="942" t="str">
        <f t="shared" si="140"/>
        <v/>
      </c>
      <c r="E202" s="960" t="str">
        <f t="shared" si="188"/>
        <v/>
      </c>
      <c r="F202" s="520"/>
      <c r="G202" s="774">
        <f t="shared" si="184"/>
        <v>0</v>
      </c>
      <c r="H202" s="774"/>
      <c r="I202" s="700" t="str">
        <f t="shared" si="189"/>
        <v/>
      </c>
      <c r="J202" s="922"/>
      <c r="K202" s="922"/>
      <c r="L202" s="922"/>
      <c r="M202" s="961">
        <f t="shared" si="205"/>
        <v>0</v>
      </c>
      <c r="N202" s="961">
        <f t="shared" si="205"/>
        <v>0</v>
      </c>
      <c r="O202" s="961">
        <f t="shared" si="205"/>
        <v>0</v>
      </c>
      <c r="P202" s="961">
        <f t="shared" si="205"/>
        <v>0</v>
      </c>
      <c r="Q202" s="912" t="str">
        <f t="shared" ref="Q202:AB202" si="213">IF($C202&gt;$C42,0,IF($I202="","",IF(MONTH(Q$5)=MONTH($A202),$M202*$I202*$G202,IF(MONTH(Q$5)=MONTH($A202)+1,$N202*$I202*$G202,IF(MONTH(Q$5)=MONTH($A202)+2,$O202*$I202*$G202,IF(MONTH(Q$5)=MONTH($A202)+3,$P202*$I202*$G202,0))))))</f>
        <v/>
      </c>
      <c r="R202" s="913" t="str">
        <f t="shared" si="213"/>
        <v/>
      </c>
      <c r="S202" s="913" t="str">
        <f t="shared" si="213"/>
        <v/>
      </c>
      <c r="T202" s="913" t="str">
        <f t="shared" si="213"/>
        <v/>
      </c>
      <c r="U202" s="913" t="str">
        <f t="shared" si="213"/>
        <v/>
      </c>
      <c r="V202" s="913" t="str">
        <f t="shared" si="213"/>
        <v/>
      </c>
      <c r="W202" s="913" t="str">
        <f t="shared" si="213"/>
        <v/>
      </c>
      <c r="X202" s="913" t="str">
        <f t="shared" si="213"/>
        <v/>
      </c>
      <c r="Y202" s="913" t="str">
        <f t="shared" si="213"/>
        <v/>
      </c>
      <c r="Z202" s="913" t="str">
        <f t="shared" si="213"/>
        <v/>
      </c>
      <c r="AA202" s="913" t="str">
        <f t="shared" si="213"/>
        <v/>
      </c>
      <c r="AB202" s="913" t="str">
        <f t="shared" si="213"/>
        <v/>
      </c>
      <c r="AC202" s="912">
        <f t="shared" si="136"/>
        <v>0</v>
      </c>
      <c r="AD202" s="913">
        <f t="shared" si="137"/>
        <v>0</v>
      </c>
      <c r="AE202" s="914">
        <f t="shared" si="138"/>
        <v>0</v>
      </c>
      <c r="AF202" s="912">
        <f t="shared" si="187"/>
        <v>0</v>
      </c>
      <c r="AG202" s="913"/>
      <c r="AH202" s="913"/>
      <c r="AI202" s="913"/>
      <c r="AJ202" s="914"/>
    </row>
    <row r="203" spans="1:36" ht="14" hidden="1">
      <c r="A203" s="959" t="str">
        <f t="shared" si="159"/>
        <v/>
      </c>
      <c r="B203" s="942" t="str">
        <f t="shared" si="152"/>
        <v/>
      </c>
      <c r="C203" s="942" t="str">
        <f t="shared" si="153"/>
        <v/>
      </c>
      <c r="D203" s="942" t="str">
        <f t="shared" si="140"/>
        <v/>
      </c>
      <c r="E203" s="960" t="str">
        <f t="shared" si="188"/>
        <v/>
      </c>
      <c r="F203" s="520"/>
      <c r="G203" s="774">
        <f t="shared" si="184"/>
        <v>0</v>
      </c>
      <c r="H203" s="774"/>
      <c r="I203" s="700" t="str">
        <f t="shared" si="189"/>
        <v/>
      </c>
      <c r="J203" s="922"/>
      <c r="K203" s="922"/>
      <c r="L203" s="922"/>
      <c r="M203" s="961">
        <f t="shared" si="205"/>
        <v>0</v>
      </c>
      <c r="N203" s="961">
        <f t="shared" si="205"/>
        <v>0</v>
      </c>
      <c r="O203" s="961">
        <f t="shared" si="205"/>
        <v>0</v>
      </c>
      <c r="P203" s="961">
        <f t="shared" si="205"/>
        <v>0</v>
      </c>
      <c r="Q203" s="912" t="str">
        <f t="shared" ref="Q203:AB203" si="214">IF($C203&gt;$C43,0,IF($I203="","",IF(MONTH(Q$5)=MONTH($A203),$M203*$I203*$G203,IF(MONTH(Q$5)=MONTH($A203)+1,$N203*$I203*$G203,IF(MONTH(Q$5)=MONTH($A203)+2,$O203*$I203*$G203,IF(MONTH(Q$5)=MONTH($A203)+3,$P203*$I203*$G203,0))))))</f>
        <v/>
      </c>
      <c r="R203" s="913" t="str">
        <f t="shared" si="214"/>
        <v/>
      </c>
      <c r="S203" s="913" t="str">
        <f t="shared" si="214"/>
        <v/>
      </c>
      <c r="T203" s="913" t="str">
        <f t="shared" si="214"/>
        <v/>
      </c>
      <c r="U203" s="913" t="str">
        <f t="shared" si="214"/>
        <v/>
      </c>
      <c r="V203" s="913" t="str">
        <f t="shared" si="214"/>
        <v/>
      </c>
      <c r="W203" s="913" t="str">
        <f t="shared" si="214"/>
        <v/>
      </c>
      <c r="X203" s="913" t="str">
        <f t="shared" si="214"/>
        <v/>
      </c>
      <c r="Y203" s="913" t="str">
        <f t="shared" si="214"/>
        <v/>
      </c>
      <c r="Z203" s="913" t="str">
        <f t="shared" si="214"/>
        <v/>
      </c>
      <c r="AA203" s="913" t="str">
        <f t="shared" si="214"/>
        <v/>
      </c>
      <c r="AB203" s="913" t="str">
        <f t="shared" si="214"/>
        <v/>
      </c>
      <c r="AC203" s="912">
        <f t="shared" ref="AC203:AC266" si="215">IF($Q203=0,IF($I203="","",IF(MONTH($A203)=MONTH(AB$5),$N203*$I203*$G203,IF(MONTH($A203)=MONTH(AA$5),$O203*$I203*$G203,IF(MONTH($A203)=MONTH(Z$5),$P203*$I203*$G203,0)))),0)</f>
        <v>0</v>
      </c>
      <c r="AD203" s="913">
        <f t="shared" ref="AD203:AD266" si="216">IF($R203=0,IF($I203="","",IF(MONTH($A203)=MONTH(AC$5),$N203*$I203*$G203,IF(MONTH($A203)=MONTH(AB$5),$O203*$I203*$G203,IF(MONTH($A203)=MONTH(AA$5),$P203*$I203*$G203,0)))),0)</f>
        <v>0</v>
      </c>
      <c r="AE203" s="913">
        <f t="shared" ref="AE203:AE266" si="217">IF($S203=0,IF($I203="","",IF(MONTH($A203)=MONTH(AD$5),$N203*$I203*$G203,IF(MONTH($A203)=MONTH(AC$5),$O203*$I203*$G203,IF(MONTH($A203)=MONTH(AB$5),$P203*$I203*$G203,0)))),0)</f>
        <v>0</v>
      </c>
      <c r="AF203" s="912">
        <f t="shared" si="187"/>
        <v>0</v>
      </c>
      <c r="AG203" s="913"/>
      <c r="AH203" s="913"/>
      <c r="AI203" s="913"/>
      <c r="AJ203" s="914"/>
    </row>
    <row r="204" spans="1:36" ht="14" hidden="1">
      <c r="A204" s="959" t="str">
        <f t="shared" si="159"/>
        <v/>
      </c>
      <c r="B204" s="942" t="str">
        <f t="shared" si="152"/>
        <v/>
      </c>
      <c r="C204" s="942" t="str">
        <f t="shared" si="153"/>
        <v/>
      </c>
      <c r="D204" s="942" t="str">
        <f t="shared" si="140"/>
        <v/>
      </c>
      <c r="E204" s="960" t="str">
        <f t="shared" si="188"/>
        <v/>
      </c>
      <c r="F204" s="520"/>
      <c r="G204" s="774">
        <f t="shared" si="184"/>
        <v>0</v>
      </c>
      <c r="H204" s="774"/>
      <c r="I204" s="700" t="str">
        <f t="shared" si="189"/>
        <v/>
      </c>
      <c r="J204" s="922"/>
      <c r="K204" s="922"/>
      <c r="L204" s="922"/>
      <c r="M204" s="961">
        <f t="shared" si="205"/>
        <v>0</v>
      </c>
      <c r="N204" s="961">
        <f t="shared" si="205"/>
        <v>0</v>
      </c>
      <c r="O204" s="961">
        <f t="shared" si="205"/>
        <v>0</v>
      </c>
      <c r="P204" s="961">
        <f t="shared" si="205"/>
        <v>0</v>
      </c>
      <c r="Q204" s="912" t="str">
        <f t="shared" ref="Q204:AB204" si="218">IF($C204&gt;$C44,0,IF($I204="","",IF(MONTH(Q$5)=MONTH($A204),$M204*$I204*$G204,IF(MONTH(Q$5)=MONTH($A204)+1,$N204*$I204*$G204,IF(MONTH(Q$5)=MONTH($A204)+2,$O204*$I204*$G204,IF(MONTH(Q$5)=MONTH($A204)+3,$P204*$I204*$G204,0))))))</f>
        <v/>
      </c>
      <c r="R204" s="913" t="str">
        <f t="shared" si="218"/>
        <v/>
      </c>
      <c r="S204" s="913" t="str">
        <f t="shared" si="218"/>
        <v/>
      </c>
      <c r="T204" s="913" t="str">
        <f t="shared" si="218"/>
        <v/>
      </c>
      <c r="U204" s="913" t="str">
        <f t="shared" si="218"/>
        <v/>
      </c>
      <c r="V204" s="913" t="str">
        <f t="shared" si="218"/>
        <v/>
      </c>
      <c r="W204" s="913" t="str">
        <f t="shared" si="218"/>
        <v/>
      </c>
      <c r="X204" s="913" t="str">
        <f t="shared" si="218"/>
        <v/>
      </c>
      <c r="Y204" s="913" t="str">
        <f t="shared" si="218"/>
        <v/>
      </c>
      <c r="Z204" s="913" t="str">
        <f t="shared" si="218"/>
        <v/>
      </c>
      <c r="AA204" s="913" t="str">
        <f t="shared" si="218"/>
        <v/>
      </c>
      <c r="AB204" s="913" t="str">
        <f t="shared" si="218"/>
        <v/>
      </c>
      <c r="AC204" s="912">
        <f t="shared" si="215"/>
        <v>0</v>
      </c>
      <c r="AD204" s="913">
        <f t="shared" si="216"/>
        <v>0</v>
      </c>
      <c r="AE204" s="914">
        <f t="shared" si="217"/>
        <v>0</v>
      </c>
      <c r="AF204" s="912">
        <f t="shared" si="187"/>
        <v>0</v>
      </c>
      <c r="AG204" s="913"/>
      <c r="AH204" s="913"/>
      <c r="AI204" s="913"/>
      <c r="AJ204" s="914"/>
    </row>
    <row r="205" spans="1:36" ht="14" hidden="1">
      <c r="A205" s="959" t="str">
        <f t="shared" si="159"/>
        <v/>
      </c>
      <c r="B205" s="942" t="str">
        <f t="shared" si="152"/>
        <v/>
      </c>
      <c r="C205" s="942" t="str">
        <f t="shared" si="153"/>
        <v/>
      </c>
      <c r="D205" s="942" t="str">
        <f t="shared" ref="D205:D268" si="219">IF(A205="","",IF(B205=2,IF(C205=2008,29,IF(C205=2012,29,28)),IF(OR(B205=1,B205=3,B205=5,B205=7,B205=8,B205=10,B205=12)=TRUE,31,30)))</f>
        <v/>
      </c>
      <c r="E205" s="960" t="str">
        <f t="shared" si="188"/>
        <v/>
      </c>
      <c r="F205" s="520"/>
      <c r="G205" s="774">
        <f t="shared" si="184"/>
        <v>0</v>
      </c>
      <c r="H205" s="774"/>
      <c r="I205" s="700" t="str">
        <f t="shared" si="189"/>
        <v/>
      </c>
      <c r="J205" s="922"/>
      <c r="K205" s="922"/>
      <c r="L205" s="922"/>
      <c r="M205" s="961">
        <f t="shared" si="205"/>
        <v>0</v>
      </c>
      <c r="N205" s="961">
        <f t="shared" si="205"/>
        <v>0</v>
      </c>
      <c r="O205" s="961">
        <f t="shared" si="205"/>
        <v>0</v>
      </c>
      <c r="P205" s="961">
        <f t="shared" si="205"/>
        <v>0</v>
      </c>
      <c r="Q205" s="912" t="str">
        <f t="shared" ref="Q205:AB205" si="220">IF($C205&gt;$C45,0,IF($I205="","",IF(MONTH(Q$5)=MONTH($A205),$M205*$I205*$G205,IF(MONTH(Q$5)=MONTH($A205)+1,$N205*$I205*$G205,IF(MONTH(Q$5)=MONTH($A205)+2,$O205*$I205*$G205,IF(MONTH(Q$5)=MONTH($A205)+3,$P205*$I205*$G205,0))))))</f>
        <v/>
      </c>
      <c r="R205" s="913" t="str">
        <f t="shared" si="220"/>
        <v/>
      </c>
      <c r="S205" s="913" t="str">
        <f t="shared" si="220"/>
        <v/>
      </c>
      <c r="T205" s="913" t="str">
        <f t="shared" si="220"/>
        <v/>
      </c>
      <c r="U205" s="913" t="str">
        <f t="shared" si="220"/>
        <v/>
      </c>
      <c r="V205" s="913" t="str">
        <f t="shared" si="220"/>
        <v/>
      </c>
      <c r="W205" s="913" t="str">
        <f t="shared" si="220"/>
        <v/>
      </c>
      <c r="X205" s="913" t="str">
        <f t="shared" si="220"/>
        <v/>
      </c>
      <c r="Y205" s="913" t="str">
        <f t="shared" si="220"/>
        <v/>
      </c>
      <c r="Z205" s="913" t="str">
        <f t="shared" si="220"/>
        <v/>
      </c>
      <c r="AA205" s="913" t="str">
        <f t="shared" si="220"/>
        <v/>
      </c>
      <c r="AB205" s="913" t="str">
        <f t="shared" si="220"/>
        <v/>
      </c>
      <c r="AC205" s="912">
        <f t="shared" si="215"/>
        <v>0</v>
      </c>
      <c r="AD205" s="913">
        <f t="shared" si="216"/>
        <v>0</v>
      </c>
      <c r="AE205" s="913">
        <f t="shared" si="217"/>
        <v>0</v>
      </c>
      <c r="AF205" s="912">
        <f t="shared" si="187"/>
        <v>0</v>
      </c>
      <c r="AG205" s="913"/>
      <c r="AH205" s="913"/>
      <c r="AI205" s="913"/>
      <c r="AJ205" s="914"/>
    </row>
    <row r="206" spans="1:36" ht="14" hidden="1">
      <c r="A206" s="959" t="str">
        <f t="shared" si="159"/>
        <v/>
      </c>
      <c r="B206" s="942" t="str">
        <f t="shared" si="152"/>
        <v/>
      </c>
      <c r="C206" s="942" t="str">
        <f t="shared" si="153"/>
        <v/>
      </c>
      <c r="D206" s="942" t="str">
        <f t="shared" si="219"/>
        <v/>
      </c>
      <c r="E206" s="960" t="str">
        <f t="shared" si="188"/>
        <v/>
      </c>
      <c r="F206" s="520"/>
      <c r="G206" s="774">
        <f t="shared" si="184"/>
        <v>0</v>
      </c>
      <c r="H206" s="774"/>
      <c r="I206" s="700" t="str">
        <f t="shared" si="189"/>
        <v/>
      </c>
      <c r="J206" s="922"/>
      <c r="K206" s="922"/>
      <c r="L206" s="922"/>
      <c r="M206" s="961">
        <f t="shared" si="205"/>
        <v>0</v>
      </c>
      <c r="N206" s="961">
        <f t="shared" si="205"/>
        <v>0</v>
      </c>
      <c r="O206" s="961">
        <f t="shared" si="205"/>
        <v>0</v>
      </c>
      <c r="P206" s="961">
        <f t="shared" si="205"/>
        <v>0</v>
      </c>
      <c r="Q206" s="912" t="str">
        <f t="shared" ref="Q206:AB206" si="221">IF($C206&gt;$C46,0,IF($I206="","",IF(MONTH(Q$5)=MONTH($A206),$M206*$I206*$G206,IF(MONTH(Q$5)=MONTH($A206)+1,$N206*$I206*$G206,IF(MONTH(Q$5)=MONTH($A206)+2,$O206*$I206*$G206,IF(MONTH(Q$5)=MONTH($A206)+3,$P206*$I206*$G206,0))))))</f>
        <v/>
      </c>
      <c r="R206" s="913" t="str">
        <f t="shared" si="221"/>
        <v/>
      </c>
      <c r="S206" s="913" t="str">
        <f t="shared" si="221"/>
        <v/>
      </c>
      <c r="T206" s="913" t="str">
        <f t="shared" si="221"/>
        <v/>
      </c>
      <c r="U206" s="913" t="str">
        <f t="shared" si="221"/>
        <v/>
      </c>
      <c r="V206" s="913" t="str">
        <f t="shared" si="221"/>
        <v/>
      </c>
      <c r="W206" s="913" t="str">
        <f t="shared" si="221"/>
        <v/>
      </c>
      <c r="X206" s="913" t="str">
        <f t="shared" si="221"/>
        <v/>
      </c>
      <c r="Y206" s="913" t="str">
        <f t="shared" si="221"/>
        <v/>
      </c>
      <c r="Z206" s="913" t="str">
        <f t="shared" si="221"/>
        <v/>
      </c>
      <c r="AA206" s="913" t="str">
        <f t="shared" si="221"/>
        <v/>
      </c>
      <c r="AB206" s="913" t="str">
        <f t="shared" si="221"/>
        <v/>
      </c>
      <c r="AC206" s="912">
        <f t="shared" si="215"/>
        <v>0</v>
      </c>
      <c r="AD206" s="913">
        <f t="shared" si="216"/>
        <v>0</v>
      </c>
      <c r="AE206" s="914">
        <f t="shared" si="217"/>
        <v>0</v>
      </c>
      <c r="AF206" s="912">
        <f t="shared" si="187"/>
        <v>0</v>
      </c>
      <c r="AG206" s="913"/>
      <c r="AH206" s="913"/>
      <c r="AI206" s="913"/>
      <c r="AJ206" s="914"/>
    </row>
    <row r="207" spans="1:36" ht="14" hidden="1">
      <c r="A207" s="959" t="str">
        <f t="shared" si="159"/>
        <v/>
      </c>
      <c r="B207" s="942" t="str">
        <f t="shared" si="152"/>
        <v/>
      </c>
      <c r="C207" s="942" t="str">
        <f t="shared" si="153"/>
        <v/>
      </c>
      <c r="D207" s="942" t="str">
        <f t="shared" si="219"/>
        <v/>
      </c>
      <c r="E207" s="960" t="str">
        <f t="shared" si="188"/>
        <v/>
      </c>
      <c r="F207" s="520"/>
      <c r="G207" s="774">
        <f t="shared" si="184"/>
        <v>0</v>
      </c>
      <c r="H207" s="774"/>
      <c r="I207" s="700" t="str">
        <f t="shared" si="189"/>
        <v/>
      </c>
      <c r="J207" s="922"/>
      <c r="K207" s="922"/>
      <c r="L207" s="922"/>
      <c r="M207" s="961">
        <f t="shared" si="205"/>
        <v>0</v>
      </c>
      <c r="N207" s="961">
        <f t="shared" si="205"/>
        <v>0</v>
      </c>
      <c r="O207" s="961">
        <f t="shared" si="205"/>
        <v>0</v>
      </c>
      <c r="P207" s="961">
        <f t="shared" si="205"/>
        <v>0</v>
      </c>
      <c r="Q207" s="912" t="str">
        <f t="shared" ref="Q207:AB207" si="222">IF($C207&gt;$C47,0,IF($I207="","",IF(MONTH(Q$5)=MONTH($A207),$M207*$I207*$G207,IF(MONTH(Q$5)=MONTH($A207)+1,$N207*$I207*$G207,IF(MONTH(Q$5)=MONTH($A207)+2,$O207*$I207*$G207,IF(MONTH(Q$5)=MONTH($A207)+3,$P207*$I207*$G207,0))))))</f>
        <v/>
      </c>
      <c r="R207" s="913" t="str">
        <f t="shared" si="222"/>
        <v/>
      </c>
      <c r="S207" s="913" t="str">
        <f t="shared" si="222"/>
        <v/>
      </c>
      <c r="T207" s="913" t="str">
        <f t="shared" si="222"/>
        <v/>
      </c>
      <c r="U207" s="913" t="str">
        <f t="shared" si="222"/>
        <v/>
      </c>
      <c r="V207" s="913" t="str">
        <f t="shared" si="222"/>
        <v/>
      </c>
      <c r="W207" s="913" t="str">
        <f t="shared" si="222"/>
        <v/>
      </c>
      <c r="X207" s="913" t="str">
        <f t="shared" si="222"/>
        <v/>
      </c>
      <c r="Y207" s="913" t="str">
        <f t="shared" si="222"/>
        <v/>
      </c>
      <c r="Z207" s="913" t="str">
        <f t="shared" si="222"/>
        <v/>
      </c>
      <c r="AA207" s="913" t="str">
        <f t="shared" si="222"/>
        <v/>
      </c>
      <c r="AB207" s="913" t="str">
        <f t="shared" si="222"/>
        <v/>
      </c>
      <c r="AC207" s="912">
        <f t="shared" si="215"/>
        <v>0</v>
      </c>
      <c r="AD207" s="913">
        <f t="shared" si="216"/>
        <v>0</v>
      </c>
      <c r="AE207" s="913">
        <f t="shared" si="217"/>
        <v>0</v>
      </c>
      <c r="AF207" s="912">
        <f t="shared" si="187"/>
        <v>0</v>
      </c>
      <c r="AG207" s="913"/>
      <c r="AH207" s="913"/>
      <c r="AI207" s="913"/>
      <c r="AJ207" s="914"/>
    </row>
    <row r="208" spans="1:36" ht="14" hidden="1">
      <c r="A208" s="959" t="str">
        <f t="shared" si="159"/>
        <v/>
      </c>
      <c r="B208" s="942" t="str">
        <f t="shared" si="152"/>
        <v/>
      </c>
      <c r="C208" s="942" t="str">
        <f t="shared" si="153"/>
        <v/>
      </c>
      <c r="D208" s="942" t="str">
        <f t="shared" si="219"/>
        <v/>
      </c>
      <c r="E208" s="960" t="str">
        <f t="shared" si="188"/>
        <v/>
      </c>
      <c r="F208" s="520"/>
      <c r="G208" s="774">
        <f t="shared" si="184"/>
        <v>0</v>
      </c>
      <c r="H208" s="774"/>
      <c r="I208" s="700" t="str">
        <f t="shared" si="189"/>
        <v/>
      </c>
      <c r="J208" s="922"/>
      <c r="K208" s="922"/>
      <c r="L208" s="922"/>
      <c r="M208" s="961">
        <f t="shared" si="205"/>
        <v>0</v>
      </c>
      <c r="N208" s="961">
        <f t="shared" si="205"/>
        <v>0</v>
      </c>
      <c r="O208" s="961">
        <f t="shared" si="205"/>
        <v>0</v>
      </c>
      <c r="P208" s="961">
        <f t="shared" si="205"/>
        <v>0</v>
      </c>
      <c r="Q208" s="912" t="str">
        <f t="shared" ref="Q208:AB208" si="223">IF($C208&gt;$C48,0,IF($I208="","",IF(MONTH(Q$5)=MONTH($A208),$M208*$I208*$G208,IF(MONTH(Q$5)=MONTH($A208)+1,$N208*$I208*$G208,IF(MONTH(Q$5)=MONTH($A208)+2,$O208*$I208*$G208,IF(MONTH(Q$5)=MONTH($A208)+3,$P208*$I208*$G208,0))))))</f>
        <v/>
      </c>
      <c r="R208" s="913" t="str">
        <f t="shared" si="223"/>
        <v/>
      </c>
      <c r="S208" s="913" t="str">
        <f t="shared" si="223"/>
        <v/>
      </c>
      <c r="T208" s="913" t="str">
        <f t="shared" si="223"/>
        <v/>
      </c>
      <c r="U208" s="913" t="str">
        <f t="shared" si="223"/>
        <v/>
      </c>
      <c r="V208" s="913" t="str">
        <f t="shared" si="223"/>
        <v/>
      </c>
      <c r="W208" s="913" t="str">
        <f t="shared" si="223"/>
        <v/>
      </c>
      <c r="X208" s="913" t="str">
        <f t="shared" si="223"/>
        <v/>
      </c>
      <c r="Y208" s="913" t="str">
        <f t="shared" si="223"/>
        <v/>
      </c>
      <c r="Z208" s="913" t="str">
        <f t="shared" si="223"/>
        <v/>
      </c>
      <c r="AA208" s="913" t="str">
        <f t="shared" si="223"/>
        <v/>
      </c>
      <c r="AB208" s="913" t="str">
        <f t="shared" si="223"/>
        <v/>
      </c>
      <c r="AC208" s="912">
        <f t="shared" si="215"/>
        <v>0</v>
      </c>
      <c r="AD208" s="913">
        <f t="shared" si="216"/>
        <v>0</v>
      </c>
      <c r="AE208" s="914">
        <f t="shared" si="217"/>
        <v>0</v>
      </c>
      <c r="AF208" s="912">
        <f t="shared" si="187"/>
        <v>0</v>
      </c>
      <c r="AG208" s="913"/>
      <c r="AH208" s="913"/>
      <c r="AI208" s="913"/>
      <c r="AJ208" s="914"/>
    </row>
    <row r="209" spans="1:36" ht="14" hidden="1">
      <c r="A209" s="959" t="str">
        <f t="shared" si="159"/>
        <v/>
      </c>
      <c r="B209" s="942" t="str">
        <f t="shared" si="152"/>
        <v/>
      </c>
      <c r="C209" s="942" t="str">
        <f t="shared" si="153"/>
        <v/>
      </c>
      <c r="D209" s="942" t="str">
        <f t="shared" si="219"/>
        <v/>
      </c>
      <c r="E209" s="960" t="str">
        <f t="shared" si="188"/>
        <v/>
      </c>
      <c r="F209" s="520"/>
      <c r="G209" s="774">
        <f t="shared" si="184"/>
        <v>0</v>
      </c>
      <c r="H209" s="774"/>
      <c r="I209" s="700" t="str">
        <f t="shared" si="189"/>
        <v/>
      </c>
      <c r="J209" s="922"/>
      <c r="K209" s="922"/>
      <c r="L209" s="922"/>
      <c r="M209" s="961">
        <f t="shared" si="205"/>
        <v>0</v>
      </c>
      <c r="N209" s="961">
        <f t="shared" si="205"/>
        <v>0</v>
      </c>
      <c r="O209" s="961">
        <f t="shared" si="205"/>
        <v>0</v>
      </c>
      <c r="P209" s="961">
        <f t="shared" si="205"/>
        <v>0</v>
      </c>
      <c r="Q209" s="912" t="str">
        <f t="shared" ref="Q209:AB209" si="224">IF($C209&gt;$C49,0,IF($I209="","",IF(MONTH(Q$5)=MONTH($A209),$M209*$I209*$G209,IF(MONTH(Q$5)=MONTH($A209)+1,$N209*$I209*$G209,IF(MONTH(Q$5)=MONTH($A209)+2,$O209*$I209*$G209,IF(MONTH(Q$5)=MONTH($A209)+3,$P209*$I209*$G209,0))))))</f>
        <v/>
      </c>
      <c r="R209" s="913" t="str">
        <f t="shared" si="224"/>
        <v/>
      </c>
      <c r="S209" s="913" t="str">
        <f t="shared" si="224"/>
        <v/>
      </c>
      <c r="T209" s="913" t="str">
        <f t="shared" si="224"/>
        <v/>
      </c>
      <c r="U209" s="913" t="str">
        <f t="shared" si="224"/>
        <v/>
      </c>
      <c r="V209" s="913" t="str">
        <f t="shared" si="224"/>
        <v/>
      </c>
      <c r="W209" s="913" t="str">
        <f t="shared" si="224"/>
        <v/>
      </c>
      <c r="X209" s="913" t="str">
        <f t="shared" si="224"/>
        <v/>
      </c>
      <c r="Y209" s="913" t="str">
        <f t="shared" si="224"/>
        <v/>
      </c>
      <c r="Z209" s="913" t="str">
        <f t="shared" si="224"/>
        <v/>
      </c>
      <c r="AA209" s="913" t="str">
        <f t="shared" si="224"/>
        <v/>
      </c>
      <c r="AB209" s="913" t="str">
        <f t="shared" si="224"/>
        <v/>
      </c>
      <c r="AC209" s="912">
        <f t="shared" si="215"/>
        <v>0</v>
      </c>
      <c r="AD209" s="913">
        <f t="shared" si="216"/>
        <v>0</v>
      </c>
      <c r="AE209" s="913">
        <f t="shared" si="217"/>
        <v>0</v>
      </c>
      <c r="AF209" s="912">
        <f t="shared" si="187"/>
        <v>0</v>
      </c>
      <c r="AG209" s="913"/>
      <c r="AH209" s="913"/>
      <c r="AI209" s="913"/>
      <c r="AJ209" s="914"/>
    </row>
    <row r="210" spans="1:36" ht="14" hidden="1">
      <c r="A210" s="962" t="str">
        <f t="shared" si="159"/>
        <v/>
      </c>
      <c r="B210" s="950" t="str">
        <f t="shared" si="152"/>
        <v/>
      </c>
      <c r="C210" s="950" t="str">
        <f t="shared" si="153"/>
        <v/>
      </c>
      <c r="D210" s="950" t="str">
        <f t="shared" si="219"/>
        <v/>
      </c>
      <c r="E210" s="963" t="str">
        <f t="shared" si="188"/>
        <v/>
      </c>
      <c r="F210" s="964"/>
      <c r="G210" s="965">
        <f t="shared" si="184"/>
        <v>0</v>
      </c>
      <c r="H210" s="965"/>
      <c r="I210" s="806" t="str">
        <f t="shared" si="189"/>
        <v/>
      </c>
      <c r="J210" s="954"/>
      <c r="K210" s="954"/>
      <c r="L210" s="954"/>
      <c r="M210" s="966">
        <f t="shared" si="205"/>
        <v>0</v>
      </c>
      <c r="N210" s="966">
        <f t="shared" si="205"/>
        <v>0</v>
      </c>
      <c r="O210" s="966">
        <f t="shared" si="205"/>
        <v>0</v>
      </c>
      <c r="P210" s="966">
        <f t="shared" si="205"/>
        <v>0</v>
      </c>
      <c r="Q210" s="957" t="str">
        <f t="shared" ref="Q210:AB210" si="225">IF($C210&gt;$C50,0,IF($I210="","",IF(MONTH(Q$5)=MONTH($A210),$M210*$I210*$G210,IF(MONTH(Q$5)=MONTH($A210)+1,$N210*$I210*$G210,IF(MONTH(Q$5)=MONTH($A210)+2,$O210*$I210*$G210,IF(MONTH(Q$5)=MONTH($A210)+3,$P210*$I210*$G210,0))))))</f>
        <v/>
      </c>
      <c r="R210" s="958" t="str">
        <f t="shared" si="225"/>
        <v/>
      </c>
      <c r="S210" s="958" t="str">
        <f t="shared" si="225"/>
        <v/>
      </c>
      <c r="T210" s="958" t="str">
        <f t="shared" si="225"/>
        <v/>
      </c>
      <c r="U210" s="958" t="str">
        <f t="shared" si="225"/>
        <v/>
      </c>
      <c r="V210" s="958" t="str">
        <f t="shared" si="225"/>
        <v/>
      </c>
      <c r="W210" s="958" t="str">
        <f t="shared" si="225"/>
        <v/>
      </c>
      <c r="X210" s="958" t="str">
        <f t="shared" si="225"/>
        <v/>
      </c>
      <c r="Y210" s="958" t="str">
        <f t="shared" si="225"/>
        <v/>
      </c>
      <c r="Z210" s="958" t="str">
        <f t="shared" si="225"/>
        <v/>
      </c>
      <c r="AA210" s="958" t="str">
        <f t="shared" si="225"/>
        <v/>
      </c>
      <c r="AB210" s="958" t="str">
        <f t="shared" si="225"/>
        <v/>
      </c>
      <c r="AC210" s="957">
        <f t="shared" si="215"/>
        <v>0</v>
      </c>
      <c r="AD210" s="958">
        <f t="shared" si="216"/>
        <v>0</v>
      </c>
      <c r="AE210" s="968">
        <f t="shared" si="217"/>
        <v>0</v>
      </c>
      <c r="AF210" s="957">
        <f t="shared" si="187"/>
        <v>0</v>
      </c>
      <c r="AG210" s="958"/>
      <c r="AH210" s="958"/>
      <c r="AI210" s="958"/>
      <c r="AJ210" s="968"/>
    </row>
    <row r="211" spans="1:36" ht="14" hidden="1">
      <c r="A211" s="959">
        <f t="shared" si="159"/>
        <v>45809</v>
      </c>
      <c r="B211" s="942">
        <f t="shared" si="152"/>
        <v>6</v>
      </c>
      <c r="C211" s="942">
        <f t="shared" si="153"/>
        <v>2025</v>
      </c>
      <c r="D211" s="942">
        <f t="shared" si="219"/>
        <v>30</v>
      </c>
      <c r="E211" s="960" t="str">
        <f t="shared" si="188"/>
        <v>UMA VEZ</v>
      </c>
      <c r="F211" s="520"/>
      <c r="G211" s="774">
        <f t="shared" si="184"/>
        <v>1</v>
      </c>
      <c r="H211" s="774"/>
      <c r="I211" s="700" t="str">
        <f t="shared" si="189"/>
        <v/>
      </c>
      <c r="J211" s="922"/>
      <c r="K211" s="922"/>
      <c r="L211" s="922"/>
      <c r="M211" s="961">
        <f t="shared" ref="M211:P226" si="226">M171</f>
        <v>1</v>
      </c>
      <c r="N211" s="961">
        <f t="shared" si="226"/>
        <v>0</v>
      </c>
      <c r="O211" s="961">
        <f t="shared" si="226"/>
        <v>0</v>
      </c>
      <c r="P211" s="961">
        <f t="shared" si="226"/>
        <v>0</v>
      </c>
      <c r="Q211" s="912" t="str">
        <f>IF($C211&gt;$C11,0,IF($I211="","",IF(MONTH(Q$5)=MONTH($A211),$M211*$I211*$G211,IF(MONTH(Q$5)=MONTH($A211)+1,$N211*$I211*$G211,IF(MONTH(Q$5)=MONTH($A211)+2,$O211*$I211*$G211,IF(MONTH(Q$5)=MONTH($A211)+3,$P211*$I211*$G211,0))))))</f>
        <v/>
      </c>
      <c r="R211" s="913" t="str">
        <f t="shared" ref="R211:AB211" si="227">IF($C211&gt;$C11,0,IF($I211="","",IF(MONTH(R$5)=MONTH($A211),$M211*$I211*$G211,IF(MONTH(R$5)=MONTH($A211)+1,$N211*$I211*$G211,IF(MONTH(R$5)=MONTH($A211)+2,$O211*$I211*$G211,IF(MONTH(R$5)=MONTH($A211)+3,$P211*$I211*$G211,0))))))</f>
        <v/>
      </c>
      <c r="S211" s="913" t="str">
        <f t="shared" si="227"/>
        <v/>
      </c>
      <c r="T211" s="913" t="str">
        <f t="shared" si="227"/>
        <v/>
      </c>
      <c r="U211" s="913" t="str">
        <f t="shared" si="227"/>
        <v/>
      </c>
      <c r="V211" s="913" t="str">
        <f t="shared" si="227"/>
        <v/>
      </c>
      <c r="W211" s="913" t="str">
        <f t="shared" si="227"/>
        <v/>
      </c>
      <c r="X211" s="913" t="str">
        <f t="shared" si="227"/>
        <v/>
      </c>
      <c r="Y211" s="913" t="str">
        <f t="shared" si="227"/>
        <v/>
      </c>
      <c r="Z211" s="913" t="str">
        <f t="shared" si="227"/>
        <v/>
      </c>
      <c r="AA211" s="913" t="str">
        <f t="shared" si="227"/>
        <v/>
      </c>
      <c r="AB211" s="913" t="str">
        <f t="shared" si="227"/>
        <v/>
      </c>
      <c r="AC211" s="912">
        <f t="shared" si="215"/>
        <v>0</v>
      </c>
      <c r="AD211" s="913">
        <f t="shared" si="216"/>
        <v>0</v>
      </c>
      <c r="AE211" s="913">
        <f t="shared" si="217"/>
        <v>0</v>
      </c>
      <c r="AF211" s="912">
        <f t="shared" si="187"/>
        <v>0</v>
      </c>
      <c r="AG211" s="913"/>
      <c r="AH211" s="913"/>
      <c r="AI211" s="913"/>
      <c r="AJ211" s="914"/>
    </row>
    <row r="212" spans="1:36" ht="14" hidden="1">
      <c r="A212" s="959">
        <f t="shared" si="159"/>
        <v>45839</v>
      </c>
      <c r="B212" s="942">
        <f t="shared" si="152"/>
        <v>7</v>
      </c>
      <c r="C212" s="942">
        <f t="shared" si="153"/>
        <v>2025</v>
      </c>
      <c r="D212" s="942">
        <f t="shared" si="219"/>
        <v>31</v>
      </c>
      <c r="E212" s="960" t="str">
        <f t="shared" si="188"/>
        <v>UMA VEZ</v>
      </c>
      <c r="F212" s="520"/>
      <c r="G212" s="774">
        <f t="shared" si="184"/>
        <v>1</v>
      </c>
      <c r="H212" s="774"/>
      <c r="I212" s="700" t="str">
        <f t="shared" si="189"/>
        <v/>
      </c>
      <c r="J212" s="922"/>
      <c r="K212" s="922"/>
      <c r="L212" s="922"/>
      <c r="M212" s="961">
        <f t="shared" si="226"/>
        <v>1</v>
      </c>
      <c r="N212" s="961">
        <f t="shared" si="226"/>
        <v>0</v>
      </c>
      <c r="O212" s="961">
        <f t="shared" si="226"/>
        <v>0</v>
      </c>
      <c r="P212" s="961">
        <f t="shared" si="226"/>
        <v>0</v>
      </c>
      <c r="Q212" s="912" t="str">
        <f t="shared" ref="Q212:AB212" si="228">IF($C212&gt;$C12,0,IF($I212="","",IF(MONTH(Q$5)=MONTH($A212),$M212*$I212*$G212,IF(MONTH(Q$5)=MONTH($A212)+1,$N212*$I212*$G212,IF(MONTH(Q$5)=MONTH($A212)+2,$O212*$I212*$G212,IF(MONTH(Q$5)=MONTH($A212)+3,$P212*$I212*$G212,0))))))</f>
        <v/>
      </c>
      <c r="R212" s="913" t="str">
        <f t="shared" si="228"/>
        <v/>
      </c>
      <c r="S212" s="913" t="str">
        <f t="shared" si="228"/>
        <v/>
      </c>
      <c r="T212" s="913" t="str">
        <f t="shared" si="228"/>
        <v/>
      </c>
      <c r="U212" s="913" t="str">
        <f t="shared" si="228"/>
        <v/>
      </c>
      <c r="V212" s="913" t="str">
        <f t="shared" si="228"/>
        <v/>
      </c>
      <c r="W212" s="913" t="str">
        <f t="shared" si="228"/>
        <v/>
      </c>
      <c r="X212" s="913" t="str">
        <f t="shared" si="228"/>
        <v/>
      </c>
      <c r="Y212" s="913" t="str">
        <f t="shared" si="228"/>
        <v/>
      </c>
      <c r="Z212" s="913" t="str">
        <f t="shared" si="228"/>
        <v/>
      </c>
      <c r="AA212" s="913" t="str">
        <f t="shared" si="228"/>
        <v/>
      </c>
      <c r="AB212" s="913" t="str">
        <f t="shared" si="228"/>
        <v/>
      </c>
      <c r="AC212" s="912">
        <f t="shared" si="215"/>
        <v>0</v>
      </c>
      <c r="AD212" s="913">
        <f t="shared" si="216"/>
        <v>0</v>
      </c>
      <c r="AE212" s="914">
        <f t="shared" si="217"/>
        <v>0</v>
      </c>
      <c r="AF212" s="912">
        <f t="shared" si="187"/>
        <v>0</v>
      </c>
      <c r="AG212" s="913"/>
      <c r="AH212" s="913"/>
      <c r="AI212" s="913"/>
      <c r="AJ212" s="914"/>
    </row>
    <row r="213" spans="1:36" ht="14" hidden="1">
      <c r="A213" s="959">
        <f t="shared" si="159"/>
        <v>45873</v>
      </c>
      <c r="B213" s="942">
        <f t="shared" si="152"/>
        <v>8</v>
      </c>
      <c r="C213" s="942">
        <f t="shared" si="153"/>
        <v>2025</v>
      </c>
      <c r="D213" s="942">
        <f t="shared" si="219"/>
        <v>31</v>
      </c>
      <c r="E213" s="960" t="str">
        <f t="shared" si="188"/>
        <v>UMA VEZ</v>
      </c>
      <c r="F213" s="520"/>
      <c r="G213" s="774">
        <f t="shared" si="184"/>
        <v>1</v>
      </c>
      <c r="H213" s="774"/>
      <c r="I213" s="700" t="str">
        <f t="shared" si="189"/>
        <v/>
      </c>
      <c r="J213" s="922"/>
      <c r="K213" s="922"/>
      <c r="L213" s="922"/>
      <c r="M213" s="961">
        <f t="shared" si="226"/>
        <v>1</v>
      </c>
      <c r="N213" s="961">
        <f t="shared" si="226"/>
        <v>0</v>
      </c>
      <c r="O213" s="961">
        <f t="shared" si="226"/>
        <v>0</v>
      </c>
      <c r="P213" s="961">
        <f t="shared" si="226"/>
        <v>0</v>
      </c>
      <c r="Q213" s="912" t="str">
        <f t="shared" ref="Q213:AB213" si="229">IF($C213&gt;$C13,0,IF($I213="","",IF(MONTH(Q$5)=MONTH($A213),$M213*$I213*$G213,IF(MONTH(Q$5)=MONTH($A213)+1,$N213*$I213*$G213,IF(MONTH(Q$5)=MONTH($A213)+2,$O213*$I213*$G213,IF(MONTH(Q$5)=MONTH($A213)+3,$P213*$I213*$G213,0))))))</f>
        <v/>
      </c>
      <c r="R213" s="913" t="str">
        <f t="shared" si="229"/>
        <v/>
      </c>
      <c r="S213" s="913" t="str">
        <f t="shared" si="229"/>
        <v/>
      </c>
      <c r="T213" s="913" t="str">
        <f t="shared" si="229"/>
        <v/>
      </c>
      <c r="U213" s="913" t="str">
        <f t="shared" si="229"/>
        <v/>
      </c>
      <c r="V213" s="913" t="str">
        <f t="shared" si="229"/>
        <v/>
      </c>
      <c r="W213" s="913" t="str">
        <f t="shared" si="229"/>
        <v/>
      </c>
      <c r="X213" s="913" t="str">
        <f t="shared" si="229"/>
        <v/>
      </c>
      <c r="Y213" s="913" t="str">
        <f t="shared" si="229"/>
        <v/>
      </c>
      <c r="Z213" s="913" t="str">
        <f t="shared" si="229"/>
        <v/>
      </c>
      <c r="AA213" s="913" t="str">
        <f t="shared" si="229"/>
        <v/>
      </c>
      <c r="AB213" s="913" t="str">
        <f t="shared" si="229"/>
        <v/>
      </c>
      <c r="AC213" s="912">
        <f t="shared" si="215"/>
        <v>0</v>
      </c>
      <c r="AD213" s="913">
        <f t="shared" si="216"/>
        <v>0</v>
      </c>
      <c r="AE213" s="913">
        <f t="shared" si="217"/>
        <v>0</v>
      </c>
      <c r="AF213" s="912">
        <f t="shared" si="187"/>
        <v>0</v>
      </c>
      <c r="AG213" s="913"/>
      <c r="AH213" s="913"/>
      <c r="AI213" s="913"/>
      <c r="AJ213" s="914"/>
    </row>
    <row r="214" spans="1:36" ht="14" hidden="1">
      <c r="A214" s="959">
        <f t="shared" si="159"/>
        <v>45904</v>
      </c>
      <c r="B214" s="942">
        <f t="shared" si="152"/>
        <v>9</v>
      </c>
      <c r="C214" s="942">
        <f t="shared" si="153"/>
        <v>2025</v>
      </c>
      <c r="D214" s="942">
        <f t="shared" si="219"/>
        <v>30</v>
      </c>
      <c r="E214" s="960" t="str">
        <f t="shared" si="188"/>
        <v>UMA VEZ</v>
      </c>
      <c r="F214" s="520"/>
      <c r="G214" s="774">
        <f t="shared" si="184"/>
        <v>1</v>
      </c>
      <c r="H214" s="774"/>
      <c r="I214" s="700" t="str">
        <f t="shared" si="189"/>
        <v/>
      </c>
      <c r="J214" s="922"/>
      <c r="K214" s="922"/>
      <c r="L214" s="922"/>
      <c r="M214" s="961">
        <f t="shared" si="226"/>
        <v>1</v>
      </c>
      <c r="N214" s="961">
        <f t="shared" si="226"/>
        <v>0</v>
      </c>
      <c r="O214" s="961">
        <f t="shared" si="226"/>
        <v>0</v>
      </c>
      <c r="P214" s="961">
        <f t="shared" si="226"/>
        <v>0</v>
      </c>
      <c r="Q214" s="912" t="str">
        <f t="shared" ref="Q214:AB214" si="230">IF($C214&gt;$C14,0,IF($I214="","",IF(MONTH(Q$5)=MONTH($A214),$M214*$I214*$G214,IF(MONTH(Q$5)=MONTH($A214)+1,$N214*$I214*$G214,IF(MONTH(Q$5)=MONTH($A214)+2,$O214*$I214*$G214,IF(MONTH(Q$5)=MONTH($A214)+3,$P214*$I214*$G214,0))))))</f>
        <v/>
      </c>
      <c r="R214" s="913" t="str">
        <f t="shared" si="230"/>
        <v/>
      </c>
      <c r="S214" s="913" t="str">
        <f t="shared" si="230"/>
        <v/>
      </c>
      <c r="T214" s="913" t="str">
        <f t="shared" si="230"/>
        <v/>
      </c>
      <c r="U214" s="913" t="str">
        <f t="shared" si="230"/>
        <v/>
      </c>
      <c r="V214" s="913" t="str">
        <f t="shared" si="230"/>
        <v/>
      </c>
      <c r="W214" s="913" t="str">
        <f t="shared" si="230"/>
        <v/>
      </c>
      <c r="X214" s="913" t="str">
        <f t="shared" si="230"/>
        <v/>
      </c>
      <c r="Y214" s="913" t="str">
        <f t="shared" si="230"/>
        <v/>
      </c>
      <c r="Z214" s="913" t="str">
        <f t="shared" si="230"/>
        <v/>
      </c>
      <c r="AA214" s="913" t="str">
        <f t="shared" si="230"/>
        <v/>
      </c>
      <c r="AB214" s="913" t="str">
        <f t="shared" si="230"/>
        <v/>
      </c>
      <c r="AC214" s="912">
        <f t="shared" si="215"/>
        <v>0</v>
      </c>
      <c r="AD214" s="913">
        <f t="shared" si="216"/>
        <v>0</v>
      </c>
      <c r="AE214" s="914">
        <f t="shared" si="217"/>
        <v>0</v>
      </c>
      <c r="AF214" s="912">
        <f t="shared" si="187"/>
        <v>0</v>
      </c>
      <c r="AG214" s="913"/>
      <c r="AH214" s="913"/>
      <c r="AI214" s="913"/>
      <c r="AJ214" s="914"/>
    </row>
    <row r="215" spans="1:36" ht="14" hidden="1">
      <c r="A215" s="959">
        <f t="shared" si="159"/>
        <v>45935</v>
      </c>
      <c r="B215" s="942">
        <f t="shared" ref="B215:B278" si="231">IF(A215="","",MONTH(A215))</f>
        <v>10</v>
      </c>
      <c r="C215" s="942">
        <f t="shared" ref="C215:C278" si="232">IF(A215="","",YEAR(A215))</f>
        <v>2025</v>
      </c>
      <c r="D215" s="942">
        <f t="shared" si="219"/>
        <v>31</v>
      </c>
      <c r="E215" s="960" t="str">
        <f t="shared" si="188"/>
        <v>UMA VEZ</v>
      </c>
      <c r="F215" s="520"/>
      <c r="G215" s="774">
        <f t="shared" si="184"/>
        <v>1</v>
      </c>
      <c r="H215" s="774"/>
      <c r="I215" s="700" t="str">
        <f t="shared" si="189"/>
        <v/>
      </c>
      <c r="J215" s="922"/>
      <c r="K215" s="922"/>
      <c r="L215" s="922"/>
      <c r="M215" s="961">
        <f t="shared" si="226"/>
        <v>1</v>
      </c>
      <c r="N215" s="961">
        <f t="shared" si="226"/>
        <v>0</v>
      </c>
      <c r="O215" s="961">
        <f t="shared" si="226"/>
        <v>0</v>
      </c>
      <c r="P215" s="961">
        <f t="shared" si="226"/>
        <v>0</v>
      </c>
      <c r="Q215" s="912" t="str">
        <f t="shared" ref="Q215:AB215" si="233">IF($C215&gt;$C15,0,IF($I215="","",IF(MONTH(Q$5)=MONTH($A215),$M215*$I215*$G215,IF(MONTH(Q$5)=MONTH($A215)+1,$N215*$I215*$G215,IF(MONTH(Q$5)=MONTH($A215)+2,$O215*$I215*$G215,IF(MONTH(Q$5)=MONTH($A215)+3,$P215*$I215*$G215,0))))))</f>
        <v/>
      </c>
      <c r="R215" s="913" t="str">
        <f t="shared" si="233"/>
        <v/>
      </c>
      <c r="S215" s="913" t="str">
        <f t="shared" si="233"/>
        <v/>
      </c>
      <c r="T215" s="913" t="str">
        <f t="shared" si="233"/>
        <v/>
      </c>
      <c r="U215" s="913" t="str">
        <f t="shared" si="233"/>
        <v/>
      </c>
      <c r="V215" s="913" t="str">
        <f t="shared" si="233"/>
        <v/>
      </c>
      <c r="W215" s="913" t="str">
        <f t="shared" si="233"/>
        <v/>
      </c>
      <c r="X215" s="913" t="str">
        <f t="shared" si="233"/>
        <v/>
      </c>
      <c r="Y215" s="913" t="str">
        <f t="shared" si="233"/>
        <v/>
      </c>
      <c r="Z215" s="913" t="str">
        <f t="shared" si="233"/>
        <v/>
      </c>
      <c r="AA215" s="913" t="str">
        <f t="shared" si="233"/>
        <v/>
      </c>
      <c r="AB215" s="913" t="str">
        <f t="shared" si="233"/>
        <v/>
      </c>
      <c r="AC215" s="912">
        <f t="shared" si="215"/>
        <v>0</v>
      </c>
      <c r="AD215" s="913">
        <f t="shared" si="216"/>
        <v>0</v>
      </c>
      <c r="AE215" s="913">
        <f t="shared" si="217"/>
        <v>0</v>
      </c>
      <c r="AF215" s="912">
        <f t="shared" si="187"/>
        <v>0</v>
      </c>
      <c r="AG215" s="913"/>
      <c r="AH215" s="913"/>
      <c r="AI215" s="913"/>
      <c r="AJ215" s="914"/>
    </row>
    <row r="216" spans="1:36" ht="14" hidden="1">
      <c r="A216" s="959">
        <f t="shared" si="159"/>
        <v>45966</v>
      </c>
      <c r="B216" s="942">
        <f t="shared" si="231"/>
        <v>11</v>
      </c>
      <c r="C216" s="942">
        <f t="shared" si="232"/>
        <v>2025</v>
      </c>
      <c r="D216" s="942">
        <f t="shared" si="219"/>
        <v>30</v>
      </c>
      <c r="E216" s="960" t="str">
        <f t="shared" si="188"/>
        <v>UMA VEZ</v>
      </c>
      <c r="F216" s="520"/>
      <c r="G216" s="774">
        <f t="shared" si="184"/>
        <v>1</v>
      </c>
      <c r="H216" s="774"/>
      <c r="I216" s="700" t="str">
        <f t="shared" si="189"/>
        <v/>
      </c>
      <c r="J216" s="922"/>
      <c r="K216" s="922"/>
      <c r="L216" s="922"/>
      <c r="M216" s="961">
        <f t="shared" si="226"/>
        <v>1</v>
      </c>
      <c r="N216" s="961">
        <f t="shared" si="226"/>
        <v>0</v>
      </c>
      <c r="O216" s="961">
        <f t="shared" si="226"/>
        <v>0</v>
      </c>
      <c r="P216" s="961">
        <f t="shared" si="226"/>
        <v>0</v>
      </c>
      <c r="Q216" s="912" t="str">
        <f t="shared" ref="Q216:AB216" si="234">IF($C216&gt;$C16,0,IF($I216="","",IF(MONTH(Q$5)=MONTH($A216),$M216*$I216*$G216,IF(MONTH(Q$5)=MONTH($A216)+1,$N216*$I216*$G216,IF(MONTH(Q$5)=MONTH($A216)+2,$O216*$I216*$G216,IF(MONTH(Q$5)=MONTH($A216)+3,$P216*$I216*$G216,0))))))</f>
        <v/>
      </c>
      <c r="R216" s="913" t="str">
        <f t="shared" si="234"/>
        <v/>
      </c>
      <c r="S216" s="913" t="str">
        <f t="shared" si="234"/>
        <v/>
      </c>
      <c r="T216" s="913" t="str">
        <f t="shared" si="234"/>
        <v/>
      </c>
      <c r="U216" s="913" t="str">
        <f t="shared" si="234"/>
        <v/>
      </c>
      <c r="V216" s="913" t="str">
        <f t="shared" si="234"/>
        <v/>
      </c>
      <c r="W216" s="913" t="str">
        <f t="shared" si="234"/>
        <v/>
      </c>
      <c r="X216" s="913" t="str">
        <f t="shared" si="234"/>
        <v/>
      </c>
      <c r="Y216" s="913" t="str">
        <f t="shared" si="234"/>
        <v/>
      </c>
      <c r="Z216" s="913" t="str">
        <f t="shared" si="234"/>
        <v/>
      </c>
      <c r="AA216" s="913" t="str">
        <f t="shared" si="234"/>
        <v/>
      </c>
      <c r="AB216" s="913" t="str">
        <f t="shared" si="234"/>
        <v/>
      </c>
      <c r="AC216" s="912">
        <f t="shared" si="215"/>
        <v>0</v>
      </c>
      <c r="AD216" s="913">
        <f t="shared" si="216"/>
        <v>0</v>
      </c>
      <c r="AE216" s="914">
        <f t="shared" si="217"/>
        <v>0</v>
      </c>
      <c r="AF216" s="912">
        <f t="shared" si="187"/>
        <v>0</v>
      </c>
      <c r="AG216" s="913"/>
      <c r="AH216" s="913"/>
      <c r="AI216" s="913"/>
      <c r="AJ216" s="914"/>
    </row>
    <row r="217" spans="1:36" ht="14" hidden="1">
      <c r="A217" s="959">
        <f t="shared" si="159"/>
        <v>45997</v>
      </c>
      <c r="B217" s="942">
        <f t="shared" si="231"/>
        <v>12</v>
      </c>
      <c r="C217" s="942">
        <f t="shared" si="232"/>
        <v>2025</v>
      </c>
      <c r="D217" s="942">
        <f t="shared" si="219"/>
        <v>31</v>
      </c>
      <c r="E217" s="960" t="str">
        <f t="shared" si="188"/>
        <v>UMA VEZ</v>
      </c>
      <c r="F217" s="520"/>
      <c r="G217" s="774">
        <f t="shared" si="184"/>
        <v>1</v>
      </c>
      <c r="H217" s="774"/>
      <c r="I217" s="700" t="str">
        <f t="shared" si="189"/>
        <v/>
      </c>
      <c r="J217" s="922"/>
      <c r="K217" s="922"/>
      <c r="L217" s="922"/>
      <c r="M217" s="961">
        <f t="shared" si="226"/>
        <v>1</v>
      </c>
      <c r="N217" s="961">
        <f t="shared" si="226"/>
        <v>0</v>
      </c>
      <c r="O217" s="961">
        <f t="shared" si="226"/>
        <v>0</v>
      </c>
      <c r="P217" s="961">
        <f t="shared" si="226"/>
        <v>0</v>
      </c>
      <c r="Q217" s="912" t="str">
        <f t="shared" ref="Q217:AB217" si="235">IF($C217&gt;$C17,0,IF($I217="","",IF(MONTH(Q$5)=MONTH($A217),$M217*$I217*$G217,IF(MONTH(Q$5)=MONTH($A217)+1,$N217*$I217*$G217,IF(MONTH(Q$5)=MONTH($A217)+2,$O217*$I217*$G217,IF(MONTH(Q$5)=MONTH($A217)+3,$P217*$I217*$G217,0))))))</f>
        <v/>
      </c>
      <c r="R217" s="913" t="str">
        <f t="shared" si="235"/>
        <v/>
      </c>
      <c r="S217" s="913" t="str">
        <f t="shared" si="235"/>
        <v/>
      </c>
      <c r="T217" s="913" t="str">
        <f t="shared" si="235"/>
        <v/>
      </c>
      <c r="U217" s="913" t="str">
        <f t="shared" si="235"/>
        <v/>
      </c>
      <c r="V217" s="913" t="str">
        <f t="shared" si="235"/>
        <v/>
      </c>
      <c r="W217" s="913" t="str">
        <f t="shared" si="235"/>
        <v/>
      </c>
      <c r="X217" s="913" t="str">
        <f t="shared" si="235"/>
        <v/>
      </c>
      <c r="Y217" s="913" t="str">
        <f t="shared" si="235"/>
        <v/>
      </c>
      <c r="Z217" s="913" t="str">
        <f t="shared" si="235"/>
        <v/>
      </c>
      <c r="AA217" s="913" t="str">
        <f t="shared" si="235"/>
        <v/>
      </c>
      <c r="AB217" s="913" t="str">
        <f t="shared" si="235"/>
        <v/>
      </c>
      <c r="AC217" s="912">
        <f t="shared" si="215"/>
        <v>0</v>
      </c>
      <c r="AD217" s="913">
        <f t="shared" si="216"/>
        <v>0</v>
      </c>
      <c r="AE217" s="913">
        <f t="shared" si="217"/>
        <v>0</v>
      </c>
      <c r="AF217" s="912">
        <f t="shared" si="187"/>
        <v>0</v>
      </c>
      <c r="AG217" s="913"/>
      <c r="AH217" s="913"/>
      <c r="AI217" s="913"/>
      <c r="AJ217" s="914"/>
    </row>
    <row r="218" spans="1:36" ht="14" hidden="1">
      <c r="A218" s="959">
        <f t="shared" si="159"/>
        <v>46028</v>
      </c>
      <c r="B218" s="942">
        <f t="shared" si="231"/>
        <v>1</v>
      </c>
      <c r="C218" s="942">
        <f t="shared" si="232"/>
        <v>2026</v>
      </c>
      <c r="D218" s="942">
        <f t="shared" si="219"/>
        <v>31</v>
      </c>
      <c r="E218" s="960" t="str">
        <f t="shared" si="188"/>
        <v>UMA VEZ</v>
      </c>
      <c r="F218" s="520"/>
      <c r="G218" s="774">
        <f t="shared" si="184"/>
        <v>0</v>
      </c>
      <c r="H218" s="774"/>
      <c r="I218" s="700" t="str">
        <f t="shared" si="189"/>
        <v/>
      </c>
      <c r="J218" s="922"/>
      <c r="K218" s="922"/>
      <c r="L218" s="922"/>
      <c r="M218" s="961">
        <f t="shared" si="226"/>
        <v>1</v>
      </c>
      <c r="N218" s="961">
        <f t="shared" si="226"/>
        <v>0</v>
      </c>
      <c r="O218" s="961">
        <f t="shared" si="226"/>
        <v>0</v>
      </c>
      <c r="P218" s="961">
        <f t="shared" si="226"/>
        <v>0</v>
      </c>
      <c r="Q218" s="912">
        <f t="shared" ref="Q218:AB218" si="236">IF($C218&gt;$C18,0,IF($I218="","",IF(MONTH(Q$5)=MONTH($A218),$M218*$I218*$G218,IF(MONTH(Q$5)=MONTH($A218)+1,$N218*$I218*$G218,IF(MONTH(Q$5)=MONTH($A218)+2,$O218*$I218*$G218,IF(MONTH(Q$5)=MONTH($A218)+3,$P218*$I218*$G218,0))))))</f>
        <v>0</v>
      </c>
      <c r="R218" s="913">
        <f t="shared" si="236"/>
        <v>0</v>
      </c>
      <c r="S218" s="913">
        <f t="shared" si="236"/>
        <v>0</v>
      </c>
      <c r="T218" s="913">
        <f t="shared" si="236"/>
        <v>0</v>
      </c>
      <c r="U218" s="913">
        <f t="shared" si="236"/>
        <v>0</v>
      </c>
      <c r="V218" s="913">
        <f t="shared" si="236"/>
        <v>0</v>
      </c>
      <c r="W218" s="913">
        <f t="shared" si="236"/>
        <v>0</v>
      </c>
      <c r="X218" s="913">
        <f t="shared" si="236"/>
        <v>0</v>
      </c>
      <c r="Y218" s="913">
        <f t="shared" si="236"/>
        <v>0</v>
      </c>
      <c r="Z218" s="913">
        <f t="shared" si="236"/>
        <v>0</v>
      </c>
      <c r="AA218" s="913">
        <f t="shared" si="236"/>
        <v>0</v>
      </c>
      <c r="AB218" s="913">
        <f t="shared" si="236"/>
        <v>0</v>
      </c>
      <c r="AC218" s="912" t="str">
        <f t="shared" si="215"/>
        <v/>
      </c>
      <c r="AD218" s="913" t="str">
        <f t="shared" si="216"/>
        <v/>
      </c>
      <c r="AE218" s="914" t="str">
        <f t="shared" si="217"/>
        <v/>
      </c>
      <c r="AF218" s="912">
        <f t="shared" si="187"/>
        <v>0</v>
      </c>
      <c r="AG218" s="913"/>
      <c r="AH218" s="913"/>
      <c r="AI218" s="913"/>
      <c r="AJ218" s="914"/>
    </row>
    <row r="219" spans="1:36" ht="14" hidden="1">
      <c r="A219" s="959">
        <f t="shared" si="159"/>
        <v>46059</v>
      </c>
      <c r="B219" s="942">
        <f t="shared" si="231"/>
        <v>2</v>
      </c>
      <c r="C219" s="942">
        <f t="shared" si="232"/>
        <v>2026</v>
      </c>
      <c r="D219" s="942">
        <f t="shared" si="219"/>
        <v>28</v>
      </c>
      <c r="E219" s="960" t="str">
        <f t="shared" si="188"/>
        <v>UMA VEZ</v>
      </c>
      <c r="F219" s="520"/>
      <c r="G219" s="774">
        <f t="shared" si="184"/>
        <v>0</v>
      </c>
      <c r="H219" s="774"/>
      <c r="I219" s="700" t="str">
        <f t="shared" si="189"/>
        <v/>
      </c>
      <c r="J219" s="922"/>
      <c r="K219" s="922"/>
      <c r="L219" s="922"/>
      <c r="M219" s="961">
        <f t="shared" si="226"/>
        <v>1</v>
      </c>
      <c r="N219" s="961">
        <f t="shared" si="226"/>
        <v>0</v>
      </c>
      <c r="O219" s="961">
        <f t="shared" si="226"/>
        <v>0</v>
      </c>
      <c r="P219" s="961">
        <f t="shared" si="226"/>
        <v>0</v>
      </c>
      <c r="Q219" s="912">
        <f t="shared" ref="Q219:AB219" si="237">IF($C219&gt;$C19,0,IF($I219="","",IF(MONTH(Q$5)=MONTH($A219),$M219*$I219*$G219,IF(MONTH(Q$5)=MONTH($A219)+1,$N219*$I219*$G219,IF(MONTH(Q$5)=MONTH($A219)+2,$O219*$I219*$G219,IF(MONTH(Q$5)=MONTH($A219)+3,$P219*$I219*$G219,0))))))</f>
        <v>0</v>
      </c>
      <c r="R219" s="913">
        <f t="shared" si="237"/>
        <v>0</v>
      </c>
      <c r="S219" s="913">
        <f t="shared" si="237"/>
        <v>0</v>
      </c>
      <c r="T219" s="913">
        <f t="shared" si="237"/>
        <v>0</v>
      </c>
      <c r="U219" s="913">
        <f t="shared" si="237"/>
        <v>0</v>
      </c>
      <c r="V219" s="913">
        <f t="shared" si="237"/>
        <v>0</v>
      </c>
      <c r="W219" s="913">
        <f t="shared" si="237"/>
        <v>0</v>
      </c>
      <c r="X219" s="913">
        <f t="shared" si="237"/>
        <v>0</v>
      </c>
      <c r="Y219" s="913">
        <f t="shared" si="237"/>
        <v>0</v>
      </c>
      <c r="Z219" s="913">
        <f t="shared" si="237"/>
        <v>0</v>
      </c>
      <c r="AA219" s="913">
        <f t="shared" si="237"/>
        <v>0</v>
      </c>
      <c r="AB219" s="913">
        <f t="shared" si="237"/>
        <v>0</v>
      </c>
      <c r="AC219" s="912" t="str">
        <f t="shared" si="215"/>
        <v/>
      </c>
      <c r="AD219" s="913" t="str">
        <f t="shared" si="216"/>
        <v/>
      </c>
      <c r="AE219" s="913" t="str">
        <f t="shared" si="217"/>
        <v/>
      </c>
      <c r="AF219" s="912">
        <f t="shared" si="187"/>
        <v>0</v>
      </c>
      <c r="AG219" s="913"/>
      <c r="AH219" s="913"/>
      <c r="AI219" s="913"/>
      <c r="AJ219" s="914"/>
    </row>
    <row r="220" spans="1:36" ht="14" hidden="1">
      <c r="A220" s="959">
        <f t="shared" ref="A220:A283" si="238">IF(A180="","",A180+D180)</f>
        <v>46088</v>
      </c>
      <c r="B220" s="942">
        <f t="shared" si="231"/>
        <v>3</v>
      </c>
      <c r="C220" s="942">
        <f t="shared" si="232"/>
        <v>2026</v>
      </c>
      <c r="D220" s="942">
        <f t="shared" si="219"/>
        <v>31</v>
      </c>
      <c r="E220" s="960" t="str">
        <f t="shared" si="188"/>
        <v>UMA VEZ</v>
      </c>
      <c r="F220" s="520"/>
      <c r="G220" s="774">
        <f t="shared" si="184"/>
        <v>0</v>
      </c>
      <c r="H220" s="774"/>
      <c r="I220" s="700" t="str">
        <f t="shared" si="189"/>
        <v/>
      </c>
      <c r="J220" s="922"/>
      <c r="K220" s="922"/>
      <c r="L220" s="922"/>
      <c r="M220" s="961">
        <f t="shared" si="226"/>
        <v>1</v>
      </c>
      <c r="N220" s="961">
        <f t="shared" si="226"/>
        <v>0</v>
      </c>
      <c r="O220" s="961">
        <f t="shared" si="226"/>
        <v>0</v>
      </c>
      <c r="P220" s="961">
        <f t="shared" si="226"/>
        <v>0</v>
      </c>
      <c r="Q220" s="912">
        <f t="shared" ref="Q220:AB220" si="239">IF($C220&gt;$C20,0,IF($I220="","",IF(MONTH(Q$5)=MONTH($A220),$M220*$I220*$G220,IF(MONTH(Q$5)=MONTH($A220)+1,$N220*$I220*$G220,IF(MONTH(Q$5)=MONTH($A220)+2,$O220*$I220*$G220,IF(MONTH(Q$5)=MONTH($A220)+3,$P220*$I220*$G220,0))))))</f>
        <v>0</v>
      </c>
      <c r="R220" s="913">
        <f t="shared" si="239"/>
        <v>0</v>
      </c>
      <c r="S220" s="913">
        <f t="shared" si="239"/>
        <v>0</v>
      </c>
      <c r="T220" s="913">
        <f t="shared" si="239"/>
        <v>0</v>
      </c>
      <c r="U220" s="913">
        <f t="shared" si="239"/>
        <v>0</v>
      </c>
      <c r="V220" s="913">
        <f t="shared" si="239"/>
        <v>0</v>
      </c>
      <c r="W220" s="913">
        <f t="shared" si="239"/>
        <v>0</v>
      </c>
      <c r="X220" s="913">
        <f t="shared" si="239"/>
        <v>0</v>
      </c>
      <c r="Y220" s="913">
        <f t="shared" si="239"/>
        <v>0</v>
      </c>
      <c r="Z220" s="913">
        <f t="shared" si="239"/>
        <v>0</v>
      </c>
      <c r="AA220" s="913">
        <f t="shared" si="239"/>
        <v>0</v>
      </c>
      <c r="AB220" s="913">
        <f t="shared" si="239"/>
        <v>0</v>
      </c>
      <c r="AC220" s="912" t="str">
        <f t="shared" si="215"/>
        <v/>
      </c>
      <c r="AD220" s="913" t="str">
        <f t="shared" si="216"/>
        <v/>
      </c>
      <c r="AE220" s="914" t="str">
        <f t="shared" si="217"/>
        <v/>
      </c>
      <c r="AF220" s="912">
        <f t="shared" si="187"/>
        <v>0</v>
      </c>
      <c r="AG220" s="913"/>
      <c r="AH220" s="913"/>
      <c r="AI220" s="913"/>
      <c r="AJ220" s="914"/>
    </row>
    <row r="221" spans="1:36" ht="14" hidden="1">
      <c r="A221" s="959">
        <f t="shared" si="238"/>
        <v>46119</v>
      </c>
      <c r="B221" s="942">
        <f t="shared" si="231"/>
        <v>4</v>
      </c>
      <c r="C221" s="942">
        <f t="shared" si="232"/>
        <v>2026</v>
      </c>
      <c r="D221" s="942">
        <f t="shared" si="219"/>
        <v>30</v>
      </c>
      <c r="E221" s="960" t="str">
        <f t="shared" si="188"/>
        <v>UMA VEZ</v>
      </c>
      <c r="F221" s="520"/>
      <c r="G221" s="774">
        <f t="shared" si="184"/>
        <v>0</v>
      </c>
      <c r="H221" s="774"/>
      <c r="I221" s="700" t="str">
        <f t="shared" si="189"/>
        <v/>
      </c>
      <c r="J221" s="922"/>
      <c r="K221" s="922"/>
      <c r="L221" s="922"/>
      <c r="M221" s="961">
        <f t="shared" si="226"/>
        <v>1</v>
      </c>
      <c r="N221" s="961">
        <f t="shared" si="226"/>
        <v>0</v>
      </c>
      <c r="O221" s="961">
        <f t="shared" si="226"/>
        <v>0</v>
      </c>
      <c r="P221" s="961">
        <f t="shared" si="226"/>
        <v>0</v>
      </c>
      <c r="Q221" s="912">
        <f t="shared" ref="Q221:AB221" si="240">IF($C221&gt;$C21,0,IF($I221="","",IF(MONTH(Q$5)=MONTH($A221),$M221*$I221*$G221,IF(MONTH(Q$5)=MONTH($A221)+1,$N221*$I221*$G221,IF(MONTH(Q$5)=MONTH($A221)+2,$O221*$I221*$G221,IF(MONTH(Q$5)=MONTH($A221)+3,$P221*$I221*$G221,0))))))</f>
        <v>0</v>
      </c>
      <c r="R221" s="913">
        <f t="shared" si="240"/>
        <v>0</v>
      </c>
      <c r="S221" s="913">
        <f t="shared" si="240"/>
        <v>0</v>
      </c>
      <c r="T221" s="913">
        <f t="shared" si="240"/>
        <v>0</v>
      </c>
      <c r="U221" s="913">
        <f t="shared" si="240"/>
        <v>0</v>
      </c>
      <c r="V221" s="913">
        <f t="shared" si="240"/>
        <v>0</v>
      </c>
      <c r="W221" s="913">
        <f t="shared" si="240"/>
        <v>0</v>
      </c>
      <c r="X221" s="913">
        <f t="shared" si="240"/>
        <v>0</v>
      </c>
      <c r="Y221" s="913">
        <f t="shared" si="240"/>
        <v>0</v>
      </c>
      <c r="Z221" s="913">
        <f t="shared" si="240"/>
        <v>0</v>
      </c>
      <c r="AA221" s="913">
        <f t="shared" si="240"/>
        <v>0</v>
      </c>
      <c r="AB221" s="913">
        <f t="shared" si="240"/>
        <v>0</v>
      </c>
      <c r="AC221" s="912" t="str">
        <f t="shared" si="215"/>
        <v/>
      </c>
      <c r="AD221" s="913" t="str">
        <f t="shared" si="216"/>
        <v/>
      </c>
      <c r="AE221" s="913" t="str">
        <f t="shared" si="217"/>
        <v/>
      </c>
      <c r="AF221" s="912">
        <f t="shared" si="187"/>
        <v>0</v>
      </c>
      <c r="AG221" s="913"/>
      <c r="AH221" s="913"/>
      <c r="AI221" s="913"/>
      <c r="AJ221" s="914"/>
    </row>
    <row r="222" spans="1:36" ht="14" hidden="1">
      <c r="A222" s="959">
        <f t="shared" si="238"/>
        <v>46150</v>
      </c>
      <c r="B222" s="942">
        <f t="shared" si="231"/>
        <v>5</v>
      </c>
      <c r="C222" s="942">
        <f t="shared" si="232"/>
        <v>2026</v>
      </c>
      <c r="D222" s="942">
        <f t="shared" si="219"/>
        <v>31</v>
      </c>
      <c r="E222" s="960" t="str">
        <f t="shared" si="188"/>
        <v>UMA VEZ</v>
      </c>
      <c r="F222" s="520"/>
      <c r="G222" s="774">
        <f t="shared" si="184"/>
        <v>0</v>
      </c>
      <c r="H222" s="774"/>
      <c r="I222" s="700" t="str">
        <f t="shared" si="189"/>
        <v/>
      </c>
      <c r="J222" s="922"/>
      <c r="K222" s="922"/>
      <c r="L222" s="922"/>
      <c r="M222" s="961">
        <f t="shared" si="226"/>
        <v>1</v>
      </c>
      <c r="N222" s="961">
        <f t="shared" si="226"/>
        <v>0</v>
      </c>
      <c r="O222" s="961">
        <f t="shared" si="226"/>
        <v>0</v>
      </c>
      <c r="P222" s="961">
        <f t="shared" si="226"/>
        <v>0</v>
      </c>
      <c r="Q222" s="912">
        <f t="shared" ref="Q222:AB222" si="241">IF($C222&gt;$C22,0,IF($I222="","",IF(MONTH(Q$5)=MONTH($A222),$M222*$I222*$G222,IF(MONTH(Q$5)=MONTH($A222)+1,$N222*$I222*$G222,IF(MONTH(Q$5)=MONTH($A222)+2,$O222*$I222*$G222,IF(MONTH(Q$5)=MONTH($A222)+3,$P222*$I222*$G222,0))))))</f>
        <v>0</v>
      </c>
      <c r="R222" s="913">
        <f t="shared" si="241"/>
        <v>0</v>
      </c>
      <c r="S222" s="913">
        <f t="shared" si="241"/>
        <v>0</v>
      </c>
      <c r="T222" s="913">
        <f t="shared" si="241"/>
        <v>0</v>
      </c>
      <c r="U222" s="913">
        <f t="shared" si="241"/>
        <v>0</v>
      </c>
      <c r="V222" s="913">
        <f t="shared" si="241"/>
        <v>0</v>
      </c>
      <c r="W222" s="913">
        <f t="shared" si="241"/>
        <v>0</v>
      </c>
      <c r="X222" s="913">
        <f t="shared" si="241"/>
        <v>0</v>
      </c>
      <c r="Y222" s="913">
        <f t="shared" si="241"/>
        <v>0</v>
      </c>
      <c r="Z222" s="913">
        <f t="shared" si="241"/>
        <v>0</v>
      </c>
      <c r="AA222" s="913">
        <f t="shared" si="241"/>
        <v>0</v>
      </c>
      <c r="AB222" s="913">
        <f t="shared" si="241"/>
        <v>0</v>
      </c>
      <c r="AC222" s="912" t="str">
        <f t="shared" si="215"/>
        <v/>
      </c>
      <c r="AD222" s="913" t="str">
        <f t="shared" si="216"/>
        <v/>
      </c>
      <c r="AE222" s="914" t="str">
        <f t="shared" si="217"/>
        <v/>
      </c>
      <c r="AF222" s="912">
        <f t="shared" si="187"/>
        <v>0</v>
      </c>
      <c r="AG222" s="913"/>
      <c r="AH222" s="913"/>
      <c r="AI222" s="913"/>
      <c r="AJ222" s="914"/>
    </row>
    <row r="223" spans="1:36" ht="14" hidden="1">
      <c r="A223" s="959" t="str">
        <f t="shared" si="238"/>
        <v/>
      </c>
      <c r="B223" s="942" t="str">
        <f t="shared" si="231"/>
        <v/>
      </c>
      <c r="C223" s="942" t="str">
        <f t="shared" si="232"/>
        <v/>
      </c>
      <c r="D223" s="942" t="str">
        <f t="shared" si="219"/>
        <v/>
      </c>
      <c r="E223" s="960" t="str">
        <f t="shared" si="188"/>
        <v/>
      </c>
      <c r="F223" s="520"/>
      <c r="G223" s="774">
        <f t="shared" si="184"/>
        <v>0</v>
      </c>
      <c r="H223" s="774"/>
      <c r="I223" s="700" t="str">
        <f t="shared" si="189"/>
        <v/>
      </c>
      <c r="J223" s="922"/>
      <c r="K223" s="922"/>
      <c r="L223" s="922"/>
      <c r="M223" s="961">
        <f t="shared" si="226"/>
        <v>0</v>
      </c>
      <c r="N223" s="961">
        <f t="shared" si="226"/>
        <v>0</v>
      </c>
      <c r="O223" s="961">
        <f t="shared" si="226"/>
        <v>0</v>
      </c>
      <c r="P223" s="961">
        <f t="shared" si="226"/>
        <v>0</v>
      </c>
      <c r="Q223" s="912" t="str">
        <f t="shared" ref="Q223:AB223" si="242">IF($C223&gt;$C23,0,IF($I223="","",IF(MONTH(Q$5)=MONTH($A223),$M223*$I223*$G223,IF(MONTH(Q$5)=MONTH($A223)+1,$N223*$I223*$G223,IF(MONTH(Q$5)=MONTH($A223)+2,$O223*$I223*$G223,IF(MONTH(Q$5)=MONTH($A223)+3,$P223*$I223*$G223,0))))))</f>
        <v/>
      </c>
      <c r="R223" s="913" t="str">
        <f t="shared" si="242"/>
        <v/>
      </c>
      <c r="S223" s="913" t="str">
        <f t="shared" si="242"/>
        <v/>
      </c>
      <c r="T223" s="913" t="str">
        <f t="shared" si="242"/>
        <v/>
      </c>
      <c r="U223" s="913" t="str">
        <f t="shared" si="242"/>
        <v/>
      </c>
      <c r="V223" s="913" t="str">
        <f t="shared" si="242"/>
        <v/>
      </c>
      <c r="W223" s="913" t="str">
        <f t="shared" si="242"/>
        <v/>
      </c>
      <c r="X223" s="913" t="str">
        <f t="shared" si="242"/>
        <v/>
      </c>
      <c r="Y223" s="913" t="str">
        <f t="shared" si="242"/>
        <v/>
      </c>
      <c r="Z223" s="913" t="str">
        <f t="shared" si="242"/>
        <v/>
      </c>
      <c r="AA223" s="913" t="str">
        <f t="shared" si="242"/>
        <v/>
      </c>
      <c r="AB223" s="913" t="str">
        <f t="shared" si="242"/>
        <v/>
      </c>
      <c r="AC223" s="912">
        <f t="shared" si="215"/>
        <v>0</v>
      </c>
      <c r="AD223" s="913">
        <f t="shared" si="216"/>
        <v>0</v>
      </c>
      <c r="AE223" s="913">
        <f t="shared" si="217"/>
        <v>0</v>
      </c>
      <c r="AF223" s="912">
        <f t="shared" si="187"/>
        <v>0</v>
      </c>
      <c r="AG223" s="913"/>
      <c r="AH223" s="913"/>
      <c r="AI223" s="913"/>
      <c r="AJ223" s="914"/>
    </row>
    <row r="224" spans="1:36" ht="14" hidden="1">
      <c r="A224" s="959" t="str">
        <f t="shared" si="238"/>
        <v/>
      </c>
      <c r="B224" s="942" t="str">
        <f t="shared" si="231"/>
        <v/>
      </c>
      <c r="C224" s="942" t="str">
        <f t="shared" si="232"/>
        <v/>
      </c>
      <c r="D224" s="942" t="str">
        <f t="shared" si="219"/>
        <v/>
      </c>
      <c r="E224" s="960" t="str">
        <f t="shared" si="188"/>
        <v/>
      </c>
      <c r="F224" s="520"/>
      <c r="G224" s="774">
        <f t="shared" si="184"/>
        <v>0</v>
      </c>
      <c r="H224" s="774"/>
      <c r="I224" s="700" t="str">
        <f t="shared" si="189"/>
        <v/>
      </c>
      <c r="J224" s="922"/>
      <c r="K224" s="922"/>
      <c r="L224" s="922"/>
      <c r="M224" s="961">
        <f t="shared" si="226"/>
        <v>0</v>
      </c>
      <c r="N224" s="961">
        <f t="shared" si="226"/>
        <v>0</v>
      </c>
      <c r="O224" s="961">
        <f t="shared" si="226"/>
        <v>0</v>
      </c>
      <c r="P224" s="961">
        <f t="shared" si="226"/>
        <v>0</v>
      </c>
      <c r="Q224" s="912" t="str">
        <f t="shared" ref="Q224:AB224" si="243">IF($C224&gt;$C24,0,IF($I224="","",IF(MONTH(Q$5)=MONTH($A224),$M224*$I224*$G224,IF(MONTH(Q$5)=MONTH($A224)+1,$N224*$I224*$G224,IF(MONTH(Q$5)=MONTH($A224)+2,$O224*$I224*$G224,IF(MONTH(Q$5)=MONTH($A224)+3,$P224*$I224*$G224,0))))))</f>
        <v/>
      </c>
      <c r="R224" s="913" t="str">
        <f t="shared" si="243"/>
        <v/>
      </c>
      <c r="S224" s="913" t="str">
        <f t="shared" si="243"/>
        <v/>
      </c>
      <c r="T224" s="913" t="str">
        <f t="shared" si="243"/>
        <v/>
      </c>
      <c r="U224" s="913" t="str">
        <f t="shared" si="243"/>
        <v/>
      </c>
      <c r="V224" s="913" t="str">
        <f t="shared" si="243"/>
        <v/>
      </c>
      <c r="W224" s="913" t="str">
        <f t="shared" si="243"/>
        <v/>
      </c>
      <c r="X224" s="913" t="str">
        <f t="shared" si="243"/>
        <v/>
      </c>
      <c r="Y224" s="913" t="str">
        <f t="shared" si="243"/>
        <v/>
      </c>
      <c r="Z224" s="913" t="str">
        <f t="shared" si="243"/>
        <v/>
      </c>
      <c r="AA224" s="913" t="str">
        <f t="shared" si="243"/>
        <v/>
      </c>
      <c r="AB224" s="913" t="str">
        <f t="shared" si="243"/>
        <v/>
      </c>
      <c r="AC224" s="912">
        <f t="shared" si="215"/>
        <v>0</v>
      </c>
      <c r="AD224" s="913">
        <f t="shared" si="216"/>
        <v>0</v>
      </c>
      <c r="AE224" s="914">
        <f t="shared" si="217"/>
        <v>0</v>
      </c>
      <c r="AF224" s="912">
        <f t="shared" si="187"/>
        <v>0</v>
      </c>
      <c r="AG224" s="913"/>
      <c r="AH224" s="913"/>
      <c r="AI224" s="913"/>
      <c r="AJ224" s="914"/>
    </row>
    <row r="225" spans="1:36" ht="14" hidden="1">
      <c r="A225" s="959" t="str">
        <f t="shared" si="238"/>
        <v/>
      </c>
      <c r="B225" s="942" t="str">
        <f t="shared" si="231"/>
        <v/>
      </c>
      <c r="C225" s="942" t="str">
        <f t="shared" si="232"/>
        <v/>
      </c>
      <c r="D225" s="942" t="str">
        <f t="shared" si="219"/>
        <v/>
      </c>
      <c r="E225" s="960" t="str">
        <f t="shared" si="188"/>
        <v/>
      </c>
      <c r="F225" s="520"/>
      <c r="G225" s="774">
        <f t="shared" si="184"/>
        <v>0</v>
      </c>
      <c r="H225" s="774"/>
      <c r="I225" s="700" t="str">
        <f t="shared" si="189"/>
        <v/>
      </c>
      <c r="J225" s="922"/>
      <c r="K225" s="922"/>
      <c r="L225" s="922"/>
      <c r="M225" s="961">
        <f t="shared" si="226"/>
        <v>0</v>
      </c>
      <c r="N225" s="961">
        <f t="shared" si="226"/>
        <v>0</v>
      </c>
      <c r="O225" s="961">
        <f t="shared" si="226"/>
        <v>0</v>
      </c>
      <c r="P225" s="961">
        <f t="shared" si="226"/>
        <v>0</v>
      </c>
      <c r="Q225" s="912" t="str">
        <f t="shared" ref="Q225:AB225" si="244">IF($C225&gt;$C25,0,IF($I225="","",IF(MONTH(Q$5)=MONTH($A225),$M225*$I225*$G225,IF(MONTH(Q$5)=MONTH($A225)+1,$N225*$I225*$G225,IF(MONTH(Q$5)=MONTH($A225)+2,$O225*$I225*$G225,IF(MONTH(Q$5)=MONTH($A225)+3,$P225*$I225*$G225,0))))))</f>
        <v/>
      </c>
      <c r="R225" s="913" t="str">
        <f t="shared" si="244"/>
        <v/>
      </c>
      <c r="S225" s="913" t="str">
        <f t="shared" si="244"/>
        <v/>
      </c>
      <c r="T225" s="913" t="str">
        <f t="shared" si="244"/>
        <v/>
      </c>
      <c r="U225" s="913" t="str">
        <f t="shared" si="244"/>
        <v/>
      </c>
      <c r="V225" s="913" t="str">
        <f t="shared" si="244"/>
        <v/>
      </c>
      <c r="W225" s="913" t="str">
        <f t="shared" si="244"/>
        <v/>
      </c>
      <c r="X225" s="913" t="str">
        <f t="shared" si="244"/>
        <v/>
      </c>
      <c r="Y225" s="913" t="str">
        <f t="shared" si="244"/>
        <v/>
      </c>
      <c r="Z225" s="913" t="str">
        <f t="shared" si="244"/>
        <v/>
      </c>
      <c r="AA225" s="913" t="str">
        <f t="shared" si="244"/>
        <v/>
      </c>
      <c r="AB225" s="913" t="str">
        <f t="shared" si="244"/>
        <v/>
      </c>
      <c r="AC225" s="912">
        <f t="shared" si="215"/>
        <v>0</v>
      </c>
      <c r="AD225" s="913">
        <f t="shared" si="216"/>
        <v>0</v>
      </c>
      <c r="AE225" s="913">
        <f t="shared" si="217"/>
        <v>0</v>
      </c>
      <c r="AF225" s="912">
        <f t="shared" si="187"/>
        <v>0</v>
      </c>
      <c r="AG225" s="913"/>
      <c r="AH225" s="913"/>
      <c r="AI225" s="913"/>
      <c r="AJ225" s="914"/>
    </row>
    <row r="226" spans="1:36" ht="14" hidden="1">
      <c r="A226" s="959" t="str">
        <f t="shared" si="238"/>
        <v/>
      </c>
      <c r="B226" s="942" t="str">
        <f t="shared" si="231"/>
        <v/>
      </c>
      <c r="C226" s="942" t="str">
        <f t="shared" si="232"/>
        <v/>
      </c>
      <c r="D226" s="942" t="str">
        <f t="shared" si="219"/>
        <v/>
      </c>
      <c r="E226" s="960" t="str">
        <f t="shared" si="188"/>
        <v/>
      </c>
      <c r="F226" s="520"/>
      <c r="G226" s="774">
        <f t="shared" si="184"/>
        <v>0</v>
      </c>
      <c r="H226" s="774"/>
      <c r="I226" s="700" t="str">
        <f t="shared" si="189"/>
        <v/>
      </c>
      <c r="J226" s="922"/>
      <c r="K226" s="922"/>
      <c r="L226" s="922"/>
      <c r="M226" s="961">
        <f t="shared" si="226"/>
        <v>0</v>
      </c>
      <c r="N226" s="961">
        <f t="shared" si="226"/>
        <v>0</v>
      </c>
      <c r="O226" s="961">
        <f t="shared" si="226"/>
        <v>0</v>
      </c>
      <c r="P226" s="961">
        <f t="shared" si="226"/>
        <v>0</v>
      </c>
      <c r="Q226" s="912" t="str">
        <f t="shared" ref="Q226:AB226" si="245">IF($C226&gt;$C26,0,IF($I226="","",IF(MONTH(Q$5)=MONTH($A226),$M226*$I226*$G226,IF(MONTH(Q$5)=MONTH($A226)+1,$N226*$I226*$G226,IF(MONTH(Q$5)=MONTH($A226)+2,$O226*$I226*$G226,IF(MONTH(Q$5)=MONTH($A226)+3,$P226*$I226*$G226,0))))))</f>
        <v/>
      </c>
      <c r="R226" s="913" t="str">
        <f t="shared" si="245"/>
        <v/>
      </c>
      <c r="S226" s="913" t="str">
        <f t="shared" si="245"/>
        <v/>
      </c>
      <c r="T226" s="913" t="str">
        <f t="shared" si="245"/>
        <v/>
      </c>
      <c r="U226" s="913" t="str">
        <f t="shared" si="245"/>
        <v/>
      </c>
      <c r="V226" s="913" t="str">
        <f t="shared" si="245"/>
        <v/>
      </c>
      <c r="W226" s="913" t="str">
        <f t="shared" si="245"/>
        <v/>
      </c>
      <c r="X226" s="913" t="str">
        <f t="shared" si="245"/>
        <v/>
      </c>
      <c r="Y226" s="913" t="str">
        <f t="shared" si="245"/>
        <v/>
      </c>
      <c r="Z226" s="913" t="str">
        <f t="shared" si="245"/>
        <v/>
      </c>
      <c r="AA226" s="913" t="str">
        <f t="shared" si="245"/>
        <v/>
      </c>
      <c r="AB226" s="913" t="str">
        <f t="shared" si="245"/>
        <v/>
      </c>
      <c r="AC226" s="912">
        <f t="shared" si="215"/>
        <v>0</v>
      </c>
      <c r="AD226" s="913">
        <f t="shared" si="216"/>
        <v>0</v>
      </c>
      <c r="AE226" s="914">
        <f t="shared" si="217"/>
        <v>0</v>
      </c>
      <c r="AF226" s="912">
        <f t="shared" si="187"/>
        <v>0</v>
      </c>
      <c r="AG226" s="913"/>
      <c r="AH226" s="913"/>
      <c r="AI226" s="913"/>
      <c r="AJ226" s="914"/>
    </row>
    <row r="227" spans="1:36" ht="14" hidden="1">
      <c r="A227" s="959" t="str">
        <f t="shared" si="238"/>
        <v/>
      </c>
      <c r="B227" s="942" t="str">
        <f t="shared" si="231"/>
        <v/>
      </c>
      <c r="C227" s="942" t="str">
        <f t="shared" si="232"/>
        <v/>
      </c>
      <c r="D227" s="942" t="str">
        <f t="shared" si="219"/>
        <v/>
      </c>
      <c r="E227" s="960" t="str">
        <f t="shared" si="188"/>
        <v/>
      </c>
      <c r="F227" s="520"/>
      <c r="G227" s="774">
        <f t="shared" si="184"/>
        <v>0</v>
      </c>
      <c r="H227" s="774"/>
      <c r="I227" s="700" t="str">
        <f t="shared" si="189"/>
        <v/>
      </c>
      <c r="J227" s="922"/>
      <c r="K227" s="922"/>
      <c r="L227" s="922"/>
      <c r="M227" s="961">
        <f t="shared" ref="M227:P242" si="246">M187</f>
        <v>0</v>
      </c>
      <c r="N227" s="961">
        <f t="shared" si="246"/>
        <v>0</v>
      </c>
      <c r="O227" s="961">
        <f t="shared" si="246"/>
        <v>0</v>
      </c>
      <c r="P227" s="961">
        <f t="shared" si="246"/>
        <v>0</v>
      </c>
      <c r="Q227" s="912" t="str">
        <f t="shared" ref="Q227:AB227" si="247">IF($C227&gt;$C27,0,IF($I227="","",IF(MONTH(Q$5)=MONTH($A227),$M227*$I227*$G227,IF(MONTH(Q$5)=MONTH($A227)+1,$N227*$I227*$G227,IF(MONTH(Q$5)=MONTH($A227)+2,$O227*$I227*$G227,IF(MONTH(Q$5)=MONTH($A227)+3,$P227*$I227*$G227,0))))))</f>
        <v/>
      </c>
      <c r="R227" s="913" t="str">
        <f t="shared" si="247"/>
        <v/>
      </c>
      <c r="S227" s="913" t="str">
        <f t="shared" si="247"/>
        <v/>
      </c>
      <c r="T227" s="913" t="str">
        <f t="shared" si="247"/>
        <v/>
      </c>
      <c r="U227" s="913" t="str">
        <f t="shared" si="247"/>
        <v/>
      </c>
      <c r="V227" s="913" t="str">
        <f t="shared" si="247"/>
        <v/>
      </c>
      <c r="W227" s="913" t="str">
        <f t="shared" si="247"/>
        <v/>
      </c>
      <c r="X227" s="913" t="str">
        <f t="shared" si="247"/>
        <v/>
      </c>
      <c r="Y227" s="913" t="str">
        <f t="shared" si="247"/>
        <v/>
      </c>
      <c r="Z227" s="913" t="str">
        <f t="shared" si="247"/>
        <v/>
      </c>
      <c r="AA227" s="913" t="str">
        <f t="shared" si="247"/>
        <v/>
      </c>
      <c r="AB227" s="913" t="str">
        <f t="shared" si="247"/>
        <v/>
      </c>
      <c r="AC227" s="912">
        <f t="shared" si="215"/>
        <v>0</v>
      </c>
      <c r="AD227" s="913">
        <f t="shared" si="216"/>
        <v>0</v>
      </c>
      <c r="AE227" s="913">
        <f t="shared" si="217"/>
        <v>0</v>
      </c>
      <c r="AF227" s="912">
        <f t="shared" si="187"/>
        <v>0</v>
      </c>
      <c r="AG227" s="913"/>
      <c r="AH227" s="913"/>
      <c r="AI227" s="913"/>
      <c r="AJ227" s="914"/>
    </row>
    <row r="228" spans="1:36" ht="14" hidden="1">
      <c r="A228" s="959" t="str">
        <f t="shared" si="238"/>
        <v/>
      </c>
      <c r="B228" s="942" t="str">
        <f t="shared" si="231"/>
        <v/>
      </c>
      <c r="C228" s="942" t="str">
        <f t="shared" si="232"/>
        <v/>
      </c>
      <c r="D228" s="942" t="str">
        <f t="shared" si="219"/>
        <v/>
      </c>
      <c r="E228" s="960" t="str">
        <f t="shared" si="188"/>
        <v/>
      </c>
      <c r="F228" s="520"/>
      <c r="G228" s="774">
        <f t="shared" si="184"/>
        <v>0</v>
      </c>
      <c r="H228" s="774"/>
      <c r="I228" s="700" t="str">
        <f t="shared" si="189"/>
        <v/>
      </c>
      <c r="J228" s="922"/>
      <c r="K228" s="922"/>
      <c r="L228" s="922"/>
      <c r="M228" s="961">
        <f t="shared" si="246"/>
        <v>0</v>
      </c>
      <c r="N228" s="961">
        <f t="shared" si="246"/>
        <v>0</v>
      </c>
      <c r="O228" s="961">
        <f t="shared" si="246"/>
        <v>0</v>
      </c>
      <c r="P228" s="961">
        <f t="shared" si="246"/>
        <v>0</v>
      </c>
      <c r="Q228" s="912" t="str">
        <f t="shared" ref="Q228:AB228" si="248">IF($C228&gt;$C28,0,IF($I228="","",IF(MONTH(Q$5)=MONTH($A228),$M228*$I228*$G228,IF(MONTH(Q$5)=MONTH($A228)+1,$N228*$I228*$G228,IF(MONTH(Q$5)=MONTH($A228)+2,$O228*$I228*$G228,IF(MONTH(Q$5)=MONTH($A228)+3,$P228*$I228*$G228,0))))))</f>
        <v/>
      </c>
      <c r="R228" s="913" t="str">
        <f t="shared" si="248"/>
        <v/>
      </c>
      <c r="S228" s="913" t="str">
        <f t="shared" si="248"/>
        <v/>
      </c>
      <c r="T228" s="913" t="str">
        <f t="shared" si="248"/>
        <v/>
      </c>
      <c r="U228" s="913" t="str">
        <f t="shared" si="248"/>
        <v/>
      </c>
      <c r="V228" s="913" t="str">
        <f t="shared" si="248"/>
        <v/>
      </c>
      <c r="W228" s="913" t="str">
        <f t="shared" si="248"/>
        <v/>
      </c>
      <c r="X228" s="913" t="str">
        <f t="shared" si="248"/>
        <v/>
      </c>
      <c r="Y228" s="913" t="str">
        <f t="shared" si="248"/>
        <v/>
      </c>
      <c r="Z228" s="913" t="str">
        <f t="shared" si="248"/>
        <v/>
      </c>
      <c r="AA228" s="913" t="str">
        <f t="shared" si="248"/>
        <v/>
      </c>
      <c r="AB228" s="913" t="str">
        <f t="shared" si="248"/>
        <v/>
      </c>
      <c r="AC228" s="912">
        <f t="shared" si="215"/>
        <v>0</v>
      </c>
      <c r="AD228" s="913">
        <f t="shared" si="216"/>
        <v>0</v>
      </c>
      <c r="AE228" s="914">
        <f t="shared" si="217"/>
        <v>0</v>
      </c>
      <c r="AF228" s="912">
        <f t="shared" si="187"/>
        <v>0</v>
      </c>
      <c r="AG228" s="913"/>
      <c r="AH228" s="913"/>
      <c r="AI228" s="913"/>
      <c r="AJ228" s="914"/>
    </row>
    <row r="229" spans="1:36" ht="14" hidden="1">
      <c r="A229" s="959" t="str">
        <f t="shared" si="238"/>
        <v/>
      </c>
      <c r="B229" s="942" t="str">
        <f t="shared" si="231"/>
        <v/>
      </c>
      <c r="C229" s="942" t="str">
        <f t="shared" si="232"/>
        <v/>
      </c>
      <c r="D229" s="942" t="str">
        <f t="shared" si="219"/>
        <v/>
      </c>
      <c r="E229" s="960" t="str">
        <f t="shared" si="188"/>
        <v/>
      </c>
      <c r="F229" s="520"/>
      <c r="G229" s="774">
        <f t="shared" si="184"/>
        <v>0</v>
      </c>
      <c r="H229" s="774"/>
      <c r="I229" s="700" t="str">
        <f t="shared" si="189"/>
        <v/>
      </c>
      <c r="J229" s="922"/>
      <c r="K229" s="922"/>
      <c r="L229" s="922"/>
      <c r="M229" s="961">
        <f t="shared" si="246"/>
        <v>0</v>
      </c>
      <c r="N229" s="961">
        <f t="shared" si="246"/>
        <v>0</v>
      </c>
      <c r="O229" s="961">
        <f t="shared" si="246"/>
        <v>0</v>
      </c>
      <c r="P229" s="961">
        <f t="shared" si="246"/>
        <v>0</v>
      </c>
      <c r="Q229" s="912" t="str">
        <f t="shared" ref="Q229:AB229" si="249">IF($C229&gt;$C29,0,IF($I229="","",IF(MONTH(Q$5)=MONTH($A229),$M229*$I229*$G229,IF(MONTH(Q$5)=MONTH($A229)+1,$N229*$I229*$G229,IF(MONTH(Q$5)=MONTH($A229)+2,$O229*$I229*$G229,IF(MONTH(Q$5)=MONTH($A229)+3,$P229*$I229*$G229,0))))))</f>
        <v/>
      </c>
      <c r="R229" s="913" t="str">
        <f t="shared" si="249"/>
        <v/>
      </c>
      <c r="S229" s="913" t="str">
        <f t="shared" si="249"/>
        <v/>
      </c>
      <c r="T229" s="913" t="str">
        <f t="shared" si="249"/>
        <v/>
      </c>
      <c r="U229" s="913" t="str">
        <f t="shared" si="249"/>
        <v/>
      </c>
      <c r="V229" s="913" t="str">
        <f t="shared" si="249"/>
        <v/>
      </c>
      <c r="W229" s="913" t="str">
        <f t="shared" si="249"/>
        <v/>
      </c>
      <c r="X229" s="913" t="str">
        <f t="shared" si="249"/>
        <v/>
      </c>
      <c r="Y229" s="913" t="str">
        <f t="shared" si="249"/>
        <v/>
      </c>
      <c r="Z229" s="913" t="str">
        <f t="shared" si="249"/>
        <v/>
      </c>
      <c r="AA229" s="913" t="str">
        <f t="shared" si="249"/>
        <v/>
      </c>
      <c r="AB229" s="913" t="str">
        <f t="shared" si="249"/>
        <v/>
      </c>
      <c r="AC229" s="912">
        <f t="shared" si="215"/>
        <v>0</v>
      </c>
      <c r="AD229" s="913">
        <f t="shared" si="216"/>
        <v>0</v>
      </c>
      <c r="AE229" s="913">
        <f t="shared" si="217"/>
        <v>0</v>
      </c>
      <c r="AF229" s="912">
        <f t="shared" si="187"/>
        <v>0</v>
      </c>
      <c r="AG229" s="913"/>
      <c r="AH229" s="913"/>
      <c r="AI229" s="913"/>
      <c r="AJ229" s="914"/>
    </row>
    <row r="230" spans="1:36" ht="14" hidden="1">
      <c r="A230" s="959" t="str">
        <f t="shared" si="238"/>
        <v/>
      </c>
      <c r="B230" s="942" t="str">
        <f t="shared" si="231"/>
        <v/>
      </c>
      <c r="C230" s="942" t="str">
        <f t="shared" si="232"/>
        <v/>
      </c>
      <c r="D230" s="942" t="str">
        <f t="shared" si="219"/>
        <v/>
      </c>
      <c r="E230" s="960" t="str">
        <f t="shared" si="188"/>
        <v/>
      </c>
      <c r="F230" s="520"/>
      <c r="G230" s="774">
        <f t="shared" si="184"/>
        <v>0</v>
      </c>
      <c r="H230" s="774"/>
      <c r="I230" s="700" t="str">
        <f t="shared" si="189"/>
        <v/>
      </c>
      <c r="J230" s="922"/>
      <c r="K230" s="922"/>
      <c r="L230" s="922"/>
      <c r="M230" s="961">
        <f t="shared" si="246"/>
        <v>0</v>
      </c>
      <c r="N230" s="961">
        <f t="shared" si="246"/>
        <v>0</v>
      </c>
      <c r="O230" s="961">
        <f t="shared" si="246"/>
        <v>0</v>
      </c>
      <c r="P230" s="961">
        <f t="shared" si="246"/>
        <v>0</v>
      </c>
      <c r="Q230" s="912" t="str">
        <f t="shared" ref="Q230:AB230" si="250">IF($C230&gt;$C30,0,IF($I230="","",IF(MONTH(Q$5)=MONTH($A230),$M230*$I230*$G230,IF(MONTH(Q$5)=MONTH($A230)+1,$N230*$I230*$G230,IF(MONTH(Q$5)=MONTH($A230)+2,$O230*$I230*$G230,IF(MONTH(Q$5)=MONTH($A230)+3,$P230*$I230*$G230,0))))))</f>
        <v/>
      </c>
      <c r="R230" s="913" t="str">
        <f t="shared" si="250"/>
        <v/>
      </c>
      <c r="S230" s="913" t="str">
        <f t="shared" si="250"/>
        <v/>
      </c>
      <c r="T230" s="913" t="str">
        <f t="shared" si="250"/>
        <v/>
      </c>
      <c r="U230" s="913" t="str">
        <f t="shared" si="250"/>
        <v/>
      </c>
      <c r="V230" s="913" t="str">
        <f t="shared" si="250"/>
        <v/>
      </c>
      <c r="W230" s="913" t="str">
        <f t="shared" si="250"/>
        <v/>
      </c>
      <c r="X230" s="913" t="str">
        <f t="shared" si="250"/>
        <v/>
      </c>
      <c r="Y230" s="913" t="str">
        <f t="shared" si="250"/>
        <v/>
      </c>
      <c r="Z230" s="913" t="str">
        <f t="shared" si="250"/>
        <v/>
      </c>
      <c r="AA230" s="913" t="str">
        <f t="shared" si="250"/>
        <v/>
      </c>
      <c r="AB230" s="913" t="str">
        <f t="shared" si="250"/>
        <v/>
      </c>
      <c r="AC230" s="912">
        <f t="shared" si="215"/>
        <v>0</v>
      </c>
      <c r="AD230" s="913">
        <f t="shared" si="216"/>
        <v>0</v>
      </c>
      <c r="AE230" s="914">
        <f t="shared" si="217"/>
        <v>0</v>
      </c>
      <c r="AF230" s="912">
        <f t="shared" si="187"/>
        <v>0</v>
      </c>
      <c r="AG230" s="913"/>
      <c r="AH230" s="913"/>
      <c r="AI230" s="913"/>
      <c r="AJ230" s="914"/>
    </row>
    <row r="231" spans="1:36" ht="14" hidden="1">
      <c r="A231" s="959" t="str">
        <f t="shared" si="238"/>
        <v/>
      </c>
      <c r="B231" s="942" t="str">
        <f t="shared" si="231"/>
        <v/>
      </c>
      <c r="C231" s="942" t="str">
        <f t="shared" si="232"/>
        <v/>
      </c>
      <c r="D231" s="942" t="str">
        <f t="shared" si="219"/>
        <v/>
      </c>
      <c r="E231" s="960" t="str">
        <f t="shared" si="188"/>
        <v/>
      </c>
      <c r="F231" s="520"/>
      <c r="G231" s="774">
        <f t="shared" si="184"/>
        <v>0</v>
      </c>
      <c r="H231" s="774"/>
      <c r="I231" s="700" t="str">
        <f t="shared" si="189"/>
        <v/>
      </c>
      <c r="J231" s="922"/>
      <c r="K231" s="922"/>
      <c r="L231" s="922"/>
      <c r="M231" s="961">
        <f t="shared" si="246"/>
        <v>0</v>
      </c>
      <c r="N231" s="961">
        <f t="shared" si="246"/>
        <v>0</v>
      </c>
      <c r="O231" s="961">
        <f t="shared" si="246"/>
        <v>0</v>
      </c>
      <c r="P231" s="961">
        <f t="shared" si="246"/>
        <v>0</v>
      </c>
      <c r="Q231" s="912" t="str">
        <f t="shared" ref="Q231:AB231" si="251">IF($C231&gt;$C31,0,IF($I231="","",IF(MONTH(Q$5)=MONTH($A231),$M231*$I231*$G231,IF(MONTH(Q$5)=MONTH($A231)+1,$N231*$I231*$G231,IF(MONTH(Q$5)=MONTH($A231)+2,$O231*$I231*$G231,IF(MONTH(Q$5)=MONTH($A231)+3,$P231*$I231*$G231,0))))))</f>
        <v/>
      </c>
      <c r="R231" s="913" t="str">
        <f t="shared" si="251"/>
        <v/>
      </c>
      <c r="S231" s="913" t="str">
        <f t="shared" si="251"/>
        <v/>
      </c>
      <c r="T231" s="913" t="str">
        <f t="shared" si="251"/>
        <v/>
      </c>
      <c r="U231" s="913" t="str">
        <f t="shared" si="251"/>
        <v/>
      </c>
      <c r="V231" s="913" t="str">
        <f t="shared" si="251"/>
        <v/>
      </c>
      <c r="W231" s="913" t="str">
        <f t="shared" si="251"/>
        <v/>
      </c>
      <c r="X231" s="913" t="str">
        <f t="shared" si="251"/>
        <v/>
      </c>
      <c r="Y231" s="913" t="str">
        <f t="shared" si="251"/>
        <v/>
      </c>
      <c r="Z231" s="913" t="str">
        <f t="shared" si="251"/>
        <v/>
      </c>
      <c r="AA231" s="913" t="str">
        <f t="shared" si="251"/>
        <v/>
      </c>
      <c r="AB231" s="913" t="str">
        <f t="shared" si="251"/>
        <v/>
      </c>
      <c r="AC231" s="912">
        <f t="shared" si="215"/>
        <v>0</v>
      </c>
      <c r="AD231" s="913">
        <f t="shared" si="216"/>
        <v>0</v>
      </c>
      <c r="AE231" s="913">
        <f t="shared" si="217"/>
        <v>0</v>
      </c>
      <c r="AF231" s="912">
        <f t="shared" si="187"/>
        <v>0</v>
      </c>
      <c r="AG231" s="913"/>
      <c r="AH231" s="913"/>
      <c r="AI231" s="913"/>
      <c r="AJ231" s="914"/>
    </row>
    <row r="232" spans="1:36" ht="14" hidden="1">
      <c r="A232" s="959" t="str">
        <f t="shared" si="238"/>
        <v/>
      </c>
      <c r="B232" s="942" t="str">
        <f t="shared" si="231"/>
        <v/>
      </c>
      <c r="C232" s="942" t="str">
        <f t="shared" si="232"/>
        <v/>
      </c>
      <c r="D232" s="942" t="str">
        <f t="shared" si="219"/>
        <v/>
      </c>
      <c r="E232" s="960" t="str">
        <f t="shared" si="188"/>
        <v/>
      </c>
      <c r="F232" s="520"/>
      <c r="G232" s="774">
        <f t="shared" si="184"/>
        <v>0</v>
      </c>
      <c r="H232" s="774"/>
      <c r="I232" s="700" t="str">
        <f t="shared" si="189"/>
        <v/>
      </c>
      <c r="J232" s="922"/>
      <c r="K232" s="922"/>
      <c r="L232" s="922"/>
      <c r="M232" s="961">
        <f t="shared" si="246"/>
        <v>0</v>
      </c>
      <c r="N232" s="961">
        <f t="shared" si="246"/>
        <v>0</v>
      </c>
      <c r="O232" s="961">
        <f t="shared" si="246"/>
        <v>0</v>
      </c>
      <c r="P232" s="961">
        <f t="shared" si="246"/>
        <v>0</v>
      </c>
      <c r="Q232" s="912" t="str">
        <f t="shared" ref="Q232:AB232" si="252">IF($C232&gt;$C32,0,IF($I232="","",IF(MONTH(Q$5)=MONTH($A232),$M232*$I232*$G232,IF(MONTH(Q$5)=MONTH($A232)+1,$N232*$I232*$G232,IF(MONTH(Q$5)=MONTH($A232)+2,$O232*$I232*$G232,IF(MONTH(Q$5)=MONTH($A232)+3,$P232*$I232*$G232,0))))))</f>
        <v/>
      </c>
      <c r="R232" s="913" t="str">
        <f t="shared" si="252"/>
        <v/>
      </c>
      <c r="S232" s="913" t="str">
        <f t="shared" si="252"/>
        <v/>
      </c>
      <c r="T232" s="913" t="str">
        <f t="shared" si="252"/>
        <v/>
      </c>
      <c r="U232" s="913" t="str">
        <f t="shared" si="252"/>
        <v/>
      </c>
      <c r="V232" s="913" t="str">
        <f t="shared" si="252"/>
        <v/>
      </c>
      <c r="W232" s="913" t="str">
        <f t="shared" si="252"/>
        <v/>
      </c>
      <c r="X232" s="913" t="str">
        <f t="shared" si="252"/>
        <v/>
      </c>
      <c r="Y232" s="913" t="str">
        <f t="shared" si="252"/>
        <v/>
      </c>
      <c r="Z232" s="913" t="str">
        <f t="shared" si="252"/>
        <v/>
      </c>
      <c r="AA232" s="913" t="str">
        <f t="shared" si="252"/>
        <v/>
      </c>
      <c r="AB232" s="913" t="str">
        <f t="shared" si="252"/>
        <v/>
      </c>
      <c r="AC232" s="912">
        <f t="shared" si="215"/>
        <v>0</v>
      </c>
      <c r="AD232" s="913">
        <f t="shared" si="216"/>
        <v>0</v>
      </c>
      <c r="AE232" s="914">
        <f t="shared" si="217"/>
        <v>0</v>
      </c>
      <c r="AF232" s="912">
        <f t="shared" si="187"/>
        <v>0</v>
      </c>
      <c r="AG232" s="913"/>
      <c r="AH232" s="913"/>
      <c r="AI232" s="913"/>
      <c r="AJ232" s="914"/>
    </row>
    <row r="233" spans="1:36" ht="14" hidden="1">
      <c r="A233" s="959" t="str">
        <f t="shared" si="238"/>
        <v/>
      </c>
      <c r="B233" s="942" t="str">
        <f t="shared" si="231"/>
        <v/>
      </c>
      <c r="C233" s="942" t="str">
        <f t="shared" si="232"/>
        <v/>
      </c>
      <c r="D233" s="942" t="str">
        <f t="shared" si="219"/>
        <v/>
      </c>
      <c r="E233" s="960" t="str">
        <f t="shared" si="188"/>
        <v/>
      </c>
      <c r="F233" s="520"/>
      <c r="G233" s="774">
        <f t="shared" si="184"/>
        <v>0</v>
      </c>
      <c r="H233" s="774"/>
      <c r="I233" s="700" t="str">
        <f t="shared" si="189"/>
        <v/>
      </c>
      <c r="J233" s="922"/>
      <c r="K233" s="922"/>
      <c r="L233" s="922"/>
      <c r="M233" s="961">
        <f t="shared" si="246"/>
        <v>0</v>
      </c>
      <c r="N233" s="961">
        <f t="shared" si="246"/>
        <v>0</v>
      </c>
      <c r="O233" s="961">
        <f t="shared" si="246"/>
        <v>0</v>
      </c>
      <c r="P233" s="961">
        <f t="shared" si="246"/>
        <v>0</v>
      </c>
      <c r="Q233" s="912" t="str">
        <f t="shared" ref="Q233:AB233" si="253">IF($C233&gt;$C33,0,IF($I233="","",IF(MONTH(Q$5)=MONTH($A233),$M233*$I233*$G233,IF(MONTH(Q$5)=MONTH($A233)+1,$N233*$I233*$G233,IF(MONTH(Q$5)=MONTH($A233)+2,$O233*$I233*$G233,IF(MONTH(Q$5)=MONTH($A233)+3,$P233*$I233*$G233,0))))))</f>
        <v/>
      </c>
      <c r="R233" s="913" t="str">
        <f t="shared" si="253"/>
        <v/>
      </c>
      <c r="S233" s="913" t="str">
        <f t="shared" si="253"/>
        <v/>
      </c>
      <c r="T233" s="913" t="str">
        <f t="shared" si="253"/>
        <v/>
      </c>
      <c r="U233" s="913" t="str">
        <f t="shared" si="253"/>
        <v/>
      </c>
      <c r="V233" s="913" t="str">
        <f t="shared" si="253"/>
        <v/>
      </c>
      <c r="W233" s="913" t="str">
        <f t="shared" si="253"/>
        <v/>
      </c>
      <c r="X233" s="913" t="str">
        <f t="shared" si="253"/>
        <v/>
      </c>
      <c r="Y233" s="913" t="str">
        <f t="shared" si="253"/>
        <v/>
      </c>
      <c r="Z233" s="913" t="str">
        <f t="shared" si="253"/>
        <v/>
      </c>
      <c r="AA233" s="913" t="str">
        <f t="shared" si="253"/>
        <v/>
      </c>
      <c r="AB233" s="913" t="str">
        <f t="shared" si="253"/>
        <v/>
      </c>
      <c r="AC233" s="912">
        <f t="shared" si="215"/>
        <v>0</v>
      </c>
      <c r="AD233" s="913">
        <f t="shared" si="216"/>
        <v>0</v>
      </c>
      <c r="AE233" s="913">
        <f t="shared" si="217"/>
        <v>0</v>
      </c>
      <c r="AF233" s="912">
        <f t="shared" si="187"/>
        <v>0</v>
      </c>
      <c r="AG233" s="913"/>
      <c r="AH233" s="913"/>
      <c r="AI233" s="913"/>
      <c r="AJ233" s="914"/>
    </row>
    <row r="234" spans="1:36" ht="14" hidden="1">
      <c r="A234" s="959" t="str">
        <f t="shared" si="238"/>
        <v/>
      </c>
      <c r="B234" s="942" t="str">
        <f t="shared" si="231"/>
        <v/>
      </c>
      <c r="C234" s="942" t="str">
        <f t="shared" si="232"/>
        <v/>
      </c>
      <c r="D234" s="942" t="str">
        <f t="shared" si="219"/>
        <v/>
      </c>
      <c r="E234" s="960" t="str">
        <f t="shared" si="188"/>
        <v/>
      </c>
      <c r="F234" s="520"/>
      <c r="G234" s="774">
        <f t="shared" si="184"/>
        <v>0</v>
      </c>
      <c r="H234" s="774"/>
      <c r="I234" s="700" t="str">
        <f t="shared" si="189"/>
        <v/>
      </c>
      <c r="J234" s="922"/>
      <c r="K234" s="922"/>
      <c r="L234" s="922"/>
      <c r="M234" s="961">
        <f t="shared" si="246"/>
        <v>0</v>
      </c>
      <c r="N234" s="961">
        <f t="shared" si="246"/>
        <v>0</v>
      </c>
      <c r="O234" s="961">
        <f t="shared" si="246"/>
        <v>0</v>
      </c>
      <c r="P234" s="961">
        <f t="shared" si="246"/>
        <v>0</v>
      </c>
      <c r="Q234" s="912" t="str">
        <f t="shared" ref="Q234:AB234" si="254">IF($C234&gt;$C34,0,IF($I234="","",IF(MONTH(Q$5)=MONTH($A234),$M234*$I234*$G234,IF(MONTH(Q$5)=MONTH($A234)+1,$N234*$I234*$G234,IF(MONTH(Q$5)=MONTH($A234)+2,$O234*$I234*$G234,IF(MONTH(Q$5)=MONTH($A234)+3,$P234*$I234*$G234,0))))))</f>
        <v/>
      </c>
      <c r="R234" s="913" t="str">
        <f t="shared" si="254"/>
        <v/>
      </c>
      <c r="S234" s="913" t="str">
        <f t="shared" si="254"/>
        <v/>
      </c>
      <c r="T234" s="913" t="str">
        <f t="shared" si="254"/>
        <v/>
      </c>
      <c r="U234" s="913" t="str">
        <f t="shared" si="254"/>
        <v/>
      </c>
      <c r="V234" s="913" t="str">
        <f t="shared" si="254"/>
        <v/>
      </c>
      <c r="W234" s="913" t="str">
        <f t="shared" si="254"/>
        <v/>
      </c>
      <c r="X234" s="913" t="str">
        <f t="shared" si="254"/>
        <v/>
      </c>
      <c r="Y234" s="913" t="str">
        <f t="shared" si="254"/>
        <v/>
      </c>
      <c r="Z234" s="913" t="str">
        <f t="shared" si="254"/>
        <v/>
      </c>
      <c r="AA234" s="913" t="str">
        <f t="shared" si="254"/>
        <v/>
      </c>
      <c r="AB234" s="913" t="str">
        <f t="shared" si="254"/>
        <v/>
      </c>
      <c r="AC234" s="912">
        <f t="shared" si="215"/>
        <v>0</v>
      </c>
      <c r="AD234" s="913">
        <f t="shared" si="216"/>
        <v>0</v>
      </c>
      <c r="AE234" s="914">
        <f t="shared" si="217"/>
        <v>0</v>
      </c>
      <c r="AF234" s="912">
        <f t="shared" si="187"/>
        <v>0</v>
      </c>
      <c r="AG234" s="913"/>
      <c r="AH234" s="913"/>
      <c r="AI234" s="913"/>
      <c r="AJ234" s="914"/>
    </row>
    <row r="235" spans="1:36" ht="14" hidden="1">
      <c r="A235" s="959" t="str">
        <f t="shared" si="238"/>
        <v/>
      </c>
      <c r="B235" s="942" t="str">
        <f t="shared" si="231"/>
        <v/>
      </c>
      <c r="C235" s="942" t="str">
        <f t="shared" si="232"/>
        <v/>
      </c>
      <c r="D235" s="942" t="str">
        <f t="shared" si="219"/>
        <v/>
      </c>
      <c r="E235" s="960" t="str">
        <f t="shared" si="188"/>
        <v/>
      </c>
      <c r="F235" s="520"/>
      <c r="G235" s="774">
        <f t="shared" si="184"/>
        <v>0</v>
      </c>
      <c r="H235" s="774"/>
      <c r="I235" s="700" t="str">
        <f t="shared" si="189"/>
        <v/>
      </c>
      <c r="J235" s="922"/>
      <c r="K235" s="922"/>
      <c r="L235" s="922"/>
      <c r="M235" s="961">
        <f t="shared" si="246"/>
        <v>0</v>
      </c>
      <c r="N235" s="961">
        <f t="shared" si="246"/>
        <v>0</v>
      </c>
      <c r="O235" s="961">
        <f t="shared" si="246"/>
        <v>0</v>
      </c>
      <c r="P235" s="961">
        <f t="shared" si="246"/>
        <v>0</v>
      </c>
      <c r="Q235" s="912" t="str">
        <f t="shared" ref="Q235:AB235" si="255">IF($C235&gt;$C35,0,IF($I235="","",IF(MONTH(Q$5)=MONTH($A235),$M235*$I235*$G235,IF(MONTH(Q$5)=MONTH($A235)+1,$N235*$I235*$G235,IF(MONTH(Q$5)=MONTH($A235)+2,$O235*$I235*$G235,IF(MONTH(Q$5)=MONTH($A235)+3,$P235*$I235*$G235,0))))))</f>
        <v/>
      </c>
      <c r="R235" s="913" t="str">
        <f t="shared" si="255"/>
        <v/>
      </c>
      <c r="S235" s="913" t="str">
        <f t="shared" si="255"/>
        <v/>
      </c>
      <c r="T235" s="913" t="str">
        <f t="shared" si="255"/>
        <v/>
      </c>
      <c r="U235" s="913" t="str">
        <f t="shared" si="255"/>
        <v/>
      </c>
      <c r="V235" s="913" t="str">
        <f t="shared" si="255"/>
        <v/>
      </c>
      <c r="W235" s="913" t="str">
        <f t="shared" si="255"/>
        <v/>
      </c>
      <c r="X235" s="913" t="str">
        <f t="shared" si="255"/>
        <v/>
      </c>
      <c r="Y235" s="913" t="str">
        <f t="shared" si="255"/>
        <v/>
      </c>
      <c r="Z235" s="913" t="str">
        <f t="shared" si="255"/>
        <v/>
      </c>
      <c r="AA235" s="913" t="str">
        <f t="shared" si="255"/>
        <v/>
      </c>
      <c r="AB235" s="913" t="str">
        <f t="shared" si="255"/>
        <v/>
      </c>
      <c r="AC235" s="912">
        <f t="shared" si="215"/>
        <v>0</v>
      </c>
      <c r="AD235" s="913">
        <f t="shared" si="216"/>
        <v>0</v>
      </c>
      <c r="AE235" s="913">
        <f t="shared" si="217"/>
        <v>0</v>
      </c>
      <c r="AF235" s="912">
        <f t="shared" si="187"/>
        <v>0</v>
      </c>
      <c r="AG235" s="913"/>
      <c r="AH235" s="913"/>
      <c r="AI235" s="913"/>
      <c r="AJ235" s="914"/>
    </row>
    <row r="236" spans="1:36" ht="14" hidden="1">
      <c r="A236" s="959" t="str">
        <f t="shared" si="238"/>
        <v/>
      </c>
      <c r="B236" s="942" t="str">
        <f t="shared" si="231"/>
        <v/>
      </c>
      <c r="C236" s="942" t="str">
        <f t="shared" si="232"/>
        <v/>
      </c>
      <c r="D236" s="942" t="str">
        <f t="shared" si="219"/>
        <v/>
      </c>
      <c r="E236" s="960" t="str">
        <f t="shared" si="188"/>
        <v/>
      </c>
      <c r="F236" s="520"/>
      <c r="G236" s="774">
        <f t="shared" si="184"/>
        <v>0</v>
      </c>
      <c r="H236" s="774"/>
      <c r="I236" s="700" t="str">
        <f t="shared" si="189"/>
        <v/>
      </c>
      <c r="J236" s="922"/>
      <c r="K236" s="922"/>
      <c r="L236" s="922"/>
      <c r="M236" s="961">
        <f t="shared" si="246"/>
        <v>0</v>
      </c>
      <c r="N236" s="961">
        <f t="shared" si="246"/>
        <v>0</v>
      </c>
      <c r="O236" s="961">
        <f t="shared" si="246"/>
        <v>0</v>
      </c>
      <c r="P236" s="961">
        <f t="shared" si="246"/>
        <v>0</v>
      </c>
      <c r="Q236" s="912" t="str">
        <f t="shared" ref="Q236:AB236" si="256">IF($C236&gt;$C36,0,IF($I236="","",IF(MONTH(Q$5)=MONTH($A236),$M236*$I236*$G236,IF(MONTH(Q$5)=MONTH($A236)+1,$N236*$I236*$G236,IF(MONTH(Q$5)=MONTH($A236)+2,$O236*$I236*$G236,IF(MONTH(Q$5)=MONTH($A236)+3,$P236*$I236*$G236,0))))))</f>
        <v/>
      </c>
      <c r="R236" s="913" t="str">
        <f t="shared" si="256"/>
        <v/>
      </c>
      <c r="S236" s="913" t="str">
        <f t="shared" si="256"/>
        <v/>
      </c>
      <c r="T236" s="913" t="str">
        <f t="shared" si="256"/>
        <v/>
      </c>
      <c r="U236" s="913" t="str">
        <f t="shared" si="256"/>
        <v/>
      </c>
      <c r="V236" s="913" t="str">
        <f t="shared" si="256"/>
        <v/>
      </c>
      <c r="W236" s="913" t="str">
        <f t="shared" si="256"/>
        <v/>
      </c>
      <c r="X236" s="913" t="str">
        <f t="shared" si="256"/>
        <v/>
      </c>
      <c r="Y236" s="913" t="str">
        <f t="shared" si="256"/>
        <v/>
      </c>
      <c r="Z236" s="913" t="str">
        <f t="shared" si="256"/>
        <v/>
      </c>
      <c r="AA236" s="913" t="str">
        <f t="shared" si="256"/>
        <v/>
      </c>
      <c r="AB236" s="913" t="str">
        <f t="shared" si="256"/>
        <v/>
      </c>
      <c r="AC236" s="912">
        <f t="shared" si="215"/>
        <v>0</v>
      </c>
      <c r="AD236" s="913">
        <f t="shared" si="216"/>
        <v>0</v>
      </c>
      <c r="AE236" s="914">
        <f t="shared" si="217"/>
        <v>0</v>
      </c>
      <c r="AF236" s="912">
        <f t="shared" si="187"/>
        <v>0</v>
      </c>
      <c r="AG236" s="913"/>
      <c r="AH236" s="913"/>
      <c r="AI236" s="913"/>
      <c r="AJ236" s="914"/>
    </row>
    <row r="237" spans="1:36" ht="14" hidden="1">
      <c r="A237" s="959" t="str">
        <f t="shared" si="238"/>
        <v/>
      </c>
      <c r="B237" s="942" t="str">
        <f t="shared" si="231"/>
        <v/>
      </c>
      <c r="C237" s="942" t="str">
        <f t="shared" si="232"/>
        <v/>
      </c>
      <c r="D237" s="942" t="str">
        <f t="shared" si="219"/>
        <v/>
      </c>
      <c r="E237" s="960" t="str">
        <f t="shared" si="188"/>
        <v/>
      </c>
      <c r="F237" s="520"/>
      <c r="G237" s="774">
        <f t="shared" si="184"/>
        <v>0</v>
      </c>
      <c r="H237" s="774"/>
      <c r="I237" s="700" t="str">
        <f t="shared" si="189"/>
        <v/>
      </c>
      <c r="J237" s="922"/>
      <c r="K237" s="922"/>
      <c r="L237" s="922"/>
      <c r="M237" s="961">
        <f t="shared" si="246"/>
        <v>0</v>
      </c>
      <c r="N237" s="961">
        <f t="shared" si="246"/>
        <v>0</v>
      </c>
      <c r="O237" s="961">
        <f t="shared" si="246"/>
        <v>0</v>
      </c>
      <c r="P237" s="961">
        <f t="shared" si="246"/>
        <v>0</v>
      </c>
      <c r="Q237" s="912" t="str">
        <f t="shared" ref="Q237:AB237" si="257">IF($C237&gt;$C37,0,IF($I237="","",IF(MONTH(Q$5)=MONTH($A237),$M237*$I237*$G237,IF(MONTH(Q$5)=MONTH($A237)+1,$N237*$I237*$G237,IF(MONTH(Q$5)=MONTH($A237)+2,$O237*$I237*$G237,IF(MONTH(Q$5)=MONTH($A237)+3,$P237*$I237*$G237,0))))))</f>
        <v/>
      </c>
      <c r="R237" s="913" t="str">
        <f t="shared" si="257"/>
        <v/>
      </c>
      <c r="S237" s="913" t="str">
        <f t="shared" si="257"/>
        <v/>
      </c>
      <c r="T237" s="913" t="str">
        <f t="shared" si="257"/>
        <v/>
      </c>
      <c r="U237" s="913" t="str">
        <f t="shared" si="257"/>
        <v/>
      </c>
      <c r="V237" s="913" t="str">
        <f t="shared" si="257"/>
        <v/>
      </c>
      <c r="W237" s="913" t="str">
        <f t="shared" si="257"/>
        <v/>
      </c>
      <c r="X237" s="913" t="str">
        <f t="shared" si="257"/>
        <v/>
      </c>
      <c r="Y237" s="913" t="str">
        <f t="shared" si="257"/>
        <v/>
      </c>
      <c r="Z237" s="913" t="str">
        <f t="shared" si="257"/>
        <v/>
      </c>
      <c r="AA237" s="913" t="str">
        <f t="shared" si="257"/>
        <v/>
      </c>
      <c r="AB237" s="913" t="str">
        <f t="shared" si="257"/>
        <v/>
      </c>
      <c r="AC237" s="912">
        <f t="shared" si="215"/>
        <v>0</v>
      </c>
      <c r="AD237" s="913">
        <f t="shared" si="216"/>
        <v>0</v>
      </c>
      <c r="AE237" s="913">
        <f t="shared" si="217"/>
        <v>0</v>
      </c>
      <c r="AF237" s="912">
        <f t="shared" si="187"/>
        <v>0</v>
      </c>
      <c r="AG237" s="913"/>
      <c r="AH237" s="913"/>
      <c r="AI237" s="913"/>
      <c r="AJ237" s="914"/>
    </row>
    <row r="238" spans="1:36" ht="14" hidden="1">
      <c r="A238" s="959" t="str">
        <f t="shared" si="238"/>
        <v/>
      </c>
      <c r="B238" s="942" t="str">
        <f t="shared" si="231"/>
        <v/>
      </c>
      <c r="C238" s="942" t="str">
        <f t="shared" si="232"/>
        <v/>
      </c>
      <c r="D238" s="942" t="str">
        <f t="shared" si="219"/>
        <v/>
      </c>
      <c r="E238" s="960" t="str">
        <f t="shared" si="188"/>
        <v/>
      </c>
      <c r="F238" s="520"/>
      <c r="G238" s="774">
        <f t="shared" si="184"/>
        <v>0</v>
      </c>
      <c r="H238" s="774"/>
      <c r="I238" s="700" t="str">
        <f t="shared" si="189"/>
        <v/>
      </c>
      <c r="J238" s="922"/>
      <c r="K238" s="922"/>
      <c r="L238" s="922"/>
      <c r="M238" s="961">
        <f t="shared" si="246"/>
        <v>0</v>
      </c>
      <c r="N238" s="961">
        <f t="shared" si="246"/>
        <v>0</v>
      </c>
      <c r="O238" s="961">
        <f t="shared" si="246"/>
        <v>0</v>
      </c>
      <c r="P238" s="961">
        <f t="shared" si="246"/>
        <v>0</v>
      </c>
      <c r="Q238" s="912" t="str">
        <f t="shared" ref="Q238:AB238" si="258">IF($C238&gt;$C38,0,IF($I238="","",IF(MONTH(Q$5)=MONTH($A238),$M238*$I238*$G238,IF(MONTH(Q$5)=MONTH($A238)+1,$N238*$I238*$G238,IF(MONTH(Q$5)=MONTH($A238)+2,$O238*$I238*$G238,IF(MONTH(Q$5)=MONTH($A238)+3,$P238*$I238*$G238,0))))))</f>
        <v/>
      </c>
      <c r="R238" s="913" t="str">
        <f t="shared" si="258"/>
        <v/>
      </c>
      <c r="S238" s="913" t="str">
        <f t="shared" si="258"/>
        <v/>
      </c>
      <c r="T238" s="913" t="str">
        <f t="shared" si="258"/>
        <v/>
      </c>
      <c r="U238" s="913" t="str">
        <f t="shared" si="258"/>
        <v/>
      </c>
      <c r="V238" s="913" t="str">
        <f t="shared" si="258"/>
        <v/>
      </c>
      <c r="W238" s="913" t="str">
        <f t="shared" si="258"/>
        <v/>
      </c>
      <c r="X238" s="913" t="str">
        <f t="shared" si="258"/>
        <v/>
      </c>
      <c r="Y238" s="913" t="str">
        <f t="shared" si="258"/>
        <v/>
      </c>
      <c r="Z238" s="913" t="str">
        <f t="shared" si="258"/>
        <v/>
      </c>
      <c r="AA238" s="913" t="str">
        <f t="shared" si="258"/>
        <v/>
      </c>
      <c r="AB238" s="913" t="str">
        <f t="shared" si="258"/>
        <v/>
      </c>
      <c r="AC238" s="912">
        <f t="shared" si="215"/>
        <v>0</v>
      </c>
      <c r="AD238" s="913">
        <f t="shared" si="216"/>
        <v>0</v>
      </c>
      <c r="AE238" s="914">
        <f t="shared" si="217"/>
        <v>0</v>
      </c>
      <c r="AF238" s="912">
        <f t="shared" si="187"/>
        <v>0</v>
      </c>
      <c r="AG238" s="913"/>
      <c r="AH238" s="913"/>
      <c r="AI238" s="913"/>
      <c r="AJ238" s="914"/>
    </row>
    <row r="239" spans="1:36" ht="14" hidden="1">
      <c r="A239" s="959" t="str">
        <f t="shared" si="238"/>
        <v/>
      </c>
      <c r="B239" s="942" t="str">
        <f t="shared" si="231"/>
        <v/>
      </c>
      <c r="C239" s="942" t="str">
        <f t="shared" si="232"/>
        <v/>
      </c>
      <c r="D239" s="942" t="str">
        <f t="shared" si="219"/>
        <v/>
      </c>
      <c r="E239" s="960" t="str">
        <f t="shared" si="188"/>
        <v/>
      </c>
      <c r="F239" s="520"/>
      <c r="G239" s="774">
        <f t="shared" si="184"/>
        <v>0</v>
      </c>
      <c r="H239" s="774"/>
      <c r="I239" s="700" t="str">
        <f t="shared" si="189"/>
        <v/>
      </c>
      <c r="J239" s="922"/>
      <c r="K239" s="922"/>
      <c r="L239" s="922"/>
      <c r="M239" s="961">
        <f t="shared" si="246"/>
        <v>0</v>
      </c>
      <c r="N239" s="961">
        <f t="shared" si="246"/>
        <v>0</v>
      </c>
      <c r="O239" s="961">
        <f t="shared" si="246"/>
        <v>0</v>
      </c>
      <c r="P239" s="961">
        <f t="shared" si="246"/>
        <v>0</v>
      </c>
      <c r="Q239" s="912" t="str">
        <f t="shared" ref="Q239:AB239" si="259">IF($C239&gt;$C39,0,IF($I239="","",IF(MONTH(Q$5)=MONTH($A239),$M239*$I239*$G239,IF(MONTH(Q$5)=MONTH($A239)+1,$N239*$I239*$G239,IF(MONTH(Q$5)=MONTH($A239)+2,$O239*$I239*$G239,IF(MONTH(Q$5)=MONTH($A239)+3,$P239*$I239*$G239,0))))))</f>
        <v/>
      </c>
      <c r="R239" s="913" t="str">
        <f t="shared" si="259"/>
        <v/>
      </c>
      <c r="S239" s="913" t="str">
        <f t="shared" si="259"/>
        <v/>
      </c>
      <c r="T239" s="913" t="str">
        <f t="shared" si="259"/>
        <v/>
      </c>
      <c r="U239" s="913" t="str">
        <f t="shared" si="259"/>
        <v/>
      </c>
      <c r="V239" s="913" t="str">
        <f t="shared" si="259"/>
        <v/>
      </c>
      <c r="W239" s="913" t="str">
        <f t="shared" si="259"/>
        <v/>
      </c>
      <c r="X239" s="913" t="str">
        <f t="shared" si="259"/>
        <v/>
      </c>
      <c r="Y239" s="913" t="str">
        <f t="shared" si="259"/>
        <v/>
      </c>
      <c r="Z239" s="913" t="str">
        <f t="shared" si="259"/>
        <v/>
      </c>
      <c r="AA239" s="913" t="str">
        <f t="shared" si="259"/>
        <v/>
      </c>
      <c r="AB239" s="913" t="str">
        <f t="shared" si="259"/>
        <v/>
      </c>
      <c r="AC239" s="912">
        <f t="shared" si="215"/>
        <v>0</v>
      </c>
      <c r="AD239" s="913">
        <f t="shared" si="216"/>
        <v>0</v>
      </c>
      <c r="AE239" s="913">
        <f t="shared" si="217"/>
        <v>0</v>
      </c>
      <c r="AF239" s="912">
        <f t="shared" si="187"/>
        <v>0</v>
      </c>
      <c r="AG239" s="913"/>
      <c r="AH239" s="913"/>
      <c r="AI239" s="913"/>
      <c r="AJ239" s="914"/>
    </row>
    <row r="240" spans="1:36" ht="14" hidden="1">
      <c r="A240" s="959" t="str">
        <f t="shared" si="238"/>
        <v/>
      </c>
      <c r="B240" s="942" t="str">
        <f t="shared" si="231"/>
        <v/>
      </c>
      <c r="C240" s="942" t="str">
        <f t="shared" si="232"/>
        <v/>
      </c>
      <c r="D240" s="942" t="str">
        <f t="shared" si="219"/>
        <v/>
      </c>
      <c r="E240" s="960" t="str">
        <f t="shared" si="188"/>
        <v/>
      </c>
      <c r="F240" s="520"/>
      <c r="G240" s="774">
        <f t="shared" si="184"/>
        <v>0</v>
      </c>
      <c r="H240" s="774"/>
      <c r="I240" s="700" t="str">
        <f t="shared" si="189"/>
        <v/>
      </c>
      <c r="J240" s="922"/>
      <c r="K240" s="922"/>
      <c r="L240" s="922"/>
      <c r="M240" s="961">
        <f t="shared" si="246"/>
        <v>0</v>
      </c>
      <c r="N240" s="961">
        <f t="shared" si="246"/>
        <v>0</v>
      </c>
      <c r="O240" s="961">
        <f t="shared" si="246"/>
        <v>0</v>
      </c>
      <c r="P240" s="961">
        <f t="shared" si="246"/>
        <v>0</v>
      </c>
      <c r="Q240" s="912" t="str">
        <f t="shared" ref="Q240:AB240" si="260">IF($C240&gt;$C40,0,IF($I240="","",IF(MONTH(Q$5)=MONTH($A240),$M240*$I240*$G240,IF(MONTH(Q$5)=MONTH($A240)+1,$N240*$I240*$G240,IF(MONTH(Q$5)=MONTH($A240)+2,$O240*$I240*$G240,IF(MONTH(Q$5)=MONTH($A240)+3,$P240*$I240*$G240,0))))))</f>
        <v/>
      </c>
      <c r="R240" s="913" t="str">
        <f t="shared" si="260"/>
        <v/>
      </c>
      <c r="S240" s="913" t="str">
        <f t="shared" si="260"/>
        <v/>
      </c>
      <c r="T240" s="913" t="str">
        <f t="shared" si="260"/>
        <v/>
      </c>
      <c r="U240" s="913" t="str">
        <f t="shared" si="260"/>
        <v/>
      </c>
      <c r="V240" s="913" t="str">
        <f t="shared" si="260"/>
        <v/>
      </c>
      <c r="W240" s="913" t="str">
        <f t="shared" si="260"/>
        <v/>
      </c>
      <c r="X240" s="913" t="str">
        <f t="shared" si="260"/>
        <v/>
      </c>
      <c r="Y240" s="913" t="str">
        <f t="shared" si="260"/>
        <v/>
      </c>
      <c r="Z240" s="913" t="str">
        <f t="shared" si="260"/>
        <v/>
      </c>
      <c r="AA240" s="913" t="str">
        <f t="shared" si="260"/>
        <v/>
      </c>
      <c r="AB240" s="913" t="str">
        <f t="shared" si="260"/>
        <v/>
      </c>
      <c r="AC240" s="912">
        <f t="shared" si="215"/>
        <v>0</v>
      </c>
      <c r="AD240" s="913">
        <f t="shared" si="216"/>
        <v>0</v>
      </c>
      <c r="AE240" s="914">
        <f t="shared" si="217"/>
        <v>0</v>
      </c>
      <c r="AF240" s="912">
        <f t="shared" si="187"/>
        <v>0</v>
      </c>
      <c r="AG240" s="913"/>
      <c r="AH240" s="913"/>
      <c r="AI240" s="913"/>
      <c r="AJ240" s="914"/>
    </row>
    <row r="241" spans="1:36" ht="14" hidden="1">
      <c r="A241" s="959" t="str">
        <f t="shared" si="238"/>
        <v/>
      </c>
      <c r="B241" s="942" t="str">
        <f t="shared" si="231"/>
        <v/>
      </c>
      <c r="C241" s="942" t="str">
        <f t="shared" si="232"/>
        <v/>
      </c>
      <c r="D241" s="942" t="str">
        <f t="shared" si="219"/>
        <v/>
      </c>
      <c r="E241" s="960" t="str">
        <f t="shared" si="188"/>
        <v/>
      </c>
      <c r="F241" s="520"/>
      <c r="G241" s="774">
        <f t="shared" si="184"/>
        <v>0</v>
      </c>
      <c r="H241" s="774"/>
      <c r="I241" s="700" t="str">
        <f t="shared" si="189"/>
        <v/>
      </c>
      <c r="J241" s="922"/>
      <c r="K241" s="922"/>
      <c r="L241" s="922"/>
      <c r="M241" s="961">
        <f t="shared" si="246"/>
        <v>0</v>
      </c>
      <c r="N241" s="961">
        <f t="shared" si="246"/>
        <v>0</v>
      </c>
      <c r="O241" s="961">
        <f t="shared" si="246"/>
        <v>0</v>
      </c>
      <c r="P241" s="961">
        <f t="shared" si="246"/>
        <v>0</v>
      </c>
      <c r="Q241" s="912" t="str">
        <f t="shared" ref="Q241:AB241" si="261">IF($C241&gt;$C41,0,IF($I241="","",IF(MONTH(Q$5)=MONTH($A241),$M241*$I241*$G241,IF(MONTH(Q$5)=MONTH($A241)+1,$N241*$I241*$G241,IF(MONTH(Q$5)=MONTH($A241)+2,$O241*$I241*$G241,IF(MONTH(Q$5)=MONTH($A241)+3,$P241*$I241*$G241,0))))))</f>
        <v/>
      </c>
      <c r="R241" s="913" t="str">
        <f t="shared" si="261"/>
        <v/>
      </c>
      <c r="S241" s="913" t="str">
        <f t="shared" si="261"/>
        <v/>
      </c>
      <c r="T241" s="913" t="str">
        <f t="shared" si="261"/>
        <v/>
      </c>
      <c r="U241" s="913" t="str">
        <f t="shared" si="261"/>
        <v/>
      </c>
      <c r="V241" s="913" t="str">
        <f t="shared" si="261"/>
        <v/>
      </c>
      <c r="W241" s="913" t="str">
        <f t="shared" si="261"/>
        <v/>
      </c>
      <c r="X241" s="913" t="str">
        <f t="shared" si="261"/>
        <v/>
      </c>
      <c r="Y241" s="913" t="str">
        <f t="shared" si="261"/>
        <v/>
      </c>
      <c r="Z241" s="913" t="str">
        <f t="shared" si="261"/>
        <v/>
      </c>
      <c r="AA241" s="913" t="str">
        <f t="shared" si="261"/>
        <v/>
      </c>
      <c r="AB241" s="913" t="str">
        <f t="shared" si="261"/>
        <v/>
      </c>
      <c r="AC241" s="912">
        <f t="shared" si="215"/>
        <v>0</v>
      </c>
      <c r="AD241" s="913">
        <f t="shared" si="216"/>
        <v>0</v>
      </c>
      <c r="AE241" s="913">
        <f t="shared" si="217"/>
        <v>0</v>
      </c>
      <c r="AF241" s="912">
        <f t="shared" si="187"/>
        <v>0</v>
      </c>
      <c r="AG241" s="913"/>
      <c r="AH241" s="913"/>
      <c r="AI241" s="913"/>
      <c r="AJ241" s="914"/>
    </row>
    <row r="242" spans="1:36" ht="14" hidden="1">
      <c r="A242" s="959" t="str">
        <f t="shared" si="238"/>
        <v/>
      </c>
      <c r="B242" s="942" t="str">
        <f t="shared" si="231"/>
        <v/>
      </c>
      <c r="C242" s="942" t="str">
        <f t="shared" si="232"/>
        <v/>
      </c>
      <c r="D242" s="942" t="str">
        <f t="shared" si="219"/>
        <v/>
      </c>
      <c r="E242" s="960" t="str">
        <f t="shared" si="188"/>
        <v/>
      </c>
      <c r="F242" s="520"/>
      <c r="G242" s="774">
        <f t="shared" si="184"/>
        <v>0</v>
      </c>
      <c r="H242" s="774"/>
      <c r="I242" s="700" t="str">
        <f t="shared" si="189"/>
        <v/>
      </c>
      <c r="J242" s="922"/>
      <c r="K242" s="922"/>
      <c r="L242" s="922"/>
      <c r="M242" s="961">
        <f t="shared" si="246"/>
        <v>0</v>
      </c>
      <c r="N242" s="961">
        <f t="shared" si="246"/>
        <v>0</v>
      </c>
      <c r="O242" s="961">
        <f t="shared" si="246"/>
        <v>0</v>
      </c>
      <c r="P242" s="961">
        <f t="shared" si="246"/>
        <v>0</v>
      </c>
      <c r="Q242" s="912" t="str">
        <f t="shared" ref="Q242:AB242" si="262">IF($C242&gt;$C42,0,IF($I242="","",IF(MONTH(Q$5)=MONTH($A242),$M242*$I242*$G242,IF(MONTH(Q$5)=MONTH($A242)+1,$N242*$I242*$G242,IF(MONTH(Q$5)=MONTH($A242)+2,$O242*$I242*$G242,IF(MONTH(Q$5)=MONTH($A242)+3,$P242*$I242*$G242,0))))))</f>
        <v/>
      </c>
      <c r="R242" s="913" t="str">
        <f t="shared" si="262"/>
        <v/>
      </c>
      <c r="S242" s="913" t="str">
        <f t="shared" si="262"/>
        <v/>
      </c>
      <c r="T242" s="913" t="str">
        <f t="shared" si="262"/>
        <v/>
      </c>
      <c r="U242" s="913" t="str">
        <f t="shared" si="262"/>
        <v/>
      </c>
      <c r="V242" s="913" t="str">
        <f t="shared" si="262"/>
        <v/>
      </c>
      <c r="W242" s="913" t="str">
        <f t="shared" si="262"/>
        <v/>
      </c>
      <c r="X242" s="913" t="str">
        <f t="shared" si="262"/>
        <v/>
      </c>
      <c r="Y242" s="913" t="str">
        <f t="shared" si="262"/>
        <v/>
      </c>
      <c r="Z242" s="913" t="str">
        <f t="shared" si="262"/>
        <v/>
      </c>
      <c r="AA242" s="913" t="str">
        <f t="shared" si="262"/>
        <v/>
      </c>
      <c r="AB242" s="913" t="str">
        <f t="shared" si="262"/>
        <v/>
      </c>
      <c r="AC242" s="912">
        <f t="shared" si="215"/>
        <v>0</v>
      </c>
      <c r="AD242" s="913">
        <f t="shared" si="216"/>
        <v>0</v>
      </c>
      <c r="AE242" s="914">
        <f t="shared" si="217"/>
        <v>0</v>
      </c>
      <c r="AF242" s="912">
        <f t="shared" si="187"/>
        <v>0</v>
      </c>
      <c r="AG242" s="913"/>
      <c r="AH242" s="913"/>
      <c r="AI242" s="913"/>
      <c r="AJ242" s="914"/>
    </row>
    <row r="243" spans="1:36" ht="14" hidden="1">
      <c r="A243" s="959" t="str">
        <f t="shared" si="238"/>
        <v/>
      </c>
      <c r="B243" s="942" t="str">
        <f t="shared" si="231"/>
        <v/>
      </c>
      <c r="C243" s="942" t="str">
        <f t="shared" si="232"/>
        <v/>
      </c>
      <c r="D243" s="942" t="str">
        <f t="shared" si="219"/>
        <v/>
      </c>
      <c r="E243" s="960" t="str">
        <f t="shared" si="188"/>
        <v/>
      </c>
      <c r="F243" s="520"/>
      <c r="G243" s="774">
        <f t="shared" ref="G243:G306" si="263">IF(A243&gt;$AB$5,0,G203)</f>
        <v>0</v>
      </c>
      <c r="H243" s="774"/>
      <c r="I243" s="700" t="str">
        <f t="shared" si="189"/>
        <v/>
      </c>
      <c r="J243" s="922"/>
      <c r="K243" s="922"/>
      <c r="L243" s="922"/>
      <c r="M243" s="961">
        <f t="shared" ref="M243:P258" si="264">M203</f>
        <v>0</v>
      </c>
      <c r="N243" s="961">
        <f t="shared" si="264"/>
        <v>0</v>
      </c>
      <c r="O243" s="961">
        <f t="shared" si="264"/>
        <v>0</v>
      </c>
      <c r="P243" s="961">
        <f t="shared" si="264"/>
        <v>0</v>
      </c>
      <c r="Q243" s="912" t="str">
        <f t="shared" ref="Q243:AB243" si="265">IF($C243&gt;$C43,0,IF($I243="","",IF(MONTH(Q$5)=MONTH($A243),$M243*$I243*$G243,IF(MONTH(Q$5)=MONTH($A243)+1,$N243*$I243*$G243,IF(MONTH(Q$5)=MONTH($A243)+2,$O243*$I243*$G243,IF(MONTH(Q$5)=MONTH($A243)+3,$P243*$I243*$G243,0))))))</f>
        <v/>
      </c>
      <c r="R243" s="913" t="str">
        <f t="shared" si="265"/>
        <v/>
      </c>
      <c r="S243" s="913" t="str">
        <f t="shared" si="265"/>
        <v/>
      </c>
      <c r="T243" s="913" t="str">
        <f t="shared" si="265"/>
        <v/>
      </c>
      <c r="U243" s="913" t="str">
        <f t="shared" si="265"/>
        <v/>
      </c>
      <c r="V243" s="913" t="str">
        <f t="shared" si="265"/>
        <v/>
      </c>
      <c r="W243" s="913" t="str">
        <f t="shared" si="265"/>
        <v/>
      </c>
      <c r="X243" s="913" t="str">
        <f t="shared" si="265"/>
        <v/>
      </c>
      <c r="Y243" s="913" t="str">
        <f t="shared" si="265"/>
        <v/>
      </c>
      <c r="Z243" s="913" t="str">
        <f t="shared" si="265"/>
        <v/>
      </c>
      <c r="AA243" s="913" t="str">
        <f t="shared" si="265"/>
        <v/>
      </c>
      <c r="AB243" s="913" t="str">
        <f t="shared" si="265"/>
        <v/>
      </c>
      <c r="AC243" s="912">
        <f t="shared" si="215"/>
        <v>0</v>
      </c>
      <c r="AD243" s="913">
        <f t="shared" si="216"/>
        <v>0</v>
      </c>
      <c r="AE243" s="913">
        <f t="shared" si="217"/>
        <v>0</v>
      </c>
      <c r="AF243" s="912">
        <f t="shared" ref="AF243:AF306" si="266">SUM(Q243:AB243)</f>
        <v>0</v>
      </c>
      <c r="AG243" s="913"/>
      <c r="AH243" s="913"/>
      <c r="AI243" s="913"/>
      <c r="AJ243" s="914"/>
    </row>
    <row r="244" spans="1:36" ht="14" hidden="1">
      <c r="A244" s="959" t="str">
        <f t="shared" si="238"/>
        <v/>
      </c>
      <c r="B244" s="942" t="str">
        <f t="shared" si="231"/>
        <v/>
      </c>
      <c r="C244" s="942" t="str">
        <f t="shared" si="232"/>
        <v/>
      </c>
      <c r="D244" s="942" t="str">
        <f t="shared" si="219"/>
        <v/>
      </c>
      <c r="E244" s="960" t="str">
        <f t="shared" ref="E244:E307" si="267">IF(A244="","",E204)</f>
        <v/>
      </c>
      <c r="F244" s="520"/>
      <c r="G244" s="774">
        <f t="shared" si="263"/>
        <v>0</v>
      </c>
      <c r="H244" s="774"/>
      <c r="I244" s="700" t="str">
        <f t="shared" ref="I244:I307" si="268">IF(E204="TODO MÊS",I204,"")</f>
        <v/>
      </c>
      <c r="J244" s="922"/>
      <c r="K244" s="922"/>
      <c r="L244" s="922"/>
      <c r="M244" s="961">
        <f t="shared" si="264"/>
        <v>0</v>
      </c>
      <c r="N244" s="961">
        <f t="shared" si="264"/>
        <v>0</v>
      </c>
      <c r="O244" s="961">
        <f t="shared" si="264"/>
        <v>0</v>
      </c>
      <c r="P244" s="961">
        <f t="shared" si="264"/>
        <v>0</v>
      </c>
      <c r="Q244" s="912" t="str">
        <f t="shared" ref="Q244:AB244" si="269">IF($C244&gt;$C44,0,IF($I244="","",IF(MONTH(Q$5)=MONTH($A244),$M244*$I244*$G244,IF(MONTH(Q$5)=MONTH($A244)+1,$N244*$I244*$G244,IF(MONTH(Q$5)=MONTH($A244)+2,$O244*$I244*$G244,IF(MONTH(Q$5)=MONTH($A244)+3,$P244*$I244*$G244,0))))))</f>
        <v/>
      </c>
      <c r="R244" s="913" t="str">
        <f t="shared" si="269"/>
        <v/>
      </c>
      <c r="S244" s="913" t="str">
        <f t="shared" si="269"/>
        <v/>
      </c>
      <c r="T244" s="913" t="str">
        <f t="shared" si="269"/>
        <v/>
      </c>
      <c r="U244" s="913" t="str">
        <f t="shared" si="269"/>
        <v/>
      </c>
      <c r="V244" s="913" t="str">
        <f t="shared" si="269"/>
        <v/>
      </c>
      <c r="W244" s="913" t="str">
        <f t="shared" si="269"/>
        <v/>
      </c>
      <c r="X244" s="913" t="str">
        <f t="shared" si="269"/>
        <v/>
      </c>
      <c r="Y244" s="913" t="str">
        <f t="shared" si="269"/>
        <v/>
      </c>
      <c r="Z244" s="913" t="str">
        <f t="shared" si="269"/>
        <v/>
      </c>
      <c r="AA244" s="913" t="str">
        <f t="shared" si="269"/>
        <v/>
      </c>
      <c r="AB244" s="913" t="str">
        <f t="shared" si="269"/>
        <v/>
      </c>
      <c r="AC244" s="912">
        <f t="shared" si="215"/>
        <v>0</v>
      </c>
      <c r="AD244" s="913">
        <f t="shared" si="216"/>
        <v>0</v>
      </c>
      <c r="AE244" s="914">
        <f t="shared" si="217"/>
        <v>0</v>
      </c>
      <c r="AF244" s="912">
        <f t="shared" si="266"/>
        <v>0</v>
      </c>
      <c r="AG244" s="913"/>
      <c r="AH244" s="913"/>
      <c r="AI244" s="913"/>
      <c r="AJ244" s="914"/>
    </row>
    <row r="245" spans="1:36" ht="14" hidden="1">
      <c r="A245" s="959" t="str">
        <f t="shared" si="238"/>
        <v/>
      </c>
      <c r="B245" s="942" t="str">
        <f t="shared" si="231"/>
        <v/>
      </c>
      <c r="C245" s="942" t="str">
        <f t="shared" si="232"/>
        <v/>
      </c>
      <c r="D245" s="942" t="str">
        <f t="shared" si="219"/>
        <v/>
      </c>
      <c r="E245" s="960" t="str">
        <f t="shared" si="267"/>
        <v/>
      </c>
      <c r="F245" s="520"/>
      <c r="G245" s="774">
        <f t="shared" si="263"/>
        <v>0</v>
      </c>
      <c r="H245" s="774"/>
      <c r="I245" s="700" t="str">
        <f t="shared" si="268"/>
        <v/>
      </c>
      <c r="J245" s="922"/>
      <c r="K245" s="922"/>
      <c r="L245" s="922"/>
      <c r="M245" s="961">
        <f t="shared" si="264"/>
        <v>0</v>
      </c>
      <c r="N245" s="961">
        <f t="shared" si="264"/>
        <v>0</v>
      </c>
      <c r="O245" s="961">
        <f t="shared" si="264"/>
        <v>0</v>
      </c>
      <c r="P245" s="961">
        <f t="shared" si="264"/>
        <v>0</v>
      </c>
      <c r="Q245" s="912" t="str">
        <f t="shared" ref="Q245:AB245" si="270">IF($C245&gt;$C45,0,IF($I245="","",IF(MONTH(Q$5)=MONTH($A245),$M245*$I245*$G245,IF(MONTH(Q$5)=MONTH($A245)+1,$N245*$I245*$G245,IF(MONTH(Q$5)=MONTH($A245)+2,$O245*$I245*$G245,IF(MONTH(Q$5)=MONTH($A245)+3,$P245*$I245*$G245,0))))))</f>
        <v/>
      </c>
      <c r="R245" s="913" t="str">
        <f t="shared" si="270"/>
        <v/>
      </c>
      <c r="S245" s="913" t="str">
        <f t="shared" si="270"/>
        <v/>
      </c>
      <c r="T245" s="913" t="str">
        <f t="shared" si="270"/>
        <v/>
      </c>
      <c r="U245" s="913" t="str">
        <f t="shared" si="270"/>
        <v/>
      </c>
      <c r="V245" s="913" t="str">
        <f t="shared" si="270"/>
        <v/>
      </c>
      <c r="W245" s="913" t="str">
        <f t="shared" si="270"/>
        <v/>
      </c>
      <c r="X245" s="913" t="str">
        <f t="shared" si="270"/>
        <v/>
      </c>
      <c r="Y245" s="913" t="str">
        <f t="shared" si="270"/>
        <v/>
      </c>
      <c r="Z245" s="913" t="str">
        <f t="shared" si="270"/>
        <v/>
      </c>
      <c r="AA245" s="913" t="str">
        <f t="shared" si="270"/>
        <v/>
      </c>
      <c r="AB245" s="913" t="str">
        <f t="shared" si="270"/>
        <v/>
      </c>
      <c r="AC245" s="912">
        <f t="shared" si="215"/>
        <v>0</v>
      </c>
      <c r="AD245" s="913">
        <f t="shared" si="216"/>
        <v>0</v>
      </c>
      <c r="AE245" s="913">
        <f t="shared" si="217"/>
        <v>0</v>
      </c>
      <c r="AF245" s="912">
        <f t="shared" si="266"/>
        <v>0</v>
      </c>
      <c r="AG245" s="913"/>
      <c r="AH245" s="913"/>
      <c r="AI245" s="913"/>
      <c r="AJ245" s="914"/>
    </row>
    <row r="246" spans="1:36" ht="14" hidden="1">
      <c r="A246" s="959" t="str">
        <f t="shared" si="238"/>
        <v/>
      </c>
      <c r="B246" s="942" t="str">
        <f t="shared" si="231"/>
        <v/>
      </c>
      <c r="C246" s="942" t="str">
        <f t="shared" si="232"/>
        <v/>
      </c>
      <c r="D246" s="942" t="str">
        <f t="shared" si="219"/>
        <v/>
      </c>
      <c r="E246" s="960" t="str">
        <f t="shared" si="267"/>
        <v/>
      </c>
      <c r="F246" s="520"/>
      <c r="G246" s="774">
        <f t="shared" si="263"/>
        <v>0</v>
      </c>
      <c r="H246" s="774"/>
      <c r="I246" s="700" t="str">
        <f t="shared" si="268"/>
        <v/>
      </c>
      <c r="J246" s="922"/>
      <c r="K246" s="922"/>
      <c r="L246" s="922"/>
      <c r="M246" s="961">
        <f t="shared" si="264"/>
        <v>0</v>
      </c>
      <c r="N246" s="961">
        <f t="shared" si="264"/>
        <v>0</v>
      </c>
      <c r="O246" s="961">
        <f t="shared" si="264"/>
        <v>0</v>
      </c>
      <c r="P246" s="961">
        <f t="shared" si="264"/>
        <v>0</v>
      </c>
      <c r="Q246" s="912" t="str">
        <f t="shared" ref="Q246:AB246" si="271">IF($C246&gt;$C46,0,IF($I246="","",IF(MONTH(Q$5)=MONTH($A246),$M246*$I246*$G246,IF(MONTH(Q$5)=MONTH($A246)+1,$N246*$I246*$G246,IF(MONTH(Q$5)=MONTH($A246)+2,$O246*$I246*$G246,IF(MONTH(Q$5)=MONTH($A246)+3,$P246*$I246*$G246,0))))))</f>
        <v/>
      </c>
      <c r="R246" s="913" t="str">
        <f t="shared" si="271"/>
        <v/>
      </c>
      <c r="S246" s="913" t="str">
        <f t="shared" si="271"/>
        <v/>
      </c>
      <c r="T246" s="913" t="str">
        <f t="shared" si="271"/>
        <v/>
      </c>
      <c r="U246" s="913" t="str">
        <f t="shared" si="271"/>
        <v/>
      </c>
      <c r="V246" s="913" t="str">
        <f t="shared" si="271"/>
        <v/>
      </c>
      <c r="W246" s="913" t="str">
        <f t="shared" si="271"/>
        <v/>
      </c>
      <c r="X246" s="913" t="str">
        <f t="shared" si="271"/>
        <v/>
      </c>
      <c r="Y246" s="913" t="str">
        <f t="shared" si="271"/>
        <v/>
      </c>
      <c r="Z246" s="913" t="str">
        <f t="shared" si="271"/>
        <v/>
      </c>
      <c r="AA246" s="913" t="str">
        <f t="shared" si="271"/>
        <v/>
      </c>
      <c r="AB246" s="913" t="str">
        <f t="shared" si="271"/>
        <v/>
      </c>
      <c r="AC246" s="912">
        <f t="shared" si="215"/>
        <v>0</v>
      </c>
      <c r="AD246" s="913">
        <f t="shared" si="216"/>
        <v>0</v>
      </c>
      <c r="AE246" s="914">
        <f t="shared" si="217"/>
        <v>0</v>
      </c>
      <c r="AF246" s="912">
        <f t="shared" si="266"/>
        <v>0</v>
      </c>
      <c r="AG246" s="913"/>
      <c r="AH246" s="913"/>
      <c r="AI246" s="913"/>
      <c r="AJ246" s="914"/>
    </row>
    <row r="247" spans="1:36" ht="14" hidden="1">
      <c r="A247" s="959" t="str">
        <f t="shared" si="238"/>
        <v/>
      </c>
      <c r="B247" s="942" t="str">
        <f t="shared" si="231"/>
        <v/>
      </c>
      <c r="C247" s="942" t="str">
        <f t="shared" si="232"/>
        <v/>
      </c>
      <c r="D247" s="942" t="str">
        <f t="shared" si="219"/>
        <v/>
      </c>
      <c r="E247" s="960" t="str">
        <f t="shared" si="267"/>
        <v/>
      </c>
      <c r="F247" s="520"/>
      <c r="G247" s="774">
        <f t="shared" si="263"/>
        <v>0</v>
      </c>
      <c r="H247" s="774"/>
      <c r="I247" s="700" t="str">
        <f t="shared" si="268"/>
        <v/>
      </c>
      <c r="J247" s="922"/>
      <c r="K247" s="922"/>
      <c r="L247" s="922"/>
      <c r="M247" s="961">
        <f t="shared" si="264"/>
        <v>0</v>
      </c>
      <c r="N247" s="961">
        <f t="shared" si="264"/>
        <v>0</v>
      </c>
      <c r="O247" s="961">
        <f t="shared" si="264"/>
        <v>0</v>
      </c>
      <c r="P247" s="961">
        <f t="shared" si="264"/>
        <v>0</v>
      </c>
      <c r="Q247" s="912" t="str">
        <f t="shared" ref="Q247:AB247" si="272">IF($C247&gt;$C47,0,IF($I247="","",IF(MONTH(Q$5)=MONTH($A247),$M247*$I247*$G247,IF(MONTH(Q$5)=MONTH($A247)+1,$N247*$I247*$G247,IF(MONTH(Q$5)=MONTH($A247)+2,$O247*$I247*$G247,IF(MONTH(Q$5)=MONTH($A247)+3,$P247*$I247*$G247,0))))))</f>
        <v/>
      </c>
      <c r="R247" s="913" t="str">
        <f t="shared" si="272"/>
        <v/>
      </c>
      <c r="S247" s="913" t="str">
        <f t="shared" si="272"/>
        <v/>
      </c>
      <c r="T247" s="913" t="str">
        <f t="shared" si="272"/>
        <v/>
      </c>
      <c r="U247" s="913" t="str">
        <f t="shared" si="272"/>
        <v/>
      </c>
      <c r="V247" s="913" t="str">
        <f t="shared" si="272"/>
        <v/>
      </c>
      <c r="W247" s="913" t="str">
        <f t="shared" si="272"/>
        <v/>
      </c>
      <c r="X247" s="913" t="str">
        <f t="shared" si="272"/>
        <v/>
      </c>
      <c r="Y247" s="913" t="str">
        <f t="shared" si="272"/>
        <v/>
      </c>
      <c r="Z247" s="913" t="str">
        <f t="shared" si="272"/>
        <v/>
      </c>
      <c r="AA247" s="913" t="str">
        <f t="shared" si="272"/>
        <v/>
      </c>
      <c r="AB247" s="913" t="str">
        <f t="shared" si="272"/>
        <v/>
      </c>
      <c r="AC247" s="912">
        <f t="shared" si="215"/>
        <v>0</v>
      </c>
      <c r="AD247" s="913">
        <f t="shared" si="216"/>
        <v>0</v>
      </c>
      <c r="AE247" s="913">
        <f t="shared" si="217"/>
        <v>0</v>
      </c>
      <c r="AF247" s="912">
        <f t="shared" si="266"/>
        <v>0</v>
      </c>
      <c r="AG247" s="913"/>
      <c r="AH247" s="913"/>
      <c r="AI247" s="913"/>
      <c r="AJ247" s="914"/>
    </row>
    <row r="248" spans="1:36" ht="14" hidden="1">
      <c r="A248" s="959" t="str">
        <f t="shared" si="238"/>
        <v/>
      </c>
      <c r="B248" s="942" t="str">
        <f t="shared" si="231"/>
        <v/>
      </c>
      <c r="C248" s="942" t="str">
        <f t="shared" si="232"/>
        <v/>
      </c>
      <c r="D248" s="942" t="str">
        <f t="shared" si="219"/>
        <v/>
      </c>
      <c r="E248" s="960" t="str">
        <f t="shared" si="267"/>
        <v/>
      </c>
      <c r="F248" s="520"/>
      <c r="G248" s="774">
        <f t="shared" si="263"/>
        <v>0</v>
      </c>
      <c r="H248" s="774"/>
      <c r="I248" s="700" t="str">
        <f t="shared" si="268"/>
        <v/>
      </c>
      <c r="J248" s="922"/>
      <c r="K248" s="922"/>
      <c r="L248" s="922"/>
      <c r="M248" s="961">
        <f t="shared" si="264"/>
        <v>0</v>
      </c>
      <c r="N248" s="961">
        <f t="shared" si="264"/>
        <v>0</v>
      </c>
      <c r="O248" s="961">
        <f t="shared" si="264"/>
        <v>0</v>
      </c>
      <c r="P248" s="961">
        <f t="shared" si="264"/>
        <v>0</v>
      </c>
      <c r="Q248" s="912" t="str">
        <f t="shared" ref="Q248:AB248" si="273">IF($C248&gt;$C48,0,IF($I248="","",IF(MONTH(Q$5)=MONTH($A248),$M248*$I248*$G248,IF(MONTH(Q$5)=MONTH($A248)+1,$N248*$I248*$G248,IF(MONTH(Q$5)=MONTH($A248)+2,$O248*$I248*$G248,IF(MONTH(Q$5)=MONTH($A248)+3,$P248*$I248*$G248,0))))))</f>
        <v/>
      </c>
      <c r="R248" s="913" t="str">
        <f t="shared" si="273"/>
        <v/>
      </c>
      <c r="S248" s="913" t="str">
        <f t="shared" si="273"/>
        <v/>
      </c>
      <c r="T248" s="913" t="str">
        <f t="shared" si="273"/>
        <v/>
      </c>
      <c r="U248" s="913" t="str">
        <f t="shared" si="273"/>
        <v/>
      </c>
      <c r="V248" s="913" t="str">
        <f t="shared" si="273"/>
        <v/>
      </c>
      <c r="W248" s="913" t="str">
        <f t="shared" si="273"/>
        <v/>
      </c>
      <c r="X248" s="913" t="str">
        <f t="shared" si="273"/>
        <v/>
      </c>
      <c r="Y248" s="913" t="str">
        <f t="shared" si="273"/>
        <v/>
      </c>
      <c r="Z248" s="913" t="str">
        <f t="shared" si="273"/>
        <v/>
      </c>
      <c r="AA248" s="913" t="str">
        <f t="shared" si="273"/>
        <v/>
      </c>
      <c r="AB248" s="913" t="str">
        <f t="shared" si="273"/>
        <v/>
      </c>
      <c r="AC248" s="912">
        <f t="shared" si="215"/>
        <v>0</v>
      </c>
      <c r="AD248" s="913">
        <f t="shared" si="216"/>
        <v>0</v>
      </c>
      <c r="AE248" s="914">
        <f t="shared" si="217"/>
        <v>0</v>
      </c>
      <c r="AF248" s="912">
        <f t="shared" si="266"/>
        <v>0</v>
      </c>
      <c r="AG248" s="913"/>
      <c r="AH248" s="913"/>
      <c r="AI248" s="913"/>
      <c r="AJ248" s="914"/>
    </row>
    <row r="249" spans="1:36" ht="14" hidden="1">
      <c r="A249" s="959" t="str">
        <f t="shared" si="238"/>
        <v/>
      </c>
      <c r="B249" s="942" t="str">
        <f t="shared" si="231"/>
        <v/>
      </c>
      <c r="C249" s="942" t="str">
        <f t="shared" si="232"/>
        <v/>
      </c>
      <c r="D249" s="942" t="str">
        <f t="shared" si="219"/>
        <v/>
      </c>
      <c r="E249" s="960" t="str">
        <f t="shared" si="267"/>
        <v/>
      </c>
      <c r="F249" s="520"/>
      <c r="G249" s="774">
        <f t="shared" si="263"/>
        <v>0</v>
      </c>
      <c r="H249" s="774"/>
      <c r="I249" s="700" t="str">
        <f t="shared" si="268"/>
        <v/>
      </c>
      <c r="J249" s="922"/>
      <c r="K249" s="922"/>
      <c r="L249" s="922"/>
      <c r="M249" s="961">
        <f t="shared" si="264"/>
        <v>0</v>
      </c>
      <c r="N249" s="961">
        <f t="shared" si="264"/>
        <v>0</v>
      </c>
      <c r="O249" s="961">
        <f t="shared" si="264"/>
        <v>0</v>
      </c>
      <c r="P249" s="961">
        <f t="shared" si="264"/>
        <v>0</v>
      </c>
      <c r="Q249" s="912" t="str">
        <f t="shared" ref="Q249:AB249" si="274">IF($C249&gt;$C49,0,IF($I249="","",IF(MONTH(Q$5)=MONTH($A249),$M249*$I249*$G249,IF(MONTH(Q$5)=MONTH($A249)+1,$N249*$I249*$G249,IF(MONTH(Q$5)=MONTH($A249)+2,$O249*$I249*$G249,IF(MONTH(Q$5)=MONTH($A249)+3,$P249*$I249*$G249,0))))))</f>
        <v/>
      </c>
      <c r="R249" s="913" t="str">
        <f t="shared" si="274"/>
        <v/>
      </c>
      <c r="S249" s="913" t="str">
        <f t="shared" si="274"/>
        <v/>
      </c>
      <c r="T249" s="913" t="str">
        <f t="shared" si="274"/>
        <v/>
      </c>
      <c r="U249" s="913" t="str">
        <f t="shared" si="274"/>
        <v/>
      </c>
      <c r="V249" s="913" t="str">
        <f t="shared" si="274"/>
        <v/>
      </c>
      <c r="W249" s="913" t="str">
        <f t="shared" si="274"/>
        <v/>
      </c>
      <c r="X249" s="913" t="str">
        <f t="shared" si="274"/>
        <v/>
      </c>
      <c r="Y249" s="913" t="str">
        <f t="shared" si="274"/>
        <v/>
      </c>
      <c r="Z249" s="913" t="str">
        <f t="shared" si="274"/>
        <v/>
      </c>
      <c r="AA249" s="913" t="str">
        <f t="shared" si="274"/>
        <v/>
      </c>
      <c r="AB249" s="913" t="str">
        <f t="shared" si="274"/>
        <v/>
      </c>
      <c r="AC249" s="912">
        <f t="shared" si="215"/>
        <v>0</v>
      </c>
      <c r="AD249" s="913">
        <f t="shared" si="216"/>
        <v>0</v>
      </c>
      <c r="AE249" s="913">
        <f t="shared" si="217"/>
        <v>0</v>
      </c>
      <c r="AF249" s="912">
        <f t="shared" si="266"/>
        <v>0</v>
      </c>
      <c r="AG249" s="913"/>
      <c r="AH249" s="913"/>
      <c r="AI249" s="913"/>
      <c r="AJ249" s="914"/>
    </row>
    <row r="250" spans="1:36" ht="14" hidden="1">
      <c r="A250" s="962" t="str">
        <f t="shared" si="238"/>
        <v/>
      </c>
      <c r="B250" s="950" t="str">
        <f t="shared" si="231"/>
        <v/>
      </c>
      <c r="C250" s="950" t="str">
        <f t="shared" si="232"/>
        <v/>
      </c>
      <c r="D250" s="950" t="str">
        <f t="shared" si="219"/>
        <v/>
      </c>
      <c r="E250" s="963" t="str">
        <f t="shared" si="267"/>
        <v/>
      </c>
      <c r="F250" s="964"/>
      <c r="G250" s="965">
        <f t="shared" si="263"/>
        <v>0</v>
      </c>
      <c r="H250" s="965"/>
      <c r="I250" s="806" t="str">
        <f t="shared" si="268"/>
        <v/>
      </c>
      <c r="J250" s="954"/>
      <c r="K250" s="954"/>
      <c r="L250" s="954"/>
      <c r="M250" s="966">
        <f t="shared" si="264"/>
        <v>0</v>
      </c>
      <c r="N250" s="966">
        <f t="shared" si="264"/>
        <v>0</v>
      </c>
      <c r="O250" s="966">
        <f t="shared" si="264"/>
        <v>0</v>
      </c>
      <c r="P250" s="966">
        <f t="shared" si="264"/>
        <v>0</v>
      </c>
      <c r="Q250" s="957" t="str">
        <f t="shared" ref="Q250:AB250" si="275">IF($C250&gt;$C50,0,IF($I250="","",IF(MONTH(Q$5)=MONTH($A250),$M250*$I250*$G250,IF(MONTH(Q$5)=MONTH($A250)+1,$N250*$I250*$G250,IF(MONTH(Q$5)=MONTH($A250)+2,$O250*$I250*$G250,IF(MONTH(Q$5)=MONTH($A250)+3,$P250*$I250*$G250,0))))))</f>
        <v/>
      </c>
      <c r="R250" s="958" t="str">
        <f t="shared" si="275"/>
        <v/>
      </c>
      <c r="S250" s="958" t="str">
        <f t="shared" si="275"/>
        <v/>
      </c>
      <c r="T250" s="958" t="str">
        <f t="shared" si="275"/>
        <v/>
      </c>
      <c r="U250" s="958" t="str">
        <f t="shared" si="275"/>
        <v/>
      </c>
      <c r="V250" s="958" t="str">
        <f t="shared" si="275"/>
        <v/>
      </c>
      <c r="W250" s="958" t="str">
        <f t="shared" si="275"/>
        <v/>
      </c>
      <c r="X250" s="958" t="str">
        <f t="shared" si="275"/>
        <v/>
      </c>
      <c r="Y250" s="958" t="str">
        <f t="shared" si="275"/>
        <v/>
      </c>
      <c r="Z250" s="958" t="str">
        <f t="shared" si="275"/>
        <v/>
      </c>
      <c r="AA250" s="958" t="str">
        <f t="shared" si="275"/>
        <v/>
      </c>
      <c r="AB250" s="958" t="str">
        <f t="shared" si="275"/>
        <v/>
      </c>
      <c r="AC250" s="957">
        <f t="shared" si="215"/>
        <v>0</v>
      </c>
      <c r="AD250" s="958">
        <f t="shared" si="216"/>
        <v>0</v>
      </c>
      <c r="AE250" s="968">
        <f t="shared" si="217"/>
        <v>0</v>
      </c>
      <c r="AF250" s="957">
        <f t="shared" si="266"/>
        <v>0</v>
      </c>
      <c r="AG250" s="958"/>
      <c r="AH250" s="958"/>
      <c r="AI250" s="958"/>
      <c r="AJ250" s="968"/>
    </row>
    <row r="251" spans="1:36" ht="14" hidden="1">
      <c r="A251" s="959">
        <f t="shared" si="238"/>
        <v>45839</v>
      </c>
      <c r="B251" s="942">
        <f t="shared" si="231"/>
        <v>7</v>
      </c>
      <c r="C251" s="942">
        <f t="shared" si="232"/>
        <v>2025</v>
      </c>
      <c r="D251" s="942">
        <f t="shared" si="219"/>
        <v>31</v>
      </c>
      <c r="E251" s="960" t="str">
        <f t="shared" si="267"/>
        <v>UMA VEZ</v>
      </c>
      <c r="F251" s="520"/>
      <c r="G251" s="774">
        <f t="shared" si="263"/>
        <v>1</v>
      </c>
      <c r="H251" s="774"/>
      <c r="I251" s="700" t="str">
        <f t="shared" si="268"/>
        <v/>
      </c>
      <c r="J251" s="922"/>
      <c r="K251" s="922"/>
      <c r="L251" s="922"/>
      <c r="M251" s="961">
        <f t="shared" si="264"/>
        <v>1</v>
      </c>
      <c r="N251" s="961">
        <f t="shared" si="264"/>
        <v>0</v>
      </c>
      <c r="O251" s="961">
        <f t="shared" si="264"/>
        <v>0</v>
      </c>
      <c r="P251" s="961">
        <f t="shared" si="264"/>
        <v>0</v>
      </c>
      <c r="Q251" s="912" t="str">
        <f>IF($C251&gt;$C11,0,IF($I251="","",IF(MONTH(Q$5)=MONTH($A251),$M251*$I251*$G251,IF(MONTH(Q$5)=MONTH($A251)+1,$N251*$I251*$G251,IF(MONTH(Q$5)=MONTH($A251)+2,$O251*$I251*$G251,IF(MONTH(Q$5)=MONTH($A251)+3,$P251*$I251*$G251,0))))))</f>
        <v/>
      </c>
      <c r="R251" s="913" t="str">
        <f t="shared" ref="R251:AB251" si="276">IF($C251&gt;$C11,0,IF($I251="","",IF(MONTH(R$5)=MONTH($A251),$M251*$I251*$G251,IF(MONTH(R$5)=MONTH($A251)+1,$N251*$I251*$G251,IF(MONTH(R$5)=MONTH($A251)+2,$O251*$I251*$G251,IF(MONTH(R$5)=MONTH($A251)+3,$P251*$I251*$G251,0))))))</f>
        <v/>
      </c>
      <c r="S251" s="913" t="str">
        <f t="shared" si="276"/>
        <v/>
      </c>
      <c r="T251" s="913" t="str">
        <f t="shared" si="276"/>
        <v/>
      </c>
      <c r="U251" s="913" t="str">
        <f t="shared" si="276"/>
        <v/>
      </c>
      <c r="V251" s="913" t="str">
        <f t="shared" si="276"/>
        <v/>
      </c>
      <c r="W251" s="913" t="str">
        <f t="shared" si="276"/>
        <v/>
      </c>
      <c r="X251" s="913" t="str">
        <f t="shared" si="276"/>
        <v/>
      </c>
      <c r="Y251" s="913" t="str">
        <f t="shared" si="276"/>
        <v/>
      </c>
      <c r="Z251" s="913" t="str">
        <f t="shared" si="276"/>
        <v/>
      </c>
      <c r="AA251" s="913" t="str">
        <f t="shared" si="276"/>
        <v/>
      </c>
      <c r="AB251" s="913" t="str">
        <f t="shared" si="276"/>
        <v/>
      </c>
      <c r="AC251" s="912">
        <f t="shared" si="215"/>
        <v>0</v>
      </c>
      <c r="AD251" s="913">
        <f t="shared" si="216"/>
        <v>0</v>
      </c>
      <c r="AE251" s="913">
        <f t="shared" si="217"/>
        <v>0</v>
      </c>
      <c r="AF251" s="912">
        <f t="shared" si="266"/>
        <v>0</v>
      </c>
      <c r="AG251" s="913"/>
      <c r="AH251" s="913"/>
      <c r="AI251" s="913"/>
      <c r="AJ251" s="914"/>
    </row>
    <row r="252" spans="1:36" ht="14" hidden="1">
      <c r="A252" s="959">
        <f t="shared" si="238"/>
        <v>45870</v>
      </c>
      <c r="B252" s="942">
        <f t="shared" si="231"/>
        <v>8</v>
      </c>
      <c r="C252" s="942">
        <f t="shared" si="232"/>
        <v>2025</v>
      </c>
      <c r="D252" s="942">
        <f t="shared" si="219"/>
        <v>31</v>
      </c>
      <c r="E252" s="960" t="str">
        <f t="shared" si="267"/>
        <v>UMA VEZ</v>
      </c>
      <c r="F252" s="520"/>
      <c r="G252" s="774">
        <f t="shared" si="263"/>
        <v>1</v>
      </c>
      <c r="H252" s="774"/>
      <c r="I252" s="700" t="str">
        <f t="shared" si="268"/>
        <v/>
      </c>
      <c r="J252" s="922"/>
      <c r="K252" s="922"/>
      <c r="L252" s="922"/>
      <c r="M252" s="961">
        <f t="shared" si="264"/>
        <v>1</v>
      </c>
      <c r="N252" s="961">
        <f t="shared" si="264"/>
        <v>0</v>
      </c>
      <c r="O252" s="961">
        <f t="shared" si="264"/>
        <v>0</v>
      </c>
      <c r="P252" s="961">
        <f t="shared" si="264"/>
        <v>0</v>
      </c>
      <c r="Q252" s="912" t="str">
        <f t="shared" ref="Q252:AB252" si="277">IF($C252&gt;$C12,0,IF($I252="","",IF(MONTH(Q$5)=MONTH($A252),$M252*$I252*$G252,IF(MONTH(Q$5)=MONTH($A252)+1,$N252*$I252*$G252,IF(MONTH(Q$5)=MONTH($A252)+2,$O252*$I252*$G252,IF(MONTH(Q$5)=MONTH($A252)+3,$P252*$I252*$G252,0))))))</f>
        <v/>
      </c>
      <c r="R252" s="913" t="str">
        <f t="shared" si="277"/>
        <v/>
      </c>
      <c r="S252" s="913" t="str">
        <f t="shared" si="277"/>
        <v/>
      </c>
      <c r="T252" s="913" t="str">
        <f t="shared" si="277"/>
        <v/>
      </c>
      <c r="U252" s="913" t="str">
        <f t="shared" si="277"/>
        <v/>
      </c>
      <c r="V252" s="913" t="str">
        <f t="shared" si="277"/>
        <v/>
      </c>
      <c r="W252" s="913" t="str">
        <f t="shared" si="277"/>
        <v/>
      </c>
      <c r="X252" s="913" t="str">
        <f t="shared" si="277"/>
        <v/>
      </c>
      <c r="Y252" s="913" t="str">
        <f t="shared" si="277"/>
        <v/>
      </c>
      <c r="Z252" s="913" t="str">
        <f t="shared" si="277"/>
        <v/>
      </c>
      <c r="AA252" s="913" t="str">
        <f t="shared" si="277"/>
        <v/>
      </c>
      <c r="AB252" s="913" t="str">
        <f t="shared" si="277"/>
        <v/>
      </c>
      <c r="AC252" s="912">
        <f t="shared" si="215"/>
        <v>0</v>
      </c>
      <c r="AD252" s="913">
        <f t="shared" si="216"/>
        <v>0</v>
      </c>
      <c r="AE252" s="914">
        <f t="shared" si="217"/>
        <v>0</v>
      </c>
      <c r="AF252" s="912">
        <f t="shared" si="266"/>
        <v>0</v>
      </c>
      <c r="AG252" s="913"/>
      <c r="AH252" s="913"/>
      <c r="AI252" s="913"/>
      <c r="AJ252" s="914"/>
    </row>
    <row r="253" spans="1:36" ht="14" hidden="1">
      <c r="A253" s="959">
        <f t="shared" si="238"/>
        <v>45904</v>
      </c>
      <c r="B253" s="942">
        <f t="shared" si="231"/>
        <v>9</v>
      </c>
      <c r="C253" s="942">
        <f t="shared" si="232"/>
        <v>2025</v>
      </c>
      <c r="D253" s="942">
        <f t="shared" si="219"/>
        <v>30</v>
      </c>
      <c r="E253" s="960" t="str">
        <f t="shared" si="267"/>
        <v>UMA VEZ</v>
      </c>
      <c r="F253" s="520"/>
      <c r="G253" s="774">
        <f t="shared" si="263"/>
        <v>1</v>
      </c>
      <c r="H253" s="774"/>
      <c r="I253" s="700" t="str">
        <f t="shared" si="268"/>
        <v/>
      </c>
      <c r="J253" s="922"/>
      <c r="K253" s="922"/>
      <c r="L253" s="922"/>
      <c r="M253" s="961">
        <f t="shared" si="264"/>
        <v>1</v>
      </c>
      <c r="N253" s="961">
        <f t="shared" si="264"/>
        <v>0</v>
      </c>
      <c r="O253" s="961">
        <f t="shared" si="264"/>
        <v>0</v>
      </c>
      <c r="P253" s="961">
        <f t="shared" si="264"/>
        <v>0</v>
      </c>
      <c r="Q253" s="912" t="str">
        <f t="shared" ref="Q253:AB253" si="278">IF($C253&gt;$C13,0,IF($I253="","",IF(MONTH(Q$5)=MONTH($A253),$M253*$I253*$G253,IF(MONTH(Q$5)=MONTH($A253)+1,$N253*$I253*$G253,IF(MONTH(Q$5)=MONTH($A253)+2,$O253*$I253*$G253,IF(MONTH(Q$5)=MONTH($A253)+3,$P253*$I253*$G253,0))))))</f>
        <v/>
      </c>
      <c r="R253" s="913" t="str">
        <f t="shared" si="278"/>
        <v/>
      </c>
      <c r="S253" s="913" t="str">
        <f t="shared" si="278"/>
        <v/>
      </c>
      <c r="T253" s="913" t="str">
        <f t="shared" si="278"/>
        <v/>
      </c>
      <c r="U253" s="913" t="str">
        <f t="shared" si="278"/>
        <v/>
      </c>
      <c r="V253" s="913" t="str">
        <f t="shared" si="278"/>
        <v/>
      </c>
      <c r="W253" s="913" t="str">
        <f t="shared" si="278"/>
        <v/>
      </c>
      <c r="X253" s="913" t="str">
        <f t="shared" si="278"/>
        <v/>
      </c>
      <c r="Y253" s="913" t="str">
        <f t="shared" si="278"/>
        <v/>
      </c>
      <c r="Z253" s="913" t="str">
        <f t="shared" si="278"/>
        <v/>
      </c>
      <c r="AA253" s="913" t="str">
        <f t="shared" si="278"/>
        <v/>
      </c>
      <c r="AB253" s="913" t="str">
        <f t="shared" si="278"/>
        <v/>
      </c>
      <c r="AC253" s="912">
        <f t="shared" si="215"/>
        <v>0</v>
      </c>
      <c r="AD253" s="913">
        <f t="shared" si="216"/>
        <v>0</v>
      </c>
      <c r="AE253" s="913">
        <f t="shared" si="217"/>
        <v>0</v>
      </c>
      <c r="AF253" s="912">
        <f t="shared" si="266"/>
        <v>0</v>
      </c>
      <c r="AG253" s="913"/>
      <c r="AH253" s="913"/>
      <c r="AI253" s="913"/>
      <c r="AJ253" s="914"/>
    </row>
    <row r="254" spans="1:36" ht="14" hidden="1">
      <c r="A254" s="959">
        <f t="shared" si="238"/>
        <v>45934</v>
      </c>
      <c r="B254" s="942">
        <f t="shared" si="231"/>
        <v>10</v>
      </c>
      <c r="C254" s="942">
        <f t="shared" si="232"/>
        <v>2025</v>
      </c>
      <c r="D254" s="942">
        <f t="shared" si="219"/>
        <v>31</v>
      </c>
      <c r="E254" s="960" t="str">
        <f t="shared" si="267"/>
        <v>UMA VEZ</v>
      </c>
      <c r="F254" s="520"/>
      <c r="G254" s="774">
        <f t="shared" si="263"/>
        <v>1</v>
      </c>
      <c r="H254" s="774"/>
      <c r="I254" s="700" t="str">
        <f t="shared" si="268"/>
        <v/>
      </c>
      <c r="J254" s="922"/>
      <c r="K254" s="922"/>
      <c r="L254" s="922"/>
      <c r="M254" s="961">
        <f t="shared" si="264"/>
        <v>1</v>
      </c>
      <c r="N254" s="961">
        <f t="shared" si="264"/>
        <v>0</v>
      </c>
      <c r="O254" s="961">
        <f t="shared" si="264"/>
        <v>0</v>
      </c>
      <c r="P254" s="961">
        <f t="shared" si="264"/>
        <v>0</v>
      </c>
      <c r="Q254" s="912" t="str">
        <f t="shared" ref="Q254:AB254" si="279">IF($C254&gt;$C14,0,IF($I254="","",IF(MONTH(Q$5)=MONTH($A254),$M254*$I254*$G254,IF(MONTH(Q$5)=MONTH($A254)+1,$N254*$I254*$G254,IF(MONTH(Q$5)=MONTH($A254)+2,$O254*$I254*$G254,IF(MONTH(Q$5)=MONTH($A254)+3,$P254*$I254*$G254,0))))))</f>
        <v/>
      </c>
      <c r="R254" s="913" t="str">
        <f t="shared" si="279"/>
        <v/>
      </c>
      <c r="S254" s="913" t="str">
        <f t="shared" si="279"/>
        <v/>
      </c>
      <c r="T254" s="913" t="str">
        <f t="shared" si="279"/>
        <v/>
      </c>
      <c r="U254" s="913" t="str">
        <f t="shared" si="279"/>
        <v/>
      </c>
      <c r="V254" s="913" t="str">
        <f t="shared" si="279"/>
        <v/>
      </c>
      <c r="W254" s="913" t="str">
        <f t="shared" si="279"/>
        <v/>
      </c>
      <c r="X254" s="913" t="str">
        <f t="shared" si="279"/>
        <v/>
      </c>
      <c r="Y254" s="913" t="str">
        <f t="shared" si="279"/>
        <v/>
      </c>
      <c r="Z254" s="913" t="str">
        <f t="shared" si="279"/>
        <v/>
      </c>
      <c r="AA254" s="913" t="str">
        <f t="shared" si="279"/>
        <v/>
      </c>
      <c r="AB254" s="913" t="str">
        <f t="shared" si="279"/>
        <v/>
      </c>
      <c r="AC254" s="912">
        <f t="shared" si="215"/>
        <v>0</v>
      </c>
      <c r="AD254" s="913">
        <f t="shared" si="216"/>
        <v>0</v>
      </c>
      <c r="AE254" s="914">
        <f t="shared" si="217"/>
        <v>0</v>
      </c>
      <c r="AF254" s="912">
        <f t="shared" si="266"/>
        <v>0</v>
      </c>
      <c r="AG254" s="913"/>
      <c r="AH254" s="913"/>
      <c r="AI254" s="913"/>
      <c r="AJ254" s="914"/>
    </row>
    <row r="255" spans="1:36" ht="14" hidden="1">
      <c r="A255" s="959">
        <f t="shared" si="238"/>
        <v>45966</v>
      </c>
      <c r="B255" s="942">
        <f t="shared" si="231"/>
        <v>11</v>
      </c>
      <c r="C255" s="942">
        <f t="shared" si="232"/>
        <v>2025</v>
      </c>
      <c r="D255" s="942">
        <f t="shared" si="219"/>
        <v>30</v>
      </c>
      <c r="E255" s="960" t="str">
        <f t="shared" si="267"/>
        <v>UMA VEZ</v>
      </c>
      <c r="F255" s="520"/>
      <c r="G255" s="774">
        <f t="shared" si="263"/>
        <v>1</v>
      </c>
      <c r="H255" s="774"/>
      <c r="I255" s="700" t="str">
        <f t="shared" si="268"/>
        <v/>
      </c>
      <c r="J255" s="922"/>
      <c r="K255" s="922"/>
      <c r="L255" s="922"/>
      <c r="M255" s="961">
        <f t="shared" si="264"/>
        <v>1</v>
      </c>
      <c r="N255" s="961">
        <f t="shared" si="264"/>
        <v>0</v>
      </c>
      <c r="O255" s="961">
        <f t="shared" si="264"/>
        <v>0</v>
      </c>
      <c r="P255" s="961">
        <f t="shared" si="264"/>
        <v>0</v>
      </c>
      <c r="Q255" s="912" t="str">
        <f t="shared" ref="Q255:AB255" si="280">IF($C255&gt;$C15,0,IF($I255="","",IF(MONTH(Q$5)=MONTH($A255),$M255*$I255*$G255,IF(MONTH(Q$5)=MONTH($A255)+1,$N255*$I255*$G255,IF(MONTH(Q$5)=MONTH($A255)+2,$O255*$I255*$G255,IF(MONTH(Q$5)=MONTH($A255)+3,$P255*$I255*$G255,0))))))</f>
        <v/>
      </c>
      <c r="R255" s="913" t="str">
        <f t="shared" si="280"/>
        <v/>
      </c>
      <c r="S255" s="913" t="str">
        <f t="shared" si="280"/>
        <v/>
      </c>
      <c r="T255" s="913" t="str">
        <f t="shared" si="280"/>
        <v/>
      </c>
      <c r="U255" s="913" t="str">
        <f t="shared" si="280"/>
        <v/>
      </c>
      <c r="V255" s="913" t="str">
        <f t="shared" si="280"/>
        <v/>
      </c>
      <c r="W255" s="913" t="str">
        <f t="shared" si="280"/>
        <v/>
      </c>
      <c r="X255" s="913" t="str">
        <f t="shared" si="280"/>
        <v/>
      </c>
      <c r="Y255" s="913" t="str">
        <f t="shared" si="280"/>
        <v/>
      </c>
      <c r="Z255" s="913" t="str">
        <f t="shared" si="280"/>
        <v/>
      </c>
      <c r="AA255" s="913" t="str">
        <f t="shared" si="280"/>
        <v/>
      </c>
      <c r="AB255" s="913" t="str">
        <f t="shared" si="280"/>
        <v/>
      </c>
      <c r="AC255" s="912">
        <f t="shared" si="215"/>
        <v>0</v>
      </c>
      <c r="AD255" s="913">
        <f t="shared" si="216"/>
        <v>0</v>
      </c>
      <c r="AE255" s="913">
        <f t="shared" si="217"/>
        <v>0</v>
      </c>
      <c r="AF255" s="912">
        <f t="shared" si="266"/>
        <v>0</v>
      </c>
      <c r="AG255" s="913"/>
      <c r="AH255" s="913"/>
      <c r="AI255" s="913"/>
      <c r="AJ255" s="914"/>
    </row>
    <row r="256" spans="1:36" ht="14" hidden="1">
      <c r="A256" s="959">
        <f t="shared" si="238"/>
        <v>45996</v>
      </c>
      <c r="B256" s="942">
        <f t="shared" si="231"/>
        <v>12</v>
      </c>
      <c r="C256" s="942">
        <f t="shared" si="232"/>
        <v>2025</v>
      </c>
      <c r="D256" s="942">
        <f t="shared" si="219"/>
        <v>31</v>
      </c>
      <c r="E256" s="960" t="str">
        <f t="shared" si="267"/>
        <v>UMA VEZ</v>
      </c>
      <c r="F256" s="520"/>
      <c r="G256" s="774">
        <f t="shared" si="263"/>
        <v>1</v>
      </c>
      <c r="H256" s="774"/>
      <c r="I256" s="700" t="str">
        <f t="shared" si="268"/>
        <v/>
      </c>
      <c r="J256" s="922"/>
      <c r="K256" s="922"/>
      <c r="L256" s="922"/>
      <c r="M256" s="961">
        <f t="shared" si="264"/>
        <v>1</v>
      </c>
      <c r="N256" s="961">
        <f t="shared" si="264"/>
        <v>0</v>
      </c>
      <c r="O256" s="961">
        <f t="shared" si="264"/>
        <v>0</v>
      </c>
      <c r="P256" s="961">
        <f t="shared" si="264"/>
        <v>0</v>
      </c>
      <c r="Q256" s="912" t="str">
        <f t="shared" ref="Q256:AB256" si="281">IF($C256&gt;$C16,0,IF($I256="","",IF(MONTH(Q$5)=MONTH($A256),$M256*$I256*$G256,IF(MONTH(Q$5)=MONTH($A256)+1,$N256*$I256*$G256,IF(MONTH(Q$5)=MONTH($A256)+2,$O256*$I256*$G256,IF(MONTH(Q$5)=MONTH($A256)+3,$P256*$I256*$G256,0))))))</f>
        <v/>
      </c>
      <c r="R256" s="913" t="str">
        <f t="shared" si="281"/>
        <v/>
      </c>
      <c r="S256" s="913" t="str">
        <f t="shared" si="281"/>
        <v/>
      </c>
      <c r="T256" s="913" t="str">
        <f t="shared" si="281"/>
        <v/>
      </c>
      <c r="U256" s="913" t="str">
        <f t="shared" si="281"/>
        <v/>
      </c>
      <c r="V256" s="913" t="str">
        <f t="shared" si="281"/>
        <v/>
      </c>
      <c r="W256" s="913" t="str">
        <f t="shared" si="281"/>
        <v/>
      </c>
      <c r="X256" s="913" t="str">
        <f t="shared" si="281"/>
        <v/>
      </c>
      <c r="Y256" s="913" t="str">
        <f t="shared" si="281"/>
        <v/>
      </c>
      <c r="Z256" s="913" t="str">
        <f t="shared" si="281"/>
        <v/>
      </c>
      <c r="AA256" s="913" t="str">
        <f t="shared" si="281"/>
        <v/>
      </c>
      <c r="AB256" s="913" t="str">
        <f t="shared" si="281"/>
        <v/>
      </c>
      <c r="AC256" s="912">
        <f t="shared" si="215"/>
        <v>0</v>
      </c>
      <c r="AD256" s="913">
        <f t="shared" si="216"/>
        <v>0</v>
      </c>
      <c r="AE256" s="914">
        <f t="shared" si="217"/>
        <v>0</v>
      </c>
      <c r="AF256" s="912">
        <f t="shared" si="266"/>
        <v>0</v>
      </c>
      <c r="AG256" s="913"/>
      <c r="AH256" s="913"/>
      <c r="AI256" s="913"/>
      <c r="AJ256" s="914"/>
    </row>
    <row r="257" spans="1:36" ht="14" hidden="1">
      <c r="A257" s="959">
        <f t="shared" si="238"/>
        <v>46028</v>
      </c>
      <c r="B257" s="942">
        <f t="shared" si="231"/>
        <v>1</v>
      </c>
      <c r="C257" s="942">
        <f t="shared" si="232"/>
        <v>2026</v>
      </c>
      <c r="D257" s="942">
        <f t="shared" si="219"/>
        <v>31</v>
      </c>
      <c r="E257" s="960" t="str">
        <f t="shared" si="267"/>
        <v>UMA VEZ</v>
      </c>
      <c r="F257" s="520"/>
      <c r="G257" s="774">
        <f t="shared" si="263"/>
        <v>0</v>
      </c>
      <c r="H257" s="774"/>
      <c r="I257" s="700" t="str">
        <f t="shared" si="268"/>
        <v/>
      </c>
      <c r="J257" s="922"/>
      <c r="K257" s="922"/>
      <c r="L257" s="922"/>
      <c r="M257" s="961">
        <f t="shared" si="264"/>
        <v>1</v>
      </c>
      <c r="N257" s="961">
        <f t="shared" si="264"/>
        <v>0</v>
      </c>
      <c r="O257" s="961">
        <f t="shared" si="264"/>
        <v>0</v>
      </c>
      <c r="P257" s="961">
        <f t="shared" si="264"/>
        <v>0</v>
      </c>
      <c r="Q257" s="912">
        <f t="shared" ref="Q257:AB257" si="282">IF($C257&gt;$C17,0,IF($I257="","",IF(MONTH(Q$5)=MONTH($A257),$M257*$I257*$G257,IF(MONTH(Q$5)=MONTH($A257)+1,$N257*$I257*$G257,IF(MONTH(Q$5)=MONTH($A257)+2,$O257*$I257*$G257,IF(MONTH(Q$5)=MONTH($A257)+3,$P257*$I257*$G257,0))))))</f>
        <v>0</v>
      </c>
      <c r="R257" s="913">
        <f t="shared" si="282"/>
        <v>0</v>
      </c>
      <c r="S257" s="913">
        <f t="shared" si="282"/>
        <v>0</v>
      </c>
      <c r="T257" s="913">
        <f t="shared" si="282"/>
        <v>0</v>
      </c>
      <c r="U257" s="913">
        <f t="shared" si="282"/>
        <v>0</v>
      </c>
      <c r="V257" s="913">
        <f t="shared" si="282"/>
        <v>0</v>
      </c>
      <c r="W257" s="913">
        <f t="shared" si="282"/>
        <v>0</v>
      </c>
      <c r="X257" s="913">
        <f t="shared" si="282"/>
        <v>0</v>
      </c>
      <c r="Y257" s="913">
        <f t="shared" si="282"/>
        <v>0</v>
      </c>
      <c r="Z257" s="913">
        <f t="shared" si="282"/>
        <v>0</v>
      </c>
      <c r="AA257" s="913">
        <f t="shared" si="282"/>
        <v>0</v>
      </c>
      <c r="AB257" s="913">
        <f t="shared" si="282"/>
        <v>0</v>
      </c>
      <c r="AC257" s="912" t="str">
        <f t="shared" si="215"/>
        <v/>
      </c>
      <c r="AD257" s="913" t="str">
        <f t="shared" si="216"/>
        <v/>
      </c>
      <c r="AE257" s="913" t="str">
        <f t="shared" si="217"/>
        <v/>
      </c>
      <c r="AF257" s="912">
        <f t="shared" si="266"/>
        <v>0</v>
      </c>
      <c r="AG257" s="913"/>
      <c r="AH257" s="913"/>
      <c r="AI257" s="913"/>
      <c r="AJ257" s="914"/>
    </row>
    <row r="258" spans="1:36" ht="14" hidden="1">
      <c r="A258" s="959">
        <f t="shared" si="238"/>
        <v>46059</v>
      </c>
      <c r="B258" s="942">
        <f t="shared" si="231"/>
        <v>2</v>
      </c>
      <c r="C258" s="942">
        <f t="shared" si="232"/>
        <v>2026</v>
      </c>
      <c r="D258" s="942">
        <f t="shared" si="219"/>
        <v>28</v>
      </c>
      <c r="E258" s="960" t="str">
        <f t="shared" si="267"/>
        <v>UMA VEZ</v>
      </c>
      <c r="F258" s="520"/>
      <c r="G258" s="774">
        <f t="shared" si="263"/>
        <v>0</v>
      </c>
      <c r="H258" s="774"/>
      <c r="I258" s="700" t="str">
        <f t="shared" si="268"/>
        <v/>
      </c>
      <c r="J258" s="922"/>
      <c r="K258" s="922"/>
      <c r="L258" s="922"/>
      <c r="M258" s="961">
        <f t="shared" si="264"/>
        <v>1</v>
      </c>
      <c r="N258" s="961">
        <f t="shared" si="264"/>
        <v>0</v>
      </c>
      <c r="O258" s="961">
        <f t="shared" si="264"/>
        <v>0</v>
      </c>
      <c r="P258" s="961">
        <f t="shared" si="264"/>
        <v>0</v>
      </c>
      <c r="Q258" s="912">
        <f t="shared" ref="Q258:AB258" si="283">IF($C258&gt;$C18,0,IF($I258="","",IF(MONTH(Q$5)=MONTH($A258),$M258*$I258*$G258,IF(MONTH(Q$5)=MONTH($A258)+1,$N258*$I258*$G258,IF(MONTH(Q$5)=MONTH($A258)+2,$O258*$I258*$G258,IF(MONTH(Q$5)=MONTH($A258)+3,$P258*$I258*$G258,0))))))</f>
        <v>0</v>
      </c>
      <c r="R258" s="913">
        <f t="shared" si="283"/>
        <v>0</v>
      </c>
      <c r="S258" s="913">
        <f t="shared" si="283"/>
        <v>0</v>
      </c>
      <c r="T258" s="913">
        <f t="shared" si="283"/>
        <v>0</v>
      </c>
      <c r="U258" s="913">
        <f t="shared" si="283"/>
        <v>0</v>
      </c>
      <c r="V258" s="913">
        <f t="shared" si="283"/>
        <v>0</v>
      </c>
      <c r="W258" s="913">
        <f t="shared" si="283"/>
        <v>0</v>
      </c>
      <c r="X258" s="913">
        <f t="shared" si="283"/>
        <v>0</v>
      </c>
      <c r="Y258" s="913">
        <f t="shared" si="283"/>
        <v>0</v>
      </c>
      <c r="Z258" s="913">
        <f t="shared" si="283"/>
        <v>0</v>
      </c>
      <c r="AA258" s="913">
        <f t="shared" si="283"/>
        <v>0</v>
      </c>
      <c r="AB258" s="913">
        <f t="shared" si="283"/>
        <v>0</v>
      </c>
      <c r="AC258" s="912" t="str">
        <f t="shared" si="215"/>
        <v/>
      </c>
      <c r="AD258" s="913" t="str">
        <f t="shared" si="216"/>
        <v/>
      </c>
      <c r="AE258" s="914" t="str">
        <f t="shared" si="217"/>
        <v/>
      </c>
      <c r="AF258" s="912">
        <f t="shared" si="266"/>
        <v>0</v>
      </c>
      <c r="AG258" s="913"/>
      <c r="AH258" s="913"/>
      <c r="AI258" s="913"/>
      <c r="AJ258" s="914"/>
    </row>
    <row r="259" spans="1:36" ht="14" hidden="1">
      <c r="A259" s="959">
        <f t="shared" si="238"/>
        <v>46087</v>
      </c>
      <c r="B259" s="942">
        <f t="shared" si="231"/>
        <v>3</v>
      </c>
      <c r="C259" s="942">
        <f t="shared" si="232"/>
        <v>2026</v>
      </c>
      <c r="D259" s="942">
        <f t="shared" si="219"/>
        <v>31</v>
      </c>
      <c r="E259" s="960" t="str">
        <f t="shared" si="267"/>
        <v>UMA VEZ</v>
      </c>
      <c r="F259" s="520"/>
      <c r="G259" s="774">
        <f t="shared" si="263"/>
        <v>0</v>
      </c>
      <c r="H259" s="774"/>
      <c r="I259" s="700" t="str">
        <f t="shared" si="268"/>
        <v/>
      </c>
      <c r="J259" s="922"/>
      <c r="K259" s="922"/>
      <c r="L259" s="922"/>
      <c r="M259" s="961">
        <f t="shared" ref="M259:P274" si="284">M219</f>
        <v>1</v>
      </c>
      <c r="N259" s="961">
        <f t="shared" si="284"/>
        <v>0</v>
      </c>
      <c r="O259" s="961">
        <f t="shared" si="284"/>
        <v>0</v>
      </c>
      <c r="P259" s="961">
        <f t="shared" si="284"/>
        <v>0</v>
      </c>
      <c r="Q259" s="912">
        <f t="shared" ref="Q259:AB259" si="285">IF($C259&gt;$C19,0,IF($I259="","",IF(MONTH(Q$5)=MONTH($A259),$M259*$I259*$G259,IF(MONTH(Q$5)=MONTH($A259)+1,$N259*$I259*$G259,IF(MONTH(Q$5)=MONTH($A259)+2,$O259*$I259*$G259,IF(MONTH(Q$5)=MONTH($A259)+3,$P259*$I259*$G259,0))))))</f>
        <v>0</v>
      </c>
      <c r="R259" s="913">
        <f t="shared" si="285"/>
        <v>0</v>
      </c>
      <c r="S259" s="913">
        <f t="shared" si="285"/>
        <v>0</v>
      </c>
      <c r="T259" s="913">
        <f t="shared" si="285"/>
        <v>0</v>
      </c>
      <c r="U259" s="913">
        <f t="shared" si="285"/>
        <v>0</v>
      </c>
      <c r="V259" s="913">
        <f t="shared" si="285"/>
        <v>0</v>
      </c>
      <c r="W259" s="913">
        <f t="shared" si="285"/>
        <v>0</v>
      </c>
      <c r="X259" s="913">
        <f t="shared" si="285"/>
        <v>0</v>
      </c>
      <c r="Y259" s="913">
        <f t="shared" si="285"/>
        <v>0</v>
      </c>
      <c r="Z259" s="913">
        <f t="shared" si="285"/>
        <v>0</v>
      </c>
      <c r="AA259" s="913">
        <f t="shared" si="285"/>
        <v>0</v>
      </c>
      <c r="AB259" s="913">
        <f t="shared" si="285"/>
        <v>0</v>
      </c>
      <c r="AC259" s="912" t="str">
        <f t="shared" si="215"/>
        <v/>
      </c>
      <c r="AD259" s="913" t="str">
        <f t="shared" si="216"/>
        <v/>
      </c>
      <c r="AE259" s="913" t="str">
        <f t="shared" si="217"/>
        <v/>
      </c>
      <c r="AF259" s="912">
        <f t="shared" si="266"/>
        <v>0</v>
      </c>
      <c r="AG259" s="913"/>
      <c r="AH259" s="913"/>
      <c r="AI259" s="913"/>
      <c r="AJ259" s="914"/>
    </row>
    <row r="260" spans="1:36" ht="14" hidden="1">
      <c r="A260" s="959">
        <f t="shared" si="238"/>
        <v>46119</v>
      </c>
      <c r="B260" s="942">
        <f t="shared" si="231"/>
        <v>4</v>
      </c>
      <c r="C260" s="942">
        <f t="shared" si="232"/>
        <v>2026</v>
      </c>
      <c r="D260" s="942">
        <f t="shared" si="219"/>
        <v>30</v>
      </c>
      <c r="E260" s="960" t="str">
        <f t="shared" si="267"/>
        <v>UMA VEZ</v>
      </c>
      <c r="F260" s="520"/>
      <c r="G260" s="774">
        <f t="shared" si="263"/>
        <v>0</v>
      </c>
      <c r="H260" s="774"/>
      <c r="I260" s="700" t="str">
        <f t="shared" si="268"/>
        <v/>
      </c>
      <c r="J260" s="922"/>
      <c r="K260" s="922"/>
      <c r="L260" s="922"/>
      <c r="M260" s="961">
        <f t="shared" si="284"/>
        <v>1</v>
      </c>
      <c r="N260" s="961">
        <f t="shared" si="284"/>
        <v>0</v>
      </c>
      <c r="O260" s="961">
        <f t="shared" si="284"/>
        <v>0</v>
      </c>
      <c r="P260" s="961">
        <f t="shared" si="284"/>
        <v>0</v>
      </c>
      <c r="Q260" s="912">
        <f t="shared" ref="Q260:AB260" si="286">IF($C260&gt;$C20,0,IF($I260="","",IF(MONTH(Q$5)=MONTH($A260),$M260*$I260*$G260,IF(MONTH(Q$5)=MONTH($A260)+1,$N260*$I260*$G260,IF(MONTH(Q$5)=MONTH($A260)+2,$O260*$I260*$G260,IF(MONTH(Q$5)=MONTH($A260)+3,$P260*$I260*$G260,0))))))</f>
        <v>0</v>
      </c>
      <c r="R260" s="913">
        <f t="shared" si="286"/>
        <v>0</v>
      </c>
      <c r="S260" s="913">
        <f t="shared" si="286"/>
        <v>0</v>
      </c>
      <c r="T260" s="913">
        <f t="shared" si="286"/>
        <v>0</v>
      </c>
      <c r="U260" s="913">
        <f t="shared" si="286"/>
        <v>0</v>
      </c>
      <c r="V260" s="913">
        <f t="shared" si="286"/>
        <v>0</v>
      </c>
      <c r="W260" s="913">
        <f t="shared" si="286"/>
        <v>0</v>
      </c>
      <c r="X260" s="913">
        <f t="shared" si="286"/>
        <v>0</v>
      </c>
      <c r="Y260" s="913">
        <f t="shared" si="286"/>
        <v>0</v>
      </c>
      <c r="Z260" s="913">
        <f t="shared" si="286"/>
        <v>0</v>
      </c>
      <c r="AA260" s="913">
        <f t="shared" si="286"/>
        <v>0</v>
      </c>
      <c r="AB260" s="913">
        <f t="shared" si="286"/>
        <v>0</v>
      </c>
      <c r="AC260" s="912" t="str">
        <f t="shared" si="215"/>
        <v/>
      </c>
      <c r="AD260" s="913" t="str">
        <f t="shared" si="216"/>
        <v/>
      </c>
      <c r="AE260" s="914" t="str">
        <f t="shared" si="217"/>
        <v/>
      </c>
      <c r="AF260" s="912">
        <f t="shared" si="266"/>
        <v>0</v>
      </c>
      <c r="AG260" s="913"/>
      <c r="AH260" s="913"/>
      <c r="AI260" s="913"/>
      <c r="AJ260" s="914"/>
    </row>
    <row r="261" spans="1:36" ht="14" hidden="1">
      <c r="A261" s="959">
        <f t="shared" si="238"/>
        <v>46149</v>
      </c>
      <c r="B261" s="942">
        <f t="shared" si="231"/>
        <v>5</v>
      </c>
      <c r="C261" s="942">
        <f t="shared" si="232"/>
        <v>2026</v>
      </c>
      <c r="D261" s="942">
        <f t="shared" si="219"/>
        <v>31</v>
      </c>
      <c r="E261" s="960" t="str">
        <f t="shared" si="267"/>
        <v>UMA VEZ</v>
      </c>
      <c r="F261" s="520"/>
      <c r="G261" s="774">
        <f t="shared" si="263"/>
        <v>0</v>
      </c>
      <c r="H261" s="774"/>
      <c r="I261" s="700" t="str">
        <f t="shared" si="268"/>
        <v/>
      </c>
      <c r="J261" s="922"/>
      <c r="K261" s="922"/>
      <c r="L261" s="922"/>
      <c r="M261" s="961">
        <f t="shared" si="284"/>
        <v>1</v>
      </c>
      <c r="N261" s="961">
        <f t="shared" si="284"/>
        <v>0</v>
      </c>
      <c r="O261" s="961">
        <f t="shared" si="284"/>
        <v>0</v>
      </c>
      <c r="P261" s="961">
        <f t="shared" si="284"/>
        <v>0</v>
      </c>
      <c r="Q261" s="912">
        <f t="shared" ref="Q261:AB261" si="287">IF($C261&gt;$C21,0,IF($I261="","",IF(MONTH(Q$5)=MONTH($A261),$M261*$I261*$G261,IF(MONTH(Q$5)=MONTH($A261)+1,$N261*$I261*$G261,IF(MONTH(Q$5)=MONTH($A261)+2,$O261*$I261*$G261,IF(MONTH(Q$5)=MONTH($A261)+3,$P261*$I261*$G261,0))))))</f>
        <v>0</v>
      </c>
      <c r="R261" s="913">
        <f t="shared" si="287"/>
        <v>0</v>
      </c>
      <c r="S261" s="913">
        <f t="shared" si="287"/>
        <v>0</v>
      </c>
      <c r="T261" s="913">
        <f t="shared" si="287"/>
        <v>0</v>
      </c>
      <c r="U261" s="913">
        <f t="shared" si="287"/>
        <v>0</v>
      </c>
      <c r="V261" s="913">
        <f t="shared" si="287"/>
        <v>0</v>
      </c>
      <c r="W261" s="913">
        <f t="shared" si="287"/>
        <v>0</v>
      </c>
      <c r="X261" s="913">
        <f t="shared" si="287"/>
        <v>0</v>
      </c>
      <c r="Y261" s="913">
        <f t="shared" si="287"/>
        <v>0</v>
      </c>
      <c r="Z261" s="913">
        <f t="shared" si="287"/>
        <v>0</v>
      </c>
      <c r="AA261" s="913">
        <f t="shared" si="287"/>
        <v>0</v>
      </c>
      <c r="AB261" s="913">
        <f t="shared" si="287"/>
        <v>0</v>
      </c>
      <c r="AC261" s="912" t="str">
        <f t="shared" si="215"/>
        <v/>
      </c>
      <c r="AD261" s="913" t="str">
        <f t="shared" si="216"/>
        <v/>
      </c>
      <c r="AE261" s="913" t="str">
        <f t="shared" si="217"/>
        <v/>
      </c>
      <c r="AF261" s="912">
        <f t="shared" si="266"/>
        <v>0</v>
      </c>
      <c r="AG261" s="913"/>
      <c r="AH261" s="913"/>
      <c r="AI261" s="913"/>
      <c r="AJ261" s="914"/>
    </row>
    <row r="262" spans="1:36" ht="14" hidden="1">
      <c r="A262" s="959">
        <f t="shared" si="238"/>
        <v>46181</v>
      </c>
      <c r="B262" s="942">
        <f t="shared" si="231"/>
        <v>6</v>
      </c>
      <c r="C262" s="942">
        <f t="shared" si="232"/>
        <v>2026</v>
      </c>
      <c r="D262" s="942">
        <f t="shared" si="219"/>
        <v>30</v>
      </c>
      <c r="E262" s="960" t="str">
        <f t="shared" si="267"/>
        <v>UMA VEZ</v>
      </c>
      <c r="F262" s="520"/>
      <c r="G262" s="774">
        <f t="shared" si="263"/>
        <v>0</v>
      </c>
      <c r="H262" s="774"/>
      <c r="I262" s="700" t="str">
        <f t="shared" si="268"/>
        <v/>
      </c>
      <c r="J262" s="922"/>
      <c r="K262" s="922"/>
      <c r="L262" s="922"/>
      <c r="M262" s="961">
        <f t="shared" si="284"/>
        <v>1</v>
      </c>
      <c r="N262" s="961">
        <f t="shared" si="284"/>
        <v>0</v>
      </c>
      <c r="O262" s="961">
        <f t="shared" si="284"/>
        <v>0</v>
      </c>
      <c r="P262" s="961">
        <f t="shared" si="284"/>
        <v>0</v>
      </c>
      <c r="Q262" s="912">
        <f t="shared" ref="Q262:AB262" si="288">IF($C262&gt;$C22,0,IF($I262="","",IF(MONTH(Q$5)=MONTH($A262),$M262*$I262*$G262,IF(MONTH(Q$5)=MONTH($A262)+1,$N262*$I262*$G262,IF(MONTH(Q$5)=MONTH($A262)+2,$O262*$I262*$G262,IF(MONTH(Q$5)=MONTH($A262)+3,$P262*$I262*$G262,0))))))</f>
        <v>0</v>
      </c>
      <c r="R262" s="913">
        <f t="shared" si="288"/>
        <v>0</v>
      </c>
      <c r="S262" s="913">
        <f t="shared" si="288"/>
        <v>0</v>
      </c>
      <c r="T262" s="913">
        <f t="shared" si="288"/>
        <v>0</v>
      </c>
      <c r="U262" s="913">
        <f t="shared" si="288"/>
        <v>0</v>
      </c>
      <c r="V262" s="913">
        <f t="shared" si="288"/>
        <v>0</v>
      </c>
      <c r="W262" s="913">
        <f t="shared" si="288"/>
        <v>0</v>
      </c>
      <c r="X262" s="913">
        <f t="shared" si="288"/>
        <v>0</v>
      </c>
      <c r="Y262" s="913">
        <f t="shared" si="288"/>
        <v>0</v>
      </c>
      <c r="Z262" s="913">
        <f t="shared" si="288"/>
        <v>0</v>
      </c>
      <c r="AA262" s="913">
        <f t="shared" si="288"/>
        <v>0</v>
      </c>
      <c r="AB262" s="913">
        <f t="shared" si="288"/>
        <v>0</v>
      </c>
      <c r="AC262" s="912" t="str">
        <f t="shared" si="215"/>
        <v/>
      </c>
      <c r="AD262" s="913" t="str">
        <f t="shared" si="216"/>
        <v/>
      </c>
      <c r="AE262" s="914" t="str">
        <f t="shared" si="217"/>
        <v/>
      </c>
      <c r="AF262" s="912">
        <f t="shared" si="266"/>
        <v>0</v>
      </c>
      <c r="AG262" s="913"/>
      <c r="AH262" s="913"/>
      <c r="AI262" s="913"/>
      <c r="AJ262" s="914"/>
    </row>
    <row r="263" spans="1:36" ht="14" hidden="1">
      <c r="A263" s="959" t="str">
        <f t="shared" si="238"/>
        <v/>
      </c>
      <c r="B263" s="942" t="str">
        <f t="shared" si="231"/>
        <v/>
      </c>
      <c r="C263" s="942" t="str">
        <f t="shared" si="232"/>
        <v/>
      </c>
      <c r="D263" s="942" t="str">
        <f t="shared" si="219"/>
        <v/>
      </c>
      <c r="E263" s="960" t="str">
        <f t="shared" si="267"/>
        <v/>
      </c>
      <c r="F263" s="520"/>
      <c r="G263" s="774">
        <f t="shared" si="263"/>
        <v>0</v>
      </c>
      <c r="H263" s="774"/>
      <c r="I263" s="700" t="str">
        <f t="shared" si="268"/>
        <v/>
      </c>
      <c r="J263" s="922"/>
      <c r="K263" s="922"/>
      <c r="L263" s="922"/>
      <c r="M263" s="961">
        <f t="shared" si="284"/>
        <v>0</v>
      </c>
      <c r="N263" s="961">
        <f t="shared" si="284"/>
        <v>0</v>
      </c>
      <c r="O263" s="961">
        <f t="shared" si="284"/>
        <v>0</v>
      </c>
      <c r="P263" s="961">
        <f t="shared" si="284"/>
        <v>0</v>
      </c>
      <c r="Q263" s="912" t="str">
        <f t="shared" ref="Q263:AB263" si="289">IF($C263&gt;$C23,0,IF($I263="","",IF(MONTH(Q$5)=MONTH($A263),$M263*$I263*$G263,IF(MONTH(Q$5)=MONTH($A263)+1,$N263*$I263*$G263,IF(MONTH(Q$5)=MONTH($A263)+2,$O263*$I263*$G263,IF(MONTH(Q$5)=MONTH($A263)+3,$P263*$I263*$G263,0))))))</f>
        <v/>
      </c>
      <c r="R263" s="913" t="str">
        <f t="shared" si="289"/>
        <v/>
      </c>
      <c r="S263" s="913" t="str">
        <f t="shared" si="289"/>
        <v/>
      </c>
      <c r="T263" s="913" t="str">
        <f t="shared" si="289"/>
        <v/>
      </c>
      <c r="U263" s="913" t="str">
        <f t="shared" si="289"/>
        <v/>
      </c>
      <c r="V263" s="913" t="str">
        <f t="shared" si="289"/>
        <v/>
      </c>
      <c r="W263" s="913" t="str">
        <f t="shared" si="289"/>
        <v/>
      </c>
      <c r="X263" s="913" t="str">
        <f t="shared" si="289"/>
        <v/>
      </c>
      <c r="Y263" s="913" t="str">
        <f t="shared" si="289"/>
        <v/>
      </c>
      <c r="Z263" s="913" t="str">
        <f t="shared" si="289"/>
        <v/>
      </c>
      <c r="AA263" s="913" t="str">
        <f t="shared" si="289"/>
        <v/>
      </c>
      <c r="AB263" s="913" t="str">
        <f t="shared" si="289"/>
        <v/>
      </c>
      <c r="AC263" s="912">
        <f t="shared" si="215"/>
        <v>0</v>
      </c>
      <c r="AD263" s="913">
        <f t="shared" si="216"/>
        <v>0</v>
      </c>
      <c r="AE263" s="913">
        <f t="shared" si="217"/>
        <v>0</v>
      </c>
      <c r="AF263" s="912">
        <f t="shared" si="266"/>
        <v>0</v>
      </c>
      <c r="AG263" s="913"/>
      <c r="AH263" s="913"/>
      <c r="AI263" s="913"/>
      <c r="AJ263" s="914"/>
    </row>
    <row r="264" spans="1:36" ht="14" hidden="1">
      <c r="A264" s="959" t="str">
        <f t="shared" si="238"/>
        <v/>
      </c>
      <c r="B264" s="942" t="str">
        <f t="shared" si="231"/>
        <v/>
      </c>
      <c r="C264" s="942" t="str">
        <f t="shared" si="232"/>
        <v/>
      </c>
      <c r="D264" s="942" t="str">
        <f t="shared" si="219"/>
        <v/>
      </c>
      <c r="E264" s="960" t="str">
        <f t="shared" si="267"/>
        <v/>
      </c>
      <c r="F264" s="520"/>
      <c r="G264" s="774">
        <f t="shared" si="263"/>
        <v>0</v>
      </c>
      <c r="H264" s="774"/>
      <c r="I264" s="700" t="str">
        <f t="shared" si="268"/>
        <v/>
      </c>
      <c r="J264" s="922"/>
      <c r="K264" s="922"/>
      <c r="L264" s="922"/>
      <c r="M264" s="961">
        <f t="shared" si="284"/>
        <v>0</v>
      </c>
      <c r="N264" s="961">
        <f t="shared" si="284"/>
        <v>0</v>
      </c>
      <c r="O264" s="961">
        <f t="shared" si="284"/>
        <v>0</v>
      </c>
      <c r="P264" s="961">
        <f t="shared" si="284"/>
        <v>0</v>
      </c>
      <c r="Q264" s="912" t="str">
        <f t="shared" ref="Q264:AB264" si="290">IF($C264&gt;$C24,0,IF($I264="","",IF(MONTH(Q$5)=MONTH($A264),$M264*$I264*$G264,IF(MONTH(Q$5)=MONTH($A264)+1,$N264*$I264*$G264,IF(MONTH(Q$5)=MONTH($A264)+2,$O264*$I264*$G264,IF(MONTH(Q$5)=MONTH($A264)+3,$P264*$I264*$G264,0))))))</f>
        <v/>
      </c>
      <c r="R264" s="913" t="str">
        <f t="shared" si="290"/>
        <v/>
      </c>
      <c r="S264" s="913" t="str">
        <f t="shared" si="290"/>
        <v/>
      </c>
      <c r="T264" s="913" t="str">
        <f t="shared" si="290"/>
        <v/>
      </c>
      <c r="U264" s="913" t="str">
        <f t="shared" si="290"/>
        <v/>
      </c>
      <c r="V264" s="913" t="str">
        <f t="shared" si="290"/>
        <v/>
      </c>
      <c r="W264" s="913" t="str">
        <f t="shared" si="290"/>
        <v/>
      </c>
      <c r="X264" s="913" t="str">
        <f t="shared" si="290"/>
        <v/>
      </c>
      <c r="Y264" s="913" t="str">
        <f t="shared" si="290"/>
        <v/>
      </c>
      <c r="Z264" s="913" t="str">
        <f t="shared" si="290"/>
        <v/>
      </c>
      <c r="AA264" s="913" t="str">
        <f t="shared" si="290"/>
        <v/>
      </c>
      <c r="AB264" s="913" t="str">
        <f t="shared" si="290"/>
        <v/>
      </c>
      <c r="AC264" s="912">
        <f t="shared" si="215"/>
        <v>0</v>
      </c>
      <c r="AD264" s="913">
        <f t="shared" si="216"/>
        <v>0</v>
      </c>
      <c r="AE264" s="914">
        <f t="shared" si="217"/>
        <v>0</v>
      </c>
      <c r="AF264" s="912">
        <f t="shared" si="266"/>
        <v>0</v>
      </c>
      <c r="AG264" s="913"/>
      <c r="AH264" s="913"/>
      <c r="AI264" s="913"/>
      <c r="AJ264" s="914"/>
    </row>
    <row r="265" spans="1:36" ht="14" hidden="1">
      <c r="A265" s="959" t="str">
        <f t="shared" si="238"/>
        <v/>
      </c>
      <c r="B265" s="942" t="str">
        <f t="shared" si="231"/>
        <v/>
      </c>
      <c r="C265" s="942" t="str">
        <f t="shared" si="232"/>
        <v/>
      </c>
      <c r="D265" s="942" t="str">
        <f t="shared" si="219"/>
        <v/>
      </c>
      <c r="E265" s="960" t="str">
        <f t="shared" si="267"/>
        <v/>
      </c>
      <c r="F265" s="520"/>
      <c r="G265" s="774">
        <f t="shared" si="263"/>
        <v>0</v>
      </c>
      <c r="H265" s="774"/>
      <c r="I265" s="700" t="str">
        <f t="shared" si="268"/>
        <v/>
      </c>
      <c r="J265" s="922"/>
      <c r="K265" s="922"/>
      <c r="L265" s="922"/>
      <c r="M265" s="961">
        <f t="shared" si="284"/>
        <v>0</v>
      </c>
      <c r="N265" s="961">
        <f t="shared" si="284"/>
        <v>0</v>
      </c>
      <c r="O265" s="961">
        <f t="shared" si="284"/>
        <v>0</v>
      </c>
      <c r="P265" s="961">
        <f t="shared" si="284"/>
        <v>0</v>
      </c>
      <c r="Q265" s="912" t="str">
        <f t="shared" ref="Q265:AB265" si="291">IF($C265&gt;$C25,0,IF($I265="","",IF(MONTH(Q$5)=MONTH($A265),$M265*$I265*$G265,IF(MONTH(Q$5)=MONTH($A265)+1,$N265*$I265*$G265,IF(MONTH(Q$5)=MONTH($A265)+2,$O265*$I265*$G265,IF(MONTH(Q$5)=MONTH($A265)+3,$P265*$I265*$G265,0))))))</f>
        <v/>
      </c>
      <c r="R265" s="913" t="str">
        <f t="shared" si="291"/>
        <v/>
      </c>
      <c r="S265" s="913" t="str">
        <f t="shared" si="291"/>
        <v/>
      </c>
      <c r="T265" s="913" t="str">
        <f t="shared" si="291"/>
        <v/>
      </c>
      <c r="U265" s="913" t="str">
        <f t="shared" si="291"/>
        <v/>
      </c>
      <c r="V265" s="913" t="str">
        <f t="shared" si="291"/>
        <v/>
      </c>
      <c r="W265" s="913" t="str">
        <f t="shared" si="291"/>
        <v/>
      </c>
      <c r="X265" s="913" t="str">
        <f t="shared" si="291"/>
        <v/>
      </c>
      <c r="Y265" s="913" t="str">
        <f t="shared" si="291"/>
        <v/>
      </c>
      <c r="Z265" s="913" t="str">
        <f t="shared" si="291"/>
        <v/>
      </c>
      <c r="AA265" s="913" t="str">
        <f t="shared" si="291"/>
        <v/>
      </c>
      <c r="AB265" s="913" t="str">
        <f t="shared" si="291"/>
        <v/>
      </c>
      <c r="AC265" s="912">
        <f t="shared" si="215"/>
        <v>0</v>
      </c>
      <c r="AD265" s="913">
        <f t="shared" si="216"/>
        <v>0</v>
      </c>
      <c r="AE265" s="913">
        <f t="shared" si="217"/>
        <v>0</v>
      </c>
      <c r="AF265" s="912">
        <f t="shared" si="266"/>
        <v>0</v>
      </c>
      <c r="AG265" s="913"/>
      <c r="AH265" s="913"/>
      <c r="AI265" s="913"/>
      <c r="AJ265" s="914"/>
    </row>
    <row r="266" spans="1:36" ht="14" hidden="1">
      <c r="A266" s="959" t="str">
        <f t="shared" si="238"/>
        <v/>
      </c>
      <c r="B266" s="942" t="str">
        <f t="shared" si="231"/>
        <v/>
      </c>
      <c r="C266" s="942" t="str">
        <f t="shared" si="232"/>
        <v/>
      </c>
      <c r="D266" s="942" t="str">
        <f t="shared" si="219"/>
        <v/>
      </c>
      <c r="E266" s="960" t="str">
        <f t="shared" si="267"/>
        <v/>
      </c>
      <c r="F266" s="520"/>
      <c r="G266" s="774">
        <f t="shared" si="263"/>
        <v>0</v>
      </c>
      <c r="H266" s="774"/>
      <c r="I266" s="700" t="str">
        <f t="shared" si="268"/>
        <v/>
      </c>
      <c r="J266" s="922"/>
      <c r="K266" s="922"/>
      <c r="L266" s="922"/>
      <c r="M266" s="961">
        <f t="shared" si="284"/>
        <v>0</v>
      </c>
      <c r="N266" s="961">
        <f t="shared" si="284"/>
        <v>0</v>
      </c>
      <c r="O266" s="961">
        <f t="shared" si="284"/>
        <v>0</v>
      </c>
      <c r="P266" s="961">
        <f t="shared" si="284"/>
        <v>0</v>
      </c>
      <c r="Q266" s="912" t="str">
        <f t="shared" ref="Q266:AB266" si="292">IF($C266&gt;$C26,0,IF($I266="","",IF(MONTH(Q$5)=MONTH($A266),$M266*$I266*$G266,IF(MONTH(Q$5)=MONTH($A266)+1,$N266*$I266*$G266,IF(MONTH(Q$5)=MONTH($A266)+2,$O266*$I266*$G266,IF(MONTH(Q$5)=MONTH($A266)+3,$P266*$I266*$G266,0))))))</f>
        <v/>
      </c>
      <c r="R266" s="913" t="str">
        <f t="shared" si="292"/>
        <v/>
      </c>
      <c r="S266" s="913" t="str">
        <f t="shared" si="292"/>
        <v/>
      </c>
      <c r="T266" s="913" t="str">
        <f t="shared" si="292"/>
        <v/>
      </c>
      <c r="U266" s="913" t="str">
        <f t="shared" si="292"/>
        <v/>
      </c>
      <c r="V266" s="913" t="str">
        <f t="shared" si="292"/>
        <v/>
      </c>
      <c r="W266" s="913" t="str">
        <f t="shared" si="292"/>
        <v/>
      </c>
      <c r="X266" s="913" t="str">
        <f t="shared" si="292"/>
        <v/>
      </c>
      <c r="Y266" s="913" t="str">
        <f t="shared" si="292"/>
        <v/>
      </c>
      <c r="Z266" s="913" t="str">
        <f t="shared" si="292"/>
        <v/>
      </c>
      <c r="AA266" s="913" t="str">
        <f t="shared" si="292"/>
        <v/>
      </c>
      <c r="AB266" s="913" t="str">
        <f t="shared" si="292"/>
        <v/>
      </c>
      <c r="AC266" s="912">
        <f t="shared" si="215"/>
        <v>0</v>
      </c>
      <c r="AD266" s="913">
        <f t="shared" si="216"/>
        <v>0</v>
      </c>
      <c r="AE266" s="914">
        <f t="shared" si="217"/>
        <v>0</v>
      </c>
      <c r="AF266" s="912">
        <f t="shared" si="266"/>
        <v>0</v>
      </c>
      <c r="AG266" s="913"/>
      <c r="AH266" s="913"/>
      <c r="AI266" s="913"/>
      <c r="AJ266" s="914"/>
    </row>
    <row r="267" spans="1:36" ht="14" hidden="1">
      <c r="A267" s="959" t="str">
        <f t="shared" si="238"/>
        <v/>
      </c>
      <c r="B267" s="942" t="str">
        <f t="shared" si="231"/>
        <v/>
      </c>
      <c r="C267" s="942" t="str">
        <f t="shared" si="232"/>
        <v/>
      </c>
      <c r="D267" s="942" t="str">
        <f t="shared" si="219"/>
        <v/>
      </c>
      <c r="E267" s="960" t="str">
        <f t="shared" si="267"/>
        <v/>
      </c>
      <c r="F267" s="520"/>
      <c r="G267" s="774">
        <f t="shared" si="263"/>
        <v>0</v>
      </c>
      <c r="H267" s="774"/>
      <c r="I267" s="700" t="str">
        <f t="shared" si="268"/>
        <v/>
      </c>
      <c r="J267" s="922"/>
      <c r="K267" s="922"/>
      <c r="L267" s="922"/>
      <c r="M267" s="961">
        <f t="shared" si="284"/>
        <v>0</v>
      </c>
      <c r="N267" s="961">
        <f t="shared" si="284"/>
        <v>0</v>
      </c>
      <c r="O267" s="961">
        <f t="shared" si="284"/>
        <v>0</v>
      </c>
      <c r="P267" s="961">
        <f t="shared" si="284"/>
        <v>0</v>
      </c>
      <c r="Q267" s="912" t="str">
        <f t="shared" ref="Q267:AB267" si="293">IF($C267&gt;$C27,0,IF($I267="","",IF(MONTH(Q$5)=MONTH($A267),$M267*$I267*$G267,IF(MONTH(Q$5)=MONTH($A267)+1,$N267*$I267*$G267,IF(MONTH(Q$5)=MONTH($A267)+2,$O267*$I267*$G267,IF(MONTH(Q$5)=MONTH($A267)+3,$P267*$I267*$G267,0))))))</f>
        <v/>
      </c>
      <c r="R267" s="913" t="str">
        <f t="shared" si="293"/>
        <v/>
      </c>
      <c r="S267" s="913" t="str">
        <f t="shared" si="293"/>
        <v/>
      </c>
      <c r="T267" s="913" t="str">
        <f t="shared" si="293"/>
        <v/>
      </c>
      <c r="U267" s="913" t="str">
        <f t="shared" si="293"/>
        <v/>
      </c>
      <c r="V267" s="913" t="str">
        <f t="shared" si="293"/>
        <v/>
      </c>
      <c r="W267" s="913" t="str">
        <f t="shared" si="293"/>
        <v/>
      </c>
      <c r="X267" s="913" t="str">
        <f t="shared" si="293"/>
        <v/>
      </c>
      <c r="Y267" s="913" t="str">
        <f t="shared" si="293"/>
        <v/>
      </c>
      <c r="Z267" s="913" t="str">
        <f t="shared" si="293"/>
        <v/>
      </c>
      <c r="AA267" s="913" t="str">
        <f t="shared" si="293"/>
        <v/>
      </c>
      <c r="AB267" s="913" t="str">
        <f t="shared" si="293"/>
        <v/>
      </c>
      <c r="AC267" s="912">
        <f t="shared" ref="AC267:AC330" si="294">IF($Q267=0,IF($I267="","",IF(MONTH($A267)=MONTH(AB$5),$N267*$I267*$G267,IF(MONTH($A267)=MONTH(AA$5),$O267*$I267*$G267,IF(MONTH($A267)=MONTH(Z$5),$P267*$I267*$G267,0)))),0)</f>
        <v>0</v>
      </c>
      <c r="AD267" s="913">
        <f t="shared" ref="AD267:AD330" si="295">IF($R267=0,IF($I267="","",IF(MONTH($A267)=MONTH(AC$5),$N267*$I267*$G267,IF(MONTH($A267)=MONTH(AB$5),$O267*$I267*$G267,IF(MONTH($A267)=MONTH(AA$5),$P267*$I267*$G267,0)))),0)</f>
        <v>0</v>
      </c>
      <c r="AE267" s="913">
        <f t="shared" ref="AE267:AE330" si="296">IF($S267=0,IF($I267="","",IF(MONTH($A267)=MONTH(AD$5),$N267*$I267*$G267,IF(MONTH($A267)=MONTH(AC$5),$O267*$I267*$G267,IF(MONTH($A267)=MONTH(AB$5),$P267*$I267*$G267,0)))),0)</f>
        <v>0</v>
      </c>
      <c r="AF267" s="912">
        <f t="shared" si="266"/>
        <v>0</v>
      </c>
      <c r="AG267" s="913"/>
      <c r="AH267" s="913"/>
      <c r="AI267" s="913"/>
      <c r="AJ267" s="914"/>
    </row>
    <row r="268" spans="1:36" ht="14" hidden="1">
      <c r="A268" s="959" t="str">
        <f t="shared" si="238"/>
        <v/>
      </c>
      <c r="B268" s="942" t="str">
        <f t="shared" si="231"/>
        <v/>
      </c>
      <c r="C268" s="942" t="str">
        <f t="shared" si="232"/>
        <v/>
      </c>
      <c r="D268" s="942" t="str">
        <f t="shared" si="219"/>
        <v/>
      </c>
      <c r="E268" s="960" t="str">
        <f t="shared" si="267"/>
        <v/>
      </c>
      <c r="F268" s="520"/>
      <c r="G268" s="774">
        <f t="shared" si="263"/>
        <v>0</v>
      </c>
      <c r="H268" s="774"/>
      <c r="I268" s="700" t="str">
        <f t="shared" si="268"/>
        <v/>
      </c>
      <c r="J268" s="922"/>
      <c r="K268" s="922"/>
      <c r="L268" s="922"/>
      <c r="M268" s="961">
        <f t="shared" si="284"/>
        <v>0</v>
      </c>
      <c r="N268" s="961">
        <f t="shared" si="284"/>
        <v>0</v>
      </c>
      <c r="O268" s="961">
        <f t="shared" si="284"/>
        <v>0</v>
      </c>
      <c r="P268" s="961">
        <f t="shared" si="284"/>
        <v>0</v>
      </c>
      <c r="Q268" s="912" t="str">
        <f t="shared" ref="Q268:AB268" si="297">IF($C268&gt;$C28,0,IF($I268="","",IF(MONTH(Q$5)=MONTH($A268),$M268*$I268*$G268,IF(MONTH(Q$5)=MONTH($A268)+1,$N268*$I268*$G268,IF(MONTH(Q$5)=MONTH($A268)+2,$O268*$I268*$G268,IF(MONTH(Q$5)=MONTH($A268)+3,$P268*$I268*$G268,0))))))</f>
        <v/>
      </c>
      <c r="R268" s="913" t="str">
        <f t="shared" si="297"/>
        <v/>
      </c>
      <c r="S268" s="913" t="str">
        <f t="shared" si="297"/>
        <v/>
      </c>
      <c r="T268" s="913" t="str">
        <f t="shared" si="297"/>
        <v/>
      </c>
      <c r="U268" s="913" t="str">
        <f t="shared" si="297"/>
        <v/>
      </c>
      <c r="V268" s="913" t="str">
        <f t="shared" si="297"/>
        <v/>
      </c>
      <c r="W268" s="913" t="str">
        <f t="shared" si="297"/>
        <v/>
      </c>
      <c r="X268" s="913" t="str">
        <f t="shared" si="297"/>
        <v/>
      </c>
      <c r="Y268" s="913" t="str">
        <f t="shared" si="297"/>
        <v/>
      </c>
      <c r="Z268" s="913" t="str">
        <f t="shared" si="297"/>
        <v/>
      </c>
      <c r="AA268" s="913" t="str">
        <f t="shared" si="297"/>
        <v/>
      </c>
      <c r="AB268" s="913" t="str">
        <f t="shared" si="297"/>
        <v/>
      </c>
      <c r="AC268" s="912">
        <f t="shared" si="294"/>
        <v>0</v>
      </c>
      <c r="AD268" s="913">
        <f t="shared" si="295"/>
        <v>0</v>
      </c>
      <c r="AE268" s="914">
        <f t="shared" si="296"/>
        <v>0</v>
      </c>
      <c r="AF268" s="912">
        <f t="shared" si="266"/>
        <v>0</v>
      </c>
      <c r="AG268" s="913"/>
      <c r="AH268" s="913"/>
      <c r="AI268" s="913"/>
      <c r="AJ268" s="914"/>
    </row>
    <row r="269" spans="1:36" ht="14" hidden="1">
      <c r="A269" s="959" t="str">
        <f t="shared" si="238"/>
        <v/>
      </c>
      <c r="B269" s="942" t="str">
        <f t="shared" si="231"/>
        <v/>
      </c>
      <c r="C269" s="942" t="str">
        <f t="shared" si="232"/>
        <v/>
      </c>
      <c r="D269" s="942" t="str">
        <f t="shared" ref="D269:D332" si="298">IF(A269="","",IF(B269=2,IF(C269=2008,29,IF(C269=2012,29,28)),IF(OR(B269=1,B269=3,B269=5,B269=7,B269=8,B269=10,B269=12)=TRUE,31,30)))</f>
        <v/>
      </c>
      <c r="E269" s="960" t="str">
        <f t="shared" si="267"/>
        <v/>
      </c>
      <c r="F269" s="520"/>
      <c r="G269" s="774">
        <f t="shared" si="263"/>
        <v>0</v>
      </c>
      <c r="H269" s="774"/>
      <c r="I269" s="700" t="str">
        <f t="shared" si="268"/>
        <v/>
      </c>
      <c r="J269" s="922"/>
      <c r="K269" s="922"/>
      <c r="L269" s="922"/>
      <c r="M269" s="961">
        <f t="shared" si="284"/>
        <v>0</v>
      </c>
      <c r="N269" s="961">
        <f t="shared" si="284"/>
        <v>0</v>
      </c>
      <c r="O269" s="961">
        <f t="shared" si="284"/>
        <v>0</v>
      </c>
      <c r="P269" s="961">
        <f t="shared" si="284"/>
        <v>0</v>
      </c>
      <c r="Q269" s="912" t="str">
        <f t="shared" ref="Q269:AB269" si="299">IF($C269&gt;$C29,0,IF($I269="","",IF(MONTH(Q$5)=MONTH($A269),$M269*$I269*$G269,IF(MONTH(Q$5)=MONTH($A269)+1,$N269*$I269*$G269,IF(MONTH(Q$5)=MONTH($A269)+2,$O269*$I269*$G269,IF(MONTH(Q$5)=MONTH($A269)+3,$P269*$I269*$G269,0))))))</f>
        <v/>
      </c>
      <c r="R269" s="913" t="str">
        <f t="shared" si="299"/>
        <v/>
      </c>
      <c r="S269" s="913" t="str">
        <f t="shared" si="299"/>
        <v/>
      </c>
      <c r="T269" s="913" t="str">
        <f t="shared" si="299"/>
        <v/>
      </c>
      <c r="U269" s="913" t="str">
        <f t="shared" si="299"/>
        <v/>
      </c>
      <c r="V269" s="913" t="str">
        <f t="shared" si="299"/>
        <v/>
      </c>
      <c r="W269" s="913" t="str">
        <f t="shared" si="299"/>
        <v/>
      </c>
      <c r="X269" s="913" t="str">
        <f t="shared" si="299"/>
        <v/>
      </c>
      <c r="Y269" s="913" t="str">
        <f t="shared" si="299"/>
        <v/>
      </c>
      <c r="Z269" s="913" t="str">
        <f t="shared" si="299"/>
        <v/>
      </c>
      <c r="AA269" s="913" t="str">
        <f t="shared" si="299"/>
        <v/>
      </c>
      <c r="AB269" s="913" t="str">
        <f t="shared" si="299"/>
        <v/>
      </c>
      <c r="AC269" s="912">
        <f t="shared" si="294"/>
        <v>0</v>
      </c>
      <c r="AD269" s="913">
        <f t="shared" si="295"/>
        <v>0</v>
      </c>
      <c r="AE269" s="913">
        <f t="shared" si="296"/>
        <v>0</v>
      </c>
      <c r="AF269" s="912">
        <f t="shared" si="266"/>
        <v>0</v>
      </c>
      <c r="AG269" s="913"/>
      <c r="AH269" s="913"/>
      <c r="AI269" s="913"/>
      <c r="AJ269" s="914"/>
    </row>
    <row r="270" spans="1:36" ht="14" hidden="1">
      <c r="A270" s="959" t="str">
        <f t="shared" si="238"/>
        <v/>
      </c>
      <c r="B270" s="942" t="str">
        <f t="shared" si="231"/>
        <v/>
      </c>
      <c r="C270" s="942" t="str">
        <f t="shared" si="232"/>
        <v/>
      </c>
      <c r="D270" s="942" t="str">
        <f t="shared" si="298"/>
        <v/>
      </c>
      <c r="E270" s="960" t="str">
        <f t="shared" si="267"/>
        <v/>
      </c>
      <c r="F270" s="520"/>
      <c r="G270" s="774">
        <f t="shared" si="263"/>
        <v>0</v>
      </c>
      <c r="H270" s="774"/>
      <c r="I270" s="700" t="str">
        <f t="shared" si="268"/>
        <v/>
      </c>
      <c r="J270" s="922"/>
      <c r="K270" s="922"/>
      <c r="L270" s="922"/>
      <c r="M270" s="961">
        <f t="shared" si="284"/>
        <v>0</v>
      </c>
      <c r="N270" s="961">
        <f t="shared" si="284"/>
        <v>0</v>
      </c>
      <c r="O270" s="961">
        <f t="shared" si="284"/>
        <v>0</v>
      </c>
      <c r="P270" s="961">
        <f t="shared" si="284"/>
        <v>0</v>
      </c>
      <c r="Q270" s="912" t="str">
        <f t="shared" ref="Q270:AB270" si="300">IF($C270&gt;$C30,0,IF($I270="","",IF(MONTH(Q$5)=MONTH($A270),$M270*$I270*$G270,IF(MONTH(Q$5)=MONTH($A270)+1,$N270*$I270*$G270,IF(MONTH(Q$5)=MONTH($A270)+2,$O270*$I270*$G270,IF(MONTH(Q$5)=MONTH($A270)+3,$P270*$I270*$G270,0))))))</f>
        <v/>
      </c>
      <c r="R270" s="913" t="str">
        <f t="shared" si="300"/>
        <v/>
      </c>
      <c r="S270" s="913" t="str">
        <f t="shared" si="300"/>
        <v/>
      </c>
      <c r="T270" s="913" t="str">
        <f t="shared" si="300"/>
        <v/>
      </c>
      <c r="U270" s="913" t="str">
        <f t="shared" si="300"/>
        <v/>
      </c>
      <c r="V270" s="913" t="str">
        <f t="shared" si="300"/>
        <v/>
      </c>
      <c r="W270" s="913" t="str">
        <f t="shared" si="300"/>
        <v/>
      </c>
      <c r="X270" s="913" t="str">
        <f t="shared" si="300"/>
        <v/>
      </c>
      <c r="Y270" s="913" t="str">
        <f t="shared" si="300"/>
        <v/>
      </c>
      <c r="Z270" s="913" t="str">
        <f t="shared" si="300"/>
        <v/>
      </c>
      <c r="AA270" s="913" t="str">
        <f t="shared" si="300"/>
        <v/>
      </c>
      <c r="AB270" s="913" t="str">
        <f t="shared" si="300"/>
        <v/>
      </c>
      <c r="AC270" s="912">
        <f t="shared" si="294"/>
        <v>0</v>
      </c>
      <c r="AD270" s="913">
        <f t="shared" si="295"/>
        <v>0</v>
      </c>
      <c r="AE270" s="914">
        <f t="shared" si="296"/>
        <v>0</v>
      </c>
      <c r="AF270" s="912">
        <f t="shared" si="266"/>
        <v>0</v>
      </c>
      <c r="AG270" s="913"/>
      <c r="AH270" s="913"/>
      <c r="AI270" s="913"/>
      <c r="AJ270" s="914"/>
    </row>
    <row r="271" spans="1:36" ht="14" hidden="1">
      <c r="A271" s="959" t="str">
        <f t="shared" si="238"/>
        <v/>
      </c>
      <c r="B271" s="942" t="str">
        <f t="shared" si="231"/>
        <v/>
      </c>
      <c r="C271" s="942" t="str">
        <f t="shared" si="232"/>
        <v/>
      </c>
      <c r="D271" s="942" t="str">
        <f t="shared" si="298"/>
        <v/>
      </c>
      <c r="E271" s="960" t="str">
        <f t="shared" si="267"/>
        <v/>
      </c>
      <c r="F271" s="520"/>
      <c r="G271" s="774">
        <f t="shared" si="263"/>
        <v>0</v>
      </c>
      <c r="H271" s="774"/>
      <c r="I271" s="700" t="str">
        <f t="shared" si="268"/>
        <v/>
      </c>
      <c r="J271" s="922"/>
      <c r="K271" s="922"/>
      <c r="L271" s="922"/>
      <c r="M271" s="961">
        <f t="shared" si="284"/>
        <v>0</v>
      </c>
      <c r="N271" s="961">
        <f t="shared" si="284"/>
        <v>0</v>
      </c>
      <c r="O271" s="961">
        <f t="shared" si="284"/>
        <v>0</v>
      </c>
      <c r="P271" s="961">
        <f t="shared" si="284"/>
        <v>0</v>
      </c>
      <c r="Q271" s="912" t="str">
        <f t="shared" ref="Q271:AB271" si="301">IF($C271&gt;$C31,0,IF($I271="","",IF(MONTH(Q$5)=MONTH($A271),$M271*$I271*$G271,IF(MONTH(Q$5)=MONTH($A271)+1,$N271*$I271*$G271,IF(MONTH(Q$5)=MONTH($A271)+2,$O271*$I271*$G271,IF(MONTH(Q$5)=MONTH($A271)+3,$P271*$I271*$G271,0))))))</f>
        <v/>
      </c>
      <c r="R271" s="913" t="str">
        <f t="shared" si="301"/>
        <v/>
      </c>
      <c r="S271" s="913" t="str">
        <f t="shared" si="301"/>
        <v/>
      </c>
      <c r="T271" s="913" t="str">
        <f t="shared" si="301"/>
        <v/>
      </c>
      <c r="U271" s="913" t="str">
        <f t="shared" si="301"/>
        <v/>
      </c>
      <c r="V271" s="913" t="str">
        <f t="shared" si="301"/>
        <v/>
      </c>
      <c r="W271" s="913" t="str">
        <f t="shared" si="301"/>
        <v/>
      </c>
      <c r="X271" s="913" t="str">
        <f t="shared" si="301"/>
        <v/>
      </c>
      <c r="Y271" s="913" t="str">
        <f t="shared" si="301"/>
        <v/>
      </c>
      <c r="Z271" s="913" t="str">
        <f t="shared" si="301"/>
        <v/>
      </c>
      <c r="AA271" s="913" t="str">
        <f t="shared" si="301"/>
        <v/>
      </c>
      <c r="AB271" s="913" t="str">
        <f t="shared" si="301"/>
        <v/>
      </c>
      <c r="AC271" s="912">
        <f t="shared" si="294"/>
        <v>0</v>
      </c>
      <c r="AD271" s="913">
        <f t="shared" si="295"/>
        <v>0</v>
      </c>
      <c r="AE271" s="913">
        <f t="shared" si="296"/>
        <v>0</v>
      </c>
      <c r="AF271" s="912">
        <f t="shared" si="266"/>
        <v>0</v>
      </c>
      <c r="AG271" s="913"/>
      <c r="AH271" s="913"/>
      <c r="AI271" s="913"/>
      <c r="AJ271" s="914"/>
    </row>
    <row r="272" spans="1:36" ht="14" hidden="1">
      <c r="A272" s="959" t="str">
        <f t="shared" si="238"/>
        <v/>
      </c>
      <c r="B272" s="942" t="str">
        <f t="shared" si="231"/>
        <v/>
      </c>
      <c r="C272" s="942" t="str">
        <f t="shared" si="232"/>
        <v/>
      </c>
      <c r="D272" s="942" t="str">
        <f t="shared" si="298"/>
        <v/>
      </c>
      <c r="E272" s="960" t="str">
        <f t="shared" si="267"/>
        <v/>
      </c>
      <c r="F272" s="520"/>
      <c r="G272" s="774">
        <f t="shared" si="263"/>
        <v>0</v>
      </c>
      <c r="H272" s="774"/>
      <c r="I272" s="700" t="str">
        <f t="shared" si="268"/>
        <v/>
      </c>
      <c r="J272" s="922"/>
      <c r="K272" s="922"/>
      <c r="L272" s="922"/>
      <c r="M272" s="961">
        <f t="shared" si="284"/>
        <v>0</v>
      </c>
      <c r="N272" s="961">
        <f t="shared" si="284"/>
        <v>0</v>
      </c>
      <c r="O272" s="961">
        <f t="shared" si="284"/>
        <v>0</v>
      </c>
      <c r="P272" s="961">
        <f t="shared" si="284"/>
        <v>0</v>
      </c>
      <c r="Q272" s="912" t="str">
        <f t="shared" ref="Q272:AB272" si="302">IF($C272&gt;$C32,0,IF($I272="","",IF(MONTH(Q$5)=MONTH($A272),$M272*$I272*$G272,IF(MONTH(Q$5)=MONTH($A272)+1,$N272*$I272*$G272,IF(MONTH(Q$5)=MONTH($A272)+2,$O272*$I272*$G272,IF(MONTH(Q$5)=MONTH($A272)+3,$P272*$I272*$G272,0))))))</f>
        <v/>
      </c>
      <c r="R272" s="913" t="str">
        <f t="shared" si="302"/>
        <v/>
      </c>
      <c r="S272" s="913" t="str">
        <f t="shared" si="302"/>
        <v/>
      </c>
      <c r="T272" s="913" t="str">
        <f t="shared" si="302"/>
        <v/>
      </c>
      <c r="U272" s="913" t="str">
        <f t="shared" si="302"/>
        <v/>
      </c>
      <c r="V272" s="913" t="str">
        <f t="shared" si="302"/>
        <v/>
      </c>
      <c r="W272" s="913" t="str">
        <f t="shared" si="302"/>
        <v/>
      </c>
      <c r="X272" s="913" t="str">
        <f t="shared" si="302"/>
        <v/>
      </c>
      <c r="Y272" s="913" t="str">
        <f t="shared" si="302"/>
        <v/>
      </c>
      <c r="Z272" s="913" t="str">
        <f t="shared" si="302"/>
        <v/>
      </c>
      <c r="AA272" s="913" t="str">
        <f t="shared" si="302"/>
        <v/>
      </c>
      <c r="AB272" s="913" t="str">
        <f t="shared" si="302"/>
        <v/>
      </c>
      <c r="AC272" s="912">
        <f t="shared" si="294"/>
        <v>0</v>
      </c>
      <c r="AD272" s="913">
        <f t="shared" si="295"/>
        <v>0</v>
      </c>
      <c r="AE272" s="914">
        <f t="shared" si="296"/>
        <v>0</v>
      </c>
      <c r="AF272" s="912">
        <f t="shared" si="266"/>
        <v>0</v>
      </c>
      <c r="AG272" s="913"/>
      <c r="AH272" s="913"/>
      <c r="AI272" s="913"/>
      <c r="AJ272" s="914"/>
    </row>
    <row r="273" spans="1:36" ht="14" hidden="1">
      <c r="A273" s="959" t="str">
        <f t="shared" si="238"/>
        <v/>
      </c>
      <c r="B273" s="942" t="str">
        <f t="shared" si="231"/>
        <v/>
      </c>
      <c r="C273" s="942" t="str">
        <f t="shared" si="232"/>
        <v/>
      </c>
      <c r="D273" s="942" t="str">
        <f t="shared" si="298"/>
        <v/>
      </c>
      <c r="E273" s="960" t="str">
        <f t="shared" si="267"/>
        <v/>
      </c>
      <c r="F273" s="520"/>
      <c r="G273" s="774">
        <f t="shared" si="263"/>
        <v>0</v>
      </c>
      <c r="H273" s="774"/>
      <c r="I273" s="700" t="str">
        <f t="shared" si="268"/>
        <v/>
      </c>
      <c r="J273" s="922"/>
      <c r="K273" s="922"/>
      <c r="L273" s="922"/>
      <c r="M273" s="961">
        <f t="shared" si="284"/>
        <v>0</v>
      </c>
      <c r="N273" s="961">
        <f t="shared" si="284"/>
        <v>0</v>
      </c>
      <c r="O273" s="961">
        <f t="shared" si="284"/>
        <v>0</v>
      </c>
      <c r="P273" s="961">
        <f t="shared" si="284"/>
        <v>0</v>
      </c>
      <c r="Q273" s="912" t="str">
        <f t="shared" ref="Q273:AB273" si="303">IF($C273&gt;$C33,0,IF($I273="","",IF(MONTH(Q$5)=MONTH($A273),$M273*$I273*$G273,IF(MONTH(Q$5)=MONTH($A273)+1,$N273*$I273*$G273,IF(MONTH(Q$5)=MONTH($A273)+2,$O273*$I273*$G273,IF(MONTH(Q$5)=MONTH($A273)+3,$P273*$I273*$G273,0))))))</f>
        <v/>
      </c>
      <c r="R273" s="913" t="str">
        <f t="shared" si="303"/>
        <v/>
      </c>
      <c r="S273" s="913" t="str">
        <f t="shared" si="303"/>
        <v/>
      </c>
      <c r="T273" s="913" t="str">
        <f t="shared" si="303"/>
        <v/>
      </c>
      <c r="U273" s="913" t="str">
        <f t="shared" si="303"/>
        <v/>
      </c>
      <c r="V273" s="913" t="str">
        <f t="shared" si="303"/>
        <v/>
      </c>
      <c r="W273" s="913" t="str">
        <f t="shared" si="303"/>
        <v/>
      </c>
      <c r="X273" s="913" t="str">
        <f t="shared" si="303"/>
        <v/>
      </c>
      <c r="Y273" s="913" t="str">
        <f t="shared" si="303"/>
        <v/>
      </c>
      <c r="Z273" s="913" t="str">
        <f t="shared" si="303"/>
        <v/>
      </c>
      <c r="AA273" s="913" t="str">
        <f t="shared" si="303"/>
        <v/>
      </c>
      <c r="AB273" s="913" t="str">
        <f t="shared" si="303"/>
        <v/>
      </c>
      <c r="AC273" s="912">
        <f t="shared" si="294"/>
        <v>0</v>
      </c>
      <c r="AD273" s="913">
        <f t="shared" si="295"/>
        <v>0</v>
      </c>
      <c r="AE273" s="913">
        <f t="shared" si="296"/>
        <v>0</v>
      </c>
      <c r="AF273" s="912">
        <f t="shared" si="266"/>
        <v>0</v>
      </c>
      <c r="AG273" s="913"/>
      <c r="AH273" s="913"/>
      <c r="AI273" s="913"/>
      <c r="AJ273" s="914"/>
    </row>
    <row r="274" spans="1:36" ht="14" hidden="1">
      <c r="A274" s="959" t="str">
        <f t="shared" si="238"/>
        <v/>
      </c>
      <c r="B274" s="942" t="str">
        <f t="shared" si="231"/>
        <v/>
      </c>
      <c r="C274" s="942" t="str">
        <f t="shared" si="232"/>
        <v/>
      </c>
      <c r="D274" s="942" t="str">
        <f t="shared" si="298"/>
        <v/>
      </c>
      <c r="E274" s="960" t="str">
        <f t="shared" si="267"/>
        <v/>
      </c>
      <c r="F274" s="520"/>
      <c r="G274" s="774">
        <f t="shared" si="263"/>
        <v>0</v>
      </c>
      <c r="H274" s="774"/>
      <c r="I274" s="700" t="str">
        <f t="shared" si="268"/>
        <v/>
      </c>
      <c r="J274" s="922"/>
      <c r="K274" s="922"/>
      <c r="L274" s="922"/>
      <c r="M274" s="961">
        <f t="shared" si="284"/>
        <v>0</v>
      </c>
      <c r="N274" s="961">
        <f t="shared" si="284"/>
        <v>0</v>
      </c>
      <c r="O274" s="961">
        <f t="shared" si="284"/>
        <v>0</v>
      </c>
      <c r="P274" s="961">
        <f t="shared" si="284"/>
        <v>0</v>
      </c>
      <c r="Q274" s="912" t="str">
        <f t="shared" ref="Q274:AB274" si="304">IF($C274&gt;$C34,0,IF($I274="","",IF(MONTH(Q$5)=MONTH($A274),$M274*$I274*$G274,IF(MONTH(Q$5)=MONTH($A274)+1,$N274*$I274*$G274,IF(MONTH(Q$5)=MONTH($A274)+2,$O274*$I274*$G274,IF(MONTH(Q$5)=MONTH($A274)+3,$P274*$I274*$G274,0))))))</f>
        <v/>
      </c>
      <c r="R274" s="913" t="str">
        <f t="shared" si="304"/>
        <v/>
      </c>
      <c r="S274" s="913" t="str">
        <f t="shared" si="304"/>
        <v/>
      </c>
      <c r="T274" s="913" t="str">
        <f t="shared" si="304"/>
        <v/>
      </c>
      <c r="U274" s="913" t="str">
        <f t="shared" si="304"/>
        <v/>
      </c>
      <c r="V274" s="913" t="str">
        <f t="shared" si="304"/>
        <v/>
      </c>
      <c r="W274" s="913" t="str">
        <f t="shared" si="304"/>
        <v/>
      </c>
      <c r="X274" s="913" t="str">
        <f t="shared" si="304"/>
        <v/>
      </c>
      <c r="Y274" s="913" t="str">
        <f t="shared" si="304"/>
        <v/>
      </c>
      <c r="Z274" s="913" t="str">
        <f t="shared" si="304"/>
        <v/>
      </c>
      <c r="AA274" s="913" t="str">
        <f t="shared" si="304"/>
        <v/>
      </c>
      <c r="AB274" s="913" t="str">
        <f t="shared" si="304"/>
        <v/>
      </c>
      <c r="AC274" s="912">
        <f t="shared" si="294"/>
        <v>0</v>
      </c>
      <c r="AD274" s="913">
        <f t="shared" si="295"/>
        <v>0</v>
      </c>
      <c r="AE274" s="914">
        <f t="shared" si="296"/>
        <v>0</v>
      </c>
      <c r="AF274" s="912">
        <f t="shared" si="266"/>
        <v>0</v>
      </c>
      <c r="AG274" s="913"/>
      <c r="AH274" s="913"/>
      <c r="AI274" s="913"/>
      <c r="AJ274" s="914"/>
    </row>
    <row r="275" spans="1:36" ht="14" hidden="1">
      <c r="A275" s="959" t="str">
        <f t="shared" si="238"/>
        <v/>
      </c>
      <c r="B275" s="942" t="str">
        <f t="shared" si="231"/>
        <v/>
      </c>
      <c r="C275" s="942" t="str">
        <f t="shared" si="232"/>
        <v/>
      </c>
      <c r="D275" s="942" t="str">
        <f t="shared" si="298"/>
        <v/>
      </c>
      <c r="E275" s="960" t="str">
        <f t="shared" si="267"/>
        <v/>
      </c>
      <c r="F275" s="520"/>
      <c r="G275" s="774">
        <f t="shared" si="263"/>
        <v>0</v>
      </c>
      <c r="H275" s="774"/>
      <c r="I275" s="700" t="str">
        <f t="shared" si="268"/>
        <v/>
      </c>
      <c r="J275" s="922"/>
      <c r="K275" s="922"/>
      <c r="L275" s="922"/>
      <c r="M275" s="961">
        <f t="shared" ref="M275:P290" si="305">M235</f>
        <v>0</v>
      </c>
      <c r="N275" s="961">
        <f t="shared" si="305"/>
        <v>0</v>
      </c>
      <c r="O275" s="961">
        <f t="shared" si="305"/>
        <v>0</v>
      </c>
      <c r="P275" s="961">
        <f t="shared" si="305"/>
        <v>0</v>
      </c>
      <c r="Q275" s="912" t="str">
        <f t="shared" ref="Q275:AB275" si="306">IF($C275&gt;$C35,0,IF($I275="","",IF(MONTH(Q$5)=MONTH($A275),$M275*$I275*$G275,IF(MONTH(Q$5)=MONTH($A275)+1,$N275*$I275*$G275,IF(MONTH(Q$5)=MONTH($A275)+2,$O275*$I275*$G275,IF(MONTH(Q$5)=MONTH($A275)+3,$P275*$I275*$G275,0))))))</f>
        <v/>
      </c>
      <c r="R275" s="913" t="str">
        <f t="shared" si="306"/>
        <v/>
      </c>
      <c r="S275" s="913" t="str">
        <f t="shared" si="306"/>
        <v/>
      </c>
      <c r="T275" s="913" t="str">
        <f t="shared" si="306"/>
        <v/>
      </c>
      <c r="U275" s="913" t="str">
        <f t="shared" si="306"/>
        <v/>
      </c>
      <c r="V275" s="913" t="str">
        <f t="shared" si="306"/>
        <v/>
      </c>
      <c r="W275" s="913" t="str">
        <f t="shared" si="306"/>
        <v/>
      </c>
      <c r="X275" s="913" t="str">
        <f t="shared" si="306"/>
        <v/>
      </c>
      <c r="Y275" s="913" t="str">
        <f t="shared" si="306"/>
        <v/>
      </c>
      <c r="Z275" s="913" t="str">
        <f t="shared" si="306"/>
        <v/>
      </c>
      <c r="AA275" s="913" t="str">
        <f t="shared" si="306"/>
        <v/>
      </c>
      <c r="AB275" s="913" t="str">
        <f t="shared" si="306"/>
        <v/>
      </c>
      <c r="AC275" s="912">
        <f t="shared" si="294"/>
        <v>0</v>
      </c>
      <c r="AD275" s="913">
        <f t="shared" si="295"/>
        <v>0</v>
      </c>
      <c r="AE275" s="913">
        <f t="shared" si="296"/>
        <v>0</v>
      </c>
      <c r="AF275" s="912">
        <f t="shared" si="266"/>
        <v>0</v>
      </c>
      <c r="AG275" s="913"/>
      <c r="AH275" s="913"/>
      <c r="AI275" s="913"/>
      <c r="AJ275" s="914"/>
    </row>
    <row r="276" spans="1:36" ht="14" hidden="1">
      <c r="A276" s="959" t="str">
        <f t="shared" si="238"/>
        <v/>
      </c>
      <c r="B276" s="942" t="str">
        <f t="shared" si="231"/>
        <v/>
      </c>
      <c r="C276" s="942" t="str">
        <f t="shared" si="232"/>
        <v/>
      </c>
      <c r="D276" s="942" t="str">
        <f t="shared" si="298"/>
        <v/>
      </c>
      <c r="E276" s="960" t="str">
        <f t="shared" si="267"/>
        <v/>
      </c>
      <c r="F276" s="520"/>
      <c r="G276" s="774">
        <f t="shared" si="263"/>
        <v>0</v>
      </c>
      <c r="H276" s="774"/>
      <c r="I276" s="700" t="str">
        <f t="shared" si="268"/>
        <v/>
      </c>
      <c r="J276" s="922"/>
      <c r="K276" s="922"/>
      <c r="L276" s="922"/>
      <c r="M276" s="961">
        <f t="shared" si="305"/>
        <v>0</v>
      </c>
      <c r="N276" s="961">
        <f t="shared" si="305"/>
        <v>0</v>
      </c>
      <c r="O276" s="961">
        <f t="shared" si="305"/>
        <v>0</v>
      </c>
      <c r="P276" s="961">
        <f t="shared" si="305"/>
        <v>0</v>
      </c>
      <c r="Q276" s="912" t="str">
        <f t="shared" ref="Q276:AB276" si="307">IF($C276&gt;$C36,0,IF($I276="","",IF(MONTH(Q$5)=MONTH($A276),$M276*$I276*$G276,IF(MONTH(Q$5)=MONTH($A276)+1,$N276*$I276*$G276,IF(MONTH(Q$5)=MONTH($A276)+2,$O276*$I276*$G276,IF(MONTH(Q$5)=MONTH($A276)+3,$P276*$I276*$G276,0))))))</f>
        <v/>
      </c>
      <c r="R276" s="913" t="str">
        <f t="shared" si="307"/>
        <v/>
      </c>
      <c r="S276" s="913" t="str">
        <f t="shared" si="307"/>
        <v/>
      </c>
      <c r="T276" s="913" t="str">
        <f t="shared" si="307"/>
        <v/>
      </c>
      <c r="U276" s="913" t="str">
        <f t="shared" si="307"/>
        <v/>
      </c>
      <c r="V276" s="913" t="str">
        <f t="shared" si="307"/>
        <v/>
      </c>
      <c r="W276" s="913" t="str">
        <f t="shared" si="307"/>
        <v/>
      </c>
      <c r="X276" s="913" t="str">
        <f t="shared" si="307"/>
        <v/>
      </c>
      <c r="Y276" s="913" t="str">
        <f t="shared" si="307"/>
        <v/>
      </c>
      <c r="Z276" s="913" t="str">
        <f t="shared" si="307"/>
        <v/>
      </c>
      <c r="AA276" s="913" t="str">
        <f t="shared" si="307"/>
        <v/>
      </c>
      <c r="AB276" s="913" t="str">
        <f t="shared" si="307"/>
        <v/>
      </c>
      <c r="AC276" s="912">
        <f t="shared" si="294"/>
        <v>0</v>
      </c>
      <c r="AD276" s="913">
        <f t="shared" si="295"/>
        <v>0</v>
      </c>
      <c r="AE276" s="914">
        <f t="shared" si="296"/>
        <v>0</v>
      </c>
      <c r="AF276" s="912">
        <f t="shared" si="266"/>
        <v>0</v>
      </c>
      <c r="AG276" s="913"/>
      <c r="AH276" s="913"/>
      <c r="AI276" s="913"/>
      <c r="AJ276" s="914"/>
    </row>
    <row r="277" spans="1:36" ht="14" hidden="1">
      <c r="A277" s="959" t="str">
        <f t="shared" si="238"/>
        <v/>
      </c>
      <c r="B277" s="942" t="str">
        <f t="shared" si="231"/>
        <v/>
      </c>
      <c r="C277" s="942" t="str">
        <f t="shared" si="232"/>
        <v/>
      </c>
      <c r="D277" s="942" t="str">
        <f t="shared" si="298"/>
        <v/>
      </c>
      <c r="E277" s="960" t="str">
        <f t="shared" si="267"/>
        <v/>
      </c>
      <c r="F277" s="520"/>
      <c r="G277" s="774">
        <f t="shared" si="263"/>
        <v>0</v>
      </c>
      <c r="H277" s="774"/>
      <c r="I277" s="700" t="str">
        <f t="shared" si="268"/>
        <v/>
      </c>
      <c r="J277" s="922"/>
      <c r="K277" s="922"/>
      <c r="L277" s="922"/>
      <c r="M277" s="961">
        <f t="shared" si="305"/>
        <v>0</v>
      </c>
      <c r="N277" s="961">
        <f t="shared" si="305"/>
        <v>0</v>
      </c>
      <c r="O277" s="961">
        <f t="shared" si="305"/>
        <v>0</v>
      </c>
      <c r="P277" s="961">
        <f t="shared" si="305"/>
        <v>0</v>
      </c>
      <c r="Q277" s="912" t="str">
        <f t="shared" ref="Q277:AB277" si="308">IF($C277&gt;$C37,0,IF($I277="","",IF(MONTH(Q$5)=MONTH($A277),$M277*$I277*$G277,IF(MONTH(Q$5)=MONTH($A277)+1,$N277*$I277*$G277,IF(MONTH(Q$5)=MONTH($A277)+2,$O277*$I277*$G277,IF(MONTH(Q$5)=MONTH($A277)+3,$P277*$I277*$G277,0))))))</f>
        <v/>
      </c>
      <c r="R277" s="913" t="str">
        <f t="shared" si="308"/>
        <v/>
      </c>
      <c r="S277" s="913" t="str">
        <f t="shared" si="308"/>
        <v/>
      </c>
      <c r="T277" s="913" t="str">
        <f t="shared" si="308"/>
        <v/>
      </c>
      <c r="U277" s="913" t="str">
        <f t="shared" si="308"/>
        <v/>
      </c>
      <c r="V277" s="913" t="str">
        <f t="shared" si="308"/>
        <v/>
      </c>
      <c r="W277" s="913" t="str">
        <f t="shared" si="308"/>
        <v/>
      </c>
      <c r="X277" s="913" t="str">
        <f t="shared" si="308"/>
        <v/>
      </c>
      <c r="Y277" s="913" t="str">
        <f t="shared" si="308"/>
        <v/>
      </c>
      <c r="Z277" s="913" t="str">
        <f t="shared" si="308"/>
        <v/>
      </c>
      <c r="AA277" s="913" t="str">
        <f t="shared" si="308"/>
        <v/>
      </c>
      <c r="AB277" s="913" t="str">
        <f t="shared" si="308"/>
        <v/>
      </c>
      <c r="AC277" s="912">
        <f t="shared" si="294"/>
        <v>0</v>
      </c>
      <c r="AD277" s="913">
        <f t="shared" si="295"/>
        <v>0</v>
      </c>
      <c r="AE277" s="913">
        <f t="shared" si="296"/>
        <v>0</v>
      </c>
      <c r="AF277" s="912">
        <f t="shared" si="266"/>
        <v>0</v>
      </c>
      <c r="AG277" s="913"/>
      <c r="AH277" s="913"/>
      <c r="AI277" s="913"/>
      <c r="AJ277" s="914"/>
    </row>
    <row r="278" spans="1:36" ht="14" hidden="1">
      <c r="A278" s="959" t="str">
        <f t="shared" si="238"/>
        <v/>
      </c>
      <c r="B278" s="942" t="str">
        <f t="shared" si="231"/>
        <v/>
      </c>
      <c r="C278" s="942" t="str">
        <f t="shared" si="232"/>
        <v/>
      </c>
      <c r="D278" s="942" t="str">
        <f t="shared" si="298"/>
        <v/>
      </c>
      <c r="E278" s="960" t="str">
        <f t="shared" si="267"/>
        <v/>
      </c>
      <c r="F278" s="520"/>
      <c r="G278" s="774">
        <f t="shared" si="263"/>
        <v>0</v>
      </c>
      <c r="H278" s="774"/>
      <c r="I278" s="700" t="str">
        <f t="shared" si="268"/>
        <v/>
      </c>
      <c r="J278" s="922"/>
      <c r="K278" s="922"/>
      <c r="L278" s="922"/>
      <c r="M278" s="961">
        <f t="shared" si="305"/>
        <v>0</v>
      </c>
      <c r="N278" s="961">
        <f t="shared" si="305"/>
        <v>0</v>
      </c>
      <c r="O278" s="961">
        <f t="shared" si="305"/>
        <v>0</v>
      </c>
      <c r="P278" s="961">
        <f t="shared" si="305"/>
        <v>0</v>
      </c>
      <c r="Q278" s="912" t="str">
        <f t="shared" ref="Q278:AB278" si="309">IF($C278&gt;$C38,0,IF($I278="","",IF(MONTH(Q$5)=MONTH($A278),$M278*$I278*$G278,IF(MONTH(Q$5)=MONTH($A278)+1,$N278*$I278*$G278,IF(MONTH(Q$5)=MONTH($A278)+2,$O278*$I278*$G278,IF(MONTH(Q$5)=MONTH($A278)+3,$P278*$I278*$G278,0))))))</f>
        <v/>
      </c>
      <c r="R278" s="913" t="str">
        <f t="shared" si="309"/>
        <v/>
      </c>
      <c r="S278" s="913" t="str">
        <f t="shared" si="309"/>
        <v/>
      </c>
      <c r="T278" s="913" t="str">
        <f t="shared" si="309"/>
        <v/>
      </c>
      <c r="U278" s="913" t="str">
        <f t="shared" si="309"/>
        <v/>
      </c>
      <c r="V278" s="913" t="str">
        <f t="shared" si="309"/>
        <v/>
      </c>
      <c r="W278" s="913" t="str">
        <f t="shared" si="309"/>
        <v/>
      </c>
      <c r="X278" s="913" t="str">
        <f t="shared" si="309"/>
        <v/>
      </c>
      <c r="Y278" s="913" t="str">
        <f t="shared" si="309"/>
        <v/>
      </c>
      <c r="Z278" s="913" t="str">
        <f t="shared" si="309"/>
        <v/>
      </c>
      <c r="AA278" s="913" t="str">
        <f t="shared" si="309"/>
        <v/>
      </c>
      <c r="AB278" s="913" t="str">
        <f t="shared" si="309"/>
        <v/>
      </c>
      <c r="AC278" s="912">
        <f t="shared" si="294"/>
        <v>0</v>
      </c>
      <c r="AD278" s="913">
        <f t="shared" si="295"/>
        <v>0</v>
      </c>
      <c r="AE278" s="914">
        <f t="shared" si="296"/>
        <v>0</v>
      </c>
      <c r="AF278" s="912">
        <f t="shared" si="266"/>
        <v>0</v>
      </c>
      <c r="AG278" s="913"/>
      <c r="AH278" s="913"/>
      <c r="AI278" s="913"/>
      <c r="AJ278" s="914"/>
    </row>
    <row r="279" spans="1:36" ht="14" hidden="1">
      <c r="A279" s="959" t="str">
        <f t="shared" si="238"/>
        <v/>
      </c>
      <c r="B279" s="942" t="str">
        <f t="shared" ref="B279:B342" si="310">IF(A279="","",MONTH(A279))</f>
        <v/>
      </c>
      <c r="C279" s="942" t="str">
        <f t="shared" ref="C279:C342" si="311">IF(A279="","",YEAR(A279))</f>
        <v/>
      </c>
      <c r="D279" s="942" t="str">
        <f t="shared" si="298"/>
        <v/>
      </c>
      <c r="E279" s="960" t="str">
        <f t="shared" si="267"/>
        <v/>
      </c>
      <c r="F279" s="520"/>
      <c r="G279" s="774">
        <f t="shared" si="263"/>
        <v>0</v>
      </c>
      <c r="H279" s="774"/>
      <c r="I279" s="700" t="str">
        <f t="shared" si="268"/>
        <v/>
      </c>
      <c r="J279" s="922"/>
      <c r="K279" s="922"/>
      <c r="L279" s="922"/>
      <c r="M279" s="961">
        <f t="shared" si="305"/>
        <v>0</v>
      </c>
      <c r="N279" s="961">
        <f t="shared" si="305"/>
        <v>0</v>
      </c>
      <c r="O279" s="961">
        <f t="shared" si="305"/>
        <v>0</v>
      </c>
      <c r="P279" s="961">
        <f t="shared" si="305"/>
        <v>0</v>
      </c>
      <c r="Q279" s="912" t="str">
        <f t="shared" ref="Q279:AB279" si="312">IF($C279&gt;$C39,0,IF($I279="","",IF(MONTH(Q$5)=MONTH($A279),$M279*$I279*$G279,IF(MONTH(Q$5)=MONTH($A279)+1,$N279*$I279*$G279,IF(MONTH(Q$5)=MONTH($A279)+2,$O279*$I279*$G279,IF(MONTH(Q$5)=MONTH($A279)+3,$P279*$I279*$G279,0))))))</f>
        <v/>
      </c>
      <c r="R279" s="913" t="str">
        <f t="shared" si="312"/>
        <v/>
      </c>
      <c r="S279" s="913" t="str">
        <f t="shared" si="312"/>
        <v/>
      </c>
      <c r="T279" s="913" t="str">
        <f t="shared" si="312"/>
        <v/>
      </c>
      <c r="U279" s="913" t="str">
        <f t="shared" si="312"/>
        <v/>
      </c>
      <c r="V279" s="913" t="str">
        <f t="shared" si="312"/>
        <v/>
      </c>
      <c r="W279" s="913" t="str">
        <f t="shared" si="312"/>
        <v/>
      </c>
      <c r="X279" s="913" t="str">
        <f t="shared" si="312"/>
        <v/>
      </c>
      <c r="Y279" s="913" t="str">
        <f t="shared" si="312"/>
        <v/>
      </c>
      <c r="Z279" s="913" t="str">
        <f t="shared" si="312"/>
        <v/>
      </c>
      <c r="AA279" s="913" t="str">
        <f t="shared" si="312"/>
        <v/>
      </c>
      <c r="AB279" s="913" t="str">
        <f t="shared" si="312"/>
        <v/>
      </c>
      <c r="AC279" s="912">
        <f t="shared" si="294"/>
        <v>0</v>
      </c>
      <c r="AD279" s="913">
        <f t="shared" si="295"/>
        <v>0</v>
      </c>
      <c r="AE279" s="913">
        <f t="shared" si="296"/>
        <v>0</v>
      </c>
      <c r="AF279" s="912">
        <f t="shared" si="266"/>
        <v>0</v>
      </c>
      <c r="AG279" s="913"/>
      <c r="AH279" s="913"/>
      <c r="AI279" s="913"/>
      <c r="AJ279" s="914"/>
    </row>
    <row r="280" spans="1:36" ht="14" hidden="1">
      <c r="A280" s="959" t="str">
        <f t="shared" si="238"/>
        <v/>
      </c>
      <c r="B280" s="942" t="str">
        <f t="shared" si="310"/>
        <v/>
      </c>
      <c r="C280" s="942" t="str">
        <f t="shared" si="311"/>
        <v/>
      </c>
      <c r="D280" s="942" t="str">
        <f t="shared" si="298"/>
        <v/>
      </c>
      <c r="E280" s="960" t="str">
        <f t="shared" si="267"/>
        <v/>
      </c>
      <c r="F280" s="520"/>
      <c r="G280" s="774">
        <f t="shared" si="263"/>
        <v>0</v>
      </c>
      <c r="H280" s="774"/>
      <c r="I280" s="700" t="str">
        <f t="shared" si="268"/>
        <v/>
      </c>
      <c r="J280" s="922"/>
      <c r="K280" s="922"/>
      <c r="L280" s="922"/>
      <c r="M280" s="961">
        <f t="shared" si="305"/>
        <v>0</v>
      </c>
      <c r="N280" s="961">
        <f t="shared" si="305"/>
        <v>0</v>
      </c>
      <c r="O280" s="961">
        <f t="shared" si="305"/>
        <v>0</v>
      </c>
      <c r="P280" s="961">
        <f t="shared" si="305"/>
        <v>0</v>
      </c>
      <c r="Q280" s="912" t="str">
        <f t="shared" ref="Q280:AB280" si="313">IF($C280&gt;$C40,0,IF($I280="","",IF(MONTH(Q$5)=MONTH($A280),$M280*$I280*$G280,IF(MONTH(Q$5)=MONTH($A280)+1,$N280*$I280*$G280,IF(MONTH(Q$5)=MONTH($A280)+2,$O280*$I280*$G280,IF(MONTH(Q$5)=MONTH($A280)+3,$P280*$I280*$G280,0))))))</f>
        <v/>
      </c>
      <c r="R280" s="913" t="str">
        <f t="shared" si="313"/>
        <v/>
      </c>
      <c r="S280" s="913" t="str">
        <f t="shared" si="313"/>
        <v/>
      </c>
      <c r="T280" s="913" t="str">
        <f t="shared" si="313"/>
        <v/>
      </c>
      <c r="U280" s="913" t="str">
        <f t="shared" si="313"/>
        <v/>
      </c>
      <c r="V280" s="913" t="str">
        <f t="shared" si="313"/>
        <v/>
      </c>
      <c r="W280" s="913" t="str">
        <f t="shared" si="313"/>
        <v/>
      </c>
      <c r="X280" s="913" t="str">
        <f t="shared" si="313"/>
        <v/>
      </c>
      <c r="Y280" s="913" t="str">
        <f t="shared" si="313"/>
        <v/>
      </c>
      <c r="Z280" s="913" t="str">
        <f t="shared" si="313"/>
        <v/>
      </c>
      <c r="AA280" s="913" t="str">
        <f t="shared" si="313"/>
        <v/>
      </c>
      <c r="AB280" s="913" t="str">
        <f t="shared" si="313"/>
        <v/>
      </c>
      <c r="AC280" s="912">
        <f t="shared" si="294"/>
        <v>0</v>
      </c>
      <c r="AD280" s="913">
        <f t="shared" si="295"/>
        <v>0</v>
      </c>
      <c r="AE280" s="914">
        <f t="shared" si="296"/>
        <v>0</v>
      </c>
      <c r="AF280" s="912">
        <f t="shared" si="266"/>
        <v>0</v>
      </c>
      <c r="AG280" s="913"/>
      <c r="AH280" s="913"/>
      <c r="AI280" s="913"/>
      <c r="AJ280" s="914"/>
    </row>
    <row r="281" spans="1:36" ht="14" hidden="1">
      <c r="A281" s="959" t="str">
        <f t="shared" si="238"/>
        <v/>
      </c>
      <c r="B281" s="942" t="str">
        <f t="shared" si="310"/>
        <v/>
      </c>
      <c r="C281" s="942" t="str">
        <f t="shared" si="311"/>
        <v/>
      </c>
      <c r="D281" s="942" t="str">
        <f t="shared" si="298"/>
        <v/>
      </c>
      <c r="E281" s="960" t="str">
        <f t="shared" si="267"/>
        <v/>
      </c>
      <c r="F281" s="520"/>
      <c r="G281" s="774">
        <f t="shared" si="263"/>
        <v>0</v>
      </c>
      <c r="H281" s="774"/>
      <c r="I281" s="700" t="str">
        <f t="shared" si="268"/>
        <v/>
      </c>
      <c r="J281" s="922"/>
      <c r="K281" s="922"/>
      <c r="L281" s="922"/>
      <c r="M281" s="961">
        <f t="shared" si="305"/>
        <v>0</v>
      </c>
      <c r="N281" s="961">
        <f t="shared" si="305"/>
        <v>0</v>
      </c>
      <c r="O281" s="961">
        <f t="shared" si="305"/>
        <v>0</v>
      </c>
      <c r="P281" s="961">
        <f t="shared" si="305"/>
        <v>0</v>
      </c>
      <c r="Q281" s="912" t="str">
        <f t="shared" ref="Q281:AB281" si="314">IF($C281&gt;$C41,0,IF($I281="","",IF(MONTH(Q$5)=MONTH($A281),$M281*$I281*$G281,IF(MONTH(Q$5)=MONTH($A281)+1,$N281*$I281*$G281,IF(MONTH(Q$5)=MONTH($A281)+2,$O281*$I281*$G281,IF(MONTH(Q$5)=MONTH($A281)+3,$P281*$I281*$G281,0))))))</f>
        <v/>
      </c>
      <c r="R281" s="913" t="str">
        <f t="shared" si="314"/>
        <v/>
      </c>
      <c r="S281" s="913" t="str">
        <f t="shared" si="314"/>
        <v/>
      </c>
      <c r="T281" s="913" t="str">
        <f t="shared" si="314"/>
        <v/>
      </c>
      <c r="U281" s="913" t="str">
        <f t="shared" si="314"/>
        <v/>
      </c>
      <c r="V281" s="913" t="str">
        <f t="shared" si="314"/>
        <v/>
      </c>
      <c r="W281" s="913" t="str">
        <f t="shared" si="314"/>
        <v/>
      </c>
      <c r="X281" s="913" t="str">
        <f t="shared" si="314"/>
        <v/>
      </c>
      <c r="Y281" s="913" t="str">
        <f t="shared" si="314"/>
        <v/>
      </c>
      <c r="Z281" s="913" t="str">
        <f t="shared" si="314"/>
        <v/>
      </c>
      <c r="AA281" s="913" t="str">
        <f t="shared" si="314"/>
        <v/>
      </c>
      <c r="AB281" s="913" t="str">
        <f t="shared" si="314"/>
        <v/>
      </c>
      <c r="AC281" s="912">
        <f t="shared" si="294"/>
        <v>0</v>
      </c>
      <c r="AD281" s="913">
        <f t="shared" si="295"/>
        <v>0</v>
      </c>
      <c r="AE281" s="913">
        <f t="shared" si="296"/>
        <v>0</v>
      </c>
      <c r="AF281" s="912">
        <f t="shared" si="266"/>
        <v>0</v>
      </c>
      <c r="AG281" s="913"/>
      <c r="AH281" s="913"/>
      <c r="AI281" s="913"/>
      <c r="AJ281" s="914"/>
    </row>
    <row r="282" spans="1:36" ht="14" hidden="1">
      <c r="A282" s="959" t="str">
        <f t="shared" si="238"/>
        <v/>
      </c>
      <c r="B282" s="942" t="str">
        <f t="shared" si="310"/>
        <v/>
      </c>
      <c r="C282" s="942" t="str">
        <f t="shared" si="311"/>
        <v/>
      </c>
      <c r="D282" s="942" t="str">
        <f t="shared" si="298"/>
        <v/>
      </c>
      <c r="E282" s="960" t="str">
        <f t="shared" si="267"/>
        <v/>
      </c>
      <c r="F282" s="520"/>
      <c r="G282" s="774">
        <f t="shared" si="263"/>
        <v>0</v>
      </c>
      <c r="H282" s="774"/>
      <c r="I282" s="700" t="str">
        <f t="shared" si="268"/>
        <v/>
      </c>
      <c r="J282" s="922"/>
      <c r="K282" s="922"/>
      <c r="L282" s="922"/>
      <c r="M282" s="961">
        <f t="shared" si="305"/>
        <v>0</v>
      </c>
      <c r="N282" s="961">
        <f t="shared" si="305"/>
        <v>0</v>
      </c>
      <c r="O282" s="961">
        <f t="shared" si="305"/>
        <v>0</v>
      </c>
      <c r="P282" s="961">
        <f t="shared" si="305"/>
        <v>0</v>
      </c>
      <c r="Q282" s="912" t="str">
        <f t="shared" ref="Q282:AB282" si="315">IF($C282&gt;$C42,0,IF($I282="","",IF(MONTH(Q$5)=MONTH($A282),$M282*$I282*$G282,IF(MONTH(Q$5)=MONTH($A282)+1,$N282*$I282*$G282,IF(MONTH(Q$5)=MONTH($A282)+2,$O282*$I282*$G282,IF(MONTH(Q$5)=MONTH($A282)+3,$P282*$I282*$G282,0))))))</f>
        <v/>
      </c>
      <c r="R282" s="913" t="str">
        <f t="shared" si="315"/>
        <v/>
      </c>
      <c r="S282" s="913" t="str">
        <f t="shared" si="315"/>
        <v/>
      </c>
      <c r="T282" s="913" t="str">
        <f t="shared" si="315"/>
        <v/>
      </c>
      <c r="U282" s="913" t="str">
        <f t="shared" si="315"/>
        <v/>
      </c>
      <c r="V282" s="913" t="str">
        <f t="shared" si="315"/>
        <v/>
      </c>
      <c r="W282" s="913" t="str">
        <f t="shared" si="315"/>
        <v/>
      </c>
      <c r="X282" s="913" t="str">
        <f t="shared" si="315"/>
        <v/>
      </c>
      <c r="Y282" s="913" t="str">
        <f t="shared" si="315"/>
        <v/>
      </c>
      <c r="Z282" s="913" t="str">
        <f t="shared" si="315"/>
        <v/>
      </c>
      <c r="AA282" s="913" t="str">
        <f t="shared" si="315"/>
        <v/>
      </c>
      <c r="AB282" s="913" t="str">
        <f t="shared" si="315"/>
        <v/>
      </c>
      <c r="AC282" s="912">
        <f t="shared" si="294"/>
        <v>0</v>
      </c>
      <c r="AD282" s="913">
        <f t="shared" si="295"/>
        <v>0</v>
      </c>
      <c r="AE282" s="914">
        <f t="shared" si="296"/>
        <v>0</v>
      </c>
      <c r="AF282" s="912">
        <f t="shared" si="266"/>
        <v>0</v>
      </c>
      <c r="AG282" s="913"/>
      <c r="AH282" s="913"/>
      <c r="AI282" s="913"/>
      <c r="AJ282" s="914"/>
    </row>
    <row r="283" spans="1:36" ht="14" hidden="1">
      <c r="A283" s="959" t="str">
        <f t="shared" si="238"/>
        <v/>
      </c>
      <c r="B283" s="942" t="str">
        <f t="shared" si="310"/>
        <v/>
      </c>
      <c r="C283" s="942" t="str">
        <f t="shared" si="311"/>
        <v/>
      </c>
      <c r="D283" s="942" t="str">
        <f t="shared" si="298"/>
        <v/>
      </c>
      <c r="E283" s="960" t="str">
        <f t="shared" si="267"/>
        <v/>
      </c>
      <c r="F283" s="520"/>
      <c r="G283" s="774">
        <f t="shared" si="263"/>
        <v>0</v>
      </c>
      <c r="H283" s="774"/>
      <c r="I283" s="700" t="str">
        <f t="shared" si="268"/>
        <v/>
      </c>
      <c r="J283" s="922"/>
      <c r="K283" s="922"/>
      <c r="L283" s="922"/>
      <c r="M283" s="961">
        <f t="shared" si="305"/>
        <v>0</v>
      </c>
      <c r="N283" s="961">
        <f t="shared" si="305"/>
        <v>0</v>
      </c>
      <c r="O283" s="961">
        <f t="shared" si="305"/>
        <v>0</v>
      </c>
      <c r="P283" s="961">
        <f t="shared" si="305"/>
        <v>0</v>
      </c>
      <c r="Q283" s="912" t="str">
        <f t="shared" ref="Q283:AB283" si="316">IF($C283&gt;$C43,0,IF($I283="","",IF(MONTH(Q$5)=MONTH($A283),$M283*$I283*$G283,IF(MONTH(Q$5)=MONTH($A283)+1,$N283*$I283*$G283,IF(MONTH(Q$5)=MONTH($A283)+2,$O283*$I283*$G283,IF(MONTH(Q$5)=MONTH($A283)+3,$P283*$I283*$G283,0))))))</f>
        <v/>
      </c>
      <c r="R283" s="913" t="str">
        <f t="shared" si="316"/>
        <v/>
      </c>
      <c r="S283" s="913" t="str">
        <f t="shared" si="316"/>
        <v/>
      </c>
      <c r="T283" s="913" t="str">
        <f t="shared" si="316"/>
        <v/>
      </c>
      <c r="U283" s="913" t="str">
        <f t="shared" si="316"/>
        <v/>
      </c>
      <c r="V283" s="913" t="str">
        <f t="shared" si="316"/>
        <v/>
      </c>
      <c r="W283" s="913" t="str">
        <f t="shared" si="316"/>
        <v/>
      </c>
      <c r="X283" s="913" t="str">
        <f t="shared" si="316"/>
        <v/>
      </c>
      <c r="Y283" s="913" t="str">
        <f t="shared" si="316"/>
        <v/>
      </c>
      <c r="Z283" s="913" t="str">
        <f t="shared" si="316"/>
        <v/>
      </c>
      <c r="AA283" s="913" t="str">
        <f t="shared" si="316"/>
        <v/>
      </c>
      <c r="AB283" s="913" t="str">
        <f t="shared" si="316"/>
        <v/>
      </c>
      <c r="AC283" s="912">
        <f t="shared" si="294"/>
        <v>0</v>
      </c>
      <c r="AD283" s="913">
        <f t="shared" si="295"/>
        <v>0</v>
      </c>
      <c r="AE283" s="913">
        <f t="shared" si="296"/>
        <v>0</v>
      </c>
      <c r="AF283" s="912">
        <f t="shared" si="266"/>
        <v>0</v>
      </c>
      <c r="AG283" s="913"/>
      <c r="AH283" s="913"/>
      <c r="AI283" s="913"/>
      <c r="AJ283" s="914"/>
    </row>
    <row r="284" spans="1:36" ht="14" hidden="1">
      <c r="A284" s="959" t="str">
        <f t="shared" ref="A284:A347" si="317">IF(A244="","",A244+D244)</f>
        <v/>
      </c>
      <c r="B284" s="942" t="str">
        <f t="shared" si="310"/>
        <v/>
      </c>
      <c r="C284" s="942" t="str">
        <f t="shared" si="311"/>
        <v/>
      </c>
      <c r="D284" s="942" t="str">
        <f t="shared" si="298"/>
        <v/>
      </c>
      <c r="E284" s="960" t="str">
        <f t="shared" si="267"/>
        <v/>
      </c>
      <c r="F284" s="520"/>
      <c r="G284" s="774">
        <f t="shared" si="263"/>
        <v>0</v>
      </c>
      <c r="H284" s="774"/>
      <c r="I284" s="700" t="str">
        <f t="shared" si="268"/>
        <v/>
      </c>
      <c r="J284" s="922"/>
      <c r="K284" s="922"/>
      <c r="L284" s="922"/>
      <c r="M284" s="961">
        <f t="shared" si="305"/>
        <v>0</v>
      </c>
      <c r="N284" s="961">
        <f t="shared" si="305"/>
        <v>0</v>
      </c>
      <c r="O284" s="961">
        <f t="shared" si="305"/>
        <v>0</v>
      </c>
      <c r="P284" s="961">
        <f t="shared" si="305"/>
        <v>0</v>
      </c>
      <c r="Q284" s="912" t="str">
        <f t="shared" ref="Q284:AB284" si="318">IF($C284&gt;$C44,0,IF($I284="","",IF(MONTH(Q$5)=MONTH($A284),$M284*$I284*$G284,IF(MONTH(Q$5)=MONTH($A284)+1,$N284*$I284*$G284,IF(MONTH(Q$5)=MONTH($A284)+2,$O284*$I284*$G284,IF(MONTH(Q$5)=MONTH($A284)+3,$P284*$I284*$G284,0))))))</f>
        <v/>
      </c>
      <c r="R284" s="913" t="str">
        <f t="shared" si="318"/>
        <v/>
      </c>
      <c r="S284" s="913" t="str">
        <f t="shared" si="318"/>
        <v/>
      </c>
      <c r="T284" s="913" t="str">
        <f t="shared" si="318"/>
        <v/>
      </c>
      <c r="U284" s="913" t="str">
        <f t="shared" si="318"/>
        <v/>
      </c>
      <c r="V284" s="913" t="str">
        <f t="shared" si="318"/>
        <v/>
      </c>
      <c r="W284" s="913" t="str">
        <f t="shared" si="318"/>
        <v/>
      </c>
      <c r="X284" s="913" t="str">
        <f t="shared" si="318"/>
        <v/>
      </c>
      <c r="Y284" s="913" t="str">
        <f t="shared" si="318"/>
        <v/>
      </c>
      <c r="Z284" s="913" t="str">
        <f t="shared" si="318"/>
        <v/>
      </c>
      <c r="AA284" s="913" t="str">
        <f t="shared" si="318"/>
        <v/>
      </c>
      <c r="AB284" s="913" t="str">
        <f t="shared" si="318"/>
        <v/>
      </c>
      <c r="AC284" s="912">
        <f t="shared" si="294"/>
        <v>0</v>
      </c>
      <c r="AD284" s="913">
        <f t="shared" si="295"/>
        <v>0</v>
      </c>
      <c r="AE284" s="914">
        <f t="shared" si="296"/>
        <v>0</v>
      </c>
      <c r="AF284" s="912">
        <f t="shared" si="266"/>
        <v>0</v>
      </c>
      <c r="AG284" s="913"/>
      <c r="AH284" s="913"/>
      <c r="AI284" s="913"/>
      <c r="AJ284" s="914"/>
    </row>
    <row r="285" spans="1:36" ht="14" hidden="1">
      <c r="A285" s="959" t="str">
        <f t="shared" si="317"/>
        <v/>
      </c>
      <c r="B285" s="942" t="str">
        <f t="shared" si="310"/>
        <v/>
      </c>
      <c r="C285" s="942" t="str">
        <f t="shared" si="311"/>
        <v/>
      </c>
      <c r="D285" s="942" t="str">
        <f t="shared" si="298"/>
        <v/>
      </c>
      <c r="E285" s="960" t="str">
        <f t="shared" si="267"/>
        <v/>
      </c>
      <c r="F285" s="520"/>
      <c r="G285" s="774">
        <f t="shared" si="263"/>
        <v>0</v>
      </c>
      <c r="H285" s="774"/>
      <c r="I285" s="700" t="str">
        <f t="shared" si="268"/>
        <v/>
      </c>
      <c r="J285" s="922"/>
      <c r="K285" s="922"/>
      <c r="L285" s="922"/>
      <c r="M285" s="961">
        <f t="shared" si="305"/>
        <v>0</v>
      </c>
      <c r="N285" s="961">
        <f t="shared" si="305"/>
        <v>0</v>
      </c>
      <c r="O285" s="961">
        <f t="shared" si="305"/>
        <v>0</v>
      </c>
      <c r="P285" s="961">
        <f t="shared" si="305"/>
        <v>0</v>
      </c>
      <c r="Q285" s="912" t="str">
        <f t="shared" ref="Q285:AB285" si="319">IF($C285&gt;$C45,0,IF($I285="","",IF(MONTH(Q$5)=MONTH($A285),$M285*$I285*$G285,IF(MONTH(Q$5)=MONTH($A285)+1,$N285*$I285*$G285,IF(MONTH(Q$5)=MONTH($A285)+2,$O285*$I285*$G285,IF(MONTH(Q$5)=MONTH($A285)+3,$P285*$I285*$G285,0))))))</f>
        <v/>
      </c>
      <c r="R285" s="913" t="str">
        <f t="shared" si="319"/>
        <v/>
      </c>
      <c r="S285" s="913" t="str">
        <f t="shared" si="319"/>
        <v/>
      </c>
      <c r="T285" s="913" t="str">
        <f t="shared" si="319"/>
        <v/>
      </c>
      <c r="U285" s="913" t="str">
        <f t="shared" si="319"/>
        <v/>
      </c>
      <c r="V285" s="913" t="str">
        <f t="shared" si="319"/>
        <v/>
      </c>
      <c r="W285" s="913" t="str">
        <f t="shared" si="319"/>
        <v/>
      </c>
      <c r="X285" s="913" t="str">
        <f t="shared" si="319"/>
        <v/>
      </c>
      <c r="Y285" s="913" t="str">
        <f t="shared" si="319"/>
        <v/>
      </c>
      <c r="Z285" s="913" t="str">
        <f t="shared" si="319"/>
        <v/>
      </c>
      <c r="AA285" s="913" t="str">
        <f t="shared" si="319"/>
        <v/>
      </c>
      <c r="AB285" s="913" t="str">
        <f t="shared" si="319"/>
        <v/>
      </c>
      <c r="AC285" s="912">
        <f t="shared" si="294"/>
        <v>0</v>
      </c>
      <c r="AD285" s="913">
        <f t="shared" si="295"/>
        <v>0</v>
      </c>
      <c r="AE285" s="913">
        <f t="shared" si="296"/>
        <v>0</v>
      </c>
      <c r="AF285" s="912">
        <f t="shared" si="266"/>
        <v>0</v>
      </c>
      <c r="AG285" s="913"/>
      <c r="AH285" s="913"/>
      <c r="AI285" s="913"/>
      <c r="AJ285" s="914"/>
    </row>
    <row r="286" spans="1:36" ht="14" hidden="1">
      <c r="A286" s="959" t="str">
        <f t="shared" si="317"/>
        <v/>
      </c>
      <c r="B286" s="942" t="str">
        <f t="shared" si="310"/>
        <v/>
      </c>
      <c r="C286" s="942" t="str">
        <f t="shared" si="311"/>
        <v/>
      </c>
      <c r="D286" s="942" t="str">
        <f t="shared" si="298"/>
        <v/>
      </c>
      <c r="E286" s="960" t="str">
        <f t="shared" si="267"/>
        <v/>
      </c>
      <c r="F286" s="520"/>
      <c r="G286" s="774">
        <f t="shared" si="263"/>
        <v>0</v>
      </c>
      <c r="H286" s="774"/>
      <c r="I286" s="700" t="str">
        <f t="shared" si="268"/>
        <v/>
      </c>
      <c r="J286" s="922"/>
      <c r="K286" s="922"/>
      <c r="L286" s="922"/>
      <c r="M286" s="961">
        <f t="shared" si="305"/>
        <v>0</v>
      </c>
      <c r="N286" s="961">
        <f t="shared" si="305"/>
        <v>0</v>
      </c>
      <c r="O286" s="961">
        <f t="shared" si="305"/>
        <v>0</v>
      </c>
      <c r="P286" s="961">
        <f t="shared" si="305"/>
        <v>0</v>
      </c>
      <c r="Q286" s="912" t="str">
        <f t="shared" ref="Q286:AB286" si="320">IF($C286&gt;$C46,0,IF($I286="","",IF(MONTH(Q$5)=MONTH($A286),$M286*$I286*$G286,IF(MONTH(Q$5)=MONTH($A286)+1,$N286*$I286*$G286,IF(MONTH(Q$5)=MONTH($A286)+2,$O286*$I286*$G286,IF(MONTH(Q$5)=MONTH($A286)+3,$P286*$I286*$G286,0))))))</f>
        <v/>
      </c>
      <c r="R286" s="913" t="str">
        <f t="shared" si="320"/>
        <v/>
      </c>
      <c r="S286" s="913" t="str">
        <f t="shared" si="320"/>
        <v/>
      </c>
      <c r="T286" s="913" t="str">
        <f t="shared" si="320"/>
        <v/>
      </c>
      <c r="U286" s="913" t="str">
        <f t="shared" si="320"/>
        <v/>
      </c>
      <c r="V286" s="913" t="str">
        <f t="shared" si="320"/>
        <v/>
      </c>
      <c r="W286" s="913" t="str">
        <f t="shared" si="320"/>
        <v/>
      </c>
      <c r="X286" s="913" t="str">
        <f t="shared" si="320"/>
        <v/>
      </c>
      <c r="Y286" s="913" t="str">
        <f t="shared" si="320"/>
        <v/>
      </c>
      <c r="Z286" s="913" t="str">
        <f t="shared" si="320"/>
        <v/>
      </c>
      <c r="AA286" s="913" t="str">
        <f t="shared" si="320"/>
        <v/>
      </c>
      <c r="AB286" s="913" t="str">
        <f t="shared" si="320"/>
        <v/>
      </c>
      <c r="AC286" s="912">
        <f t="shared" si="294"/>
        <v>0</v>
      </c>
      <c r="AD286" s="913">
        <f t="shared" si="295"/>
        <v>0</v>
      </c>
      <c r="AE286" s="914">
        <f t="shared" si="296"/>
        <v>0</v>
      </c>
      <c r="AF286" s="912">
        <f t="shared" si="266"/>
        <v>0</v>
      </c>
      <c r="AG286" s="913"/>
      <c r="AH286" s="913"/>
      <c r="AI286" s="913"/>
      <c r="AJ286" s="914"/>
    </row>
    <row r="287" spans="1:36" ht="14" hidden="1">
      <c r="A287" s="959" t="str">
        <f t="shared" si="317"/>
        <v/>
      </c>
      <c r="B287" s="942" t="str">
        <f t="shared" si="310"/>
        <v/>
      </c>
      <c r="C287" s="942" t="str">
        <f t="shared" si="311"/>
        <v/>
      </c>
      <c r="D287" s="942" t="str">
        <f t="shared" si="298"/>
        <v/>
      </c>
      <c r="E287" s="960" t="str">
        <f t="shared" si="267"/>
        <v/>
      </c>
      <c r="F287" s="520"/>
      <c r="G287" s="774">
        <f t="shared" si="263"/>
        <v>0</v>
      </c>
      <c r="H287" s="774"/>
      <c r="I287" s="700" t="str">
        <f t="shared" si="268"/>
        <v/>
      </c>
      <c r="J287" s="922"/>
      <c r="K287" s="922"/>
      <c r="L287" s="922"/>
      <c r="M287" s="961">
        <f t="shared" si="305"/>
        <v>0</v>
      </c>
      <c r="N287" s="961">
        <f t="shared" si="305"/>
        <v>0</v>
      </c>
      <c r="O287" s="961">
        <f t="shared" si="305"/>
        <v>0</v>
      </c>
      <c r="P287" s="961">
        <f t="shared" si="305"/>
        <v>0</v>
      </c>
      <c r="Q287" s="912" t="str">
        <f t="shared" ref="Q287:AB287" si="321">IF($C287&gt;$C47,0,IF($I287="","",IF(MONTH(Q$5)=MONTH($A287),$M287*$I287*$G287,IF(MONTH(Q$5)=MONTH($A287)+1,$N287*$I287*$G287,IF(MONTH(Q$5)=MONTH($A287)+2,$O287*$I287*$G287,IF(MONTH(Q$5)=MONTH($A287)+3,$P287*$I287*$G287,0))))))</f>
        <v/>
      </c>
      <c r="R287" s="913" t="str">
        <f t="shared" si="321"/>
        <v/>
      </c>
      <c r="S287" s="913" t="str">
        <f t="shared" si="321"/>
        <v/>
      </c>
      <c r="T287" s="913" t="str">
        <f t="shared" si="321"/>
        <v/>
      </c>
      <c r="U287" s="913" t="str">
        <f t="shared" si="321"/>
        <v/>
      </c>
      <c r="V287" s="913" t="str">
        <f t="shared" si="321"/>
        <v/>
      </c>
      <c r="W287" s="913" t="str">
        <f t="shared" si="321"/>
        <v/>
      </c>
      <c r="X287" s="913" t="str">
        <f t="shared" si="321"/>
        <v/>
      </c>
      <c r="Y287" s="913" t="str">
        <f t="shared" si="321"/>
        <v/>
      </c>
      <c r="Z287" s="913" t="str">
        <f t="shared" si="321"/>
        <v/>
      </c>
      <c r="AA287" s="913" t="str">
        <f t="shared" si="321"/>
        <v/>
      </c>
      <c r="AB287" s="913" t="str">
        <f t="shared" si="321"/>
        <v/>
      </c>
      <c r="AC287" s="912">
        <f t="shared" si="294"/>
        <v>0</v>
      </c>
      <c r="AD287" s="913">
        <f t="shared" si="295"/>
        <v>0</v>
      </c>
      <c r="AE287" s="913">
        <f t="shared" si="296"/>
        <v>0</v>
      </c>
      <c r="AF287" s="912">
        <f t="shared" si="266"/>
        <v>0</v>
      </c>
      <c r="AG287" s="913"/>
      <c r="AH287" s="913"/>
      <c r="AI287" s="913"/>
      <c r="AJ287" s="914"/>
    </row>
    <row r="288" spans="1:36" ht="14" hidden="1">
      <c r="A288" s="959" t="str">
        <f t="shared" si="317"/>
        <v/>
      </c>
      <c r="B288" s="942" t="str">
        <f t="shared" si="310"/>
        <v/>
      </c>
      <c r="C288" s="942" t="str">
        <f t="shared" si="311"/>
        <v/>
      </c>
      <c r="D288" s="942" t="str">
        <f t="shared" si="298"/>
        <v/>
      </c>
      <c r="E288" s="960" t="str">
        <f t="shared" si="267"/>
        <v/>
      </c>
      <c r="F288" s="520"/>
      <c r="G288" s="774">
        <f t="shared" si="263"/>
        <v>0</v>
      </c>
      <c r="H288" s="774"/>
      <c r="I288" s="700" t="str">
        <f t="shared" si="268"/>
        <v/>
      </c>
      <c r="J288" s="922"/>
      <c r="K288" s="922"/>
      <c r="L288" s="922"/>
      <c r="M288" s="961">
        <f t="shared" si="305"/>
        <v>0</v>
      </c>
      <c r="N288" s="961">
        <f t="shared" si="305"/>
        <v>0</v>
      </c>
      <c r="O288" s="961">
        <f t="shared" si="305"/>
        <v>0</v>
      </c>
      <c r="P288" s="961">
        <f t="shared" si="305"/>
        <v>0</v>
      </c>
      <c r="Q288" s="912" t="str">
        <f t="shared" ref="Q288:AB288" si="322">IF($C288&gt;$C48,0,IF($I288="","",IF(MONTH(Q$5)=MONTH($A288),$M288*$I288*$G288,IF(MONTH(Q$5)=MONTH($A288)+1,$N288*$I288*$G288,IF(MONTH(Q$5)=MONTH($A288)+2,$O288*$I288*$G288,IF(MONTH(Q$5)=MONTH($A288)+3,$P288*$I288*$G288,0))))))</f>
        <v/>
      </c>
      <c r="R288" s="913" t="str">
        <f t="shared" si="322"/>
        <v/>
      </c>
      <c r="S288" s="913" t="str">
        <f t="shared" si="322"/>
        <v/>
      </c>
      <c r="T288" s="913" t="str">
        <f t="shared" si="322"/>
        <v/>
      </c>
      <c r="U288" s="913" t="str">
        <f t="shared" si="322"/>
        <v/>
      </c>
      <c r="V288" s="913" t="str">
        <f t="shared" si="322"/>
        <v/>
      </c>
      <c r="W288" s="913" t="str">
        <f t="shared" si="322"/>
        <v/>
      </c>
      <c r="X288" s="913" t="str">
        <f t="shared" si="322"/>
        <v/>
      </c>
      <c r="Y288" s="913" t="str">
        <f t="shared" si="322"/>
        <v/>
      </c>
      <c r="Z288" s="913" t="str">
        <f t="shared" si="322"/>
        <v/>
      </c>
      <c r="AA288" s="913" t="str">
        <f t="shared" si="322"/>
        <v/>
      </c>
      <c r="AB288" s="913" t="str">
        <f t="shared" si="322"/>
        <v/>
      </c>
      <c r="AC288" s="912">
        <f t="shared" si="294"/>
        <v>0</v>
      </c>
      <c r="AD288" s="913">
        <f t="shared" si="295"/>
        <v>0</v>
      </c>
      <c r="AE288" s="914">
        <f t="shared" si="296"/>
        <v>0</v>
      </c>
      <c r="AF288" s="912">
        <f t="shared" si="266"/>
        <v>0</v>
      </c>
      <c r="AG288" s="913"/>
      <c r="AH288" s="913"/>
      <c r="AI288" s="913"/>
      <c r="AJ288" s="914"/>
    </row>
    <row r="289" spans="1:36" ht="14" hidden="1">
      <c r="A289" s="959" t="str">
        <f t="shared" si="317"/>
        <v/>
      </c>
      <c r="B289" s="942" t="str">
        <f t="shared" si="310"/>
        <v/>
      </c>
      <c r="C289" s="942" t="str">
        <f t="shared" si="311"/>
        <v/>
      </c>
      <c r="D289" s="942" t="str">
        <f t="shared" si="298"/>
        <v/>
      </c>
      <c r="E289" s="960" t="str">
        <f t="shared" si="267"/>
        <v/>
      </c>
      <c r="F289" s="520"/>
      <c r="G289" s="774">
        <f t="shared" si="263"/>
        <v>0</v>
      </c>
      <c r="H289" s="774"/>
      <c r="I289" s="700" t="str">
        <f t="shared" si="268"/>
        <v/>
      </c>
      <c r="J289" s="922"/>
      <c r="K289" s="922"/>
      <c r="L289" s="922"/>
      <c r="M289" s="961">
        <f t="shared" si="305"/>
        <v>0</v>
      </c>
      <c r="N289" s="961">
        <f t="shared" si="305"/>
        <v>0</v>
      </c>
      <c r="O289" s="961">
        <f t="shared" si="305"/>
        <v>0</v>
      </c>
      <c r="P289" s="961">
        <f t="shared" si="305"/>
        <v>0</v>
      </c>
      <c r="Q289" s="912" t="str">
        <f t="shared" ref="Q289:AB289" si="323">IF($C289&gt;$C49,0,IF($I289="","",IF(MONTH(Q$5)=MONTH($A289),$M289*$I289*$G289,IF(MONTH(Q$5)=MONTH($A289)+1,$N289*$I289*$G289,IF(MONTH(Q$5)=MONTH($A289)+2,$O289*$I289*$G289,IF(MONTH(Q$5)=MONTH($A289)+3,$P289*$I289*$G289,0))))))</f>
        <v/>
      </c>
      <c r="R289" s="913" t="str">
        <f t="shared" si="323"/>
        <v/>
      </c>
      <c r="S289" s="913" t="str">
        <f t="shared" si="323"/>
        <v/>
      </c>
      <c r="T289" s="913" t="str">
        <f t="shared" si="323"/>
        <v/>
      </c>
      <c r="U289" s="913" t="str">
        <f t="shared" si="323"/>
        <v/>
      </c>
      <c r="V289" s="913" t="str">
        <f t="shared" si="323"/>
        <v/>
      </c>
      <c r="W289" s="913" t="str">
        <f t="shared" si="323"/>
        <v/>
      </c>
      <c r="X289" s="913" t="str">
        <f t="shared" si="323"/>
        <v/>
      </c>
      <c r="Y289" s="913" t="str">
        <f t="shared" si="323"/>
        <v/>
      </c>
      <c r="Z289" s="913" t="str">
        <f t="shared" si="323"/>
        <v/>
      </c>
      <c r="AA289" s="913" t="str">
        <f t="shared" si="323"/>
        <v/>
      </c>
      <c r="AB289" s="913" t="str">
        <f t="shared" si="323"/>
        <v/>
      </c>
      <c r="AC289" s="912">
        <f t="shared" si="294"/>
        <v>0</v>
      </c>
      <c r="AD289" s="913">
        <f t="shared" si="295"/>
        <v>0</v>
      </c>
      <c r="AE289" s="913">
        <f t="shared" si="296"/>
        <v>0</v>
      </c>
      <c r="AF289" s="912">
        <f t="shared" si="266"/>
        <v>0</v>
      </c>
      <c r="AG289" s="913"/>
      <c r="AH289" s="913"/>
      <c r="AI289" s="913"/>
      <c r="AJ289" s="914"/>
    </row>
    <row r="290" spans="1:36" ht="14" hidden="1">
      <c r="A290" s="962" t="str">
        <f t="shared" si="317"/>
        <v/>
      </c>
      <c r="B290" s="950" t="str">
        <f t="shared" si="310"/>
        <v/>
      </c>
      <c r="C290" s="950" t="str">
        <f t="shared" si="311"/>
        <v/>
      </c>
      <c r="D290" s="950" t="str">
        <f t="shared" si="298"/>
        <v/>
      </c>
      <c r="E290" s="963" t="str">
        <f t="shared" si="267"/>
        <v/>
      </c>
      <c r="F290" s="964"/>
      <c r="G290" s="965">
        <f t="shared" si="263"/>
        <v>0</v>
      </c>
      <c r="H290" s="965"/>
      <c r="I290" s="806" t="str">
        <f t="shared" si="268"/>
        <v/>
      </c>
      <c r="J290" s="954"/>
      <c r="K290" s="954"/>
      <c r="L290" s="954"/>
      <c r="M290" s="966">
        <f t="shared" si="305"/>
        <v>0</v>
      </c>
      <c r="N290" s="966">
        <f t="shared" si="305"/>
        <v>0</v>
      </c>
      <c r="O290" s="966">
        <f t="shared" si="305"/>
        <v>0</v>
      </c>
      <c r="P290" s="966">
        <f t="shared" si="305"/>
        <v>0</v>
      </c>
      <c r="Q290" s="957" t="str">
        <f t="shared" ref="Q290:AB290" si="324">IF($C290&gt;$C50,0,IF($I290="","",IF(MONTH(Q$5)=MONTH($A290),$M290*$I290*$G290,IF(MONTH(Q$5)=MONTH($A290)+1,$N290*$I290*$G290,IF(MONTH(Q$5)=MONTH($A290)+2,$O290*$I290*$G290,IF(MONTH(Q$5)=MONTH($A290)+3,$P290*$I290*$G290,0))))))</f>
        <v/>
      </c>
      <c r="R290" s="958" t="str">
        <f t="shared" si="324"/>
        <v/>
      </c>
      <c r="S290" s="958" t="str">
        <f t="shared" si="324"/>
        <v/>
      </c>
      <c r="T290" s="958" t="str">
        <f t="shared" si="324"/>
        <v/>
      </c>
      <c r="U290" s="958" t="str">
        <f t="shared" si="324"/>
        <v/>
      </c>
      <c r="V290" s="958" t="str">
        <f t="shared" si="324"/>
        <v/>
      </c>
      <c r="W290" s="958" t="str">
        <f t="shared" si="324"/>
        <v/>
      </c>
      <c r="X290" s="958" t="str">
        <f t="shared" si="324"/>
        <v/>
      </c>
      <c r="Y290" s="958" t="str">
        <f t="shared" si="324"/>
        <v/>
      </c>
      <c r="Z290" s="958" t="str">
        <f t="shared" si="324"/>
        <v/>
      </c>
      <c r="AA290" s="958" t="str">
        <f t="shared" si="324"/>
        <v/>
      </c>
      <c r="AB290" s="958" t="str">
        <f t="shared" si="324"/>
        <v/>
      </c>
      <c r="AC290" s="957">
        <f t="shared" si="294"/>
        <v>0</v>
      </c>
      <c r="AD290" s="958">
        <f t="shared" si="295"/>
        <v>0</v>
      </c>
      <c r="AE290" s="968">
        <f t="shared" si="296"/>
        <v>0</v>
      </c>
      <c r="AF290" s="957">
        <f t="shared" si="266"/>
        <v>0</v>
      </c>
      <c r="AG290" s="958"/>
      <c r="AH290" s="958"/>
      <c r="AI290" s="958"/>
      <c r="AJ290" s="968"/>
    </row>
    <row r="291" spans="1:36" ht="14" hidden="1">
      <c r="A291" s="959">
        <f t="shared" si="317"/>
        <v>45870</v>
      </c>
      <c r="B291" s="942">
        <f t="shared" si="310"/>
        <v>8</v>
      </c>
      <c r="C291" s="942">
        <f t="shared" si="311"/>
        <v>2025</v>
      </c>
      <c r="D291" s="942">
        <f t="shared" si="298"/>
        <v>31</v>
      </c>
      <c r="E291" s="960" t="str">
        <f t="shared" si="267"/>
        <v>UMA VEZ</v>
      </c>
      <c r="F291" s="520"/>
      <c r="G291" s="774">
        <f t="shared" si="263"/>
        <v>1</v>
      </c>
      <c r="H291" s="774"/>
      <c r="I291" s="700" t="str">
        <f t="shared" si="268"/>
        <v/>
      </c>
      <c r="J291" s="922"/>
      <c r="K291" s="922"/>
      <c r="L291" s="922"/>
      <c r="M291" s="961">
        <f t="shared" ref="M291:P306" si="325">M251</f>
        <v>1</v>
      </c>
      <c r="N291" s="961">
        <f t="shared" si="325"/>
        <v>0</v>
      </c>
      <c r="O291" s="961">
        <f t="shared" si="325"/>
        <v>0</v>
      </c>
      <c r="P291" s="961">
        <f t="shared" si="325"/>
        <v>0</v>
      </c>
      <c r="Q291" s="912" t="str">
        <f>IF($C291&gt;$C11,0,IF($I291="","",IF(MONTH(Q$5)=MONTH($A291),$M291*$I291*$G291,IF(MONTH(Q$5)=MONTH($A291)+1,$N291*$I291*$G291,IF(MONTH(Q$5)=MONTH($A291)+2,$O291*$I291*$G291,IF(MONTH(Q$5)=MONTH($A291)+3,$P291*$I291*$G291,0))))))</f>
        <v/>
      </c>
      <c r="R291" s="913" t="str">
        <f t="shared" ref="R291:AB291" si="326">IF($C291&gt;$C11,0,IF($I291="","",IF(MONTH(R$5)=MONTH($A291),$M291*$I291*$G291,IF(MONTH(R$5)=MONTH($A291)+1,$N291*$I291*$G291,IF(MONTH(R$5)=MONTH($A291)+2,$O291*$I291*$G291,IF(MONTH(R$5)=MONTH($A291)+3,$P291*$I291*$G291,0))))))</f>
        <v/>
      </c>
      <c r="S291" s="913" t="str">
        <f t="shared" si="326"/>
        <v/>
      </c>
      <c r="T291" s="913" t="str">
        <f t="shared" si="326"/>
        <v/>
      </c>
      <c r="U291" s="913" t="str">
        <f t="shared" si="326"/>
        <v/>
      </c>
      <c r="V291" s="913" t="str">
        <f t="shared" si="326"/>
        <v/>
      </c>
      <c r="W291" s="913" t="str">
        <f t="shared" si="326"/>
        <v/>
      </c>
      <c r="X291" s="913" t="str">
        <f t="shared" si="326"/>
        <v/>
      </c>
      <c r="Y291" s="913" t="str">
        <f t="shared" si="326"/>
        <v/>
      </c>
      <c r="Z291" s="913" t="str">
        <f t="shared" si="326"/>
        <v/>
      </c>
      <c r="AA291" s="913" t="str">
        <f t="shared" si="326"/>
        <v/>
      </c>
      <c r="AB291" s="913" t="str">
        <f t="shared" si="326"/>
        <v/>
      </c>
      <c r="AC291" s="912">
        <f t="shared" si="294"/>
        <v>0</v>
      </c>
      <c r="AD291" s="913">
        <f t="shared" si="295"/>
        <v>0</v>
      </c>
      <c r="AE291" s="913">
        <f t="shared" si="296"/>
        <v>0</v>
      </c>
      <c r="AF291" s="912">
        <f t="shared" si="266"/>
        <v>0</v>
      </c>
      <c r="AG291" s="913"/>
      <c r="AH291" s="913"/>
      <c r="AI291" s="913"/>
      <c r="AJ291" s="914"/>
    </row>
    <row r="292" spans="1:36" ht="14" hidden="1">
      <c r="A292" s="959">
        <f t="shared" si="317"/>
        <v>45901</v>
      </c>
      <c r="B292" s="942">
        <f t="shared" si="310"/>
        <v>9</v>
      </c>
      <c r="C292" s="942">
        <f t="shared" si="311"/>
        <v>2025</v>
      </c>
      <c r="D292" s="942">
        <f t="shared" si="298"/>
        <v>30</v>
      </c>
      <c r="E292" s="960" t="str">
        <f t="shared" si="267"/>
        <v>UMA VEZ</v>
      </c>
      <c r="F292" s="520"/>
      <c r="G292" s="774">
        <f t="shared" si="263"/>
        <v>1</v>
      </c>
      <c r="H292" s="774"/>
      <c r="I292" s="700" t="str">
        <f t="shared" si="268"/>
        <v/>
      </c>
      <c r="J292" s="922"/>
      <c r="K292" s="922"/>
      <c r="L292" s="922"/>
      <c r="M292" s="961">
        <f t="shared" si="325"/>
        <v>1</v>
      </c>
      <c r="N292" s="961">
        <f t="shared" si="325"/>
        <v>0</v>
      </c>
      <c r="O292" s="961">
        <f t="shared" si="325"/>
        <v>0</v>
      </c>
      <c r="P292" s="961">
        <f t="shared" si="325"/>
        <v>0</v>
      </c>
      <c r="Q292" s="912" t="str">
        <f t="shared" ref="Q292:AB292" si="327">IF($C292&gt;$C12,0,IF($I292="","",IF(MONTH(Q$5)=MONTH($A292),$M292*$I292*$G292,IF(MONTH(Q$5)=MONTH($A292)+1,$N292*$I292*$G292,IF(MONTH(Q$5)=MONTH($A292)+2,$O292*$I292*$G292,IF(MONTH(Q$5)=MONTH($A292)+3,$P292*$I292*$G292,0))))))</f>
        <v/>
      </c>
      <c r="R292" s="913" t="str">
        <f t="shared" si="327"/>
        <v/>
      </c>
      <c r="S292" s="913" t="str">
        <f t="shared" si="327"/>
        <v/>
      </c>
      <c r="T292" s="913" t="str">
        <f t="shared" si="327"/>
        <v/>
      </c>
      <c r="U292" s="913" t="str">
        <f t="shared" si="327"/>
        <v/>
      </c>
      <c r="V292" s="913" t="str">
        <f t="shared" si="327"/>
        <v/>
      </c>
      <c r="W292" s="913" t="str">
        <f t="shared" si="327"/>
        <v/>
      </c>
      <c r="X292" s="913" t="str">
        <f t="shared" si="327"/>
        <v/>
      </c>
      <c r="Y292" s="913" t="str">
        <f t="shared" si="327"/>
        <v/>
      </c>
      <c r="Z292" s="913" t="str">
        <f t="shared" si="327"/>
        <v/>
      </c>
      <c r="AA292" s="913" t="str">
        <f t="shared" si="327"/>
        <v/>
      </c>
      <c r="AB292" s="913" t="str">
        <f t="shared" si="327"/>
        <v/>
      </c>
      <c r="AC292" s="912">
        <f t="shared" si="294"/>
        <v>0</v>
      </c>
      <c r="AD292" s="913">
        <f t="shared" si="295"/>
        <v>0</v>
      </c>
      <c r="AE292" s="914">
        <f t="shared" si="296"/>
        <v>0</v>
      </c>
      <c r="AF292" s="912">
        <f t="shared" si="266"/>
        <v>0</v>
      </c>
      <c r="AG292" s="913"/>
      <c r="AH292" s="913"/>
      <c r="AI292" s="913"/>
      <c r="AJ292" s="914"/>
    </row>
    <row r="293" spans="1:36" ht="14" hidden="1">
      <c r="A293" s="959">
        <f t="shared" si="317"/>
        <v>45934</v>
      </c>
      <c r="B293" s="942">
        <f t="shared" si="310"/>
        <v>10</v>
      </c>
      <c r="C293" s="942">
        <f t="shared" si="311"/>
        <v>2025</v>
      </c>
      <c r="D293" s="942">
        <f t="shared" si="298"/>
        <v>31</v>
      </c>
      <c r="E293" s="960" t="str">
        <f t="shared" si="267"/>
        <v>UMA VEZ</v>
      </c>
      <c r="F293" s="520"/>
      <c r="G293" s="774">
        <f t="shared" si="263"/>
        <v>1</v>
      </c>
      <c r="H293" s="774"/>
      <c r="I293" s="700" t="str">
        <f t="shared" si="268"/>
        <v/>
      </c>
      <c r="J293" s="922"/>
      <c r="K293" s="922"/>
      <c r="L293" s="922"/>
      <c r="M293" s="961">
        <f t="shared" si="325"/>
        <v>1</v>
      </c>
      <c r="N293" s="961">
        <f t="shared" si="325"/>
        <v>0</v>
      </c>
      <c r="O293" s="961">
        <f t="shared" si="325"/>
        <v>0</v>
      </c>
      <c r="P293" s="961">
        <f t="shared" si="325"/>
        <v>0</v>
      </c>
      <c r="Q293" s="912" t="str">
        <f t="shared" ref="Q293:AB293" si="328">IF($C293&gt;$C13,0,IF($I293="","",IF(MONTH(Q$5)=MONTH($A293),$M293*$I293*$G293,IF(MONTH(Q$5)=MONTH($A293)+1,$N293*$I293*$G293,IF(MONTH(Q$5)=MONTH($A293)+2,$O293*$I293*$G293,IF(MONTH(Q$5)=MONTH($A293)+3,$P293*$I293*$G293,0))))))</f>
        <v/>
      </c>
      <c r="R293" s="913" t="str">
        <f t="shared" si="328"/>
        <v/>
      </c>
      <c r="S293" s="913" t="str">
        <f t="shared" si="328"/>
        <v/>
      </c>
      <c r="T293" s="913" t="str">
        <f t="shared" si="328"/>
        <v/>
      </c>
      <c r="U293" s="913" t="str">
        <f t="shared" si="328"/>
        <v/>
      </c>
      <c r="V293" s="913" t="str">
        <f t="shared" si="328"/>
        <v/>
      </c>
      <c r="W293" s="913" t="str">
        <f t="shared" si="328"/>
        <v/>
      </c>
      <c r="X293" s="913" t="str">
        <f t="shared" si="328"/>
        <v/>
      </c>
      <c r="Y293" s="913" t="str">
        <f t="shared" si="328"/>
        <v/>
      </c>
      <c r="Z293" s="913" t="str">
        <f t="shared" si="328"/>
        <v/>
      </c>
      <c r="AA293" s="913" t="str">
        <f t="shared" si="328"/>
        <v/>
      </c>
      <c r="AB293" s="913" t="str">
        <f t="shared" si="328"/>
        <v/>
      </c>
      <c r="AC293" s="912">
        <f t="shared" si="294"/>
        <v>0</v>
      </c>
      <c r="AD293" s="913">
        <f t="shared" si="295"/>
        <v>0</v>
      </c>
      <c r="AE293" s="913">
        <f t="shared" si="296"/>
        <v>0</v>
      </c>
      <c r="AF293" s="912">
        <f t="shared" si="266"/>
        <v>0</v>
      </c>
      <c r="AG293" s="913"/>
      <c r="AH293" s="913"/>
      <c r="AI293" s="913"/>
      <c r="AJ293" s="914"/>
    </row>
    <row r="294" spans="1:36" ht="14" hidden="1">
      <c r="A294" s="959">
        <f t="shared" si="317"/>
        <v>45965</v>
      </c>
      <c r="B294" s="942">
        <f t="shared" si="310"/>
        <v>11</v>
      </c>
      <c r="C294" s="942">
        <f t="shared" si="311"/>
        <v>2025</v>
      </c>
      <c r="D294" s="942">
        <f t="shared" si="298"/>
        <v>30</v>
      </c>
      <c r="E294" s="960" t="str">
        <f t="shared" si="267"/>
        <v>UMA VEZ</v>
      </c>
      <c r="F294" s="520"/>
      <c r="G294" s="774">
        <f t="shared" si="263"/>
        <v>1</v>
      </c>
      <c r="H294" s="774"/>
      <c r="I294" s="700" t="str">
        <f t="shared" si="268"/>
        <v/>
      </c>
      <c r="J294" s="922"/>
      <c r="K294" s="922"/>
      <c r="L294" s="922"/>
      <c r="M294" s="961">
        <f t="shared" si="325"/>
        <v>1</v>
      </c>
      <c r="N294" s="961">
        <f t="shared" si="325"/>
        <v>0</v>
      </c>
      <c r="O294" s="961">
        <f t="shared" si="325"/>
        <v>0</v>
      </c>
      <c r="P294" s="961">
        <f t="shared" si="325"/>
        <v>0</v>
      </c>
      <c r="Q294" s="912" t="str">
        <f t="shared" ref="Q294:AB294" si="329">IF($C294&gt;$C14,0,IF($I294="","",IF(MONTH(Q$5)=MONTH($A294),$M294*$I294*$G294,IF(MONTH(Q$5)=MONTH($A294)+1,$N294*$I294*$G294,IF(MONTH(Q$5)=MONTH($A294)+2,$O294*$I294*$G294,IF(MONTH(Q$5)=MONTH($A294)+3,$P294*$I294*$G294,0))))))</f>
        <v/>
      </c>
      <c r="R294" s="913" t="str">
        <f t="shared" si="329"/>
        <v/>
      </c>
      <c r="S294" s="913" t="str">
        <f t="shared" si="329"/>
        <v/>
      </c>
      <c r="T294" s="913" t="str">
        <f t="shared" si="329"/>
        <v/>
      </c>
      <c r="U294" s="913" t="str">
        <f t="shared" si="329"/>
        <v/>
      </c>
      <c r="V294" s="913" t="str">
        <f t="shared" si="329"/>
        <v/>
      </c>
      <c r="W294" s="913" t="str">
        <f t="shared" si="329"/>
        <v/>
      </c>
      <c r="X294" s="913" t="str">
        <f t="shared" si="329"/>
        <v/>
      </c>
      <c r="Y294" s="913" t="str">
        <f t="shared" si="329"/>
        <v/>
      </c>
      <c r="Z294" s="913" t="str">
        <f t="shared" si="329"/>
        <v/>
      </c>
      <c r="AA294" s="913" t="str">
        <f t="shared" si="329"/>
        <v/>
      </c>
      <c r="AB294" s="913" t="str">
        <f t="shared" si="329"/>
        <v/>
      </c>
      <c r="AC294" s="912">
        <f t="shared" si="294"/>
        <v>0</v>
      </c>
      <c r="AD294" s="913">
        <f t="shared" si="295"/>
        <v>0</v>
      </c>
      <c r="AE294" s="914">
        <f t="shared" si="296"/>
        <v>0</v>
      </c>
      <c r="AF294" s="912">
        <f t="shared" si="266"/>
        <v>0</v>
      </c>
      <c r="AG294" s="913"/>
      <c r="AH294" s="913"/>
      <c r="AI294" s="913"/>
      <c r="AJ294" s="914"/>
    </row>
    <row r="295" spans="1:36" ht="14" hidden="1">
      <c r="A295" s="959">
        <f t="shared" si="317"/>
        <v>45996</v>
      </c>
      <c r="B295" s="942">
        <f t="shared" si="310"/>
        <v>12</v>
      </c>
      <c r="C295" s="942">
        <f t="shared" si="311"/>
        <v>2025</v>
      </c>
      <c r="D295" s="942">
        <f t="shared" si="298"/>
        <v>31</v>
      </c>
      <c r="E295" s="960" t="str">
        <f t="shared" si="267"/>
        <v>UMA VEZ</v>
      </c>
      <c r="F295" s="520"/>
      <c r="G295" s="774">
        <f t="shared" si="263"/>
        <v>1</v>
      </c>
      <c r="H295" s="774"/>
      <c r="I295" s="700" t="str">
        <f t="shared" si="268"/>
        <v/>
      </c>
      <c r="J295" s="922"/>
      <c r="K295" s="922"/>
      <c r="L295" s="922"/>
      <c r="M295" s="961">
        <f t="shared" si="325"/>
        <v>1</v>
      </c>
      <c r="N295" s="961">
        <f t="shared" si="325"/>
        <v>0</v>
      </c>
      <c r="O295" s="961">
        <f t="shared" si="325"/>
        <v>0</v>
      </c>
      <c r="P295" s="961">
        <f t="shared" si="325"/>
        <v>0</v>
      </c>
      <c r="Q295" s="912" t="str">
        <f t="shared" ref="Q295:AB295" si="330">IF($C295&gt;$C15,0,IF($I295="","",IF(MONTH(Q$5)=MONTH($A295),$M295*$I295*$G295,IF(MONTH(Q$5)=MONTH($A295)+1,$N295*$I295*$G295,IF(MONTH(Q$5)=MONTH($A295)+2,$O295*$I295*$G295,IF(MONTH(Q$5)=MONTH($A295)+3,$P295*$I295*$G295,0))))))</f>
        <v/>
      </c>
      <c r="R295" s="913" t="str">
        <f t="shared" si="330"/>
        <v/>
      </c>
      <c r="S295" s="913" t="str">
        <f t="shared" si="330"/>
        <v/>
      </c>
      <c r="T295" s="913" t="str">
        <f t="shared" si="330"/>
        <v/>
      </c>
      <c r="U295" s="913" t="str">
        <f t="shared" si="330"/>
        <v/>
      </c>
      <c r="V295" s="913" t="str">
        <f t="shared" si="330"/>
        <v/>
      </c>
      <c r="W295" s="913" t="str">
        <f t="shared" si="330"/>
        <v/>
      </c>
      <c r="X295" s="913" t="str">
        <f t="shared" si="330"/>
        <v/>
      </c>
      <c r="Y295" s="913" t="str">
        <f t="shared" si="330"/>
        <v/>
      </c>
      <c r="Z295" s="913" t="str">
        <f t="shared" si="330"/>
        <v/>
      </c>
      <c r="AA295" s="913" t="str">
        <f t="shared" si="330"/>
        <v/>
      </c>
      <c r="AB295" s="913" t="str">
        <f t="shared" si="330"/>
        <v/>
      </c>
      <c r="AC295" s="912">
        <f t="shared" si="294"/>
        <v>0</v>
      </c>
      <c r="AD295" s="913">
        <f t="shared" si="295"/>
        <v>0</v>
      </c>
      <c r="AE295" s="913">
        <f t="shared" si="296"/>
        <v>0</v>
      </c>
      <c r="AF295" s="912">
        <f t="shared" si="266"/>
        <v>0</v>
      </c>
      <c r="AG295" s="913"/>
      <c r="AH295" s="913"/>
      <c r="AI295" s="913"/>
      <c r="AJ295" s="914"/>
    </row>
    <row r="296" spans="1:36" ht="14" hidden="1">
      <c r="A296" s="959">
        <f t="shared" si="317"/>
        <v>46027</v>
      </c>
      <c r="B296" s="942">
        <f t="shared" si="310"/>
        <v>1</v>
      </c>
      <c r="C296" s="942">
        <f t="shared" si="311"/>
        <v>2026</v>
      </c>
      <c r="D296" s="942">
        <f t="shared" si="298"/>
        <v>31</v>
      </c>
      <c r="E296" s="960" t="str">
        <f t="shared" si="267"/>
        <v>UMA VEZ</v>
      </c>
      <c r="F296" s="520"/>
      <c r="G296" s="774">
        <f t="shared" si="263"/>
        <v>0</v>
      </c>
      <c r="H296" s="774"/>
      <c r="I296" s="700" t="str">
        <f t="shared" si="268"/>
        <v/>
      </c>
      <c r="J296" s="922"/>
      <c r="K296" s="922"/>
      <c r="L296" s="922"/>
      <c r="M296" s="961">
        <f t="shared" si="325"/>
        <v>1</v>
      </c>
      <c r="N296" s="961">
        <f t="shared" si="325"/>
        <v>0</v>
      </c>
      <c r="O296" s="961">
        <f t="shared" si="325"/>
        <v>0</v>
      </c>
      <c r="P296" s="961">
        <f t="shared" si="325"/>
        <v>0</v>
      </c>
      <c r="Q296" s="912">
        <f t="shared" ref="Q296:AB296" si="331">IF($C296&gt;$C16,0,IF($I296="","",IF(MONTH(Q$5)=MONTH($A296),$M296*$I296*$G296,IF(MONTH(Q$5)=MONTH($A296)+1,$N296*$I296*$G296,IF(MONTH(Q$5)=MONTH($A296)+2,$O296*$I296*$G296,IF(MONTH(Q$5)=MONTH($A296)+3,$P296*$I296*$G296,0))))))</f>
        <v>0</v>
      </c>
      <c r="R296" s="913">
        <f t="shared" si="331"/>
        <v>0</v>
      </c>
      <c r="S296" s="913">
        <f t="shared" si="331"/>
        <v>0</v>
      </c>
      <c r="T296" s="913">
        <f t="shared" si="331"/>
        <v>0</v>
      </c>
      <c r="U296" s="913">
        <f t="shared" si="331"/>
        <v>0</v>
      </c>
      <c r="V296" s="913">
        <f t="shared" si="331"/>
        <v>0</v>
      </c>
      <c r="W296" s="913">
        <f t="shared" si="331"/>
        <v>0</v>
      </c>
      <c r="X296" s="913">
        <f t="shared" si="331"/>
        <v>0</v>
      </c>
      <c r="Y296" s="913">
        <f t="shared" si="331"/>
        <v>0</v>
      </c>
      <c r="Z296" s="913">
        <f t="shared" si="331"/>
        <v>0</v>
      </c>
      <c r="AA296" s="913">
        <f t="shared" si="331"/>
        <v>0</v>
      </c>
      <c r="AB296" s="913">
        <f t="shared" si="331"/>
        <v>0</v>
      </c>
      <c r="AC296" s="912" t="str">
        <f t="shared" si="294"/>
        <v/>
      </c>
      <c r="AD296" s="913" t="str">
        <f t="shared" si="295"/>
        <v/>
      </c>
      <c r="AE296" s="914" t="str">
        <f t="shared" si="296"/>
        <v/>
      </c>
      <c r="AF296" s="912">
        <f t="shared" si="266"/>
        <v>0</v>
      </c>
      <c r="AG296" s="913"/>
      <c r="AH296" s="913"/>
      <c r="AI296" s="913"/>
      <c r="AJ296" s="914"/>
    </row>
    <row r="297" spans="1:36" ht="14" hidden="1">
      <c r="A297" s="959">
        <f t="shared" si="317"/>
        <v>46059</v>
      </c>
      <c r="B297" s="942">
        <f t="shared" si="310"/>
        <v>2</v>
      </c>
      <c r="C297" s="942">
        <f t="shared" si="311"/>
        <v>2026</v>
      </c>
      <c r="D297" s="942">
        <f t="shared" si="298"/>
        <v>28</v>
      </c>
      <c r="E297" s="960" t="str">
        <f t="shared" si="267"/>
        <v>UMA VEZ</v>
      </c>
      <c r="F297" s="520"/>
      <c r="G297" s="774">
        <f t="shared" si="263"/>
        <v>0</v>
      </c>
      <c r="H297" s="774"/>
      <c r="I297" s="700" t="str">
        <f t="shared" si="268"/>
        <v/>
      </c>
      <c r="J297" s="922"/>
      <c r="K297" s="922"/>
      <c r="L297" s="922"/>
      <c r="M297" s="961">
        <f t="shared" si="325"/>
        <v>1</v>
      </c>
      <c r="N297" s="961">
        <f t="shared" si="325"/>
        <v>0</v>
      </c>
      <c r="O297" s="961">
        <f t="shared" si="325"/>
        <v>0</v>
      </c>
      <c r="P297" s="961">
        <f t="shared" si="325"/>
        <v>0</v>
      </c>
      <c r="Q297" s="912">
        <f t="shared" ref="Q297:AB297" si="332">IF($C297&gt;$C17,0,IF($I297="","",IF(MONTH(Q$5)=MONTH($A297),$M297*$I297*$G297,IF(MONTH(Q$5)=MONTH($A297)+1,$N297*$I297*$G297,IF(MONTH(Q$5)=MONTH($A297)+2,$O297*$I297*$G297,IF(MONTH(Q$5)=MONTH($A297)+3,$P297*$I297*$G297,0))))))</f>
        <v>0</v>
      </c>
      <c r="R297" s="913">
        <f t="shared" si="332"/>
        <v>0</v>
      </c>
      <c r="S297" s="913">
        <f t="shared" si="332"/>
        <v>0</v>
      </c>
      <c r="T297" s="913">
        <f t="shared" si="332"/>
        <v>0</v>
      </c>
      <c r="U297" s="913">
        <f t="shared" si="332"/>
        <v>0</v>
      </c>
      <c r="V297" s="913">
        <f t="shared" si="332"/>
        <v>0</v>
      </c>
      <c r="W297" s="913">
        <f t="shared" si="332"/>
        <v>0</v>
      </c>
      <c r="X297" s="913">
        <f t="shared" si="332"/>
        <v>0</v>
      </c>
      <c r="Y297" s="913">
        <f t="shared" si="332"/>
        <v>0</v>
      </c>
      <c r="Z297" s="913">
        <f t="shared" si="332"/>
        <v>0</v>
      </c>
      <c r="AA297" s="913">
        <f t="shared" si="332"/>
        <v>0</v>
      </c>
      <c r="AB297" s="913">
        <f t="shared" si="332"/>
        <v>0</v>
      </c>
      <c r="AC297" s="912" t="str">
        <f t="shared" si="294"/>
        <v/>
      </c>
      <c r="AD297" s="913" t="str">
        <f t="shared" si="295"/>
        <v/>
      </c>
      <c r="AE297" s="913" t="str">
        <f t="shared" si="296"/>
        <v/>
      </c>
      <c r="AF297" s="912">
        <f t="shared" si="266"/>
        <v>0</v>
      </c>
      <c r="AG297" s="913"/>
      <c r="AH297" s="913"/>
      <c r="AI297" s="913"/>
      <c r="AJ297" s="914"/>
    </row>
    <row r="298" spans="1:36" ht="14" hidden="1">
      <c r="A298" s="959">
        <f t="shared" si="317"/>
        <v>46087</v>
      </c>
      <c r="B298" s="942">
        <f t="shared" si="310"/>
        <v>3</v>
      </c>
      <c r="C298" s="942">
        <f t="shared" si="311"/>
        <v>2026</v>
      </c>
      <c r="D298" s="942">
        <f t="shared" si="298"/>
        <v>31</v>
      </c>
      <c r="E298" s="960" t="str">
        <f t="shared" si="267"/>
        <v>UMA VEZ</v>
      </c>
      <c r="F298" s="520"/>
      <c r="G298" s="774">
        <f t="shared" si="263"/>
        <v>0</v>
      </c>
      <c r="H298" s="774"/>
      <c r="I298" s="700" t="str">
        <f t="shared" si="268"/>
        <v/>
      </c>
      <c r="J298" s="922"/>
      <c r="K298" s="922"/>
      <c r="L298" s="922"/>
      <c r="M298" s="961">
        <f t="shared" si="325"/>
        <v>1</v>
      </c>
      <c r="N298" s="961">
        <f t="shared" si="325"/>
        <v>0</v>
      </c>
      <c r="O298" s="961">
        <f t="shared" si="325"/>
        <v>0</v>
      </c>
      <c r="P298" s="961">
        <f t="shared" si="325"/>
        <v>0</v>
      </c>
      <c r="Q298" s="912">
        <f t="shared" ref="Q298:AB298" si="333">IF($C298&gt;$C18,0,IF($I298="","",IF(MONTH(Q$5)=MONTH($A298),$M298*$I298*$G298,IF(MONTH(Q$5)=MONTH($A298)+1,$N298*$I298*$G298,IF(MONTH(Q$5)=MONTH($A298)+2,$O298*$I298*$G298,IF(MONTH(Q$5)=MONTH($A298)+3,$P298*$I298*$G298,0))))))</f>
        <v>0</v>
      </c>
      <c r="R298" s="913">
        <f t="shared" si="333"/>
        <v>0</v>
      </c>
      <c r="S298" s="913">
        <f t="shared" si="333"/>
        <v>0</v>
      </c>
      <c r="T298" s="913">
        <f t="shared" si="333"/>
        <v>0</v>
      </c>
      <c r="U298" s="913">
        <f t="shared" si="333"/>
        <v>0</v>
      </c>
      <c r="V298" s="913">
        <f t="shared" si="333"/>
        <v>0</v>
      </c>
      <c r="W298" s="913">
        <f t="shared" si="333"/>
        <v>0</v>
      </c>
      <c r="X298" s="913">
        <f t="shared" si="333"/>
        <v>0</v>
      </c>
      <c r="Y298" s="913">
        <f t="shared" si="333"/>
        <v>0</v>
      </c>
      <c r="Z298" s="913">
        <f t="shared" si="333"/>
        <v>0</v>
      </c>
      <c r="AA298" s="913">
        <f t="shared" si="333"/>
        <v>0</v>
      </c>
      <c r="AB298" s="913">
        <f t="shared" si="333"/>
        <v>0</v>
      </c>
      <c r="AC298" s="912" t="str">
        <f t="shared" si="294"/>
        <v/>
      </c>
      <c r="AD298" s="913" t="str">
        <f t="shared" si="295"/>
        <v/>
      </c>
      <c r="AE298" s="914" t="str">
        <f t="shared" si="296"/>
        <v/>
      </c>
      <c r="AF298" s="912">
        <f t="shared" si="266"/>
        <v>0</v>
      </c>
      <c r="AG298" s="913"/>
      <c r="AH298" s="913"/>
      <c r="AI298" s="913"/>
      <c r="AJ298" s="914"/>
    </row>
    <row r="299" spans="1:36" ht="14" hidden="1">
      <c r="A299" s="959">
        <f t="shared" si="317"/>
        <v>46118</v>
      </c>
      <c r="B299" s="942">
        <f t="shared" si="310"/>
        <v>4</v>
      </c>
      <c r="C299" s="942">
        <f t="shared" si="311"/>
        <v>2026</v>
      </c>
      <c r="D299" s="942">
        <f t="shared" si="298"/>
        <v>30</v>
      </c>
      <c r="E299" s="960" t="str">
        <f t="shared" si="267"/>
        <v>UMA VEZ</v>
      </c>
      <c r="F299" s="520"/>
      <c r="G299" s="774">
        <f t="shared" si="263"/>
        <v>0</v>
      </c>
      <c r="H299" s="774"/>
      <c r="I299" s="700" t="str">
        <f t="shared" si="268"/>
        <v/>
      </c>
      <c r="J299" s="922"/>
      <c r="K299" s="922"/>
      <c r="L299" s="922"/>
      <c r="M299" s="961">
        <f t="shared" si="325"/>
        <v>1</v>
      </c>
      <c r="N299" s="961">
        <f t="shared" si="325"/>
        <v>0</v>
      </c>
      <c r="O299" s="961">
        <f t="shared" si="325"/>
        <v>0</v>
      </c>
      <c r="P299" s="961">
        <f t="shared" si="325"/>
        <v>0</v>
      </c>
      <c r="Q299" s="912">
        <f t="shared" ref="Q299:AB299" si="334">IF($C299&gt;$C19,0,IF($I299="","",IF(MONTH(Q$5)=MONTH($A299),$M299*$I299*$G299,IF(MONTH(Q$5)=MONTH($A299)+1,$N299*$I299*$G299,IF(MONTH(Q$5)=MONTH($A299)+2,$O299*$I299*$G299,IF(MONTH(Q$5)=MONTH($A299)+3,$P299*$I299*$G299,0))))))</f>
        <v>0</v>
      </c>
      <c r="R299" s="913">
        <f t="shared" si="334"/>
        <v>0</v>
      </c>
      <c r="S299" s="913">
        <f t="shared" si="334"/>
        <v>0</v>
      </c>
      <c r="T299" s="913">
        <f t="shared" si="334"/>
        <v>0</v>
      </c>
      <c r="U299" s="913">
        <f t="shared" si="334"/>
        <v>0</v>
      </c>
      <c r="V299" s="913">
        <f t="shared" si="334"/>
        <v>0</v>
      </c>
      <c r="W299" s="913">
        <f t="shared" si="334"/>
        <v>0</v>
      </c>
      <c r="X299" s="913">
        <f t="shared" si="334"/>
        <v>0</v>
      </c>
      <c r="Y299" s="913">
        <f t="shared" si="334"/>
        <v>0</v>
      </c>
      <c r="Z299" s="913">
        <f t="shared" si="334"/>
        <v>0</v>
      </c>
      <c r="AA299" s="913">
        <f t="shared" si="334"/>
        <v>0</v>
      </c>
      <c r="AB299" s="913">
        <f t="shared" si="334"/>
        <v>0</v>
      </c>
      <c r="AC299" s="912" t="str">
        <f t="shared" si="294"/>
        <v/>
      </c>
      <c r="AD299" s="913" t="str">
        <f t="shared" si="295"/>
        <v/>
      </c>
      <c r="AE299" s="913" t="str">
        <f t="shared" si="296"/>
        <v/>
      </c>
      <c r="AF299" s="912">
        <f t="shared" si="266"/>
        <v>0</v>
      </c>
      <c r="AG299" s="913"/>
      <c r="AH299" s="913"/>
      <c r="AI299" s="913"/>
      <c r="AJ299" s="914"/>
    </row>
    <row r="300" spans="1:36" ht="14" hidden="1">
      <c r="A300" s="959">
        <f t="shared" si="317"/>
        <v>46149</v>
      </c>
      <c r="B300" s="942">
        <f t="shared" si="310"/>
        <v>5</v>
      </c>
      <c r="C300" s="942">
        <f t="shared" si="311"/>
        <v>2026</v>
      </c>
      <c r="D300" s="942">
        <f t="shared" si="298"/>
        <v>31</v>
      </c>
      <c r="E300" s="960" t="str">
        <f t="shared" si="267"/>
        <v>UMA VEZ</v>
      </c>
      <c r="F300" s="520"/>
      <c r="G300" s="774">
        <f t="shared" si="263"/>
        <v>0</v>
      </c>
      <c r="H300" s="774"/>
      <c r="I300" s="700" t="str">
        <f t="shared" si="268"/>
        <v/>
      </c>
      <c r="J300" s="922"/>
      <c r="K300" s="922"/>
      <c r="L300" s="922"/>
      <c r="M300" s="961">
        <f t="shared" si="325"/>
        <v>1</v>
      </c>
      <c r="N300" s="961">
        <f t="shared" si="325"/>
        <v>0</v>
      </c>
      <c r="O300" s="961">
        <f t="shared" si="325"/>
        <v>0</v>
      </c>
      <c r="P300" s="961">
        <f t="shared" si="325"/>
        <v>0</v>
      </c>
      <c r="Q300" s="912">
        <f t="shared" ref="Q300:AB300" si="335">IF($C300&gt;$C20,0,IF($I300="","",IF(MONTH(Q$5)=MONTH($A300),$M300*$I300*$G300,IF(MONTH(Q$5)=MONTH($A300)+1,$N300*$I300*$G300,IF(MONTH(Q$5)=MONTH($A300)+2,$O300*$I300*$G300,IF(MONTH(Q$5)=MONTH($A300)+3,$P300*$I300*$G300,0))))))</f>
        <v>0</v>
      </c>
      <c r="R300" s="913">
        <f t="shared" si="335"/>
        <v>0</v>
      </c>
      <c r="S300" s="913">
        <f t="shared" si="335"/>
        <v>0</v>
      </c>
      <c r="T300" s="913">
        <f t="shared" si="335"/>
        <v>0</v>
      </c>
      <c r="U300" s="913">
        <f t="shared" si="335"/>
        <v>0</v>
      </c>
      <c r="V300" s="913">
        <f t="shared" si="335"/>
        <v>0</v>
      </c>
      <c r="W300" s="913">
        <f t="shared" si="335"/>
        <v>0</v>
      </c>
      <c r="X300" s="913">
        <f t="shared" si="335"/>
        <v>0</v>
      </c>
      <c r="Y300" s="913">
        <f t="shared" si="335"/>
        <v>0</v>
      </c>
      <c r="Z300" s="913">
        <f t="shared" si="335"/>
        <v>0</v>
      </c>
      <c r="AA300" s="913">
        <f t="shared" si="335"/>
        <v>0</v>
      </c>
      <c r="AB300" s="913">
        <f t="shared" si="335"/>
        <v>0</v>
      </c>
      <c r="AC300" s="912" t="str">
        <f t="shared" si="294"/>
        <v/>
      </c>
      <c r="AD300" s="913" t="str">
        <f t="shared" si="295"/>
        <v/>
      </c>
      <c r="AE300" s="914" t="str">
        <f t="shared" si="296"/>
        <v/>
      </c>
      <c r="AF300" s="912">
        <f t="shared" si="266"/>
        <v>0</v>
      </c>
      <c r="AG300" s="913"/>
      <c r="AH300" s="913"/>
      <c r="AI300" s="913"/>
      <c r="AJ300" s="914"/>
    </row>
    <row r="301" spans="1:36" ht="14" hidden="1">
      <c r="A301" s="959">
        <f t="shared" si="317"/>
        <v>46180</v>
      </c>
      <c r="B301" s="942">
        <f t="shared" si="310"/>
        <v>6</v>
      </c>
      <c r="C301" s="942">
        <f t="shared" si="311"/>
        <v>2026</v>
      </c>
      <c r="D301" s="942">
        <f t="shared" si="298"/>
        <v>30</v>
      </c>
      <c r="E301" s="960" t="str">
        <f t="shared" si="267"/>
        <v>UMA VEZ</v>
      </c>
      <c r="F301" s="520"/>
      <c r="G301" s="774">
        <f t="shared" si="263"/>
        <v>0</v>
      </c>
      <c r="H301" s="774"/>
      <c r="I301" s="700" t="str">
        <f t="shared" si="268"/>
        <v/>
      </c>
      <c r="J301" s="922"/>
      <c r="K301" s="922"/>
      <c r="L301" s="922"/>
      <c r="M301" s="961">
        <f t="shared" si="325"/>
        <v>1</v>
      </c>
      <c r="N301" s="961">
        <f t="shared" si="325"/>
        <v>0</v>
      </c>
      <c r="O301" s="961">
        <f t="shared" si="325"/>
        <v>0</v>
      </c>
      <c r="P301" s="961">
        <f t="shared" si="325"/>
        <v>0</v>
      </c>
      <c r="Q301" s="912">
        <f t="shared" ref="Q301:AB301" si="336">IF($C301&gt;$C21,0,IF($I301="","",IF(MONTH(Q$5)=MONTH($A301),$M301*$I301*$G301,IF(MONTH(Q$5)=MONTH($A301)+1,$N301*$I301*$G301,IF(MONTH(Q$5)=MONTH($A301)+2,$O301*$I301*$G301,IF(MONTH(Q$5)=MONTH($A301)+3,$P301*$I301*$G301,0))))))</f>
        <v>0</v>
      </c>
      <c r="R301" s="913">
        <f t="shared" si="336"/>
        <v>0</v>
      </c>
      <c r="S301" s="913">
        <f t="shared" si="336"/>
        <v>0</v>
      </c>
      <c r="T301" s="913">
        <f t="shared" si="336"/>
        <v>0</v>
      </c>
      <c r="U301" s="913">
        <f t="shared" si="336"/>
        <v>0</v>
      </c>
      <c r="V301" s="913">
        <f t="shared" si="336"/>
        <v>0</v>
      </c>
      <c r="W301" s="913">
        <f t="shared" si="336"/>
        <v>0</v>
      </c>
      <c r="X301" s="913">
        <f t="shared" si="336"/>
        <v>0</v>
      </c>
      <c r="Y301" s="913">
        <f t="shared" si="336"/>
        <v>0</v>
      </c>
      <c r="Z301" s="913">
        <f t="shared" si="336"/>
        <v>0</v>
      </c>
      <c r="AA301" s="913">
        <f t="shared" si="336"/>
        <v>0</v>
      </c>
      <c r="AB301" s="913">
        <f t="shared" si="336"/>
        <v>0</v>
      </c>
      <c r="AC301" s="912" t="str">
        <f t="shared" si="294"/>
        <v/>
      </c>
      <c r="AD301" s="913" t="str">
        <f t="shared" si="295"/>
        <v/>
      </c>
      <c r="AE301" s="913" t="str">
        <f t="shared" si="296"/>
        <v/>
      </c>
      <c r="AF301" s="912">
        <f t="shared" si="266"/>
        <v>0</v>
      </c>
      <c r="AG301" s="913"/>
      <c r="AH301" s="913"/>
      <c r="AI301" s="913"/>
      <c r="AJ301" s="914"/>
    </row>
    <row r="302" spans="1:36" ht="14" hidden="1">
      <c r="A302" s="959">
        <f t="shared" si="317"/>
        <v>46211</v>
      </c>
      <c r="B302" s="942">
        <f t="shared" si="310"/>
        <v>7</v>
      </c>
      <c r="C302" s="942">
        <f t="shared" si="311"/>
        <v>2026</v>
      </c>
      <c r="D302" s="942">
        <f t="shared" si="298"/>
        <v>31</v>
      </c>
      <c r="E302" s="960" t="str">
        <f t="shared" si="267"/>
        <v>UMA VEZ</v>
      </c>
      <c r="F302" s="520"/>
      <c r="G302" s="774">
        <f t="shared" si="263"/>
        <v>0</v>
      </c>
      <c r="H302" s="774"/>
      <c r="I302" s="700" t="str">
        <f t="shared" si="268"/>
        <v/>
      </c>
      <c r="J302" s="922"/>
      <c r="K302" s="922"/>
      <c r="L302" s="922"/>
      <c r="M302" s="961">
        <f t="shared" si="325"/>
        <v>1</v>
      </c>
      <c r="N302" s="961">
        <f t="shared" si="325"/>
        <v>0</v>
      </c>
      <c r="O302" s="961">
        <f t="shared" si="325"/>
        <v>0</v>
      </c>
      <c r="P302" s="961">
        <f t="shared" si="325"/>
        <v>0</v>
      </c>
      <c r="Q302" s="912">
        <f t="shared" ref="Q302:AB302" si="337">IF($C302&gt;$C22,0,IF($I302="","",IF(MONTH(Q$5)=MONTH($A302),$M302*$I302*$G302,IF(MONTH(Q$5)=MONTH($A302)+1,$N302*$I302*$G302,IF(MONTH(Q$5)=MONTH($A302)+2,$O302*$I302*$G302,IF(MONTH(Q$5)=MONTH($A302)+3,$P302*$I302*$G302,0))))))</f>
        <v>0</v>
      </c>
      <c r="R302" s="913">
        <f t="shared" si="337"/>
        <v>0</v>
      </c>
      <c r="S302" s="913">
        <f t="shared" si="337"/>
        <v>0</v>
      </c>
      <c r="T302" s="913">
        <f t="shared" si="337"/>
        <v>0</v>
      </c>
      <c r="U302" s="913">
        <f t="shared" si="337"/>
        <v>0</v>
      </c>
      <c r="V302" s="913">
        <f t="shared" si="337"/>
        <v>0</v>
      </c>
      <c r="W302" s="913">
        <f t="shared" si="337"/>
        <v>0</v>
      </c>
      <c r="X302" s="913">
        <f t="shared" si="337"/>
        <v>0</v>
      </c>
      <c r="Y302" s="913">
        <f t="shared" si="337"/>
        <v>0</v>
      </c>
      <c r="Z302" s="913">
        <f t="shared" si="337"/>
        <v>0</v>
      </c>
      <c r="AA302" s="913">
        <f t="shared" si="337"/>
        <v>0</v>
      </c>
      <c r="AB302" s="913">
        <f t="shared" si="337"/>
        <v>0</v>
      </c>
      <c r="AC302" s="912" t="str">
        <f t="shared" si="294"/>
        <v/>
      </c>
      <c r="AD302" s="913" t="str">
        <f t="shared" si="295"/>
        <v/>
      </c>
      <c r="AE302" s="914" t="str">
        <f t="shared" si="296"/>
        <v/>
      </c>
      <c r="AF302" s="912">
        <f t="shared" si="266"/>
        <v>0</v>
      </c>
      <c r="AG302" s="913"/>
      <c r="AH302" s="913"/>
      <c r="AI302" s="913"/>
      <c r="AJ302" s="914"/>
    </row>
    <row r="303" spans="1:36" ht="14" hidden="1">
      <c r="A303" s="959" t="str">
        <f t="shared" si="317"/>
        <v/>
      </c>
      <c r="B303" s="942" t="str">
        <f t="shared" si="310"/>
        <v/>
      </c>
      <c r="C303" s="942" t="str">
        <f t="shared" si="311"/>
        <v/>
      </c>
      <c r="D303" s="942" t="str">
        <f t="shared" si="298"/>
        <v/>
      </c>
      <c r="E303" s="960" t="str">
        <f t="shared" si="267"/>
        <v/>
      </c>
      <c r="F303" s="520"/>
      <c r="G303" s="774">
        <f t="shared" si="263"/>
        <v>0</v>
      </c>
      <c r="H303" s="774"/>
      <c r="I303" s="700" t="str">
        <f t="shared" si="268"/>
        <v/>
      </c>
      <c r="J303" s="922"/>
      <c r="K303" s="922"/>
      <c r="L303" s="922"/>
      <c r="M303" s="961">
        <f t="shared" si="325"/>
        <v>0</v>
      </c>
      <c r="N303" s="961">
        <f t="shared" si="325"/>
        <v>0</v>
      </c>
      <c r="O303" s="961">
        <f t="shared" si="325"/>
        <v>0</v>
      </c>
      <c r="P303" s="961">
        <f t="shared" si="325"/>
        <v>0</v>
      </c>
      <c r="Q303" s="912" t="str">
        <f t="shared" ref="Q303:AB303" si="338">IF($C303&gt;$C23,0,IF($I303="","",IF(MONTH(Q$5)=MONTH($A303),$M303*$I303*$G303,IF(MONTH(Q$5)=MONTH($A303)+1,$N303*$I303*$G303,IF(MONTH(Q$5)=MONTH($A303)+2,$O303*$I303*$G303,IF(MONTH(Q$5)=MONTH($A303)+3,$P303*$I303*$G303,0))))))</f>
        <v/>
      </c>
      <c r="R303" s="913" t="str">
        <f t="shared" si="338"/>
        <v/>
      </c>
      <c r="S303" s="913" t="str">
        <f t="shared" si="338"/>
        <v/>
      </c>
      <c r="T303" s="913" t="str">
        <f t="shared" si="338"/>
        <v/>
      </c>
      <c r="U303" s="913" t="str">
        <f t="shared" si="338"/>
        <v/>
      </c>
      <c r="V303" s="913" t="str">
        <f t="shared" si="338"/>
        <v/>
      </c>
      <c r="W303" s="913" t="str">
        <f t="shared" si="338"/>
        <v/>
      </c>
      <c r="X303" s="913" t="str">
        <f t="shared" si="338"/>
        <v/>
      </c>
      <c r="Y303" s="913" t="str">
        <f t="shared" si="338"/>
        <v/>
      </c>
      <c r="Z303" s="913" t="str">
        <f t="shared" si="338"/>
        <v/>
      </c>
      <c r="AA303" s="913" t="str">
        <f t="shared" si="338"/>
        <v/>
      </c>
      <c r="AB303" s="913" t="str">
        <f t="shared" si="338"/>
        <v/>
      </c>
      <c r="AC303" s="912">
        <f t="shared" si="294"/>
        <v>0</v>
      </c>
      <c r="AD303" s="913">
        <f t="shared" si="295"/>
        <v>0</v>
      </c>
      <c r="AE303" s="913">
        <f t="shared" si="296"/>
        <v>0</v>
      </c>
      <c r="AF303" s="912">
        <f t="shared" si="266"/>
        <v>0</v>
      </c>
      <c r="AG303" s="913"/>
      <c r="AH303" s="913"/>
      <c r="AI303" s="913"/>
      <c r="AJ303" s="914"/>
    </row>
    <row r="304" spans="1:36" ht="14" hidden="1">
      <c r="A304" s="959" t="str">
        <f t="shared" si="317"/>
        <v/>
      </c>
      <c r="B304" s="942" t="str">
        <f t="shared" si="310"/>
        <v/>
      </c>
      <c r="C304" s="942" t="str">
        <f t="shared" si="311"/>
        <v/>
      </c>
      <c r="D304" s="942" t="str">
        <f t="shared" si="298"/>
        <v/>
      </c>
      <c r="E304" s="960" t="str">
        <f t="shared" si="267"/>
        <v/>
      </c>
      <c r="F304" s="520"/>
      <c r="G304" s="774">
        <f t="shared" si="263"/>
        <v>0</v>
      </c>
      <c r="H304" s="774"/>
      <c r="I304" s="700" t="str">
        <f t="shared" si="268"/>
        <v/>
      </c>
      <c r="J304" s="922"/>
      <c r="K304" s="922"/>
      <c r="L304" s="922"/>
      <c r="M304" s="961">
        <f t="shared" si="325"/>
        <v>0</v>
      </c>
      <c r="N304" s="961">
        <f t="shared" si="325"/>
        <v>0</v>
      </c>
      <c r="O304" s="961">
        <f t="shared" si="325"/>
        <v>0</v>
      </c>
      <c r="P304" s="961">
        <f t="shared" si="325"/>
        <v>0</v>
      </c>
      <c r="Q304" s="912" t="str">
        <f t="shared" ref="Q304:AB304" si="339">IF($C304&gt;$C24,0,IF($I304="","",IF(MONTH(Q$5)=MONTH($A304),$M304*$I304*$G304,IF(MONTH(Q$5)=MONTH($A304)+1,$N304*$I304*$G304,IF(MONTH(Q$5)=MONTH($A304)+2,$O304*$I304*$G304,IF(MONTH(Q$5)=MONTH($A304)+3,$P304*$I304*$G304,0))))))</f>
        <v/>
      </c>
      <c r="R304" s="913" t="str">
        <f t="shared" si="339"/>
        <v/>
      </c>
      <c r="S304" s="913" t="str">
        <f t="shared" si="339"/>
        <v/>
      </c>
      <c r="T304" s="913" t="str">
        <f t="shared" si="339"/>
        <v/>
      </c>
      <c r="U304" s="913" t="str">
        <f t="shared" si="339"/>
        <v/>
      </c>
      <c r="V304" s="913" t="str">
        <f t="shared" si="339"/>
        <v/>
      </c>
      <c r="W304" s="913" t="str">
        <f t="shared" si="339"/>
        <v/>
      </c>
      <c r="X304" s="913" t="str">
        <f t="shared" si="339"/>
        <v/>
      </c>
      <c r="Y304" s="913" t="str">
        <f t="shared" si="339"/>
        <v/>
      </c>
      <c r="Z304" s="913" t="str">
        <f t="shared" si="339"/>
        <v/>
      </c>
      <c r="AA304" s="913" t="str">
        <f t="shared" si="339"/>
        <v/>
      </c>
      <c r="AB304" s="913" t="str">
        <f t="shared" si="339"/>
        <v/>
      </c>
      <c r="AC304" s="912">
        <f t="shared" si="294"/>
        <v>0</v>
      </c>
      <c r="AD304" s="913">
        <f t="shared" si="295"/>
        <v>0</v>
      </c>
      <c r="AE304" s="914">
        <f t="shared" si="296"/>
        <v>0</v>
      </c>
      <c r="AF304" s="912">
        <f t="shared" si="266"/>
        <v>0</v>
      </c>
      <c r="AG304" s="913"/>
      <c r="AH304" s="913"/>
      <c r="AI304" s="913"/>
      <c r="AJ304" s="914"/>
    </row>
    <row r="305" spans="1:36" ht="14" hidden="1">
      <c r="A305" s="959" t="str">
        <f t="shared" si="317"/>
        <v/>
      </c>
      <c r="B305" s="942" t="str">
        <f t="shared" si="310"/>
        <v/>
      </c>
      <c r="C305" s="942" t="str">
        <f t="shared" si="311"/>
        <v/>
      </c>
      <c r="D305" s="942" t="str">
        <f t="shared" si="298"/>
        <v/>
      </c>
      <c r="E305" s="960" t="str">
        <f t="shared" si="267"/>
        <v/>
      </c>
      <c r="F305" s="520"/>
      <c r="G305" s="774">
        <f t="shared" si="263"/>
        <v>0</v>
      </c>
      <c r="H305" s="774"/>
      <c r="I305" s="700" t="str">
        <f t="shared" si="268"/>
        <v/>
      </c>
      <c r="J305" s="922"/>
      <c r="K305" s="922"/>
      <c r="L305" s="922"/>
      <c r="M305" s="961">
        <f t="shared" si="325"/>
        <v>0</v>
      </c>
      <c r="N305" s="961">
        <f t="shared" si="325"/>
        <v>0</v>
      </c>
      <c r="O305" s="961">
        <f t="shared" si="325"/>
        <v>0</v>
      </c>
      <c r="P305" s="961">
        <f t="shared" si="325"/>
        <v>0</v>
      </c>
      <c r="Q305" s="912" t="str">
        <f t="shared" ref="Q305:AB305" si="340">IF($C305&gt;$C25,0,IF($I305="","",IF(MONTH(Q$5)=MONTH($A305),$M305*$I305*$G305,IF(MONTH(Q$5)=MONTH($A305)+1,$N305*$I305*$G305,IF(MONTH(Q$5)=MONTH($A305)+2,$O305*$I305*$G305,IF(MONTH(Q$5)=MONTH($A305)+3,$P305*$I305*$G305,0))))))</f>
        <v/>
      </c>
      <c r="R305" s="913" t="str">
        <f t="shared" si="340"/>
        <v/>
      </c>
      <c r="S305" s="913" t="str">
        <f t="shared" si="340"/>
        <v/>
      </c>
      <c r="T305" s="913" t="str">
        <f t="shared" si="340"/>
        <v/>
      </c>
      <c r="U305" s="913" t="str">
        <f t="shared" si="340"/>
        <v/>
      </c>
      <c r="V305" s="913" t="str">
        <f t="shared" si="340"/>
        <v/>
      </c>
      <c r="W305" s="913" t="str">
        <f t="shared" si="340"/>
        <v/>
      </c>
      <c r="X305" s="913" t="str">
        <f t="shared" si="340"/>
        <v/>
      </c>
      <c r="Y305" s="913" t="str">
        <f t="shared" si="340"/>
        <v/>
      </c>
      <c r="Z305" s="913" t="str">
        <f t="shared" si="340"/>
        <v/>
      </c>
      <c r="AA305" s="913" t="str">
        <f t="shared" si="340"/>
        <v/>
      </c>
      <c r="AB305" s="913" t="str">
        <f t="shared" si="340"/>
        <v/>
      </c>
      <c r="AC305" s="912">
        <f t="shared" si="294"/>
        <v>0</v>
      </c>
      <c r="AD305" s="913">
        <f t="shared" si="295"/>
        <v>0</v>
      </c>
      <c r="AE305" s="913">
        <f t="shared" si="296"/>
        <v>0</v>
      </c>
      <c r="AF305" s="912">
        <f t="shared" si="266"/>
        <v>0</v>
      </c>
      <c r="AG305" s="913"/>
      <c r="AH305" s="913"/>
      <c r="AI305" s="913"/>
      <c r="AJ305" s="914"/>
    </row>
    <row r="306" spans="1:36" ht="14" hidden="1">
      <c r="A306" s="959" t="str">
        <f t="shared" si="317"/>
        <v/>
      </c>
      <c r="B306" s="942" t="str">
        <f t="shared" si="310"/>
        <v/>
      </c>
      <c r="C306" s="942" t="str">
        <f t="shared" si="311"/>
        <v/>
      </c>
      <c r="D306" s="942" t="str">
        <f t="shared" si="298"/>
        <v/>
      </c>
      <c r="E306" s="960" t="str">
        <f t="shared" si="267"/>
        <v/>
      </c>
      <c r="F306" s="520"/>
      <c r="G306" s="774">
        <f t="shared" si="263"/>
        <v>0</v>
      </c>
      <c r="H306" s="774"/>
      <c r="I306" s="700" t="str">
        <f t="shared" si="268"/>
        <v/>
      </c>
      <c r="J306" s="922"/>
      <c r="K306" s="922"/>
      <c r="L306" s="922"/>
      <c r="M306" s="961">
        <f t="shared" si="325"/>
        <v>0</v>
      </c>
      <c r="N306" s="961">
        <f t="shared" si="325"/>
        <v>0</v>
      </c>
      <c r="O306" s="961">
        <f t="shared" si="325"/>
        <v>0</v>
      </c>
      <c r="P306" s="961">
        <f t="shared" si="325"/>
        <v>0</v>
      </c>
      <c r="Q306" s="912" t="str">
        <f t="shared" ref="Q306:AB306" si="341">IF($C306&gt;$C26,0,IF($I306="","",IF(MONTH(Q$5)=MONTH($A306),$M306*$I306*$G306,IF(MONTH(Q$5)=MONTH($A306)+1,$N306*$I306*$G306,IF(MONTH(Q$5)=MONTH($A306)+2,$O306*$I306*$G306,IF(MONTH(Q$5)=MONTH($A306)+3,$P306*$I306*$G306,0))))))</f>
        <v/>
      </c>
      <c r="R306" s="913" t="str">
        <f t="shared" si="341"/>
        <v/>
      </c>
      <c r="S306" s="913" t="str">
        <f t="shared" si="341"/>
        <v/>
      </c>
      <c r="T306" s="913" t="str">
        <f t="shared" si="341"/>
        <v/>
      </c>
      <c r="U306" s="913" t="str">
        <f t="shared" si="341"/>
        <v/>
      </c>
      <c r="V306" s="913" t="str">
        <f t="shared" si="341"/>
        <v/>
      </c>
      <c r="W306" s="913" t="str">
        <f t="shared" si="341"/>
        <v/>
      </c>
      <c r="X306" s="913" t="str">
        <f t="shared" si="341"/>
        <v/>
      </c>
      <c r="Y306" s="913" t="str">
        <f t="shared" si="341"/>
        <v/>
      </c>
      <c r="Z306" s="913" t="str">
        <f t="shared" si="341"/>
        <v/>
      </c>
      <c r="AA306" s="913" t="str">
        <f t="shared" si="341"/>
        <v/>
      </c>
      <c r="AB306" s="913" t="str">
        <f t="shared" si="341"/>
        <v/>
      </c>
      <c r="AC306" s="912">
        <f t="shared" si="294"/>
        <v>0</v>
      </c>
      <c r="AD306" s="913">
        <f t="shared" si="295"/>
        <v>0</v>
      </c>
      <c r="AE306" s="914">
        <f t="shared" si="296"/>
        <v>0</v>
      </c>
      <c r="AF306" s="912">
        <f t="shared" si="266"/>
        <v>0</v>
      </c>
      <c r="AG306" s="913"/>
      <c r="AH306" s="913"/>
      <c r="AI306" s="913"/>
      <c r="AJ306" s="914"/>
    </row>
    <row r="307" spans="1:36" ht="14" hidden="1">
      <c r="A307" s="959" t="str">
        <f t="shared" si="317"/>
        <v/>
      </c>
      <c r="B307" s="942" t="str">
        <f t="shared" si="310"/>
        <v/>
      </c>
      <c r="C307" s="942" t="str">
        <f t="shared" si="311"/>
        <v/>
      </c>
      <c r="D307" s="942" t="str">
        <f t="shared" si="298"/>
        <v/>
      </c>
      <c r="E307" s="960" t="str">
        <f t="shared" si="267"/>
        <v/>
      </c>
      <c r="F307" s="520"/>
      <c r="G307" s="774">
        <f t="shared" ref="G307:G370" si="342">IF(A307&gt;$AB$5,0,G267)</f>
        <v>0</v>
      </c>
      <c r="H307" s="774"/>
      <c r="I307" s="700" t="str">
        <f t="shared" si="268"/>
        <v/>
      </c>
      <c r="J307" s="922"/>
      <c r="K307" s="922"/>
      <c r="L307" s="922"/>
      <c r="M307" s="961">
        <f t="shared" ref="M307:P322" si="343">M267</f>
        <v>0</v>
      </c>
      <c r="N307" s="961">
        <f t="shared" si="343"/>
        <v>0</v>
      </c>
      <c r="O307" s="961">
        <f t="shared" si="343"/>
        <v>0</v>
      </c>
      <c r="P307" s="961">
        <f t="shared" si="343"/>
        <v>0</v>
      </c>
      <c r="Q307" s="912" t="str">
        <f t="shared" ref="Q307:AB307" si="344">IF($C307&gt;$C27,0,IF($I307="","",IF(MONTH(Q$5)=MONTH($A307),$M307*$I307*$G307,IF(MONTH(Q$5)=MONTH($A307)+1,$N307*$I307*$G307,IF(MONTH(Q$5)=MONTH($A307)+2,$O307*$I307*$G307,IF(MONTH(Q$5)=MONTH($A307)+3,$P307*$I307*$G307,0))))))</f>
        <v/>
      </c>
      <c r="R307" s="913" t="str">
        <f t="shared" si="344"/>
        <v/>
      </c>
      <c r="S307" s="913" t="str">
        <f t="shared" si="344"/>
        <v/>
      </c>
      <c r="T307" s="913" t="str">
        <f t="shared" si="344"/>
        <v/>
      </c>
      <c r="U307" s="913" t="str">
        <f t="shared" si="344"/>
        <v/>
      </c>
      <c r="V307" s="913" t="str">
        <f t="shared" si="344"/>
        <v/>
      </c>
      <c r="W307" s="913" t="str">
        <f t="shared" si="344"/>
        <v/>
      </c>
      <c r="X307" s="913" t="str">
        <f t="shared" si="344"/>
        <v/>
      </c>
      <c r="Y307" s="913" t="str">
        <f t="shared" si="344"/>
        <v/>
      </c>
      <c r="Z307" s="913" t="str">
        <f t="shared" si="344"/>
        <v/>
      </c>
      <c r="AA307" s="913" t="str">
        <f t="shared" si="344"/>
        <v/>
      </c>
      <c r="AB307" s="913" t="str">
        <f t="shared" si="344"/>
        <v/>
      </c>
      <c r="AC307" s="912">
        <f t="shared" si="294"/>
        <v>0</v>
      </c>
      <c r="AD307" s="913">
        <f t="shared" si="295"/>
        <v>0</v>
      </c>
      <c r="AE307" s="913">
        <f t="shared" si="296"/>
        <v>0</v>
      </c>
      <c r="AF307" s="912">
        <f t="shared" ref="AF307:AF370" si="345">SUM(Q307:AB307)</f>
        <v>0</v>
      </c>
      <c r="AG307" s="913"/>
      <c r="AH307" s="913"/>
      <c r="AI307" s="913"/>
      <c r="AJ307" s="914"/>
    </row>
    <row r="308" spans="1:36" ht="14" hidden="1">
      <c r="A308" s="959" t="str">
        <f t="shared" si="317"/>
        <v/>
      </c>
      <c r="B308" s="942" t="str">
        <f t="shared" si="310"/>
        <v/>
      </c>
      <c r="C308" s="942" t="str">
        <f t="shared" si="311"/>
        <v/>
      </c>
      <c r="D308" s="942" t="str">
        <f t="shared" si="298"/>
        <v/>
      </c>
      <c r="E308" s="960" t="str">
        <f t="shared" ref="E308:E371" si="346">IF(A308="","",E268)</f>
        <v/>
      </c>
      <c r="F308" s="520"/>
      <c r="G308" s="774">
        <f t="shared" si="342"/>
        <v>0</v>
      </c>
      <c r="H308" s="774"/>
      <c r="I308" s="700" t="str">
        <f t="shared" ref="I308:I371" si="347">IF(E268="TODO MÊS",I268,"")</f>
        <v/>
      </c>
      <c r="J308" s="922"/>
      <c r="K308" s="922"/>
      <c r="L308" s="922"/>
      <c r="M308" s="961">
        <f t="shared" si="343"/>
        <v>0</v>
      </c>
      <c r="N308" s="961">
        <f t="shared" si="343"/>
        <v>0</v>
      </c>
      <c r="O308" s="961">
        <f t="shared" si="343"/>
        <v>0</v>
      </c>
      <c r="P308" s="961">
        <f t="shared" si="343"/>
        <v>0</v>
      </c>
      <c r="Q308" s="912" t="str">
        <f t="shared" ref="Q308:AB308" si="348">IF($C308&gt;$C28,0,IF($I308="","",IF(MONTH(Q$5)=MONTH($A308),$M308*$I308*$G308,IF(MONTH(Q$5)=MONTH($A308)+1,$N308*$I308*$G308,IF(MONTH(Q$5)=MONTH($A308)+2,$O308*$I308*$G308,IF(MONTH(Q$5)=MONTH($A308)+3,$P308*$I308*$G308,0))))))</f>
        <v/>
      </c>
      <c r="R308" s="913" t="str">
        <f t="shared" si="348"/>
        <v/>
      </c>
      <c r="S308" s="913" t="str">
        <f t="shared" si="348"/>
        <v/>
      </c>
      <c r="T308" s="913" t="str">
        <f t="shared" si="348"/>
        <v/>
      </c>
      <c r="U308" s="913" t="str">
        <f t="shared" si="348"/>
        <v/>
      </c>
      <c r="V308" s="913" t="str">
        <f t="shared" si="348"/>
        <v/>
      </c>
      <c r="W308" s="913" t="str">
        <f t="shared" si="348"/>
        <v/>
      </c>
      <c r="X308" s="913" t="str">
        <f t="shared" si="348"/>
        <v/>
      </c>
      <c r="Y308" s="913" t="str">
        <f t="shared" si="348"/>
        <v/>
      </c>
      <c r="Z308" s="913" t="str">
        <f t="shared" si="348"/>
        <v/>
      </c>
      <c r="AA308" s="913" t="str">
        <f t="shared" si="348"/>
        <v/>
      </c>
      <c r="AB308" s="913" t="str">
        <f t="shared" si="348"/>
        <v/>
      </c>
      <c r="AC308" s="912">
        <f t="shared" si="294"/>
        <v>0</v>
      </c>
      <c r="AD308" s="913">
        <f t="shared" si="295"/>
        <v>0</v>
      </c>
      <c r="AE308" s="914">
        <f t="shared" si="296"/>
        <v>0</v>
      </c>
      <c r="AF308" s="912">
        <f t="shared" si="345"/>
        <v>0</v>
      </c>
      <c r="AG308" s="913"/>
      <c r="AH308" s="913"/>
      <c r="AI308" s="913"/>
      <c r="AJ308" s="914"/>
    </row>
    <row r="309" spans="1:36" ht="14" hidden="1">
      <c r="A309" s="959" t="str">
        <f t="shared" si="317"/>
        <v/>
      </c>
      <c r="B309" s="942" t="str">
        <f t="shared" si="310"/>
        <v/>
      </c>
      <c r="C309" s="942" t="str">
        <f t="shared" si="311"/>
        <v/>
      </c>
      <c r="D309" s="942" t="str">
        <f t="shared" si="298"/>
        <v/>
      </c>
      <c r="E309" s="960" t="str">
        <f t="shared" si="346"/>
        <v/>
      </c>
      <c r="F309" s="520"/>
      <c r="G309" s="774">
        <f t="shared" si="342"/>
        <v>0</v>
      </c>
      <c r="H309" s="774"/>
      <c r="I309" s="700" t="str">
        <f t="shared" si="347"/>
        <v/>
      </c>
      <c r="J309" s="922"/>
      <c r="K309" s="922"/>
      <c r="L309" s="922"/>
      <c r="M309" s="961">
        <f t="shared" si="343"/>
        <v>0</v>
      </c>
      <c r="N309" s="961">
        <f t="shared" si="343"/>
        <v>0</v>
      </c>
      <c r="O309" s="961">
        <f t="shared" si="343"/>
        <v>0</v>
      </c>
      <c r="P309" s="961">
        <f t="shared" si="343"/>
        <v>0</v>
      </c>
      <c r="Q309" s="912" t="str">
        <f t="shared" ref="Q309:AB309" si="349">IF($C309&gt;$C29,0,IF($I309="","",IF(MONTH(Q$5)=MONTH($A309),$M309*$I309*$G309,IF(MONTH(Q$5)=MONTH($A309)+1,$N309*$I309*$G309,IF(MONTH(Q$5)=MONTH($A309)+2,$O309*$I309*$G309,IF(MONTH(Q$5)=MONTH($A309)+3,$P309*$I309*$G309,0))))))</f>
        <v/>
      </c>
      <c r="R309" s="913" t="str">
        <f t="shared" si="349"/>
        <v/>
      </c>
      <c r="S309" s="913" t="str">
        <f t="shared" si="349"/>
        <v/>
      </c>
      <c r="T309" s="913" t="str">
        <f t="shared" si="349"/>
        <v/>
      </c>
      <c r="U309" s="913" t="str">
        <f t="shared" si="349"/>
        <v/>
      </c>
      <c r="V309" s="913" t="str">
        <f t="shared" si="349"/>
        <v/>
      </c>
      <c r="W309" s="913" t="str">
        <f t="shared" si="349"/>
        <v/>
      </c>
      <c r="X309" s="913" t="str">
        <f t="shared" si="349"/>
        <v/>
      </c>
      <c r="Y309" s="913" t="str">
        <f t="shared" si="349"/>
        <v/>
      </c>
      <c r="Z309" s="913" t="str">
        <f t="shared" si="349"/>
        <v/>
      </c>
      <c r="AA309" s="913" t="str">
        <f t="shared" si="349"/>
        <v/>
      </c>
      <c r="AB309" s="913" t="str">
        <f t="shared" si="349"/>
        <v/>
      </c>
      <c r="AC309" s="912">
        <f t="shared" si="294"/>
        <v>0</v>
      </c>
      <c r="AD309" s="913">
        <f t="shared" si="295"/>
        <v>0</v>
      </c>
      <c r="AE309" s="913">
        <f t="shared" si="296"/>
        <v>0</v>
      </c>
      <c r="AF309" s="912">
        <f t="shared" si="345"/>
        <v>0</v>
      </c>
      <c r="AG309" s="913"/>
      <c r="AH309" s="913"/>
      <c r="AI309" s="913"/>
      <c r="AJ309" s="914"/>
    </row>
    <row r="310" spans="1:36" ht="14" hidden="1">
      <c r="A310" s="959" t="str">
        <f t="shared" si="317"/>
        <v/>
      </c>
      <c r="B310" s="942" t="str">
        <f t="shared" si="310"/>
        <v/>
      </c>
      <c r="C310" s="942" t="str">
        <f t="shared" si="311"/>
        <v/>
      </c>
      <c r="D310" s="942" t="str">
        <f t="shared" si="298"/>
        <v/>
      </c>
      <c r="E310" s="960" t="str">
        <f t="shared" si="346"/>
        <v/>
      </c>
      <c r="F310" s="520"/>
      <c r="G310" s="774">
        <f t="shared" si="342"/>
        <v>0</v>
      </c>
      <c r="H310" s="774"/>
      <c r="I310" s="700" t="str">
        <f t="shared" si="347"/>
        <v/>
      </c>
      <c r="J310" s="922"/>
      <c r="K310" s="922"/>
      <c r="L310" s="922"/>
      <c r="M310" s="961">
        <f t="shared" si="343"/>
        <v>0</v>
      </c>
      <c r="N310" s="961">
        <f t="shared" si="343"/>
        <v>0</v>
      </c>
      <c r="O310" s="961">
        <f t="shared" si="343"/>
        <v>0</v>
      </c>
      <c r="P310" s="961">
        <f t="shared" si="343"/>
        <v>0</v>
      </c>
      <c r="Q310" s="912" t="str">
        <f t="shared" ref="Q310:AB310" si="350">IF($C310&gt;$C30,0,IF($I310="","",IF(MONTH(Q$5)=MONTH($A310),$M310*$I310*$G310,IF(MONTH(Q$5)=MONTH($A310)+1,$N310*$I310*$G310,IF(MONTH(Q$5)=MONTH($A310)+2,$O310*$I310*$G310,IF(MONTH(Q$5)=MONTH($A310)+3,$P310*$I310*$G310,0))))))</f>
        <v/>
      </c>
      <c r="R310" s="913" t="str">
        <f t="shared" si="350"/>
        <v/>
      </c>
      <c r="S310" s="913" t="str">
        <f t="shared" si="350"/>
        <v/>
      </c>
      <c r="T310" s="913" t="str">
        <f t="shared" si="350"/>
        <v/>
      </c>
      <c r="U310" s="913" t="str">
        <f t="shared" si="350"/>
        <v/>
      </c>
      <c r="V310" s="913" t="str">
        <f t="shared" si="350"/>
        <v/>
      </c>
      <c r="W310" s="913" t="str">
        <f t="shared" si="350"/>
        <v/>
      </c>
      <c r="X310" s="913" t="str">
        <f t="shared" si="350"/>
        <v/>
      </c>
      <c r="Y310" s="913" t="str">
        <f t="shared" si="350"/>
        <v/>
      </c>
      <c r="Z310" s="913" t="str">
        <f t="shared" si="350"/>
        <v/>
      </c>
      <c r="AA310" s="913" t="str">
        <f t="shared" si="350"/>
        <v/>
      </c>
      <c r="AB310" s="913" t="str">
        <f t="shared" si="350"/>
        <v/>
      </c>
      <c r="AC310" s="912">
        <f t="shared" si="294"/>
        <v>0</v>
      </c>
      <c r="AD310" s="913">
        <f t="shared" si="295"/>
        <v>0</v>
      </c>
      <c r="AE310" s="914">
        <f t="shared" si="296"/>
        <v>0</v>
      </c>
      <c r="AF310" s="912">
        <f t="shared" si="345"/>
        <v>0</v>
      </c>
      <c r="AG310" s="913"/>
      <c r="AH310" s="913"/>
      <c r="AI310" s="913"/>
      <c r="AJ310" s="914"/>
    </row>
    <row r="311" spans="1:36" ht="14" hidden="1">
      <c r="A311" s="959" t="str">
        <f t="shared" si="317"/>
        <v/>
      </c>
      <c r="B311" s="942" t="str">
        <f t="shared" si="310"/>
        <v/>
      </c>
      <c r="C311" s="942" t="str">
        <f t="shared" si="311"/>
        <v/>
      </c>
      <c r="D311" s="942" t="str">
        <f t="shared" si="298"/>
        <v/>
      </c>
      <c r="E311" s="960" t="str">
        <f t="shared" si="346"/>
        <v/>
      </c>
      <c r="F311" s="520"/>
      <c r="G311" s="774">
        <f t="shared" si="342"/>
        <v>0</v>
      </c>
      <c r="H311" s="774"/>
      <c r="I311" s="700" t="str">
        <f t="shared" si="347"/>
        <v/>
      </c>
      <c r="J311" s="922"/>
      <c r="K311" s="922"/>
      <c r="L311" s="922"/>
      <c r="M311" s="961">
        <f t="shared" si="343"/>
        <v>0</v>
      </c>
      <c r="N311" s="961">
        <f t="shared" si="343"/>
        <v>0</v>
      </c>
      <c r="O311" s="961">
        <f t="shared" si="343"/>
        <v>0</v>
      </c>
      <c r="P311" s="961">
        <f t="shared" si="343"/>
        <v>0</v>
      </c>
      <c r="Q311" s="912" t="str">
        <f t="shared" ref="Q311:AB311" si="351">IF($C311&gt;$C31,0,IF($I311="","",IF(MONTH(Q$5)=MONTH($A311),$M311*$I311*$G311,IF(MONTH(Q$5)=MONTH($A311)+1,$N311*$I311*$G311,IF(MONTH(Q$5)=MONTH($A311)+2,$O311*$I311*$G311,IF(MONTH(Q$5)=MONTH($A311)+3,$P311*$I311*$G311,0))))))</f>
        <v/>
      </c>
      <c r="R311" s="913" t="str">
        <f t="shared" si="351"/>
        <v/>
      </c>
      <c r="S311" s="913" t="str">
        <f t="shared" si="351"/>
        <v/>
      </c>
      <c r="T311" s="913" t="str">
        <f t="shared" si="351"/>
        <v/>
      </c>
      <c r="U311" s="913" t="str">
        <f t="shared" si="351"/>
        <v/>
      </c>
      <c r="V311" s="913" t="str">
        <f t="shared" si="351"/>
        <v/>
      </c>
      <c r="W311" s="913" t="str">
        <f t="shared" si="351"/>
        <v/>
      </c>
      <c r="X311" s="913" t="str">
        <f t="shared" si="351"/>
        <v/>
      </c>
      <c r="Y311" s="913" t="str">
        <f t="shared" si="351"/>
        <v/>
      </c>
      <c r="Z311" s="913" t="str">
        <f t="shared" si="351"/>
        <v/>
      </c>
      <c r="AA311" s="913" t="str">
        <f t="shared" si="351"/>
        <v/>
      </c>
      <c r="AB311" s="913" t="str">
        <f t="shared" si="351"/>
        <v/>
      </c>
      <c r="AC311" s="912">
        <f t="shared" si="294"/>
        <v>0</v>
      </c>
      <c r="AD311" s="913">
        <f t="shared" si="295"/>
        <v>0</v>
      </c>
      <c r="AE311" s="913">
        <f t="shared" si="296"/>
        <v>0</v>
      </c>
      <c r="AF311" s="912">
        <f t="shared" si="345"/>
        <v>0</v>
      </c>
      <c r="AG311" s="913"/>
      <c r="AH311" s="913"/>
      <c r="AI311" s="913"/>
      <c r="AJ311" s="914"/>
    </row>
    <row r="312" spans="1:36" ht="14" hidden="1">
      <c r="A312" s="959" t="str">
        <f t="shared" si="317"/>
        <v/>
      </c>
      <c r="B312" s="942" t="str">
        <f t="shared" si="310"/>
        <v/>
      </c>
      <c r="C312" s="942" t="str">
        <f t="shared" si="311"/>
        <v/>
      </c>
      <c r="D312" s="942" t="str">
        <f t="shared" si="298"/>
        <v/>
      </c>
      <c r="E312" s="960" t="str">
        <f t="shared" si="346"/>
        <v/>
      </c>
      <c r="F312" s="520"/>
      <c r="G312" s="774">
        <f t="shared" si="342"/>
        <v>0</v>
      </c>
      <c r="H312" s="774"/>
      <c r="I312" s="700" t="str">
        <f t="shared" si="347"/>
        <v/>
      </c>
      <c r="J312" s="922"/>
      <c r="K312" s="922"/>
      <c r="L312" s="922"/>
      <c r="M312" s="961">
        <f t="shared" si="343"/>
        <v>0</v>
      </c>
      <c r="N312" s="961">
        <f t="shared" si="343"/>
        <v>0</v>
      </c>
      <c r="O312" s="961">
        <f t="shared" si="343"/>
        <v>0</v>
      </c>
      <c r="P312" s="961">
        <f t="shared" si="343"/>
        <v>0</v>
      </c>
      <c r="Q312" s="912" t="str">
        <f t="shared" ref="Q312:AB312" si="352">IF($C312&gt;$C32,0,IF($I312="","",IF(MONTH(Q$5)=MONTH($A312),$M312*$I312*$G312,IF(MONTH(Q$5)=MONTH($A312)+1,$N312*$I312*$G312,IF(MONTH(Q$5)=MONTH($A312)+2,$O312*$I312*$G312,IF(MONTH(Q$5)=MONTH($A312)+3,$P312*$I312*$G312,0))))))</f>
        <v/>
      </c>
      <c r="R312" s="913" t="str">
        <f t="shared" si="352"/>
        <v/>
      </c>
      <c r="S312" s="913" t="str">
        <f t="shared" si="352"/>
        <v/>
      </c>
      <c r="T312" s="913" t="str">
        <f t="shared" si="352"/>
        <v/>
      </c>
      <c r="U312" s="913" t="str">
        <f t="shared" si="352"/>
        <v/>
      </c>
      <c r="V312" s="913" t="str">
        <f t="shared" si="352"/>
        <v/>
      </c>
      <c r="W312" s="913" t="str">
        <f t="shared" si="352"/>
        <v/>
      </c>
      <c r="X312" s="913" t="str">
        <f t="shared" si="352"/>
        <v/>
      </c>
      <c r="Y312" s="913" t="str">
        <f t="shared" si="352"/>
        <v/>
      </c>
      <c r="Z312" s="913" t="str">
        <f t="shared" si="352"/>
        <v/>
      </c>
      <c r="AA312" s="913" t="str">
        <f t="shared" si="352"/>
        <v/>
      </c>
      <c r="AB312" s="913" t="str">
        <f t="shared" si="352"/>
        <v/>
      </c>
      <c r="AC312" s="912">
        <f t="shared" si="294"/>
        <v>0</v>
      </c>
      <c r="AD312" s="913">
        <f t="shared" si="295"/>
        <v>0</v>
      </c>
      <c r="AE312" s="914">
        <f t="shared" si="296"/>
        <v>0</v>
      </c>
      <c r="AF312" s="912">
        <f t="shared" si="345"/>
        <v>0</v>
      </c>
      <c r="AG312" s="913"/>
      <c r="AH312" s="913"/>
      <c r="AI312" s="913"/>
      <c r="AJ312" s="914"/>
    </row>
    <row r="313" spans="1:36" ht="14" hidden="1">
      <c r="A313" s="959" t="str">
        <f t="shared" si="317"/>
        <v/>
      </c>
      <c r="B313" s="942" t="str">
        <f t="shared" si="310"/>
        <v/>
      </c>
      <c r="C313" s="942" t="str">
        <f t="shared" si="311"/>
        <v/>
      </c>
      <c r="D313" s="942" t="str">
        <f t="shared" si="298"/>
        <v/>
      </c>
      <c r="E313" s="960" t="str">
        <f t="shared" si="346"/>
        <v/>
      </c>
      <c r="F313" s="520"/>
      <c r="G313" s="774">
        <f t="shared" si="342"/>
        <v>0</v>
      </c>
      <c r="H313" s="774"/>
      <c r="I313" s="700" t="str">
        <f t="shared" si="347"/>
        <v/>
      </c>
      <c r="J313" s="922"/>
      <c r="K313" s="922"/>
      <c r="L313" s="922"/>
      <c r="M313" s="961">
        <f t="shared" si="343"/>
        <v>0</v>
      </c>
      <c r="N313" s="961">
        <f t="shared" si="343"/>
        <v>0</v>
      </c>
      <c r="O313" s="961">
        <f t="shared" si="343"/>
        <v>0</v>
      </c>
      <c r="P313" s="961">
        <f t="shared" si="343"/>
        <v>0</v>
      </c>
      <c r="Q313" s="912" t="str">
        <f t="shared" ref="Q313:AB313" si="353">IF($C313&gt;$C33,0,IF($I313="","",IF(MONTH(Q$5)=MONTH($A313),$M313*$I313*$G313,IF(MONTH(Q$5)=MONTH($A313)+1,$N313*$I313*$G313,IF(MONTH(Q$5)=MONTH($A313)+2,$O313*$I313*$G313,IF(MONTH(Q$5)=MONTH($A313)+3,$P313*$I313*$G313,0))))))</f>
        <v/>
      </c>
      <c r="R313" s="913" t="str">
        <f t="shared" si="353"/>
        <v/>
      </c>
      <c r="S313" s="913" t="str">
        <f t="shared" si="353"/>
        <v/>
      </c>
      <c r="T313" s="913" t="str">
        <f t="shared" si="353"/>
        <v/>
      </c>
      <c r="U313" s="913" t="str">
        <f t="shared" si="353"/>
        <v/>
      </c>
      <c r="V313" s="913" t="str">
        <f t="shared" si="353"/>
        <v/>
      </c>
      <c r="W313" s="913" t="str">
        <f t="shared" si="353"/>
        <v/>
      </c>
      <c r="X313" s="913" t="str">
        <f t="shared" si="353"/>
        <v/>
      </c>
      <c r="Y313" s="913" t="str">
        <f t="shared" si="353"/>
        <v/>
      </c>
      <c r="Z313" s="913" t="str">
        <f t="shared" si="353"/>
        <v/>
      </c>
      <c r="AA313" s="913" t="str">
        <f t="shared" si="353"/>
        <v/>
      </c>
      <c r="AB313" s="913" t="str">
        <f t="shared" si="353"/>
        <v/>
      </c>
      <c r="AC313" s="912">
        <f t="shared" si="294"/>
        <v>0</v>
      </c>
      <c r="AD313" s="913">
        <f t="shared" si="295"/>
        <v>0</v>
      </c>
      <c r="AE313" s="913">
        <f t="shared" si="296"/>
        <v>0</v>
      </c>
      <c r="AF313" s="912">
        <f t="shared" si="345"/>
        <v>0</v>
      </c>
      <c r="AG313" s="913"/>
      <c r="AH313" s="913"/>
      <c r="AI313" s="913"/>
      <c r="AJ313" s="914"/>
    </row>
    <row r="314" spans="1:36" ht="14" hidden="1">
      <c r="A314" s="959" t="str">
        <f t="shared" si="317"/>
        <v/>
      </c>
      <c r="B314" s="942" t="str">
        <f t="shared" si="310"/>
        <v/>
      </c>
      <c r="C314" s="942" t="str">
        <f t="shared" si="311"/>
        <v/>
      </c>
      <c r="D314" s="942" t="str">
        <f t="shared" si="298"/>
        <v/>
      </c>
      <c r="E314" s="960" t="str">
        <f t="shared" si="346"/>
        <v/>
      </c>
      <c r="F314" s="520"/>
      <c r="G314" s="774">
        <f t="shared" si="342"/>
        <v>0</v>
      </c>
      <c r="H314" s="774"/>
      <c r="I314" s="700" t="str">
        <f t="shared" si="347"/>
        <v/>
      </c>
      <c r="J314" s="922"/>
      <c r="K314" s="922"/>
      <c r="L314" s="922"/>
      <c r="M314" s="961">
        <f t="shared" si="343"/>
        <v>0</v>
      </c>
      <c r="N314" s="961">
        <f t="shared" si="343"/>
        <v>0</v>
      </c>
      <c r="O314" s="961">
        <f t="shared" si="343"/>
        <v>0</v>
      </c>
      <c r="P314" s="961">
        <f t="shared" si="343"/>
        <v>0</v>
      </c>
      <c r="Q314" s="912" t="str">
        <f t="shared" ref="Q314:AB314" si="354">IF($C314&gt;$C34,0,IF($I314="","",IF(MONTH(Q$5)=MONTH($A314),$M314*$I314*$G314,IF(MONTH(Q$5)=MONTH($A314)+1,$N314*$I314*$G314,IF(MONTH(Q$5)=MONTH($A314)+2,$O314*$I314*$G314,IF(MONTH(Q$5)=MONTH($A314)+3,$P314*$I314*$G314,0))))))</f>
        <v/>
      </c>
      <c r="R314" s="913" t="str">
        <f t="shared" si="354"/>
        <v/>
      </c>
      <c r="S314" s="913" t="str">
        <f t="shared" si="354"/>
        <v/>
      </c>
      <c r="T314" s="913" t="str">
        <f t="shared" si="354"/>
        <v/>
      </c>
      <c r="U314" s="913" t="str">
        <f t="shared" si="354"/>
        <v/>
      </c>
      <c r="V314" s="913" t="str">
        <f t="shared" si="354"/>
        <v/>
      </c>
      <c r="W314" s="913" t="str">
        <f t="shared" si="354"/>
        <v/>
      </c>
      <c r="X314" s="913" t="str">
        <f t="shared" si="354"/>
        <v/>
      </c>
      <c r="Y314" s="913" t="str">
        <f t="shared" si="354"/>
        <v/>
      </c>
      <c r="Z314" s="913" t="str">
        <f t="shared" si="354"/>
        <v/>
      </c>
      <c r="AA314" s="913" t="str">
        <f t="shared" si="354"/>
        <v/>
      </c>
      <c r="AB314" s="913" t="str">
        <f t="shared" si="354"/>
        <v/>
      </c>
      <c r="AC314" s="912">
        <f t="shared" si="294"/>
        <v>0</v>
      </c>
      <c r="AD314" s="913">
        <f t="shared" si="295"/>
        <v>0</v>
      </c>
      <c r="AE314" s="914">
        <f t="shared" si="296"/>
        <v>0</v>
      </c>
      <c r="AF314" s="912">
        <f t="shared" si="345"/>
        <v>0</v>
      </c>
      <c r="AG314" s="913"/>
      <c r="AH314" s="913"/>
      <c r="AI314" s="913"/>
      <c r="AJ314" s="914"/>
    </row>
    <row r="315" spans="1:36" ht="14" hidden="1">
      <c r="A315" s="959" t="str">
        <f t="shared" si="317"/>
        <v/>
      </c>
      <c r="B315" s="942" t="str">
        <f t="shared" si="310"/>
        <v/>
      </c>
      <c r="C315" s="942" t="str">
        <f t="shared" si="311"/>
        <v/>
      </c>
      <c r="D315" s="942" t="str">
        <f t="shared" si="298"/>
        <v/>
      </c>
      <c r="E315" s="960" t="str">
        <f t="shared" si="346"/>
        <v/>
      </c>
      <c r="F315" s="520"/>
      <c r="G315" s="774">
        <f t="shared" si="342"/>
        <v>0</v>
      </c>
      <c r="H315" s="774"/>
      <c r="I315" s="700" t="str">
        <f t="shared" si="347"/>
        <v/>
      </c>
      <c r="J315" s="922"/>
      <c r="K315" s="922"/>
      <c r="L315" s="922"/>
      <c r="M315" s="961">
        <f t="shared" si="343"/>
        <v>0</v>
      </c>
      <c r="N315" s="961">
        <f t="shared" si="343"/>
        <v>0</v>
      </c>
      <c r="O315" s="961">
        <f t="shared" si="343"/>
        <v>0</v>
      </c>
      <c r="P315" s="961">
        <f t="shared" si="343"/>
        <v>0</v>
      </c>
      <c r="Q315" s="912" t="str">
        <f t="shared" ref="Q315:AB315" si="355">IF($C315&gt;$C35,0,IF($I315="","",IF(MONTH(Q$5)=MONTH($A315),$M315*$I315*$G315,IF(MONTH(Q$5)=MONTH($A315)+1,$N315*$I315*$G315,IF(MONTH(Q$5)=MONTH($A315)+2,$O315*$I315*$G315,IF(MONTH(Q$5)=MONTH($A315)+3,$P315*$I315*$G315,0))))))</f>
        <v/>
      </c>
      <c r="R315" s="913" t="str">
        <f t="shared" si="355"/>
        <v/>
      </c>
      <c r="S315" s="913" t="str">
        <f t="shared" si="355"/>
        <v/>
      </c>
      <c r="T315" s="913" t="str">
        <f t="shared" si="355"/>
        <v/>
      </c>
      <c r="U315" s="913" t="str">
        <f t="shared" si="355"/>
        <v/>
      </c>
      <c r="V315" s="913" t="str">
        <f t="shared" si="355"/>
        <v/>
      </c>
      <c r="W315" s="913" t="str">
        <f t="shared" si="355"/>
        <v/>
      </c>
      <c r="X315" s="913" t="str">
        <f t="shared" si="355"/>
        <v/>
      </c>
      <c r="Y315" s="913" t="str">
        <f t="shared" si="355"/>
        <v/>
      </c>
      <c r="Z315" s="913" t="str">
        <f t="shared" si="355"/>
        <v/>
      </c>
      <c r="AA315" s="913" t="str">
        <f t="shared" si="355"/>
        <v/>
      </c>
      <c r="AB315" s="913" t="str">
        <f t="shared" si="355"/>
        <v/>
      </c>
      <c r="AC315" s="912">
        <f t="shared" si="294"/>
        <v>0</v>
      </c>
      <c r="AD315" s="913">
        <f t="shared" si="295"/>
        <v>0</v>
      </c>
      <c r="AE315" s="913">
        <f t="shared" si="296"/>
        <v>0</v>
      </c>
      <c r="AF315" s="912">
        <f t="shared" si="345"/>
        <v>0</v>
      </c>
      <c r="AG315" s="913"/>
      <c r="AH315" s="913"/>
      <c r="AI315" s="913"/>
      <c r="AJ315" s="914"/>
    </row>
    <row r="316" spans="1:36" ht="14" hidden="1">
      <c r="A316" s="959" t="str">
        <f t="shared" si="317"/>
        <v/>
      </c>
      <c r="B316" s="942" t="str">
        <f t="shared" si="310"/>
        <v/>
      </c>
      <c r="C316" s="942" t="str">
        <f t="shared" si="311"/>
        <v/>
      </c>
      <c r="D316" s="942" t="str">
        <f t="shared" si="298"/>
        <v/>
      </c>
      <c r="E316" s="960" t="str">
        <f t="shared" si="346"/>
        <v/>
      </c>
      <c r="F316" s="520"/>
      <c r="G316" s="774">
        <f t="shared" si="342"/>
        <v>0</v>
      </c>
      <c r="H316" s="774"/>
      <c r="I316" s="700" t="str">
        <f t="shared" si="347"/>
        <v/>
      </c>
      <c r="J316" s="922"/>
      <c r="K316" s="922"/>
      <c r="L316" s="922"/>
      <c r="M316" s="961">
        <f t="shared" si="343"/>
        <v>0</v>
      </c>
      <c r="N316" s="961">
        <f t="shared" si="343"/>
        <v>0</v>
      </c>
      <c r="O316" s="961">
        <f t="shared" si="343"/>
        <v>0</v>
      </c>
      <c r="P316" s="961">
        <f t="shared" si="343"/>
        <v>0</v>
      </c>
      <c r="Q316" s="912" t="str">
        <f t="shared" ref="Q316:AB316" si="356">IF($C316&gt;$C36,0,IF($I316="","",IF(MONTH(Q$5)=MONTH($A316),$M316*$I316*$G316,IF(MONTH(Q$5)=MONTH($A316)+1,$N316*$I316*$G316,IF(MONTH(Q$5)=MONTH($A316)+2,$O316*$I316*$G316,IF(MONTH(Q$5)=MONTH($A316)+3,$P316*$I316*$G316,0))))))</f>
        <v/>
      </c>
      <c r="R316" s="913" t="str">
        <f t="shared" si="356"/>
        <v/>
      </c>
      <c r="S316" s="913" t="str">
        <f t="shared" si="356"/>
        <v/>
      </c>
      <c r="T316" s="913" t="str">
        <f t="shared" si="356"/>
        <v/>
      </c>
      <c r="U316" s="913" t="str">
        <f t="shared" si="356"/>
        <v/>
      </c>
      <c r="V316" s="913" t="str">
        <f t="shared" si="356"/>
        <v/>
      </c>
      <c r="W316" s="913" t="str">
        <f t="shared" si="356"/>
        <v/>
      </c>
      <c r="X316" s="913" t="str">
        <f t="shared" si="356"/>
        <v/>
      </c>
      <c r="Y316" s="913" t="str">
        <f t="shared" si="356"/>
        <v/>
      </c>
      <c r="Z316" s="913" t="str">
        <f t="shared" si="356"/>
        <v/>
      </c>
      <c r="AA316" s="913" t="str">
        <f t="shared" si="356"/>
        <v/>
      </c>
      <c r="AB316" s="913" t="str">
        <f t="shared" si="356"/>
        <v/>
      </c>
      <c r="AC316" s="912">
        <f t="shared" si="294"/>
        <v>0</v>
      </c>
      <c r="AD316" s="913">
        <f t="shared" si="295"/>
        <v>0</v>
      </c>
      <c r="AE316" s="914">
        <f t="shared" si="296"/>
        <v>0</v>
      </c>
      <c r="AF316" s="912">
        <f t="shared" si="345"/>
        <v>0</v>
      </c>
      <c r="AG316" s="913"/>
      <c r="AH316" s="913"/>
      <c r="AI316" s="913"/>
      <c r="AJ316" s="914"/>
    </row>
    <row r="317" spans="1:36" ht="14" hidden="1">
      <c r="A317" s="959" t="str">
        <f t="shared" si="317"/>
        <v/>
      </c>
      <c r="B317" s="942" t="str">
        <f t="shared" si="310"/>
        <v/>
      </c>
      <c r="C317" s="942" t="str">
        <f t="shared" si="311"/>
        <v/>
      </c>
      <c r="D317" s="942" t="str">
        <f t="shared" si="298"/>
        <v/>
      </c>
      <c r="E317" s="960" t="str">
        <f t="shared" si="346"/>
        <v/>
      </c>
      <c r="F317" s="520"/>
      <c r="G317" s="774">
        <f t="shared" si="342"/>
        <v>0</v>
      </c>
      <c r="H317" s="774"/>
      <c r="I317" s="700" t="str">
        <f t="shared" si="347"/>
        <v/>
      </c>
      <c r="J317" s="922"/>
      <c r="K317" s="922"/>
      <c r="L317" s="922"/>
      <c r="M317" s="961">
        <f t="shared" si="343"/>
        <v>0</v>
      </c>
      <c r="N317" s="961">
        <f t="shared" si="343"/>
        <v>0</v>
      </c>
      <c r="O317" s="961">
        <f t="shared" si="343"/>
        <v>0</v>
      </c>
      <c r="P317" s="961">
        <f t="shared" si="343"/>
        <v>0</v>
      </c>
      <c r="Q317" s="912" t="str">
        <f t="shared" ref="Q317:AB317" si="357">IF($C317&gt;$C37,0,IF($I317="","",IF(MONTH(Q$5)=MONTH($A317),$M317*$I317*$G317,IF(MONTH(Q$5)=MONTH($A317)+1,$N317*$I317*$G317,IF(MONTH(Q$5)=MONTH($A317)+2,$O317*$I317*$G317,IF(MONTH(Q$5)=MONTH($A317)+3,$P317*$I317*$G317,0))))))</f>
        <v/>
      </c>
      <c r="R317" s="913" t="str">
        <f t="shared" si="357"/>
        <v/>
      </c>
      <c r="S317" s="913" t="str">
        <f t="shared" si="357"/>
        <v/>
      </c>
      <c r="T317" s="913" t="str">
        <f t="shared" si="357"/>
        <v/>
      </c>
      <c r="U317" s="913" t="str">
        <f t="shared" si="357"/>
        <v/>
      </c>
      <c r="V317" s="913" t="str">
        <f t="shared" si="357"/>
        <v/>
      </c>
      <c r="W317" s="913" t="str">
        <f t="shared" si="357"/>
        <v/>
      </c>
      <c r="X317" s="913" t="str">
        <f t="shared" si="357"/>
        <v/>
      </c>
      <c r="Y317" s="913" t="str">
        <f t="shared" si="357"/>
        <v/>
      </c>
      <c r="Z317" s="913" t="str">
        <f t="shared" si="357"/>
        <v/>
      </c>
      <c r="AA317" s="913" t="str">
        <f t="shared" si="357"/>
        <v/>
      </c>
      <c r="AB317" s="913" t="str">
        <f t="shared" si="357"/>
        <v/>
      </c>
      <c r="AC317" s="912">
        <f t="shared" si="294"/>
        <v>0</v>
      </c>
      <c r="AD317" s="913">
        <f t="shared" si="295"/>
        <v>0</v>
      </c>
      <c r="AE317" s="913">
        <f t="shared" si="296"/>
        <v>0</v>
      </c>
      <c r="AF317" s="912">
        <f t="shared" si="345"/>
        <v>0</v>
      </c>
      <c r="AG317" s="913"/>
      <c r="AH317" s="913"/>
      <c r="AI317" s="913"/>
      <c r="AJ317" s="914"/>
    </row>
    <row r="318" spans="1:36" ht="14" hidden="1">
      <c r="A318" s="959" t="str">
        <f t="shared" si="317"/>
        <v/>
      </c>
      <c r="B318" s="942" t="str">
        <f t="shared" si="310"/>
        <v/>
      </c>
      <c r="C318" s="942" t="str">
        <f t="shared" si="311"/>
        <v/>
      </c>
      <c r="D318" s="942" t="str">
        <f t="shared" si="298"/>
        <v/>
      </c>
      <c r="E318" s="960" t="str">
        <f t="shared" si="346"/>
        <v/>
      </c>
      <c r="F318" s="520"/>
      <c r="G318" s="774">
        <f t="shared" si="342"/>
        <v>0</v>
      </c>
      <c r="H318" s="774"/>
      <c r="I318" s="700" t="str">
        <f t="shared" si="347"/>
        <v/>
      </c>
      <c r="J318" s="922"/>
      <c r="K318" s="922"/>
      <c r="L318" s="922"/>
      <c r="M318" s="961">
        <f t="shared" si="343"/>
        <v>0</v>
      </c>
      <c r="N318" s="961">
        <f t="shared" si="343"/>
        <v>0</v>
      </c>
      <c r="O318" s="961">
        <f t="shared" si="343"/>
        <v>0</v>
      </c>
      <c r="P318" s="961">
        <f t="shared" si="343"/>
        <v>0</v>
      </c>
      <c r="Q318" s="912" t="str">
        <f t="shared" ref="Q318:AB318" si="358">IF($C318&gt;$C38,0,IF($I318="","",IF(MONTH(Q$5)=MONTH($A318),$M318*$I318*$G318,IF(MONTH(Q$5)=MONTH($A318)+1,$N318*$I318*$G318,IF(MONTH(Q$5)=MONTH($A318)+2,$O318*$I318*$G318,IF(MONTH(Q$5)=MONTH($A318)+3,$P318*$I318*$G318,0))))))</f>
        <v/>
      </c>
      <c r="R318" s="913" t="str">
        <f t="shared" si="358"/>
        <v/>
      </c>
      <c r="S318" s="913" t="str">
        <f t="shared" si="358"/>
        <v/>
      </c>
      <c r="T318" s="913" t="str">
        <f t="shared" si="358"/>
        <v/>
      </c>
      <c r="U318" s="913" t="str">
        <f t="shared" si="358"/>
        <v/>
      </c>
      <c r="V318" s="913" t="str">
        <f t="shared" si="358"/>
        <v/>
      </c>
      <c r="W318" s="913" t="str">
        <f t="shared" si="358"/>
        <v/>
      </c>
      <c r="X318" s="913" t="str">
        <f t="shared" si="358"/>
        <v/>
      </c>
      <c r="Y318" s="913" t="str">
        <f t="shared" si="358"/>
        <v/>
      </c>
      <c r="Z318" s="913" t="str">
        <f t="shared" si="358"/>
        <v/>
      </c>
      <c r="AA318" s="913" t="str">
        <f t="shared" si="358"/>
        <v/>
      </c>
      <c r="AB318" s="913" t="str">
        <f t="shared" si="358"/>
        <v/>
      </c>
      <c r="AC318" s="912">
        <f t="shared" si="294"/>
        <v>0</v>
      </c>
      <c r="AD318" s="913">
        <f t="shared" si="295"/>
        <v>0</v>
      </c>
      <c r="AE318" s="914">
        <f t="shared" si="296"/>
        <v>0</v>
      </c>
      <c r="AF318" s="912">
        <f t="shared" si="345"/>
        <v>0</v>
      </c>
      <c r="AG318" s="913"/>
      <c r="AH318" s="913"/>
      <c r="AI318" s="913"/>
      <c r="AJ318" s="914"/>
    </row>
    <row r="319" spans="1:36" ht="14" hidden="1">
      <c r="A319" s="959" t="str">
        <f t="shared" si="317"/>
        <v/>
      </c>
      <c r="B319" s="942" t="str">
        <f t="shared" si="310"/>
        <v/>
      </c>
      <c r="C319" s="942" t="str">
        <f t="shared" si="311"/>
        <v/>
      </c>
      <c r="D319" s="942" t="str">
        <f t="shared" si="298"/>
        <v/>
      </c>
      <c r="E319" s="960" t="str">
        <f t="shared" si="346"/>
        <v/>
      </c>
      <c r="F319" s="520"/>
      <c r="G319" s="774">
        <f t="shared" si="342"/>
        <v>0</v>
      </c>
      <c r="H319" s="774"/>
      <c r="I319" s="700" t="str">
        <f t="shared" si="347"/>
        <v/>
      </c>
      <c r="J319" s="922"/>
      <c r="K319" s="922"/>
      <c r="L319" s="922"/>
      <c r="M319" s="961">
        <f t="shared" si="343"/>
        <v>0</v>
      </c>
      <c r="N319" s="961">
        <f t="shared" si="343"/>
        <v>0</v>
      </c>
      <c r="O319" s="961">
        <f t="shared" si="343"/>
        <v>0</v>
      </c>
      <c r="P319" s="961">
        <f t="shared" si="343"/>
        <v>0</v>
      </c>
      <c r="Q319" s="912" t="str">
        <f t="shared" ref="Q319:AB319" si="359">IF($C319&gt;$C39,0,IF($I319="","",IF(MONTH(Q$5)=MONTH($A319),$M319*$I319*$G319,IF(MONTH(Q$5)=MONTH($A319)+1,$N319*$I319*$G319,IF(MONTH(Q$5)=MONTH($A319)+2,$O319*$I319*$G319,IF(MONTH(Q$5)=MONTH($A319)+3,$P319*$I319*$G319,0))))))</f>
        <v/>
      </c>
      <c r="R319" s="913" t="str">
        <f t="shared" si="359"/>
        <v/>
      </c>
      <c r="S319" s="913" t="str">
        <f t="shared" si="359"/>
        <v/>
      </c>
      <c r="T319" s="913" t="str">
        <f t="shared" si="359"/>
        <v/>
      </c>
      <c r="U319" s="913" t="str">
        <f t="shared" si="359"/>
        <v/>
      </c>
      <c r="V319" s="913" t="str">
        <f t="shared" si="359"/>
        <v/>
      </c>
      <c r="W319" s="913" t="str">
        <f t="shared" si="359"/>
        <v/>
      </c>
      <c r="X319" s="913" t="str">
        <f t="shared" si="359"/>
        <v/>
      </c>
      <c r="Y319" s="913" t="str">
        <f t="shared" si="359"/>
        <v/>
      </c>
      <c r="Z319" s="913" t="str">
        <f t="shared" si="359"/>
        <v/>
      </c>
      <c r="AA319" s="913" t="str">
        <f t="shared" si="359"/>
        <v/>
      </c>
      <c r="AB319" s="913" t="str">
        <f t="shared" si="359"/>
        <v/>
      </c>
      <c r="AC319" s="912">
        <f t="shared" si="294"/>
        <v>0</v>
      </c>
      <c r="AD319" s="913">
        <f t="shared" si="295"/>
        <v>0</v>
      </c>
      <c r="AE319" s="913">
        <f t="shared" si="296"/>
        <v>0</v>
      </c>
      <c r="AF319" s="912">
        <f t="shared" si="345"/>
        <v>0</v>
      </c>
      <c r="AG319" s="913"/>
      <c r="AH319" s="913"/>
      <c r="AI319" s="913"/>
      <c r="AJ319" s="914"/>
    </row>
    <row r="320" spans="1:36" ht="14" hidden="1">
      <c r="A320" s="959" t="str">
        <f t="shared" si="317"/>
        <v/>
      </c>
      <c r="B320" s="942" t="str">
        <f t="shared" si="310"/>
        <v/>
      </c>
      <c r="C320" s="942" t="str">
        <f t="shared" si="311"/>
        <v/>
      </c>
      <c r="D320" s="942" t="str">
        <f t="shared" si="298"/>
        <v/>
      </c>
      <c r="E320" s="960" t="str">
        <f t="shared" si="346"/>
        <v/>
      </c>
      <c r="F320" s="520"/>
      <c r="G320" s="774">
        <f t="shared" si="342"/>
        <v>0</v>
      </c>
      <c r="H320" s="774"/>
      <c r="I320" s="700" t="str">
        <f t="shared" si="347"/>
        <v/>
      </c>
      <c r="J320" s="922"/>
      <c r="K320" s="922"/>
      <c r="L320" s="922"/>
      <c r="M320" s="961">
        <f t="shared" si="343"/>
        <v>0</v>
      </c>
      <c r="N320" s="961">
        <f t="shared" si="343"/>
        <v>0</v>
      </c>
      <c r="O320" s="961">
        <f t="shared" si="343"/>
        <v>0</v>
      </c>
      <c r="P320" s="961">
        <f t="shared" si="343"/>
        <v>0</v>
      </c>
      <c r="Q320" s="912" t="str">
        <f t="shared" ref="Q320:AB320" si="360">IF($C320&gt;$C40,0,IF($I320="","",IF(MONTH(Q$5)=MONTH($A320),$M320*$I320*$G320,IF(MONTH(Q$5)=MONTH($A320)+1,$N320*$I320*$G320,IF(MONTH(Q$5)=MONTH($A320)+2,$O320*$I320*$G320,IF(MONTH(Q$5)=MONTH($A320)+3,$P320*$I320*$G320,0))))))</f>
        <v/>
      </c>
      <c r="R320" s="913" t="str">
        <f t="shared" si="360"/>
        <v/>
      </c>
      <c r="S320" s="913" t="str">
        <f t="shared" si="360"/>
        <v/>
      </c>
      <c r="T320" s="913" t="str">
        <f t="shared" si="360"/>
        <v/>
      </c>
      <c r="U320" s="913" t="str">
        <f t="shared" si="360"/>
        <v/>
      </c>
      <c r="V320" s="913" t="str">
        <f t="shared" si="360"/>
        <v/>
      </c>
      <c r="W320" s="913" t="str">
        <f t="shared" si="360"/>
        <v/>
      </c>
      <c r="X320" s="913" t="str">
        <f t="shared" si="360"/>
        <v/>
      </c>
      <c r="Y320" s="913" t="str">
        <f t="shared" si="360"/>
        <v/>
      </c>
      <c r="Z320" s="913" t="str">
        <f t="shared" si="360"/>
        <v/>
      </c>
      <c r="AA320" s="913" t="str">
        <f t="shared" si="360"/>
        <v/>
      </c>
      <c r="AB320" s="913" t="str">
        <f t="shared" si="360"/>
        <v/>
      </c>
      <c r="AC320" s="912">
        <f t="shared" si="294"/>
        <v>0</v>
      </c>
      <c r="AD320" s="913">
        <f t="shared" si="295"/>
        <v>0</v>
      </c>
      <c r="AE320" s="914">
        <f t="shared" si="296"/>
        <v>0</v>
      </c>
      <c r="AF320" s="912">
        <f t="shared" si="345"/>
        <v>0</v>
      </c>
      <c r="AG320" s="913"/>
      <c r="AH320" s="913"/>
      <c r="AI320" s="913"/>
      <c r="AJ320" s="914"/>
    </row>
    <row r="321" spans="1:36" ht="14" hidden="1">
      <c r="A321" s="959" t="str">
        <f t="shared" si="317"/>
        <v/>
      </c>
      <c r="B321" s="942" t="str">
        <f t="shared" si="310"/>
        <v/>
      </c>
      <c r="C321" s="942" t="str">
        <f t="shared" si="311"/>
        <v/>
      </c>
      <c r="D321" s="942" t="str">
        <f t="shared" si="298"/>
        <v/>
      </c>
      <c r="E321" s="960" t="str">
        <f t="shared" si="346"/>
        <v/>
      </c>
      <c r="F321" s="520"/>
      <c r="G321" s="774">
        <f t="shared" si="342"/>
        <v>0</v>
      </c>
      <c r="H321" s="774"/>
      <c r="I321" s="700" t="str">
        <f t="shared" si="347"/>
        <v/>
      </c>
      <c r="J321" s="922"/>
      <c r="K321" s="922"/>
      <c r="L321" s="922"/>
      <c r="M321" s="961">
        <f t="shared" si="343"/>
        <v>0</v>
      </c>
      <c r="N321" s="961">
        <f t="shared" si="343"/>
        <v>0</v>
      </c>
      <c r="O321" s="961">
        <f t="shared" si="343"/>
        <v>0</v>
      </c>
      <c r="P321" s="961">
        <f t="shared" si="343"/>
        <v>0</v>
      </c>
      <c r="Q321" s="912" t="str">
        <f t="shared" ref="Q321:AB321" si="361">IF($C321&gt;$C41,0,IF($I321="","",IF(MONTH(Q$5)=MONTH($A321),$M321*$I321*$G321,IF(MONTH(Q$5)=MONTH($A321)+1,$N321*$I321*$G321,IF(MONTH(Q$5)=MONTH($A321)+2,$O321*$I321*$G321,IF(MONTH(Q$5)=MONTH($A321)+3,$P321*$I321*$G321,0))))))</f>
        <v/>
      </c>
      <c r="R321" s="913" t="str">
        <f t="shared" si="361"/>
        <v/>
      </c>
      <c r="S321" s="913" t="str">
        <f t="shared" si="361"/>
        <v/>
      </c>
      <c r="T321" s="913" t="str">
        <f t="shared" si="361"/>
        <v/>
      </c>
      <c r="U321" s="913" t="str">
        <f t="shared" si="361"/>
        <v/>
      </c>
      <c r="V321" s="913" t="str">
        <f t="shared" si="361"/>
        <v/>
      </c>
      <c r="W321" s="913" t="str">
        <f t="shared" si="361"/>
        <v/>
      </c>
      <c r="X321" s="913" t="str">
        <f t="shared" si="361"/>
        <v/>
      </c>
      <c r="Y321" s="913" t="str">
        <f t="shared" si="361"/>
        <v/>
      </c>
      <c r="Z321" s="913" t="str">
        <f t="shared" si="361"/>
        <v/>
      </c>
      <c r="AA321" s="913" t="str">
        <f t="shared" si="361"/>
        <v/>
      </c>
      <c r="AB321" s="913" t="str">
        <f t="shared" si="361"/>
        <v/>
      </c>
      <c r="AC321" s="912">
        <f t="shared" si="294"/>
        <v>0</v>
      </c>
      <c r="AD321" s="913">
        <f t="shared" si="295"/>
        <v>0</v>
      </c>
      <c r="AE321" s="913">
        <f t="shared" si="296"/>
        <v>0</v>
      </c>
      <c r="AF321" s="912">
        <f t="shared" si="345"/>
        <v>0</v>
      </c>
      <c r="AG321" s="913"/>
      <c r="AH321" s="913"/>
      <c r="AI321" s="913"/>
      <c r="AJ321" s="914"/>
    </row>
    <row r="322" spans="1:36" ht="14" hidden="1">
      <c r="A322" s="959" t="str">
        <f t="shared" si="317"/>
        <v/>
      </c>
      <c r="B322" s="942" t="str">
        <f t="shared" si="310"/>
        <v/>
      </c>
      <c r="C322" s="942" t="str">
        <f t="shared" si="311"/>
        <v/>
      </c>
      <c r="D322" s="942" t="str">
        <f t="shared" si="298"/>
        <v/>
      </c>
      <c r="E322" s="960" t="str">
        <f t="shared" si="346"/>
        <v/>
      </c>
      <c r="F322" s="520"/>
      <c r="G322" s="774">
        <f t="shared" si="342"/>
        <v>0</v>
      </c>
      <c r="H322" s="774"/>
      <c r="I322" s="700" t="str">
        <f t="shared" si="347"/>
        <v/>
      </c>
      <c r="J322" s="922"/>
      <c r="K322" s="922"/>
      <c r="L322" s="922"/>
      <c r="M322" s="961">
        <f t="shared" si="343"/>
        <v>0</v>
      </c>
      <c r="N322" s="961">
        <f t="shared" si="343"/>
        <v>0</v>
      </c>
      <c r="O322" s="961">
        <f t="shared" si="343"/>
        <v>0</v>
      </c>
      <c r="P322" s="961">
        <f t="shared" si="343"/>
        <v>0</v>
      </c>
      <c r="Q322" s="912" t="str">
        <f t="shared" ref="Q322:AB322" si="362">IF($C322&gt;$C42,0,IF($I322="","",IF(MONTH(Q$5)=MONTH($A322),$M322*$I322*$G322,IF(MONTH(Q$5)=MONTH($A322)+1,$N322*$I322*$G322,IF(MONTH(Q$5)=MONTH($A322)+2,$O322*$I322*$G322,IF(MONTH(Q$5)=MONTH($A322)+3,$P322*$I322*$G322,0))))))</f>
        <v/>
      </c>
      <c r="R322" s="913" t="str">
        <f t="shared" si="362"/>
        <v/>
      </c>
      <c r="S322" s="913" t="str">
        <f t="shared" si="362"/>
        <v/>
      </c>
      <c r="T322" s="913" t="str">
        <f t="shared" si="362"/>
        <v/>
      </c>
      <c r="U322" s="913" t="str">
        <f t="shared" si="362"/>
        <v/>
      </c>
      <c r="V322" s="913" t="str">
        <f t="shared" si="362"/>
        <v/>
      </c>
      <c r="W322" s="913" t="str">
        <f t="shared" si="362"/>
        <v/>
      </c>
      <c r="X322" s="913" t="str">
        <f t="shared" si="362"/>
        <v/>
      </c>
      <c r="Y322" s="913" t="str">
        <f t="shared" si="362"/>
        <v/>
      </c>
      <c r="Z322" s="913" t="str">
        <f t="shared" si="362"/>
        <v/>
      </c>
      <c r="AA322" s="913" t="str">
        <f t="shared" si="362"/>
        <v/>
      </c>
      <c r="AB322" s="913" t="str">
        <f t="shared" si="362"/>
        <v/>
      </c>
      <c r="AC322" s="912">
        <f t="shared" si="294"/>
        <v>0</v>
      </c>
      <c r="AD322" s="913">
        <f t="shared" si="295"/>
        <v>0</v>
      </c>
      <c r="AE322" s="914">
        <f t="shared" si="296"/>
        <v>0</v>
      </c>
      <c r="AF322" s="912">
        <f t="shared" si="345"/>
        <v>0</v>
      </c>
      <c r="AG322" s="913"/>
      <c r="AH322" s="913"/>
      <c r="AI322" s="913"/>
      <c r="AJ322" s="914"/>
    </row>
    <row r="323" spans="1:36" ht="14" hidden="1">
      <c r="A323" s="959" t="str">
        <f t="shared" si="317"/>
        <v/>
      </c>
      <c r="B323" s="942" t="str">
        <f t="shared" si="310"/>
        <v/>
      </c>
      <c r="C323" s="942" t="str">
        <f t="shared" si="311"/>
        <v/>
      </c>
      <c r="D323" s="942" t="str">
        <f t="shared" si="298"/>
        <v/>
      </c>
      <c r="E323" s="960" t="str">
        <f t="shared" si="346"/>
        <v/>
      </c>
      <c r="F323" s="520"/>
      <c r="G323" s="774">
        <f t="shared" si="342"/>
        <v>0</v>
      </c>
      <c r="H323" s="774"/>
      <c r="I323" s="700" t="str">
        <f t="shared" si="347"/>
        <v/>
      </c>
      <c r="J323" s="922"/>
      <c r="K323" s="922"/>
      <c r="L323" s="922"/>
      <c r="M323" s="961">
        <f t="shared" ref="M323:P338" si="363">M283</f>
        <v>0</v>
      </c>
      <c r="N323" s="961">
        <f t="shared" si="363"/>
        <v>0</v>
      </c>
      <c r="O323" s="961">
        <f t="shared" si="363"/>
        <v>0</v>
      </c>
      <c r="P323" s="961">
        <f t="shared" si="363"/>
        <v>0</v>
      </c>
      <c r="Q323" s="912" t="str">
        <f t="shared" ref="Q323:AB323" si="364">IF($C323&gt;$C43,0,IF($I323="","",IF(MONTH(Q$5)=MONTH($A323),$M323*$I323*$G323,IF(MONTH(Q$5)=MONTH($A323)+1,$N323*$I323*$G323,IF(MONTH(Q$5)=MONTH($A323)+2,$O323*$I323*$G323,IF(MONTH(Q$5)=MONTH($A323)+3,$P323*$I323*$G323,0))))))</f>
        <v/>
      </c>
      <c r="R323" s="913" t="str">
        <f t="shared" si="364"/>
        <v/>
      </c>
      <c r="S323" s="913" t="str">
        <f t="shared" si="364"/>
        <v/>
      </c>
      <c r="T323" s="913" t="str">
        <f t="shared" si="364"/>
        <v/>
      </c>
      <c r="U323" s="913" t="str">
        <f t="shared" si="364"/>
        <v/>
      </c>
      <c r="V323" s="913" t="str">
        <f t="shared" si="364"/>
        <v/>
      </c>
      <c r="W323" s="913" t="str">
        <f t="shared" si="364"/>
        <v/>
      </c>
      <c r="X323" s="913" t="str">
        <f t="shared" si="364"/>
        <v/>
      </c>
      <c r="Y323" s="913" t="str">
        <f t="shared" si="364"/>
        <v/>
      </c>
      <c r="Z323" s="913" t="str">
        <f t="shared" si="364"/>
        <v/>
      </c>
      <c r="AA323" s="913" t="str">
        <f t="shared" si="364"/>
        <v/>
      </c>
      <c r="AB323" s="913" t="str">
        <f t="shared" si="364"/>
        <v/>
      </c>
      <c r="AC323" s="912">
        <f t="shared" si="294"/>
        <v>0</v>
      </c>
      <c r="AD323" s="913">
        <f t="shared" si="295"/>
        <v>0</v>
      </c>
      <c r="AE323" s="913">
        <f t="shared" si="296"/>
        <v>0</v>
      </c>
      <c r="AF323" s="912">
        <f t="shared" si="345"/>
        <v>0</v>
      </c>
      <c r="AG323" s="913"/>
      <c r="AH323" s="913"/>
      <c r="AI323" s="913"/>
      <c r="AJ323" s="914"/>
    </row>
    <row r="324" spans="1:36" ht="14" hidden="1">
      <c r="A324" s="959" t="str">
        <f t="shared" si="317"/>
        <v/>
      </c>
      <c r="B324" s="942" t="str">
        <f t="shared" si="310"/>
        <v/>
      </c>
      <c r="C324" s="942" t="str">
        <f t="shared" si="311"/>
        <v/>
      </c>
      <c r="D324" s="942" t="str">
        <f t="shared" si="298"/>
        <v/>
      </c>
      <c r="E324" s="960" t="str">
        <f t="shared" si="346"/>
        <v/>
      </c>
      <c r="F324" s="520"/>
      <c r="G324" s="774">
        <f t="shared" si="342"/>
        <v>0</v>
      </c>
      <c r="H324" s="774"/>
      <c r="I324" s="700" t="str">
        <f t="shared" si="347"/>
        <v/>
      </c>
      <c r="J324" s="922"/>
      <c r="K324" s="922"/>
      <c r="L324" s="922"/>
      <c r="M324" s="961">
        <f t="shared" si="363"/>
        <v>0</v>
      </c>
      <c r="N324" s="961">
        <f t="shared" si="363"/>
        <v>0</v>
      </c>
      <c r="O324" s="961">
        <f t="shared" si="363"/>
        <v>0</v>
      </c>
      <c r="P324" s="961">
        <f t="shared" si="363"/>
        <v>0</v>
      </c>
      <c r="Q324" s="912" t="str">
        <f t="shared" ref="Q324:AB324" si="365">IF($C324&gt;$C44,0,IF($I324="","",IF(MONTH(Q$5)=MONTH($A324),$M324*$I324*$G324,IF(MONTH(Q$5)=MONTH($A324)+1,$N324*$I324*$G324,IF(MONTH(Q$5)=MONTH($A324)+2,$O324*$I324*$G324,IF(MONTH(Q$5)=MONTH($A324)+3,$P324*$I324*$G324,0))))))</f>
        <v/>
      </c>
      <c r="R324" s="913" t="str">
        <f t="shared" si="365"/>
        <v/>
      </c>
      <c r="S324" s="913" t="str">
        <f t="shared" si="365"/>
        <v/>
      </c>
      <c r="T324" s="913" t="str">
        <f t="shared" si="365"/>
        <v/>
      </c>
      <c r="U324" s="913" t="str">
        <f t="shared" si="365"/>
        <v/>
      </c>
      <c r="V324" s="913" t="str">
        <f t="shared" si="365"/>
        <v/>
      </c>
      <c r="W324" s="913" t="str">
        <f t="shared" si="365"/>
        <v/>
      </c>
      <c r="X324" s="913" t="str">
        <f t="shared" si="365"/>
        <v/>
      </c>
      <c r="Y324" s="913" t="str">
        <f t="shared" si="365"/>
        <v/>
      </c>
      <c r="Z324" s="913" t="str">
        <f t="shared" si="365"/>
        <v/>
      </c>
      <c r="AA324" s="913" t="str">
        <f t="shared" si="365"/>
        <v/>
      </c>
      <c r="AB324" s="913" t="str">
        <f t="shared" si="365"/>
        <v/>
      </c>
      <c r="AC324" s="912">
        <f t="shared" si="294"/>
        <v>0</v>
      </c>
      <c r="AD324" s="913">
        <f t="shared" si="295"/>
        <v>0</v>
      </c>
      <c r="AE324" s="914">
        <f t="shared" si="296"/>
        <v>0</v>
      </c>
      <c r="AF324" s="912">
        <f t="shared" si="345"/>
        <v>0</v>
      </c>
      <c r="AG324" s="913"/>
      <c r="AH324" s="913"/>
      <c r="AI324" s="913"/>
      <c r="AJ324" s="914"/>
    </row>
    <row r="325" spans="1:36" ht="14" hidden="1">
      <c r="A325" s="959" t="str">
        <f t="shared" si="317"/>
        <v/>
      </c>
      <c r="B325" s="942" t="str">
        <f t="shared" si="310"/>
        <v/>
      </c>
      <c r="C325" s="942" t="str">
        <f t="shared" si="311"/>
        <v/>
      </c>
      <c r="D325" s="942" t="str">
        <f t="shared" si="298"/>
        <v/>
      </c>
      <c r="E325" s="960" t="str">
        <f t="shared" si="346"/>
        <v/>
      </c>
      <c r="F325" s="520"/>
      <c r="G325" s="774">
        <f t="shared" si="342"/>
        <v>0</v>
      </c>
      <c r="H325" s="774"/>
      <c r="I325" s="700" t="str">
        <f t="shared" si="347"/>
        <v/>
      </c>
      <c r="J325" s="922"/>
      <c r="K325" s="922"/>
      <c r="L325" s="922"/>
      <c r="M325" s="961">
        <f t="shared" si="363"/>
        <v>0</v>
      </c>
      <c r="N325" s="961">
        <f t="shared" si="363"/>
        <v>0</v>
      </c>
      <c r="O325" s="961">
        <f t="shared" si="363"/>
        <v>0</v>
      </c>
      <c r="P325" s="961">
        <f t="shared" si="363"/>
        <v>0</v>
      </c>
      <c r="Q325" s="912" t="str">
        <f t="shared" ref="Q325:AB325" si="366">IF($C325&gt;$C45,0,IF($I325="","",IF(MONTH(Q$5)=MONTH($A325),$M325*$I325*$G325,IF(MONTH(Q$5)=MONTH($A325)+1,$N325*$I325*$G325,IF(MONTH(Q$5)=MONTH($A325)+2,$O325*$I325*$G325,IF(MONTH(Q$5)=MONTH($A325)+3,$P325*$I325*$G325,0))))))</f>
        <v/>
      </c>
      <c r="R325" s="913" t="str">
        <f t="shared" si="366"/>
        <v/>
      </c>
      <c r="S325" s="913" t="str">
        <f t="shared" si="366"/>
        <v/>
      </c>
      <c r="T325" s="913" t="str">
        <f t="shared" si="366"/>
        <v/>
      </c>
      <c r="U325" s="913" t="str">
        <f t="shared" si="366"/>
        <v/>
      </c>
      <c r="V325" s="913" t="str">
        <f t="shared" si="366"/>
        <v/>
      </c>
      <c r="W325" s="913" t="str">
        <f t="shared" si="366"/>
        <v/>
      </c>
      <c r="X325" s="913" t="str">
        <f t="shared" si="366"/>
        <v/>
      </c>
      <c r="Y325" s="913" t="str">
        <f t="shared" si="366"/>
        <v/>
      </c>
      <c r="Z325" s="913" t="str">
        <f t="shared" si="366"/>
        <v/>
      </c>
      <c r="AA325" s="913" t="str">
        <f t="shared" si="366"/>
        <v/>
      </c>
      <c r="AB325" s="913" t="str">
        <f t="shared" si="366"/>
        <v/>
      </c>
      <c r="AC325" s="912">
        <f t="shared" si="294"/>
        <v>0</v>
      </c>
      <c r="AD325" s="913">
        <f t="shared" si="295"/>
        <v>0</v>
      </c>
      <c r="AE325" s="913">
        <f t="shared" si="296"/>
        <v>0</v>
      </c>
      <c r="AF325" s="912">
        <f t="shared" si="345"/>
        <v>0</v>
      </c>
      <c r="AG325" s="913"/>
      <c r="AH325" s="913"/>
      <c r="AI325" s="913"/>
      <c r="AJ325" s="914"/>
    </row>
    <row r="326" spans="1:36" ht="14" hidden="1">
      <c r="A326" s="959" t="str">
        <f t="shared" si="317"/>
        <v/>
      </c>
      <c r="B326" s="942" t="str">
        <f t="shared" si="310"/>
        <v/>
      </c>
      <c r="C326" s="942" t="str">
        <f t="shared" si="311"/>
        <v/>
      </c>
      <c r="D326" s="942" t="str">
        <f t="shared" si="298"/>
        <v/>
      </c>
      <c r="E326" s="960" t="str">
        <f t="shared" si="346"/>
        <v/>
      </c>
      <c r="F326" s="520"/>
      <c r="G326" s="774">
        <f t="shared" si="342"/>
        <v>0</v>
      </c>
      <c r="H326" s="774"/>
      <c r="I326" s="700" t="str">
        <f t="shared" si="347"/>
        <v/>
      </c>
      <c r="J326" s="922"/>
      <c r="K326" s="922"/>
      <c r="L326" s="922"/>
      <c r="M326" s="961">
        <f t="shared" si="363"/>
        <v>0</v>
      </c>
      <c r="N326" s="961">
        <f t="shared" si="363"/>
        <v>0</v>
      </c>
      <c r="O326" s="961">
        <f t="shared" si="363"/>
        <v>0</v>
      </c>
      <c r="P326" s="961">
        <f t="shared" si="363"/>
        <v>0</v>
      </c>
      <c r="Q326" s="912" t="str">
        <f t="shared" ref="Q326:AB326" si="367">IF($C326&gt;$C46,0,IF($I326="","",IF(MONTH(Q$5)=MONTH($A326),$M326*$I326*$G326,IF(MONTH(Q$5)=MONTH($A326)+1,$N326*$I326*$G326,IF(MONTH(Q$5)=MONTH($A326)+2,$O326*$I326*$G326,IF(MONTH(Q$5)=MONTH($A326)+3,$P326*$I326*$G326,0))))))</f>
        <v/>
      </c>
      <c r="R326" s="913" t="str">
        <f t="shared" si="367"/>
        <v/>
      </c>
      <c r="S326" s="913" t="str">
        <f t="shared" si="367"/>
        <v/>
      </c>
      <c r="T326" s="913" t="str">
        <f t="shared" si="367"/>
        <v/>
      </c>
      <c r="U326" s="913" t="str">
        <f t="shared" si="367"/>
        <v/>
      </c>
      <c r="V326" s="913" t="str">
        <f t="shared" si="367"/>
        <v/>
      </c>
      <c r="W326" s="913" t="str">
        <f t="shared" si="367"/>
        <v/>
      </c>
      <c r="X326" s="913" t="str">
        <f t="shared" si="367"/>
        <v/>
      </c>
      <c r="Y326" s="913" t="str">
        <f t="shared" si="367"/>
        <v/>
      </c>
      <c r="Z326" s="913" t="str">
        <f t="shared" si="367"/>
        <v/>
      </c>
      <c r="AA326" s="913" t="str">
        <f t="shared" si="367"/>
        <v/>
      </c>
      <c r="AB326" s="913" t="str">
        <f t="shared" si="367"/>
        <v/>
      </c>
      <c r="AC326" s="912">
        <f t="shared" si="294"/>
        <v>0</v>
      </c>
      <c r="AD326" s="913">
        <f t="shared" si="295"/>
        <v>0</v>
      </c>
      <c r="AE326" s="914">
        <f t="shared" si="296"/>
        <v>0</v>
      </c>
      <c r="AF326" s="912">
        <f t="shared" si="345"/>
        <v>0</v>
      </c>
      <c r="AG326" s="913"/>
      <c r="AH326" s="913"/>
      <c r="AI326" s="913"/>
      <c r="AJ326" s="914"/>
    </row>
    <row r="327" spans="1:36" ht="14" hidden="1">
      <c r="A327" s="959" t="str">
        <f t="shared" si="317"/>
        <v/>
      </c>
      <c r="B327" s="942" t="str">
        <f t="shared" si="310"/>
        <v/>
      </c>
      <c r="C327" s="942" t="str">
        <f t="shared" si="311"/>
        <v/>
      </c>
      <c r="D327" s="942" t="str">
        <f t="shared" si="298"/>
        <v/>
      </c>
      <c r="E327" s="960" t="str">
        <f t="shared" si="346"/>
        <v/>
      </c>
      <c r="F327" s="520"/>
      <c r="G327" s="774">
        <f t="shared" si="342"/>
        <v>0</v>
      </c>
      <c r="H327" s="774"/>
      <c r="I327" s="700" t="str">
        <f t="shared" si="347"/>
        <v/>
      </c>
      <c r="J327" s="922"/>
      <c r="K327" s="922"/>
      <c r="L327" s="922"/>
      <c r="M327" s="961">
        <f t="shared" si="363"/>
        <v>0</v>
      </c>
      <c r="N327" s="961">
        <f t="shared" si="363"/>
        <v>0</v>
      </c>
      <c r="O327" s="961">
        <f t="shared" si="363"/>
        <v>0</v>
      </c>
      <c r="P327" s="961">
        <f t="shared" si="363"/>
        <v>0</v>
      </c>
      <c r="Q327" s="912" t="str">
        <f t="shared" ref="Q327:AB327" si="368">IF($C327&gt;$C47,0,IF($I327="","",IF(MONTH(Q$5)=MONTH($A327),$M327*$I327*$G327,IF(MONTH(Q$5)=MONTH($A327)+1,$N327*$I327*$G327,IF(MONTH(Q$5)=MONTH($A327)+2,$O327*$I327*$G327,IF(MONTH(Q$5)=MONTH($A327)+3,$P327*$I327*$G327,0))))))</f>
        <v/>
      </c>
      <c r="R327" s="913" t="str">
        <f t="shared" si="368"/>
        <v/>
      </c>
      <c r="S327" s="913" t="str">
        <f t="shared" si="368"/>
        <v/>
      </c>
      <c r="T327" s="913" t="str">
        <f t="shared" si="368"/>
        <v/>
      </c>
      <c r="U327" s="913" t="str">
        <f t="shared" si="368"/>
        <v/>
      </c>
      <c r="V327" s="913" t="str">
        <f t="shared" si="368"/>
        <v/>
      </c>
      <c r="W327" s="913" t="str">
        <f t="shared" si="368"/>
        <v/>
      </c>
      <c r="X327" s="913" t="str">
        <f t="shared" si="368"/>
        <v/>
      </c>
      <c r="Y327" s="913" t="str">
        <f t="shared" si="368"/>
        <v/>
      </c>
      <c r="Z327" s="913" t="str">
        <f t="shared" si="368"/>
        <v/>
      </c>
      <c r="AA327" s="913" t="str">
        <f t="shared" si="368"/>
        <v/>
      </c>
      <c r="AB327" s="913" t="str">
        <f t="shared" si="368"/>
        <v/>
      </c>
      <c r="AC327" s="912">
        <f t="shared" si="294"/>
        <v>0</v>
      </c>
      <c r="AD327" s="913">
        <f t="shared" si="295"/>
        <v>0</v>
      </c>
      <c r="AE327" s="913">
        <f t="shared" si="296"/>
        <v>0</v>
      </c>
      <c r="AF327" s="912">
        <f t="shared" si="345"/>
        <v>0</v>
      </c>
      <c r="AG327" s="913"/>
      <c r="AH327" s="913"/>
      <c r="AI327" s="913"/>
      <c r="AJ327" s="914"/>
    </row>
    <row r="328" spans="1:36" ht="14" hidden="1">
      <c r="A328" s="959" t="str">
        <f t="shared" si="317"/>
        <v/>
      </c>
      <c r="B328" s="942" t="str">
        <f t="shared" si="310"/>
        <v/>
      </c>
      <c r="C328" s="942" t="str">
        <f t="shared" si="311"/>
        <v/>
      </c>
      <c r="D328" s="942" t="str">
        <f t="shared" si="298"/>
        <v/>
      </c>
      <c r="E328" s="960" t="str">
        <f t="shared" si="346"/>
        <v/>
      </c>
      <c r="F328" s="520"/>
      <c r="G328" s="774">
        <f t="shared" si="342"/>
        <v>0</v>
      </c>
      <c r="H328" s="774"/>
      <c r="I328" s="700" t="str">
        <f t="shared" si="347"/>
        <v/>
      </c>
      <c r="J328" s="922"/>
      <c r="K328" s="922"/>
      <c r="L328" s="922"/>
      <c r="M328" s="961">
        <f t="shared" si="363"/>
        <v>0</v>
      </c>
      <c r="N328" s="961">
        <f t="shared" si="363"/>
        <v>0</v>
      </c>
      <c r="O328" s="961">
        <f t="shared" si="363"/>
        <v>0</v>
      </c>
      <c r="P328" s="961">
        <f t="shared" si="363"/>
        <v>0</v>
      </c>
      <c r="Q328" s="912" t="str">
        <f t="shared" ref="Q328:AB328" si="369">IF($C328&gt;$C48,0,IF($I328="","",IF(MONTH(Q$5)=MONTH($A328),$M328*$I328*$G328,IF(MONTH(Q$5)=MONTH($A328)+1,$N328*$I328*$G328,IF(MONTH(Q$5)=MONTH($A328)+2,$O328*$I328*$G328,IF(MONTH(Q$5)=MONTH($A328)+3,$P328*$I328*$G328,0))))))</f>
        <v/>
      </c>
      <c r="R328" s="913" t="str">
        <f t="shared" si="369"/>
        <v/>
      </c>
      <c r="S328" s="913" t="str">
        <f t="shared" si="369"/>
        <v/>
      </c>
      <c r="T328" s="913" t="str">
        <f t="shared" si="369"/>
        <v/>
      </c>
      <c r="U328" s="913" t="str">
        <f t="shared" si="369"/>
        <v/>
      </c>
      <c r="V328" s="913" t="str">
        <f t="shared" si="369"/>
        <v/>
      </c>
      <c r="W328" s="913" t="str">
        <f t="shared" si="369"/>
        <v/>
      </c>
      <c r="X328" s="913" t="str">
        <f t="shared" si="369"/>
        <v/>
      </c>
      <c r="Y328" s="913" t="str">
        <f t="shared" si="369"/>
        <v/>
      </c>
      <c r="Z328" s="913" t="str">
        <f t="shared" si="369"/>
        <v/>
      </c>
      <c r="AA328" s="913" t="str">
        <f t="shared" si="369"/>
        <v/>
      </c>
      <c r="AB328" s="913" t="str">
        <f t="shared" si="369"/>
        <v/>
      </c>
      <c r="AC328" s="912">
        <f t="shared" si="294"/>
        <v>0</v>
      </c>
      <c r="AD328" s="913">
        <f t="shared" si="295"/>
        <v>0</v>
      </c>
      <c r="AE328" s="914">
        <f t="shared" si="296"/>
        <v>0</v>
      </c>
      <c r="AF328" s="912">
        <f t="shared" si="345"/>
        <v>0</v>
      </c>
      <c r="AG328" s="913"/>
      <c r="AH328" s="913"/>
      <c r="AI328" s="913"/>
      <c r="AJ328" s="914"/>
    </row>
    <row r="329" spans="1:36" ht="14" hidden="1">
      <c r="A329" s="959" t="str">
        <f t="shared" si="317"/>
        <v/>
      </c>
      <c r="B329" s="942" t="str">
        <f t="shared" si="310"/>
        <v/>
      </c>
      <c r="C329" s="942" t="str">
        <f t="shared" si="311"/>
        <v/>
      </c>
      <c r="D329" s="942" t="str">
        <f t="shared" si="298"/>
        <v/>
      </c>
      <c r="E329" s="960" t="str">
        <f t="shared" si="346"/>
        <v/>
      </c>
      <c r="F329" s="520"/>
      <c r="G329" s="774">
        <f t="shared" si="342"/>
        <v>0</v>
      </c>
      <c r="H329" s="774"/>
      <c r="I329" s="700" t="str">
        <f t="shared" si="347"/>
        <v/>
      </c>
      <c r="J329" s="922"/>
      <c r="K329" s="922"/>
      <c r="L329" s="922"/>
      <c r="M329" s="961">
        <f t="shared" si="363"/>
        <v>0</v>
      </c>
      <c r="N329" s="961">
        <f t="shared" si="363"/>
        <v>0</v>
      </c>
      <c r="O329" s="961">
        <f t="shared" si="363"/>
        <v>0</v>
      </c>
      <c r="P329" s="961">
        <f t="shared" si="363"/>
        <v>0</v>
      </c>
      <c r="Q329" s="912" t="str">
        <f t="shared" ref="Q329:AB329" si="370">IF($C329&gt;$C49,0,IF($I329="","",IF(MONTH(Q$5)=MONTH($A329),$M329*$I329*$G329,IF(MONTH(Q$5)=MONTH($A329)+1,$N329*$I329*$G329,IF(MONTH(Q$5)=MONTH($A329)+2,$O329*$I329*$G329,IF(MONTH(Q$5)=MONTH($A329)+3,$P329*$I329*$G329,0))))))</f>
        <v/>
      </c>
      <c r="R329" s="913" t="str">
        <f t="shared" si="370"/>
        <v/>
      </c>
      <c r="S329" s="913" t="str">
        <f t="shared" si="370"/>
        <v/>
      </c>
      <c r="T329" s="913" t="str">
        <f t="shared" si="370"/>
        <v/>
      </c>
      <c r="U329" s="913" t="str">
        <f t="shared" si="370"/>
        <v/>
      </c>
      <c r="V329" s="913" t="str">
        <f t="shared" si="370"/>
        <v/>
      </c>
      <c r="W329" s="913" t="str">
        <f t="shared" si="370"/>
        <v/>
      </c>
      <c r="X329" s="913" t="str">
        <f t="shared" si="370"/>
        <v/>
      </c>
      <c r="Y329" s="913" t="str">
        <f t="shared" si="370"/>
        <v/>
      </c>
      <c r="Z329" s="913" t="str">
        <f t="shared" si="370"/>
        <v/>
      </c>
      <c r="AA329" s="913" t="str">
        <f t="shared" si="370"/>
        <v/>
      </c>
      <c r="AB329" s="913" t="str">
        <f t="shared" si="370"/>
        <v/>
      </c>
      <c r="AC329" s="912">
        <f t="shared" si="294"/>
        <v>0</v>
      </c>
      <c r="AD329" s="913">
        <f t="shared" si="295"/>
        <v>0</v>
      </c>
      <c r="AE329" s="913">
        <f t="shared" si="296"/>
        <v>0</v>
      </c>
      <c r="AF329" s="912">
        <f t="shared" si="345"/>
        <v>0</v>
      </c>
      <c r="AG329" s="913"/>
      <c r="AH329" s="913"/>
      <c r="AI329" s="913"/>
      <c r="AJ329" s="914"/>
    </row>
    <row r="330" spans="1:36" ht="14" hidden="1">
      <c r="A330" s="962" t="str">
        <f t="shared" si="317"/>
        <v/>
      </c>
      <c r="B330" s="950" t="str">
        <f t="shared" si="310"/>
        <v/>
      </c>
      <c r="C330" s="950" t="str">
        <f t="shared" si="311"/>
        <v/>
      </c>
      <c r="D330" s="950" t="str">
        <f t="shared" si="298"/>
        <v/>
      </c>
      <c r="E330" s="963" t="str">
        <f t="shared" si="346"/>
        <v/>
      </c>
      <c r="F330" s="964"/>
      <c r="G330" s="965">
        <f t="shared" si="342"/>
        <v>0</v>
      </c>
      <c r="H330" s="965"/>
      <c r="I330" s="806" t="str">
        <f t="shared" si="347"/>
        <v/>
      </c>
      <c r="J330" s="954"/>
      <c r="K330" s="954"/>
      <c r="L330" s="954"/>
      <c r="M330" s="966">
        <f t="shared" si="363"/>
        <v>0</v>
      </c>
      <c r="N330" s="966">
        <f t="shared" si="363"/>
        <v>0</v>
      </c>
      <c r="O330" s="966">
        <f t="shared" si="363"/>
        <v>0</v>
      </c>
      <c r="P330" s="966">
        <f t="shared" si="363"/>
        <v>0</v>
      </c>
      <c r="Q330" s="957" t="str">
        <f t="shared" ref="Q330:AB330" si="371">IF($C330&gt;$C50,0,IF($I330="","",IF(MONTH(Q$5)=MONTH($A330),$M330*$I330*$G330,IF(MONTH(Q$5)=MONTH($A330)+1,$N330*$I330*$G330,IF(MONTH(Q$5)=MONTH($A330)+2,$O330*$I330*$G330,IF(MONTH(Q$5)=MONTH($A330)+3,$P330*$I330*$G330,0))))))</f>
        <v/>
      </c>
      <c r="R330" s="958" t="str">
        <f t="shared" si="371"/>
        <v/>
      </c>
      <c r="S330" s="958" t="str">
        <f t="shared" si="371"/>
        <v/>
      </c>
      <c r="T330" s="958" t="str">
        <f t="shared" si="371"/>
        <v/>
      </c>
      <c r="U330" s="958" t="str">
        <f t="shared" si="371"/>
        <v/>
      </c>
      <c r="V330" s="958" t="str">
        <f t="shared" si="371"/>
        <v/>
      </c>
      <c r="W330" s="958" t="str">
        <f t="shared" si="371"/>
        <v/>
      </c>
      <c r="X330" s="958" t="str">
        <f t="shared" si="371"/>
        <v/>
      </c>
      <c r="Y330" s="958" t="str">
        <f t="shared" si="371"/>
        <v/>
      </c>
      <c r="Z330" s="958" t="str">
        <f t="shared" si="371"/>
        <v/>
      </c>
      <c r="AA330" s="958" t="str">
        <f t="shared" si="371"/>
        <v/>
      </c>
      <c r="AB330" s="958" t="str">
        <f t="shared" si="371"/>
        <v/>
      </c>
      <c r="AC330" s="957">
        <f t="shared" si="294"/>
        <v>0</v>
      </c>
      <c r="AD330" s="958">
        <f t="shared" si="295"/>
        <v>0</v>
      </c>
      <c r="AE330" s="968">
        <f t="shared" si="296"/>
        <v>0</v>
      </c>
      <c r="AF330" s="957">
        <f t="shared" si="345"/>
        <v>0</v>
      </c>
      <c r="AG330" s="958"/>
      <c r="AH330" s="958"/>
      <c r="AI330" s="958"/>
      <c r="AJ330" s="968"/>
    </row>
    <row r="331" spans="1:36" ht="14" hidden="1">
      <c r="A331" s="959">
        <f t="shared" si="317"/>
        <v>45901</v>
      </c>
      <c r="B331" s="942">
        <f t="shared" si="310"/>
        <v>9</v>
      </c>
      <c r="C331" s="942">
        <f t="shared" si="311"/>
        <v>2025</v>
      </c>
      <c r="D331" s="942">
        <f t="shared" si="298"/>
        <v>30</v>
      </c>
      <c r="E331" s="960" t="str">
        <f t="shared" si="346"/>
        <v>UMA VEZ</v>
      </c>
      <c r="F331" s="520"/>
      <c r="G331" s="774">
        <f t="shared" si="342"/>
        <v>1</v>
      </c>
      <c r="H331" s="774"/>
      <c r="I331" s="700" t="str">
        <f t="shared" si="347"/>
        <v/>
      </c>
      <c r="J331" s="922"/>
      <c r="K331" s="922"/>
      <c r="L331" s="922"/>
      <c r="M331" s="961">
        <f t="shared" si="363"/>
        <v>1</v>
      </c>
      <c r="N331" s="961">
        <f t="shared" si="363"/>
        <v>0</v>
      </c>
      <c r="O331" s="961">
        <f t="shared" si="363"/>
        <v>0</v>
      </c>
      <c r="P331" s="961">
        <f t="shared" si="363"/>
        <v>0</v>
      </c>
      <c r="Q331" s="912" t="str">
        <f>IF($C331&gt;$C11,0,IF($I331="","",IF(MONTH(Q$5)=MONTH($A331),$M331*$I331*$G331,IF(MONTH(Q$5)=MONTH($A331)+1,$N331*$I331*$G331,IF(MONTH(Q$5)=MONTH($A331)+2,$O331*$I331*$G331,IF(MONTH(Q$5)=MONTH($A331)+3,$P331*$I331*$G331,0))))))</f>
        <v/>
      </c>
      <c r="R331" s="913" t="str">
        <f t="shared" ref="R331:AB331" si="372">IF($C331&gt;$C11,0,IF($I331="","",IF(MONTH(R$5)=MONTH($A331),$M331*$I331*$G331,IF(MONTH(R$5)=MONTH($A331)+1,$N331*$I331*$G331,IF(MONTH(R$5)=MONTH($A331)+2,$O331*$I331*$G331,IF(MONTH(R$5)=MONTH($A331)+3,$P331*$I331*$G331,0))))))</f>
        <v/>
      </c>
      <c r="S331" s="913" t="str">
        <f t="shared" si="372"/>
        <v/>
      </c>
      <c r="T331" s="913" t="str">
        <f t="shared" si="372"/>
        <v/>
      </c>
      <c r="U331" s="913" t="str">
        <f t="shared" si="372"/>
        <v/>
      </c>
      <c r="V331" s="913" t="str">
        <f t="shared" si="372"/>
        <v/>
      </c>
      <c r="W331" s="913" t="str">
        <f t="shared" si="372"/>
        <v/>
      </c>
      <c r="X331" s="913" t="str">
        <f t="shared" si="372"/>
        <v/>
      </c>
      <c r="Y331" s="913" t="str">
        <f t="shared" si="372"/>
        <v/>
      </c>
      <c r="Z331" s="913" t="str">
        <f t="shared" si="372"/>
        <v/>
      </c>
      <c r="AA331" s="913" t="str">
        <f t="shared" si="372"/>
        <v/>
      </c>
      <c r="AB331" s="913" t="str">
        <f t="shared" si="372"/>
        <v/>
      </c>
      <c r="AC331" s="912">
        <f t="shared" ref="AC331:AC394" si="373">IF($Q331=0,IF($I331="","",IF(MONTH($A331)=MONTH(AB$5),$N331*$I331*$G331,IF(MONTH($A331)=MONTH(AA$5),$O331*$I331*$G331,IF(MONTH($A331)=MONTH(Z$5),$P331*$I331*$G331,0)))),0)</f>
        <v>0</v>
      </c>
      <c r="AD331" s="913">
        <f t="shared" ref="AD331:AD394" si="374">IF($R331=0,IF($I331="","",IF(MONTH($A331)=MONTH(AC$5),$N331*$I331*$G331,IF(MONTH($A331)=MONTH(AB$5),$O331*$I331*$G331,IF(MONTH($A331)=MONTH(AA$5),$P331*$I331*$G331,0)))),0)</f>
        <v>0</v>
      </c>
      <c r="AE331" s="913">
        <f t="shared" ref="AE331:AE394" si="375">IF($S331=0,IF($I331="","",IF(MONTH($A331)=MONTH(AD$5),$N331*$I331*$G331,IF(MONTH($A331)=MONTH(AC$5),$O331*$I331*$G331,IF(MONTH($A331)=MONTH(AB$5),$P331*$I331*$G331,0)))),0)</f>
        <v>0</v>
      </c>
      <c r="AF331" s="912">
        <f t="shared" si="345"/>
        <v>0</v>
      </c>
      <c r="AG331" s="913"/>
      <c r="AH331" s="913"/>
      <c r="AI331" s="913"/>
      <c r="AJ331" s="914"/>
    </row>
    <row r="332" spans="1:36" ht="14" hidden="1">
      <c r="A332" s="959">
        <f t="shared" si="317"/>
        <v>45931</v>
      </c>
      <c r="B332" s="942">
        <f t="shared" si="310"/>
        <v>10</v>
      </c>
      <c r="C332" s="942">
        <f t="shared" si="311"/>
        <v>2025</v>
      </c>
      <c r="D332" s="942">
        <f t="shared" si="298"/>
        <v>31</v>
      </c>
      <c r="E332" s="960" t="str">
        <f t="shared" si="346"/>
        <v>UMA VEZ</v>
      </c>
      <c r="F332" s="520"/>
      <c r="G332" s="774">
        <f t="shared" si="342"/>
        <v>1</v>
      </c>
      <c r="H332" s="774"/>
      <c r="I332" s="700" t="str">
        <f t="shared" si="347"/>
        <v/>
      </c>
      <c r="J332" s="922"/>
      <c r="K332" s="922"/>
      <c r="L332" s="922"/>
      <c r="M332" s="961">
        <f t="shared" si="363"/>
        <v>1</v>
      </c>
      <c r="N332" s="961">
        <f t="shared" si="363"/>
        <v>0</v>
      </c>
      <c r="O332" s="961">
        <f t="shared" si="363"/>
        <v>0</v>
      </c>
      <c r="P332" s="961">
        <f t="shared" si="363"/>
        <v>0</v>
      </c>
      <c r="Q332" s="912" t="str">
        <f t="shared" ref="Q332:AB332" si="376">IF($C332&gt;$C12,0,IF($I332="","",IF(MONTH(Q$5)=MONTH($A332),$M332*$I332*$G332,IF(MONTH(Q$5)=MONTH($A332)+1,$N332*$I332*$G332,IF(MONTH(Q$5)=MONTH($A332)+2,$O332*$I332*$G332,IF(MONTH(Q$5)=MONTH($A332)+3,$P332*$I332*$G332,0))))))</f>
        <v/>
      </c>
      <c r="R332" s="913" t="str">
        <f t="shared" si="376"/>
        <v/>
      </c>
      <c r="S332" s="913" t="str">
        <f t="shared" si="376"/>
        <v/>
      </c>
      <c r="T332" s="913" t="str">
        <f t="shared" si="376"/>
        <v/>
      </c>
      <c r="U332" s="913" t="str">
        <f t="shared" si="376"/>
        <v/>
      </c>
      <c r="V332" s="913" t="str">
        <f t="shared" si="376"/>
        <v/>
      </c>
      <c r="W332" s="913" t="str">
        <f t="shared" si="376"/>
        <v/>
      </c>
      <c r="X332" s="913" t="str">
        <f t="shared" si="376"/>
        <v/>
      </c>
      <c r="Y332" s="913" t="str">
        <f t="shared" si="376"/>
        <v/>
      </c>
      <c r="Z332" s="913" t="str">
        <f t="shared" si="376"/>
        <v/>
      </c>
      <c r="AA332" s="913" t="str">
        <f t="shared" si="376"/>
        <v/>
      </c>
      <c r="AB332" s="913" t="str">
        <f t="shared" si="376"/>
        <v/>
      </c>
      <c r="AC332" s="912">
        <f t="shared" si="373"/>
        <v>0</v>
      </c>
      <c r="AD332" s="913">
        <f t="shared" si="374"/>
        <v>0</v>
      </c>
      <c r="AE332" s="914">
        <f t="shared" si="375"/>
        <v>0</v>
      </c>
      <c r="AF332" s="912">
        <f t="shared" si="345"/>
        <v>0</v>
      </c>
      <c r="AG332" s="913"/>
      <c r="AH332" s="913"/>
      <c r="AI332" s="913"/>
      <c r="AJ332" s="914"/>
    </row>
    <row r="333" spans="1:36" ht="14" hidden="1">
      <c r="A333" s="959">
        <f t="shared" si="317"/>
        <v>45965</v>
      </c>
      <c r="B333" s="942">
        <f t="shared" si="310"/>
        <v>11</v>
      </c>
      <c r="C333" s="942">
        <f t="shared" si="311"/>
        <v>2025</v>
      </c>
      <c r="D333" s="942">
        <f t="shared" ref="D333:D396" si="377">IF(A333="","",IF(B333=2,IF(C333=2008,29,IF(C333=2012,29,28)),IF(OR(B333=1,B333=3,B333=5,B333=7,B333=8,B333=10,B333=12)=TRUE,31,30)))</f>
        <v>30</v>
      </c>
      <c r="E333" s="960" t="str">
        <f t="shared" si="346"/>
        <v>UMA VEZ</v>
      </c>
      <c r="F333" s="520"/>
      <c r="G333" s="774">
        <f t="shared" si="342"/>
        <v>1</v>
      </c>
      <c r="H333" s="774"/>
      <c r="I333" s="700" t="str">
        <f t="shared" si="347"/>
        <v/>
      </c>
      <c r="J333" s="922"/>
      <c r="K333" s="922"/>
      <c r="L333" s="922"/>
      <c r="M333" s="961">
        <f t="shared" si="363"/>
        <v>1</v>
      </c>
      <c r="N333" s="961">
        <f t="shared" si="363"/>
        <v>0</v>
      </c>
      <c r="O333" s="961">
        <f t="shared" si="363"/>
        <v>0</v>
      </c>
      <c r="P333" s="961">
        <f t="shared" si="363"/>
        <v>0</v>
      </c>
      <c r="Q333" s="912" t="str">
        <f t="shared" ref="Q333:AB333" si="378">IF($C333&gt;$C13,0,IF($I333="","",IF(MONTH(Q$5)=MONTH($A333),$M333*$I333*$G333,IF(MONTH(Q$5)=MONTH($A333)+1,$N333*$I333*$G333,IF(MONTH(Q$5)=MONTH($A333)+2,$O333*$I333*$G333,IF(MONTH(Q$5)=MONTH($A333)+3,$P333*$I333*$G333,0))))))</f>
        <v/>
      </c>
      <c r="R333" s="913" t="str">
        <f t="shared" si="378"/>
        <v/>
      </c>
      <c r="S333" s="913" t="str">
        <f t="shared" si="378"/>
        <v/>
      </c>
      <c r="T333" s="913" t="str">
        <f t="shared" si="378"/>
        <v/>
      </c>
      <c r="U333" s="913" t="str">
        <f t="shared" si="378"/>
        <v/>
      </c>
      <c r="V333" s="913" t="str">
        <f t="shared" si="378"/>
        <v/>
      </c>
      <c r="W333" s="913" t="str">
        <f t="shared" si="378"/>
        <v/>
      </c>
      <c r="X333" s="913" t="str">
        <f t="shared" si="378"/>
        <v/>
      </c>
      <c r="Y333" s="913" t="str">
        <f t="shared" si="378"/>
        <v/>
      </c>
      <c r="Z333" s="913" t="str">
        <f t="shared" si="378"/>
        <v/>
      </c>
      <c r="AA333" s="913" t="str">
        <f t="shared" si="378"/>
        <v/>
      </c>
      <c r="AB333" s="913" t="str">
        <f t="shared" si="378"/>
        <v/>
      </c>
      <c r="AC333" s="912">
        <f t="shared" si="373"/>
        <v>0</v>
      </c>
      <c r="AD333" s="913">
        <f t="shared" si="374"/>
        <v>0</v>
      </c>
      <c r="AE333" s="913">
        <f t="shared" si="375"/>
        <v>0</v>
      </c>
      <c r="AF333" s="912">
        <f t="shared" si="345"/>
        <v>0</v>
      </c>
      <c r="AG333" s="913"/>
      <c r="AH333" s="913"/>
      <c r="AI333" s="913"/>
      <c r="AJ333" s="914"/>
    </row>
    <row r="334" spans="1:36" ht="14" hidden="1">
      <c r="A334" s="959">
        <f t="shared" si="317"/>
        <v>45995</v>
      </c>
      <c r="B334" s="942">
        <f t="shared" si="310"/>
        <v>12</v>
      </c>
      <c r="C334" s="942">
        <f t="shared" si="311"/>
        <v>2025</v>
      </c>
      <c r="D334" s="942">
        <f t="shared" si="377"/>
        <v>31</v>
      </c>
      <c r="E334" s="960" t="str">
        <f t="shared" si="346"/>
        <v>UMA VEZ</v>
      </c>
      <c r="F334" s="520"/>
      <c r="G334" s="774">
        <f t="shared" si="342"/>
        <v>1</v>
      </c>
      <c r="H334" s="774"/>
      <c r="I334" s="700" t="str">
        <f t="shared" si="347"/>
        <v/>
      </c>
      <c r="J334" s="922"/>
      <c r="K334" s="922"/>
      <c r="L334" s="922"/>
      <c r="M334" s="961">
        <f t="shared" si="363"/>
        <v>1</v>
      </c>
      <c r="N334" s="961">
        <f t="shared" si="363"/>
        <v>0</v>
      </c>
      <c r="O334" s="961">
        <f t="shared" si="363"/>
        <v>0</v>
      </c>
      <c r="P334" s="961">
        <f t="shared" si="363"/>
        <v>0</v>
      </c>
      <c r="Q334" s="912" t="str">
        <f t="shared" ref="Q334:AB334" si="379">IF($C334&gt;$C14,0,IF($I334="","",IF(MONTH(Q$5)=MONTH($A334),$M334*$I334*$G334,IF(MONTH(Q$5)=MONTH($A334)+1,$N334*$I334*$G334,IF(MONTH(Q$5)=MONTH($A334)+2,$O334*$I334*$G334,IF(MONTH(Q$5)=MONTH($A334)+3,$P334*$I334*$G334,0))))))</f>
        <v/>
      </c>
      <c r="R334" s="913" t="str">
        <f t="shared" si="379"/>
        <v/>
      </c>
      <c r="S334" s="913" t="str">
        <f t="shared" si="379"/>
        <v/>
      </c>
      <c r="T334" s="913" t="str">
        <f t="shared" si="379"/>
        <v/>
      </c>
      <c r="U334" s="913" t="str">
        <f t="shared" si="379"/>
        <v/>
      </c>
      <c r="V334" s="913" t="str">
        <f t="shared" si="379"/>
        <v/>
      </c>
      <c r="W334" s="913" t="str">
        <f t="shared" si="379"/>
        <v/>
      </c>
      <c r="X334" s="913" t="str">
        <f t="shared" si="379"/>
        <v/>
      </c>
      <c r="Y334" s="913" t="str">
        <f t="shared" si="379"/>
        <v/>
      </c>
      <c r="Z334" s="913" t="str">
        <f t="shared" si="379"/>
        <v/>
      </c>
      <c r="AA334" s="913" t="str">
        <f t="shared" si="379"/>
        <v/>
      </c>
      <c r="AB334" s="913" t="str">
        <f t="shared" si="379"/>
        <v/>
      </c>
      <c r="AC334" s="912">
        <f t="shared" si="373"/>
        <v>0</v>
      </c>
      <c r="AD334" s="913">
        <f t="shared" si="374"/>
        <v>0</v>
      </c>
      <c r="AE334" s="914">
        <f t="shared" si="375"/>
        <v>0</v>
      </c>
      <c r="AF334" s="912">
        <f t="shared" si="345"/>
        <v>0</v>
      </c>
      <c r="AG334" s="913"/>
      <c r="AH334" s="913"/>
      <c r="AI334" s="913"/>
      <c r="AJ334" s="914"/>
    </row>
    <row r="335" spans="1:36" ht="14" hidden="1">
      <c r="A335" s="959">
        <f t="shared" si="317"/>
        <v>46027</v>
      </c>
      <c r="B335" s="942">
        <f t="shared" si="310"/>
        <v>1</v>
      </c>
      <c r="C335" s="942">
        <f t="shared" si="311"/>
        <v>2026</v>
      </c>
      <c r="D335" s="942">
        <f t="shared" si="377"/>
        <v>31</v>
      </c>
      <c r="E335" s="960" t="str">
        <f t="shared" si="346"/>
        <v>UMA VEZ</v>
      </c>
      <c r="F335" s="520"/>
      <c r="G335" s="774">
        <f t="shared" si="342"/>
        <v>0</v>
      </c>
      <c r="H335" s="774"/>
      <c r="I335" s="700" t="str">
        <f t="shared" si="347"/>
        <v/>
      </c>
      <c r="J335" s="922"/>
      <c r="K335" s="922"/>
      <c r="L335" s="922"/>
      <c r="M335" s="961">
        <f t="shared" si="363"/>
        <v>1</v>
      </c>
      <c r="N335" s="961">
        <f t="shared" si="363"/>
        <v>0</v>
      </c>
      <c r="O335" s="961">
        <f t="shared" si="363"/>
        <v>0</v>
      </c>
      <c r="P335" s="961">
        <f t="shared" si="363"/>
        <v>0</v>
      </c>
      <c r="Q335" s="912">
        <f t="shared" ref="Q335:AB335" si="380">IF($C335&gt;$C15,0,IF($I335="","",IF(MONTH(Q$5)=MONTH($A335),$M335*$I335*$G335,IF(MONTH(Q$5)=MONTH($A335)+1,$N335*$I335*$G335,IF(MONTH(Q$5)=MONTH($A335)+2,$O335*$I335*$G335,IF(MONTH(Q$5)=MONTH($A335)+3,$P335*$I335*$G335,0))))))</f>
        <v>0</v>
      </c>
      <c r="R335" s="913">
        <f t="shared" si="380"/>
        <v>0</v>
      </c>
      <c r="S335" s="913">
        <f t="shared" si="380"/>
        <v>0</v>
      </c>
      <c r="T335" s="913">
        <f t="shared" si="380"/>
        <v>0</v>
      </c>
      <c r="U335" s="913">
        <f t="shared" si="380"/>
        <v>0</v>
      </c>
      <c r="V335" s="913">
        <f t="shared" si="380"/>
        <v>0</v>
      </c>
      <c r="W335" s="913">
        <f t="shared" si="380"/>
        <v>0</v>
      </c>
      <c r="X335" s="913">
        <f t="shared" si="380"/>
        <v>0</v>
      </c>
      <c r="Y335" s="913">
        <f t="shared" si="380"/>
        <v>0</v>
      </c>
      <c r="Z335" s="913">
        <f t="shared" si="380"/>
        <v>0</v>
      </c>
      <c r="AA335" s="913">
        <f t="shared" si="380"/>
        <v>0</v>
      </c>
      <c r="AB335" s="913">
        <f t="shared" si="380"/>
        <v>0</v>
      </c>
      <c r="AC335" s="912" t="str">
        <f t="shared" si="373"/>
        <v/>
      </c>
      <c r="AD335" s="913" t="str">
        <f t="shared" si="374"/>
        <v/>
      </c>
      <c r="AE335" s="913" t="str">
        <f t="shared" si="375"/>
        <v/>
      </c>
      <c r="AF335" s="912">
        <f t="shared" si="345"/>
        <v>0</v>
      </c>
      <c r="AG335" s="913"/>
      <c r="AH335" s="913"/>
      <c r="AI335" s="913"/>
      <c r="AJ335" s="914"/>
    </row>
    <row r="336" spans="1:36" ht="14" hidden="1">
      <c r="A336" s="959">
        <f t="shared" si="317"/>
        <v>46058</v>
      </c>
      <c r="B336" s="942">
        <f t="shared" si="310"/>
        <v>2</v>
      </c>
      <c r="C336" s="942">
        <f t="shared" si="311"/>
        <v>2026</v>
      </c>
      <c r="D336" s="942">
        <f t="shared" si="377"/>
        <v>28</v>
      </c>
      <c r="E336" s="960" t="str">
        <f t="shared" si="346"/>
        <v>UMA VEZ</v>
      </c>
      <c r="F336" s="520"/>
      <c r="G336" s="774">
        <f t="shared" si="342"/>
        <v>0</v>
      </c>
      <c r="H336" s="774"/>
      <c r="I336" s="700" t="str">
        <f t="shared" si="347"/>
        <v/>
      </c>
      <c r="J336" s="922"/>
      <c r="K336" s="922"/>
      <c r="L336" s="922"/>
      <c r="M336" s="961">
        <f t="shared" si="363"/>
        <v>1</v>
      </c>
      <c r="N336" s="961">
        <f t="shared" si="363"/>
        <v>0</v>
      </c>
      <c r="O336" s="961">
        <f t="shared" si="363"/>
        <v>0</v>
      </c>
      <c r="P336" s="961">
        <f t="shared" si="363"/>
        <v>0</v>
      </c>
      <c r="Q336" s="912">
        <f t="shared" ref="Q336:AB336" si="381">IF($C336&gt;$C16,0,IF($I336="","",IF(MONTH(Q$5)=MONTH($A336),$M336*$I336*$G336,IF(MONTH(Q$5)=MONTH($A336)+1,$N336*$I336*$G336,IF(MONTH(Q$5)=MONTH($A336)+2,$O336*$I336*$G336,IF(MONTH(Q$5)=MONTH($A336)+3,$P336*$I336*$G336,0))))))</f>
        <v>0</v>
      </c>
      <c r="R336" s="913">
        <f t="shared" si="381"/>
        <v>0</v>
      </c>
      <c r="S336" s="913">
        <f t="shared" si="381"/>
        <v>0</v>
      </c>
      <c r="T336" s="913">
        <f t="shared" si="381"/>
        <v>0</v>
      </c>
      <c r="U336" s="913">
        <f t="shared" si="381"/>
        <v>0</v>
      </c>
      <c r="V336" s="913">
        <f t="shared" si="381"/>
        <v>0</v>
      </c>
      <c r="W336" s="913">
        <f t="shared" si="381"/>
        <v>0</v>
      </c>
      <c r="X336" s="913">
        <f t="shared" si="381"/>
        <v>0</v>
      </c>
      <c r="Y336" s="913">
        <f t="shared" si="381"/>
        <v>0</v>
      </c>
      <c r="Z336" s="913">
        <f t="shared" si="381"/>
        <v>0</v>
      </c>
      <c r="AA336" s="913">
        <f t="shared" si="381"/>
        <v>0</v>
      </c>
      <c r="AB336" s="913">
        <f t="shared" si="381"/>
        <v>0</v>
      </c>
      <c r="AC336" s="912" t="str">
        <f t="shared" si="373"/>
        <v/>
      </c>
      <c r="AD336" s="913" t="str">
        <f t="shared" si="374"/>
        <v/>
      </c>
      <c r="AE336" s="914" t="str">
        <f t="shared" si="375"/>
        <v/>
      </c>
      <c r="AF336" s="912">
        <f t="shared" si="345"/>
        <v>0</v>
      </c>
      <c r="AG336" s="913"/>
      <c r="AH336" s="913"/>
      <c r="AI336" s="913"/>
      <c r="AJ336" s="914"/>
    </row>
    <row r="337" spans="1:36" ht="14" hidden="1">
      <c r="A337" s="959">
        <f t="shared" si="317"/>
        <v>46087</v>
      </c>
      <c r="B337" s="942">
        <f t="shared" si="310"/>
        <v>3</v>
      </c>
      <c r="C337" s="942">
        <f t="shared" si="311"/>
        <v>2026</v>
      </c>
      <c r="D337" s="942">
        <f t="shared" si="377"/>
        <v>31</v>
      </c>
      <c r="E337" s="960" t="str">
        <f t="shared" si="346"/>
        <v>UMA VEZ</v>
      </c>
      <c r="F337" s="520"/>
      <c r="G337" s="774">
        <f t="shared" si="342"/>
        <v>0</v>
      </c>
      <c r="H337" s="774"/>
      <c r="I337" s="700" t="str">
        <f t="shared" si="347"/>
        <v/>
      </c>
      <c r="J337" s="922"/>
      <c r="K337" s="922"/>
      <c r="L337" s="922"/>
      <c r="M337" s="961">
        <f t="shared" si="363"/>
        <v>1</v>
      </c>
      <c r="N337" s="961">
        <f t="shared" si="363"/>
        <v>0</v>
      </c>
      <c r="O337" s="961">
        <f t="shared" si="363"/>
        <v>0</v>
      </c>
      <c r="P337" s="961">
        <f t="shared" si="363"/>
        <v>0</v>
      </c>
      <c r="Q337" s="912">
        <f t="shared" ref="Q337:AB337" si="382">IF($C337&gt;$C17,0,IF($I337="","",IF(MONTH(Q$5)=MONTH($A337),$M337*$I337*$G337,IF(MONTH(Q$5)=MONTH($A337)+1,$N337*$I337*$G337,IF(MONTH(Q$5)=MONTH($A337)+2,$O337*$I337*$G337,IF(MONTH(Q$5)=MONTH($A337)+3,$P337*$I337*$G337,0))))))</f>
        <v>0</v>
      </c>
      <c r="R337" s="913">
        <f t="shared" si="382"/>
        <v>0</v>
      </c>
      <c r="S337" s="913">
        <f t="shared" si="382"/>
        <v>0</v>
      </c>
      <c r="T337" s="913">
        <f t="shared" si="382"/>
        <v>0</v>
      </c>
      <c r="U337" s="913">
        <f t="shared" si="382"/>
        <v>0</v>
      </c>
      <c r="V337" s="913">
        <f t="shared" si="382"/>
        <v>0</v>
      </c>
      <c r="W337" s="913">
        <f t="shared" si="382"/>
        <v>0</v>
      </c>
      <c r="X337" s="913">
        <f t="shared" si="382"/>
        <v>0</v>
      </c>
      <c r="Y337" s="913">
        <f t="shared" si="382"/>
        <v>0</v>
      </c>
      <c r="Z337" s="913">
        <f t="shared" si="382"/>
        <v>0</v>
      </c>
      <c r="AA337" s="913">
        <f t="shared" si="382"/>
        <v>0</v>
      </c>
      <c r="AB337" s="913">
        <f t="shared" si="382"/>
        <v>0</v>
      </c>
      <c r="AC337" s="912" t="str">
        <f t="shared" si="373"/>
        <v/>
      </c>
      <c r="AD337" s="913" t="str">
        <f t="shared" si="374"/>
        <v/>
      </c>
      <c r="AE337" s="913" t="str">
        <f t="shared" si="375"/>
        <v/>
      </c>
      <c r="AF337" s="912">
        <f t="shared" si="345"/>
        <v>0</v>
      </c>
      <c r="AG337" s="913"/>
      <c r="AH337" s="913"/>
      <c r="AI337" s="913"/>
      <c r="AJ337" s="914"/>
    </row>
    <row r="338" spans="1:36" ht="14" hidden="1">
      <c r="A338" s="959">
        <f t="shared" si="317"/>
        <v>46118</v>
      </c>
      <c r="B338" s="942">
        <f t="shared" si="310"/>
        <v>4</v>
      </c>
      <c r="C338" s="942">
        <f t="shared" si="311"/>
        <v>2026</v>
      </c>
      <c r="D338" s="942">
        <f t="shared" si="377"/>
        <v>30</v>
      </c>
      <c r="E338" s="960" t="str">
        <f t="shared" si="346"/>
        <v>UMA VEZ</v>
      </c>
      <c r="F338" s="520"/>
      <c r="G338" s="774">
        <f t="shared" si="342"/>
        <v>0</v>
      </c>
      <c r="H338" s="774"/>
      <c r="I338" s="700" t="str">
        <f t="shared" si="347"/>
        <v/>
      </c>
      <c r="J338" s="922"/>
      <c r="K338" s="922"/>
      <c r="L338" s="922"/>
      <c r="M338" s="961">
        <f t="shared" si="363"/>
        <v>1</v>
      </c>
      <c r="N338" s="961">
        <f t="shared" si="363"/>
        <v>0</v>
      </c>
      <c r="O338" s="961">
        <f t="shared" si="363"/>
        <v>0</v>
      </c>
      <c r="P338" s="961">
        <f t="shared" si="363"/>
        <v>0</v>
      </c>
      <c r="Q338" s="912">
        <f t="shared" ref="Q338:AB338" si="383">IF($C338&gt;$C18,0,IF($I338="","",IF(MONTH(Q$5)=MONTH($A338),$M338*$I338*$G338,IF(MONTH(Q$5)=MONTH($A338)+1,$N338*$I338*$G338,IF(MONTH(Q$5)=MONTH($A338)+2,$O338*$I338*$G338,IF(MONTH(Q$5)=MONTH($A338)+3,$P338*$I338*$G338,0))))))</f>
        <v>0</v>
      </c>
      <c r="R338" s="913">
        <f t="shared" si="383"/>
        <v>0</v>
      </c>
      <c r="S338" s="913">
        <f t="shared" si="383"/>
        <v>0</v>
      </c>
      <c r="T338" s="913">
        <f t="shared" si="383"/>
        <v>0</v>
      </c>
      <c r="U338" s="913">
        <f t="shared" si="383"/>
        <v>0</v>
      </c>
      <c r="V338" s="913">
        <f t="shared" si="383"/>
        <v>0</v>
      </c>
      <c r="W338" s="913">
        <f t="shared" si="383"/>
        <v>0</v>
      </c>
      <c r="X338" s="913">
        <f t="shared" si="383"/>
        <v>0</v>
      </c>
      <c r="Y338" s="913">
        <f t="shared" si="383"/>
        <v>0</v>
      </c>
      <c r="Z338" s="913">
        <f t="shared" si="383"/>
        <v>0</v>
      </c>
      <c r="AA338" s="913">
        <f t="shared" si="383"/>
        <v>0</v>
      </c>
      <c r="AB338" s="913">
        <f t="shared" si="383"/>
        <v>0</v>
      </c>
      <c r="AC338" s="912" t="str">
        <f t="shared" si="373"/>
        <v/>
      </c>
      <c r="AD338" s="913" t="str">
        <f t="shared" si="374"/>
        <v/>
      </c>
      <c r="AE338" s="914" t="str">
        <f t="shared" si="375"/>
        <v/>
      </c>
      <c r="AF338" s="912">
        <f t="shared" si="345"/>
        <v>0</v>
      </c>
      <c r="AG338" s="913"/>
      <c r="AH338" s="913"/>
      <c r="AI338" s="913"/>
      <c r="AJ338" s="914"/>
    </row>
    <row r="339" spans="1:36" ht="14" hidden="1">
      <c r="A339" s="959">
        <f t="shared" si="317"/>
        <v>46148</v>
      </c>
      <c r="B339" s="942">
        <f t="shared" si="310"/>
        <v>5</v>
      </c>
      <c r="C339" s="942">
        <f t="shared" si="311"/>
        <v>2026</v>
      </c>
      <c r="D339" s="942">
        <f t="shared" si="377"/>
        <v>31</v>
      </c>
      <c r="E339" s="960" t="str">
        <f t="shared" si="346"/>
        <v>UMA VEZ</v>
      </c>
      <c r="F339" s="520"/>
      <c r="G339" s="774">
        <f t="shared" si="342"/>
        <v>0</v>
      </c>
      <c r="H339" s="774"/>
      <c r="I339" s="700" t="str">
        <f t="shared" si="347"/>
        <v/>
      </c>
      <c r="J339" s="922"/>
      <c r="K339" s="922"/>
      <c r="L339" s="922"/>
      <c r="M339" s="961">
        <f t="shared" ref="M339:P354" si="384">M299</f>
        <v>1</v>
      </c>
      <c r="N339" s="961">
        <f t="shared" si="384"/>
        <v>0</v>
      </c>
      <c r="O339" s="961">
        <f t="shared" si="384"/>
        <v>0</v>
      </c>
      <c r="P339" s="961">
        <f t="shared" si="384"/>
        <v>0</v>
      </c>
      <c r="Q339" s="912">
        <f t="shared" ref="Q339:AB339" si="385">IF($C339&gt;$C19,0,IF($I339="","",IF(MONTH(Q$5)=MONTH($A339),$M339*$I339*$G339,IF(MONTH(Q$5)=MONTH($A339)+1,$N339*$I339*$G339,IF(MONTH(Q$5)=MONTH($A339)+2,$O339*$I339*$G339,IF(MONTH(Q$5)=MONTH($A339)+3,$P339*$I339*$G339,0))))))</f>
        <v>0</v>
      </c>
      <c r="R339" s="913">
        <f t="shared" si="385"/>
        <v>0</v>
      </c>
      <c r="S339" s="913">
        <f t="shared" si="385"/>
        <v>0</v>
      </c>
      <c r="T339" s="913">
        <f t="shared" si="385"/>
        <v>0</v>
      </c>
      <c r="U339" s="913">
        <f t="shared" si="385"/>
        <v>0</v>
      </c>
      <c r="V339" s="913">
        <f t="shared" si="385"/>
        <v>0</v>
      </c>
      <c r="W339" s="913">
        <f t="shared" si="385"/>
        <v>0</v>
      </c>
      <c r="X339" s="913">
        <f t="shared" si="385"/>
        <v>0</v>
      </c>
      <c r="Y339" s="913">
        <f t="shared" si="385"/>
        <v>0</v>
      </c>
      <c r="Z339" s="913">
        <f t="shared" si="385"/>
        <v>0</v>
      </c>
      <c r="AA339" s="913">
        <f t="shared" si="385"/>
        <v>0</v>
      </c>
      <c r="AB339" s="913">
        <f t="shared" si="385"/>
        <v>0</v>
      </c>
      <c r="AC339" s="912" t="str">
        <f t="shared" si="373"/>
        <v/>
      </c>
      <c r="AD339" s="913" t="str">
        <f t="shared" si="374"/>
        <v/>
      </c>
      <c r="AE339" s="913" t="str">
        <f t="shared" si="375"/>
        <v/>
      </c>
      <c r="AF339" s="912">
        <f t="shared" si="345"/>
        <v>0</v>
      </c>
      <c r="AG339" s="913"/>
      <c r="AH339" s="913"/>
      <c r="AI339" s="913"/>
      <c r="AJ339" s="914"/>
    </row>
    <row r="340" spans="1:36" ht="14" hidden="1">
      <c r="A340" s="959">
        <f t="shared" si="317"/>
        <v>46180</v>
      </c>
      <c r="B340" s="942">
        <f t="shared" si="310"/>
        <v>6</v>
      </c>
      <c r="C340" s="942">
        <f t="shared" si="311"/>
        <v>2026</v>
      </c>
      <c r="D340" s="942">
        <f t="shared" si="377"/>
        <v>30</v>
      </c>
      <c r="E340" s="960" t="str">
        <f t="shared" si="346"/>
        <v>UMA VEZ</v>
      </c>
      <c r="F340" s="520"/>
      <c r="G340" s="774">
        <f t="shared" si="342"/>
        <v>0</v>
      </c>
      <c r="H340" s="774"/>
      <c r="I340" s="700" t="str">
        <f t="shared" si="347"/>
        <v/>
      </c>
      <c r="J340" s="922"/>
      <c r="K340" s="922"/>
      <c r="L340" s="922"/>
      <c r="M340" s="961">
        <f t="shared" si="384"/>
        <v>1</v>
      </c>
      <c r="N340" s="961">
        <f t="shared" si="384"/>
        <v>0</v>
      </c>
      <c r="O340" s="961">
        <f t="shared" si="384"/>
        <v>0</v>
      </c>
      <c r="P340" s="961">
        <f t="shared" si="384"/>
        <v>0</v>
      </c>
      <c r="Q340" s="912">
        <f t="shared" ref="Q340:AB340" si="386">IF($C340&gt;$C20,0,IF($I340="","",IF(MONTH(Q$5)=MONTH($A340),$M340*$I340*$G340,IF(MONTH(Q$5)=MONTH($A340)+1,$N340*$I340*$G340,IF(MONTH(Q$5)=MONTH($A340)+2,$O340*$I340*$G340,IF(MONTH(Q$5)=MONTH($A340)+3,$P340*$I340*$G340,0))))))</f>
        <v>0</v>
      </c>
      <c r="R340" s="913">
        <f t="shared" si="386"/>
        <v>0</v>
      </c>
      <c r="S340" s="913">
        <f t="shared" si="386"/>
        <v>0</v>
      </c>
      <c r="T340" s="913">
        <f t="shared" si="386"/>
        <v>0</v>
      </c>
      <c r="U340" s="913">
        <f t="shared" si="386"/>
        <v>0</v>
      </c>
      <c r="V340" s="913">
        <f t="shared" si="386"/>
        <v>0</v>
      </c>
      <c r="W340" s="913">
        <f t="shared" si="386"/>
        <v>0</v>
      </c>
      <c r="X340" s="913">
        <f t="shared" si="386"/>
        <v>0</v>
      </c>
      <c r="Y340" s="913">
        <f t="shared" si="386"/>
        <v>0</v>
      </c>
      <c r="Z340" s="913">
        <f t="shared" si="386"/>
        <v>0</v>
      </c>
      <c r="AA340" s="913">
        <f t="shared" si="386"/>
        <v>0</v>
      </c>
      <c r="AB340" s="913">
        <f t="shared" si="386"/>
        <v>0</v>
      </c>
      <c r="AC340" s="912" t="str">
        <f t="shared" si="373"/>
        <v/>
      </c>
      <c r="AD340" s="913" t="str">
        <f t="shared" si="374"/>
        <v/>
      </c>
      <c r="AE340" s="914" t="str">
        <f t="shared" si="375"/>
        <v/>
      </c>
      <c r="AF340" s="912">
        <f t="shared" si="345"/>
        <v>0</v>
      </c>
      <c r="AG340" s="913"/>
      <c r="AH340" s="913"/>
      <c r="AI340" s="913"/>
      <c r="AJ340" s="914"/>
    </row>
    <row r="341" spans="1:36" ht="14" hidden="1">
      <c r="A341" s="959">
        <f t="shared" si="317"/>
        <v>46210</v>
      </c>
      <c r="B341" s="942">
        <f t="shared" si="310"/>
        <v>7</v>
      </c>
      <c r="C341" s="942">
        <f t="shared" si="311"/>
        <v>2026</v>
      </c>
      <c r="D341" s="942">
        <f t="shared" si="377"/>
        <v>31</v>
      </c>
      <c r="E341" s="960" t="str">
        <f t="shared" si="346"/>
        <v>UMA VEZ</v>
      </c>
      <c r="F341" s="520"/>
      <c r="G341" s="774">
        <f t="shared" si="342"/>
        <v>0</v>
      </c>
      <c r="H341" s="774"/>
      <c r="I341" s="700" t="str">
        <f t="shared" si="347"/>
        <v/>
      </c>
      <c r="J341" s="922"/>
      <c r="K341" s="922"/>
      <c r="L341" s="922"/>
      <c r="M341" s="961">
        <f t="shared" si="384"/>
        <v>1</v>
      </c>
      <c r="N341" s="961">
        <f t="shared" si="384"/>
        <v>0</v>
      </c>
      <c r="O341" s="961">
        <f t="shared" si="384"/>
        <v>0</v>
      </c>
      <c r="P341" s="961">
        <f t="shared" si="384"/>
        <v>0</v>
      </c>
      <c r="Q341" s="912">
        <f t="shared" ref="Q341:AB341" si="387">IF($C341&gt;$C21,0,IF($I341="","",IF(MONTH(Q$5)=MONTH($A341),$M341*$I341*$G341,IF(MONTH(Q$5)=MONTH($A341)+1,$N341*$I341*$G341,IF(MONTH(Q$5)=MONTH($A341)+2,$O341*$I341*$G341,IF(MONTH(Q$5)=MONTH($A341)+3,$P341*$I341*$G341,0))))))</f>
        <v>0</v>
      </c>
      <c r="R341" s="913">
        <f t="shared" si="387"/>
        <v>0</v>
      </c>
      <c r="S341" s="913">
        <f t="shared" si="387"/>
        <v>0</v>
      </c>
      <c r="T341" s="913">
        <f t="shared" si="387"/>
        <v>0</v>
      </c>
      <c r="U341" s="913">
        <f t="shared" si="387"/>
        <v>0</v>
      </c>
      <c r="V341" s="913">
        <f t="shared" si="387"/>
        <v>0</v>
      </c>
      <c r="W341" s="913">
        <f t="shared" si="387"/>
        <v>0</v>
      </c>
      <c r="X341" s="913">
        <f t="shared" si="387"/>
        <v>0</v>
      </c>
      <c r="Y341" s="913">
        <f t="shared" si="387"/>
        <v>0</v>
      </c>
      <c r="Z341" s="913">
        <f t="shared" si="387"/>
        <v>0</v>
      </c>
      <c r="AA341" s="913">
        <f t="shared" si="387"/>
        <v>0</v>
      </c>
      <c r="AB341" s="913">
        <f t="shared" si="387"/>
        <v>0</v>
      </c>
      <c r="AC341" s="912" t="str">
        <f t="shared" si="373"/>
        <v/>
      </c>
      <c r="AD341" s="913" t="str">
        <f t="shared" si="374"/>
        <v/>
      </c>
      <c r="AE341" s="913" t="str">
        <f t="shared" si="375"/>
        <v/>
      </c>
      <c r="AF341" s="912">
        <f t="shared" si="345"/>
        <v>0</v>
      </c>
      <c r="AG341" s="913"/>
      <c r="AH341" s="913"/>
      <c r="AI341" s="913"/>
      <c r="AJ341" s="914"/>
    </row>
    <row r="342" spans="1:36" ht="14" hidden="1">
      <c r="A342" s="959">
        <f t="shared" si="317"/>
        <v>46242</v>
      </c>
      <c r="B342" s="942">
        <f t="shared" si="310"/>
        <v>8</v>
      </c>
      <c r="C342" s="942">
        <f t="shared" si="311"/>
        <v>2026</v>
      </c>
      <c r="D342" s="942">
        <f t="shared" si="377"/>
        <v>31</v>
      </c>
      <c r="E342" s="960" t="str">
        <f t="shared" si="346"/>
        <v>UMA VEZ</v>
      </c>
      <c r="F342" s="520"/>
      <c r="G342" s="774">
        <f t="shared" si="342"/>
        <v>0</v>
      </c>
      <c r="H342" s="774"/>
      <c r="I342" s="700" t="str">
        <f t="shared" si="347"/>
        <v/>
      </c>
      <c r="J342" s="922"/>
      <c r="K342" s="922"/>
      <c r="L342" s="922"/>
      <c r="M342" s="961">
        <f t="shared" si="384"/>
        <v>1</v>
      </c>
      <c r="N342" s="961">
        <f t="shared" si="384"/>
        <v>0</v>
      </c>
      <c r="O342" s="961">
        <f t="shared" si="384"/>
        <v>0</v>
      </c>
      <c r="P342" s="961">
        <f t="shared" si="384"/>
        <v>0</v>
      </c>
      <c r="Q342" s="912">
        <f t="shared" ref="Q342:AB342" si="388">IF($C342&gt;$C22,0,IF($I342="","",IF(MONTH(Q$5)=MONTH($A342),$M342*$I342*$G342,IF(MONTH(Q$5)=MONTH($A342)+1,$N342*$I342*$G342,IF(MONTH(Q$5)=MONTH($A342)+2,$O342*$I342*$G342,IF(MONTH(Q$5)=MONTH($A342)+3,$P342*$I342*$G342,0))))))</f>
        <v>0</v>
      </c>
      <c r="R342" s="913">
        <f t="shared" si="388"/>
        <v>0</v>
      </c>
      <c r="S342" s="913">
        <f t="shared" si="388"/>
        <v>0</v>
      </c>
      <c r="T342" s="913">
        <f t="shared" si="388"/>
        <v>0</v>
      </c>
      <c r="U342" s="913">
        <f t="shared" si="388"/>
        <v>0</v>
      </c>
      <c r="V342" s="913">
        <f t="shared" si="388"/>
        <v>0</v>
      </c>
      <c r="W342" s="913">
        <f t="shared" si="388"/>
        <v>0</v>
      </c>
      <c r="X342" s="913">
        <f t="shared" si="388"/>
        <v>0</v>
      </c>
      <c r="Y342" s="913">
        <f t="shared" si="388"/>
        <v>0</v>
      </c>
      <c r="Z342" s="913">
        <f t="shared" si="388"/>
        <v>0</v>
      </c>
      <c r="AA342" s="913">
        <f t="shared" si="388"/>
        <v>0</v>
      </c>
      <c r="AB342" s="913">
        <f t="shared" si="388"/>
        <v>0</v>
      </c>
      <c r="AC342" s="912" t="str">
        <f t="shared" si="373"/>
        <v/>
      </c>
      <c r="AD342" s="913" t="str">
        <f t="shared" si="374"/>
        <v/>
      </c>
      <c r="AE342" s="914" t="str">
        <f t="shared" si="375"/>
        <v/>
      </c>
      <c r="AF342" s="912">
        <f t="shared" si="345"/>
        <v>0</v>
      </c>
      <c r="AG342" s="913"/>
      <c r="AH342" s="913"/>
      <c r="AI342" s="913"/>
      <c r="AJ342" s="914"/>
    </row>
    <row r="343" spans="1:36" ht="14" hidden="1">
      <c r="A343" s="959" t="str">
        <f t="shared" si="317"/>
        <v/>
      </c>
      <c r="B343" s="942" t="str">
        <f t="shared" ref="B343:B406" si="389">IF(A343="","",MONTH(A343))</f>
        <v/>
      </c>
      <c r="C343" s="942" t="str">
        <f t="shared" ref="C343:C406" si="390">IF(A343="","",YEAR(A343))</f>
        <v/>
      </c>
      <c r="D343" s="942" t="str">
        <f t="shared" si="377"/>
        <v/>
      </c>
      <c r="E343" s="960" t="str">
        <f t="shared" si="346"/>
        <v/>
      </c>
      <c r="F343" s="520"/>
      <c r="G343" s="774">
        <f t="shared" si="342"/>
        <v>0</v>
      </c>
      <c r="H343" s="774"/>
      <c r="I343" s="700" t="str">
        <f t="shared" si="347"/>
        <v/>
      </c>
      <c r="J343" s="922"/>
      <c r="K343" s="922"/>
      <c r="L343" s="922"/>
      <c r="M343" s="961">
        <f t="shared" si="384"/>
        <v>0</v>
      </c>
      <c r="N343" s="961">
        <f t="shared" si="384"/>
        <v>0</v>
      </c>
      <c r="O343" s="961">
        <f t="shared" si="384"/>
        <v>0</v>
      </c>
      <c r="P343" s="961">
        <f t="shared" si="384"/>
        <v>0</v>
      </c>
      <c r="Q343" s="912" t="str">
        <f t="shared" ref="Q343:AB343" si="391">IF($C343&gt;$C23,0,IF($I343="","",IF(MONTH(Q$5)=MONTH($A343),$M343*$I343*$G343,IF(MONTH(Q$5)=MONTH($A343)+1,$N343*$I343*$G343,IF(MONTH(Q$5)=MONTH($A343)+2,$O343*$I343*$G343,IF(MONTH(Q$5)=MONTH($A343)+3,$P343*$I343*$G343,0))))))</f>
        <v/>
      </c>
      <c r="R343" s="913" t="str">
        <f t="shared" si="391"/>
        <v/>
      </c>
      <c r="S343" s="913" t="str">
        <f t="shared" si="391"/>
        <v/>
      </c>
      <c r="T343" s="913" t="str">
        <f t="shared" si="391"/>
        <v/>
      </c>
      <c r="U343" s="913" t="str">
        <f t="shared" si="391"/>
        <v/>
      </c>
      <c r="V343" s="913" t="str">
        <f t="shared" si="391"/>
        <v/>
      </c>
      <c r="W343" s="913" t="str">
        <f t="shared" si="391"/>
        <v/>
      </c>
      <c r="X343" s="913" t="str">
        <f t="shared" si="391"/>
        <v/>
      </c>
      <c r="Y343" s="913" t="str">
        <f t="shared" si="391"/>
        <v/>
      </c>
      <c r="Z343" s="913" t="str">
        <f t="shared" si="391"/>
        <v/>
      </c>
      <c r="AA343" s="913" t="str">
        <f t="shared" si="391"/>
        <v/>
      </c>
      <c r="AB343" s="913" t="str">
        <f t="shared" si="391"/>
        <v/>
      </c>
      <c r="AC343" s="912">
        <f t="shared" si="373"/>
        <v>0</v>
      </c>
      <c r="AD343" s="913">
        <f t="shared" si="374"/>
        <v>0</v>
      </c>
      <c r="AE343" s="913">
        <f t="shared" si="375"/>
        <v>0</v>
      </c>
      <c r="AF343" s="912">
        <f t="shared" si="345"/>
        <v>0</v>
      </c>
      <c r="AG343" s="913"/>
      <c r="AH343" s="913"/>
      <c r="AI343" s="913"/>
      <c r="AJ343" s="914"/>
    </row>
    <row r="344" spans="1:36" ht="14" hidden="1">
      <c r="A344" s="959" t="str">
        <f t="shared" si="317"/>
        <v/>
      </c>
      <c r="B344" s="942" t="str">
        <f t="shared" si="389"/>
        <v/>
      </c>
      <c r="C344" s="942" t="str">
        <f t="shared" si="390"/>
        <v/>
      </c>
      <c r="D344" s="942" t="str">
        <f t="shared" si="377"/>
        <v/>
      </c>
      <c r="E344" s="960" t="str">
        <f t="shared" si="346"/>
        <v/>
      </c>
      <c r="F344" s="520"/>
      <c r="G344" s="774">
        <f t="shared" si="342"/>
        <v>0</v>
      </c>
      <c r="H344" s="774"/>
      <c r="I344" s="700" t="str">
        <f t="shared" si="347"/>
        <v/>
      </c>
      <c r="J344" s="922"/>
      <c r="K344" s="922"/>
      <c r="L344" s="922"/>
      <c r="M344" s="961">
        <f t="shared" si="384"/>
        <v>0</v>
      </c>
      <c r="N344" s="961">
        <f t="shared" si="384"/>
        <v>0</v>
      </c>
      <c r="O344" s="961">
        <f t="shared" si="384"/>
        <v>0</v>
      </c>
      <c r="P344" s="961">
        <f t="shared" si="384"/>
        <v>0</v>
      </c>
      <c r="Q344" s="912" t="str">
        <f t="shared" ref="Q344:AB344" si="392">IF($C344&gt;$C24,0,IF($I344="","",IF(MONTH(Q$5)=MONTH($A344),$M344*$I344*$G344,IF(MONTH(Q$5)=MONTH($A344)+1,$N344*$I344*$G344,IF(MONTH(Q$5)=MONTH($A344)+2,$O344*$I344*$G344,IF(MONTH(Q$5)=MONTH($A344)+3,$P344*$I344*$G344,0))))))</f>
        <v/>
      </c>
      <c r="R344" s="913" t="str">
        <f t="shared" si="392"/>
        <v/>
      </c>
      <c r="S344" s="913" t="str">
        <f t="shared" si="392"/>
        <v/>
      </c>
      <c r="T344" s="913" t="str">
        <f t="shared" si="392"/>
        <v/>
      </c>
      <c r="U344" s="913" t="str">
        <f t="shared" si="392"/>
        <v/>
      </c>
      <c r="V344" s="913" t="str">
        <f t="shared" si="392"/>
        <v/>
      </c>
      <c r="W344" s="913" t="str">
        <f t="shared" si="392"/>
        <v/>
      </c>
      <c r="X344" s="913" t="str">
        <f t="shared" si="392"/>
        <v/>
      </c>
      <c r="Y344" s="913" t="str">
        <f t="shared" si="392"/>
        <v/>
      </c>
      <c r="Z344" s="913" t="str">
        <f t="shared" si="392"/>
        <v/>
      </c>
      <c r="AA344" s="913" t="str">
        <f t="shared" si="392"/>
        <v/>
      </c>
      <c r="AB344" s="913" t="str">
        <f t="shared" si="392"/>
        <v/>
      </c>
      <c r="AC344" s="912">
        <f t="shared" si="373"/>
        <v>0</v>
      </c>
      <c r="AD344" s="913">
        <f t="shared" si="374"/>
        <v>0</v>
      </c>
      <c r="AE344" s="914">
        <f t="shared" si="375"/>
        <v>0</v>
      </c>
      <c r="AF344" s="912">
        <f t="shared" si="345"/>
        <v>0</v>
      </c>
      <c r="AG344" s="913"/>
      <c r="AH344" s="913"/>
      <c r="AI344" s="913"/>
      <c r="AJ344" s="914"/>
    </row>
    <row r="345" spans="1:36" ht="14" hidden="1">
      <c r="A345" s="959" t="str">
        <f t="shared" si="317"/>
        <v/>
      </c>
      <c r="B345" s="942" t="str">
        <f t="shared" si="389"/>
        <v/>
      </c>
      <c r="C345" s="942" t="str">
        <f t="shared" si="390"/>
        <v/>
      </c>
      <c r="D345" s="942" t="str">
        <f t="shared" si="377"/>
        <v/>
      </c>
      <c r="E345" s="960" t="str">
        <f t="shared" si="346"/>
        <v/>
      </c>
      <c r="F345" s="520"/>
      <c r="G345" s="774">
        <f t="shared" si="342"/>
        <v>0</v>
      </c>
      <c r="H345" s="774"/>
      <c r="I345" s="700" t="str">
        <f t="shared" si="347"/>
        <v/>
      </c>
      <c r="J345" s="922"/>
      <c r="K345" s="922"/>
      <c r="L345" s="922"/>
      <c r="M345" s="961">
        <f t="shared" si="384"/>
        <v>0</v>
      </c>
      <c r="N345" s="961">
        <f t="shared" si="384"/>
        <v>0</v>
      </c>
      <c r="O345" s="961">
        <f t="shared" si="384"/>
        <v>0</v>
      </c>
      <c r="P345" s="961">
        <f t="shared" si="384"/>
        <v>0</v>
      </c>
      <c r="Q345" s="912" t="str">
        <f t="shared" ref="Q345:AB345" si="393">IF($C345&gt;$C25,0,IF($I345="","",IF(MONTH(Q$5)=MONTH($A345),$M345*$I345*$G345,IF(MONTH(Q$5)=MONTH($A345)+1,$N345*$I345*$G345,IF(MONTH(Q$5)=MONTH($A345)+2,$O345*$I345*$G345,IF(MONTH(Q$5)=MONTH($A345)+3,$P345*$I345*$G345,0))))))</f>
        <v/>
      </c>
      <c r="R345" s="913" t="str">
        <f t="shared" si="393"/>
        <v/>
      </c>
      <c r="S345" s="913" t="str">
        <f t="shared" si="393"/>
        <v/>
      </c>
      <c r="T345" s="913" t="str">
        <f t="shared" si="393"/>
        <v/>
      </c>
      <c r="U345" s="913" t="str">
        <f t="shared" si="393"/>
        <v/>
      </c>
      <c r="V345" s="913" t="str">
        <f t="shared" si="393"/>
        <v/>
      </c>
      <c r="W345" s="913" t="str">
        <f t="shared" si="393"/>
        <v/>
      </c>
      <c r="X345" s="913" t="str">
        <f t="shared" si="393"/>
        <v/>
      </c>
      <c r="Y345" s="913" t="str">
        <f t="shared" si="393"/>
        <v/>
      </c>
      <c r="Z345" s="913" t="str">
        <f t="shared" si="393"/>
        <v/>
      </c>
      <c r="AA345" s="913" t="str">
        <f t="shared" si="393"/>
        <v/>
      </c>
      <c r="AB345" s="913" t="str">
        <f t="shared" si="393"/>
        <v/>
      </c>
      <c r="AC345" s="912">
        <f t="shared" si="373"/>
        <v>0</v>
      </c>
      <c r="AD345" s="913">
        <f t="shared" si="374"/>
        <v>0</v>
      </c>
      <c r="AE345" s="913">
        <f t="shared" si="375"/>
        <v>0</v>
      </c>
      <c r="AF345" s="912">
        <f t="shared" si="345"/>
        <v>0</v>
      </c>
      <c r="AG345" s="913"/>
      <c r="AH345" s="913"/>
      <c r="AI345" s="913"/>
      <c r="AJ345" s="914"/>
    </row>
    <row r="346" spans="1:36" ht="14" hidden="1">
      <c r="A346" s="959" t="str">
        <f t="shared" si="317"/>
        <v/>
      </c>
      <c r="B346" s="942" t="str">
        <f t="shared" si="389"/>
        <v/>
      </c>
      <c r="C346" s="942" t="str">
        <f t="shared" si="390"/>
        <v/>
      </c>
      <c r="D346" s="942" t="str">
        <f t="shared" si="377"/>
        <v/>
      </c>
      <c r="E346" s="960" t="str">
        <f t="shared" si="346"/>
        <v/>
      </c>
      <c r="F346" s="520"/>
      <c r="G346" s="774">
        <f t="shared" si="342"/>
        <v>0</v>
      </c>
      <c r="H346" s="774"/>
      <c r="I346" s="700" t="str">
        <f t="shared" si="347"/>
        <v/>
      </c>
      <c r="J346" s="922"/>
      <c r="K346" s="922"/>
      <c r="L346" s="922"/>
      <c r="M346" s="961">
        <f t="shared" si="384"/>
        <v>0</v>
      </c>
      <c r="N346" s="961">
        <f t="shared" si="384"/>
        <v>0</v>
      </c>
      <c r="O346" s="961">
        <f t="shared" si="384"/>
        <v>0</v>
      </c>
      <c r="P346" s="961">
        <f t="shared" si="384"/>
        <v>0</v>
      </c>
      <c r="Q346" s="912" t="str">
        <f t="shared" ref="Q346:AB346" si="394">IF($C346&gt;$C26,0,IF($I346="","",IF(MONTH(Q$5)=MONTH($A346),$M346*$I346*$G346,IF(MONTH(Q$5)=MONTH($A346)+1,$N346*$I346*$G346,IF(MONTH(Q$5)=MONTH($A346)+2,$O346*$I346*$G346,IF(MONTH(Q$5)=MONTH($A346)+3,$P346*$I346*$G346,0))))))</f>
        <v/>
      </c>
      <c r="R346" s="913" t="str">
        <f t="shared" si="394"/>
        <v/>
      </c>
      <c r="S346" s="913" t="str">
        <f t="shared" si="394"/>
        <v/>
      </c>
      <c r="T346" s="913" t="str">
        <f t="shared" si="394"/>
        <v/>
      </c>
      <c r="U346" s="913" t="str">
        <f t="shared" si="394"/>
        <v/>
      </c>
      <c r="V346" s="913" t="str">
        <f t="shared" si="394"/>
        <v/>
      </c>
      <c r="W346" s="913" t="str">
        <f t="shared" si="394"/>
        <v/>
      </c>
      <c r="X346" s="913" t="str">
        <f t="shared" si="394"/>
        <v/>
      </c>
      <c r="Y346" s="913" t="str">
        <f t="shared" si="394"/>
        <v/>
      </c>
      <c r="Z346" s="913" t="str">
        <f t="shared" si="394"/>
        <v/>
      </c>
      <c r="AA346" s="913" t="str">
        <f t="shared" si="394"/>
        <v/>
      </c>
      <c r="AB346" s="913" t="str">
        <f t="shared" si="394"/>
        <v/>
      </c>
      <c r="AC346" s="912">
        <f t="shared" si="373"/>
        <v>0</v>
      </c>
      <c r="AD346" s="913">
        <f t="shared" si="374"/>
        <v>0</v>
      </c>
      <c r="AE346" s="914">
        <f t="shared" si="375"/>
        <v>0</v>
      </c>
      <c r="AF346" s="912">
        <f t="shared" si="345"/>
        <v>0</v>
      </c>
      <c r="AG346" s="913"/>
      <c r="AH346" s="913"/>
      <c r="AI346" s="913"/>
      <c r="AJ346" s="914"/>
    </row>
    <row r="347" spans="1:36" ht="14" hidden="1">
      <c r="A347" s="959" t="str">
        <f t="shared" si="317"/>
        <v/>
      </c>
      <c r="B347" s="942" t="str">
        <f t="shared" si="389"/>
        <v/>
      </c>
      <c r="C347" s="942" t="str">
        <f t="shared" si="390"/>
        <v/>
      </c>
      <c r="D347" s="942" t="str">
        <f t="shared" si="377"/>
        <v/>
      </c>
      <c r="E347" s="960" t="str">
        <f t="shared" si="346"/>
        <v/>
      </c>
      <c r="F347" s="520"/>
      <c r="G347" s="774">
        <f t="shared" si="342"/>
        <v>0</v>
      </c>
      <c r="H347" s="774"/>
      <c r="I347" s="700" t="str">
        <f t="shared" si="347"/>
        <v/>
      </c>
      <c r="J347" s="922"/>
      <c r="K347" s="922"/>
      <c r="L347" s="922"/>
      <c r="M347" s="961">
        <f t="shared" si="384"/>
        <v>0</v>
      </c>
      <c r="N347" s="961">
        <f t="shared" si="384"/>
        <v>0</v>
      </c>
      <c r="O347" s="961">
        <f t="shared" si="384"/>
        <v>0</v>
      </c>
      <c r="P347" s="961">
        <f t="shared" si="384"/>
        <v>0</v>
      </c>
      <c r="Q347" s="912" t="str">
        <f t="shared" ref="Q347:AB347" si="395">IF($C347&gt;$C27,0,IF($I347="","",IF(MONTH(Q$5)=MONTH($A347),$M347*$I347*$G347,IF(MONTH(Q$5)=MONTH($A347)+1,$N347*$I347*$G347,IF(MONTH(Q$5)=MONTH($A347)+2,$O347*$I347*$G347,IF(MONTH(Q$5)=MONTH($A347)+3,$P347*$I347*$G347,0))))))</f>
        <v/>
      </c>
      <c r="R347" s="913" t="str">
        <f t="shared" si="395"/>
        <v/>
      </c>
      <c r="S347" s="913" t="str">
        <f t="shared" si="395"/>
        <v/>
      </c>
      <c r="T347" s="913" t="str">
        <f t="shared" si="395"/>
        <v/>
      </c>
      <c r="U347" s="913" t="str">
        <f t="shared" si="395"/>
        <v/>
      </c>
      <c r="V347" s="913" t="str">
        <f t="shared" si="395"/>
        <v/>
      </c>
      <c r="W347" s="913" t="str">
        <f t="shared" si="395"/>
        <v/>
      </c>
      <c r="X347" s="913" t="str">
        <f t="shared" si="395"/>
        <v/>
      </c>
      <c r="Y347" s="913" t="str">
        <f t="shared" si="395"/>
        <v/>
      </c>
      <c r="Z347" s="913" t="str">
        <f t="shared" si="395"/>
        <v/>
      </c>
      <c r="AA347" s="913" t="str">
        <f t="shared" si="395"/>
        <v/>
      </c>
      <c r="AB347" s="913" t="str">
        <f t="shared" si="395"/>
        <v/>
      </c>
      <c r="AC347" s="912">
        <f t="shared" si="373"/>
        <v>0</v>
      </c>
      <c r="AD347" s="913">
        <f t="shared" si="374"/>
        <v>0</v>
      </c>
      <c r="AE347" s="913">
        <f t="shared" si="375"/>
        <v>0</v>
      </c>
      <c r="AF347" s="912">
        <f t="shared" si="345"/>
        <v>0</v>
      </c>
      <c r="AG347" s="913"/>
      <c r="AH347" s="913"/>
      <c r="AI347" s="913"/>
      <c r="AJ347" s="914"/>
    </row>
    <row r="348" spans="1:36" ht="14" hidden="1">
      <c r="A348" s="959" t="str">
        <f t="shared" ref="A348:A411" si="396">IF(A308="","",A308+D308)</f>
        <v/>
      </c>
      <c r="B348" s="942" t="str">
        <f t="shared" si="389"/>
        <v/>
      </c>
      <c r="C348" s="942" t="str">
        <f t="shared" si="390"/>
        <v/>
      </c>
      <c r="D348" s="942" t="str">
        <f t="shared" si="377"/>
        <v/>
      </c>
      <c r="E348" s="960" t="str">
        <f t="shared" si="346"/>
        <v/>
      </c>
      <c r="F348" s="520"/>
      <c r="G348" s="774">
        <f t="shared" si="342"/>
        <v>0</v>
      </c>
      <c r="H348" s="774"/>
      <c r="I348" s="700" t="str">
        <f t="shared" si="347"/>
        <v/>
      </c>
      <c r="J348" s="922"/>
      <c r="K348" s="922"/>
      <c r="L348" s="922"/>
      <c r="M348" s="961">
        <f t="shared" si="384"/>
        <v>0</v>
      </c>
      <c r="N348" s="961">
        <f t="shared" si="384"/>
        <v>0</v>
      </c>
      <c r="O348" s="961">
        <f t="shared" si="384"/>
        <v>0</v>
      </c>
      <c r="P348" s="961">
        <f t="shared" si="384"/>
        <v>0</v>
      </c>
      <c r="Q348" s="912" t="str">
        <f t="shared" ref="Q348:AB348" si="397">IF($C348&gt;$C28,0,IF($I348="","",IF(MONTH(Q$5)=MONTH($A348),$M348*$I348*$G348,IF(MONTH(Q$5)=MONTH($A348)+1,$N348*$I348*$G348,IF(MONTH(Q$5)=MONTH($A348)+2,$O348*$I348*$G348,IF(MONTH(Q$5)=MONTH($A348)+3,$P348*$I348*$G348,0))))))</f>
        <v/>
      </c>
      <c r="R348" s="913" t="str">
        <f t="shared" si="397"/>
        <v/>
      </c>
      <c r="S348" s="913" t="str">
        <f t="shared" si="397"/>
        <v/>
      </c>
      <c r="T348" s="913" t="str">
        <f t="shared" si="397"/>
        <v/>
      </c>
      <c r="U348" s="913" t="str">
        <f t="shared" si="397"/>
        <v/>
      </c>
      <c r="V348" s="913" t="str">
        <f t="shared" si="397"/>
        <v/>
      </c>
      <c r="W348" s="913" t="str">
        <f t="shared" si="397"/>
        <v/>
      </c>
      <c r="X348" s="913" t="str">
        <f t="shared" si="397"/>
        <v/>
      </c>
      <c r="Y348" s="913" t="str">
        <f t="shared" si="397"/>
        <v/>
      </c>
      <c r="Z348" s="913" t="str">
        <f t="shared" si="397"/>
        <v/>
      </c>
      <c r="AA348" s="913" t="str">
        <f t="shared" si="397"/>
        <v/>
      </c>
      <c r="AB348" s="913" t="str">
        <f t="shared" si="397"/>
        <v/>
      </c>
      <c r="AC348" s="912">
        <f t="shared" si="373"/>
        <v>0</v>
      </c>
      <c r="AD348" s="913">
        <f t="shared" si="374"/>
        <v>0</v>
      </c>
      <c r="AE348" s="914">
        <f t="shared" si="375"/>
        <v>0</v>
      </c>
      <c r="AF348" s="912">
        <f t="shared" si="345"/>
        <v>0</v>
      </c>
      <c r="AG348" s="913"/>
      <c r="AH348" s="913"/>
      <c r="AI348" s="913"/>
      <c r="AJ348" s="914"/>
    </row>
    <row r="349" spans="1:36" ht="14" hidden="1">
      <c r="A349" s="959" t="str">
        <f t="shared" si="396"/>
        <v/>
      </c>
      <c r="B349" s="942" t="str">
        <f t="shared" si="389"/>
        <v/>
      </c>
      <c r="C349" s="942" t="str">
        <f t="shared" si="390"/>
        <v/>
      </c>
      <c r="D349" s="942" t="str">
        <f t="shared" si="377"/>
        <v/>
      </c>
      <c r="E349" s="960" t="str">
        <f t="shared" si="346"/>
        <v/>
      </c>
      <c r="F349" s="520"/>
      <c r="G349" s="774">
        <f t="shared" si="342"/>
        <v>0</v>
      </c>
      <c r="H349" s="774"/>
      <c r="I349" s="700" t="str">
        <f t="shared" si="347"/>
        <v/>
      </c>
      <c r="J349" s="922"/>
      <c r="K349" s="922"/>
      <c r="L349" s="922"/>
      <c r="M349" s="961">
        <f t="shared" si="384"/>
        <v>0</v>
      </c>
      <c r="N349" s="961">
        <f t="shared" si="384"/>
        <v>0</v>
      </c>
      <c r="O349" s="961">
        <f t="shared" si="384"/>
        <v>0</v>
      </c>
      <c r="P349" s="961">
        <f t="shared" si="384"/>
        <v>0</v>
      </c>
      <c r="Q349" s="912" t="str">
        <f t="shared" ref="Q349:AB349" si="398">IF($C349&gt;$C29,0,IF($I349="","",IF(MONTH(Q$5)=MONTH($A349),$M349*$I349*$G349,IF(MONTH(Q$5)=MONTH($A349)+1,$N349*$I349*$G349,IF(MONTH(Q$5)=MONTH($A349)+2,$O349*$I349*$G349,IF(MONTH(Q$5)=MONTH($A349)+3,$P349*$I349*$G349,0))))))</f>
        <v/>
      </c>
      <c r="R349" s="913" t="str">
        <f t="shared" si="398"/>
        <v/>
      </c>
      <c r="S349" s="913" t="str">
        <f t="shared" si="398"/>
        <v/>
      </c>
      <c r="T349" s="913" t="str">
        <f t="shared" si="398"/>
        <v/>
      </c>
      <c r="U349" s="913" t="str">
        <f t="shared" si="398"/>
        <v/>
      </c>
      <c r="V349" s="913" t="str">
        <f t="shared" si="398"/>
        <v/>
      </c>
      <c r="W349" s="913" t="str">
        <f t="shared" si="398"/>
        <v/>
      </c>
      <c r="X349" s="913" t="str">
        <f t="shared" si="398"/>
        <v/>
      </c>
      <c r="Y349" s="913" t="str">
        <f t="shared" si="398"/>
        <v/>
      </c>
      <c r="Z349" s="913" t="str">
        <f t="shared" si="398"/>
        <v/>
      </c>
      <c r="AA349" s="913" t="str">
        <f t="shared" si="398"/>
        <v/>
      </c>
      <c r="AB349" s="913" t="str">
        <f t="shared" si="398"/>
        <v/>
      </c>
      <c r="AC349" s="912">
        <f t="shared" si="373"/>
        <v>0</v>
      </c>
      <c r="AD349" s="913">
        <f t="shared" si="374"/>
        <v>0</v>
      </c>
      <c r="AE349" s="913">
        <f t="shared" si="375"/>
        <v>0</v>
      </c>
      <c r="AF349" s="912">
        <f t="shared" si="345"/>
        <v>0</v>
      </c>
      <c r="AG349" s="913"/>
      <c r="AH349" s="913"/>
      <c r="AI349" s="913"/>
      <c r="AJ349" s="914"/>
    </row>
    <row r="350" spans="1:36" ht="14" hidden="1">
      <c r="A350" s="959" t="str">
        <f t="shared" si="396"/>
        <v/>
      </c>
      <c r="B350" s="942" t="str">
        <f t="shared" si="389"/>
        <v/>
      </c>
      <c r="C350" s="942" t="str">
        <f t="shared" si="390"/>
        <v/>
      </c>
      <c r="D350" s="942" t="str">
        <f t="shared" si="377"/>
        <v/>
      </c>
      <c r="E350" s="960" t="str">
        <f t="shared" si="346"/>
        <v/>
      </c>
      <c r="F350" s="520"/>
      <c r="G350" s="774">
        <f t="shared" si="342"/>
        <v>0</v>
      </c>
      <c r="H350" s="774"/>
      <c r="I350" s="700" t="str">
        <f t="shared" si="347"/>
        <v/>
      </c>
      <c r="J350" s="922"/>
      <c r="K350" s="922"/>
      <c r="L350" s="922"/>
      <c r="M350" s="961">
        <f t="shared" si="384"/>
        <v>0</v>
      </c>
      <c r="N350" s="961">
        <f t="shared" si="384"/>
        <v>0</v>
      </c>
      <c r="O350" s="961">
        <f t="shared" si="384"/>
        <v>0</v>
      </c>
      <c r="P350" s="961">
        <f t="shared" si="384"/>
        <v>0</v>
      </c>
      <c r="Q350" s="912" t="str">
        <f t="shared" ref="Q350:AB350" si="399">IF($C350&gt;$C30,0,IF($I350="","",IF(MONTH(Q$5)=MONTH($A350),$M350*$I350*$G350,IF(MONTH(Q$5)=MONTH($A350)+1,$N350*$I350*$G350,IF(MONTH(Q$5)=MONTH($A350)+2,$O350*$I350*$G350,IF(MONTH(Q$5)=MONTH($A350)+3,$P350*$I350*$G350,0))))))</f>
        <v/>
      </c>
      <c r="R350" s="913" t="str">
        <f t="shared" si="399"/>
        <v/>
      </c>
      <c r="S350" s="913" t="str">
        <f t="shared" si="399"/>
        <v/>
      </c>
      <c r="T350" s="913" t="str">
        <f t="shared" si="399"/>
        <v/>
      </c>
      <c r="U350" s="913" t="str">
        <f t="shared" si="399"/>
        <v/>
      </c>
      <c r="V350" s="913" t="str">
        <f t="shared" si="399"/>
        <v/>
      </c>
      <c r="W350" s="913" t="str">
        <f t="shared" si="399"/>
        <v/>
      </c>
      <c r="X350" s="913" t="str">
        <f t="shared" si="399"/>
        <v/>
      </c>
      <c r="Y350" s="913" t="str">
        <f t="shared" si="399"/>
        <v/>
      </c>
      <c r="Z350" s="913" t="str">
        <f t="shared" si="399"/>
        <v/>
      </c>
      <c r="AA350" s="913" t="str">
        <f t="shared" si="399"/>
        <v/>
      </c>
      <c r="AB350" s="913" t="str">
        <f t="shared" si="399"/>
        <v/>
      </c>
      <c r="AC350" s="912">
        <f t="shared" si="373"/>
        <v>0</v>
      </c>
      <c r="AD350" s="913">
        <f t="shared" si="374"/>
        <v>0</v>
      </c>
      <c r="AE350" s="914">
        <f t="shared" si="375"/>
        <v>0</v>
      </c>
      <c r="AF350" s="912">
        <f t="shared" si="345"/>
        <v>0</v>
      </c>
      <c r="AG350" s="913"/>
      <c r="AH350" s="913"/>
      <c r="AI350" s="913"/>
      <c r="AJ350" s="914"/>
    </row>
    <row r="351" spans="1:36" ht="14" hidden="1">
      <c r="A351" s="959" t="str">
        <f t="shared" si="396"/>
        <v/>
      </c>
      <c r="B351" s="942" t="str">
        <f t="shared" si="389"/>
        <v/>
      </c>
      <c r="C351" s="942" t="str">
        <f t="shared" si="390"/>
        <v/>
      </c>
      <c r="D351" s="942" t="str">
        <f t="shared" si="377"/>
        <v/>
      </c>
      <c r="E351" s="960" t="str">
        <f t="shared" si="346"/>
        <v/>
      </c>
      <c r="F351" s="520"/>
      <c r="G351" s="774">
        <f t="shared" si="342"/>
        <v>0</v>
      </c>
      <c r="H351" s="774"/>
      <c r="I351" s="700" t="str">
        <f t="shared" si="347"/>
        <v/>
      </c>
      <c r="J351" s="922"/>
      <c r="K351" s="922"/>
      <c r="L351" s="922"/>
      <c r="M351" s="961">
        <f t="shared" si="384"/>
        <v>0</v>
      </c>
      <c r="N351" s="961">
        <f t="shared" si="384"/>
        <v>0</v>
      </c>
      <c r="O351" s="961">
        <f t="shared" si="384"/>
        <v>0</v>
      </c>
      <c r="P351" s="961">
        <f t="shared" si="384"/>
        <v>0</v>
      </c>
      <c r="Q351" s="912" t="str">
        <f t="shared" ref="Q351:AB351" si="400">IF($C351&gt;$C31,0,IF($I351="","",IF(MONTH(Q$5)=MONTH($A351),$M351*$I351*$G351,IF(MONTH(Q$5)=MONTH($A351)+1,$N351*$I351*$G351,IF(MONTH(Q$5)=MONTH($A351)+2,$O351*$I351*$G351,IF(MONTH(Q$5)=MONTH($A351)+3,$P351*$I351*$G351,0))))))</f>
        <v/>
      </c>
      <c r="R351" s="913" t="str">
        <f t="shared" si="400"/>
        <v/>
      </c>
      <c r="S351" s="913" t="str">
        <f t="shared" si="400"/>
        <v/>
      </c>
      <c r="T351" s="913" t="str">
        <f t="shared" si="400"/>
        <v/>
      </c>
      <c r="U351" s="913" t="str">
        <f t="shared" si="400"/>
        <v/>
      </c>
      <c r="V351" s="913" t="str">
        <f t="shared" si="400"/>
        <v/>
      </c>
      <c r="W351" s="913" t="str">
        <f t="shared" si="400"/>
        <v/>
      </c>
      <c r="X351" s="913" t="str">
        <f t="shared" si="400"/>
        <v/>
      </c>
      <c r="Y351" s="913" t="str">
        <f t="shared" si="400"/>
        <v/>
      </c>
      <c r="Z351" s="913" t="str">
        <f t="shared" si="400"/>
        <v/>
      </c>
      <c r="AA351" s="913" t="str">
        <f t="shared" si="400"/>
        <v/>
      </c>
      <c r="AB351" s="913" t="str">
        <f t="shared" si="400"/>
        <v/>
      </c>
      <c r="AC351" s="912">
        <f t="shared" si="373"/>
        <v>0</v>
      </c>
      <c r="AD351" s="913">
        <f t="shared" si="374"/>
        <v>0</v>
      </c>
      <c r="AE351" s="913">
        <f t="shared" si="375"/>
        <v>0</v>
      </c>
      <c r="AF351" s="912">
        <f t="shared" si="345"/>
        <v>0</v>
      </c>
      <c r="AG351" s="913"/>
      <c r="AH351" s="913"/>
      <c r="AI351" s="913"/>
      <c r="AJ351" s="914"/>
    </row>
    <row r="352" spans="1:36" ht="14" hidden="1">
      <c r="A352" s="959" t="str">
        <f t="shared" si="396"/>
        <v/>
      </c>
      <c r="B352" s="942" t="str">
        <f t="shared" si="389"/>
        <v/>
      </c>
      <c r="C352" s="942" t="str">
        <f t="shared" si="390"/>
        <v/>
      </c>
      <c r="D352" s="942" t="str">
        <f t="shared" si="377"/>
        <v/>
      </c>
      <c r="E352" s="960" t="str">
        <f t="shared" si="346"/>
        <v/>
      </c>
      <c r="F352" s="520"/>
      <c r="G352" s="774">
        <f t="shared" si="342"/>
        <v>0</v>
      </c>
      <c r="H352" s="774"/>
      <c r="I352" s="700" t="str">
        <f t="shared" si="347"/>
        <v/>
      </c>
      <c r="J352" s="922"/>
      <c r="K352" s="922"/>
      <c r="L352" s="922"/>
      <c r="M352" s="961">
        <f t="shared" si="384"/>
        <v>0</v>
      </c>
      <c r="N352" s="961">
        <f t="shared" si="384"/>
        <v>0</v>
      </c>
      <c r="O352" s="961">
        <f t="shared" si="384"/>
        <v>0</v>
      </c>
      <c r="P352" s="961">
        <f t="shared" si="384"/>
        <v>0</v>
      </c>
      <c r="Q352" s="912" t="str">
        <f t="shared" ref="Q352:AB352" si="401">IF($C352&gt;$C32,0,IF($I352="","",IF(MONTH(Q$5)=MONTH($A352),$M352*$I352*$G352,IF(MONTH(Q$5)=MONTH($A352)+1,$N352*$I352*$G352,IF(MONTH(Q$5)=MONTH($A352)+2,$O352*$I352*$G352,IF(MONTH(Q$5)=MONTH($A352)+3,$P352*$I352*$G352,0))))))</f>
        <v/>
      </c>
      <c r="R352" s="913" t="str">
        <f t="shared" si="401"/>
        <v/>
      </c>
      <c r="S352" s="913" t="str">
        <f t="shared" si="401"/>
        <v/>
      </c>
      <c r="T352" s="913" t="str">
        <f t="shared" si="401"/>
        <v/>
      </c>
      <c r="U352" s="913" t="str">
        <f t="shared" si="401"/>
        <v/>
      </c>
      <c r="V352" s="913" t="str">
        <f t="shared" si="401"/>
        <v/>
      </c>
      <c r="W352" s="913" t="str">
        <f t="shared" si="401"/>
        <v/>
      </c>
      <c r="X352" s="913" t="str">
        <f t="shared" si="401"/>
        <v/>
      </c>
      <c r="Y352" s="913" t="str">
        <f t="shared" si="401"/>
        <v/>
      </c>
      <c r="Z352" s="913" t="str">
        <f t="shared" si="401"/>
        <v/>
      </c>
      <c r="AA352" s="913" t="str">
        <f t="shared" si="401"/>
        <v/>
      </c>
      <c r="AB352" s="913" t="str">
        <f t="shared" si="401"/>
        <v/>
      </c>
      <c r="AC352" s="912">
        <f t="shared" si="373"/>
        <v>0</v>
      </c>
      <c r="AD352" s="913">
        <f t="shared" si="374"/>
        <v>0</v>
      </c>
      <c r="AE352" s="914">
        <f t="shared" si="375"/>
        <v>0</v>
      </c>
      <c r="AF352" s="912">
        <f t="shared" si="345"/>
        <v>0</v>
      </c>
      <c r="AG352" s="913"/>
      <c r="AH352" s="913"/>
      <c r="AI352" s="913"/>
      <c r="AJ352" s="914"/>
    </row>
    <row r="353" spans="1:36" ht="14" hidden="1">
      <c r="A353" s="959" t="str">
        <f t="shared" si="396"/>
        <v/>
      </c>
      <c r="B353" s="942" t="str">
        <f t="shared" si="389"/>
        <v/>
      </c>
      <c r="C353" s="942" t="str">
        <f t="shared" si="390"/>
        <v/>
      </c>
      <c r="D353" s="942" t="str">
        <f t="shared" si="377"/>
        <v/>
      </c>
      <c r="E353" s="960" t="str">
        <f t="shared" si="346"/>
        <v/>
      </c>
      <c r="F353" s="520"/>
      <c r="G353" s="774">
        <f t="shared" si="342"/>
        <v>0</v>
      </c>
      <c r="H353" s="774"/>
      <c r="I353" s="700" t="str">
        <f t="shared" si="347"/>
        <v/>
      </c>
      <c r="J353" s="922"/>
      <c r="K353" s="922"/>
      <c r="L353" s="922"/>
      <c r="M353" s="961">
        <f t="shared" si="384"/>
        <v>0</v>
      </c>
      <c r="N353" s="961">
        <f t="shared" si="384"/>
        <v>0</v>
      </c>
      <c r="O353" s="961">
        <f t="shared" si="384"/>
        <v>0</v>
      </c>
      <c r="P353" s="961">
        <f t="shared" si="384"/>
        <v>0</v>
      </c>
      <c r="Q353" s="912" t="str">
        <f t="shared" ref="Q353:AB353" si="402">IF($C353&gt;$C33,0,IF($I353="","",IF(MONTH(Q$5)=MONTH($A353),$M353*$I353*$G353,IF(MONTH(Q$5)=MONTH($A353)+1,$N353*$I353*$G353,IF(MONTH(Q$5)=MONTH($A353)+2,$O353*$I353*$G353,IF(MONTH(Q$5)=MONTH($A353)+3,$P353*$I353*$G353,0))))))</f>
        <v/>
      </c>
      <c r="R353" s="913" t="str">
        <f t="shared" si="402"/>
        <v/>
      </c>
      <c r="S353" s="913" t="str">
        <f t="shared" si="402"/>
        <v/>
      </c>
      <c r="T353" s="913" t="str">
        <f t="shared" si="402"/>
        <v/>
      </c>
      <c r="U353" s="913" t="str">
        <f t="shared" si="402"/>
        <v/>
      </c>
      <c r="V353" s="913" t="str">
        <f t="shared" si="402"/>
        <v/>
      </c>
      <c r="W353" s="913" t="str">
        <f t="shared" si="402"/>
        <v/>
      </c>
      <c r="X353" s="913" t="str">
        <f t="shared" si="402"/>
        <v/>
      </c>
      <c r="Y353" s="913" t="str">
        <f t="shared" si="402"/>
        <v/>
      </c>
      <c r="Z353" s="913" t="str">
        <f t="shared" si="402"/>
        <v/>
      </c>
      <c r="AA353" s="913" t="str">
        <f t="shared" si="402"/>
        <v/>
      </c>
      <c r="AB353" s="913" t="str">
        <f t="shared" si="402"/>
        <v/>
      </c>
      <c r="AC353" s="912">
        <f t="shared" si="373"/>
        <v>0</v>
      </c>
      <c r="AD353" s="913">
        <f t="shared" si="374"/>
        <v>0</v>
      </c>
      <c r="AE353" s="913">
        <f t="shared" si="375"/>
        <v>0</v>
      </c>
      <c r="AF353" s="912">
        <f t="shared" si="345"/>
        <v>0</v>
      </c>
      <c r="AG353" s="913"/>
      <c r="AH353" s="913"/>
      <c r="AI353" s="913"/>
      <c r="AJ353" s="914"/>
    </row>
    <row r="354" spans="1:36" ht="14" hidden="1">
      <c r="A354" s="959" t="str">
        <f t="shared" si="396"/>
        <v/>
      </c>
      <c r="B354" s="942" t="str">
        <f t="shared" si="389"/>
        <v/>
      </c>
      <c r="C354" s="942" t="str">
        <f t="shared" si="390"/>
        <v/>
      </c>
      <c r="D354" s="942" t="str">
        <f t="shared" si="377"/>
        <v/>
      </c>
      <c r="E354" s="960" t="str">
        <f t="shared" si="346"/>
        <v/>
      </c>
      <c r="F354" s="520"/>
      <c r="G354" s="774">
        <f t="shared" si="342"/>
        <v>0</v>
      </c>
      <c r="H354" s="774"/>
      <c r="I354" s="700" t="str">
        <f t="shared" si="347"/>
        <v/>
      </c>
      <c r="J354" s="922"/>
      <c r="K354" s="922"/>
      <c r="L354" s="922"/>
      <c r="M354" s="961">
        <f t="shared" si="384"/>
        <v>0</v>
      </c>
      <c r="N354" s="961">
        <f t="shared" si="384"/>
        <v>0</v>
      </c>
      <c r="O354" s="961">
        <f t="shared" si="384"/>
        <v>0</v>
      </c>
      <c r="P354" s="961">
        <f t="shared" si="384"/>
        <v>0</v>
      </c>
      <c r="Q354" s="912" t="str">
        <f t="shared" ref="Q354:AB354" si="403">IF($C354&gt;$C34,0,IF($I354="","",IF(MONTH(Q$5)=MONTH($A354),$M354*$I354*$G354,IF(MONTH(Q$5)=MONTH($A354)+1,$N354*$I354*$G354,IF(MONTH(Q$5)=MONTH($A354)+2,$O354*$I354*$G354,IF(MONTH(Q$5)=MONTH($A354)+3,$P354*$I354*$G354,0))))))</f>
        <v/>
      </c>
      <c r="R354" s="913" t="str">
        <f t="shared" si="403"/>
        <v/>
      </c>
      <c r="S354" s="913" t="str">
        <f t="shared" si="403"/>
        <v/>
      </c>
      <c r="T354" s="913" t="str">
        <f t="shared" si="403"/>
        <v/>
      </c>
      <c r="U354" s="913" t="str">
        <f t="shared" si="403"/>
        <v/>
      </c>
      <c r="V354" s="913" t="str">
        <f t="shared" si="403"/>
        <v/>
      </c>
      <c r="W354" s="913" t="str">
        <f t="shared" si="403"/>
        <v/>
      </c>
      <c r="X354" s="913" t="str">
        <f t="shared" si="403"/>
        <v/>
      </c>
      <c r="Y354" s="913" t="str">
        <f t="shared" si="403"/>
        <v/>
      </c>
      <c r="Z354" s="913" t="str">
        <f t="shared" si="403"/>
        <v/>
      </c>
      <c r="AA354" s="913" t="str">
        <f t="shared" si="403"/>
        <v/>
      </c>
      <c r="AB354" s="913" t="str">
        <f t="shared" si="403"/>
        <v/>
      </c>
      <c r="AC354" s="912">
        <f t="shared" si="373"/>
        <v>0</v>
      </c>
      <c r="AD354" s="913">
        <f t="shared" si="374"/>
        <v>0</v>
      </c>
      <c r="AE354" s="914">
        <f t="shared" si="375"/>
        <v>0</v>
      </c>
      <c r="AF354" s="912">
        <f t="shared" si="345"/>
        <v>0</v>
      </c>
      <c r="AG354" s="913"/>
      <c r="AH354" s="913"/>
      <c r="AI354" s="913"/>
      <c r="AJ354" s="914"/>
    </row>
    <row r="355" spans="1:36" ht="14" hidden="1">
      <c r="A355" s="959" t="str">
        <f t="shared" si="396"/>
        <v/>
      </c>
      <c r="B355" s="942" t="str">
        <f t="shared" si="389"/>
        <v/>
      </c>
      <c r="C355" s="942" t="str">
        <f t="shared" si="390"/>
        <v/>
      </c>
      <c r="D355" s="942" t="str">
        <f t="shared" si="377"/>
        <v/>
      </c>
      <c r="E355" s="960" t="str">
        <f t="shared" si="346"/>
        <v/>
      </c>
      <c r="F355" s="520"/>
      <c r="G355" s="774">
        <f t="shared" si="342"/>
        <v>0</v>
      </c>
      <c r="H355" s="774"/>
      <c r="I355" s="700" t="str">
        <f t="shared" si="347"/>
        <v/>
      </c>
      <c r="J355" s="922"/>
      <c r="K355" s="922"/>
      <c r="L355" s="922"/>
      <c r="M355" s="961">
        <f t="shared" ref="M355:P370" si="404">M315</f>
        <v>0</v>
      </c>
      <c r="N355" s="961">
        <f t="shared" si="404"/>
        <v>0</v>
      </c>
      <c r="O355" s="961">
        <f t="shared" si="404"/>
        <v>0</v>
      </c>
      <c r="P355" s="961">
        <f t="shared" si="404"/>
        <v>0</v>
      </c>
      <c r="Q355" s="912" t="str">
        <f t="shared" ref="Q355:AB355" si="405">IF($C355&gt;$C35,0,IF($I355="","",IF(MONTH(Q$5)=MONTH($A355),$M355*$I355*$G355,IF(MONTH(Q$5)=MONTH($A355)+1,$N355*$I355*$G355,IF(MONTH(Q$5)=MONTH($A355)+2,$O355*$I355*$G355,IF(MONTH(Q$5)=MONTH($A355)+3,$P355*$I355*$G355,0))))))</f>
        <v/>
      </c>
      <c r="R355" s="913" t="str">
        <f t="shared" si="405"/>
        <v/>
      </c>
      <c r="S355" s="913" t="str">
        <f t="shared" si="405"/>
        <v/>
      </c>
      <c r="T355" s="913" t="str">
        <f t="shared" si="405"/>
        <v/>
      </c>
      <c r="U355" s="913" t="str">
        <f t="shared" si="405"/>
        <v/>
      </c>
      <c r="V355" s="913" t="str">
        <f t="shared" si="405"/>
        <v/>
      </c>
      <c r="W355" s="913" t="str">
        <f t="shared" si="405"/>
        <v/>
      </c>
      <c r="X355" s="913" t="str">
        <f t="shared" si="405"/>
        <v/>
      </c>
      <c r="Y355" s="913" t="str">
        <f t="shared" si="405"/>
        <v/>
      </c>
      <c r="Z355" s="913" t="str">
        <f t="shared" si="405"/>
        <v/>
      </c>
      <c r="AA355" s="913" t="str">
        <f t="shared" si="405"/>
        <v/>
      </c>
      <c r="AB355" s="913" t="str">
        <f t="shared" si="405"/>
        <v/>
      </c>
      <c r="AC355" s="912">
        <f t="shared" si="373"/>
        <v>0</v>
      </c>
      <c r="AD355" s="913">
        <f t="shared" si="374"/>
        <v>0</v>
      </c>
      <c r="AE355" s="913">
        <f t="shared" si="375"/>
        <v>0</v>
      </c>
      <c r="AF355" s="912">
        <f t="shared" si="345"/>
        <v>0</v>
      </c>
      <c r="AG355" s="913"/>
      <c r="AH355" s="913"/>
      <c r="AI355" s="913"/>
      <c r="AJ355" s="914"/>
    </row>
    <row r="356" spans="1:36" ht="14" hidden="1">
      <c r="A356" s="959" t="str">
        <f t="shared" si="396"/>
        <v/>
      </c>
      <c r="B356" s="942" t="str">
        <f t="shared" si="389"/>
        <v/>
      </c>
      <c r="C356" s="942" t="str">
        <f t="shared" si="390"/>
        <v/>
      </c>
      <c r="D356" s="942" t="str">
        <f t="shared" si="377"/>
        <v/>
      </c>
      <c r="E356" s="960" t="str">
        <f t="shared" si="346"/>
        <v/>
      </c>
      <c r="F356" s="520"/>
      <c r="G356" s="774">
        <f t="shared" si="342"/>
        <v>0</v>
      </c>
      <c r="H356" s="774"/>
      <c r="I356" s="700" t="str">
        <f t="shared" si="347"/>
        <v/>
      </c>
      <c r="J356" s="922"/>
      <c r="K356" s="922"/>
      <c r="L356" s="922"/>
      <c r="M356" s="961">
        <f t="shared" si="404"/>
        <v>0</v>
      </c>
      <c r="N356" s="961">
        <f t="shared" si="404"/>
        <v>0</v>
      </c>
      <c r="O356" s="961">
        <f t="shared" si="404"/>
        <v>0</v>
      </c>
      <c r="P356" s="961">
        <f t="shared" si="404"/>
        <v>0</v>
      </c>
      <c r="Q356" s="912" t="str">
        <f t="shared" ref="Q356:AB356" si="406">IF($C356&gt;$C36,0,IF($I356="","",IF(MONTH(Q$5)=MONTH($A356),$M356*$I356*$G356,IF(MONTH(Q$5)=MONTH($A356)+1,$N356*$I356*$G356,IF(MONTH(Q$5)=MONTH($A356)+2,$O356*$I356*$G356,IF(MONTH(Q$5)=MONTH($A356)+3,$P356*$I356*$G356,0))))))</f>
        <v/>
      </c>
      <c r="R356" s="913" t="str">
        <f t="shared" si="406"/>
        <v/>
      </c>
      <c r="S356" s="913" t="str">
        <f t="shared" si="406"/>
        <v/>
      </c>
      <c r="T356" s="913" t="str">
        <f t="shared" si="406"/>
        <v/>
      </c>
      <c r="U356" s="913" t="str">
        <f t="shared" si="406"/>
        <v/>
      </c>
      <c r="V356" s="913" t="str">
        <f t="shared" si="406"/>
        <v/>
      </c>
      <c r="W356" s="913" t="str">
        <f t="shared" si="406"/>
        <v/>
      </c>
      <c r="X356" s="913" t="str">
        <f t="shared" si="406"/>
        <v/>
      </c>
      <c r="Y356" s="913" t="str">
        <f t="shared" si="406"/>
        <v/>
      </c>
      <c r="Z356" s="913" t="str">
        <f t="shared" si="406"/>
        <v/>
      </c>
      <c r="AA356" s="913" t="str">
        <f t="shared" si="406"/>
        <v/>
      </c>
      <c r="AB356" s="913" t="str">
        <f t="shared" si="406"/>
        <v/>
      </c>
      <c r="AC356" s="912">
        <f t="shared" si="373"/>
        <v>0</v>
      </c>
      <c r="AD356" s="913">
        <f t="shared" si="374"/>
        <v>0</v>
      </c>
      <c r="AE356" s="914">
        <f t="shared" si="375"/>
        <v>0</v>
      </c>
      <c r="AF356" s="912">
        <f t="shared" si="345"/>
        <v>0</v>
      </c>
      <c r="AG356" s="913"/>
      <c r="AH356" s="913"/>
      <c r="AI356" s="913"/>
      <c r="AJ356" s="914"/>
    </row>
    <row r="357" spans="1:36" ht="14" hidden="1">
      <c r="A357" s="959" t="str">
        <f t="shared" si="396"/>
        <v/>
      </c>
      <c r="B357" s="942" t="str">
        <f t="shared" si="389"/>
        <v/>
      </c>
      <c r="C357" s="942" t="str">
        <f t="shared" si="390"/>
        <v/>
      </c>
      <c r="D357" s="942" t="str">
        <f t="shared" si="377"/>
        <v/>
      </c>
      <c r="E357" s="960" t="str">
        <f t="shared" si="346"/>
        <v/>
      </c>
      <c r="F357" s="520"/>
      <c r="G357" s="774">
        <f t="shared" si="342"/>
        <v>0</v>
      </c>
      <c r="H357" s="774"/>
      <c r="I357" s="700" t="str">
        <f t="shared" si="347"/>
        <v/>
      </c>
      <c r="J357" s="922"/>
      <c r="K357" s="922"/>
      <c r="L357" s="922"/>
      <c r="M357" s="961">
        <f t="shared" si="404"/>
        <v>0</v>
      </c>
      <c r="N357" s="961">
        <f t="shared" si="404"/>
        <v>0</v>
      </c>
      <c r="O357" s="961">
        <f t="shared" si="404"/>
        <v>0</v>
      </c>
      <c r="P357" s="961">
        <f t="shared" si="404"/>
        <v>0</v>
      </c>
      <c r="Q357" s="912" t="str">
        <f t="shared" ref="Q357:AB357" si="407">IF($C357&gt;$C37,0,IF($I357="","",IF(MONTH(Q$5)=MONTH($A357),$M357*$I357*$G357,IF(MONTH(Q$5)=MONTH($A357)+1,$N357*$I357*$G357,IF(MONTH(Q$5)=MONTH($A357)+2,$O357*$I357*$G357,IF(MONTH(Q$5)=MONTH($A357)+3,$P357*$I357*$G357,0))))))</f>
        <v/>
      </c>
      <c r="R357" s="913" t="str">
        <f t="shared" si="407"/>
        <v/>
      </c>
      <c r="S357" s="913" t="str">
        <f t="shared" si="407"/>
        <v/>
      </c>
      <c r="T357" s="913" t="str">
        <f t="shared" si="407"/>
        <v/>
      </c>
      <c r="U357" s="913" t="str">
        <f t="shared" si="407"/>
        <v/>
      </c>
      <c r="V357" s="913" t="str">
        <f t="shared" si="407"/>
        <v/>
      </c>
      <c r="W357" s="913" t="str">
        <f t="shared" si="407"/>
        <v/>
      </c>
      <c r="X357" s="913" t="str">
        <f t="shared" si="407"/>
        <v/>
      </c>
      <c r="Y357" s="913" t="str">
        <f t="shared" si="407"/>
        <v/>
      </c>
      <c r="Z357" s="913" t="str">
        <f t="shared" si="407"/>
        <v/>
      </c>
      <c r="AA357" s="913" t="str">
        <f t="shared" si="407"/>
        <v/>
      </c>
      <c r="AB357" s="913" t="str">
        <f t="shared" si="407"/>
        <v/>
      </c>
      <c r="AC357" s="912">
        <f t="shared" si="373"/>
        <v>0</v>
      </c>
      <c r="AD357" s="913">
        <f t="shared" si="374"/>
        <v>0</v>
      </c>
      <c r="AE357" s="913">
        <f t="shared" si="375"/>
        <v>0</v>
      </c>
      <c r="AF357" s="912">
        <f t="shared" si="345"/>
        <v>0</v>
      </c>
      <c r="AG357" s="913"/>
      <c r="AH357" s="913"/>
      <c r="AI357" s="913"/>
      <c r="AJ357" s="914"/>
    </row>
    <row r="358" spans="1:36" ht="14" hidden="1">
      <c r="A358" s="959" t="str">
        <f t="shared" si="396"/>
        <v/>
      </c>
      <c r="B358" s="942" t="str">
        <f t="shared" si="389"/>
        <v/>
      </c>
      <c r="C358" s="942" t="str">
        <f t="shared" si="390"/>
        <v/>
      </c>
      <c r="D358" s="942" t="str">
        <f t="shared" si="377"/>
        <v/>
      </c>
      <c r="E358" s="960" t="str">
        <f t="shared" si="346"/>
        <v/>
      </c>
      <c r="F358" s="520"/>
      <c r="G358" s="774">
        <f t="shared" si="342"/>
        <v>0</v>
      </c>
      <c r="H358" s="774"/>
      <c r="I358" s="700" t="str">
        <f t="shared" si="347"/>
        <v/>
      </c>
      <c r="J358" s="922"/>
      <c r="K358" s="922"/>
      <c r="L358" s="922"/>
      <c r="M358" s="961">
        <f t="shared" si="404"/>
        <v>0</v>
      </c>
      <c r="N358" s="961">
        <f t="shared" si="404"/>
        <v>0</v>
      </c>
      <c r="O358" s="961">
        <f t="shared" si="404"/>
        <v>0</v>
      </c>
      <c r="P358" s="961">
        <f t="shared" si="404"/>
        <v>0</v>
      </c>
      <c r="Q358" s="912" t="str">
        <f t="shared" ref="Q358:AB358" si="408">IF($C358&gt;$C38,0,IF($I358="","",IF(MONTH(Q$5)=MONTH($A358),$M358*$I358*$G358,IF(MONTH(Q$5)=MONTH($A358)+1,$N358*$I358*$G358,IF(MONTH(Q$5)=MONTH($A358)+2,$O358*$I358*$G358,IF(MONTH(Q$5)=MONTH($A358)+3,$P358*$I358*$G358,0))))))</f>
        <v/>
      </c>
      <c r="R358" s="913" t="str">
        <f t="shared" si="408"/>
        <v/>
      </c>
      <c r="S358" s="913" t="str">
        <f t="shared" si="408"/>
        <v/>
      </c>
      <c r="T358" s="913" t="str">
        <f t="shared" si="408"/>
        <v/>
      </c>
      <c r="U358" s="913" t="str">
        <f t="shared" si="408"/>
        <v/>
      </c>
      <c r="V358" s="913" t="str">
        <f t="shared" si="408"/>
        <v/>
      </c>
      <c r="W358" s="913" t="str">
        <f t="shared" si="408"/>
        <v/>
      </c>
      <c r="X358" s="913" t="str">
        <f t="shared" si="408"/>
        <v/>
      </c>
      <c r="Y358" s="913" t="str">
        <f t="shared" si="408"/>
        <v/>
      </c>
      <c r="Z358" s="913" t="str">
        <f t="shared" si="408"/>
        <v/>
      </c>
      <c r="AA358" s="913" t="str">
        <f t="shared" si="408"/>
        <v/>
      </c>
      <c r="AB358" s="913" t="str">
        <f t="shared" si="408"/>
        <v/>
      </c>
      <c r="AC358" s="912">
        <f t="shared" si="373"/>
        <v>0</v>
      </c>
      <c r="AD358" s="913">
        <f t="shared" si="374"/>
        <v>0</v>
      </c>
      <c r="AE358" s="914">
        <f t="shared" si="375"/>
        <v>0</v>
      </c>
      <c r="AF358" s="912">
        <f t="shared" si="345"/>
        <v>0</v>
      </c>
      <c r="AG358" s="913"/>
      <c r="AH358" s="913"/>
      <c r="AI358" s="913"/>
      <c r="AJ358" s="914"/>
    </row>
    <row r="359" spans="1:36" ht="14" hidden="1">
      <c r="A359" s="959" t="str">
        <f t="shared" si="396"/>
        <v/>
      </c>
      <c r="B359" s="942" t="str">
        <f t="shared" si="389"/>
        <v/>
      </c>
      <c r="C359" s="942" t="str">
        <f t="shared" si="390"/>
        <v/>
      </c>
      <c r="D359" s="942" t="str">
        <f t="shared" si="377"/>
        <v/>
      </c>
      <c r="E359" s="960" t="str">
        <f t="shared" si="346"/>
        <v/>
      </c>
      <c r="F359" s="520"/>
      <c r="G359" s="774">
        <f t="shared" si="342"/>
        <v>0</v>
      </c>
      <c r="H359" s="774"/>
      <c r="I359" s="700" t="str">
        <f t="shared" si="347"/>
        <v/>
      </c>
      <c r="J359" s="922"/>
      <c r="K359" s="922"/>
      <c r="L359" s="922"/>
      <c r="M359" s="961">
        <f t="shared" si="404"/>
        <v>0</v>
      </c>
      <c r="N359" s="961">
        <f t="shared" si="404"/>
        <v>0</v>
      </c>
      <c r="O359" s="961">
        <f t="shared" si="404"/>
        <v>0</v>
      </c>
      <c r="P359" s="961">
        <f t="shared" si="404"/>
        <v>0</v>
      </c>
      <c r="Q359" s="912" t="str">
        <f t="shared" ref="Q359:AB359" si="409">IF($C359&gt;$C39,0,IF($I359="","",IF(MONTH(Q$5)=MONTH($A359),$M359*$I359*$G359,IF(MONTH(Q$5)=MONTH($A359)+1,$N359*$I359*$G359,IF(MONTH(Q$5)=MONTH($A359)+2,$O359*$I359*$G359,IF(MONTH(Q$5)=MONTH($A359)+3,$P359*$I359*$G359,0))))))</f>
        <v/>
      </c>
      <c r="R359" s="913" t="str">
        <f t="shared" si="409"/>
        <v/>
      </c>
      <c r="S359" s="913" t="str">
        <f t="shared" si="409"/>
        <v/>
      </c>
      <c r="T359" s="913" t="str">
        <f t="shared" si="409"/>
        <v/>
      </c>
      <c r="U359" s="913" t="str">
        <f t="shared" si="409"/>
        <v/>
      </c>
      <c r="V359" s="913" t="str">
        <f t="shared" si="409"/>
        <v/>
      </c>
      <c r="W359" s="913" t="str">
        <f t="shared" si="409"/>
        <v/>
      </c>
      <c r="X359" s="913" t="str">
        <f t="shared" si="409"/>
        <v/>
      </c>
      <c r="Y359" s="913" t="str">
        <f t="shared" si="409"/>
        <v/>
      </c>
      <c r="Z359" s="913" t="str">
        <f t="shared" si="409"/>
        <v/>
      </c>
      <c r="AA359" s="913" t="str">
        <f t="shared" si="409"/>
        <v/>
      </c>
      <c r="AB359" s="913" t="str">
        <f t="shared" si="409"/>
        <v/>
      </c>
      <c r="AC359" s="912">
        <f t="shared" si="373"/>
        <v>0</v>
      </c>
      <c r="AD359" s="913">
        <f t="shared" si="374"/>
        <v>0</v>
      </c>
      <c r="AE359" s="913">
        <f t="shared" si="375"/>
        <v>0</v>
      </c>
      <c r="AF359" s="912">
        <f t="shared" si="345"/>
        <v>0</v>
      </c>
      <c r="AG359" s="913"/>
      <c r="AH359" s="913"/>
      <c r="AI359" s="913"/>
      <c r="AJ359" s="914"/>
    </row>
    <row r="360" spans="1:36" ht="14" hidden="1">
      <c r="A360" s="959" t="str">
        <f t="shared" si="396"/>
        <v/>
      </c>
      <c r="B360" s="942" t="str">
        <f t="shared" si="389"/>
        <v/>
      </c>
      <c r="C360" s="942" t="str">
        <f t="shared" si="390"/>
        <v/>
      </c>
      <c r="D360" s="942" t="str">
        <f t="shared" si="377"/>
        <v/>
      </c>
      <c r="E360" s="960" t="str">
        <f t="shared" si="346"/>
        <v/>
      </c>
      <c r="F360" s="520"/>
      <c r="G360" s="774">
        <f t="shared" si="342"/>
        <v>0</v>
      </c>
      <c r="H360" s="774"/>
      <c r="I360" s="700" t="str">
        <f t="shared" si="347"/>
        <v/>
      </c>
      <c r="J360" s="922"/>
      <c r="K360" s="922"/>
      <c r="L360" s="922"/>
      <c r="M360" s="961">
        <f t="shared" si="404"/>
        <v>0</v>
      </c>
      <c r="N360" s="961">
        <f t="shared" si="404"/>
        <v>0</v>
      </c>
      <c r="O360" s="961">
        <f t="shared" si="404"/>
        <v>0</v>
      </c>
      <c r="P360" s="961">
        <f t="shared" si="404"/>
        <v>0</v>
      </c>
      <c r="Q360" s="912" t="str">
        <f t="shared" ref="Q360:AB360" si="410">IF($C360&gt;$C40,0,IF($I360="","",IF(MONTH(Q$5)=MONTH($A360),$M360*$I360*$G360,IF(MONTH(Q$5)=MONTH($A360)+1,$N360*$I360*$G360,IF(MONTH(Q$5)=MONTH($A360)+2,$O360*$I360*$G360,IF(MONTH(Q$5)=MONTH($A360)+3,$P360*$I360*$G360,0))))))</f>
        <v/>
      </c>
      <c r="R360" s="913" t="str">
        <f t="shared" si="410"/>
        <v/>
      </c>
      <c r="S360" s="913" t="str">
        <f t="shared" si="410"/>
        <v/>
      </c>
      <c r="T360" s="913" t="str">
        <f t="shared" si="410"/>
        <v/>
      </c>
      <c r="U360" s="913" t="str">
        <f t="shared" si="410"/>
        <v/>
      </c>
      <c r="V360" s="913" t="str">
        <f t="shared" si="410"/>
        <v/>
      </c>
      <c r="W360" s="913" t="str">
        <f t="shared" si="410"/>
        <v/>
      </c>
      <c r="X360" s="913" t="str">
        <f t="shared" si="410"/>
        <v/>
      </c>
      <c r="Y360" s="913" t="str">
        <f t="shared" si="410"/>
        <v/>
      </c>
      <c r="Z360" s="913" t="str">
        <f t="shared" si="410"/>
        <v/>
      </c>
      <c r="AA360" s="913" t="str">
        <f t="shared" si="410"/>
        <v/>
      </c>
      <c r="AB360" s="913" t="str">
        <f t="shared" si="410"/>
        <v/>
      </c>
      <c r="AC360" s="912">
        <f t="shared" si="373"/>
        <v>0</v>
      </c>
      <c r="AD360" s="913">
        <f t="shared" si="374"/>
        <v>0</v>
      </c>
      <c r="AE360" s="914">
        <f t="shared" si="375"/>
        <v>0</v>
      </c>
      <c r="AF360" s="912">
        <f t="shared" si="345"/>
        <v>0</v>
      </c>
      <c r="AG360" s="913"/>
      <c r="AH360" s="913"/>
      <c r="AI360" s="913"/>
      <c r="AJ360" s="914"/>
    </row>
    <row r="361" spans="1:36" ht="14" hidden="1">
      <c r="A361" s="959" t="str">
        <f t="shared" si="396"/>
        <v/>
      </c>
      <c r="B361" s="942" t="str">
        <f t="shared" si="389"/>
        <v/>
      </c>
      <c r="C361" s="942" t="str">
        <f t="shared" si="390"/>
        <v/>
      </c>
      <c r="D361" s="942" t="str">
        <f t="shared" si="377"/>
        <v/>
      </c>
      <c r="E361" s="960" t="str">
        <f t="shared" si="346"/>
        <v/>
      </c>
      <c r="F361" s="520"/>
      <c r="G361" s="774">
        <f t="shared" si="342"/>
        <v>0</v>
      </c>
      <c r="H361" s="774"/>
      <c r="I361" s="700" t="str">
        <f t="shared" si="347"/>
        <v/>
      </c>
      <c r="J361" s="922"/>
      <c r="K361" s="922"/>
      <c r="L361" s="922"/>
      <c r="M361" s="961">
        <f t="shared" si="404"/>
        <v>0</v>
      </c>
      <c r="N361" s="961">
        <f t="shared" si="404"/>
        <v>0</v>
      </c>
      <c r="O361" s="961">
        <f t="shared" si="404"/>
        <v>0</v>
      </c>
      <c r="P361" s="961">
        <f t="shared" si="404"/>
        <v>0</v>
      </c>
      <c r="Q361" s="912" t="str">
        <f t="shared" ref="Q361:AB361" si="411">IF($C361&gt;$C41,0,IF($I361="","",IF(MONTH(Q$5)=MONTH($A361),$M361*$I361*$G361,IF(MONTH(Q$5)=MONTH($A361)+1,$N361*$I361*$G361,IF(MONTH(Q$5)=MONTH($A361)+2,$O361*$I361*$G361,IF(MONTH(Q$5)=MONTH($A361)+3,$P361*$I361*$G361,0))))))</f>
        <v/>
      </c>
      <c r="R361" s="913" t="str">
        <f t="shared" si="411"/>
        <v/>
      </c>
      <c r="S361" s="913" t="str">
        <f t="shared" si="411"/>
        <v/>
      </c>
      <c r="T361" s="913" t="str">
        <f t="shared" si="411"/>
        <v/>
      </c>
      <c r="U361" s="913" t="str">
        <f t="shared" si="411"/>
        <v/>
      </c>
      <c r="V361" s="913" t="str">
        <f t="shared" si="411"/>
        <v/>
      </c>
      <c r="W361" s="913" t="str">
        <f t="shared" si="411"/>
        <v/>
      </c>
      <c r="X361" s="913" t="str">
        <f t="shared" si="411"/>
        <v/>
      </c>
      <c r="Y361" s="913" t="str">
        <f t="shared" si="411"/>
        <v/>
      </c>
      <c r="Z361" s="913" t="str">
        <f t="shared" si="411"/>
        <v/>
      </c>
      <c r="AA361" s="913" t="str">
        <f t="shared" si="411"/>
        <v/>
      </c>
      <c r="AB361" s="913" t="str">
        <f t="shared" si="411"/>
        <v/>
      </c>
      <c r="AC361" s="912">
        <f t="shared" si="373"/>
        <v>0</v>
      </c>
      <c r="AD361" s="913">
        <f t="shared" si="374"/>
        <v>0</v>
      </c>
      <c r="AE361" s="913">
        <f t="shared" si="375"/>
        <v>0</v>
      </c>
      <c r="AF361" s="912">
        <f t="shared" si="345"/>
        <v>0</v>
      </c>
      <c r="AG361" s="913"/>
      <c r="AH361" s="913"/>
      <c r="AI361" s="913"/>
      <c r="AJ361" s="914"/>
    </row>
    <row r="362" spans="1:36" ht="14" hidden="1">
      <c r="A362" s="959" t="str">
        <f t="shared" si="396"/>
        <v/>
      </c>
      <c r="B362" s="942" t="str">
        <f t="shared" si="389"/>
        <v/>
      </c>
      <c r="C362" s="942" t="str">
        <f t="shared" si="390"/>
        <v/>
      </c>
      <c r="D362" s="942" t="str">
        <f t="shared" si="377"/>
        <v/>
      </c>
      <c r="E362" s="960" t="str">
        <f t="shared" si="346"/>
        <v/>
      </c>
      <c r="F362" s="520"/>
      <c r="G362" s="774">
        <f t="shared" si="342"/>
        <v>0</v>
      </c>
      <c r="H362" s="774"/>
      <c r="I362" s="700" t="str">
        <f t="shared" si="347"/>
        <v/>
      </c>
      <c r="J362" s="922"/>
      <c r="K362" s="922"/>
      <c r="L362" s="922"/>
      <c r="M362" s="961">
        <f t="shared" si="404"/>
        <v>0</v>
      </c>
      <c r="N362" s="961">
        <f t="shared" si="404"/>
        <v>0</v>
      </c>
      <c r="O362" s="961">
        <f t="shared" si="404"/>
        <v>0</v>
      </c>
      <c r="P362" s="961">
        <f t="shared" si="404"/>
        <v>0</v>
      </c>
      <c r="Q362" s="912" t="str">
        <f t="shared" ref="Q362:AB362" si="412">IF($C362&gt;$C42,0,IF($I362="","",IF(MONTH(Q$5)=MONTH($A362),$M362*$I362*$G362,IF(MONTH(Q$5)=MONTH($A362)+1,$N362*$I362*$G362,IF(MONTH(Q$5)=MONTH($A362)+2,$O362*$I362*$G362,IF(MONTH(Q$5)=MONTH($A362)+3,$P362*$I362*$G362,0))))))</f>
        <v/>
      </c>
      <c r="R362" s="913" t="str">
        <f t="shared" si="412"/>
        <v/>
      </c>
      <c r="S362" s="913" t="str">
        <f t="shared" si="412"/>
        <v/>
      </c>
      <c r="T362" s="913" t="str">
        <f t="shared" si="412"/>
        <v/>
      </c>
      <c r="U362" s="913" t="str">
        <f t="shared" si="412"/>
        <v/>
      </c>
      <c r="V362" s="913" t="str">
        <f t="shared" si="412"/>
        <v/>
      </c>
      <c r="W362" s="913" t="str">
        <f t="shared" si="412"/>
        <v/>
      </c>
      <c r="X362" s="913" t="str">
        <f t="shared" si="412"/>
        <v/>
      </c>
      <c r="Y362" s="913" t="str">
        <f t="shared" si="412"/>
        <v/>
      </c>
      <c r="Z362" s="913" t="str">
        <f t="shared" si="412"/>
        <v/>
      </c>
      <c r="AA362" s="913" t="str">
        <f t="shared" si="412"/>
        <v/>
      </c>
      <c r="AB362" s="913" t="str">
        <f t="shared" si="412"/>
        <v/>
      </c>
      <c r="AC362" s="912">
        <f t="shared" si="373"/>
        <v>0</v>
      </c>
      <c r="AD362" s="913">
        <f t="shared" si="374"/>
        <v>0</v>
      </c>
      <c r="AE362" s="914">
        <f t="shared" si="375"/>
        <v>0</v>
      </c>
      <c r="AF362" s="912">
        <f t="shared" si="345"/>
        <v>0</v>
      </c>
      <c r="AG362" s="913"/>
      <c r="AH362" s="913"/>
      <c r="AI362" s="913"/>
      <c r="AJ362" s="914"/>
    </row>
    <row r="363" spans="1:36" ht="14" hidden="1">
      <c r="A363" s="959" t="str">
        <f t="shared" si="396"/>
        <v/>
      </c>
      <c r="B363" s="942" t="str">
        <f t="shared" si="389"/>
        <v/>
      </c>
      <c r="C363" s="942" t="str">
        <f t="shared" si="390"/>
        <v/>
      </c>
      <c r="D363" s="942" t="str">
        <f t="shared" si="377"/>
        <v/>
      </c>
      <c r="E363" s="960" t="str">
        <f t="shared" si="346"/>
        <v/>
      </c>
      <c r="F363" s="520"/>
      <c r="G363" s="774">
        <f t="shared" si="342"/>
        <v>0</v>
      </c>
      <c r="H363" s="774"/>
      <c r="I363" s="700" t="str">
        <f t="shared" si="347"/>
        <v/>
      </c>
      <c r="J363" s="922"/>
      <c r="K363" s="922"/>
      <c r="L363" s="922"/>
      <c r="M363" s="961">
        <f t="shared" si="404"/>
        <v>0</v>
      </c>
      <c r="N363" s="961">
        <f t="shared" si="404"/>
        <v>0</v>
      </c>
      <c r="O363" s="961">
        <f t="shared" si="404"/>
        <v>0</v>
      </c>
      <c r="P363" s="961">
        <f t="shared" si="404"/>
        <v>0</v>
      </c>
      <c r="Q363" s="912" t="str">
        <f t="shared" ref="Q363:AB363" si="413">IF($C363&gt;$C43,0,IF($I363="","",IF(MONTH(Q$5)=MONTH($A363),$M363*$I363*$G363,IF(MONTH(Q$5)=MONTH($A363)+1,$N363*$I363*$G363,IF(MONTH(Q$5)=MONTH($A363)+2,$O363*$I363*$G363,IF(MONTH(Q$5)=MONTH($A363)+3,$P363*$I363*$G363,0))))))</f>
        <v/>
      </c>
      <c r="R363" s="913" t="str">
        <f t="shared" si="413"/>
        <v/>
      </c>
      <c r="S363" s="913" t="str">
        <f t="shared" si="413"/>
        <v/>
      </c>
      <c r="T363" s="913" t="str">
        <f t="shared" si="413"/>
        <v/>
      </c>
      <c r="U363" s="913" t="str">
        <f t="shared" si="413"/>
        <v/>
      </c>
      <c r="V363" s="913" t="str">
        <f t="shared" si="413"/>
        <v/>
      </c>
      <c r="W363" s="913" t="str">
        <f t="shared" si="413"/>
        <v/>
      </c>
      <c r="X363" s="913" t="str">
        <f t="shared" si="413"/>
        <v/>
      </c>
      <c r="Y363" s="913" t="str">
        <f t="shared" si="413"/>
        <v/>
      </c>
      <c r="Z363" s="913" t="str">
        <f t="shared" si="413"/>
        <v/>
      </c>
      <c r="AA363" s="913" t="str">
        <f t="shared" si="413"/>
        <v/>
      </c>
      <c r="AB363" s="913" t="str">
        <f t="shared" si="413"/>
        <v/>
      </c>
      <c r="AC363" s="912">
        <f t="shared" si="373"/>
        <v>0</v>
      </c>
      <c r="AD363" s="913">
        <f t="shared" si="374"/>
        <v>0</v>
      </c>
      <c r="AE363" s="913">
        <f t="shared" si="375"/>
        <v>0</v>
      </c>
      <c r="AF363" s="912">
        <f t="shared" si="345"/>
        <v>0</v>
      </c>
      <c r="AG363" s="913"/>
      <c r="AH363" s="913"/>
      <c r="AI363" s="913"/>
      <c r="AJ363" s="914"/>
    </row>
    <row r="364" spans="1:36" ht="14" hidden="1">
      <c r="A364" s="959" t="str">
        <f t="shared" si="396"/>
        <v/>
      </c>
      <c r="B364" s="942" t="str">
        <f t="shared" si="389"/>
        <v/>
      </c>
      <c r="C364" s="942" t="str">
        <f t="shared" si="390"/>
        <v/>
      </c>
      <c r="D364" s="942" t="str">
        <f t="shared" si="377"/>
        <v/>
      </c>
      <c r="E364" s="960" t="str">
        <f t="shared" si="346"/>
        <v/>
      </c>
      <c r="F364" s="520"/>
      <c r="G364" s="774">
        <f t="shared" si="342"/>
        <v>0</v>
      </c>
      <c r="H364" s="774"/>
      <c r="I364" s="700" t="str">
        <f t="shared" si="347"/>
        <v/>
      </c>
      <c r="J364" s="922"/>
      <c r="K364" s="922"/>
      <c r="L364" s="922"/>
      <c r="M364" s="961">
        <f t="shared" si="404"/>
        <v>0</v>
      </c>
      <c r="N364" s="961">
        <f t="shared" si="404"/>
        <v>0</v>
      </c>
      <c r="O364" s="961">
        <f t="shared" si="404"/>
        <v>0</v>
      </c>
      <c r="P364" s="961">
        <f t="shared" si="404"/>
        <v>0</v>
      </c>
      <c r="Q364" s="912" t="str">
        <f t="shared" ref="Q364:AB364" si="414">IF($C364&gt;$C44,0,IF($I364="","",IF(MONTH(Q$5)=MONTH($A364),$M364*$I364*$G364,IF(MONTH(Q$5)=MONTH($A364)+1,$N364*$I364*$G364,IF(MONTH(Q$5)=MONTH($A364)+2,$O364*$I364*$G364,IF(MONTH(Q$5)=MONTH($A364)+3,$P364*$I364*$G364,0))))))</f>
        <v/>
      </c>
      <c r="R364" s="913" t="str">
        <f t="shared" si="414"/>
        <v/>
      </c>
      <c r="S364" s="913" t="str">
        <f t="shared" si="414"/>
        <v/>
      </c>
      <c r="T364" s="913" t="str">
        <f t="shared" si="414"/>
        <v/>
      </c>
      <c r="U364" s="913" t="str">
        <f t="shared" si="414"/>
        <v/>
      </c>
      <c r="V364" s="913" t="str">
        <f t="shared" si="414"/>
        <v/>
      </c>
      <c r="W364" s="913" t="str">
        <f t="shared" si="414"/>
        <v/>
      </c>
      <c r="X364" s="913" t="str">
        <f t="shared" si="414"/>
        <v/>
      </c>
      <c r="Y364" s="913" t="str">
        <f t="shared" si="414"/>
        <v/>
      </c>
      <c r="Z364" s="913" t="str">
        <f t="shared" si="414"/>
        <v/>
      </c>
      <c r="AA364" s="913" t="str">
        <f t="shared" si="414"/>
        <v/>
      </c>
      <c r="AB364" s="913" t="str">
        <f t="shared" si="414"/>
        <v/>
      </c>
      <c r="AC364" s="912">
        <f t="shared" si="373"/>
        <v>0</v>
      </c>
      <c r="AD364" s="913">
        <f t="shared" si="374"/>
        <v>0</v>
      </c>
      <c r="AE364" s="914">
        <f t="shared" si="375"/>
        <v>0</v>
      </c>
      <c r="AF364" s="912">
        <f t="shared" si="345"/>
        <v>0</v>
      </c>
      <c r="AG364" s="913"/>
      <c r="AH364" s="913"/>
      <c r="AI364" s="913"/>
      <c r="AJ364" s="914"/>
    </row>
    <row r="365" spans="1:36" ht="14" hidden="1">
      <c r="A365" s="959" t="str">
        <f t="shared" si="396"/>
        <v/>
      </c>
      <c r="B365" s="942" t="str">
        <f t="shared" si="389"/>
        <v/>
      </c>
      <c r="C365" s="942" t="str">
        <f t="shared" si="390"/>
        <v/>
      </c>
      <c r="D365" s="942" t="str">
        <f t="shared" si="377"/>
        <v/>
      </c>
      <c r="E365" s="960" t="str">
        <f t="shared" si="346"/>
        <v/>
      </c>
      <c r="F365" s="520"/>
      <c r="G365" s="774">
        <f t="shared" si="342"/>
        <v>0</v>
      </c>
      <c r="H365" s="774"/>
      <c r="I365" s="700" t="str">
        <f t="shared" si="347"/>
        <v/>
      </c>
      <c r="J365" s="922"/>
      <c r="K365" s="922"/>
      <c r="L365" s="922"/>
      <c r="M365" s="961">
        <f t="shared" si="404"/>
        <v>0</v>
      </c>
      <c r="N365" s="961">
        <f t="shared" si="404"/>
        <v>0</v>
      </c>
      <c r="O365" s="961">
        <f t="shared" si="404"/>
        <v>0</v>
      </c>
      <c r="P365" s="961">
        <f t="shared" si="404"/>
        <v>0</v>
      </c>
      <c r="Q365" s="912" t="str">
        <f t="shared" ref="Q365:AB365" si="415">IF($C365&gt;$C45,0,IF($I365="","",IF(MONTH(Q$5)=MONTH($A365),$M365*$I365*$G365,IF(MONTH(Q$5)=MONTH($A365)+1,$N365*$I365*$G365,IF(MONTH(Q$5)=MONTH($A365)+2,$O365*$I365*$G365,IF(MONTH(Q$5)=MONTH($A365)+3,$P365*$I365*$G365,0))))))</f>
        <v/>
      </c>
      <c r="R365" s="913" t="str">
        <f t="shared" si="415"/>
        <v/>
      </c>
      <c r="S365" s="913" t="str">
        <f t="shared" si="415"/>
        <v/>
      </c>
      <c r="T365" s="913" t="str">
        <f t="shared" si="415"/>
        <v/>
      </c>
      <c r="U365" s="913" t="str">
        <f t="shared" si="415"/>
        <v/>
      </c>
      <c r="V365" s="913" t="str">
        <f t="shared" si="415"/>
        <v/>
      </c>
      <c r="W365" s="913" t="str">
        <f t="shared" si="415"/>
        <v/>
      </c>
      <c r="X365" s="913" t="str">
        <f t="shared" si="415"/>
        <v/>
      </c>
      <c r="Y365" s="913" t="str">
        <f t="shared" si="415"/>
        <v/>
      </c>
      <c r="Z365" s="913" t="str">
        <f t="shared" si="415"/>
        <v/>
      </c>
      <c r="AA365" s="913" t="str">
        <f t="shared" si="415"/>
        <v/>
      </c>
      <c r="AB365" s="913" t="str">
        <f t="shared" si="415"/>
        <v/>
      </c>
      <c r="AC365" s="912">
        <f t="shared" si="373"/>
        <v>0</v>
      </c>
      <c r="AD365" s="913">
        <f t="shared" si="374"/>
        <v>0</v>
      </c>
      <c r="AE365" s="913">
        <f t="shared" si="375"/>
        <v>0</v>
      </c>
      <c r="AF365" s="912">
        <f t="shared" si="345"/>
        <v>0</v>
      </c>
      <c r="AG365" s="913"/>
      <c r="AH365" s="913"/>
      <c r="AI365" s="913"/>
      <c r="AJ365" s="914"/>
    </row>
    <row r="366" spans="1:36" ht="14" hidden="1">
      <c r="A366" s="959" t="str">
        <f t="shared" si="396"/>
        <v/>
      </c>
      <c r="B366" s="942" t="str">
        <f t="shared" si="389"/>
        <v/>
      </c>
      <c r="C366" s="942" t="str">
        <f t="shared" si="390"/>
        <v/>
      </c>
      <c r="D366" s="942" t="str">
        <f t="shared" si="377"/>
        <v/>
      </c>
      <c r="E366" s="960" t="str">
        <f t="shared" si="346"/>
        <v/>
      </c>
      <c r="F366" s="520"/>
      <c r="G366" s="774">
        <f t="shared" si="342"/>
        <v>0</v>
      </c>
      <c r="H366" s="774"/>
      <c r="I366" s="700" t="str">
        <f t="shared" si="347"/>
        <v/>
      </c>
      <c r="J366" s="922"/>
      <c r="K366" s="922"/>
      <c r="L366" s="922"/>
      <c r="M366" s="961">
        <f t="shared" si="404"/>
        <v>0</v>
      </c>
      <c r="N366" s="961">
        <f t="shared" si="404"/>
        <v>0</v>
      </c>
      <c r="O366" s="961">
        <f t="shared" si="404"/>
        <v>0</v>
      </c>
      <c r="P366" s="961">
        <f t="shared" si="404"/>
        <v>0</v>
      </c>
      <c r="Q366" s="912" t="str">
        <f t="shared" ref="Q366:AB366" si="416">IF($C366&gt;$C46,0,IF($I366="","",IF(MONTH(Q$5)=MONTH($A366),$M366*$I366*$G366,IF(MONTH(Q$5)=MONTH($A366)+1,$N366*$I366*$G366,IF(MONTH(Q$5)=MONTH($A366)+2,$O366*$I366*$G366,IF(MONTH(Q$5)=MONTH($A366)+3,$P366*$I366*$G366,0))))))</f>
        <v/>
      </c>
      <c r="R366" s="913" t="str">
        <f t="shared" si="416"/>
        <v/>
      </c>
      <c r="S366" s="913" t="str">
        <f t="shared" si="416"/>
        <v/>
      </c>
      <c r="T366" s="913" t="str">
        <f t="shared" si="416"/>
        <v/>
      </c>
      <c r="U366" s="913" t="str">
        <f t="shared" si="416"/>
        <v/>
      </c>
      <c r="V366" s="913" t="str">
        <f t="shared" si="416"/>
        <v/>
      </c>
      <c r="W366" s="913" t="str">
        <f t="shared" si="416"/>
        <v/>
      </c>
      <c r="X366" s="913" t="str">
        <f t="shared" si="416"/>
        <v/>
      </c>
      <c r="Y366" s="913" t="str">
        <f t="shared" si="416"/>
        <v/>
      </c>
      <c r="Z366" s="913" t="str">
        <f t="shared" si="416"/>
        <v/>
      </c>
      <c r="AA366" s="913" t="str">
        <f t="shared" si="416"/>
        <v/>
      </c>
      <c r="AB366" s="913" t="str">
        <f t="shared" si="416"/>
        <v/>
      </c>
      <c r="AC366" s="912">
        <f t="shared" si="373"/>
        <v>0</v>
      </c>
      <c r="AD366" s="913">
        <f t="shared" si="374"/>
        <v>0</v>
      </c>
      <c r="AE366" s="914">
        <f t="shared" si="375"/>
        <v>0</v>
      </c>
      <c r="AF366" s="912">
        <f t="shared" si="345"/>
        <v>0</v>
      </c>
      <c r="AG366" s="913"/>
      <c r="AH366" s="913"/>
      <c r="AI366" s="913"/>
      <c r="AJ366" s="914"/>
    </row>
    <row r="367" spans="1:36" ht="14" hidden="1">
      <c r="A367" s="959" t="str">
        <f t="shared" si="396"/>
        <v/>
      </c>
      <c r="B367" s="942" t="str">
        <f t="shared" si="389"/>
        <v/>
      </c>
      <c r="C367" s="942" t="str">
        <f t="shared" si="390"/>
        <v/>
      </c>
      <c r="D367" s="942" t="str">
        <f t="shared" si="377"/>
        <v/>
      </c>
      <c r="E367" s="960" t="str">
        <f t="shared" si="346"/>
        <v/>
      </c>
      <c r="F367" s="520"/>
      <c r="G367" s="774">
        <f t="shared" si="342"/>
        <v>0</v>
      </c>
      <c r="H367" s="774"/>
      <c r="I367" s="700" t="str">
        <f t="shared" si="347"/>
        <v/>
      </c>
      <c r="J367" s="922"/>
      <c r="K367" s="922"/>
      <c r="L367" s="922"/>
      <c r="M367" s="961">
        <f t="shared" si="404"/>
        <v>0</v>
      </c>
      <c r="N367" s="961">
        <f t="shared" si="404"/>
        <v>0</v>
      </c>
      <c r="O367" s="961">
        <f t="shared" si="404"/>
        <v>0</v>
      </c>
      <c r="P367" s="961">
        <f t="shared" si="404"/>
        <v>0</v>
      </c>
      <c r="Q367" s="912" t="str">
        <f t="shared" ref="Q367:AB367" si="417">IF($C367&gt;$C47,0,IF($I367="","",IF(MONTH(Q$5)=MONTH($A367),$M367*$I367*$G367,IF(MONTH(Q$5)=MONTH($A367)+1,$N367*$I367*$G367,IF(MONTH(Q$5)=MONTH($A367)+2,$O367*$I367*$G367,IF(MONTH(Q$5)=MONTH($A367)+3,$P367*$I367*$G367,0))))))</f>
        <v/>
      </c>
      <c r="R367" s="913" t="str">
        <f t="shared" si="417"/>
        <v/>
      </c>
      <c r="S367" s="913" t="str">
        <f t="shared" si="417"/>
        <v/>
      </c>
      <c r="T367" s="913" t="str">
        <f t="shared" si="417"/>
        <v/>
      </c>
      <c r="U367" s="913" t="str">
        <f t="shared" si="417"/>
        <v/>
      </c>
      <c r="V367" s="913" t="str">
        <f t="shared" si="417"/>
        <v/>
      </c>
      <c r="W367" s="913" t="str">
        <f t="shared" si="417"/>
        <v/>
      </c>
      <c r="X367" s="913" t="str">
        <f t="shared" si="417"/>
        <v/>
      </c>
      <c r="Y367" s="913" t="str">
        <f t="shared" si="417"/>
        <v/>
      </c>
      <c r="Z367" s="913" t="str">
        <f t="shared" si="417"/>
        <v/>
      </c>
      <c r="AA367" s="913" t="str">
        <f t="shared" si="417"/>
        <v/>
      </c>
      <c r="AB367" s="913" t="str">
        <f t="shared" si="417"/>
        <v/>
      </c>
      <c r="AC367" s="912">
        <f t="shared" si="373"/>
        <v>0</v>
      </c>
      <c r="AD367" s="913">
        <f t="shared" si="374"/>
        <v>0</v>
      </c>
      <c r="AE367" s="913">
        <f t="shared" si="375"/>
        <v>0</v>
      </c>
      <c r="AF367" s="912">
        <f t="shared" si="345"/>
        <v>0</v>
      </c>
      <c r="AG367" s="913"/>
      <c r="AH367" s="913"/>
      <c r="AI367" s="913"/>
      <c r="AJ367" s="914"/>
    </row>
    <row r="368" spans="1:36" ht="14" hidden="1">
      <c r="A368" s="959" t="str">
        <f t="shared" si="396"/>
        <v/>
      </c>
      <c r="B368" s="942" t="str">
        <f t="shared" si="389"/>
        <v/>
      </c>
      <c r="C368" s="942" t="str">
        <f t="shared" si="390"/>
        <v/>
      </c>
      <c r="D368" s="942" t="str">
        <f t="shared" si="377"/>
        <v/>
      </c>
      <c r="E368" s="960" t="str">
        <f t="shared" si="346"/>
        <v/>
      </c>
      <c r="F368" s="520"/>
      <c r="G368" s="774">
        <f t="shared" si="342"/>
        <v>0</v>
      </c>
      <c r="H368" s="774"/>
      <c r="I368" s="700" t="str">
        <f t="shared" si="347"/>
        <v/>
      </c>
      <c r="J368" s="922"/>
      <c r="K368" s="922"/>
      <c r="L368" s="922"/>
      <c r="M368" s="961">
        <f t="shared" si="404"/>
        <v>0</v>
      </c>
      <c r="N368" s="961">
        <f t="shared" si="404"/>
        <v>0</v>
      </c>
      <c r="O368" s="961">
        <f t="shared" si="404"/>
        <v>0</v>
      </c>
      <c r="P368" s="961">
        <f t="shared" si="404"/>
        <v>0</v>
      </c>
      <c r="Q368" s="912" t="str">
        <f t="shared" ref="Q368:AB368" si="418">IF($C368&gt;$C48,0,IF($I368="","",IF(MONTH(Q$5)=MONTH($A368),$M368*$I368*$G368,IF(MONTH(Q$5)=MONTH($A368)+1,$N368*$I368*$G368,IF(MONTH(Q$5)=MONTH($A368)+2,$O368*$I368*$G368,IF(MONTH(Q$5)=MONTH($A368)+3,$P368*$I368*$G368,0))))))</f>
        <v/>
      </c>
      <c r="R368" s="913" t="str">
        <f t="shared" si="418"/>
        <v/>
      </c>
      <c r="S368" s="913" t="str">
        <f t="shared" si="418"/>
        <v/>
      </c>
      <c r="T368" s="913" t="str">
        <f t="shared" si="418"/>
        <v/>
      </c>
      <c r="U368" s="913" t="str">
        <f t="shared" si="418"/>
        <v/>
      </c>
      <c r="V368" s="913" t="str">
        <f t="shared" si="418"/>
        <v/>
      </c>
      <c r="W368" s="913" t="str">
        <f t="shared" si="418"/>
        <v/>
      </c>
      <c r="X368" s="913" t="str">
        <f t="shared" si="418"/>
        <v/>
      </c>
      <c r="Y368" s="913" t="str">
        <f t="shared" si="418"/>
        <v/>
      </c>
      <c r="Z368" s="913" t="str">
        <f t="shared" si="418"/>
        <v/>
      </c>
      <c r="AA368" s="913" t="str">
        <f t="shared" si="418"/>
        <v/>
      </c>
      <c r="AB368" s="913" t="str">
        <f t="shared" si="418"/>
        <v/>
      </c>
      <c r="AC368" s="912">
        <f t="shared" si="373"/>
        <v>0</v>
      </c>
      <c r="AD368" s="913">
        <f t="shared" si="374"/>
        <v>0</v>
      </c>
      <c r="AE368" s="914">
        <f t="shared" si="375"/>
        <v>0</v>
      </c>
      <c r="AF368" s="912">
        <f t="shared" si="345"/>
        <v>0</v>
      </c>
      <c r="AG368" s="913"/>
      <c r="AH368" s="913"/>
      <c r="AI368" s="913"/>
      <c r="AJ368" s="914"/>
    </row>
    <row r="369" spans="1:36" ht="14" hidden="1">
      <c r="A369" s="959" t="str">
        <f t="shared" si="396"/>
        <v/>
      </c>
      <c r="B369" s="942" t="str">
        <f t="shared" si="389"/>
        <v/>
      </c>
      <c r="C369" s="942" t="str">
        <f t="shared" si="390"/>
        <v/>
      </c>
      <c r="D369" s="942" t="str">
        <f t="shared" si="377"/>
        <v/>
      </c>
      <c r="E369" s="960" t="str">
        <f t="shared" si="346"/>
        <v/>
      </c>
      <c r="F369" s="520"/>
      <c r="G369" s="774">
        <f t="shared" si="342"/>
        <v>0</v>
      </c>
      <c r="H369" s="774"/>
      <c r="I369" s="700" t="str">
        <f t="shared" si="347"/>
        <v/>
      </c>
      <c r="J369" s="922"/>
      <c r="K369" s="922"/>
      <c r="L369" s="922"/>
      <c r="M369" s="961">
        <f t="shared" si="404"/>
        <v>0</v>
      </c>
      <c r="N369" s="961">
        <f t="shared" si="404"/>
        <v>0</v>
      </c>
      <c r="O369" s="961">
        <f t="shared" si="404"/>
        <v>0</v>
      </c>
      <c r="P369" s="961">
        <f t="shared" si="404"/>
        <v>0</v>
      </c>
      <c r="Q369" s="912" t="str">
        <f t="shared" ref="Q369:AB369" si="419">IF($C369&gt;$C49,0,IF($I369="","",IF(MONTH(Q$5)=MONTH($A369),$M369*$I369*$G369,IF(MONTH(Q$5)=MONTH($A369)+1,$N369*$I369*$G369,IF(MONTH(Q$5)=MONTH($A369)+2,$O369*$I369*$G369,IF(MONTH(Q$5)=MONTH($A369)+3,$P369*$I369*$G369,0))))))</f>
        <v/>
      </c>
      <c r="R369" s="913" t="str">
        <f t="shared" si="419"/>
        <v/>
      </c>
      <c r="S369" s="913" t="str">
        <f t="shared" si="419"/>
        <v/>
      </c>
      <c r="T369" s="913" t="str">
        <f t="shared" si="419"/>
        <v/>
      </c>
      <c r="U369" s="913" t="str">
        <f t="shared" si="419"/>
        <v/>
      </c>
      <c r="V369" s="913" t="str">
        <f t="shared" si="419"/>
        <v/>
      </c>
      <c r="W369" s="913" t="str">
        <f t="shared" si="419"/>
        <v/>
      </c>
      <c r="X369" s="913" t="str">
        <f t="shared" si="419"/>
        <v/>
      </c>
      <c r="Y369" s="913" t="str">
        <f t="shared" si="419"/>
        <v/>
      </c>
      <c r="Z369" s="913" t="str">
        <f t="shared" si="419"/>
        <v/>
      </c>
      <c r="AA369" s="913" t="str">
        <f t="shared" si="419"/>
        <v/>
      </c>
      <c r="AB369" s="913" t="str">
        <f t="shared" si="419"/>
        <v/>
      </c>
      <c r="AC369" s="912">
        <f t="shared" si="373"/>
        <v>0</v>
      </c>
      <c r="AD369" s="913">
        <f t="shared" si="374"/>
        <v>0</v>
      </c>
      <c r="AE369" s="913">
        <f t="shared" si="375"/>
        <v>0</v>
      </c>
      <c r="AF369" s="912">
        <f t="shared" si="345"/>
        <v>0</v>
      </c>
      <c r="AG369" s="913"/>
      <c r="AH369" s="913"/>
      <c r="AI369" s="913"/>
      <c r="AJ369" s="914"/>
    </row>
    <row r="370" spans="1:36" ht="14" hidden="1">
      <c r="A370" s="962" t="str">
        <f t="shared" si="396"/>
        <v/>
      </c>
      <c r="B370" s="950" t="str">
        <f t="shared" si="389"/>
        <v/>
      </c>
      <c r="C370" s="950" t="str">
        <f t="shared" si="390"/>
        <v/>
      </c>
      <c r="D370" s="950" t="str">
        <f t="shared" si="377"/>
        <v/>
      </c>
      <c r="E370" s="963" t="str">
        <f t="shared" si="346"/>
        <v/>
      </c>
      <c r="F370" s="964"/>
      <c r="G370" s="965">
        <f t="shared" si="342"/>
        <v>0</v>
      </c>
      <c r="H370" s="965"/>
      <c r="I370" s="806" t="str">
        <f t="shared" si="347"/>
        <v/>
      </c>
      <c r="J370" s="954"/>
      <c r="K370" s="954"/>
      <c r="L370" s="954"/>
      <c r="M370" s="966">
        <f t="shared" si="404"/>
        <v>0</v>
      </c>
      <c r="N370" s="966">
        <f t="shared" si="404"/>
        <v>0</v>
      </c>
      <c r="O370" s="966">
        <f t="shared" si="404"/>
        <v>0</v>
      </c>
      <c r="P370" s="966">
        <f t="shared" si="404"/>
        <v>0</v>
      </c>
      <c r="Q370" s="957" t="str">
        <f t="shared" ref="Q370:AB370" si="420">IF($C370&gt;$C50,0,IF($I370="","",IF(MONTH(Q$5)=MONTH($A370),$M370*$I370*$G370,IF(MONTH(Q$5)=MONTH($A370)+1,$N370*$I370*$G370,IF(MONTH(Q$5)=MONTH($A370)+2,$O370*$I370*$G370,IF(MONTH(Q$5)=MONTH($A370)+3,$P370*$I370*$G370,0))))))</f>
        <v/>
      </c>
      <c r="R370" s="958" t="str">
        <f t="shared" si="420"/>
        <v/>
      </c>
      <c r="S370" s="958" t="str">
        <f t="shared" si="420"/>
        <v/>
      </c>
      <c r="T370" s="958" t="str">
        <f t="shared" si="420"/>
        <v/>
      </c>
      <c r="U370" s="958" t="str">
        <f t="shared" si="420"/>
        <v/>
      </c>
      <c r="V370" s="958" t="str">
        <f t="shared" si="420"/>
        <v/>
      </c>
      <c r="W370" s="958" t="str">
        <f t="shared" si="420"/>
        <v/>
      </c>
      <c r="X370" s="958" t="str">
        <f t="shared" si="420"/>
        <v/>
      </c>
      <c r="Y370" s="958" t="str">
        <f t="shared" si="420"/>
        <v/>
      </c>
      <c r="Z370" s="958" t="str">
        <f t="shared" si="420"/>
        <v/>
      </c>
      <c r="AA370" s="958" t="str">
        <f t="shared" si="420"/>
        <v/>
      </c>
      <c r="AB370" s="958" t="str">
        <f t="shared" si="420"/>
        <v/>
      </c>
      <c r="AC370" s="957">
        <f t="shared" si="373"/>
        <v>0</v>
      </c>
      <c r="AD370" s="958">
        <f t="shared" si="374"/>
        <v>0</v>
      </c>
      <c r="AE370" s="968">
        <f t="shared" si="375"/>
        <v>0</v>
      </c>
      <c r="AF370" s="957">
        <f t="shared" si="345"/>
        <v>0</v>
      </c>
      <c r="AG370" s="958"/>
      <c r="AH370" s="958"/>
      <c r="AI370" s="958"/>
      <c r="AJ370" s="968"/>
    </row>
    <row r="371" spans="1:36" ht="14" hidden="1">
      <c r="A371" s="959">
        <f t="shared" si="396"/>
        <v>45931</v>
      </c>
      <c r="B371" s="942">
        <f t="shared" si="389"/>
        <v>10</v>
      </c>
      <c r="C371" s="942">
        <f t="shared" si="390"/>
        <v>2025</v>
      </c>
      <c r="D371" s="942">
        <f t="shared" si="377"/>
        <v>31</v>
      </c>
      <c r="E371" s="960" t="str">
        <f t="shared" si="346"/>
        <v>UMA VEZ</v>
      </c>
      <c r="F371" s="520"/>
      <c r="G371" s="774">
        <f t="shared" ref="G371:G434" si="421">IF(A371&gt;$AB$5,0,G331)</f>
        <v>1</v>
      </c>
      <c r="H371" s="774"/>
      <c r="I371" s="700" t="str">
        <f t="shared" si="347"/>
        <v/>
      </c>
      <c r="J371" s="922"/>
      <c r="K371" s="922"/>
      <c r="L371" s="922"/>
      <c r="M371" s="961">
        <f t="shared" ref="M371:P386" si="422">M331</f>
        <v>1</v>
      </c>
      <c r="N371" s="961">
        <f t="shared" si="422"/>
        <v>0</v>
      </c>
      <c r="O371" s="961">
        <f t="shared" si="422"/>
        <v>0</v>
      </c>
      <c r="P371" s="961">
        <f t="shared" si="422"/>
        <v>0</v>
      </c>
      <c r="Q371" s="912" t="str">
        <f>IF($C371&gt;$C11,0,IF($I371="","",IF(MONTH(Q$5)=MONTH($A371),$M371*$I371*$G371,IF(MONTH(Q$5)=MONTH($A371)+1,$N371*$I371*$G371,IF(MONTH(Q$5)=MONTH($A371)+2,$O371*$I371*$G371,IF(MONTH(Q$5)=MONTH($A371)+3,$P371*$I371*$G371,0))))))</f>
        <v/>
      </c>
      <c r="R371" s="913" t="str">
        <f t="shared" ref="R371:AB371" si="423">IF($C371&gt;$C11,0,IF($I371="","",IF(MONTH(R$5)=MONTH($A371),$M371*$I371*$G371,IF(MONTH(R$5)=MONTH($A371)+1,$N371*$I371*$G371,IF(MONTH(R$5)=MONTH($A371)+2,$O371*$I371*$G371,IF(MONTH(R$5)=MONTH($A371)+3,$P371*$I371*$G371,0))))))</f>
        <v/>
      </c>
      <c r="S371" s="913" t="str">
        <f t="shared" si="423"/>
        <v/>
      </c>
      <c r="T371" s="913" t="str">
        <f t="shared" si="423"/>
        <v/>
      </c>
      <c r="U371" s="913" t="str">
        <f t="shared" si="423"/>
        <v/>
      </c>
      <c r="V371" s="913" t="str">
        <f t="shared" si="423"/>
        <v/>
      </c>
      <c r="W371" s="913" t="str">
        <f t="shared" si="423"/>
        <v/>
      </c>
      <c r="X371" s="913" t="str">
        <f t="shared" si="423"/>
        <v/>
      </c>
      <c r="Y371" s="913" t="str">
        <f t="shared" si="423"/>
        <v/>
      </c>
      <c r="Z371" s="913" t="str">
        <f t="shared" si="423"/>
        <v/>
      </c>
      <c r="AA371" s="913" t="str">
        <f t="shared" si="423"/>
        <v/>
      </c>
      <c r="AB371" s="913" t="str">
        <f t="shared" si="423"/>
        <v/>
      </c>
      <c r="AC371" s="912">
        <f t="shared" si="373"/>
        <v>0</v>
      </c>
      <c r="AD371" s="913">
        <f t="shared" si="374"/>
        <v>0</v>
      </c>
      <c r="AE371" s="913">
        <f t="shared" si="375"/>
        <v>0</v>
      </c>
      <c r="AF371" s="912">
        <f t="shared" ref="AF371:AF434" si="424">SUM(Q371:AB371)</f>
        <v>0</v>
      </c>
      <c r="AG371" s="913"/>
      <c r="AH371" s="913"/>
      <c r="AI371" s="913"/>
      <c r="AJ371" s="914"/>
    </row>
    <row r="372" spans="1:36" ht="14" hidden="1">
      <c r="A372" s="959">
        <f t="shared" si="396"/>
        <v>45962</v>
      </c>
      <c r="B372" s="942">
        <f t="shared" si="389"/>
        <v>11</v>
      </c>
      <c r="C372" s="942">
        <f t="shared" si="390"/>
        <v>2025</v>
      </c>
      <c r="D372" s="942">
        <f t="shared" si="377"/>
        <v>30</v>
      </c>
      <c r="E372" s="960" t="str">
        <f t="shared" ref="E372:E435" si="425">IF(A372="","",E332)</f>
        <v>UMA VEZ</v>
      </c>
      <c r="F372" s="520"/>
      <c r="G372" s="774">
        <f t="shared" si="421"/>
        <v>1</v>
      </c>
      <c r="H372" s="774"/>
      <c r="I372" s="700" t="str">
        <f t="shared" ref="I372:I435" si="426">IF(E332="TODO MÊS",I332,"")</f>
        <v/>
      </c>
      <c r="J372" s="922"/>
      <c r="K372" s="922"/>
      <c r="L372" s="922"/>
      <c r="M372" s="961">
        <f t="shared" si="422"/>
        <v>1</v>
      </c>
      <c r="N372" s="961">
        <f t="shared" si="422"/>
        <v>0</v>
      </c>
      <c r="O372" s="961">
        <f t="shared" si="422"/>
        <v>0</v>
      </c>
      <c r="P372" s="961">
        <f t="shared" si="422"/>
        <v>0</v>
      </c>
      <c r="Q372" s="912" t="str">
        <f t="shared" ref="Q372:AB372" si="427">IF($C372&gt;$C12,0,IF($I372="","",IF(MONTH(Q$5)=MONTH($A372),$M372*$I372*$G372,IF(MONTH(Q$5)=MONTH($A372)+1,$N372*$I372*$G372,IF(MONTH(Q$5)=MONTH($A372)+2,$O372*$I372*$G372,IF(MONTH(Q$5)=MONTH($A372)+3,$P372*$I372*$G372,0))))))</f>
        <v/>
      </c>
      <c r="R372" s="913" t="str">
        <f t="shared" si="427"/>
        <v/>
      </c>
      <c r="S372" s="913" t="str">
        <f t="shared" si="427"/>
        <v/>
      </c>
      <c r="T372" s="913" t="str">
        <f t="shared" si="427"/>
        <v/>
      </c>
      <c r="U372" s="913" t="str">
        <f t="shared" si="427"/>
        <v/>
      </c>
      <c r="V372" s="913" t="str">
        <f t="shared" si="427"/>
        <v/>
      </c>
      <c r="W372" s="913" t="str">
        <f t="shared" si="427"/>
        <v/>
      </c>
      <c r="X372" s="913" t="str">
        <f t="shared" si="427"/>
        <v/>
      </c>
      <c r="Y372" s="913" t="str">
        <f t="shared" si="427"/>
        <v/>
      </c>
      <c r="Z372" s="913" t="str">
        <f t="shared" si="427"/>
        <v/>
      </c>
      <c r="AA372" s="913" t="str">
        <f t="shared" si="427"/>
        <v/>
      </c>
      <c r="AB372" s="913" t="str">
        <f t="shared" si="427"/>
        <v/>
      </c>
      <c r="AC372" s="912">
        <f t="shared" si="373"/>
        <v>0</v>
      </c>
      <c r="AD372" s="913">
        <f t="shared" si="374"/>
        <v>0</v>
      </c>
      <c r="AE372" s="914">
        <f t="shared" si="375"/>
        <v>0</v>
      </c>
      <c r="AF372" s="912">
        <f t="shared" si="424"/>
        <v>0</v>
      </c>
      <c r="AG372" s="913"/>
      <c r="AH372" s="913"/>
      <c r="AI372" s="913"/>
      <c r="AJ372" s="914"/>
    </row>
    <row r="373" spans="1:36" ht="14" hidden="1">
      <c r="A373" s="959">
        <f t="shared" si="396"/>
        <v>45995</v>
      </c>
      <c r="B373" s="942">
        <f t="shared" si="389"/>
        <v>12</v>
      </c>
      <c r="C373" s="942">
        <f t="shared" si="390"/>
        <v>2025</v>
      </c>
      <c r="D373" s="942">
        <f t="shared" si="377"/>
        <v>31</v>
      </c>
      <c r="E373" s="960" t="str">
        <f t="shared" si="425"/>
        <v>UMA VEZ</v>
      </c>
      <c r="F373" s="520"/>
      <c r="G373" s="774">
        <f t="shared" si="421"/>
        <v>1</v>
      </c>
      <c r="H373" s="774"/>
      <c r="I373" s="700" t="str">
        <f t="shared" si="426"/>
        <v/>
      </c>
      <c r="J373" s="922"/>
      <c r="K373" s="922"/>
      <c r="L373" s="922"/>
      <c r="M373" s="961">
        <f t="shared" si="422"/>
        <v>1</v>
      </c>
      <c r="N373" s="961">
        <f t="shared" si="422"/>
        <v>0</v>
      </c>
      <c r="O373" s="961">
        <f t="shared" si="422"/>
        <v>0</v>
      </c>
      <c r="P373" s="961">
        <f t="shared" si="422"/>
        <v>0</v>
      </c>
      <c r="Q373" s="912" t="str">
        <f t="shared" ref="Q373:AB373" si="428">IF($C373&gt;$C13,0,IF($I373="","",IF(MONTH(Q$5)=MONTH($A373),$M373*$I373*$G373,IF(MONTH(Q$5)=MONTH($A373)+1,$N373*$I373*$G373,IF(MONTH(Q$5)=MONTH($A373)+2,$O373*$I373*$G373,IF(MONTH(Q$5)=MONTH($A373)+3,$P373*$I373*$G373,0))))))</f>
        <v/>
      </c>
      <c r="R373" s="913" t="str">
        <f t="shared" si="428"/>
        <v/>
      </c>
      <c r="S373" s="913" t="str">
        <f t="shared" si="428"/>
        <v/>
      </c>
      <c r="T373" s="913" t="str">
        <f t="shared" si="428"/>
        <v/>
      </c>
      <c r="U373" s="913" t="str">
        <f t="shared" si="428"/>
        <v/>
      </c>
      <c r="V373" s="913" t="str">
        <f t="shared" si="428"/>
        <v/>
      </c>
      <c r="W373" s="913" t="str">
        <f t="shared" si="428"/>
        <v/>
      </c>
      <c r="X373" s="913" t="str">
        <f t="shared" si="428"/>
        <v/>
      </c>
      <c r="Y373" s="913" t="str">
        <f t="shared" si="428"/>
        <v/>
      </c>
      <c r="Z373" s="913" t="str">
        <f t="shared" si="428"/>
        <v/>
      </c>
      <c r="AA373" s="913" t="str">
        <f t="shared" si="428"/>
        <v/>
      </c>
      <c r="AB373" s="913" t="str">
        <f t="shared" si="428"/>
        <v/>
      </c>
      <c r="AC373" s="912">
        <f t="shared" si="373"/>
        <v>0</v>
      </c>
      <c r="AD373" s="913">
        <f t="shared" si="374"/>
        <v>0</v>
      </c>
      <c r="AE373" s="913">
        <f t="shared" si="375"/>
        <v>0</v>
      </c>
      <c r="AF373" s="912">
        <f t="shared" si="424"/>
        <v>0</v>
      </c>
      <c r="AG373" s="913"/>
      <c r="AH373" s="913"/>
      <c r="AI373" s="913"/>
      <c r="AJ373" s="914"/>
    </row>
    <row r="374" spans="1:36" ht="14" hidden="1">
      <c r="A374" s="959">
        <f t="shared" si="396"/>
        <v>46026</v>
      </c>
      <c r="B374" s="942">
        <f t="shared" si="389"/>
        <v>1</v>
      </c>
      <c r="C374" s="942">
        <f t="shared" si="390"/>
        <v>2026</v>
      </c>
      <c r="D374" s="942">
        <f t="shared" si="377"/>
        <v>31</v>
      </c>
      <c r="E374" s="960" t="str">
        <f t="shared" si="425"/>
        <v>UMA VEZ</v>
      </c>
      <c r="F374" s="520"/>
      <c r="G374" s="774">
        <f t="shared" si="421"/>
        <v>0</v>
      </c>
      <c r="H374" s="774"/>
      <c r="I374" s="700" t="str">
        <f t="shared" si="426"/>
        <v/>
      </c>
      <c r="J374" s="922"/>
      <c r="K374" s="922"/>
      <c r="L374" s="922"/>
      <c r="M374" s="961">
        <f t="shared" si="422"/>
        <v>1</v>
      </c>
      <c r="N374" s="961">
        <f t="shared" si="422"/>
        <v>0</v>
      </c>
      <c r="O374" s="961">
        <f t="shared" si="422"/>
        <v>0</v>
      </c>
      <c r="P374" s="961">
        <f t="shared" si="422"/>
        <v>0</v>
      </c>
      <c r="Q374" s="912">
        <f t="shared" ref="Q374:AB374" si="429">IF($C374&gt;$C14,0,IF($I374="","",IF(MONTH(Q$5)=MONTH($A374),$M374*$I374*$G374,IF(MONTH(Q$5)=MONTH($A374)+1,$N374*$I374*$G374,IF(MONTH(Q$5)=MONTH($A374)+2,$O374*$I374*$G374,IF(MONTH(Q$5)=MONTH($A374)+3,$P374*$I374*$G374,0))))))</f>
        <v>0</v>
      </c>
      <c r="R374" s="913">
        <f t="shared" si="429"/>
        <v>0</v>
      </c>
      <c r="S374" s="913">
        <f t="shared" si="429"/>
        <v>0</v>
      </c>
      <c r="T374" s="913">
        <f t="shared" si="429"/>
        <v>0</v>
      </c>
      <c r="U374" s="913">
        <f t="shared" si="429"/>
        <v>0</v>
      </c>
      <c r="V374" s="913">
        <f t="shared" si="429"/>
        <v>0</v>
      </c>
      <c r="W374" s="913">
        <f t="shared" si="429"/>
        <v>0</v>
      </c>
      <c r="X374" s="913">
        <f t="shared" si="429"/>
        <v>0</v>
      </c>
      <c r="Y374" s="913">
        <f t="shared" si="429"/>
        <v>0</v>
      </c>
      <c r="Z374" s="913">
        <f t="shared" si="429"/>
        <v>0</v>
      </c>
      <c r="AA374" s="913">
        <f t="shared" si="429"/>
        <v>0</v>
      </c>
      <c r="AB374" s="913">
        <f t="shared" si="429"/>
        <v>0</v>
      </c>
      <c r="AC374" s="912" t="str">
        <f t="shared" si="373"/>
        <v/>
      </c>
      <c r="AD374" s="913" t="str">
        <f t="shared" si="374"/>
        <v/>
      </c>
      <c r="AE374" s="914" t="str">
        <f t="shared" si="375"/>
        <v/>
      </c>
      <c r="AF374" s="912">
        <f t="shared" si="424"/>
        <v>0</v>
      </c>
      <c r="AG374" s="913"/>
      <c r="AH374" s="913"/>
      <c r="AI374" s="913"/>
      <c r="AJ374" s="914"/>
    </row>
    <row r="375" spans="1:36" ht="14" hidden="1">
      <c r="A375" s="959">
        <f t="shared" si="396"/>
        <v>46058</v>
      </c>
      <c r="B375" s="942">
        <f t="shared" si="389"/>
        <v>2</v>
      </c>
      <c r="C375" s="942">
        <f t="shared" si="390"/>
        <v>2026</v>
      </c>
      <c r="D375" s="942">
        <f t="shared" si="377"/>
        <v>28</v>
      </c>
      <c r="E375" s="960" t="str">
        <f t="shared" si="425"/>
        <v>UMA VEZ</v>
      </c>
      <c r="F375" s="520"/>
      <c r="G375" s="774">
        <f t="shared" si="421"/>
        <v>0</v>
      </c>
      <c r="H375" s="774"/>
      <c r="I375" s="700" t="str">
        <f t="shared" si="426"/>
        <v/>
      </c>
      <c r="J375" s="922"/>
      <c r="K375" s="922"/>
      <c r="L375" s="922"/>
      <c r="M375" s="961">
        <f t="shared" si="422"/>
        <v>1</v>
      </c>
      <c r="N375" s="961">
        <f t="shared" si="422"/>
        <v>0</v>
      </c>
      <c r="O375" s="961">
        <f t="shared" si="422"/>
        <v>0</v>
      </c>
      <c r="P375" s="961">
        <f t="shared" si="422"/>
        <v>0</v>
      </c>
      <c r="Q375" s="912">
        <f t="shared" ref="Q375:AB375" si="430">IF($C375&gt;$C15,0,IF($I375="","",IF(MONTH(Q$5)=MONTH($A375),$M375*$I375*$G375,IF(MONTH(Q$5)=MONTH($A375)+1,$N375*$I375*$G375,IF(MONTH(Q$5)=MONTH($A375)+2,$O375*$I375*$G375,IF(MONTH(Q$5)=MONTH($A375)+3,$P375*$I375*$G375,0))))))</f>
        <v>0</v>
      </c>
      <c r="R375" s="913">
        <f t="shared" si="430"/>
        <v>0</v>
      </c>
      <c r="S375" s="913">
        <f t="shared" si="430"/>
        <v>0</v>
      </c>
      <c r="T375" s="913">
        <f t="shared" si="430"/>
        <v>0</v>
      </c>
      <c r="U375" s="913">
        <f t="shared" si="430"/>
        <v>0</v>
      </c>
      <c r="V375" s="913">
        <f t="shared" si="430"/>
        <v>0</v>
      </c>
      <c r="W375" s="913">
        <f t="shared" si="430"/>
        <v>0</v>
      </c>
      <c r="X375" s="913">
        <f t="shared" si="430"/>
        <v>0</v>
      </c>
      <c r="Y375" s="913">
        <f t="shared" si="430"/>
        <v>0</v>
      </c>
      <c r="Z375" s="913">
        <f t="shared" si="430"/>
        <v>0</v>
      </c>
      <c r="AA375" s="913">
        <f t="shared" si="430"/>
        <v>0</v>
      </c>
      <c r="AB375" s="913">
        <f t="shared" si="430"/>
        <v>0</v>
      </c>
      <c r="AC375" s="912" t="str">
        <f t="shared" si="373"/>
        <v/>
      </c>
      <c r="AD375" s="913" t="str">
        <f t="shared" si="374"/>
        <v/>
      </c>
      <c r="AE375" s="913" t="str">
        <f t="shared" si="375"/>
        <v/>
      </c>
      <c r="AF375" s="912">
        <f t="shared" si="424"/>
        <v>0</v>
      </c>
      <c r="AG375" s="913"/>
      <c r="AH375" s="913"/>
      <c r="AI375" s="913"/>
      <c r="AJ375" s="914"/>
    </row>
    <row r="376" spans="1:36" ht="14" hidden="1">
      <c r="A376" s="959">
        <f t="shared" si="396"/>
        <v>46086</v>
      </c>
      <c r="B376" s="942">
        <f t="shared" si="389"/>
        <v>3</v>
      </c>
      <c r="C376" s="942">
        <f t="shared" si="390"/>
        <v>2026</v>
      </c>
      <c r="D376" s="942">
        <f t="shared" si="377"/>
        <v>31</v>
      </c>
      <c r="E376" s="960" t="str">
        <f t="shared" si="425"/>
        <v>UMA VEZ</v>
      </c>
      <c r="F376" s="520"/>
      <c r="G376" s="774">
        <f t="shared" si="421"/>
        <v>0</v>
      </c>
      <c r="H376" s="774"/>
      <c r="I376" s="700" t="str">
        <f t="shared" si="426"/>
        <v/>
      </c>
      <c r="J376" s="922"/>
      <c r="K376" s="922"/>
      <c r="L376" s="922"/>
      <c r="M376" s="961">
        <f t="shared" si="422"/>
        <v>1</v>
      </c>
      <c r="N376" s="961">
        <f t="shared" si="422"/>
        <v>0</v>
      </c>
      <c r="O376" s="961">
        <f t="shared" si="422"/>
        <v>0</v>
      </c>
      <c r="P376" s="961">
        <f t="shared" si="422"/>
        <v>0</v>
      </c>
      <c r="Q376" s="912">
        <f t="shared" ref="Q376:AB376" si="431">IF($C376&gt;$C16,0,IF($I376="","",IF(MONTH(Q$5)=MONTH($A376),$M376*$I376*$G376,IF(MONTH(Q$5)=MONTH($A376)+1,$N376*$I376*$G376,IF(MONTH(Q$5)=MONTH($A376)+2,$O376*$I376*$G376,IF(MONTH(Q$5)=MONTH($A376)+3,$P376*$I376*$G376,0))))))</f>
        <v>0</v>
      </c>
      <c r="R376" s="913">
        <f t="shared" si="431"/>
        <v>0</v>
      </c>
      <c r="S376" s="913">
        <f t="shared" si="431"/>
        <v>0</v>
      </c>
      <c r="T376" s="913">
        <f t="shared" si="431"/>
        <v>0</v>
      </c>
      <c r="U376" s="913">
        <f t="shared" si="431"/>
        <v>0</v>
      </c>
      <c r="V376" s="913">
        <f t="shared" si="431"/>
        <v>0</v>
      </c>
      <c r="W376" s="913">
        <f t="shared" si="431"/>
        <v>0</v>
      </c>
      <c r="X376" s="913">
        <f t="shared" si="431"/>
        <v>0</v>
      </c>
      <c r="Y376" s="913">
        <f t="shared" si="431"/>
        <v>0</v>
      </c>
      <c r="Z376" s="913">
        <f t="shared" si="431"/>
        <v>0</v>
      </c>
      <c r="AA376" s="913">
        <f t="shared" si="431"/>
        <v>0</v>
      </c>
      <c r="AB376" s="913">
        <f t="shared" si="431"/>
        <v>0</v>
      </c>
      <c r="AC376" s="912" t="str">
        <f t="shared" si="373"/>
        <v/>
      </c>
      <c r="AD376" s="913" t="str">
        <f t="shared" si="374"/>
        <v/>
      </c>
      <c r="AE376" s="914" t="str">
        <f t="shared" si="375"/>
        <v/>
      </c>
      <c r="AF376" s="912">
        <f t="shared" si="424"/>
        <v>0</v>
      </c>
      <c r="AG376" s="913"/>
      <c r="AH376" s="913"/>
      <c r="AI376" s="913"/>
      <c r="AJ376" s="914"/>
    </row>
    <row r="377" spans="1:36" ht="14" hidden="1">
      <c r="A377" s="959">
        <f t="shared" si="396"/>
        <v>46118</v>
      </c>
      <c r="B377" s="942">
        <f t="shared" si="389"/>
        <v>4</v>
      </c>
      <c r="C377" s="942">
        <f t="shared" si="390"/>
        <v>2026</v>
      </c>
      <c r="D377" s="942">
        <f t="shared" si="377"/>
        <v>30</v>
      </c>
      <c r="E377" s="960" t="str">
        <f t="shared" si="425"/>
        <v>UMA VEZ</v>
      </c>
      <c r="F377" s="520"/>
      <c r="G377" s="774">
        <f t="shared" si="421"/>
        <v>0</v>
      </c>
      <c r="H377" s="774"/>
      <c r="I377" s="700" t="str">
        <f t="shared" si="426"/>
        <v/>
      </c>
      <c r="J377" s="922"/>
      <c r="K377" s="922"/>
      <c r="L377" s="922"/>
      <c r="M377" s="961">
        <f t="shared" si="422"/>
        <v>1</v>
      </c>
      <c r="N377" s="961">
        <f t="shared" si="422"/>
        <v>0</v>
      </c>
      <c r="O377" s="961">
        <f t="shared" si="422"/>
        <v>0</v>
      </c>
      <c r="P377" s="961">
        <f t="shared" si="422"/>
        <v>0</v>
      </c>
      <c r="Q377" s="912">
        <f t="shared" ref="Q377:AB377" si="432">IF($C377&gt;$C17,0,IF($I377="","",IF(MONTH(Q$5)=MONTH($A377),$M377*$I377*$G377,IF(MONTH(Q$5)=MONTH($A377)+1,$N377*$I377*$G377,IF(MONTH(Q$5)=MONTH($A377)+2,$O377*$I377*$G377,IF(MONTH(Q$5)=MONTH($A377)+3,$P377*$I377*$G377,0))))))</f>
        <v>0</v>
      </c>
      <c r="R377" s="913">
        <f t="shared" si="432"/>
        <v>0</v>
      </c>
      <c r="S377" s="913">
        <f t="shared" si="432"/>
        <v>0</v>
      </c>
      <c r="T377" s="913">
        <f t="shared" si="432"/>
        <v>0</v>
      </c>
      <c r="U377" s="913">
        <f t="shared" si="432"/>
        <v>0</v>
      </c>
      <c r="V377" s="913">
        <f t="shared" si="432"/>
        <v>0</v>
      </c>
      <c r="W377" s="913">
        <f t="shared" si="432"/>
        <v>0</v>
      </c>
      <c r="X377" s="913">
        <f t="shared" si="432"/>
        <v>0</v>
      </c>
      <c r="Y377" s="913">
        <f t="shared" si="432"/>
        <v>0</v>
      </c>
      <c r="Z377" s="913">
        <f t="shared" si="432"/>
        <v>0</v>
      </c>
      <c r="AA377" s="913">
        <f t="shared" si="432"/>
        <v>0</v>
      </c>
      <c r="AB377" s="913">
        <f t="shared" si="432"/>
        <v>0</v>
      </c>
      <c r="AC377" s="912" t="str">
        <f t="shared" si="373"/>
        <v/>
      </c>
      <c r="AD377" s="913" t="str">
        <f t="shared" si="374"/>
        <v/>
      </c>
      <c r="AE377" s="913" t="str">
        <f t="shared" si="375"/>
        <v/>
      </c>
      <c r="AF377" s="912">
        <f t="shared" si="424"/>
        <v>0</v>
      </c>
      <c r="AG377" s="913"/>
      <c r="AH377" s="913"/>
      <c r="AI377" s="913"/>
      <c r="AJ377" s="914"/>
    </row>
    <row r="378" spans="1:36" ht="14" hidden="1">
      <c r="A378" s="959">
        <f t="shared" si="396"/>
        <v>46148</v>
      </c>
      <c r="B378" s="942">
        <f t="shared" si="389"/>
        <v>5</v>
      </c>
      <c r="C378" s="942">
        <f t="shared" si="390"/>
        <v>2026</v>
      </c>
      <c r="D378" s="942">
        <f t="shared" si="377"/>
        <v>31</v>
      </c>
      <c r="E378" s="960" t="str">
        <f t="shared" si="425"/>
        <v>UMA VEZ</v>
      </c>
      <c r="F378" s="520"/>
      <c r="G378" s="774">
        <f t="shared" si="421"/>
        <v>0</v>
      </c>
      <c r="H378" s="774"/>
      <c r="I378" s="700" t="str">
        <f t="shared" si="426"/>
        <v/>
      </c>
      <c r="J378" s="922"/>
      <c r="K378" s="922"/>
      <c r="L378" s="922"/>
      <c r="M378" s="961">
        <f t="shared" si="422"/>
        <v>1</v>
      </c>
      <c r="N378" s="961">
        <f t="shared" si="422"/>
        <v>0</v>
      </c>
      <c r="O378" s="961">
        <f t="shared" si="422"/>
        <v>0</v>
      </c>
      <c r="P378" s="961">
        <f t="shared" si="422"/>
        <v>0</v>
      </c>
      <c r="Q378" s="912">
        <f t="shared" ref="Q378:AB378" si="433">IF($C378&gt;$C18,0,IF($I378="","",IF(MONTH(Q$5)=MONTH($A378),$M378*$I378*$G378,IF(MONTH(Q$5)=MONTH($A378)+1,$N378*$I378*$G378,IF(MONTH(Q$5)=MONTH($A378)+2,$O378*$I378*$G378,IF(MONTH(Q$5)=MONTH($A378)+3,$P378*$I378*$G378,0))))))</f>
        <v>0</v>
      </c>
      <c r="R378" s="913">
        <f t="shared" si="433"/>
        <v>0</v>
      </c>
      <c r="S378" s="913">
        <f t="shared" si="433"/>
        <v>0</v>
      </c>
      <c r="T378" s="913">
        <f t="shared" si="433"/>
        <v>0</v>
      </c>
      <c r="U378" s="913">
        <f t="shared" si="433"/>
        <v>0</v>
      </c>
      <c r="V378" s="913">
        <f t="shared" si="433"/>
        <v>0</v>
      </c>
      <c r="W378" s="913">
        <f t="shared" si="433"/>
        <v>0</v>
      </c>
      <c r="X378" s="913">
        <f t="shared" si="433"/>
        <v>0</v>
      </c>
      <c r="Y378" s="913">
        <f t="shared" si="433"/>
        <v>0</v>
      </c>
      <c r="Z378" s="913">
        <f t="shared" si="433"/>
        <v>0</v>
      </c>
      <c r="AA378" s="913">
        <f t="shared" si="433"/>
        <v>0</v>
      </c>
      <c r="AB378" s="913">
        <f t="shared" si="433"/>
        <v>0</v>
      </c>
      <c r="AC378" s="912" t="str">
        <f t="shared" si="373"/>
        <v/>
      </c>
      <c r="AD378" s="913" t="str">
        <f t="shared" si="374"/>
        <v/>
      </c>
      <c r="AE378" s="914" t="str">
        <f t="shared" si="375"/>
        <v/>
      </c>
      <c r="AF378" s="912">
        <f t="shared" si="424"/>
        <v>0</v>
      </c>
      <c r="AG378" s="913"/>
      <c r="AH378" s="913"/>
      <c r="AI378" s="913"/>
      <c r="AJ378" s="914"/>
    </row>
    <row r="379" spans="1:36" ht="14" hidden="1">
      <c r="A379" s="959">
        <f t="shared" si="396"/>
        <v>46179</v>
      </c>
      <c r="B379" s="942">
        <f t="shared" si="389"/>
        <v>6</v>
      </c>
      <c r="C379" s="942">
        <f t="shared" si="390"/>
        <v>2026</v>
      </c>
      <c r="D379" s="942">
        <f t="shared" si="377"/>
        <v>30</v>
      </c>
      <c r="E379" s="960" t="str">
        <f t="shared" si="425"/>
        <v>UMA VEZ</v>
      </c>
      <c r="F379" s="520"/>
      <c r="G379" s="774">
        <f t="shared" si="421"/>
        <v>0</v>
      </c>
      <c r="H379" s="774"/>
      <c r="I379" s="700" t="str">
        <f t="shared" si="426"/>
        <v/>
      </c>
      <c r="J379" s="922"/>
      <c r="K379" s="922"/>
      <c r="L379" s="922"/>
      <c r="M379" s="961">
        <f t="shared" si="422"/>
        <v>1</v>
      </c>
      <c r="N379" s="961">
        <f t="shared" si="422"/>
        <v>0</v>
      </c>
      <c r="O379" s="961">
        <f t="shared" si="422"/>
        <v>0</v>
      </c>
      <c r="P379" s="961">
        <f t="shared" si="422"/>
        <v>0</v>
      </c>
      <c r="Q379" s="912">
        <f t="shared" ref="Q379:AB379" si="434">IF($C379&gt;$C19,0,IF($I379="","",IF(MONTH(Q$5)=MONTH($A379),$M379*$I379*$G379,IF(MONTH(Q$5)=MONTH($A379)+1,$N379*$I379*$G379,IF(MONTH(Q$5)=MONTH($A379)+2,$O379*$I379*$G379,IF(MONTH(Q$5)=MONTH($A379)+3,$P379*$I379*$G379,0))))))</f>
        <v>0</v>
      </c>
      <c r="R379" s="913">
        <f t="shared" si="434"/>
        <v>0</v>
      </c>
      <c r="S379" s="913">
        <f t="shared" si="434"/>
        <v>0</v>
      </c>
      <c r="T379" s="913">
        <f t="shared" si="434"/>
        <v>0</v>
      </c>
      <c r="U379" s="913">
        <f t="shared" si="434"/>
        <v>0</v>
      </c>
      <c r="V379" s="913">
        <f t="shared" si="434"/>
        <v>0</v>
      </c>
      <c r="W379" s="913">
        <f t="shared" si="434"/>
        <v>0</v>
      </c>
      <c r="X379" s="913">
        <f t="shared" si="434"/>
        <v>0</v>
      </c>
      <c r="Y379" s="913">
        <f t="shared" si="434"/>
        <v>0</v>
      </c>
      <c r="Z379" s="913">
        <f t="shared" si="434"/>
        <v>0</v>
      </c>
      <c r="AA379" s="913">
        <f t="shared" si="434"/>
        <v>0</v>
      </c>
      <c r="AB379" s="913">
        <f t="shared" si="434"/>
        <v>0</v>
      </c>
      <c r="AC379" s="912" t="str">
        <f t="shared" si="373"/>
        <v/>
      </c>
      <c r="AD379" s="913" t="str">
        <f t="shared" si="374"/>
        <v/>
      </c>
      <c r="AE379" s="913" t="str">
        <f t="shared" si="375"/>
        <v/>
      </c>
      <c r="AF379" s="912">
        <f t="shared" si="424"/>
        <v>0</v>
      </c>
      <c r="AG379" s="913"/>
      <c r="AH379" s="913"/>
      <c r="AI379" s="913"/>
      <c r="AJ379" s="914"/>
    </row>
    <row r="380" spans="1:36" ht="14" hidden="1">
      <c r="A380" s="959">
        <f t="shared" si="396"/>
        <v>46210</v>
      </c>
      <c r="B380" s="942">
        <f t="shared" si="389"/>
        <v>7</v>
      </c>
      <c r="C380" s="942">
        <f t="shared" si="390"/>
        <v>2026</v>
      </c>
      <c r="D380" s="942">
        <f t="shared" si="377"/>
        <v>31</v>
      </c>
      <c r="E380" s="960" t="str">
        <f t="shared" si="425"/>
        <v>UMA VEZ</v>
      </c>
      <c r="F380" s="520"/>
      <c r="G380" s="774">
        <f t="shared" si="421"/>
        <v>0</v>
      </c>
      <c r="H380" s="774"/>
      <c r="I380" s="700" t="str">
        <f t="shared" si="426"/>
        <v/>
      </c>
      <c r="J380" s="922"/>
      <c r="K380" s="922"/>
      <c r="L380" s="922"/>
      <c r="M380" s="961">
        <f t="shared" si="422"/>
        <v>1</v>
      </c>
      <c r="N380" s="961">
        <f t="shared" si="422"/>
        <v>0</v>
      </c>
      <c r="O380" s="961">
        <f t="shared" si="422"/>
        <v>0</v>
      </c>
      <c r="P380" s="961">
        <f t="shared" si="422"/>
        <v>0</v>
      </c>
      <c r="Q380" s="912">
        <f t="shared" ref="Q380:AB380" si="435">IF($C380&gt;$C20,0,IF($I380="","",IF(MONTH(Q$5)=MONTH($A380),$M380*$I380*$G380,IF(MONTH(Q$5)=MONTH($A380)+1,$N380*$I380*$G380,IF(MONTH(Q$5)=MONTH($A380)+2,$O380*$I380*$G380,IF(MONTH(Q$5)=MONTH($A380)+3,$P380*$I380*$G380,0))))))</f>
        <v>0</v>
      </c>
      <c r="R380" s="913">
        <f t="shared" si="435"/>
        <v>0</v>
      </c>
      <c r="S380" s="913">
        <f t="shared" si="435"/>
        <v>0</v>
      </c>
      <c r="T380" s="913">
        <f t="shared" si="435"/>
        <v>0</v>
      </c>
      <c r="U380" s="913">
        <f t="shared" si="435"/>
        <v>0</v>
      </c>
      <c r="V380" s="913">
        <f t="shared" si="435"/>
        <v>0</v>
      </c>
      <c r="W380" s="913">
        <f t="shared" si="435"/>
        <v>0</v>
      </c>
      <c r="X380" s="913">
        <f t="shared" si="435"/>
        <v>0</v>
      </c>
      <c r="Y380" s="913">
        <f t="shared" si="435"/>
        <v>0</v>
      </c>
      <c r="Z380" s="913">
        <f t="shared" si="435"/>
        <v>0</v>
      </c>
      <c r="AA380" s="913">
        <f t="shared" si="435"/>
        <v>0</v>
      </c>
      <c r="AB380" s="913">
        <f t="shared" si="435"/>
        <v>0</v>
      </c>
      <c r="AC380" s="912" t="str">
        <f t="shared" si="373"/>
        <v/>
      </c>
      <c r="AD380" s="913" t="str">
        <f t="shared" si="374"/>
        <v/>
      </c>
      <c r="AE380" s="914" t="str">
        <f t="shared" si="375"/>
        <v/>
      </c>
      <c r="AF380" s="912">
        <f t="shared" si="424"/>
        <v>0</v>
      </c>
      <c r="AG380" s="913"/>
      <c r="AH380" s="913"/>
      <c r="AI380" s="913"/>
      <c r="AJ380" s="914"/>
    </row>
    <row r="381" spans="1:36" ht="14" hidden="1">
      <c r="A381" s="959">
        <f t="shared" si="396"/>
        <v>46241</v>
      </c>
      <c r="B381" s="942">
        <f t="shared" si="389"/>
        <v>8</v>
      </c>
      <c r="C381" s="942">
        <f t="shared" si="390"/>
        <v>2026</v>
      </c>
      <c r="D381" s="942">
        <f t="shared" si="377"/>
        <v>31</v>
      </c>
      <c r="E381" s="960" t="str">
        <f t="shared" si="425"/>
        <v>UMA VEZ</v>
      </c>
      <c r="F381" s="520"/>
      <c r="G381" s="774">
        <f t="shared" si="421"/>
        <v>0</v>
      </c>
      <c r="H381" s="774"/>
      <c r="I381" s="700" t="str">
        <f t="shared" si="426"/>
        <v/>
      </c>
      <c r="J381" s="922"/>
      <c r="K381" s="922"/>
      <c r="L381" s="922"/>
      <c r="M381" s="961">
        <f t="shared" si="422"/>
        <v>1</v>
      </c>
      <c r="N381" s="961">
        <f t="shared" si="422"/>
        <v>0</v>
      </c>
      <c r="O381" s="961">
        <f t="shared" si="422"/>
        <v>0</v>
      </c>
      <c r="P381" s="961">
        <f t="shared" si="422"/>
        <v>0</v>
      </c>
      <c r="Q381" s="912">
        <f t="shared" ref="Q381:AB381" si="436">IF($C381&gt;$C21,0,IF($I381="","",IF(MONTH(Q$5)=MONTH($A381),$M381*$I381*$G381,IF(MONTH(Q$5)=MONTH($A381)+1,$N381*$I381*$G381,IF(MONTH(Q$5)=MONTH($A381)+2,$O381*$I381*$G381,IF(MONTH(Q$5)=MONTH($A381)+3,$P381*$I381*$G381,0))))))</f>
        <v>0</v>
      </c>
      <c r="R381" s="913">
        <f t="shared" si="436"/>
        <v>0</v>
      </c>
      <c r="S381" s="913">
        <f t="shared" si="436"/>
        <v>0</v>
      </c>
      <c r="T381" s="913">
        <f t="shared" si="436"/>
        <v>0</v>
      </c>
      <c r="U381" s="913">
        <f t="shared" si="436"/>
        <v>0</v>
      </c>
      <c r="V381" s="913">
        <f t="shared" si="436"/>
        <v>0</v>
      </c>
      <c r="W381" s="913">
        <f t="shared" si="436"/>
        <v>0</v>
      </c>
      <c r="X381" s="913">
        <f t="shared" si="436"/>
        <v>0</v>
      </c>
      <c r="Y381" s="913">
        <f t="shared" si="436"/>
        <v>0</v>
      </c>
      <c r="Z381" s="913">
        <f t="shared" si="436"/>
        <v>0</v>
      </c>
      <c r="AA381" s="913">
        <f t="shared" si="436"/>
        <v>0</v>
      </c>
      <c r="AB381" s="913">
        <f t="shared" si="436"/>
        <v>0</v>
      </c>
      <c r="AC381" s="912" t="str">
        <f t="shared" si="373"/>
        <v/>
      </c>
      <c r="AD381" s="913" t="str">
        <f t="shared" si="374"/>
        <v/>
      </c>
      <c r="AE381" s="913" t="str">
        <f t="shared" si="375"/>
        <v/>
      </c>
      <c r="AF381" s="912">
        <f t="shared" si="424"/>
        <v>0</v>
      </c>
      <c r="AG381" s="913"/>
      <c r="AH381" s="913"/>
      <c r="AI381" s="913"/>
      <c r="AJ381" s="914"/>
    </row>
    <row r="382" spans="1:36" ht="14" hidden="1">
      <c r="A382" s="959">
        <f t="shared" si="396"/>
        <v>46273</v>
      </c>
      <c r="B382" s="942">
        <f t="shared" si="389"/>
        <v>9</v>
      </c>
      <c r="C382" s="942">
        <f t="shared" si="390"/>
        <v>2026</v>
      </c>
      <c r="D382" s="942">
        <f t="shared" si="377"/>
        <v>30</v>
      </c>
      <c r="E382" s="960" t="str">
        <f t="shared" si="425"/>
        <v>UMA VEZ</v>
      </c>
      <c r="F382" s="520"/>
      <c r="G382" s="774">
        <f t="shared" si="421"/>
        <v>0</v>
      </c>
      <c r="H382" s="774"/>
      <c r="I382" s="700" t="str">
        <f t="shared" si="426"/>
        <v/>
      </c>
      <c r="J382" s="922"/>
      <c r="K382" s="922"/>
      <c r="L382" s="922"/>
      <c r="M382" s="961">
        <f t="shared" si="422"/>
        <v>1</v>
      </c>
      <c r="N382" s="961">
        <f t="shared" si="422"/>
        <v>0</v>
      </c>
      <c r="O382" s="961">
        <f t="shared" si="422"/>
        <v>0</v>
      </c>
      <c r="P382" s="961">
        <f t="shared" si="422"/>
        <v>0</v>
      </c>
      <c r="Q382" s="912">
        <f t="shared" ref="Q382:AB382" si="437">IF($C382&gt;$C22,0,IF($I382="","",IF(MONTH(Q$5)=MONTH($A382),$M382*$I382*$G382,IF(MONTH(Q$5)=MONTH($A382)+1,$N382*$I382*$G382,IF(MONTH(Q$5)=MONTH($A382)+2,$O382*$I382*$G382,IF(MONTH(Q$5)=MONTH($A382)+3,$P382*$I382*$G382,0))))))</f>
        <v>0</v>
      </c>
      <c r="R382" s="913">
        <f t="shared" si="437"/>
        <v>0</v>
      </c>
      <c r="S382" s="913">
        <f t="shared" si="437"/>
        <v>0</v>
      </c>
      <c r="T382" s="913">
        <f t="shared" si="437"/>
        <v>0</v>
      </c>
      <c r="U382" s="913">
        <f t="shared" si="437"/>
        <v>0</v>
      </c>
      <c r="V382" s="913">
        <f t="shared" si="437"/>
        <v>0</v>
      </c>
      <c r="W382" s="913">
        <f t="shared" si="437"/>
        <v>0</v>
      </c>
      <c r="X382" s="913">
        <f t="shared" si="437"/>
        <v>0</v>
      </c>
      <c r="Y382" s="913">
        <f t="shared" si="437"/>
        <v>0</v>
      </c>
      <c r="Z382" s="913">
        <f t="shared" si="437"/>
        <v>0</v>
      </c>
      <c r="AA382" s="913">
        <f t="shared" si="437"/>
        <v>0</v>
      </c>
      <c r="AB382" s="913">
        <f t="shared" si="437"/>
        <v>0</v>
      </c>
      <c r="AC382" s="912" t="str">
        <f t="shared" si="373"/>
        <v/>
      </c>
      <c r="AD382" s="913" t="str">
        <f t="shared" si="374"/>
        <v/>
      </c>
      <c r="AE382" s="914" t="str">
        <f t="shared" si="375"/>
        <v/>
      </c>
      <c r="AF382" s="912">
        <f t="shared" si="424"/>
        <v>0</v>
      </c>
      <c r="AG382" s="913"/>
      <c r="AH382" s="913"/>
      <c r="AI382" s="913"/>
      <c r="AJ382" s="914"/>
    </row>
    <row r="383" spans="1:36" ht="14" hidden="1">
      <c r="A383" s="959" t="str">
        <f t="shared" si="396"/>
        <v/>
      </c>
      <c r="B383" s="942" t="str">
        <f t="shared" si="389"/>
        <v/>
      </c>
      <c r="C383" s="942" t="str">
        <f t="shared" si="390"/>
        <v/>
      </c>
      <c r="D383" s="942" t="str">
        <f t="shared" si="377"/>
        <v/>
      </c>
      <c r="E383" s="960" t="str">
        <f t="shared" si="425"/>
        <v/>
      </c>
      <c r="F383" s="520"/>
      <c r="G383" s="774">
        <f t="shared" si="421"/>
        <v>0</v>
      </c>
      <c r="H383" s="774"/>
      <c r="I383" s="700" t="str">
        <f t="shared" si="426"/>
        <v/>
      </c>
      <c r="J383" s="922"/>
      <c r="K383" s="922"/>
      <c r="L383" s="922"/>
      <c r="M383" s="961">
        <f t="shared" si="422"/>
        <v>0</v>
      </c>
      <c r="N383" s="961">
        <f t="shared" si="422"/>
        <v>0</v>
      </c>
      <c r="O383" s="961">
        <f t="shared" si="422"/>
        <v>0</v>
      </c>
      <c r="P383" s="961">
        <f t="shared" si="422"/>
        <v>0</v>
      </c>
      <c r="Q383" s="912" t="str">
        <f t="shared" ref="Q383:AB383" si="438">IF($C383&gt;$C23,0,IF($I383="","",IF(MONTH(Q$5)=MONTH($A383),$M383*$I383*$G383,IF(MONTH(Q$5)=MONTH($A383)+1,$N383*$I383*$G383,IF(MONTH(Q$5)=MONTH($A383)+2,$O383*$I383*$G383,IF(MONTH(Q$5)=MONTH($A383)+3,$P383*$I383*$G383,0))))))</f>
        <v/>
      </c>
      <c r="R383" s="913" t="str">
        <f t="shared" si="438"/>
        <v/>
      </c>
      <c r="S383" s="913" t="str">
        <f t="shared" si="438"/>
        <v/>
      </c>
      <c r="T383" s="913" t="str">
        <f t="shared" si="438"/>
        <v/>
      </c>
      <c r="U383" s="913" t="str">
        <f t="shared" si="438"/>
        <v/>
      </c>
      <c r="V383" s="913" t="str">
        <f t="shared" si="438"/>
        <v/>
      </c>
      <c r="W383" s="913" t="str">
        <f t="shared" si="438"/>
        <v/>
      </c>
      <c r="X383" s="913" t="str">
        <f t="shared" si="438"/>
        <v/>
      </c>
      <c r="Y383" s="913" t="str">
        <f t="shared" si="438"/>
        <v/>
      </c>
      <c r="Z383" s="913" t="str">
        <f t="shared" si="438"/>
        <v/>
      </c>
      <c r="AA383" s="913" t="str">
        <f t="shared" si="438"/>
        <v/>
      </c>
      <c r="AB383" s="913" t="str">
        <f t="shared" si="438"/>
        <v/>
      </c>
      <c r="AC383" s="912">
        <f t="shared" si="373"/>
        <v>0</v>
      </c>
      <c r="AD383" s="913">
        <f t="shared" si="374"/>
        <v>0</v>
      </c>
      <c r="AE383" s="913">
        <f t="shared" si="375"/>
        <v>0</v>
      </c>
      <c r="AF383" s="912">
        <f t="shared" si="424"/>
        <v>0</v>
      </c>
      <c r="AG383" s="913"/>
      <c r="AH383" s="913"/>
      <c r="AI383" s="913"/>
      <c r="AJ383" s="914"/>
    </row>
    <row r="384" spans="1:36" ht="14" hidden="1">
      <c r="A384" s="959" t="str">
        <f t="shared" si="396"/>
        <v/>
      </c>
      <c r="B384" s="942" t="str">
        <f t="shared" si="389"/>
        <v/>
      </c>
      <c r="C384" s="942" t="str">
        <f t="shared" si="390"/>
        <v/>
      </c>
      <c r="D384" s="942" t="str">
        <f t="shared" si="377"/>
        <v/>
      </c>
      <c r="E384" s="960" t="str">
        <f t="shared" si="425"/>
        <v/>
      </c>
      <c r="F384" s="520"/>
      <c r="G384" s="774">
        <f t="shared" si="421"/>
        <v>0</v>
      </c>
      <c r="H384" s="774"/>
      <c r="I384" s="700" t="str">
        <f t="shared" si="426"/>
        <v/>
      </c>
      <c r="J384" s="922"/>
      <c r="K384" s="922"/>
      <c r="L384" s="922"/>
      <c r="M384" s="961">
        <f t="shared" si="422"/>
        <v>0</v>
      </c>
      <c r="N384" s="961">
        <f t="shared" si="422"/>
        <v>0</v>
      </c>
      <c r="O384" s="961">
        <f t="shared" si="422"/>
        <v>0</v>
      </c>
      <c r="P384" s="961">
        <f t="shared" si="422"/>
        <v>0</v>
      </c>
      <c r="Q384" s="912" t="str">
        <f t="shared" ref="Q384:AB384" si="439">IF($C384&gt;$C24,0,IF($I384="","",IF(MONTH(Q$5)=MONTH($A384),$M384*$I384*$G384,IF(MONTH(Q$5)=MONTH($A384)+1,$N384*$I384*$G384,IF(MONTH(Q$5)=MONTH($A384)+2,$O384*$I384*$G384,IF(MONTH(Q$5)=MONTH($A384)+3,$P384*$I384*$G384,0))))))</f>
        <v/>
      </c>
      <c r="R384" s="913" t="str">
        <f t="shared" si="439"/>
        <v/>
      </c>
      <c r="S384" s="913" t="str">
        <f t="shared" si="439"/>
        <v/>
      </c>
      <c r="T384" s="913" t="str">
        <f t="shared" si="439"/>
        <v/>
      </c>
      <c r="U384" s="913" t="str">
        <f t="shared" si="439"/>
        <v/>
      </c>
      <c r="V384" s="913" t="str">
        <f t="shared" si="439"/>
        <v/>
      </c>
      <c r="W384" s="913" t="str">
        <f t="shared" si="439"/>
        <v/>
      </c>
      <c r="X384" s="913" t="str">
        <f t="shared" si="439"/>
        <v/>
      </c>
      <c r="Y384" s="913" t="str">
        <f t="shared" si="439"/>
        <v/>
      </c>
      <c r="Z384" s="913" t="str">
        <f t="shared" si="439"/>
        <v/>
      </c>
      <c r="AA384" s="913" t="str">
        <f t="shared" si="439"/>
        <v/>
      </c>
      <c r="AB384" s="913" t="str">
        <f t="shared" si="439"/>
        <v/>
      </c>
      <c r="AC384" s="912">
        <f t="shared" si="373"/>
        <v>0</v>
      </c>
      <c r="AD384" s="913">
        <f t="shared" si="374"/>
        <v>0</v>
      </c>
      <c r="AE384" s="914">
        <f t="shared" si="375"/>
        <v>0</v>
      </c>
      <c r="AF384" s="912">
        <f t="shared" si="424"/>
        <v>0</v>
      </c>
      <c r="AG384" s="913"/>
      <c r="AH384" s="913"/>
      <c r="AI384" s="913"/>
      <c r="AJ384" s="914"/>
    </row>
    <row r="385" spans="1:36" ht="14" hidden="1">
      <c r="A385" s="959" t="str">
        <f t="shared" si="396"/>
        <v/>
      </c>
      <c r="B385" s="942" t="str">
        <f t="shared" si="389"/>
        <v/>
      </c>
      <c r="C385" s="942" t="str">
        <f t="shared" si="390"/>
        <v/>
      </c>
      <c r="D385" s="942" t="str">
        <f t="shared" si="377"/>
        <v/>
      </c>
      <c r="E385" s="960" t="str">
        <f t="shared" si="425"/>
        <v/>
      </c>
      <c r="F385" s="520"/>
      <c r="G385" s="774">
        <f t="shared" si="421"/>
        <v>0</v>
      </c>
      <c r="H385" s="774"/>
      <c r="I385" s="700" t="str">
        <f t="shared" si="426"/>
        <v/>
      </c>
      <c r="J385" s="922"/>
      <c r="K385" s="922"/>
      <c r="L385" s="922"/>
      <c r="M385" s="961">
        <f t="shared" si="422"/>
        <v>0</v>
      </c>
      <c r="N385" s="961">
        <f t="shared" si="422"/>
        <v>0</v>
      </c>
      <c r="O385" s="961">
        <f t="shared" si="422"/>
        <v>0</v>
      </c>
      <c r="P385" s="961">
        <f t="shared" si="422"/>
        <v>0</v>
      </c>
      <c r="Q385" s="912" t="str">
        <f t="shared" ref="Q385:AB385" si="440">IF($C385&gt;$C25,0,IF($I385="","",IF(MONTH(Q$5)=MONTH($A385),$M385*$I385*$G385,IF(MONTH(Q$5)=MONTH($A385)+1,$N385*$I385*$G385,IF(MONTH(Q$5)=MONTH($A385)+2,$O385*$I385*$G385,IF(MONTH(Q$5)=MONTH($A385)+3,$P385*$I385*$G385,0))))))</f>
        <v/>
      </c>
      <c r="R385" s="913" t="str">
        <f t="shared" si="440"/>
        <v/>
      </c>
      <c r="S385" s="913" t="str">
        <f t="shared" si="440"/>
        <v/>
      </c>
      <c r="T385" s="913" t="str">
        <f t="shared" si="440"/>
        <v/>
      </c>
      <c r="U385" s="913" t="str">
        <f t="shared" si="440"/>
        <v/>
      </c>
      <c r="V385" s="913" t="str">
        <f t="shared" si="440"/>
        <v/>
      </c>
      <c r="W385" s="913" t="str">
        <f t="shared" si="440"/>
        <v/>
      </c>
      <c r="X385" s="913" t="str">
        <f t="shared" si="440"/>
        <v/>
      </c>
      <c r="Y385" s="913" t="str">
        <f t="shared" si="440"/>
        <v/>
      </c>
      <c r="Z385" s="913" t="str">
        <f t="shared" si="440"/>
        <v/>
      </c>
      <c r="AA385" s="913" t="str">
        <f t="shared" si="440"/>
        <v/>
      </c>
      <c r="AB385" s="913" t="str">
        <f t="shared" si="440"/>
        <v/>
      </c>
      <c r="AC385" s="912">
        <f t="shared" si="373"/>
        <v>0</v>
      </c>
      <c r="AD385" s="913">
        <f t="shared" si="374"/>
        <v>0</v>
      </c>
      <c r="AE385" s="913">
        <f t="shared" si="375"/>
        <v>0</v>
      </c>
      <c r="AF385" s="912">
        <f t="shared" si="424"/>
        <v>0</v>
      </c>
      <c r="AG385" s="913"/>
      <c r="AH385" s="913"/>
      <c r="AI385" s="913"/>
      <c r="AJ385" s="914"/>
    </row>
    <row r="386" spans="1:36" ht="14" hidden="1">
      <c r="A386" s="959" t="str">
        <f t="shared" si="396"/>
        <v/>
      </c>
      <c r="B386" s="942" t="str">
        <f t="shared" si="389"/>
        <v/>
      </c>
      <c r="C386" s="942" t="str">
        <f t="shared" si="390"/>
        <v/>
      </c>
      <c r="D386" s="942" t="str">
        <f t="shared" si="377"/>
        <v/>
      </c>
      <c r="E386" s="960" t="str">
        <f t="shared" si="425"/>
        <v/>
      </c>
      <c r="F386" s="520"/>
      <c r="G386" s="774">
        <f t="shared" si="421"/>
        <v>0</v>
      </c>
      <c r="H386" s="774"/>
      <c r="I386" s="700" t="str">
        <f t="shared" si="426"/>
        <v/>
      </c>
      <c r="J386" s="922"/>
      <c r="K386" s="922"/>
      <c r="L386" s="922"/>
      <c r="M386" s="961">
        <f t="shared" si="422"/>
        <v>0</v>
      </c>
      <c r="N386" s="961">
        <f t="shared" si="422"/>
        <v>0</v>
      </c>
      <c r="O386" s="961">
        <f t="shared" si="422"/>
        <v>0</v>
      </c>
      <c r="P386" s="961">
        <f t="shared" si="422"/>
        <v>0</v>
      </c>
      <c r="Q386" s="912" t="str">
        <f t="shared" ref="Q386:AB386" si="441">IF($C386&gt;$C26,0,IF($I386="","",IF(MONTH(Q$5)=MONTH($A386),$M386*$I386*$G386,IF(MONTH(Q$5)=MONTH($A386)+1,$N386*$I386*$G386,IF(MONTH(Q$5)=MONTH($A386)+2,$O386*$I386*$G386,IF(MONTH(Q$5)=MONTH($A386)+3,$P386*$I386*$G386,0))))))</f>
        <v/>
      </c>
      <c r="R386" s="913" t="str">
        <f t="shared" si="441"/>
        <v/>
      </c>
      <c r="S386" s="913" t="str">
        <f t="shared" si="441"/>
        <v/>
      </c>
      <c r="T386" s="913" t="str">
        <f t="shared" si="441"/>
        <v/>
      </c>
      <c r="U386" s="913" t="str">
        <f t="shared" si="441"/>
        <v/>
      </c>
      <c r="V386" s="913" t="str">
        <f t="shared" si="441"/>
        <v/>
      </c>
      <c r="W386" s="913" t="str">
        <f t="shared" si="441"/>
        <v/>
      </c>
      <c r="X386" s="913" t="str">
        <f t="shared" si="441"/>
        <v/>
      </c>
      <c r="Y386" s="913" t="str">
        <f t="shared" si="441"/>
        <v/>
      </c>
      <c r="Z386" s="913" t="str">
        <f t="shared" si="441"/>
        <v/>
      </c>
      <c r="AA386" s="913" t="str">
        <f t="shared" si="441"/>
        <v/>
      </c>
      <c r="AB386" s="913" t="str">
        <f t="shared" si="441"/>
        <v/>
      </c>
      <c r="AC386" s="912">
        <f t="shared" si="373"/>
        <v>0</v>
      </c>
      <c r="AD386" s="913">
        <f t="shared" si="374"/>
        <v>0</v>
      </c>
      <c r="AE386" s="914">
        <f t="shared" si="375"/>
        <v>0</v>
      </c>
      <c r="AF386" s="912">
        <f t="shared" si="424"/>
        <v>0</v>
      </c>
      <c r="AG386" s="913"/>
      <c r="AH386" s="913"/>
      <c r="AI386" s="913"/>
      <c r="AJ386" s="914"/>
    </row>
    <row r="387" spans="1:36" ht="14" hidden="1">
      <c r="A387" s="959" t="str">
        <f t="shared" si="396"/>
        <v/>
      </c>
      <c r="B387" s="942" t="str">
        <f t="shared" si="389"/>
        <v/>
      </c>
      <c r="C387" s="942" t="str">
        <f t="shared" si="390"/>
        <v/>
      </c>
      <c r="D387" s="942" t="str">
        <f t="shared" si="377"/>
        <v/>
      </c>
      <c r="E387" s="960" t="str">
        <f t="shared" si="425"/>
        <v/>
      </c>
      <c r="F387" s="520"/>
      <c r="G387" s="774">
        <f t="shared" si="421"/>
        <v>0</v>
      </c>
      <c r="H387" s="774"/>
      <c r="I387" s="700" t="str">
        <f t="shared" si="426"/>
        <v/>
      </c>
      <c r="J387" s="922"/>
      <c r="K387" s="922"/>
      <c r="L387" s="922"/>
      <c r="M387" s="961">
        <f t="shared" ref="M387:P402" si="442">M347</f>
        <v>0</v>
      </c>
      <c r="N387" s="961">
        <f t="shared" si="442"/>
        <v>0</v>
      </c>
      <c r="O387" s="961">
        <f t="shared" si="442"/>
        <v>0</v>
      </c>
      <c r="P387" s="961">
        <f t="shared" si="442"/>
        <v>0</v>
      </c>
      <c r="Q387" s="912" t="str">
        <f t="shared" ref="Q387:AB387" si="443">IF($C387&gt;$C27,0,IF($I387="","",IF(MONTH(Q$5)=MONTH($A387),$M387*$I387*$G387,IF(MONTH(Q$5)=MONTH($A387)+1,$N387*$I387*$G387,IF(MONTH(Q$5)=MONTH($A387)+2,$O387*$I387*$G387,IF(MONTH(Q$5)=MONTH($A387)+3,$P387*$I387*$G387,0))))))</f>
        <v/>
      </c>
      <c r="R387" s="913" t="str">
        <f t="shared" si="443"/>
        <v/>
      </c>
      <c r="S387" s="913" t="str">
        <f t="shared" si="443"/>
        <v/>
      </c>
      <c r="T387" s="913" t="str">
        <f t="shared" si="443"/>
        <v/>
      </c>
      <c r="U387" s="913" t="str">
        <f t="shared" si="443"/>
        <v/>
      </c>
      <c r="V387" s="913" t="str">
        <f t="shared" si="443"/>
        <v/>
      </c>
      <c r="W387" s="913" t="str">
        <f t="shared" si="443"/>
        <v/>
      </c>
      <c r="X387" s="913" t="str">
        <f t="shared" si="443"/>
        <v/>
      </c>
      <c r="Y387" s="913" t="str">
        <f t="shared" si="443"/>
        <v/>
      </c>
      <c r="Z387" s="913" t="str">
        <f t="shared" si="443"/>
        <v/>
      </c>
      <c r="AA387" s="913" t="str">
        <f t="shared" si="443"/>
        <v/>
      </c>
      <c r="AB387" s="913" t="str">
        <f t="shared" si="443"/>
        <v/>
      </c>
      <c r="AC387" s="912">
        <f t="shared" si="373"/>
        <v>0</v>
      </c>
      <c r="AD387" s="913">
        <f t="shared" si="374"/>
        <v>0</v>
      </c>
      <c r="AE387" s="913">
        <f t="shared" si="375"/>
        <v>0</v>
      </c>
      <c r="AF387" s="912">
        <f t="shared" si="424"/>
        <v>0</v>
      </c>
      <c r="AG387" s="913"/>
      <c r="AH387" s="913"/>
      <c r="AI387" s="913"/>
      <c r="AJ387" s="914"/>
    </row>
    <row r="388" spans="1:36" ht="14" hidden="1">
      <c r="A388" s="959" t="str">
        <f t="shared" si="396"/>
        <v/>
      </c>
      <c r="B388" s="942" t="str">
        <f t="shared" si="389"/>
        <v/>
      </c>
      <c r="C388" s="942" t="str">
        <f t="shared" si="390"/>
        <v/>
      </c>
      <c r="D388" s="942" t="str">
        <f t="shared" si="377"/>
        <v/>
      </c>
      <c r="E388" s="960" t="str">
        <f t="shared" si="425"/>
        <v/>
      </c>
      <c r="F388" s="520"/>
      <c r="G388" s="774">
        <f t="shared" si="421"/>
        <v>0</v>
      </c>
      <c r="H388" s="774"/>
      <c r="I388" s="700" t="str">
        <f t="shared" si="426"/>
        <v/>
      </c>
      <c r="J388" s="922"/>
      <c r="K388" s="922"/>
      <c r="L388" s="922"/>
      <c r="M388" s="961">
        <f t="shared" si="442"/>
        <v>0</v>
      </c>
      <c r="N388" s="961">
        <f t="shared" si="442"/>
        <v>0</v>
      </c>
      <c r="O388" s="961">
        <f t="shared" si="442"/>
        <v>0</v>
      </c>
      <c r="P388" s="961">
        <f t="shared" si="442"/>
        <v>0</v>
      </c>
      <c r="Q388" s="912" t="str">
        <f t="shared" ref="Q388:AB388" si="444">IF($C388&gt;$C28,0,IF($I388="","",IF(MONTH(Q$5)=MONTH($A388),$M388*$I388*$G388,IF(MONTH(Q$5)=MONTH($A388)+1,$N388*$I388*$G388,IF(MONTH(Q$5)=MONTH($A388)+2,$O388*$I388*$G388,IF(MONTH(Q$5)=MONTH($A388)+3,$P388*$I388*$G388,0))))))</f>
        <v/>
      </c>
      <c r="R388" s="913" t="str">
        <f t="shared" si="444"/>
        <v/>
      </c>
      <c r="S388" s="913" t="str">
        <f t="shared" si="444"/>
        <v/>
      </c>
      <c r="T388" s="913" t="str">
        <f t="shared" si="444"/>
        <v/>
      </c>
      <c r="U388" s="913" t="str">
        <f t="shared" si="444"/>
        <v/>
      </c>
      <c r="V388" s="913" t="str">
        <f t="shared" si="444"/>
        <v/>
      </c>
      <c r="W388" s="913" t="str">
        <f t="shared" si="444"/>
        <v/>
      </c>
      <c r="X388" s="913" t="str">
        <f t="shared" si="444"/>
        <v/>
      </c>
      <c r="Y388" s="913" t="str">
        <f t="shared" si="444"/>
        <v/>
      </c>
      <c r="Z388" s="913" t="str">
        <f t="shared" si="444"/>
        <v/>
      </c>
      <c r="AA388" s="913" t="str">
        <f t="shared" si="444"/>
        <v/>
      </c>
      <c r="AB388" s="913" t="str">
        <f t="shared" si="444"/>
        <v/>
      </c>
      <c r="AC388" s="912">
        <f t="shared" si="373"/>
        <v>0</v>
      </c>
      <c r="AD388" s="913">
        <f t="shared" si="374"/>
        <v>0</v>
      </c>
      <c r="AE388" s="914">
        <f t="shared" si="375"/>
        <v>0</v>
      </c>
      <c r="AF388" s="912">
        <f t="shared" si="424"/>
        <v>0</v>
      </c>
      <c r="AG388" s="913"/>
      <c r="AH388" s="913"/>
      <c r="AI388" s="913"/>
      <c r="AJ388" s="914"/>
    </row>
    <row r="389" spans="1:36" ht="14" hidden="1">
      <c r="A389" s="959" t="str">
        <f t="shared" si="396"/>
        <v/>
      </c>
      <c r="B389" s="942" t="str">
        <f t="shared" si="389"/>
        <v/>
      </c>
      <c r="C389" s="942" t="str">
        <f t="shared" si="390"/>
        <v/>
      </c>
      <c r="D389" s="942" t="str">
        <f t="shared" si="377"/>
        <v/>
      </c>
      <c r="E389" s="960" t="str">
        <f t="shared" si="425"/>
        <v/>
      </c>
      <c r="F389" s="520"/>
      <c r="G389" s="774">
        <f t="shared" si="421"/>
        <v>0</v>
      </c>
      <c r="H389" s="774"/>
      <c r="I389" s="700" t="str">
        <f t="shared" si="426"/>
        <v/>
      </c>
      <c r="J389" s="922"/>
      <c r="K389" s="922"/>
      <c r="L389" s="922"/>
      <c r="M389" s="961">
        <f t="shared" si="442"/>
        <v>0</v>
      </c>
      <c r="N389" s="961">
        <f t="shared" si="442"/>
        <v>0</v>
      </c>
      <c r="O389" s="961">
        <f t="shared" si="442"/>
        <v>0</v>
      </c>
      <c r="P389" s="961">
        <f t="shared" si="442"/>
        <v>0</v>
      </c>
      <c r="Q389" s="912" t="str">
        <f t="shared" ref="Q389:AB389" si="445">IF($C389&gt;$C29,0,IF($I389="","",IF(MONTH(Q$5)=MONTH($A389),$M389*$I389*$G389,IF(MONTH(Q$5)=MONTH($A389)+1,$N389*$I389*$G389,IF(MONTH(Q$5)=MONTH($A389)+2,$O389*$I389*$G389,IF(MONTH(Q$5)=MONTH($A389)+3,$P389*$I389*$G389,0))))))</f>
        <v/>
      </c>
      <c r="R389" s="913" t="str">
        <f t="shared" si="445"/>
        <v/>
      </c>
      <c r="S389" s="913" t="str">
        <f t="shared" si="445"/>
        <v/>
      </c>
      <c r="T389" s="913" t="str">
        <f t="shared" si="445"/>
        <v/>
      </c>
      <c r="U389" s="913" t="str">
        <f t="shared" si="445"/>
        <v/>
      </c>
      <c r="V389" s="913" t="str">
        <f t="shared" si="445"/>
        <v/>
      </c>
      <c r="W389" s="913" t="str">
        <f t="shared" si="445"/>
        <v/>
      </c>
      <c r="X389" s="913" t="str">
        <f t="shared" si="445"/>
        <v/>
      </c>
      <c r="Y389" s="913" t="str">
        <f t="shared" si="445"/>
        <v/>
      </c>
      <c r="Z389" s="913" t="str">
        <f t="shared" si="445"/>
        <v/>
      </c>
      <c r="AA389" s="913" t="str">
        <f t="shared" si="445"/>
        <v/>
      </c>
      <c r="AB389" s="913" t="str">
        <f t="shared" si="445"/>
        <v/>
      </c>
      <c r="AC389" s="912">
        <f t="shared" si="373"/>
        <v>0</v>
      </c>
      <c r="AD389" s="913">
        <f t="shared" si="374"/>
        <v>0</v>
      </c>
      <c r="AE389" s="913">
        <f t="shared" si="375"/>
        <v>0</v>
      </c>
      <c r="AF389" s="912">
        <f t="shared" si="424"/>
        <v>0</v>
      </c>
      <c r="AG389" s="913"/>
      <c r="AH389" s="913"/>
      <c r="AI389" s="913"/>
      <c r="AJ389" s="914"/>
    </row>
    <row r="390" spans="1:36" ht="14" hidden="1">
      <c r="A390" s="959" t="str">
        <f t="shared" si="396"/>
        <v/>
      </c>
      <c r="B390" s="942" t="str">
        <f t="shared" si="389"/>
        <v/>
      </c>
      <c r="C390" s="942" t="str">
        <f t="shared" si="390"/>
        <v/>
      </c>
      <c r="D390" s="942" t="str">
        <f t="shared" si="377"/>
        <v/>
      </c>
      <c r="E390" s="960" t="str">
        <f t="shared" si="425"/>
        <v/>
      </c>
      <c r="F390" s="520"/>
      <c r="G390" s="774">
        <f t="shared" si="421"/>
        <v>0</v>
      </c>
      <c r="H390" s="774"/>
      <c r="I390" s="700" t="str">
        <f t="shared" si="426"/>
        <v/>
      </c>
      <c r="J390" s="922"/>
      <c r="K390" s="922"/>
      <c r="L390" s="922"/>
      <c r="M390" s="961">
        <f t="shared" si="442"/>
        <v>0</v>
      </c>
      <c r="N390" s="961">
        <f t="shared" si="442"/>
        <v>0</v>
      </c>
      <c r="O390" s="961">
        <f t="shared" si="442"/>
        <v>0</v>
      </c>
      <c r="P390" s="961">
        <f t="shared" si="442"/>
        <v>0</v>
      </c>
      <c r="Q390" s="912" t="str">
        <f t="shared" ref="Q390:AB390" si="446">IF($C390&gt;$C30,0,IF($I390="","",IF(MONTH(Q$5)=MONTH($A390),$M390*$I390*$G390,IF(MONTH(Q$5)=MONTH($A390)+1,$N390*$I390*$G390,IF(MONTH(Q$5)=MONTH($A390)+2,$O390*$I390*$G390,IF(MONTH(Q$5)=MONTH($A390)+3,$P390*$I390*$G390,0))))))</f>
        <v/>
      </c>
      <c r="R390" s="913" t="str">
        <f t="shared" si="446"/>
        <v/>
      </c>
      <c r="S390" s="913" t="str">
        <f t="shared" si="446"/>
        <v/>
      </c>
      <c r="T390" s="913" t="str">
        <f t="shared" si="446"/>
        <v/>
      </c>
      <c r="U390" s="913" t="str">
        <f t="shared" si="446"/>
        <v/>
      </c>
      <c r="V390" s="913" t="str">
        <f t="shared" si="446"/>
        <v/>
      </c>
      <c r="W390" s="913" t="str">
        <f t="shared" si="446"/>
        <v/>
      </c>
      <c r="X390" s="913" t="str">
        <f t="shared" si="446"/>
        <v/>
      </c>
      <c r="Y390" s="913" t="str">
        <f t="shared" si="446"/>
        <v/>
      </c>
      <c r="Z390" s="913" t="str">
        <f t="shared" si="446"/>
        <v/>
      </c>
      <c r="AA390" s="913" t="str">
        <f t="shared" si="446"/>
        <v/>
      </c>
      <c r="AB390" s="913" t="str">
        <f t="shared" si="446"/>
        <v/>
      </c>
      <c r="AC390" s="912">
        <f t="shared" si="373"/>
        <v>0</v>
      </c>
      <c r="AD390" s="913">
        <f t="shared" si="374"/>
        <v>0</v>
      </c>
      <c r="AE390" s="914">
        <f t="shared" si="375"/>
        <v>0</v>
      </c>
      <c r="AF390" s="912">
        <f t="shared" si="424"/>
        <v>0</v>
      </c>
      <c r="AG390" s="913"/>
      <c r="AH390" s="913"/>
      <c r="AI390" s="913"/>
      <c r="AJ390" s="914"/>
    </row>
    <row r="391" spans="1:36" ht="14" hidden="1">
      <c r="A391" s="959" t="str">
        <f t="shared" si="396"/>
        <v/>
      </c>
      <c r="B391" s="942" t="str">
        <f t="shared" si="389"/>
        <v/>
      </c>
      <c r="C391" s="942" t="str">
        <f t="shared" si="390"/>
        <v/>
      </c>
      <c r="D391" s="942" t="str">
        <f t="shared" si="377"/>
        <v/>
      </c>
      <c r="E391" s="960" t="str">
        <f t="shared" si="425"/>
        <v/>
      </c>
      <c r="F391" s="520"/>
      <c r="G391" s="774">
        <f t="shared" si="421"/>
        <v>0</v>
      </c>
      <c r="H391" s="774"/>
      <c r="I391" s="700" t="str">
        <f t="shared" si="426"/>
        <v/>
      </c>
      <c r="J391" s="922"/>
      <c r="K391" s="922"/>
      <c r="L391" s="922"/>
      <c r="M391" s="961">
        <f t="shared" si="442"/>
        <v>0</v>
      </c>
      <c r="N391" s="961">
        <f t="shared" si="442"/>
        <v>0</v>
      </c>
      <c r="O391" s="961">
        <f t="shared" si="442"/>
        <v>0</v>
      </c>
      <c r="P391" s="961">
        <f t="shared" si="442"/>
        <v>0</v>
      </c>
      <c r="Q391" s="912" t="str">
        <f t="shared" ref="Q391:AB391" si="447">IF($C391&gt;$C31,0,IF($I391="","",IF(MONTH(Q$5)=MONTH($A391),$M391*$I391*$G391,IF(MONTH(Q$5)=MONTH($A391)+1,$N391*$I391*$G391,IF(MONTH(Q$5)=MONTH($A391)+2,$O391*$I391*$G391,IF(MONTH(Q$5)=MONTH($A391)+3,$P391*$I391*$G391,0))))))</f>
        <v/>
      </c>
      <c r="R391" s="913" t="str">
        <f t="shared" si="447"/>
        <v/>
      </c>
      <c r="S391" s="913" t="str">
        <f t="shared" si="447"/>
        <v/>
      </c>
      <c r="T391" s="913" t="str">
        <f t="shared" si="447"/>
        <v/>
      </c>
      <c r="U391" s="913" t="str">
        <f t="shared" si="447"/>
        <v/>
      </c>
      <c r="V391" s="913" t="str">
        <f t="shared" si="447"/>
        <v/>
      </c>
      <c r="W391" s="913" t="str">
        <f t="shared" si="447"/>
        <v/>
      </c>
      <c r="X391" s="913" t="str">
        <f t="shared" si="447"/>
        <v/>
      </c>
      <c r="Y391" s="913" t="str">
        <f t="shared" si="447"/>
        <v/>
      </c>
      <c r="Z391" s="913" t="str">
        <f t="shared" si="447"/>
        <v/>
      </c>
      <c r="AA391" s="913" t="str">
        <f t="shared" si="447"/>
        <v/>
      </c>
      <c r="AB391" s="913" t="str">
        <f t="shared" si="447"/>
        <v/>
      </c>
      <c r="AC391" s="912">
        <f t="shared" si="373"/>
        <v>0</v>
      </c>
      <c r="AD391" s="913">
        <f t="shared" si="374"/>
        <v>0</v>
      </c>
      <c r="AE391" s="913">
        <f t="shared" si="375"/>
        <v>0</v>
      </c>
      <c r="AF391" s="912">
        <f t="shared" si="424"/>
        <v>0</v>
      </c>
      <c r="AG391" s="913"/>
      <c r="AH391" s="913"/>
      <c r="AI391" s="913"/>
      <c r="AJ391" s="914"/>
    </row>
    <row r="392" spans="1:36" ht="14" hidden="1">
      <c r="A392" s="959" t="str">
        <f t="shared" si="396"/>
        <v/>
      </c>
      <c r="B392" s="942" t="str">
        <f t="shared" si="389"/>
        <v/>
      </c>
      <c r="C392" s="942" t="str">
        <f t="shared" si="390"/>
        <v/>
      </c>
      <c r="D392" s="942" t="str">
        <f t="shared" si="377"/>
        <v/>
      </c>
      <c r="E392" s="960" t="str">
        <f t="shared" si="425"/>
        <v/>
      </c>
      <c r="F392" s="520"/>
      <c r="G392" s="774">
        <f t="shared" si="421"/>
        <v>0</v>
      </c>
      <c r="H392" s="774"/>
      <c r="I392" s="700" t="str">
        <f t="shared" si="426"/>
        <v/>
      </c>
      <c r="J392" s="922"/>
      <c r="K392" s="922"/>
      <c r="L392" s="922"/>
      <c r="M392" s="961">
        <f t="shared" si="442"/>
        <v>0</v>
      </c>
      <c r="N392" s="961">
        <f t="shared" si="442"/>
        <v>0</v>
      </c>
      <c r="O392" s="961">
        <f t="shared" si="442"/>
        <v>0</v>
      </c>
      <c r="P392" s="961">
        <f t="shared" si="442"/>
        <v>0</v>
      </c>
      <c r="Q392" s="912" t="str">
        <f t="shared" ref="Q392:AB392" si="448">IF($C392&gt;$C32,0,IF($I392="","",IF(MONTH(Q$5)=MONTH($A392),$M392*$I392*$G392,IF(MONTH(Q$5)=MONTH($A392)+1,$N392*$I392*$G392,IF(MONTH(Q$5)=MONTH($A392)+2,$O392*$I392*$G392,IF(MONTH(Q$5)=MONTH($A392)+3,$P392*$I392*$G392,0))))))</f>
        <v/>
      </c>
      <c r="R392" s="913" t="str">
        <f t="shared" si="448"/>
        <v/>
      </c>
      <c r="S392" s="913" t="str">
        <f t="shared" si="448"/>
        <v/>
      </c>
      <c r="T392" s="913" t="str">
        <f t="shared" si="448"/>
        <v/>
      </c>
      <c r="U392" s="913" t="str">
        <f t="shared" si="448"/>
        <v/>
      </c>
      <c r="V392" s="913" t="str">
        <f t="shared" si="448"/>
        <v/>
      </c>
      <c r="W392" s="913" t="str">
        <f t="shared" si="448"/>
        <v/>
      </c>
      <c r="X392" s="913" t="str">
        <f t="shared" si="448"/>
        <v/>
      </c>
      <c r="Y392" s="913" t="str">
        <f t="shared" si="448"/>
        <v/>
      </c>
      <c r="Z392" s="913" t="str">
        <f t="shared" si="448"/>
        <v/>
      </c>
      <c r="AA392" s="913" t="str">
        <f t="shared" si="448"/>
        <v/>
      </c>
      <c r="AB392" s="913" t="str">
        <f t="shared" si="448"/>
        <v/>
      </c>
      <c r="AC392" s="912">
        <f t="shared" si="373"/>
        <v>0</v>
      </c>
      <c r="AD392" s="913">
        <f t="shared" si="374"/>
        <v>0</v>
      </c>
      <c r="AE392" s="914">
        <f t="shared" si="375"/>
        <v>0</v>
      </c>
      <c r="AF392" s="912">
        <f t="shared" si="424"/>
        <v>0</v>
      </c>
      <c r="AG392" s="913"/>
      <c r="AH392" s="913"/>
      <c r="AI392" s="913"/>
      <c r="AJ392" s="914"/>
    </row>
    <row r="393" spans="1:36" ht="14" hidden="1">
      <c r="A393" s="959" t="str">
        <f t="shared" si="396"/>
        <v/>
      </c>
      <c r="B393" s="942" t="str">
        <f t="shared" si="389"/>
        <v/>
      </c>
      <c r="C393" s="942" t="str">
        <f t="shared" si="390"/>
        <v/>
      </c>
      <c r="D393" s="942" t="str">
        <f t="shared" si="377"/>
        <v/>
      </c>
      <c r="E393" s="960" t="str">
        <f t="shared" si="425"/>
        <v/>
      </c>
      <c r="F393" s="520"/>
      <c r="G393" s="774">
        <f t="shared" si="421"/>
        <v>0</v>
      </c>
      <c r="H393" s="774"/>
      <c r="I393" s="700" t="str">
        <f t="shared" si="426"/>
        <v/>
      </c>
      <c r="J393" s="922"/>
      <c r="K393" s="922"/>
      <c r="L393" s="922"/>
      <c r="M393" s="961">
        <f t="shared" si="442"/>
        <v>0</v>
      </c>
      <c r="N393" s="961">
        <f t="shared" si="442"/>
        <v>0</v>
      </c>
      <c r="O393" s="961">
        <f t="shared" si="442"/>
        <v>0</v>
      </c>
      <c r="P393" s="961">
        <f t="shared" si="442"/>
        <v>0</v>
      </c>
      <c r="Q393" s="912" t="str">
        <f t="shared" ref="Q393:AB393" si="449">IF($C393&gt;$C33,0,IF($I393="","",IF(MONTH(Q$5)=MONTH($A393),$M393*$I393*$G393,IF(MONTH(Q$5)=MONTH($A393)+1,$N393*$I393*$G393,IF(MONTH(Q$5)=MONTH($A393)+2,$O393*$I393*$G393,IF(MONTH(Q$5)=MONTH($A393)+3,$P393*$I393*$G393,0))))))</f>
        <v/>
      </c>
      <c r="R393" s="913" t="str">
        <f t="shared" si="449"/>
        <v/>
      </c>
      <c r="S393" s="913" t="str">
        <f t="shared" si="449"/>
        <v/>
      </c>
      <c r="T393" s="913" t="str">
        <f t="shared" si="449"/>
        <v/>
      </c>
      <c r="U393" s="913" t="str">
        <f t="shared" si="449"/>
        <v/>
      </c>
      <c r="V393" s="913" t="str">
        <f t="shared" si="449"/>
        <v/>
      </c>
      <c r="W393" s="913" t="str">
        <f t="shared" si="449"/>
        <v/>
      </c>
      <c r="X393" s="913" t="str">
        <f t="shared" si="449"/>
        <v/>
      </c>
      <c r="Y393" s="913" t="str">
        <f t="shared" si="449"/>
        <v/>
      </c>
      <c r="Z393" s="913" t="str">
        <f t="shared" si="449"/>
        <v/>
      </c>
      <c r="AA393" s="913" t="str">
        <f t="shared" si="449"/>
        <v/>
      </c>
      <c r="AB393" s="913" t="str">
        <f t="shared" si="449"/>
        <v/>
      </c>
      <c r="AC393" s="912">
        <f t="shared" si="373"/>
        <v>0</v>
      </c>
      <c r="AD393" s="913">
        <f t="shared" si="374"/>
        <v>0</v>
      </c>
      <c r="AE393" s="913">
        <f t="shared" si="375"/>
        <v>0</v>
      </c>
      <c r="AF393" s="912">
        <f t="shared" si="424"/>
        <v>0</v>
      </c>
      <c r="AG393" s="913"/>
      <c r="AH393" s="913"/>
      <c r="AI393" s="913"/>
      <c r="AJ393" s="914"/>
    </row>
    <row r="394" spans="1:36" ht="14" hidden="1">
      <c r="A394" s="959" t="str">
        <f t="shared" si="396"/>
        <v/>
      </c>
      <c r="B394" s="942" t="str">
        <f t="shared" si="389"/>
        <v/>
      </c>
      <c r="C394" s="942" t="str">
        <f t="shared" si="390"/>
        <v/>
      </c>
      <c r="D394" s="942" t="str">
        <f t="shared" si="377"/>
        <v/>
      </c>
      <c r="E394" s="960" t="str">
        <f t="shared" si="425"/>
        <v/>
      </c>
      <c r="F394" s="520"/>
      <c r="G394" s="774">
        <f t="shared" si="421"/>
        <v>0</v>
      </c>
      <c r="H394" s="774"/>
      <c r="I394" s="700" t="str">
        <f t="shared" si="426"/>
        <v/>
      </c>
      <c r="J394" s="922"/>
      <c r="K394" s="922"/>
      <c r="L394" s="922"/>
      <c r="M394" s="961">
        <f t="shared" si="442"/>
        <v>0</v>
      </c>
      <c r="N394" s="961">
        <f t="shared" si="442"/>
        <v>0</v>
      </c>
      <c r="O394" s="961">
        <f t="shared" si="442"/>
        <v>0</v>
      </c>
      <c r="P394" s="961">
        <f t="shared" si="442"/>
        <v>0</v>
      </c>
      <c r="Q394" s="912" t="str">
        <f t="shared" ref="Q394:AB394" si="450">IF($C394&gt;$C34,0,IF($I394="","",IF(MONTH(Q$5)=MONTH($A394),$M394*$I394*$G394,IF(MONTH(Q$5)=MONTH($A394)+1,$N394*$I394*$G394,IF(MONTH(Q$5)=MONTH($A394)+2,$O394*$I394*$G394,IF(MONTH(Q$5)=MONTH($A394)+3,$P394*$I394*$G394,0))))))</f>
        <v/>
      </c>
      <c r="R394" s="913" t="str">
        <f t="shared" si="450"/>
        <v/>
      </c>
      <c r="S394" s="913" t="str">
        <f t="shared" si="450"/>
        <v/>
      </c>
      <c r="T394" s="913" t="str">
        <f t="shared" si="450"/>
        <v/>
      </c>
      <c r="U394" s="913" t="str">
        <f t="shared" si="450"/>
        <v/>
      </c>
      <c r="V394" s="913" t="str">
        <f t="shared" si="450"/>
        <v/>
      </c>
      <c r="W394" s="913" t="str">
        <f t="shared" si="450"/>
        <v/>
      </c>
      <c r="X394" s="913" t="str">
        <f t="shared" si="450"/>
        <v/>
      </c>
      <c r="Y394" s="913" t="str">
        <f t="shared" si="450"/>
        <v/>
      </c>
      <c r="Z394" s="913" t="str">
        <f t="shared" si="450"/>
        <v/>
      </c>
      <c r="AA394" s="913" t="str">
        <f t="shared" si="450"/>
        <v/>
      </c>
      <c r="AB394" s="913" t="str">
        <f t="shared" si="450"/>
        <v/>
      </c>
      <c r="AC394" s="912">
        <f t="shared" si="373"/>
        <v>0</v>
      </c>
      <c r="AD394" s="913">
        <f t="shared" si="374"/>
        <v>0</v>
      </c>
      <c r="AE394" s="914">
        <f t="shared" si="375"/>
        <v>0</v>
      </c>
      <c r="AF394" s="912">
        <f t="shared" si="424"/>
        <v>0</v>
      </c>
      <c r="AG394" s="913"/>
      <c r="AH394" s="913"/>
      <c r="AI394" s="913"/>
      <c r="AJ394" s="914"/>
    </row>
    <row r="395" spans="1:36" ht="14" hidden="1">
      <c r="A395" s="959" t="str">
        <f t="shared" si="396"/>
        <v/>
      </c>
      <c r="B395" s="942" t="str">
        <f t="shared" si="389"/>
        <v/>
      </c>
      <c r="C395" s="942" t="str">
        <f t="shared" si="390"/>
        <v/>
      </c>
      <c r="D395" s="942" t="str">
        <f t="shared" si="377"/>
        <v/>
      </c>
      <c r="E395" s="960" t="str">
        <f t="shared" si="425"/>
        <v/>
      </c>
      <c r="F395" s="520"/>
      <c r="G395" s="774">
        <f t="shared" si="421"/>
        <v>0</v>
      </c>
      <c r="H395" s="774"/>
      <c r="I395" s="700" t="str">
        <f t="shared" si="426"/>
        <v/>
      </c>
      <c r="J395" s="922"/>
      <c r="K395" s="922"/>
      <c r="L395" s="922"/>
      <c r="M395" s="961">
        <f t="shared" si="442"/>
        <v>0</v>
      </c>
      <c r="N395" s="961">
        <f t="shared" si="442"/>
        <v>0</v>
      </c>
      <c r="O395" s="961">
        <f t="shared" si="442"/>
        <v>0</v>
      </c>
      <c r="P395" s="961">
        <f t="shared" si="442"/>
        <v>0</v>
      </c>
      <c r="Q395" s="912" t="str">
        <f t="shared" ref="Q395:AB395" si="451">IF($C395&gt;$C35,0,IF($I395="","",IF(MONTH(Q$5)=MONTH($A395),$M395*$I395*$G395,IF(MONTH(Q$5)=MONTH($A395)+1,$N395*$I395*$G395,IF(MONTH(Q$5)=MONTH($A395)+2,$O395*$I395*$G395,IF(MONTH(Q$5)=MONTH($A395)+3,$P395*$I395*$G395,0))))))</f>
        <v/>
      </c>
      <c r="R395" s="913" t="str">
        <f t="shared" si="451"/>
        <v/>
      </c>
      <c r="S395" s="913" t="str">
        <f t="shared" si="451"/>
        <v/>
      </c>
      <c r="T395" s="913" t="str">
        <f t="shared" si="451"/>
        <v/>
      </c>
      <c r="U395" s="913" t="str">
        <f t="shared" si="451"/>
        <v/>
      </c>
      <c r="V395" s="913" t="str">
        <f t="shared" si="451"/>
        <v/>
      </c>
      <c r="W395" s="913" t="str">
        <f t="shared" si="451"/>
        <v/>
      </c>
      <c r="X395" s="913" t="str">
        <f t="shared" si="451"/>
        <v/>
      </c>
      <c r="Y395" s="913" t="str">
        <f t="shared" si="451"/>
        <v/>
      </c>
      <c r="Z395" s="913" t="str">
        <f t="shared" si="451"/>
        <v/>
      </c>
      <c r="AA395" s="913" t="str">
        <f t="shared" si="451"/>
        <v/>
      </c>
      <c r="AB395" s="913" t="str">
        <f t="shared" si="451"/>
        <v/>
      </c>
      <c r="AC395" s="912">
        <f t="shared" ref="AC395:AC458" si="452">IF($Q395=0,IF($I395="","",IF(MONTH($A395)=MONTH(AB$5),$N395*$I395*$G395,IF(MONTH($A395)=MONTH(AA$5),$O395*$I395*$G395,IF(MONTH($A395)=MONTH(Z$5),$P395*$I395*$G395,0)))),0)</f>
        <v>0</v>
      </c>
      <c r="AD395" s="913">
        <f t="shared" ref="AD395:AD458" si="453">IF($R395=0,IF($I395="","",IF(MONTH($A395)=MONTH(AC$5),$N395*$I395*$G395,IF(MONTH($A395)=MONTH(AB$5),$O395*$I395*$G395,IF(MONTH($A395)=MONTH(AA$5),$P395*$I395*$G395,0)))),0)</f>
        <v>0</v>
      </c>
      <c r="AE395" s="913">
        <f t="shared" ref="AE395:AE458" si="454">IF($S395=0,IF($I395="","",IF(MONTH($A395)=MONTH(AD$5),$N395*$I395*$G395,IF(MONTH($A395)=MONTH(AC$5),$O395*$I395*$G395,IF(MONTH($A395)=MONTH(AB$5),$P395*$I395*$G395,0)))),0)</f>
        <v>0</v>
      </c>
      <c r="AF395" s="912">
        <f t="shared" si="424"/>
        <v>0</v>
      </c>
      <c r="AG395" s="913"/>
      <c r="AH395" s="913"/>
      <c r="AI395" s="913"/>
      <c r="AJ395" s="914"/>
    </row>
    <row r="396" spans="1:36" ht="14" hidden="1">
      <c r="A396" s="959" t="str">
        <f t="shared" si="396"/>
        <v/>
      </c>
      <c r="B396" s="942" t="str">
        <f t="shared" si="389"/>
        <v/>
      </c>
      <c r="C396" s="942" t="str">
        <f t="shared" si="390"/>
        <v/>
      </c>
      <c r="D396" s="942" t="str">
        <f t="shared" si="377"/>
        <v/>
      </c>
      <c r="E396" s="960" t="str">
        <f t="shared" si="425"/>
        <v/>
      </c>
      <c r="F396" s="520"/>
      <c r="G396" s="774">
        <f t="shared" si="421"/>
        <v>0</v>
      </c>
      <c r="H396" s="774"/>
      <c r="I396" s="700" t="str">
        <f t="shared" si="426"/>
        <v/>
      </c>
      <c r="J396" s="922"/>
      <c r="K396" s="922"/>
      <c r="L396" s="922"/>
      <c r="M396" s="961">
        <f t="shared" si="442"/>
        <v>0</v>
      </c>
      <c r="N396" s="961">
        <f t="shared" si="442"/>
        <v>0</v>
      </c>
      <c r="O396" s="961">
        <f t="shared" si="442"/>
        <v>0</v>
      </c>
      <c r="P396" s="961">
        <f t="shared" si="442"/>
        <v>0</v>
      </c>
      <c r="Q396" s="912" t="str">
        <f t="shared" ref="Q396:AB396" si="455">IF($C396&gt;$C36,0,IF($I396="","",IF(MONTH(Q$5)=MONTH($A396),$M396*$I396*$G396,IF(MONTH(Q$5)=MONTH($A396)+1,$N396*$I396*$G396,IF(MONTH(Q$5)=MONTH($A396)+2,$O396*$I396*$G396,IF(MONTH(Q$5)=MONTH($A396)+3,$P396*$I396*$G396,0))))))</f>
        <v/>
      </c>
      <c r="R396" s="913" t="str">
        <f t="shared" si="455"/>
        <v/>
      </c>
      <c r="S396" s="913" t="str">
        <f t="shared" si="455"/>
        <v/>
      </c>
      <c r="T396" s="913" t="str">
        <f t="shared" si="455"/>
        <v/>
      </c>
      <c r="U396" s="913" t="str">
        <f t="shared" si="455"/>
        <v/>
      </c>
      <c r="V396" s="913" t="str">
        <f t="shared" si="455"/>
        <v/>
      </c>
      <c r="W396" s="913" t="str">
        <f t="shared" si="455"/>
        <v/>
      </c>
      <c r="X396" s="913" t="str">
        <f t="shared" si="455"/>
        <v/>
      </c>
      <c r="Y396" s="913" t="str">
        <f t="shared" si="455"/>
        <v/>
      </c>
      <c r="Z396" s="913" t="str">
        <f t="shared" si="455"/>
        <v/>
      </c>
      <c r="AA396" s="913" t="str">
        <f t="shared" si="455"/>
        <v/>
      </c>
      <c r="AB396" s="913" t="str">
        <f t="shared" si="455"/>
        <v/>
      </c>
      <c r="AC396" s="912">
        <f t="shared" si="452"/>
        <v>0</v>
      </c>
      <c r="AD396" s="913">
        <f t="shared" si="453"/>
        <v>0</v>
      </c>
      <c r="AE396" s="914">
        <f t="shared" si="454"/>
        <v>0</v>
      </c>
      <c r="AF396" s="912">
        <f t="shared" si="424"/>
        <v>0</v>
      </c>
      <c r="AG396" s="913"/>
      <c r="AH396" s="913"/>
      <c r="AI396" s="913"/>
      <c r="AJ396" s="914"/>
    </row>
    <row r="397" spans="1:36" ht="14" hidden="1">
      <c r="A397" s="959" t="str">
        <f t="shared" si="396"/>
        <v/>
      </c>
      <c r="B397" s="942" t="str">
        <f t="shared" si="389"/>
        <v/>
      </c>
      <c r="C397" s="942" t="str">
        <f t="shared" si="390"/>
        <v/>
      </c>
      <c r="D397" s="942" t="str">
        <f t="shared" ref="D397:D460" si="456">IF(A397="","",IF(B397=2,IF(C397=2008,29,IF(C397=2012,29,28)),IF(OR(B397=1,B397=3,B397=5,B397=7,B397=8,B397=10,B397=12)=TRUE,31,30)))</f>
        <v/>
      </c>
      <c r="E397" s="960" t="str">
        <f t="shared" si="425"/>
        <v/>
      </c>
      <c r="F397" s="520"/>
      <c r="G397" s="774">
        <f t="shared" si="421"/>
        <v>0</v>
      </c>
      <c r="H397" s="774"/>
      <c r="I397" s="700" t="str">
        <f t="shared" si="426"/>
        <v/>
      </c>
      <c r="J397" s="922"/>
      <c r="K397" s="922"/>
      <c r="L397" s="922"/>
      <c r="M397" s="961">
        <f t="shared" si="442"/>
        <v>0</v>
      </c>
      <c r="N397" s="961">
        <f t="shared" si="442"/>
        <v>0</v>
      </c>
      <c r="O397" s="961">
        <f t="shared" si="442"/>
        <v>0</v>
      </c>
      <c r="P397" s="961">
        <f t="shared" si="442"/>
        <v>0</v>
      </c>
      <c r="Q397" s="912" t="str">
        <f t="shared" ref="Q397:AB397" si="457">IF($C397&gt;$C37,0,IF($I397="","",IF(MONTH(Q$5)=MONTH($A397),$M397*$I397*$G397,IF(MONTH(Q$5)=MONTH($A397)+1,$N397*$I397*$G397,IF(MONTH(Q$5)=MONTH($A397)+2,$O397*$I397*$G397,IF(MONTH(Q$5)=MONTH($A397)+3,$P397*$I397*$G397,0))))))</f>
        <v/>
      </c>
      <c r="R397" s="913" t="str">
        <f t="shared" si="457"/>
        <v/>
      </c>
      <c r="S397" s="913" t="str">
        <f t="shared" si="457"/>
        <v/>
      </c>
      <c r="T397" s="913" t="str">
        <f t="shared" si="457"/>
        <v/>
      </c>
      <c r="U397" s="913" t="str">
        <f t="shared" si="457"/>
        <v/>
      </c>
      <c r="V397" s="913" t="str">
        <f t="shared" si="457"/>
        <v/>
      </c>
      <c r="W397" s="913" t="str">
        <f t="shared" si="457"/>
        <v/>
      </c>
      <c r="X397" s="913" t="str">
        <f t="shared" si="457"/>
        <v/>
      </c>
      <c r="Y397" s="913" t="str">
        <f t="shared" si="457"/>
        <v/>
      </c>
      <c r="Z397" s="913" t="str">
        <f t="shared" si="457"/>
        <v/>
      </c>
      <c r="AA397" s="913" t="str">
        <f t="shared" si="457"/>
        <v/>
      </c>
      <c r="AB397" s="913" t="str">
        <f t="shared" si="457"/>
        <v/>
      </c>
      <c r="AC397" s="912">
        <f t="shared" si="452"/>
        <v>0</v>
      </c>
      <c r="AD397" s="913">
        <f t="shared" si="453"/>
        <v>0</v>
      </c>
      <c r="AE397" s="913">
        <f t="shared" si="454"/>
        <v>0</v>
      </c>
      <c r="AF397" s="912">
        <f t="shared" si="424"/>
        <v>0</v>
      </c>
      <c r="AG397" s="913"/>
      <c r="AH397" s="913"/>
      <c r="AI397" s="913"/>
      <c r="AJ397" s="914"/>
    </row>
    <row r="398" spans="1:36" ht="14" hidden="1">
      <c r="A398" s="959" t="str">
        <f t="shared" si="396"/>
        <v/>
      </c>
      <c r="B398" s="942" t="str">
        <f t="shared" si="389"/>
        <v/>
      </c>
      <c r="C398" s="942" t="str">
        <f t="shared" si="390"/>
        <v/>
      </c>
      <c r="D398" s="942" t="str">
        <f t="shared" si="456"/>
        <v/>
      </c>
      <c r="E398" s="960" t="str">
        <f t="shared" si="425"/>
        <v/>
      </c>
      <c r="F398" s="520"/>
      <c r="G398" s="774">
        <f t="shared" si="421"/>
        <v>0</v>
      </c>
      <c r="H398" s="774"/>
      <c r="I398" s="700" t="str">
        <f t="shared" si="426"/>
        <v/>
      </c>
      <c r="J398" s="922"/>
      <c r="K398" s="922"/>
      <c r="L398" s="922"/>
      <c r="M398" s="961">
        <f t="shared" si="442"/>
        <v>0</v>
      </c>
      <c r="N398" s="961">
        <f t="shared" si="442"/>
        <v>0</v>
      </c>
      <c r="O398" s="961">
        <f t="shared" si="442"/>
        <v>0</v>
      </c>
      <c r="P398" s="961">
        <f t="shared" si="442"/>
        <v>0</v>
      </c>
      <c r="Q398" s="912" t="str">
        <f t="shared" ref="Q398:AB398" si="458">IF($C398&gt;$C38,0,IF($I398="","",IF(MONTH(Q$5)=MONTH($A398),$M398*$I398*$G398,IF(MONTH(Q$5)=MONTH($A398)+1,$N398*$I398*$G398,IF(MONTH(Q$5)=MONTH($A398)+2,$O398*$I398*$G398,IF(MONTH(Q$5)=MONTH($A398)+3,$P398*$I398*$G398,0))))))</f>
        <v/>
      </c>
      <c r="R398" s="913" t="str">
        <f t="shared" si="458"/>
        <v/>
      </c>
      <c r="S398" s="913" t="str">
        <f t="shared" si="458"/>
        <v/>
      </c>
      <c r="T398" s="913" t="str">
        <f t="shared" si="458"/>
        <v/>
      </c>
      <c r="U398" s="913" t="str">
        <f t="shared" si="458"/>
        <v/>
      </c>
      <c r="V398" s="913" t="str">
        <f t="shared" si="458"/>
        <v/>
      </c>
      <c r="W398" s="913" t="str">
        <f t="shared" si="458"/>
        <v/>
      </c>
      <c r="X398" s="913" t="str">
        <f t="shared" si="458"/>
        <v/>
      </c>
      <c r="Y398" s="913" t="str">
        <f t="shared" si="458"/>
        <v/>
      </c>
      <c r="Z398" s="913" t="str">
        <f t="shared" si="458"/>
        <v/>
      </c>
      <c r="AA398" s="913" t="str">
        <f t="shared" si="458"/>
        <v/>
      </c>
      <c r="AB398" s="913" t="str">
        <f t="shared" si="458"/>
        <v/>
      </c>
      <c r="AC398" s="912">
        <f t="shared" si="452"/>
        <v>0</v>
      </c>
      <c r="AD398" s="913">
        <f t="shared" si="453"/>
        <v>0</v>
      </c>
      <c r="AE398" s="914">
        <f t="shared" si="454"/>
        <v>0</v>
      </c>
      <c r="AF398" s="912">
        <f t="shared" si="424"/>
        <v>0</v>
      </c>
      <c r="AG398" s="913"/>
      <c r="AH398" s="913"/>
      <c r="AI398" s="913"/>
      <c r="AJ398" s="914"/>
    </row>
    <row r="399" spans="1:36" ht="14" hidden="1">
      <c r="A399" s="959" t="str">
        <f t="shared" si="396"/>
        <v/>
      </c>
      <c r="B399" s="942" t="str">
        <f t="shared" si="389"/>
        <v/>
      </c>
      <c r="C399" s="942" t="str">
        <f t="shared" si="390"/>
        <v/>
      </c>
      <c r="D399" s="942" t="str">
        <f t="shared" si="456"/>
        <v/>
      </c>
      <c r="E399" s="960" t="str">
        <f t="shared" si="425"/>
        <v/>
      </c>
      <c r="F399" s="520"/>
      <c r="G399" s="774">
        <f t="shared" si="421"/>
        <v>0</v>
      </c>
      <c r="H399" s="774"/>
      <c r="I399" s="700" t="str">
        <f t="shared" si="426"/>
        <v/>
      </c>
      <c r="J399" s="922"/>
      <c r="K399" s="922"/>
      <c r="L399" s="922"/>
      <c r="M399" s="961">
        <f t="shared" si="442"/>
        <v>0</v>
      </c>
      <c r="N399" s="961">
        <f t="shared" si="442"/>
        <v>0</v>
      </c>
      <c r="O399" s="961">
        <f t="shared" si="442"/>
        <v>0</v>
      </c>
      <c r="P399" s="961">
        <f t="shared" si="442"/>
        <v>0</v>
      </c>
      <c r="Q399" s="912" t="str">
        <f t="shared" ref="Q399:AB399" si="459">IF($C399&gt;$C39,0,IF($I399="","",IF(MONTH(Q$5)=MONTH($A399),$M399*$I399*$G399,IF(MONTH(Q$5)=MONTH($A399)+1,$N399*$I399*$G399,IF(MONTH(Q$5)=MONTH($A399)+2,$O399*$I399*$G399,IF(MONTH(Q$5)=MONTH($A399)+3,$P399*$I399*$G399,0))))))</f>
        <v/>
      </c>
      <c r="R399" s="913" t="str">
        <f t="shared" si="459"/>
        <v/>
      </c>
      <c r="S399" s="913" t="str">
        <f t="shared" si="459"/>
        <v/>
      </c>
      <c r="T399" s="913" t="str">
        <f t="shared" si="459"/>
        <v/>
      </c>
      <c r="U399" s="913" t="str">
        <f t="shared" si="459"/>
        <v/>
      </c>
      <c r="V399" s="913" t="str">
        <f t="shared" si="459"/>
        <v/>
      </c>
      <c r="W399" s="913" t="str">
        <f t="shared" si="459"/>
        <v/>
      </c>
      <c r="X399" s="913" t="str">
        <f t="shared" si="459"/>
        <v/>
      </c>
      <c r="Y399" s="913" t="str">
        <f t="shared" si="459"/>
        <v/>
      </c>
      <c r="Z399" s="913" t="str">
        <f t="shared" si="459"/>
        <v/>
      </c>
      <c r="AA399" s="913" t="str">
        <f t="shared" si="459"/>
        <v/>
      </c>
      <c r="AB399" s="913" t="str">
        <f t="shared" si="459"/>
        <v/>
      </c>
      <c r="AC399" s="912">
        <f t="shared" si="452"/>
        <v>0</v>
      </c>
      <c r="AD399" s="913">
        <f t="shared" si="453"/>
        <v>0</v>
      </c>
      <c r="AE399" s="913">
        <f t="shared" si="454"/>
        <v>0</v>
      </c>
      <c r="AF399" s="912">
        <f t="shared" si="424"/>
        <v>0</v>
      </c>
      <c r="AG399" s="913"/>
      <c r="AH399" s="913"/>
      <c r="AI399" s="913"/>
      <c r="AJ399" s="914"/>
    </row>
    <row r="400" spans="1:36" ht="14" hidden="1">
      <c r="A400" s="959" t="str">
        <f t="shared" si="396"/>
        <v/>
      </c>
      <c r="B400" s="942" t="str">
        <f t="shared" si="389"/>
        <v/>
      </c>
      <c r="C400" s="942" t="str">
        <f t="shared" si="390"/>
        <v/>
      </c>
      <c r="D400" s="942" t="str">
        <f t="shared" si="456"/>
        <v/>
      </c>
      <c r="E400" s="960" t="str">
        <f t="shared" si="425"/>
        <v/>
      </c>
      <c r="F400" s="520"/>
      <c r="G400" s="774">
        <f t="shared" si="421"/>
        <v>0</v>
      </c>
      <c r="H400" s="774"/>
      <c r="I400" s="700" t="str">
        <f t="shared" si="426"/>
        <v/>
      </c>
      <c r="J400" s="922"/>
      <c r="K400" s="922"/>
      <c r="L400" s="922"/>
      <c r="M400" s="961">
        <f t="shared" si="442"/>
        <v>0</v>
      </c>
      <c r="N400" s="961">
        <f t="shared" si="442"/>
        <v>0</v>
      </c>
      <c r="O400" s="961">
        <f t="shared" si="442"/>
        <v>0</v>
      </c>
      <c r="P400" s="961">
        <f t="shared" si="442"/>
        <v>0</v>
      </c>
      <c r="Q400" s="912" t="str">
        <f t="shared" ref="Q400:AB400" si="460">IF($C400&gt;$C40,0,IF($I400="","",IF(MONTH(Q$5)=MONTH($A400),$M400*$I400*$G400,IF(MONTH(Q$5)=MONTH($A400)+1,$N400*$I400*$G400,IF(MONTH(Q$5)=MONTH($A400)+2,$O400*$I400*$G400,IF(MONTH(Q$5)=MONTH($A400)+3,$P400*$I400*$G400,0))))))</f>
        <v/>
      </c>
      <c r="R400" s="913" t="str">
        <f t="shared" si="460"/>
        <v/>
      </c>
      <c r="S400" s="913" t="str">
        <f t="shared" si="460"/>
        <v/>
      </c>
      <c r="T400" s="913" t="str">
        <f t="shared" si="460"/>
        <v/>
      </c>
      <c r="U400" s="913" t="str">
        <f t="shared" si="460"/>
        <v/>
      </c>
      <c r="V400" s="913" t="str">
        <f t="shared" si="460"/>
        <v/>
      </c>
      <c r="W400" s="913" t="str">
        <f t="shared" si="460"/>
        <v/>
      </c>
      <c r="X400" s="913" t="str">
        <f t="shared" si="460"/>
        <v/>
      </c>
      <c r="Y400" s="913" t="str">
        <f t="shared" si="460"/>
        <v/>
      </c>
      <c r="Z400" s="913" t="str">
        <f t="shared" si="460"/>
        <v/>
      </c>
      <c r="AA400" s="913" t="str">
        <f t="shared" si="460"/>
        <v/>
      </c>
      <c r="AB400" s="913" t="str">
        <f t="shared" si="460"/>
        <v/>
      </c>
      <c r="AC400" s="912">
        <f t="shared" si="452"/>
        <v>0</v>
      </c>
      <c r="AD400" s="913">
        <f t="shared" si="453"/>
        <v>0</v>
      </c>
      <c r="AE400" s="914">
        <f t="shared" si="454"/>
        <v>0</v>
      </c>
      <c r="AF400" s="912">
        <f t="shared" si="424"/>
        <v>0</v>
      </c>
      <c r="AG400" s="913"/>
      <c r="AH400" s="913"/>
      <c r="AI400" s="913"/>
      <c r="AJ400" s="914"/>
    </row>
    <row r="401" spans="1:36" ht="14" hidden="1">
      <c r="A401" s="959" t="str">
        <f t="shared" si="396"/>
        <v/>
      </c>
      <c r="B401" s="942" t="str">
        <f t="shared" si="389"/>
        <v/>
      </c>
      <c r="C401" s="942" t="str">
        <f t="shared" si="390"/>
        <v/>
      </c>
      <c r="D401" s="942" t="str">
        <f t="shared" si="456"/>
        <v/>
      </c>
      <c r="E401" s="960" t="str">
        <f t="shared" si="425"/>
        <v/>
      </c>
      <c r="F401" s="520"/>
      <c r="G401" s="774">
        <f t="shared" si="421"/>
        <v>0</v>
      </c>
      <c r="H401" s="774"/>
      <c r="I401" s="700" t="str">
        <f t="shared" si="426"/>
        <v/>
      </c>
      <c r="J401" s="922"/>
      <c r="K401" s="922"/>
      <c r="L401" s="922"/>
      <c r="M401" s="961">
        <f t="shared" si="442"/>
        <v>0</v>
      </c>
      <c r="N401" s="961">
        <f t="shared" si="442"/>
        <v>0</v>
      </c>
      <c r="O401" s="961">
        <f t="shared" si="442"/>
        <v>0</v>
      </c>
      <c r="P401" s="961">
        <f t="shared" si="442"/>
        <v>0</v>
      </c>
      <c r="Q401" s="912" t="str">
        <f t="shared" ref="Q401:AB401" si="461">IF($C401&gt;$C41,0,IF($I401="","",IF(MONTH(Q$5)=MONTH($A401),$M401*$I401*$G401,IF(MONTH(Q$5)=MONTH($A401)+1,$N401*$I401*$G401,IF(MONTH(Q$5)=MONTH($A401)+2,$O401*$I401*$G401,IF(MONTH(Q$5)=MONTH($A401)+3,$P401*$I401*$G401,0))))))</f>
        <v/>
      </c>
      <c r="R401" s="913" t="str">
        <f t="shared" si="461"/>
        <v/>
      </c>
      <c r="S401" s="913" t="str">
        <f t="shared" si="461"/>
        <v/>
      </c>
      <c r="T401" s="913" t="str">
        <f t="shared" si="461"/>
        <v/>
      </c>
      <c r="U401" s="913" t="str">
        <f t="shared" si="461"/>
        <v/>
      </c>
      <c r="V401" s="913" t="str">
        <f t="shared" si="461"/>
        <v/>
      </c>
      <c r="W401" s="913" t="str">
        <f t="shared" si="461"/>
        <v/>
      </c>
      <c r="X401" s="913" t="str">
        <f t="shared" si="461"/>
        <v/>
      </c>
      <c r="Y401" s="913" t="str">
        <f t="shared" si="461"/>
        <v/>
      </c>
      <c r="Z401" s="913" t="str">
        <f t="shared" si="461"/>
        <v/>
      </c>
      <c r="AA401" s="913" t="str">
        <f t="shared" si="461"/>
        <v/>
      </c>
      <c r="AB401" s="913" t="str">
        <f t="shared" si="461"/>
        <v/>
      </c>
      <c r="AC401" s="912">
        <f t="shared" si="452"/>
        <v>0</v>
      </c>
      <c r="AD401" s="913">
        <f t="shared" si="453"/>
        <v>0</v>
      </c>
      <c r="AE401" s="913">
        <f t="shared" si="454"/>
        <v>0</v>
      </c>
      <c r="AF401" s="912">
        <f t="shared" si="424"/>
        <v>0</v>
      </c>
      <c r="AG401" s="913"/>
      <c r="AH401" s="913"/>
      <c r="AI401" s="913"/>
      <c r="AJ401" s="914"/>
    </row>
    <row r="402" spans="1:36" ht="14" hidden="1">
      <c r="A402" s="959" t="str">
        <f t="shared" si="396"/>
        <v/>
      </c>
      <c r="B402" s="942" t="str">
        <f t="shared" si="389"/>
        <v/>
      </c>
      <c r="C402" s="942" t="str">
        <f t="shared" si="390"/>
        <v/>
      </c>
      <c r="D402" s="942" t="str">
        <f t="shared" si="456"/>
        <v/>
      </c>
      <c r="E402" s="960" t="str">
        <f t="shared" si="425"/>
        <v/>
      </c>
      <c r="F402" s="520"/>
      <c r="G402" s="774">
        <f t="shared" si="421"/>
        <v>0</v>
      </c>
      <c r="H402" s="774"/>
      <c r="I402" s="700" t="str">
        <f t="shared" si="426"/>
        <v/>
      </c>
      <c r="J402" s="922"/>
      <c r="K402" s="922"/>
      <c r="L402" s="922"/>
      <c r="M402" s="961">
        <f t="shared" si="442"/>
        <v>0</v>
      </c>
      <c r="N402" s="961">
        <f t="shared" si="442"/>
        <v>0</v>
      </c>
      <c r="O402" s="961">
        <f t="shared" si="442"/>
        <v>0</v>
      </c>
      <c r="P402" s="961">
        <f t="shared" si="442"/>
        <v>0</v>
      </c>
      <c r="Q402" s="912" t="str">
        <f t="shared" ref="Q402:AB402" si="462">IF($C402&gt;$C42,0,IF($I402="","",IF(MONTH(Q$5)=MONTH($A402),$M402*$I402*$G402,IF(MONTH(Q$5)=MONTH($A402)+1,$N402*$I402*$G402,IF(MONTH(Q$5)=MONTH($A402)+2,$O402*$I402*$G402,IF(MONTH(Q$5)=MONTH($A402)+3,$P402*$I402*$G402,0))))))</f>
        <v/>
      </c>
      <c r="R402" s="913" t="str">
        <f t="shared" si="462"/>
        <v/>
      </c>
      <c r="S402" s="913" t="str">
        <f t="shared" si="462"/>
        <v/>
      </c>
      <c r="T402" s="913" t="str">
        <f t="shared" si="462"/>
        <v/>
      </c>
      <c r="U402" s="913" t="str">
        <f t="shared" si="462"/>
        <v/>
      </c>
      <c r="V402" s="913" t="str">
        <f t="shared" si="462"/>
        <v/>
      </c>
      <c r="W402" s="913" t="str">
        <f t="shared" si="462"/>
        <v/>
      </c>
      <c r="X402" s="913" t="str">
        <f t="shared" si="462"/>
        <v/>
      </c>
      <c r="Y402" s="913" t="str">
        <f t="shared" si="462"/>
        <v/>
      </c>
      <c r="Z402" s="913" t="str">
        <f t="shared" si="462"/>
        <v/>
      </c>
      <c r="AA402" s="913" t="str">
        <f t="shared" si="462"/>
        <v/>
      </c>
      <c r="AB402" s="913" t="str">
        <f t="shared" si="462"/>
        <v/>
      </c>
      <c r="AC402" s="912">
        <f t="shared" si="452"/>
        <v>0</v>
      </c>
      <c r="AD402" s="913">
        <f t="shared" si="453"/>
        <v>0</v>
      </c>
      <c r="AE402" s="914">
        <f t="shared" si="454"/>
        <v>0</v>
      </c>
      <c r="AF402" s="912">
        <f t="shared" si="424"/>
        <v>0</v>
      </c>
      <c r="AG402" s="913"/>
      <c r="AH402" s="913"/>
      <c r="AI402" s="913"/>
      <c r="AJ402" s="914"/>
    </row>
    <row r="403" spans="1:36" ht="14" hidden="1">
      <c r="A403" s="959" t="str">
        <f t="shared" si="396"/>
        <v/>
      </c>
      <c r="B403" s="942" t="str">
        <f t="shared" si="389"/>
        <v/>
      </c>
      <c r="C403" s="942" t="str">
        <f t="shared" si="390"/>
        <v/>
      </c>
      <c r="D403" s="942" t="str">
        <f t="shared" si="456"/>
        <v/>
      </c>
      <c r="E403" s="960" t="str">
        <f t="shared" si="425"/>
        <v/>
      </c>
      <c r="F403" s="520"/>
      <c r="G403" s="774">
        <f t="shared" si="421"/>
        <v>0</v>
      </c>
      <c r="H403" s="774"/>
      <c r="I403" s="700" t="str">
        <f t="shared" si="426"/>
        <v/>
      </c>
      <c r="J403" s="922"/>
      <c r="K403" s="922"/>
      <c r="L403" s="922"/>
      <c r="M403" s="961">
        <f t="shared" ref="M403:P418" si="463">M363</f>
        <v>0</v>
      </c>
      <c r="N403" s="961">
        <f t="shared" si="463"/>
        <v>0</v>
      </c>
      <c r="O403" s="961">
        <f t="shared" si="463"/>
        <v>0</v>
      </c>
      <c r="P403" s="961">
        <f t="shared" si="463"/>
        <v>0</v>
      </c>
      <c r="Q403" s="912" t="str">
        <f t="shared" ref="Q403:AB403" si="464">IF($C403&gt;$C43,0,IF($I403="","",IF(MONTH(Q$5)=MONTH($A403),$M403*$I403*$G403,IF(MONTH(Q$5)=MONTH($A403)+1,$N403*$I403*$G403,IF(MONTH(Q$5)=MONTH($A403)+2,$O403*$I403*$G403,IF(MONTH(Q$5)=MONTH($A403)+3,$P403*$I403*$G403,0))))))</f>
        <v/>
      </c>
      <c r="R403" s="913" t="str">
        <f t="shared" si="464"/>
        <v/>
      </c>
      <c r="S403" s="913" t="str">
        <f t="shared" si="464"/>
        <v/>
      </c>
      <c r="T403" s="913" t="str">
        <f t="shared" si="464"/>
        <v/>
      </c>
      <c r="U403" s="913" t="str">
        <f t="shared" si="464"/>
        <v/>
      </c>
      <c r="V403" s="913" t="str">
        <f t="shared" si="464"/>
        <v/>
      </c>
      <c r="W403" s="913" t="str">
        <f t="shared" si="464"/>
        <v/>
      </c>
      <c r="X403" s="913" t="str">
        <f t="shared" si="464"/>
        <v/>
      </c>
      <c r="Y403" s="913" t="str">
        <f t="shared" si="464"/>
        <v/>
      </c>
      <c r="Z403" s="913" t="str">
        <f t="shared" si="464"/>
        <v/>
      </c>
      <c r="AA403" s="913" t="str">
        <f t="shared" si="464"/>
        <v/>
      </c>
      <c r="AB403" s="913" t="str">
        <f t="shared" si="464"/>
        <v/>
      </c>
      <c r="AC403" s="912">
        <f t="shared" si="452"/>
        <v>0</v>
      </c>
      <c r="AD403" s="913">
        <f t="shared" si="453"/>
        <v>0</v>
      </c>
      <c r="AE403" s="913">
        <f t="shared" si="454"/>
        <v>0</v>
      </c>
      <c r="AF403" s="912">
        <f t="shared" si="424"/>
        <v>0</v>
      </c>
      <c r="AG403" s="913"/>
      <c r="AH403" s="913"/>
      <c r="AI403" s="913"/>
      <c r="AJ403" s="914"/>
    </row>
    <row r="404" spans="1:36" ht="14" hidden="1">
      <c r="A404" s="959" t="str">
        <f t="shared" si="396"/>
        <v/>
      </c>
      <c r="B404" s="942" t="str">
        <f t="shared" si="389"/>
        <v/>
      </c>
      <c r="C404" s="942" t="str">
        <f t="shared" si="390"/>
        <v/>
      </c>
      <c r="D404" s="942" t="str">
        <f t="shared" si="456"/>
        <v/>
      </c>
      <c r="E404" s="960" t="str">
        <f t="shared" si="425"/>
        <v/>
      </c>
      <c r="F404" s="520"/>
      <c r="G404" s="774">
        <f t="shared" si="421"/>
        <v>0</v>
      </c>
      <c r="H404" s="774"/>
      <c r="I404" s="700" t="str">
        <f t="shared" si="426"/>
        <v/>
      </c>
      <c r="J404" s="922"/>
      <c r="K404" s="922"/>
      <c r="L404" s="922"/>
      <c r="M404" s="961">
        <f t="shared" si="463"/>
        <v>0</v>
      </c>
      <c r="N404" s="961">
        <f t="shared" si="463"/>
        <v>0</v>
      </c>
      <c r="O404" s="961">
        <f t="shared" si="463"/>
        <v>0</v>
      </c>
      <c r="P404" s="961">
        <f t="shared" si="463"/>
        <v>0</v>
      </c>
      <c r="Q404" s="912" t="str">
        <f t="shared" ref="Q404:AB404" si="465">IF($C404&gt;$C44,0,IF($I404="","",IF(MONTH(Q$5)=MONTH($A404),$M404*$I404*$G404,IF(MONTH(Q$5)=MONTH($A404)+1,$N404*$I404*$G404,IF(MONTH(Q$5)=MONTH($A404)+2,$O404*$I404*$G404,IF(MONTH(Q$5)=MONTH($A404)+3,$P404*$I404*$G404,0))))))</f>
        <v/>
      </c>
      <c r="R404" s="913" t="str">
        <f t="shared" si="465"/>
        <v/>
      </c>
      <c r="S404" s="913" t="str">
        <f t="shared" si="465"/>
        <v/>
      </c>
      <c r="T404" s="913" t="str">
        <f t="shared" si="465"/>
        <v/>
      </c>
      <c r="U404" s="913" t="str">
        <f t="shared" si="465"/>
        <v/>
      </c>
      <c r="V404" s="913" t="str">
        <f t="shared" si="465"/>
        <v/>
      </c>
      <c r="W404" s="913" t="str">
        <f t="shared" si="465"/>
        <v/>
      </c>
      <c r="X404" s="913" t="str">
        <f t="shared" si="465"/>
        <v/>
      </c>
      <c r="Y404" s="913" t="str">
        <f t="shared" si="465"/>
        <v/>
      </c>
      <c r="Z404" s="913" t="str">
        <f t="shared" si="465"/>
        <v/>
      </c>
      <c r="AA404" s="913" t="str">
        <f t="shared" si="465"/>
        <v/>
      </c>
      <c r="AB404" s="913" t="str">
        <f t="shared" si="465"/>
        <v/>
      </c>
      <c r="AC404" s="912">
        <f t="shared" si="452"/>
        <v>0</v>
      </c>
      <c r="AD404" s="913">
        <f t="shared" si="453"/>
        <v>0</v>
      </c>
      <c r="AE404" s="914">
        <f t="shared" si="454"/>
        <v>0</v>
      </c>
      <c r="AF404" s="912">
        <f t="shared" si="424"/>
        <v>0</v>
      </c>
      <c r="AG404" s="913"/>
      <c r="AH404" s="913"/>
      <c r="AI404" s="913"/>
      <c r="AJ404" s="914"/>
    </row>
    <row r="405" spans="1:36" ht="14" hidden="1">
      <c r="A405" s="959" t="str">
        <f t="shared" si="396"/>
        <v/>
      </c>
      <c r="B405" s="942" t="str">
        <f t="shared" si="389"/>
        <v/>
      </c>
      <c r="C405" s="942" t="str">
        <f t="shared" si="390"/>
        <v/>
      </c>
      <c r="D405" s="942" t="str">
        <f t="shared" si="456"/>
        <v/>
      </c>
      <c r="E405" s="960" t="str">
        <f t="shared" si="425"/>
        <v/>
      </c>
      <c r="F405" s="520"/>
      <c r="G405" s="774">
        <f t="shared" si="421"/>
        <v>0</v>
      </c>
      <c r="H405" s="774"/>
      <c r="I405" s="700" t="str">
        <f t="shared" si="426"/>
        <v/>
      </c>
      <c r="J405" s="922"/>
      <c r="K405" s="922"/>
      <c r="L405" s="922"/>
      <c r="M405" s="961">
        <f t="shared" si="463"/>
        <v>0</v>
      </c>
      <c r="N405" s="961">
        <f t="shared" si="463"/>
        <v>0</v>
      </c>
      <c r="O405" s="961">
        <f t="shared" si="463"/>
        <v>0</v>
      </c>
      <c r="P405" s="961">
        <f t="shared" si="463"/>
        <v>0</v>
      </c>
      <c r="Q405" s="912" t="str">
        <f t="shared" ref="Q405:AB405" si="466">IF($C405&gt;$C45,0,IF($I405="","",IF(MONTH(Q$5)=MONTH($A405),$M405*$I405*$G405,IF(MONTH(Q$5)=MONTH($A405)+1,$N405*$I405*$G405,IF(MONTH(Q$5)=MONTH($A405)+2,$O405*$I405*$G405,IF(MONTH(Q$5)=MONTH($A405)+3,$P405*$I405*$G405,0))))))</f>
        <v/>
      </c>
      <c r="R405" s="913" t="str">
        <f t="shared" si="466"/>
        <v/>
      </c>
      <c r="S405" s="913" t="str">
        <f t="shared" si="466"/>
        <v/>
      </c>
      <c r="T405" s="913" t="str">
        <f t="shared" si="466"/>
        <v/>
      </c>
      <c r="U405" s="913" t="str">
        <f t="shared" si="466"/>
        <v/>
      </c>
      <c r="V405" s="913" t="str">
        <f t="shared" si="466"/>
        <v/>
      </c>
      <c r="W405" s="913" t="str">
        <f t="shared" si="466"/>
        <v/>
      </c>
      <c r="X405" s="913" t="str">
        <f t="shared" si="466"/>
        <v/>
      </c>
      <c r="Y405" s="913" t="str">
        <f t="shared" si="466"/>
        <v/>
      </c>
      <c r="Z405" s="913" t="str">
        <f t="shared" si="466"/>
        <v/>
      </c>
      <c r="AA405" s="913" t="str">
        <f t="shared" si="466"/>
        <v/>
      </c>
      <c r="AB405" s="913" t="str">
        <f t="shared" si="466"/>
        <v/>
      </c>
      <c r="AC405" s="912">
        <f t="shared" si="452"/>
        <v>0</v>
      </c>
      <c r="AD405" s="913">
        <f t="shared" si="453"/>
        <v>0</v>
      </c>
      <c r="AE405" s="913">
        <f t="shared" si="454"/>
        <v>0</v>
      </c>
      <c r="AF405" s="912">
        <f t="shared" si="424"/>
        <v>0</v>
      </c>
      <c r="AG405" s="913"/>
      <c r="AH405" s="913"/>
      <c r="AI405" s="913"/>
      <c r="AJ405" s="914"/>
    </row>
    <row r="406" spans="1:36" ht="14" hidden="1">
      <c r="A406" s="959" t="str">
        <f t="shared" si="396"/>
        <v/>
      </c>
      <c r="B406" s="942" t="str">
        <f t="shared" si="389"/>
        <v/>
      </c>
      <c r="C406" s="942" t="str">
        <f t="shared" si="390"/>
        <v/>
      </c>
      <c r="D406" s="942" t="str">
        <f t="shared" si="456"/>
        <v/>
      </c>
      <c r="E406" s="960" t="str">
        <f t="shared" si="425"/>
        <v/>
      </c>
      <c r="F406" s="520"/>
      <c r="G406" s="774">
        <f t="shared" si="421"/>
        <v>0</v>
      </c>
      <c r="H406" s="774"/>
      <c r="I406" s="700" t="str">
        <f t="shared" si="426"/>
        <v/>
      </c>
      <c r="J406" s="922"/>
      <c r="K406" s="922"/>
      <c r="L406" s="922"/>
      <c r="M406" s="961">
        <f t="shared" si="463"/>
        <v>0</v>
      </c>
      <c r="N406" s="961">
        <f t="shared" si="463"/>
        <v>0</v>
      </c>
      <c r="O406" s="961">
        <f t="shared" si="463"/>
        <v>0</v>
      </c>
      <c r="P406" s="961">
        <f t="shared" si="463"/>
        <v>0</v>
      </c>
      <c r="Q406" s="912" t="str">
        <f t="shared" ref="Q406:AB406" si="467">IF($C406&gt;$C46,0,IF($I406="","",IF(MONTH(Q$5)=MONTH($A406),$M406*$I406*$G406,IF(MONTH(Q$5)=MONTH($A406)+1,$N406*$I406*$G406,IF(MONTH(Q$5)=MONTH($A406)+2,$O406*$I406*$G406,IF(MONTH(Q$5)=MONTH($A406)+3,$P406*$I406*$G406,0))))))</f>
        <v/>
      </c>
      <c r="R406" s="913" t="str">
        <f t="shared" si="467"/>
        <v/>
      </c>
      <c r="S406" s="913" t="str">
        <f t="shared" si="467"/>
        <v/>
      </c>
      <c r="T406" s="913" t="str">
        <f t="shared" si="467"/>
        <v/>
      </c>
      <c r="U406" s="913" t="str">
        <f t="shared" si="467"/>
        <v/>
      </c>
      <c r="V406" s="913" t="str">
        <f t="shared" si="467"/>
        <v/>
      </c>
      <c r="W406" s="913" t="str">
        <f t="shared" si="467"/>
        <v/>
      </c>
      <c r="X406" s="913" t="str">
        <f t="shared" si="467"/>
        <v/>
      </c>
      <c r="Y406" s="913" t="str">
        <f t="shared" si="467"/>
        <v/>
      </c>
      <c r="Z406" s="913" t="str">
        <f t="shared" si="467"/>
        <v/>
      </c>
      <c r="AA406" s="913" t="str">
        <f t="shared" si="467"/>
        <v/>
      </c>
      <c r="AB406" s="913" t="str">
        <f t="shared" si="467"/>
        <v/>
      </c>
      <c r="AC406" s="912">
        <f t="shared" si="452"/>
        <v>0</v>
      </c>
      <c r="AD406" s="913">
        <f t="shared" si="453"/>
        <v>0</v>
      </c>
      <c r="AE406" s="914">
        <f t="shared" si="454"/>
        <v>0</v>
      </c>
      <c r="AF406" s="912">
        <f t="shared" si="424"/>
        <v>0</v>
      </c>
      <c r="AG406" s="913"/>
      <c r="AH406" s="913"/>
      <c r="AI406" s="913"/>
      <c r="AJ406" s="914"/>
    </row>
    <row r="407" spans="1:36" ht="14" hidden="1">
      <c r="A407" s="959" t="str">
        <f t="shared" si="396"/>
        <v/>
      </c>
      <c r="B407" s="942" t="str">
        <f t="shared" ref="B407:B470" si="468">IF(A407="","",MONTH(A407))</f>
        <v/>
      </c>
      <c r="C407" s="942" t="str">
        <f t="shared" ref="C407:C470" si="469">IF(A407="","",YEAR(A407))</f>
        <v/>
      </c>
      <c r="D407" s="942" t="str">
        <f t="shared" si="456"/>
        <v/>
      </c>
      <c r="E407" s="960" t="str">
        <f t="shared" si="425"/>
        <v/>
      </c>
      <c r="F407" s="520"/>
      <c r="G407" s="774">
        <f t="shared" si="421"/>
        <v>0</v>
      </c>
      <c r="H407" s="774"/>
      <c r="I407" s="700" t="str">
        <f t="shared" si="426"/>
        <v/>
      </c>
      <c r="J407" s="922"/>
      <c r="K407" s="922"/>
      <c r="L407" s="922"/>
      <c r="M407" s="961">
        <f t="shared" si="463"/>
        <v>0</v>
      </c>
      <c r="N407" s="961">
        <f t="shared" si="463"/>
        <v>0</v>
      </c>
      <c r="O407" s="961">
        <f t="shared" si="463"/>
        <v>0</v>
      </c>
      <c r="P407" s="961">
        <f t="shared" si="463"/>
        <v>0</v>
      </c>
      <c r="Q407" s="912" t="str">
        <f t="shared" ref="Q407:AB407" si="470">IF($C407&gt;$C47,0,IF($I407="","",IF(MONTH(Q$5)=MONTH($A407),$M407*$I407*$G407,IF(MONTH(Q$5)=MONTH($A407)+1,$N407*$I407*$G407,IF(MONTH(Q$5)=MONTH($A407)+2,$O407*$I407*$G407,IF(MONTH(Q$5)=MONTH($A407)+3,$P407*$I407*$G407,0))))))</f>
        <v/>
      </c>
      <c r="R407" s="913" t="str">
        <f t="shared" si="470"/>
        <v/>
      </c>
      <c r="S407" s="913" t="str">
        <f t="shared" si="470"/>
        <v/>
      </c>
      <c r="T407" s="913" t="str">
        <f t="shared" si="470"/>
        <v/>
      </c>
      <c r="U407" s="913" t="str">
        <f t="shared" si="470"/>
        <v/>
      </c>
      <c r="V407" s="913" t="str">
        <f t="shared" si="470"/>
        <v/>
      </c>
      <c r="W407" s="913" t="str">
        <f t="shared" si="470"/>
        <v/>
      </c>
      <c r="X407" s="913" t="str">
        <f t="shared" si="470"/>
        <v/>
      </c>
      <c r="Y407" s="913" t="str">
        <f t="shared" si="470"/>
        <v/>
      </c>
      <c r="Z407" s="913" t="str">
        <f t="shared" si="470"/>
        <v/>
      </c>
      <c r="AA407" s="913" t="str">
        <f t="shared" si="470"/>
        <v/>
      </c>
      <c r="AB407" s="913" t="str">
        <f t="shared" si="470"/>
        <v/>
      </c>
      <c r="AC407" s="912">
        <f t="shared" si="452"/>
        <v>0</v>
      </c>
      <c r="AD407" s="913">
        <f t="shared" si="453"/>
        <v>0</v>
      </c>
      <c r="AE407" s="913">
        <f t="shared" si="454"/>
        <v>0</v>
      </c>
      <c r="AF407" s="912">
        <f t="shared" si="424"/>
        <v>0</v>
      </c>
      <c r="AG407" s="913"/>
      <c r="AH407" s="913"/>
      <c r="AI407" s="913"/>
      <c r="AJ407" s="914"/>
    </row>
    <row r="408" spans="1:36" ht="14" hidden="1">
      <c r="A408" s="959" t="str">
        <f t="shared" si="396"/>
        <v/>
      </c>
      <c r="B408" s="942" t="str">
        <f t="shared" si="468"/>
        <v/>
      </c>
      <c r="C408" s="942" t="str">
        <f t="shared" si="469"/>
        <v/>
      </c>
      <c r="D408" s="942" t="str">
        <f t="shared" si="456"/>
        <v/>
      </c>
      <c r="E408" s="960" t="str">
        <f t="shared" si="425"/>
        <v/>
      </c>
      <c r="F408" s="520"/>
      <c r="G408" s="774">
        <f t="shared" si="421"/>
        <v>0</v>
      </c>
      <c r="H408" s="774"/>
      <c r="I408" s="700" t="str">
        <f t="shared" si="426"/>
        <v/>
      </c>
      <c r="J408" s="922"/>
      <c r="K408" s="922"/>
      <c r="L408" s="922"/>
      <c r="M408" s="961">
        <f t="shared" si="463"/>
        <v>0</v>
      </c>
      <c r="N408" s="961">
        <f t="shared" si="463"/>
        <v>0</v>
      </c>
      <c r="O408" s="961">
        <f t="shared" si="463"/>
        <v>0</v>
      </c>
      <c r="P408" s="961">
        <f t="shared" si="463"/>
        <v>0</v>
      </c>
      <c r="Q408" s="912" t="str">
        <f t="shared" ref="Q408:AB408" si="471">IF($C408&gt;$C48,0,IF($I408="","",IF(MONTH(Q$5)=MONTH($A408),$M408*$I408*$G408,IF(MONTH(Q$5)=MONTH($A408)+1,$N408*$I408*$G408,IF(MONTH(Q$5)=MONTH($A408)+2,$O408*$I408*$G408,IF(MONTH(Q$5)=MONTH($A408)+3,$P408*$I408*$G408,0))))))</f>
        <v/>
      </c>
      <c r="R408" s="913" t="str">
        <f t="shared" si="471"/>
        <v/>
      </c>
      <c r="S408" s="913" t="str">
        <f t="shared" si="471"/>
        <v/>
      </c>
      <c r="T408" s="913" t="str">
        <f t="shared" si="471"/>
        <v/>
      </c>
      <c r="U408" s="913" t="str">
        <f t="shared" si="471"/>
        <v/>
      </c>
      <c r="V408" s="913" t="str">
        <f t="shared" si="471"/>
        <v/>
      </c>
      <c r="W408" s="913" t="str">
        <f t="shared" si="471"/>
        <v/>
      </c>
      <c r="X408" s="913" t="str">
        <f t="shared" si="471"/>
        <v/>
      </c>
      <c r="Y408" s="913" t="str">
        <f t="shared" si="471"/>
        <v/>
      </c>
      <c r="Z408" s="913" t="str">
        <f t="shared" si="471"/>
        <v/>
      </c>
      <c r="AA408" s="913" t="str">
        <f t="shared" si="471"/>
        <v/>
      </c>
      <c r="AB408" s="913" t="str">
        <f t="shared" si="471"/>
        <v/>
      </c>
      <c r="AC408" s="912">
        <f t="shared" si="452"/>
        <v>0</v>
      </c>
      <c r="AD408" s="913">
        <f t="shared" si="453"/>
        <v>0</v>
      </c>
      <c r="AE408" s="914">
        <f t="shared" si="454"/>
        <v>0</v>
      </c>
      <c r="AF408" s="912">
        <f t="shared" si="424"/>
        <v>0</v>
      </c>
      <c r="AG408" s="913"/>
      <c r="AH408" s="913"/>
      <c r="AI408" s="913"/>
      <c r="AJ408" s="914"/>
    </row>
    <row r="409" spans="1:36" ht="14" hidden="1">
      <c r="A409" s="959" t="str">
        <f t="shared" si="396"/>
        <v/>
      </c>
      <c r="B409" s="942" t="str">
        <f t="shared" si="468"/>
        <v/>
      </c>
      <c r="C409" s="942" t="str">
        <f t="shared" si="469"/>
        <v/>
      </c>
      <c r="D409" s="942" t="str">
        <f t="shared" si="456"/>
        <v/>
      </c>
      <c r="E409" s="960" t="str">
        <f t="shared" si="425"/>
        <v/>
      </c>
      <c r="F409" s="520"/>
      <c r="G409" s="774">
        <f t="shared" si="421"/>
        <v>0</v>
      </c>
      <c r="H409" s="774"/>
      <c r="I409" s="700" t="str">
        <f t="shared" si="426"/>
        <v/>
      </c>
      <c r="J409" s="922"/>
      <c r="K409" s="922"/>
      <c r="L409" s="922"/>
      <c r="M409" s="961">
        <f t="shared" si="463"/>
        <v>0</v>
      </c>
      <c r="N409" s="961">
        <f t="shared" si="463"/>
        <v>0</v>
      </c>
      <c r="O409" s="961">
        <f t="shared" si="463"/>
        <v>0</v>
      </c>
      <c r="P409" s="961">
        <f t="shared" si="463"/>
        <v>0</v>
      </c>
      <c r="Q409" s="912" t="str">
        <f t="shared" ref="Q409:AB409" si="472">IF($C409&gt;$C49,0,IF($I409="","",IF(MONTH(Q$5)=MONTH($A409),$M409*$I409*$G409,IF(MONTH(Q$5)=MONTH($A409)+1,$N409*$I409*$G409,IF(MONTH(Q$5)=MONTH($A409)+2,$O409*$I409*$G409,IF(MONTH(Q$5)=MONTH($A409)+3,$P409*$I409*$G409,0))))))</f>
        <v/>
      </c>
      <c r="R409" s="913" t="str">
        <f t="shared" si="472"/>
        <v/>
      </c>
      <c r="S409" s="913" t="str">
        <f t="shared" si="472"/>
        <v/>
      </c>
      <c r="T409" s="913" t="str">
        <f t="shared" si="472"/>
        <v/>
      </c>
      <c r="U409" s="913" t="str">
        <f t="shared" si="472"/>
        <v/>
      </c>
      <c r="V409" s="913" t="str">
        <f t="shared" si="472"/>
        <v/>
      </c>
      <c r="W409" s="913" t="str">
        <f t="shared" si="472"/>
        <v/>
      </c>
      <c r="X409" s="913" t="str">
        <f t="shared" si="472"/>
        <v/>
      </c>
      <c r="Y409" s="913" t="str">
        <f t="shared" si="472"/>
        <v/>
      </c>
      <c r="Z409" s="913" t="str">
        <f t="shared" si="472"/>
        <v/>
      </c>
      <c r="AA409" s="913" t="str">
        <f t="shared" si="472"/>
        <v/>
      </c>
      <c r="AB409" s="913" t="str">
        <f t="shared" si="472"/>
        <v/>
      </c>
      <c r="AC409" s="912">
        <f t="shared" si="452"/>
        <v>0</v>
      </c>
      <c r="AD409" s="913">
        <f t="shared" si="453"/>
        <v>0</v>
      </c>
      <c r="AE409" s="913">
        <f t="shared" si="454"/>
        <v>0</v>
      </c>
      <c r="AF409" s="912">
        <f t="shared" si="424"/>
        <v>0</v>
      </c>
      <c r="AG409" s="913"/>
      <c r="AH409" s="913"/>
      <c r="AI409" s="913"/>
      <c r="AJ409" s="914"/>
    </row>
    <row r="410" spans="1:36" ht="14" hidden="1">
      <c r="A410" s="962" t="str">
        <f t="shared" si="396"/>
        <v/>
      </c>
      <c r="B410" s="950" t="str">
        <f t="shared" si="468"/>
        <v/>
      </c>
      <c r="C410" s="950" t="str">
        <f t="shared" si="469"/>
        <v/>
      </c>
      <c r="D410" s="950" t="str">
        <f t="shared" si="456"/>
        <v/>
      </c>
      <c r="E410" s="963" t="str">
        <f t="shared" si="425"/>
        <v/>
      </c>
      <c r="F410" s="964"/>
      <c r="G410" s="965">
        <f t="shared" si="421"/>
        <v>0</v>
      </c>
      <c r="H410" s="965"/>
      <c r="I410" s="806" t="str">
        <f t="shared" si="426"/>
        <v/>
      </c>
      <c r="J410" s="954"/>
      <c r="K410" s="954"/>
      <c r="L410" s="954"/>
      <c r="M410" s="966">
        <f t="shared" si="463"/>
        <v>0</v>
      </c>
      <c r="N410" s="966">
        <f t="shared" si="463"/>
        <v>0</v>
      </c>
      <c r="O410" s="966">
        <f t="shared" si="463"/>
        <v>0</v>
      </c>
      <c r="P410" s="966">
        <f t="shared" si="463"/>
        <v>0</v>
      </c>
      <c r="Q410" s="957" t="str">
        <f t="shared" ref="Q410:AB410" si="473">IF($C410&gt;$C50,0,IF($I410="","",IF(MONTH(Q$5)=MONTH($A410),$M410*$I410*$G410,IF(MONTH(Q$5)=MONTH($A410)+1,$N410*$I410*$G410,IF(MONTH(Q$5)=MONTH($A410)+2,$O410*$I410*$G410,IF(MONTH(Q$5)=MONTH($A410)+3,$P410*$I410*$G410,0))))))</f>
        <v/>
      </c>
      <c r="R410" s="958" t="str">
        <f t="shared" si="473"/>
        <v/>
      </c>
      <c r="S410" s="958" t="str">
        <f t="shared" si="473"/>
        <v/>
      </c>
      <c r="T410" s="958" t="str">
        <f t="shared" si="473"/>
        <v/>
      </c>
      <c r="U410" s="958" t="str">
        <f t="shared" si="473"/>
        <v/>
      </c>
      <c r="V410" s="958" t="str">
        <f t="shared" si="473"/>
        <v/>
      </c>
      <c r="W410" s="958" t="str">
        <f t="shared" si="473"/>
        <v/>
      </c>
      <c r="X410" s="958" t="str">
        <f t="shared" si="473"/>
        <v/>
      </c>
      <c r="Y410" s="958" t="str">
        <f t="shared" si="473"/>
        <v/>
      </c>
      <c r="Z410" s="958" t="str">
        <f t="shared" si="473"/>
        <v/>
      </c>
      <c r="AA410" s="958" t="str">
        <f t="shared" si="473"/>
        <v/>
      </c>
      <c r="AB410" s="958" t="str">
        <f t="shared" si="473"/>
        <v/>
      </c>
      <c r="AC410" s="957">
        <f t="shared" si="452"/>
        <v>0</v>
      </c>
      <c r="AD410" s="958">
        <f t="shared" si="453"/>
        <v>0</v>
      </c>
      <c r="AE410" s="968">
        <f t="shared" si="454"/>
        <v>0</v>
      </c>
      <c r="AF410" s="957">
        <f t="shared" si="424"/>
        <v>0</v>
      </c>
      <c r="AG410" s="958"/>
      <c r="AH410" s="958"/>
      <c r="AI410" s="958"/>
      <c r="AJ410" s="968"/>
    </row>
    <row r="411" spans="1:36" ht="14" hidden="1">
      <c r="A411" s="959">
        <f t="shared" si="396"/>
        <v>45962</v>
      </c>
      <c r="B411" s="942">
        <f t="shared" si="468"/>
        <v>11</v>
      </c>
      <c r="C411" s="942">
        <f t="shared" si="469"/>
        <v>2025</v>
      </c>
      <c r="D411" s="942">
        <f t="shared" si="456"/>
        <v>30</v>
      </c>
      <c r="E411" s="960" t="str">
        <f t="shared" si="425"/>
        <v>UMA VEZ</v>
      </c>
      <c r="F411" s="520"/>
      <c r="G411" s="774">
        <f t="shared" si="421"/>
        <v>1</v>
      </c>
      <c r="H411" s="774"/>
      <c r="I411" s="700" t="str">
        <f t="shared" si="426"/>
        <v/>
      </c>
      <c r="J411" s="922"/>
      <c r="K411" s="922"/>
      <c r="L411" s="922"/>
      <c r="M411" s="961">
        <f t="shared" si="463"/>
        <v>1</v>
      </c>
      <c r="N411" s="961">
        <f t="shared" si="463"/>
        <v>0</v>
      </c>
      <c r="O411" s="961">
        <f t="shared" si="463"/>
        <v>0</v>
      </c>
      <c r="P411" s="961">
        <f t="shared" si="463"/>
        <v>0</v>
      </c>
      <c r="Q411" s="912" t="str">
        <f>IF($C411&gt;$C11,0,IF($I411="","",IF(MONTH(Q$5)=MONTH($A411),$M411*$I411*$G411,IF(MONTH(Q$5)=MONTH($A411)+1,$N411*$I411*$G411,IF(MONTH(Q$5)=MONTH($A411)+2,$O411*$I411*$G411,IF(MONTH(Q$5)=MONTH($A411)+3,$P411*$I411*$G411,0))))))</f>
        <v/>
      </c>
      <c r="R411" s="913" t="str">
        <f t="shared" ref="R411:AB411" si="474">IF($C411&gt;$C11,0,IF($I411="","",IF(MONTH(R$5)=MONTH($A411),$M411*$I411*$G411,IF(MONTH(R$5)=MONTH($A411)+1,$N411*$I411*$G411,IF(MONTH(R$5)=MONTH($A411)+2,$O411*$I411*$G411,IF(MONTH(R$5)=MONTH($A411)+3,$P411*$I411*$G411,0))))))</f>
        <v/>
      </c>
      <c r="S411" s="913" t="str">
        <f t="shared" si="474"/>
        <v/>
      </c>
      <c r="T411" s="913" t="str">
        <f t="shared" si="474"/>
        <v/>
      </c>
      <c r="U411" s="913" t="str">
        <f t="shared" si="474"/>
        <v/>
      </c>
      <c r="V411" s="913" t="str">
        <f t="shared" si="474"/>
        <v/>
      </c>
      <c r="W411" s="913" t="str">
        <f t="shared" si="474"/>
        <v/>
      </c>
      <c r="X411" s="913" t="str">
        <f t="shared" si="474"/>
        <v/>
      </c>
      <c r="Y411" s="913" t="str">
        <f t="shared" si="474"/>
        <v/>
      </c>
      <c r="Z411" s="913" t="str">
        <f t="shared" si="474"/>
        <v/>
      </c>
      <c r="AA411" s="913" t="str">
        <f t="shared" si="474"/>
        <v/>
      </c>
      <c r="AB411" s="913" t="str">
        <f t="shared" si="474"/>
        <v/>
      </c>
      <c r="AC411" s="912">
        <f t="shared" si="452"/>
        <v>0</v>
      </c>
      <c r="AD411" s="913">
        <f t="shared" si="453"/>
        <v>0</v>
      </c>
      <c r="AE411" s="913">
        <f t="shared" si="454"/>
        <v>0</v>
      </c>
      <c r="AF411" s="912">
        <f t="shared" si="424"/>
        <v>0</v>
      </c>
      <c r="AG411" s="913"/>
      <c r="AH411" s="913"/>
      <c r="AI411" s="913"/>
      <c r="AJ411" s="914"/>
    </row>
    <row r="412" spans="1:36" ht="14" hidden="1">
      <c r="A412" s="959">
        <f t="shared" ref="A412:A475" si="475">IF(A372="","",A372+D372)</f>
        <v>45992</v>
      </c>
      <c r="B412" s="942">
        <f t="shared" si="468"/>
        <v>12</v>
      </c>
      <c r="C412" s="942">
        <f t="shared" si="469"/>
        <v>2025</v>
      </c>
      <c r="D412" s="942">
        <f t="shared" si="456"/>
        <v>31</v>
      </c>
      <c r="E412" s="960" t="str">
        <f t="shared" si="425"/>
        <v>UMA VEZ</v>
      </c>
      <c r="F412" s="520"/>
      <c r="G412" s="774">
        <f t="shared" si="421"/>
        <v>1</v>
      </c>
      <c r="H412" s="774"/>
      <c r="I412" s="700" t="str">
        <f t="shared" si="426"/>
        <v/>
      </c>
      <c r="J412" s="922"/>
      <c r="K412" s="922"/>
      <c r="L412" s="922"/>
      <c r="M412" s="961">
        <f t="shared" si="463"/>
        <v>1</v>
      </c>
      <c r="N412" s="961">
        <f t="shared" si="463"/>
        <v>0</v>
      </c>
      <c r="O412" s="961">
        <f t="shared" si="463"/>
        <v>0</v>
      </c>
      <c r="P412" s="961">
        <f t="shared" si="463"/>
        <v>0</v>
      </c>
      <c r="Q412" s="912" t="str">
        <f t="shared" ref="Q412:AB412" si="476">IF($C412&gt;$C12,0,IF($I412="","",IF(MONTH(Q$5)=MONTH($A412),$M412*$I412*$G412,IF(MONTH(Q$5)=MONTH($A412)+1,$N412*$I412*$G412,IF(MONTH(Q$5)=MONTH($A412)+2,$O412*$I412*$G412,IF(MONTH(Q$5)=MONTH($A412)+3,$P412*$I412*$G412,0))))))</f>
        <v/>
      </c>
      <c r="R412" s="913" t="str">
        <f t="shared" si="476"/>
        <v/>
      </c>
      <c r="S412" s="913" t="str">
        <f t="shared" si="476"/>
        <v/>
      </c>
      <c r="T412" s="913" t="str">
        <f t="shared" si="476"/>
        <v/>
      </c>
      <c r="U412" s="913" t="str">
        <f t="shared" si="476"/>
        <v/>
      </c>
      <c r="V412" s="913" t="str">
        <f t="shared" si="476"/>
        <v/>
      </c>
      <c r="W412" s="913" t="str">
        <f t="shared" si="476"/>
        <v/>
      </c>
      <c r="X412" s="913" t="str">
        <f t="shared" si="476"/>
        <v/>
      </c>
      <c r="Y412" s="913" t="str">
        <f t="shared" si="476"/>
        <v/>
      </c>
      <c r="Z412" s="913" t="str">
        <f t="shared" si="476"/>
        <v/>
      </c>
      <c r="AA412" s="913" t="str">
        <f t="shared" si="476"/>
        <v/>
      </c>
      <c r="AB412" s="913" t="str">
        <f t="shared" si="476"/>
        <v/>
      </c>
      <c r="AC412" s="912">
        <f t="shared" si="452"/>
        <v>0</v>
      </c>
      <c r="AD412" s="913">
        <f t="shared" si="453"/>
        <v>0</v>
      </c>
      <c r="AE412" s="914">
        <f t="shared" si="454"/>
        <v>0</v>
      </c>
      <c r="AF412" s="912">
        <f t="shared" si="424"/>
        <v>0</v>
      </c>
      <c r="AG412" s="913"/>
      <c r="AH412" s="913"/>
      <c r="AI412" s="913"/>
      <c r="AJ412" s="914"/>
    </row>
    <row r="413" spans="1:36" ht="14" hidden="1">
      <c r="A413" s="959">
        <f t="shared" si="475"/>
        <v>46026</v>
      </c>
      <c r="B413" s="942">
        <f t="shared" si="468"/>
        <v>1</v>
      </c>
      <c r="C413" s="942">
        <f t="shared" si="469"/>
        <v>2026</v>
      </c>
      <c r="D413" s="942">
        <f t="shared" si="456"/>
        <v>31</v>
      </c>
      <c r="E413" s="960" t="str">
        <f t="shared" si="425"/>
        <v>UMA VEZ</v>
      </c>
      <c r="F413" s="520"/>
      <c r="G413" s="774">
        <f t="shared" si="421"/>
        <v>0</v>
      </c>
      <c r="H413" s="774"/>
      <c r="I413" s="700" t="str">
        <f t="shared" si="426"/>
        <v/>
      </c>
      <c r="J413" s="922"/>
      <c r="K413" s="922"/>
      <c r="L413" s="922"/>
      <c r="M413" s="961">
        <f t="shared" si="463"/>
        <v>1</v>
      </c>
      <c r="N413" s="961">
        <f t="shared" si="463"/>
        <v>0</v>
      </c>
      <c r="O413" s="961">
        <f t="shared" si="463"/>
        <v>0</v>
      </c>
      <c r="P413" s="961">
        <f t="shared" si="463"/>
        <v>0</v>
      </c>
      <c r="Q413" s="912">
        <f t="shared" ref="Q413:AB413" si="477">IF($C413&gt;$C13,0,IF($I413="","",IF(MONTH(Q$5)=MONTH($A413),$M413*$I413*$G413,IF(MONTH(Q$5)=MONTH($A413)+1,$N413*$I413*$G413,IF(MONTH(Q$5)=MONTH($A413)+2,$O413*$I413*$G413,IF(MONTH(Q$5)=MONTH($A413)+3,$P413*$I413*$G413,0))))))</f>
        <v>0</v>
      </c>
      <c r="R413" s="913">
        <f t="shared" si="477"/>
        <v>0</v>
      </c>
      <c r="S413" s="913">
        <f t="shared" si="477"/>
        <v>0</v>
      </c>
      <c r="T413" s="913">
        <f t="shared" si="477"/>
        <v>0</v>
      </c>
      <c r="U413" s="913">
        <f t="shared" si="477"/>
        <v>0</v>
      </c>
      <c r="V413" s="913">
        <f t="shared" si="477"/>
        <v>0</v>
      </c>
      <c r="W413" s="913">
        <f t="shared" si="477"/>
        <v>0</v>
      </c>
      <c r="X413" s="913">
        <f t="shared" si="477"/>
        <v>0</v>
      </c>
      <c r="Y413" s="913">
        <f t="shared" si="477"/>
        <v>0</v>
      </c>
      <c r="Z413" s="913">
        <f t="shared" si="477"/>
        <v>0</v>
      </c>
      <c r="AA413" s="913">
        <f t="shared" si="477"/>
        <v>0</v>
      </c>
      <c r="AB413" s="913">
        <f t="shared" si="477"/>
        <v>0</v>
      </c>
      <c r="AC413" s="912" t="str">
        <f t="shared" si="452"/>
        <v/>
      </c>
      <c r="AD413" s="913" t="str">
        <f t="shared" si="453"/>
        <v/>
      </c>
      <c r="AE413" s="913" t="str">
        <f t="shared" si="454"/>
        <v/>
      </c>
      <c r="AF413" s="912">
        <f t="shared" si="424"/>
        <v>0</v>
      </c>
      <c r="AG413" s="913"/>
      <c r="AH413" s="913"/>
      <c r="AI413" s="913"/>
      <c r="AJ413" s="914"/>
    </row>
    <row r="414" spans="1:36" ht="14" hidden="1">
      <c r="A414" s="959">
        <f t="shared" si="475"/>
        <v>46057</v>
      </c>
      <c r="B414" s="942">
        <f t="shared" si="468"/>
        <v>2</v>
      </c>
      <c r="C414" s="942">
        <f t="shared" si="469"/>
        <v>2026</v>
      </c>
      <c r="D414" s="942">
        <f t="shared" si="456"/>
        <v>28</v>
      </c>
      <c r="E414" s="960" t="str">
        <f t="shared" si="425"/>
        <v>UMA VEZ</v>
      </c>
      <c r="F414" s="520"/>
      <c r="G414" s="774">
        <f t="shared" si="421"/>
        <v>0</v>
      </c>
      <c r="H414" s="774"/>
      <c r="I414" s="700" t="str">
        <f t="shared" si="426"/>
        <v/>
      </c>
      <c r="J414" s="922"/>
      <c r="K414" s="922"/>
      <c r="L414" s="922"/>
      <c r="M414" s="961">
        <f t="shared" si="463"/>
        <v>1</v>
      </c>
      <c r="N414" s="961">
        <f t="shared" si="463"/>
        <v>0</v>
      </c>
      <c r="O414" s="961">
        <f t="shared" si="463"/>
        <v>0</v>
      </c>
      <c r="P414" s="961">
        <f t="shared" si="463"/>
        <v>0</v>
      </c>
      <c r="Q414" s="912">
        <f t="shared" ref="Q414:AB414" si="478">IF($C414&gt;$C14,0,IF($I414="","",IF(MONTH(Q$5)=MONTH($A414),$M414*$I414*$G414,IF(MONTH(Q$5)=MONTH($A414)+1,$N414*$I414*$G414,IF(MONTH(Q$5)=MONTH($A414)+2,$O414*$I414*$G414,IF(MONTH(Q$5)=MONTH($A414)+3,$P414*$I414*$G414,0))))))</f>
        <v>0</v>
      </c>
      <c r="R414" s="913">
        <f t="shared" si="478"/>
        <v>0</v>
      </c>
      <c r="S414" s="913">
        <f t="shared" si="478"/>
        <v>0</v>
      </c>
      <c r="T414" s="913">
        <f t="shared" si="478"/>
        <v>0</v>
      </c>
      <c r="U414" s="913">
        <f t="shared" si="478"/>
        <v>0</v>
      </c>
      <c r="V414" s="913">
        <f t="shared" si="478"/>
        <v>0</v>
      </c>
      <c r="W414" s="913">
        <f t="shared" si="478"/>
        <v>0</v>
      </c>
      <c r="X414" s="913">
        <f t="shared" si="478"/>
        <v>0</v>
      </c>
      <c r="Y414" s="913">
        <f t="shared" si="478"/>
        <v>0</v>
      </c>
      <c r="Z414" s="913">
        <f t="shared" si="478"/>
        <v>0</v>
      </c>
      <c r="AA414" s="913">
        <f t="shared" si="478"/>
        <v>0</v>
      </c>
      <c r="AB414" s="913">
        <f t="shared" si="478"/>
        <v>0</v>
      </c>
      <c r="AC414" s="912" t="str">
        <f t="shared" si="452"/>
        <v/>
      </c>
      <c r="AD414" s="913" t="str">
        <f t="shared" si="453"/>
        <v/>
      </c>
      <c r="AE414" s="914" t="str">
        <f t="shared" si="454"/>
        <v/>
      </c>
      <c r="AF414" s="912">
        <f t="shared" si="424"/>
        <v>0</v>
      </c>
      <c r="AG414" s="913"/>
      <c r="AH414" s="913"/>
      <c r="AI414" s="913"/>
      <c r="AJ414" s="914"/>
    </row>
    <row r="415" spans="1:36" ht="14" hidden="1">
      <c r="A415" s="959">
        <f t="shared" si="475"/>
        <v>46086</v>
      </c>
      <c r="B415" s="942">
        <f t="shared" si="468"/>
        <v>3</v>
      </c>
      <c r="C415" s="942">
        <f t="shared" si="469"/>
        <v>2026</v>
      </c>
      <c r="D415" s="942">
        <f t="shared" si="456"/>
        <v>31</v>
      </c>
      <c r="E415" s="960" t="str">
        <f t="shared" si="425"/>
        <v>UMA VEZ</v>
      </c>
      <c r="F415" s="520"/>
      <c r="G415" s="774">
        <f t="shared" si="421"/>
        <v>0</v>
      </c>
      <c r="H415" s="774"/>
      <c r="I415" s="700" t="str">
        <f t="shared" si="426"/>
        <v/>
      </c>
      <c r="J415" s="922"/>
      <c r="K415" s="922"/>
      <c r="L415" s="922"/>
      <c r="M415" s="961">
        <f t="shared" si="463"/>
        <v>1</v>
      </c>
      <c r="N415" s="961">
        <f t="shared" si="463"/>
        <v>0</v>
      </c>
      <c r="O415" s="961">
        <f t="shared" si="463"/>
        <v>0</v>
      </c>
      <c r="P415" s="961">
        <f t="shared" si="463"/>
        <v>0</v>
      </c>
      <c r="Q415" s="912">
        <f t="shared" ref="Q415:AB415" si="479">IF($C415&gt;$C15,0,IF($I415="","",IF(MONTH(Q$5)=MONTH($A415),$M415*$I415*$G415,IF(MONTH(Q$5)=MONTH($A415)+1,$N415*$I415*$G415,IF(MONTH(Q$5)=MONTH($A415)+2,$O415*$I415*$G415,IF(MONTH(Q$5)=MONTH($A415)+3,$P415*$I415*$G415,0))))))</f>
        <v>0</v>
      </c>
      <c r="R415" s="913">
        <f t="shared" si="479"/>
        <v>0</v>
      </c>
      <c r="S415" s="913">
        <f t="shared" si="479"/>
        <v>0</v>
      </c>
      <c r="T415" s="913">
        <f t="shared" si="479"/>
        <v>0</v>
      </c>
      <c r="U415" s="913">
        <f t="shared" si="479"/>
        <v>0</v>
      </c>
      <c r="V415" s="913">
        <f t="shared" si="479"/>
        <v>0</v>
      </c>
      <c r="W415" s="913">
        <f t="shared" si="479"/>
        <v>0</v>
      </c>
      <c r="X415" s="913">
        <f t="shared" si="479"/>
        <v>0</v>
      </c>
      <c r="Y415" s="913">
        <f t="shared" si="479"/>
        <v>0</v>
      </c>
      <c r="Z415" s="913">
        <f t="shared" si="479"/>
        <v>0</v>
      </c>
      <c r="AA415" s="913">
        <f t="shared" si="479"/>
        <v>0</v>
      </c>
      <c r="AB415" s="913">
        <f t="shared" si="479"/>
        <v>0</v>
      </c>
      <c r="AC415" s="912" t="str">
        <f t="shared" si="452"/>
        <v/>
      </c>
      <c r="AD415" s="913" t="str">
        <f t="shared" si="453"/>
        <v/>
      </c>
      <c r="AE415" s="913" t="str">
        <f t="shared" si="454"/>
        <v/>
      </c>
      <c r="AF415" s="912">
        <f t="shared" si="424"/>
        <v>0</v>
      </c>
      <c r="AG415" s="913"/>
      <c r="AH415" s="913"/>
      <c r="AI415" s="913"/>
      <c r="AJ415" s="914"/>
    </row>
    <row r="416" spans="1:36" ht="14" hidden="1">
      <c r="A416" s="959">
        <f t="shared" si="475"/>
        <v>46117</v>
      </c>
      <c r="B416" s="942">
        <f t="shared" si="468"/>
        <v>4</v>
      </c>
      <c r="C416" s="942">
        <f t="shared" si="469"/>
        <v>2026</v>
      </c>
      <c r="D416" s="942">
        <f t="shared" si="456"/>
        <v>30</v>
      </c>
      <c r="E416" s="960" t="str">
        <f t="shared" si="425"/>
        <v>UMA VEZ</v>
      </c>
      <c r="F416" s="520"/>
      <c r="G416" s="774">
        <f t="shared" si="421"/>
        <v>0</v>
      </c>
      <c r="H416" s="774"/>
      <c r="I416" s="700" t="str">
        <f t="shared" si="426"/>
        <v/>
      </c>
      <c r="J416" s="922"/>
      <c r="K416" s="922"/>
      <c r="L416" s="922"/>
      <c r="M416" s="961">
        <f t="shared" si="463"/>
        <v>1</v>
      </c>
      <c r="N416" s="961">
        <f t="shared" si="463"/>
        <v>0</v>
      </c>
      <c r="O416" s="961">
        <f t="shared" si="463"/>
        <v>0</v>
      </c>
      <c r="P416" s="961">
        <f t="shared" si="463"/>
        <v>0</v>
      </c>
      <c r="Q416" s="912">
        <f t="shared" ref="Q416:AB416" si="480">IF($C416&gt;$C16,0,IF($I416="","",IF(MONTH(Q$5)=MONTH($A416),$M416*$I416*$G416,IF(MONTH(Q$5)=MONTH($A416)+1,$N416*$I416*$G416,IF(MONTH(Q$5)=MONTH($A416)+2,$O416*$I416*$G416,IF(MONTH(Q$5)=MONTH($A416)+3,$P416*$I416*$G416,0))))))</f>
        <v>0</v>
      </c>
      <c r="R416" s="913">
        <f t="shared" si="480"/>
        <v>0</v>
      </c>
      <c r="S416" s="913">
        <f t="shared" si="480"/>
        <v>0</v>
      </c>
      <c r="T416" s="913">
        <f t="shared" si="480"/>
        <v>0</v>
      </c>
      <c r="U416" s="913">
        <f t="shared" si="480"/>
        <v>0</v>
      </c>
      <c r="V416" s="913">
        <f t="shared" si="480"/>
        <v>0</v>
      </c>
      <c r="W416" s="913">
        <f t="shared" si="480"/>
        <v>0</v>
      </c>
      <c r="X416" s="913">
        <f t="shared" si="480"/>
        <v>0</v>
      </c>
      <c r="Y416" s="913">
        <f t="shared" si="480"/>
        <v>0</v>
      </c>
      <c r="Z416" s="913">
        <f t="shared" si="480"/>
        <v>0</v>
      </c>
      <c r="AA416" s="913">
        <f t="shared" si="480"/>
        <v>0</v>
      </c>
      <c r="AB416" s="913">
        <f t="shared" si="480"/>
        <v>0</v>
      </c>
      <c r="AC416" s="912" t="str">
        <f t="shared" si="452"/>
        <v/>
      </c>
      <c r="AD416" s="913" t="str">
        <f t="shared" si="453"/>
        <v/>
      </c>
      <c r="AE416" s="914" t="str">
        <f t="shared" si="454"/>
        <v/>
      </c>
      <c r="AF416" s="912">
        <f t="shared" si="424"/>
        <v>0</v>
      </c>
      <c r="AG416" s="913"/>
      <c r="AH416" s="913"/>
      <c r="AI416" s="913"/>
      <c r="AJ416" s="914"/>
    </row>
    <row r="417" spans="1:36" ht="14" hidden="1">
      <c r="A417" s="959">
        <f t="shared" si="475"/>
        <v>46148</v>
      </c>
      <c r="B417" s="942">
        <f t="shared" si="468"/>
        <v>5</v>
      </c>
      <c r="C417" s="942">
        <f t="shared" si="469"/>
        <v>2026</v>
      </c>
      <c r="D417" s="942">
        <f t="shared" si="456"/>
        <v>31</v>
      </c>
      <c r="E417" s="960" t="str">
        <f t="shared" si="425"/>
        <v>UMA VEZ</v>
      </c>
      <c r="F417" s="520"/>
      <c r="G417" s="774">
        <f t="shared" si="421"/>
        <v>0</v>
      </c>
      <c r="H417" s="774"/>
      <c r="I417" s="700" t="str">
        <f t="shared" si="426"/>
        <v/>
      </c>
      <c r="J417" s="922"/>
      <c r="K417" s="922"/>
      <c r="L417" s="922"/>
      <c r="M417" s="961">
        <f t="shared" si="463"/>
        <v>1</v>
      </c>
      <c r="N417" s="961">
        <f t="shared" si="463"/>
        <v>0</v>
      </c>
      <c r="O417" s="961">
        <f t="shared" si="463"/>
        <v>0</v>
      </c>
      <c r="P417" s="961">
        <f t="shared" si="463"/>
        <v>0</v>
      </c>
      <c r="Q417" s="912">
        <f t="shared" ref="Q417:AB417" si="481">IF($C417&gt;$C17,0,IF($I417="","",IF(MONTH(Q$5)=MONTH($A417),$M417*$I417*$G417,IF(MONTH(Q$5)=MONTH($A417)+1,$N417*$I417*$G417,IF(MONTH(Q$5)=MONTH($A417)+2,$O417*$I417*$G417,IF(MONTH(Q$5)=MONTH($A417)+3,$P417*$I417*$G417,0))))))</f>
        <v>0</v>
      </c>
      <c r="R417" s="913">
        <f t="shared" si="481"/>
        <v>0</v>
      </c>
      <c r="S417" s="913">
        <f t="shared" si="481"/>
        <v>0</v>
      </c>
      <c r="T417" s="913">
        <f t="shared" si="481"/>
        <v>0</v>
      </c>
      <c r="U417" s="913">
        <f t="shared" si="481"/>
        <v>0</v>
      </c>
      <c r="V417" s="913">
        <f t="shared" si="481"/>
        <v>0</v>
      </c>
      <c r="W417" s="913">
        <f t="shared" si="481"/>
        <v>0</v>
      </c>
      <c r="X417" s="913">
        <f t="shared" si="481"/>
        <v>0</v>
      </c>
      <c r="Y417" s="913">
        <f t="shared" si="481"/>
        <v>0</v>
      </c>
      <c r="Z417" s="913">
        <f t="shared" si="481"/>
        <v>0</v>
      </c>
      <c r="AA417" s="913">
        <f t="shared" si="481"/>
        <v>0</v>
      </c>
      <c r="AB417" s="913">
        <f t="shared" si="481"/>
        <v>0</v>
      </c>
      <c r="AC417" s="912" t="str">
        <f t="shared" si="452"/>
        <v/>
      </c>
      <c r="AD417" s="913" t="str">
        <f t="shared" si="453"/>
        <v/>
      </c>
      <c r="AE417" s="913" t="str">
        <f t="shared" si="454"/>
        <v/>
      </c>
      <c r="AF417" s="912">
        <f t="shared" si="424"/>
        <v>0</v>
      </c>
      <c r="AG417" s="913"/>
      <c r="AH417" s="913"/>
      <c r="AI417" s="913"/>
      <c r="AJ417" s="914"/>
    </row>
    <row r="418" spans="1:36" ht="14" hidden="1">
      <c r="A418" s="959">
        <f t="shared" si="475"/>
        <v>46179</v>
      </c>
      <c r="B418" s="942">
        <f t="shared" si="468"/>
        <v>6</v>
      </c>
      <c r="C418" s="942">
        <f t="shared" si="469"/>
        <v>2026</v>
      </c>
      <c r="D418" s="942">
        <f t="shared" si="456"/>
        <v>30</v>
      </c>
      <c r="E418" s="960" t="str">
        <f t="shared" si="425"/>
        <v>UMA VEZ</v>
      </c>
      <c r="F418" s="520"/>
      <c r="G418" s="774">
        <f t="shared" si="421"/>
        <v>0</v>
      </c>
      <c r="H418" s="774"/>
      <c r="I418" s="700" t="str">
        <f t="shared" si="426"/>
        <v/>
      </c>
      <c r="J418" s="922"/>
      <c r="K418" s="922"/>
      <c r="L418" s="922"/>
      <c r="M418" s="961">
        <f t="shared" si="463"/>
        <v>1</v>
      </c>
      <c r="N418" s="961">
        <f t="shared" si="463"/>
        <v>0</v>
      </c>
      <c r="O418" s="961">
        <f t="shared" si="463"/>
        <v>0</v>
      </c>
      <c r="P418" s="961">
        <f t="shared" si="463"/>
        <v>0</v>
      </c>
      <c r="Q418" s="912">
        <f t="shared" ref="Q418:AB418" si="482">IF($C418&gt;$C18,0,IF($I418="","",IF(MONTH(Q$5)=MONTH($A418),$M418*$I418*$G418,IF(MONTH(Q$5)=MONTH($A418)+1,$N418*$I418*$G418,IF(MONTH(Q$5)=MONTH($A418)+2,$O418*$I418*$G418,IF(MONTH(Q$5)=MONTH($A418)+3,$P418*$I418*$G418,0))))))</f>
        <v>0</v>
      </c>
      <c r="R418" s="913">
        <f t="shared" si="482"/>
        <v>0</v>
      </c>
      <c r="S418" s="913">
        <f t="shared" si="482"/>
        <v>0</v>
      </c>
      <c r="T418" s="913">
        <f t="shared" si="482"/>
        <v>0</v>
      </c>
      <c r="U418" s="913">
        <f t="shared" si="482"/>
        <v>0</v>
      </c>
      <c r="V418" s="913">
        <f t="shared" si="482"/>
        <v>0</v>
      </c>
      <c r="W418" s="913">
        <f t="shared" si="482"/>
        <v>0</v>
      </c>
      <c r="X418" s="913">
        <f t="shared" si="482"/>
        <v>0</v>
      </c>
      <c r="Y418" s="913">
        <f t="shared" si="482"/>
        <v>0</v>
      </c>
      <c r="Z418" s="913">
        <f t="shared" si="482"/>
        <v>0</v>
      </c>
      <c r="AA418" s="913">
        <f t="shared" si="482"/>
        <v>0</v>
      </c>
      <c r="AB418" s="913">
        <f t="shared" si="482"/>
        <v>0</v>
      </c>
      <c r="AC418" s="912" t="str">
        <f t="shared" si="452"/>
        <v/>
      </c>
      <c r="AD418" s="913" t="str">
        <f t="shared" si="453"/>
        <v/>
      </c>
      <c r="AE418" s="914" t="str">
        <f t="shared" si="454"/>
        <v/>
      </c>
      <c r="AF418" s="912">
        <f t="shared" si="424"/>
        <v>0</v>
      </c>
      <c r="AG418" s="913"/>
      <c r="AH418" s="913"/>
      <c r="AI418" s="913"/>
      <c r="AJ418" s="914"/>
    </row>
    <row r="419" spans="1:36" ht="14" hidden="1">
      <c r="A419" s="959">
        <f t="shared" si="475"/>
        <v>46209</v>
      </c>
      <c r="B419" s="942">
        <f t="shared" si="468"/>
        <v>7</v>
      </c>
      <c r="C419" s="942">
        <f t="shared" si="469"/>
        <v>2026</v>
      </c>
      <c r="D419" s="942">
        <f t="shared" si="456"/>
        <v>31</v>
      </c>
      <c r="E419" s="960" t="str">
        <f t="shared" si="425"/>
        <v>UMA VEZ</v>
      </c>
      <c r="F419" s="520"/>
      <c r="G419" s="774">
        <f t="shared" si="421"/>
        <v>0</v>
      </c>
      <c r="H419" s="774"/>
      <c r="I419" s="700" t="str">
        <f t="shared" si="426"/>
        <v/>
      </c>
      <c r="J419" s="922"/>
      <c r="K419" s="922"/>
      <c r="L419" s="922"/>
      <c r="M419" s="961">
        <f t="shared" ref="M419:P434" si="483">M379</f>
        <v>1</v>
      </c>
      <c r="N419" s="961">
        <f t="shared" si="483"/>
        <v>0</v>
      </c>
      <c r="O419" s="961">
        <f t="shared" si="483"/>
        <v>0</v>
      </c>
      <c r="P419" s="961">
        <f t="shared" si="483"/>
        <v>0</v>
      </c>
      <c r="Q419" s="912">
        <f t="shared" ref="Q419:AB419" si="484">IF($C419&gt;$C19,0,IF($I419="","",IF(MONTH(Q$5)=MONTH($A419),$M419*$I419*$G419,IF(MONTH(Q$5)=MONTH($A419)+1,$N419*$I419*$G419,IF(MONTH(Q$5)=MONTH($A419)+2,$O419*$I419*$G419,IF(MONTH(Q$5)=MONTH($A419)+3,$P419*$I419*$G419,0))))))</f>
        <v>0</v>
      </c>
      <c r="R419" s="913">
        <f t="shared" si="484"/>
        <v>0</v>
      </c>
      <c r="S419" s="913">
        <f t="shared" si="484"/>
        <v>0</v>
      </c>
      <c r="T419" s="913">
        <f t="shared" si="484"/>
        <v>0</v>
      </c>
      <c r="U419" s="913">
        <f t="shared" si="484"/>
        <v>0</v>
      </c>
      <c r="V419" s="913">
        <f t="shared" si="484"/>
        <v>0</v>
      </c>
      <c r="W419" s="913">
        <f t="shared" si="484"/>
        <v>0</v>
      </c>
      <c r="X419" s="913">
        <f t="shared" si="484"/>
        <v>0</v>
      </c>
      <c r="Y419" s="913">
        <f t="shared" si="484"/>
        <v>0</v>
      </c>
      <c r="Z419" s="913">
        <f t="shared" si="484"/>
        <v>0</v>
      </c>
      <c r="AA419" s="913">
        <f t="shared" si="484"/>
        <v>0</v>
      </c>
      <c r="AB419" s="913">
        <f t="shared" si="484"/>
        <v>0</v>
      </c>
      <c r="AC419" s="912" t="str">
        <f t="shared" si="452"/>
        <v/>
      </c>
      <c r="AD419" s="913" t="str">
        <f t="shared" si="453"/>
        <v/>
      </c>
      <c r="AE419" s="913" t="str">
        <f t="shared" si="454"/>
        <v/>
      </c>
      <c r="AF419" s="912">
        <f t="shared" si="424"/>
        <v>0</v>
      </c>
      <c r="AG419" s="913"/>
      <c r="AH419" s="913"/>
      <c r="AI419" s="913"/>
      <c r="AJ419" s="914"/>
    </row>
    <row r="420" spans="1:36" ht="14" hidden="1">
      <c r="A420" s="959">
        <f t="shared" si="475"/>
        <v>46241</v>
      </c>
      <c r="B420" s="942">
        <f t="shared" si="468"/>
        <v>8</v>
      </c>
      <c r="C420" s="942">
        <f t="shared" si="469"/>
        <v>2026</v>
      </c>
      <c r="D420" s="942">
        <f t="shared" si="456"/>
        <v>31</v>
      </c>
      <c r="E420" s="960" t="str">
        <f t="shared" si="425"/>
        <v>UMA VEZ</v>
      </c>
      <c r="F420" s="520"/>
      <c r="G420" s="774">
        <f t="shared" si="421"/>
        <v>0</v>
      </c>
      <c r="H420" s="774"/>
      <c r="I420" s="700" t="str">
        <f t="shared" si="426"/>
        <v/>
      </c>
      <c r="J420" s="922"/>
      <c r="K420" s="922"/>
      <c r="L420" s="922"/>
      <c r="M420" s="961">
        <f t="shared" si="483"/>
        <v>1</v>
      </c>
      <c r="N420" s="961">
        <f t="shared" si="483"/>
        <v>0</v>
      </c>
      <c r="O420" s="961">
        <f t="shared" si="483"/>
        <v>0</v>
      </c>
      <c r="P420" s="961">
        <f t="shared" si="483"/>
        <v>0</v>
      </c>
      <c r="Q420" s="912">
        <f t="shared" ref="Q420:AB420" si="485">IF($C420&gt;$C20,0,IF($I420="","",IF(MONTH(Q$5)=MONTH($A420),$M420*$I420*$G420,IF(MONTH(Q$5)=MONTH($A420)+1,$N420*$I420*$G420,IF(MONTH(Q$5)=MONTH($A420)+2,$O420*$I420*$G420,IF(MONTH(Q$5)=MONTH($A420)+3,$P420*$I420*$G420,0))))))</f>
        <v>0</v>
      </c>
      <c r="R420" s="913">
        <f t="shared" si="485"/>
        <v>0</v>
      </c>
      <c r="S420" s="913">
        <f t="shared" si="485"/>
        <v>0</v>
      </c>
      <c r="T420" s="913">
        <f t="shared" si="485"/>
        <v>0</v>
      </c>
      <c r="U420" s="913">
        <f t="shared" si="485"/>
        <v>0</v>
      </c>
      <c r="V420" s="913">
        <f t="shared" si="485"/>
        <v>0</v>
      </c>
      <c r="W420" s="913">
        <f t="shared" si="485"/>
        <v>0</v>
      </c>
      <c r="X420" s="913">
        <f t="shared" si="485"/>
        <v>0</v>
      </c>
      <c r="Y420" s="913">
        <f t="shared" si="485"/>
        <v>0</v>
      </c>
      <c r="Z420" s="913">
        <f t="shared" si="485"/>
        <v>0</v>
      </c>
      <c r="AA420" s="913">
        <f t="shared" si="485"/>
        <v>0</v>
      </c>
      <c r="AB420" s="913">
        <f t="shared" si="485"/>
        <v>0</v>
      </c>
      <c r="AC420" s="912" t="str">
        <f t="shared" si="452"/>
        <v/>
      </c>
      <c r="AD420" s="913" t="str">
        <f t="shared" si="453"/>
        <v/>
      </c>
      <c r="AE420" s="914" t="str">
        <f t="shared" si="454"/>
        <v/>
      </c>
      <c r="AF420" s="912">
        <f t="shared" si="424"/>
        <v>0</v>
      </c>
      <c r="AG420" s="913"/>
      <c r="AH420" s="913"/>
      <c r="AI420" s="913"/>
      <c r="AJ420" s="914"/>
    </row>
    <row r="421" spans="1:36" ht="14" hidden="1">
      <c r="A421" s="959">
        <f t="shared" si="475"/>
        <v>46272</v>
      </c>
      <c r="B421" s="942">
        <f t="shared" si="468"/>
        <v>9</v>
      </c>
      <c r="C421" s="942">
        <f t="shared" si="469"/>
        <v>2026</v>
      </c>
      <c r="D421" s="942">
        <f t="shared" si="456"/>
        <v>30</v>
      </c>
      <c r="E421" s="960" t="str">
        <f t="shared" si="425"/>
        <v>UMA VEZ</v>
      </c>
      <c r="F421" s="520"/>
      <c r="G421" s="774">
        <f t="shared" si="421"/>
        <v>0</v>
      </c>
      <c r="H421" s="774"/>
      <c r="I421" s="700" t="str">
        <f t="shared" si="426"/>
        <v/>
      </c>
      <c r="J421" s="922"/>
      <c r="K421" s="922"/>
      <c r="L421" s="922"/>
      <c r="M421" s="961">
        <f t="shared" si="483"/>
        <v>1</v>
      </c>
      <c r="N421" s="961">
        <f t="shared" si="483"/>
        <v>0</v>
      </c>
      <c r="O421" s="961">
        <f t="shared" si="483"/>
        <v>0</v>
      </c>
      <c r="P421" s="961">
        <f t="shared" si="483"/>
        <v>0</v>
      </c>
      <c r="Q421" s="912">
        <f t="shared" ref="Q421:AB421" si="486">IF($C421&gt;$C21,0,IF($I421="","",IF(MONTH(Q$5)=MONTH($A421),$M421*$I421*$G421,IF(MONTH(Q$5)=MONTH($A421)+1,$N421*$I421*$G421,IF(MONTH(Q$5)=MONTH($A421)+2,$O421*$I421*$G421,IF(MONTH(Q$5)=MONTH($A421)+3,$P421*$I421*$G421,0))))))</f>
        <v>0</v>
      </c>
      <c r="R421" s="913">
        <f t="shared" si="486"/>
        <v>0</v>
      </c>
      <c r="S421" s="913">
        <f t="shared" si="486"/>
        <v>0</v>
      </c>
      <c r="T421" s="913">
        <f t="shared" si="486"/>
        <v>0</v>
      </c>
      <c r="U421" s="913">
        <f t="shared" si="486"/>
        <v>0</v>
      </c>
      <c r="V421" s="913">
        <f t="shared" si="486"/>
        <v>0</v>
      </c>
      <c r="W421" s="913">
        <f t="shared" si="486"/>
        <v>0</v>
      </c>
      <c r="X421" s="913">
        <f t="shared" si="486"/>
        <v>0</v>
      </c>
      <c r="Y421" s="913">
        <f t="shared" si="486"/>
        <v>0</v>
      </c>
      <c r="Z421" s="913">
        <f t="shared" si="486"/>
        <v>0</v>
      </c>
      <c r="AA421" s="913">
        <f t="shared" si="486"/>
        <v>0</v>
      </c>
      <c r="AB421" s="913">
        <f t="shared" si="486"/>
        <v>0</v>
      </c>
      <c r="AC421" s="912" t="str">
        <f t="shared" si="452"/>
        <v/>
      </c>
      <c r="AD421" s="913" t="str">
        <f t="shared" si="453"/>
        <v/>
      </c>
      <c r="AE421" s="913" t="str">
        <f t="shared" si="454"/>
        <v/>
      </c>
      <c r="AF421" s="912">
        <f t="shared" si="424"/>
        <v>0</v>
      </c>
      <c r="AG421" s="913"/>
      <c r="AH421" s="913"/>
      <c r="AI421" s="913"/>
      <c r="AJ421" s="914"/>
    </row>
    <row r="422" spans="1:36" ht="14" hidden="1">
      <c r="A422" s="959">
        <f t="shared" si="475"/>
        <v>46303</v>
      </c>
      <c r="B422" s="942">
        <f t="shared" si="468"/>
        <v>10</v>
      </c>
      <c r="C422" s="942">
        <f t="shared" si="469"/>
        <v>2026</v>
      </c>
      <c r="D422" s="942">
        <f t="shared" si="456"/>
        <v>31</v>
      </c>
      <c r="E422" s="960" t="str">
        <f t="shared" si="425"/>
        <v>UMA VEZ</v>
      </c>
      <c r="F422" s="520"/>
      <c r="G422" s="774">
        <f t="shared" si="421"/>
        <v>0</v>
      </c>
      <c r="H422" s="774"/>
      <c r="I422" s="700" t="str">
        <f t="shared" si="426"/>
        <v/>
      </c>
      <c r="J422" s="922"/>
      <c r="K422" s="922"/>
      <c r="L422" s="922"/>
      <c r="M422" s="961">
        <f t="shared" si="483"/>
        <v>1</v>
      </c>
      <c r="N422" s="961">
        <f t="shared" si="483"/>
        <v>0</v>
      </c>
      <c r="O422" s="961">
        <f t="shared" si="483"/>
        <v>0</v>
      </c>
      <c r="P422" s="961">
        <f t="shared" si="483"/>
        <v>0</v>
      </c>
      <c r="Q422" s="912">
        <f t="shared" ref="Q422:AB422" si="487">IF($C422&gt;$C22,0,IF($I422="","",IF(MONTH(Q$5)=MONTH($A422),$M422*$I422*$G422,IF(MONTH(Q$5)=MONTH($A422)+1,$N422*$I422*$G422,IF(MONTH(Q$5)=MONTH($A422)+2,$O422*$I422*$G422,IF(MONTH(Q$5)=MONTH($A422)+3,$P422*$I422*$G422,0))))))</f>
        <v>0</v>
      </c>
      <c r="R422" s="913">
        <f t="shared" si="487"/>
        <v>0</v>
      </c>
      <c r="S422" s="913">
        <f t="shared" si="487"/>
        <v>0</v>
      </c>
      <c r="T422" s="913">
        <f t="shared" si="487"/>
        <v>0</v>
      </c>
      <c r="U422" s="913">
        <f t="shared" si="487"/>
        <v>0</v>
      </c>
      <c r="V422" s="913">
        <f t="shared" si="487"/>
        <v>0</v>
      </c>
      <c r="W422" s="913">
        <f t="shared" si="487"/>
        <v>0</v>
      </c>
      <c r="X422" s="913">
        <f t="shared" si="487"/>
        <v>0</v>
      </c>
      <c r="Y422" s="913">
        <f t="shared" si="487"/>
        <v>0</v>
      </c>
      <c r="Z422" s="913">
        <f t="shared" si="487"/>
        <v>0</v>
      </c>
      <c r="AA422" s="913">
        <f t="shared" si="487"/>
        <v>0</v>
      </c>
      <c r="AB422" s="913">
        <f t="shared" si="487"/>
        <v>0</v>
      </c>
      <c r="AC422" s="912" t="str">
        <f t="shared" si="452"/>
        <v/>
      </c>
      <c r="AD422" s="913" t="str">
        <f t="shared" si="453"/>
        <v/>
      </c>
      <c r="AE422" s="914" t="str">
        <f t="shared" si="454"/>
        <v/>
      </c>
      <c r="AF422" s="912">
        <f t="shared" si="424"/>
        <v>0</v>
      </c>
      <c r="AG422" s="913"/>
      <c r="AH422" s="913"/>
      <c r="AI422" s="913"/>
      <c r="AJ422" s="914"/>
    </row>
    <row r="423" spans="1:36" ht="14" hidden="1">
      <c r="A423" s="959" t="str">
        <f t="shared" si="475"/>
        <v/>
      </c>
      <c r="B423" s="942" t="str">
        <f t="shared" si="468"/>
        <v/>
      </c>
      <c r="C423" s="942" t="str">
        <f t="shared" si="469"/>
        <v/>
      </c>
      <c r="D423" s="942" t="str">
        <f t="shared" si="456"/>
        <v/>
      </c>
      <c r="E423" s="960" t="str">
        <f t="shared" si="425"/>
        <v/>
      </c>
      <c r="F423" s="520"/>
      <c r="G423" s="774">
        <f t="shared" si="421"/>
        <v>0</v>
      </c>
      <c r="H423" s="774"/>
      <c r="I423" s="700" t="str">
        <f t="shared" si="426"/>
        <v/>
      </c>
      <c r="J423" s="922"/>
      <c r="K423" s="922"/>
      <c r="L423" s="922"/>
      <c r="M423" s="961">
        <f t="shared" si="483"/>
        <v>0</v>
      </c>
      <c r="N423" s="961">
        <f t="shared" si="483"/>
        <v>0</v>
      </c>
      <c r="O423" s="961">
        <f t="shared" si="483"/>
        <v>0</v>
      </c>
      <c r="P423" s="961">
        <f t="shared" si="483"/>
        <v>0</v>
      </c>
      <c r="Q423" s="912" t="str">
        <f t="shared" ref="Q423:AB423" si="488">IF($C423&gt;$C23,0,IF($I423="","",IF(MONTH(Q$5)=MONTH($A423),$M423*$I423*$G423,IF(MONTH(Q$5)=MONTH($A423)+1,$N423*$I423*$G423,IF(MONTH(Q$5)=MONTH($A423)+2,$O423*$I423*$G423,IF(MONTH(Q$5)=MONTH($A423)+3,$P423*$I423*$G423,0))))))</f>
        <v/>
      </c>
      <c r="R423" s="913" t="str">
        <f t="shared" si="488"/>
        <v/>
      </c>
      <c r="S423" s="913" t="str">
        <f t="shared" si="488"/>
        <v/>
      </c>
      <c r="T423" s="913" t="str">
        <f t="shared" si="488"/>
        <v/>
      </c>
      <c r="U423" s="913" t="str">
        <f t="shared" si="488"/>
        <v/>
      </c>
      <c r="V423" s="913" t="str">
        <f t="shared" si="488"/>
        <v/>
      </c>
      <c r="W423" s="913" t="str">
        <f t="shared" si="488"/>
        <v/>
      </c>
      <c r="X423" s="913" t="str">
        <f t="shared" si="488"/>
        <v/>
      </c>
      <c r="Y423" s="913" t="str">
        <f t="shared" si="488"/>
        <v/>
      </c>
      <c r="Z423" s="913" t="str">
        <f t="shared" si="488"/>
        <v/>
      </c>
      <c r="AA423" s="913" t="str">
        <f t="shared" si="488"/>
        <v/>
      </c>
      <c r="AB423" s="913" t="str">
        <f t="shared" si="488"/>
        <v/>
      </c>
      <c r="AC423" s="912">
        <f t="shared" si="452"/>
        <v>0</v>
      </c>
      <c r="AD423" s="913">
        <f t="shared" si="453"/>
        <v>0</v>
      </c>
      <c r="AE423" s="913">
        <f t="shared" si="454"/>
        <v>0</v>
      </c>
      <c r="AF423" s="912">
        <f t="shared" si="424"/>
        <v>0</v>
      </c>
      <c r="AG423" s="913"/>
      <c r="AH423" s="913"/>
      <c r="AI423" s="913"/>
      <c r="AJ423" s="914"/>
    </row>
    <row r="424" spans="1:36" ht="14" hidden="1">
      <c r="A424" s="959" t="str">
        <f t="shared" si="475"/>
        <v/>
      </c>
      <c r="B424" s="942" t="str">
        <f t="shared" si="468"/>
        <v/>
      </c>
      <c r="C424" s="942" t="str">
        <f t="shared" si="469"/>
        <v/>
      </c>
      <c r="D424" s="942" t="str">
        <f t="shared" si="456"/>
        <v/>
      </c>
      <c r="E424" s="960" t="str">
        <f t="shared" si="425"/>
        <v/>
      </c>
      <c r="F424" s="520"/>
      <c r="G424" s="774">
        <f t="shared" si="421"/>
        <v>0</v>
      </c>
      <c r="H424" s="774"/>
      <c r="I424" s="700" t="str">
        <f t="shared" si="426"/>
        <v/>
      </c>
      <c r="J424" s="922"/>
      <c r="K424" s="922"/>
      <c r="L424" s="922"/>
      <c r="M424" s="961">
        <f t="shared" si="483"/>
        <v>0</v>
      </c>
      <c r="N424" s="961">
        <f t="shared" si="483"/>
        <v>0</v>
      </c>
      <c r="O424" s="961">
        <f t="shared" si="483"/>
        <v>0</v>
      </c>
      <c r="P424" s="961">
        <f t="shared" si="483"/>
        <v>0</v>
      </c>
      <c r="Q424" s="912" t="str">
        <f t="shared" ref="Q424:AB424" si="489">IF($C424&gt;$C24,0,IF($I424="","",IF(MONTH(Q$5)=MONTH($A424),$M424*$I424*$G424,IF(MONTH(Q$5)=MONTH($A424)+1,$N424*$I424*$G424,IF(MONTH(Q$5)=MONTH($A424)+2,$O424*$I424*$G424,IF(MONTH(Q$5)=MONTH($A424)+3,$P424*$I424*$G424,0))))))</f>
        <v/>
      </c>
      <c r="R424" s="913" t="str">
        <f t="shared" si="489"/>
        <v/>
      </c>
      <c r="S424" s="913" t="str">
        <f t="shared" si="489"/>
        <v/>
      </c>
      <c r="T424" s="913" t="str">
        <f t="shared" si="489"/>
        <v/>
      </c>
      <c r="U424" s="913" t="str">
        <f t="shared" si="489"/>
        <v/>
      </c>
      <c r="V424" s="913" t="str">
        <f t="shared" si="489"/>
        <v/>
      </c>
      <c r="W424" s="913" t="str">
        <f t="shared" si="489"/>
        <v/>
      </c>
      <c r="X424" s="913" t="str">
        <f t="shared" si="489"/>
        <v/>
      </c>
      <c r="Y424" s="913" t="str">
        <f t="shared" si="489"/>
        <v/>
      </c>
      <c r="Z424" s="913" t="str">
        <f t="shared" si="489"/>
        <v/>
      </c>
      <c r="AA424" s="913" t="str">
        <f t="shared" si="489"/>
        <v/>
      </c>
      <c r="AB424" s="913" t="str">
        <f t="shared" si="489"/>
        <v/>
      </c>
      <c r="AC424" s="912">
        <f t="shared" si="452"/>
        <v>0</v>
      </c>
      <c r="AD424" s="913">
        <f t="shared" si="453"/>
        <v>0</v>
      </c>
      <c r="AE424" s="914">
        <f t="shared" si="454"/>
        <v>0</v>
      </c>
      <c r="AF424" s="912">
        <f t="shared" si="424"/>
        <v>0</v>
      </c>
      <c r="AG424" s="913"/>
      <c r="AH424" s="913"/>
      <c r="AI424" s="913"/>
      <c r="AJ424" s="914"/>
    </row>
    <row r="425" spans="1:36" ht="14" hidden="1">
      <c r="A425" s="959" t="str">
        <f t="shared" si="475"/>
        <v/>
      </c>
      <c r="B425" s="942" t="str">
        <f t="shared" si="468"/>
        <v/>
      </c>
      <c r="C425" s="942" t="str">
        <f t="shared" si="469"/>
        <v/>
      </c>
      <c r="D425" s="942" t="str">
        <f t="shared" si="456"/>
        <v/>
      </c>
      <c r="E425" s="960" t="str">
        <f t="shared" si="425"/>
        <v/>
      </c>
      <c r="F425" s="520"/>
      <c r="G425" s="774">
        <f t="shared" si="421"/>
        <v>0</v>
      </c>
      <c r="H425" s="774"/>
      <c r="I425" s="700" t="str">
        <f t="shared" si="426"/>
        <v/>
      </c>
      <c r="J425" s="922"/>
      <c r="K425" s="922"/>
      <c r="L425" s="922"/>
      <c r="M425" s="961">
        <f t="shared" si="483"/>
        <v>0</v>
      </c>
      <c r="N425" s="961">
        <f t="shared" si="483"/>
        <v>0</v>
      </c>
      <c r="O425" s="961">
        <f t="shared" si="483"/>
        <v>0</v>
      </c>
      <c r="P425" s="961">
        <f t="shared" si="483"/>
        <v>0</v>
      </c>
      <c r="Q425" s="912" t="str">
        <f t="shared" ref="Q425:AB425" si="490">IF($C425&gt;$C25,0,IF($I425="","",IF(MONTH(Q$5)=MONTH($A425),$M425*$I425*$G425,IF(MONTH(Q$5)=MONTH($A425)+1,$N425*$I425*$G425,IF(MONTH(Q$5)=MONTH($A425)+2,$O425*$I425*$G425,IF(MONTH(Q$5)=MONTH($A425)+3,$P425*$I425*$G425,0))))))</f>
        <v/>
      </c>
      <c r="R425" s="913" t="str">
        <f t="shared" si="490"/>
        <v/>
      </c>
      <c r="S425" s="913" t="str">
        <f t="shared" si="490"/>
        <v/>
      </c>
      <c r="T425" s="913" t="str">
        <f t="shared" si="490"/>
        <v/>
      </c>
      <c r="U425" s="913" t="str">
        <f t="shared" si="490"/>
        <v/>
      </c>
      <c r="V425" s="913" t="str">
        <f t="shared" si="490"/>
        <v/>
      </c>
      <c r="W425" s="913" t="str">
        <f t="shared" si="490"/>
        <v/>
      </c>
      <c r="X425" s="913" t="str">
        <f t="shared" si="490"/>
        <v/>
      </c>
      <c r="Y425" s="913" t="str">
        <f t="shared" si="490"/>
        <v/>
      </c>
      <c r="Z425" s="913" t="str">
        <f t="shared" si="490"/>
        <v/>
      </c>
      <c r="AA425" s="913" t="str">
        <f t="shared" si="490"/>
        <v/>
      </c>
      <c r="AB425" s="913" t="str">
        <f t="shared" si="490"/>
        <v/>
      </c>
      <c r="AC425" s="912">
        <f t="shared" si="452"/>
        <v>0</v>
      </c>
      <c r="AD425" s="913">
        <f t="shared" si="453"/>
        <v>0</v>
      </c>
      <c r="AE425" s="913">
        <f t="shared" si="454"/>
        <v>0</v>
      </c>
      <c r="AF425" s="912">
        <f t="shared" si="424"/>
        <v>0</v>
      </c>
      <c r="AG425" s="913"/>
      <c r="AH425" s="913"/>
      <c r="AI425" s="913"/>
      <c r="AJ425" s="914"/>
    </row>
    <row r="426" spans="1:36" ht="14" hidden="1">
      <c r="A426" s="959" t="str">
        <f t="shared" si="475"/>
        <v/>
      </c>
      <c r="B426" s="942" t="str">
        <f t="shared" si="468"/>
        <v/>
      </c>
      <c r="C426" s="942" t="str">
        <f t="shared" si="469"/>
        <v/>
      </c>
      <c r="D426" s="942" t="str">
        <f t="shared" si="456"/>
        <v/>
      </c>
      <c r="E426" s="960" t="str">
        <f t="shared" si="425"/>
        <v/>
      </c>
      <c r="F426" s="520"/>
      <c r="G426" s="774">
        <f t="shared" si="421"/>
        <v>0</v>
      </c>
      <c r="H426" s="774"/>
      <c r="I426" s="700" t="str">
        <f t="shared" si="426"/>
        <v/>
      </c>
      <c r="J426" s="922"/>
      <c r="K426" s="922"/>
      <c r="L426" s="922"/>
      <c r="M426" s="961">
        <f t="shared" si="483"/>
        <v>0</v>
      </c>
      <c r="N426" s="961">
        <f t="shared" si="483"/>
        <v>0</v>
      </c>
      <c r="O426" s="961">
        <f t="shared" si="483"/>
        <v>0</v>
      </c>
      <c r="P426" s="961">
        <f t="shared" si="483"/>
        <v>0</v>
      </c>
      <c r="Q426" s="912" t="str">
        <f t="shared" ref="Q426:AB426" si="491">IF($C426&gt;$C26,0,IF($I426="","",IF(MONTH(Q$5)=MONTH($A426),$M426*$I426*$G426,IF(MONTH(Q$5)=MONTH($A426)+1,$N426*$I426*$G426,IF(MONTH(Q$5)=MONTH($A426)+2,$O426*$I426*$G426,IF(MONTH(Q$5)=MONTH($A426)+3,$P426*$I426*$G426,0))))))</f>
        <v/>
      </c>
      <c r="R426" s="913" t="str">
        <f t="shared" si="491"/>
        <v/>
      </c>
      <c r="S426" s="913" t="str">
        <f t="shared" si="491"/>
        <v/>
      </c>
      <c r="T426" s="913" t="str">
        <f t="shared" si="491"/>
        <v/>
      </c>
      <c r="U426" s="913" t="str">
        <f t="shared" si="491"/>
        <v/>
      </c>
      <c r="V426" s="913" t="str">
        <f t="shared" si="491"/>
        <v/>
      </c>
      <c r="W426" s="913" t="str">
        <f t="shared" si="491"/>
        <v/>
      </c>
      <c r="X426" s="913" t="str">
        <f t="shared" si="491"/>
        <v/>
      </c>
      <c r="Y426" s="913" t="str">
        <f t="shared" si="491"/>
        <v/>
      </c>
      <c r="Z426" s="913" t="str">
        <f t="shared" si="491"/>
        <v/>
      </c>
      <c r="AA426" s="913" t="str">
        <f t="shared" si="491"/>
        <v/>
      </c>
      <c r="AB426" s="913" t="str">
        <f t="shared" si="491"/>
        <v/>
      </c>
      <c r="AC426" s="912">
        <f t="shared" si="452"/>
        <v>0</v>
      </c>
      <c r="AD426" s="913">
        <f t="shared" si="453"/>
        <v>0</v>
      </c>
      <c r="AE426" s="914">
        <f t="shared" si="454"/>
        <v>0</v>
      </c>
      <c r="AF426" s="912">
        <f t="shared" si="424"/>
        <v>0</v>
      </c>
      <c r="AG426" s="913"/>
      <c r="AH426" s="913"/>
      <c r="AI426" s="913"/>
      <c r="AJ426" s="914"/>
    </row>
    <row r="427" spans="1:36" ht="14" hidden="1">
      <c r="A427" s="959" t="str">
        <f t="shared" si="475"/>
        <v/>
      </c>
      <c r="B427" s="942" t="str">
        <f t="shared" si="468"/>
        <v/>
      </c>
      <c r="C427" s="942" t="str">
        <f t="shared" si="469"/>
        <v/>
      </c>
      <c r="D427" s="942" t="str">
        <f t="shared" si="456"/>
        <v/>
      </c>
      <c r="E427" s="960" t="str">
        <f t="shared" si="425"/>
        <v/>
      </c>
      <c r="F427" s="520"/>
      <c r="G427" s="774">
        <f t="shared" si="421"/>
        <v>0</v>
      </c>
      <c r="H427" s="774"/>
      <c r="I427" s="700" t="str">
        <f t="shared" si="426"/>
        <v/>
      </c>
      <c r="J427" s="922"/>
      <c r="K427" s="922"/>
      <c r="L427" s="922"/>
      <c r="M427" s="961">
        <f t="shared" si="483"/>
        <v>0</v>
      </c>
      <c r="N427" s="961">
        <f t="shared" si="483"/>
        <v>0</v>
      </c>
      <c r="O427" s="961">
        <f t="shared" si="483"/>
        <v>0</v>
      </c>
      <c r="P427" s="961">
        <f t="shared" si="483"/>
        <v>0</v>
      </c>
      <c r="Q427" s="912" t="str">
        <f t="shared" ref="Q427:AB427" si="492">IF($C427&gt;$C27,0,IF($I427="","",IF(MONTH(Q$5)=MONTH($A427),$M427*$I427*$G427,IF(MONTH(Q$5)=MONTH($A427)+1,$N427*$I427*$G427,IF(MONTH(Q$5)=MONTH($A427)+2,$O427*$I427*$G427,IF(MONTH(Q$5)=MONTH($A427)+3,$P427*$I427*$G427,0))))))</f>
        <v/>
      </c>
      <c r="R427" s="913" t="str">
        <f t="shared" si="492"/>
        <v/>
      </c>
      <c r="S427" s="913" t="str">
        <f t="shared" si="492"/>
        <v/>
      </c>
      <c r="T427" s="913" t="str">
        <f t="shared" si="492"/>
        <v/>
      </c>
      <c r="U427" s="913" t="str">
        <f t="shared" si="492"/>
        <v/>
      </c>
      <c r="V427" s="913" t="str">
        <f t="shared" si="492"/>
        <v/>
      </c>
      <c r="W427" s="913" t="str">
        <f t="shared" si="492"/>
        <v/>
      </c>
      <c r="X427" s="913" t="str">
        <f t="shared" si="492"/>
        <v/>
      </c>
      <c r="Y427" s="913" t="str">
        <f t="shared" si="492"/>
        <v/>
      </c>
      <c r="Z427" s="913" t="str">
        <f t="shared" si="492"/>
        <v/>
      </c>
      <c r="AA427" s="913" t="str">
        <f t="shared" si="492"/>
        <v/>
      </c>
      <c r="AB427" s="913" t="str">
        <f t="shared" si="492"/>
        <v/>
      </c>
      <c r="AC427" s="912">
        <f t="shared" si="452"/>
        <v>0</v>
      </c>
      <c r="AD427" s="913">
        <f t="shared" si="453"/>
        <v>0</v>
      </c>
      <c r="AE427" s="913">
        <f t="shared" si="454"/>
        <v>0</v>
      </c>
      <c r="AF427" s="912">
        <f t="shared" si="424"/>
        <v>0</v>
      </c>
      <c r="AG427" s="913"/>
      <c r="AH427" s="913"/>
      <c r="AI427" s="913"/>
      <c r="AJ427" s="914"/>
    </row>
    <row r="428" spans="1:36" ht="14" hidden="1">
      <c r="A428" s="959" t="str">
        <f t="shared" si="475"/>
        <v/>
      </c>
      <c r="B428" s="942" t="str">
        <f t="shared" si="468"/>
        <v/>
      </c>
      <c r="C428" s="942" t="str">
        <f t="shared" si="469"/>
        <v/>
      </c>
      <c r="D428" s="942" t="str">
        <f t="shared" si="456"/>
        <v/>
      </c>
      <c r="E428" s="960" t="str">
        <f t="shared" si="425"/>
        <v/>
      </c>
      <c r="F428" s="520"/>
      <c r="G428" s="774">
        <f t="shared" si="421"/>
        <v>0</v>
      </c>
      <c r="H428" s="774"/>
      <c r="I428" s="700" t="str">
        <f t="shared" si="426"/>
        <v/>
      </c>
      <c r="J428" s="922"/>
      <c r="K428" s="922"/>
      <c r="L428" s="922"/>
      <c r="M428" s="961">
        <f t="shared" si="483"/>
        <v>0</v>
      </c>
      <c r="N428" s="961">
        <f t="shared" si="483"/>
        <v>0</v>
      </c>
      <c r="O428" s="961">
        <f t="shared" si="483"/>
        <v>0</v>
      </c>
      <c r="P428" s="961">
        <f t="shared" si="483"/>
        <v>0</v>
      </c>
      <c r="Q428" s="912" t="str">
        <f t="shared" ref="Q428:AB428" si="493">IF($C428&gt;$C28,0,IF($I428="","",IF(MONTH(Q$5)=MONTH($A428),$M428*$I428*$G428,IF(MONTH(Q$5)=MONTH($A428)+1,$N428*$I428*$G428,IF(MONTH(Q$5)=MONTH($A428)+2,$O428*$I428*$G428,IF(MONTH(Q$5)=MONTH($A428)+3,$P428*$I428*$G428,0))))))</f>
        <v/>
      </c>
      <c r="R428" s="913" t="str">
        <f t="shared" si="493"/>
        <v/>
      </c>
      <c r="S428" s="913" t="str">
        <f t="shared" si="493"/>
        <v/>
      </c>
      <c r="T428" s="913" t="str">
        <f t="shared" si="493"/>
        <v/>
      </c>
      <c r="U428" s="913" t="str">
        <f t="shared" si="493"/>
        <v/>
      </c>
      <c r="V428" s="913" t="str">
        <f t="shared" si="493"/>
        <v/>
      </c>
      <c r="W428" s="913" t="str">
        <f t="shared" si="493"/>
        <v/>
      </c>
      <c r="X428" s="913" t="str">
        <f t="shared" si="493"/>
        <v/>
      </c>
      <c r="Y428" s="913" t="str">
        <f t="shared" si="493"/>
        <v/>
      </c>
      <c r="Z428" s="913" t="str">
        <f t="shared" si="493"/>
        <v/>
      </c>
      <c r="AA428" s="913" t="str">
        <f t="shared" si="493"/>
        <v/>
      </c>
      <c r="AB428" s="913" t="str">
        <f t="shared" si="493"/>
        <v/>
      </c>
      <c r="AC428" s="912">
        <f t="shared" si="452"/>
        <v>0</v>
      </c>
      <c r="AD428" s="913">
        <f t="shared" si="453"/>
        <v>0</v>
      </c>
      <c r="AE428" s="914">
        <f t="shared" si="454"/>
        <v>0</v>
      </c>
      <c r="AF428" s="912">
        <f t="shared" si="424"/>
        <v>0</v>
      </c>
      <c r="AG428" s="913"/>
      <c r="AH428" s="913"/>
      <c r="AI428" s="913"/>
      <c r="AJ428" s="914"/>
    </row>
    <row r="429" spans="1:36" ht="14" hidden="1">
      <c r="A429" s="959" t="str">
        <f t="shared" si="475"/>
        <v/>
      </c>
      <c r="B429" s="942" t="str">
        <f t="shared" si="468"/>
        <v/>
      </c>
      <c r="C429" s="942" t="str">
        <f t="shared" si="469"/>
        <v/>
      </c>
      <c r="D429" s="942" t="str">
        <f t="shared" si="456"/>
        <v/>
      </c>
      <c r="E429" s="960" t="str">
        <f t="shared" si="425"/>
        <v/>
      </c>
      <c r="F429" s="520"/>
      <c r="G429" s="774">
        <f t="shared" si="421"/>
        <v>0</v>
      </c>
      <c r="H429" s="774"/>
      <c r="I429" s="700" t="str">
        <f t="shared" si="426"/>
        <v/>
      </c>
      <c r="J429" s="922"/>
      <c r="K429" s="922"/>
      <c r="L429" s="922"/>
      <c r="M429" s="961">
        <f t="shared" si="483"/>
        <v>0</v>
      </c>
      <c r="N429" s="961">
        <f t="shared" si="483"/>
        <v>0</v>
      </c>
      <c r="O429" s="961">
        <f t="shared" si="483"/>
        <v>0</v>
      </c>
      <c r="P429" s="961">
        <f t="shared" si="483"/>
        <v>0</v>
      </c>
      <c r="Q429" s="912" t="str">
        <f t="shared" ref="Q429:AB429" si="494">IF($C429&gt;$C29,0,IF($I429="","",IF(MONTH(Q$5)=MONTH($A429),$M429*$I429*$G429,IF(MONTH(Q$5)=MONTH($A429)+1,$N429*$I429*$G429,IF(MONTH(Q$5)=MONTH($A429)+2,$O429*$I429*$G429,IF(MONTH(Q$5)=MONTH($A429)+3,$P429*$I429*$G429,0))))))</f>
        <v/>
      </c>
      <c r="R429" s="913" t="str">
        <f t="shared" si="494"/>
        <v/>
      </c>
      <c r="S429" s="913" t="str">
        <f t="shared" si="494"/>
        <v/>
      </c>
      <c r="T429" s="913" t="str">
        <f t="shared" si="494"/>
        <v/>
      </c>
      <c r="U429" s="913" t="str">
        <f t="shared" si="494"/>
        <v/>
      </c>
      <c r="V429" s="913" t="str">
        <f t="shared" si="494"/>
        <v/>
      </c>
      <c r="W429" s="913" t="str">
        <f t="shared" si="494"/>
        <v/>
      </c>
      <c r="X429" s="913" t="str">
        <f t="shared" si="494"/>
        <v/>
      </c>
      <c r="Y429" s="913" t="str">
        <f t="shared" si="494"/>
        <v/>
      </c>
      <c r="Z429" s="913" t="str">
        <f t="shared" si="494"/>
        <v/>
      </c>
      <c r="AA429" s="913" t="str">
        <f t="shared" si="494"/>
        <v/>
      </c>
      <c r="AB429" s="913" t="str">
        <f t="shared" si="494"/>
        <v/>
      </c>
      <c r="AC429" s="912">
        <f t="shared" si="452"/>
        <v>0</v>
      </c>
      <c r="AD429" s="913">
        <f t="shared" si="453"/>
        <v>0</v>
      </c>
      <c r="AE429" s="913">
        <f t="shared" si="454"/>
        <v>0</v>
      </c>
      <c r="AF429" s="912">
        <f t="shared" si="424"/>
        <v>0</v>
      </c>
      <c r="AG429" s="913"/>
      <c r="AH429" s="913"/>
      <c r="AI429" s="913"/>
      <c r="AJ429" s="914"/>
    </row>
    <row r="430" spans="1:36" ht="14" hidden="1">
      <c r="A430" s="959" t="str">
        <f t="shared" si="475"/>
        <v/>
      </c>
      <c r="B430" s="942" t="str">
        <f t="shared" si="468"/>
        <v/>
      </c>
      <c r="C430" s="942" t="str">
        <f t="shared" si="469"/>
        <v/>
      </c>
      <c r="D430" s="942" t="str">
        <f t="shared" si="456"/>
        <v/>
      </c>
      <c r="E430" s="960" t="str">
        <f t="shared" si="425"/>
        <v/>
      </c>
      <c r="F430" s="520"/>
      <c r="G430" s="774">
        <f t="shared" si="421"/>
        <v>0</v>
      </c>
      <c r="H430" s="774"/>
      <c r="I430" s="700" t="str">
        <f t="shared" si="426"/>
        <v/>
      </c>
      <c r="J430" s="922"/>
      <c r="K430" s="922"/>
      <c r="L430" s="922"/>
      <c r="M430" s="961">
        <f t="shared" si="483"/>
        <v>0</v>
      </c>
      <c r="N430" s="961">
        <f t="shared" si="483"/>
        <v>0</v>
      </c>
      <c r="O430" s="961">
        <f t="shared" si="483"/>
        <v>0</v>
      </c>
      <c r="P430" s="961">
        <f t="shared" si="483"/>
        <v>0</v>
      </c>
      <c r="Q430" s="912" t="str">
        <f t="shared" ref="Q430:AB430" si="495">IF($C430&gt;$C30,0,IF($I430="","",IF(MONTH(Q$5)=MONTH($A430),$M430*$I430*$G430,IF(MONTH(Q$5)=MONTH($A430)+1,$N430*$I430*$G430,IF(MONTH(Q$5)=MONTH($A430)+2,$O430*$I430*$G430,IF(MONTH(Q$5)=MONTH($A430)+3,$P430*$I430*$G430,0))))))</f>
        <v/>
      </c>
      <c r="R430" s="913" t="str">
        <f t="shared" si="495"/>
        <v/>
      </c>
      <c r="S430" s="913" t="str">
        <f t="shared" si="495"/>
        <v/>
      </c>
      <c r="T430" s="913" t="str">
        <f t="shared" si="495"/>
        <v/>
      </c>
      <c r="U430" s="913" t="str">
        <f t="shared" si="495"/>
        <v/>
      </c>
      <c r="V430" s="913" t="str">
        <f t="shared" si="495"/>
        <v/>
      </c>
      <c r="W430" s="913" t="str">
        <f t="shared" si="495"/>
        <v/>
      </c>
      <c r="X430" s="913" t="str">
        <f t="shared" si="495"/>
        <v/>
      </c>
      <c r="Y430" s="913" t="str">
        <f t="shared" si="495"/>
        <v/>
      </c>
      <c r="Z430" s="913" t="str">
        <f t="shared" si="495"/>
        <v/>
      </c>
      <c r="AA430" s="913" t="str">
        <f t="shared" si="495"/>
        <v/>
      </c>
      <c r="AB430" s="913" t="str">
        <f t="shared" si="495"/>
        <v/>
      </c>
      <c r="AC430" s="912">
        <f t="shared" si="452"/>
        <v>0</v>
      </c>
      <c r="AD430" s="913">
        <f t="shared" si="453"/>
        <v>0</v>
      </c>
      <c r="AE430" s="914">
        <f t="shared" si="454"/>
        <v>0</v>
      </c>
      <c r="AF430" s="912">
        <f t="shared" si="424"/>
        <v>0</v>
      </c>
      <c r="AG430" s="913"/>
      <c r="AH430" s="913"/>
      <c r="AI430" s="913"/>
      <c r="AJ430" s="914"/>
    </row>
    <row r="431" spans="1:36" ht="14" hidden="1">
      <c r="A431" s="959" t="str">
        <f t="shared" si="475"/>
        <v/>
      </c>
      <c r="B431" s="942" t="str">
        <f t="shared" si="468"/>
        <v/>
      </c>
      <c r="C431" s="942" t="str">
        <f t="shared" si="469"/>
        <v/>
      </c>
      <c r="D431" s="942" t="str">
        <f t="shared" si="456"/>
        <v/>
      </c>
      <c r="E431" s="960" t="str">
        <f t="shared" si="425"/>
        <v/>
      </c>
      <c r="F431" s="520"/>
      <c r="G431" s="774">
        <f t="shared" si="421"/>
        <v>0</v>
      </c>
      <c r="H431" s="774"/>
      <c r="I431" s="700" t="str">
        <f t="shared" si="426"/>
        <v/>
      </c>
      <c r="J431" s="922"/>
      <c r="K431" s="922"/>
      <c r="L431" s="922"/>
      <c r="M431" s="961">
        <f t="shared" si="483"/>
        <v>0</v>
      </c>
      <c r="N431" s="961">
        <f t="shared" si="483"/>
        <v>0</v>
      </c>
      <c r="O431" s="961">
        <f t="shared" si="483"/>
        <v>0</v>
      </c>
      <c r="P431" s="961">
        <f t="shared" si="483"/>
        <v>0</v>
      </c>
      <c r="Q431" s="912" t="str">
        <f t="shared" ref="Q431:AB431" si="496">IF($C431&gt;$C31,0,IF($I431="","",IF(MONTH(Q$5)=MONTH($A431),$M431*$I431*$G431,IF(MONTH(Q$5)=MONTH($A431)+1,$N431*$I431*$G431,IF(MONTH(Q$5)=MONTH($A431)+2,$O431*$I431*$G431,IF(MONTH(Q$5)=MONTH($A431)+3,$P431*$I431*$G431,0))))))</f>
        <v/>
      </c>
      <c r="R431" s="913" t="str">
        <f t="shared" si="496"/>
        <v/>
      </c>
      <c r="S431" s="913" t="str">
        <f t="shared" si="496"/>
        <v/>
      </c>
      <c r="T431" s="913" t="str">
        <f t="shared" si="496"/>
        <v/>
      </c>
      <c r="U431" s="913" t="str">
        <f t="shared" si="496"/>
        <v/>
      </c>
      <c r="V431" s="913" t="str">
        <f t="shared" si="496"/>
        <v/>
      </c>
      <c r="W431" s="913" t="str">
        <f t="shared" si="496"/>
        <v/>
      </c>
      <c r="X431" s="913" t="str">
        <f t="shared" si="496"/>
        <v/>
      </c>
      <c r="Y431" s="913" t="str">
        <f t="shared" si="496"/>
        <v/>
      </c>
      <c r="Z431" s="913" t="str">
        <f t="shared" si="496"/>
        <v/>
      </c>
      <c r="AA431" s="913" t="str">
        <f t="shared" si="496"/>
        <v/>
      </c>
      <c r="AB431" s="913" t="str">
        <f t="shared" si="496"/>
        <v/>
      </c>
      <c r="AC431" s="912">
        <f t="shared" si="452"/>
        <v>0</v>
      </c>
      <c r="AD431" s="913">
        <f t="shared" si="453"/>
        <v>0</v>
      </c>
      <c r="AE431" s="913">
        <f t="shared" si="454"/>
        <v>0</v>
      </c>
      <c r="AF431" s="912">
        <f t="shared" si="424"/>
        <v>0</v>
      </c>
      <c r="AG431" s="913"/>
      <c r="AH431" s="913"/>
      <c r="AI431" s="913"/>
      <c r="AJ431" s="914"/>
    </row>
    <row r="432" spans="1:36" ht="14" hidden="1">
      <c r="A432" s="959" t="str">
        <f t="shared" si="475"/>
        <v/>
      </c>
      <c r="B432" s="942" t="str">
        <f t="shared" si="468"/>
        <v/>
      </c>
      <c r="C432" s="942" t="str">
        <f t="shared" si="469"/>
        <v/>
      </c>
      <c r="D432" s="942" t="str">
        <f t="shared" si="456"/>
        <v/>
      </c>
      <c r="E432" s="960" t="str">
        <f t="shared" si="425"/>
        <v/>
      </c>
      <c r="F432" s="520"/>
      <c r="G432" s="774">
        <f t="shared" si="421"/>
        <v>0</v>
      </c>
      <c r="H432" s="774"/>
      <c r="I432" s="700" t="str">
        <f t="shared" si="426"/>
        <v/>
      </c>
      <c r="J432" s="922"/>
      <c r="K432" s="922"/>
      <c r="L432" s="922"/>
      <c r="M432" s="961">
        <f t="shared" si="483"/>
        <v>0</v>
      </c>
      <c r="N432" s="961">
        <f t="shared" si="483"/>
        <v>0</v>
      </c>
      <c r="O432" s="961">
        <f t="shared" si="483"/>
        <v>0</v>
      </c>
      <c r="P432" s="961">
        <f t="shared" si="483"/>
        <v>0</v>
      </c>
      <c r="Q432" s="912" t="str">
        <f t="shared" ref="Q432:AB432" si="497">IF($C432&gt;$C32,0,IF($I432="","",IF(MONTH(Q$5)=MONTH($A432),$M432*$I432*$G432,IF(MONTH(Q$5)=MONTH($A432)+1,$N432*$I432*$G432,IF(MONTH(Q$5)=MONTH($A432)+2,$O432*$I432*$G432,IF(MONTH(Q$5)=MONTH($A432)+3,$P432*$I432*$G432,0))))))</f>
        <v/>
      </c>
      <c r="R432" s="913" t="str">
        <f t="shared" si="497"/>
        <v/>
      </c>
      <c r="S432" s="913" t="str">
        <f t="shared" si="497"/>
        <v/>
      </c>
      <c r="T432" s="913" t="str">
        <f t="shared" si="497"/>
        <v/>
      </c>
      <c r="U432" s="913" t="str">
        <f t="shared" si="497"/>
        <v/>
      </c>
      <c r="V432" s="913" t="str">
        <f t="shared" si="497"/>
        <v/>
      </c>
      <c r="W432" s="913" t="str">
        <f t="shared" si="497"/>
        <v/>
      </c>
      <c r="X432" s="913" t="str">
        <f t="shared" si="497"/>
        <v/>
      </c>
      <c r="Y432" s="913" t="str">
        <f t="shared" si="497"/>
        <v/>
      </c>
      <c r="Z432" s="913" t="str">
        <f t="shared" si="497"/>
        <v/>
      </c>
      <c r="AA432" s="913" t="str">
        <f t="shared" si="497"/>
        <v/>
      </c>
      <c r="AB432" s="913" t="str">
        <f t="shared" si="497"/>
        <v/>
      </c>
      <c r="AC432" s="912">
        <f t="shared" si="452"/>
        <v>0</v>
      </c>
      <c r="AD432" s="913">
        <f t="shared" si="453"/>
        <v>0</v>
      </c>
      <c r="AE432" s="914">
        <f t="shared" si="454"/>
        <v>0</v>
      </c>
      <c r="AF432" s="912">
        <f t="shared" si="424"/>
        <v>0</v>
      </c>
      <c r="AG432" s="913"/>
      <c r="AH432" s="913"/>
      <c r="AI432" s="913"/>
      <c r="AJ432" s="914"/>
    </row>
    <row r="433" spans="1:36" ht="14" hidden="1">
      <c r="A433" s="959" t="str">
        <f t="shared" si="475"/>
        <v/>
      </c>
      <c r="B433" s="942" t="str">
        <f t="shared" si="468"/>
        <v/>
      </c>
      <c r="C433" s="942" t="str">
        <f t="shared" si="469"/>
        <v/>
      </c>
      <c r="D433" s="942" t="str">
        <f t="shared" si="456"/>
        <v/>
      </c>
      <c r="E433" s="960" t="str">
        <f t="shared" si="425"/>
        <v/>
      </c>
      <c r="F433" s="520"/>
      <c r="G433" s="774">
        <f t="shared" si="421"/>
        <v>0</v>
      </c>
      <c r="H433" s="774"/>
      <c r="I433" s="700" t="str">
        <f t="shared" si="426"/>
        <v/>
      </c>
      <c r="J433" s="922"/>
      <c r="K433" s="922"/>
      <c r="L433" s="922"/>
      <c r="M433" s="961">
        <f t="shared" si="483"/>
        <v>0</v>
      </c>
      <c r="N433" s="961">
        <f t="shared" si="483"/>
        <v>0</v>
      </c>
      <c r="O433" s="961">
        <f t="shared" si="483"/>
        <v>0</v>
      </c>
      <c r="P433" s="961">
        <f t="shared" si="483"/>
        <v>0</v>
      </c>
      <c r="Q433" s="912" t="str">
        <f t="shared" ref="Q433:AB433" si="498">IF($C433&gt;$C33,0,IF($I433="","",IF(MONTH(Q$5)=MONTH($A433),$M433*$I433*$G433,IF(MONTH(Q$5)=MONTH($A433)+1,$N433*$I433*$G433,IF(MONTH(Q$5)=MONTH($A433)+2,$O433*$I433*$G433,IF(MONTH(Q$5)=MONTH($A433)+3,$P433*$I433*$G433,0))))))</f>
        <v/>
      </c>
      <c r="R433" s="913" t="str">
        <f t="shared" si="498"/>
        <v/>
      </c>
      <c r="S433" s="913" t="str">
        <f t="shared" si="498"/>
        <v/>
      </c>
      <c r="T433" s="913" t="str">
        <f t="shared" si="498"/>
        <v/>
      </c>
      <c r="U433" s="913" t="str">
        <f t="shared" si="498"/>
        <v/>
      </c>
      <c r="V433" s="913" t="str">
        <f t="shared" si="498"/>
        <v/>
      </c>
      <c r="W433" s="913" t="str">
        <f t="shared" si="498"/>
        <v/>
      </c>
      <c r="X433" s="913" t="str">
        <f t="shared" si="498"/>
        <v/>
      </c>
      <c r="Y433" s="913" t="str">
        <f t="shared" si="498"/>
        <v/>
      </c>
      <c r="Z433" s="913" t="str">
        <f t="shared" si="498"/>
        <v/>
      </c>
      <c r="AA433" s="913" t="str">
        <f t="shared" si="498"/>
        <v/>
      </c>
      <c r="AB433" s="913" t="str">
        <f t="shared" si="498"/>
        <v/>
      </c>
      <c r="AC433" s="912">
        <f t="shared" si="452"/>
        <v>0</v>
      </c>
      <c r="AD433" s="913">
        <f t="shared" si="453"/>
        <v>0</v>
      </c>
      <c r="AE433" s="913">
        <f t="shared" si="454"/>
        <v>0</v>
      </c>
      <c r="AF433" s="912">
        <f t="shared" si="424"/>
        <v>0</v>
      </c>
      <c r="AG433" s="913"/>
      <c r="AH433" s="913"/>
      <c r="AI433" s="913"/>
      <c r="AJ433" s="914"/>
    </row>
    <row r="434" spans="1:36" ht="14" hidden="1">
      <c r="A434" s="959" t="str">
        <f t="shared" si="475"/>
        <v/>
      </c>
      <c r="B434" s="942" t="str">
        <f t="shared" si="468"/>
        <v/>
      </c>
      <c r="C434" s="942" t="str">
        <f t="shared" si="469"/>
        <v/>
      </c>
      <c r="D434" s="942" t="str">
        <f t="shared" si="456"/>
        <v/>
      </c>
      <c r="E434" s="960" t="str">
        <f t="shared" si="425"/>
        <v/>
      </c>
      <c r="F434" s="520"/>
      <c r="G434" s="774">
        <f t="shared" si="421"/>
        <v>0</v>
      </c>
      <c r="H434" s="774"/>
      <c r="I434" s="700" t="str">
        <f t="shared" si="426"/>
        <v/>
      </c>
      <c r="J434" s="922"/>
      <c r="K434" s="922"/>
      <c r="L434" s="922"/>
      <c r="M434" s="961">
        <f t="shared" si="483"/>
        <v>0</v>
      </c>
      <c r="N434" s="961">
        <f t="shared" si="483"/>
        <v>0</v>
      </c>
      <c r="O434" s="961">
        <f t="shared" si="483"/>
        <v>0</v>
      </c>
      <c r="P434" s="961">
        <f t="shared" si="483"/>
        <v>0</v>
      </c>
      <c r="Q434" s="912" t="str">
        <f t="shared" ref="Q434:AB434" si="499">IF($C434&gt;$C34,0,IF($I434="","",IF(MONTH(Q$5)=MONTH($A434),$M434*$I434*$G434,IF(MONTH(Q$5)=MONTH($A434)+1,$N434*$I434*$G434,IF(MONTH(Q$5)=MONTH($A434)+2,$O434*$I434*$G434,IF(MONTH(Q$5)=MONTH($A434)+3,$P434*$I434*$G434,0))))))</f>
        <v/>
      </c>
      <c r="R434" s="913" t="str">
        <f t="shared" si="499"/>
        <v/>
      </c>
      <c r="S434" s="913" t="str">
        <f t="shared" si="499"/>
        <v/>
      </c>
      <c r="T434" s="913" t="str">
        <f t="shared" si="499"/>
        <v/>
      </c>
      <c r="U434" s="913" t="str">
        <f t="shared" si="499"/>
        <v/>
      </c>
      <c r="V434" s="913" t="str">
        <f t="shared" si="499"/>
        <v/>
      </c>
      <c r="W434" s="913" t="str">
        <f t="shared" si="499"/>
        <v/>
      </c>
      <c r="X434" s="913" t="str">
        <f t="shared" si="499"/>
        <v/>
      </c>
      <c r="Y434" s="913" t="str">
        <f t="shared" si="499"/>
        <v/>
      </c>
      <c r="Z434" s="913" t="str">
        <f t="shared" si="499"/>
        <v/>
      </c>
      <c r="AA434" s="913" t="str">
        <f t="shared" si="499"/>
        <v/>
      </c>
      <c r="AB434" s="913" t="str">
        <f t="shared" si="499"/>
        <v/>
      </c>
      <c r="AC434" s="912">
        <f t="shared" si="452"/>
        <v>0</v>
      </c>
      <c r="AD434" s="913">
        <f t="shared" si="453"/>
        <v>0</v>
      </c>
      <c r="AE434" s="914">
        <f t="shared" si="454"/>
        <v>0</v>
      </c>
      <c r="AF434" s="912">
        <f t="shared" si="424"/>
        <v>0</v>
      </c>
      <c r="AG434" s="913"/>
      <c r="AH434" s="913"/>
      <c r="AI434" s="913"/>
      <c r="AJ434" s="914"/>
    </row>
    <row r="435" spans="1:36" ht="14" hidden="1">
      <c r="A435" s="959" t="str">
        <f t="shared" si="475"/>
        <v/>
      </c>
      <c r="B435" s="942" t="str">
        <f t="shared" si="468"/>
        <v/>
      </c>
      <c r="C435" s="942" t="str">
        <f t="shared" si="469"/>
        <v/>
      </c>
      <c r="D435" s="942" t="str">
        <f t="shared" si="456"/>
        <v/>
      </c>
      <c r="E435" s="960" t="str">
        <f t="shared" si="425"/>
        <v/>
      </c>
      <c r="F435" s="520"/>
      <c r="G435" s="774">
        <f t="shared" ref="G435:G490" si="500">IF(A435&gt;$AB$5,0,G395)</f>
        <v>0</v>
      </c>
      <c r="H435" s="774"/>
      <c r="I435" s="700" t="str">
        <f t="shared" si="426"/>
        <v/>
      </c>
      <c r="J435" s="922"/>
      <c r="K435" s="922"/>
      <c r="L435" s="922"/>
      <c r="M435" s="961">
        <f t="shared" ref="M435:P450" si="501">M395</f>
        <v>0</v>
      </c>
      <c r="N435" s="961">
        <f t="shared" si="501"/>
        <v>0</v>
      </c>
      <c r="O435" s="961">
        <f t="shared" si="501"/>
        <v>0</v>
      </c>
      <c r="P435" s="961">
        <f t="shared" si="501"/>
        <v>0</v>
      </c>
      <c r="Q435" s="912" t="str">
        <f t="shared" ref="Q435:AB435" si="502">IF($C435&gt;$C35,0,IF($I435="","",IF(MONTH(Q$5)=MONTH($A435),$M435*$I435*$G435,IF(MONTH(Q$5)=MONTH($A435)+1,$N435*$I435*$G435,IF(MONTH(Q$5)=MONTH($A435)+2,$O435*$I435*$G435,IF(MONTH(Q$5)=MONTH($A435)+3,$P435*$I435*$G435,0))))))</f>
        <v/>
      </c>
      <c r="R435" s="913" t="str">
        <f t="shared" si="502"/>
        <v/>
      </c>
      <c r="S435" s="913" t="str">
        <f t="shared" si="502"/>
        <v/>
      </c>
      <c r="T435" s="913" t="str">
        <f t="shared" si="502"/>
        <v/>
      </c>
      <c r="U435" s="913" t="str">
        <f t="shared" si="502"/>
        <v/>
      </c>
      <c r="V435" s="913" t="str">
        <f t="shared" si="502"/>
        <v/>
      </c>
      <c r="W435" s="913" t="str">
        <f t="shared" si="502"/>
        <v/>
      </c>
      <c r="X435" s="913" t="str">
        <f t="shared" si="502"/>
        <v/>
      </c>
      <c r="Y435" s="913" t="str">
        <f t="shared" si="502"/>
        <v/>
      </c>
      <c r="Z435" s="913" t="str">
        <f t="shared" si="502"/>
        <v/>
      </c>
      <c r="AA435" s="913" t="str">
        <f t="shared" si="502"/>
        <v/>
      </c>
      <c r="AB435" s="913" t="str">
        <f t="shared" si="502"/>
        <v/>
      </c>
      <c r="AC435" s="912">
        <f t="shared" si="452"/>
        <v>0</v>
      </c>
      <c r="AD435" s="913">
        <f t="shared" si="453"/>
        <v>0</v>
      </c>
      <c r="AE435" s="913">
        <f t="shared" si="454"/>
        <v>0</v>
      </c>
      <c r="AF435" s="912">
        <f t="shared" ref="AF435:AF485" si="503">SUM(Q435:AB435)</f>
        <v>0</v>
      </c>
      <c r="AG435" s="913"/>
      <c r="AH435" s="913"/>
      <c r="AI435" s="913"/>
      <c r="AJ435" s="914"/>
    </row>
    <row r="436" spans="1:36" ht="14" hidden="1">
      <c r="A436" s="959" t="str">
        <f t="shared" si="475"/>
        <v/>
      </c>
      <c r="B436" s="942" t="str">
        <f t="shared" si="468"/>
        <v/>
      </c>
      <c r="C436" s="942" t="str">
        <f t="shared" si="469"/>
        <v/>
      </c>
      <c r="D436" s="942" t="str">
        <f t="shared" si="456"/>
        <v/>
      </c>
      <c r="E436" s="960" t="str">
        <f t="shared" ref="E436:E490" si="504">IF(A436="","",E396)</f>
        <v/>
      </c>
      <c r="F436" s="520"/>
      <c r="G436" s="774">
        <f t="shared" si="500"/>
        <v>0</v>
      </c>
      <c r="H436" s="774"/>
      <c r="I436" s="700" t="str">
        <f t="shared" ref="I436:I490" si="505">IF(E396="TODO MÊS",I396,"")</f>
        <v/>
      </c>
      <c r="J436" s="922"/>
      <c r="K436" s="922"/>
      <c r="L436" s="922"/>
      <c r="M436" s="961">
        <f t="shared" si="501"/>
        <v>0</v>
      </c>
      <c r="N436" s="961">
        <f t="shared" si="501"/>
        <v>0</v>
      </c>
      <c r="O436" s="961">
        <f t="shared" si="501"/>
        <v>0</v>
      </c>
      <c r="P436" s="961">
        <f t="shared" si="501"/>
        <v>0</v>
      </c>
      <c r="Q436" s="912" t="str">
        <f t="shared" ref="Q436:AB436" si="506">IF($C436&gt;$C36,0,IF($I436="","",IF(MONTH(Q$5)=MONTH($A436),$M436*$I436*$G436,IF(MONTH(Q$5)=MONTH($A436)+1,$N436*$I436*$G436,IF(MONTH(Q$5)=MONTH($A436)+2,$O436*$I436*$G436,IF(MONTH(Q$5)=MONTH($A436)+3,$P436*$I436*$G436,0))))))</f>
        <v/>
      </c>
      <c r="R436" s="913" t="str">
        <f t="shared" si="506"/>
        <v/>
      </c>
      <c r="S436" s="913" t="str">
        <f t="shared" si="506"/>
        <v/>
      </c>
      <c r="T436" s="913" t="str">
        <f t="shared" si="506"/>
        <v/>
      </c>
      <c r="U436" s="913" t="str">
        <f t="shared" si="506"/>
        <v/>
      </c>
      <c r="V436" s="913" t="str">
        <f t="shared" si="506"/>
        <v/>
      </c>
      <c r="W436" s="913" t="str">
        <f t="shared" si="506"/>
        <v/>
      </c>
      <c r="X436" s="913" t="str">
        <f t="shared" si="506"/>
        <v/>
      </c>
      <c r="Y436" s="913" t="str">
        <f t="shared" si="506"/>
        <v/>
      </c>
      <c r="Z436" s="913" t="str">
        <f t="shared" si="506"/>
        <v/>
      </c>
      <c r="AA436" s="913" t="str">
        <f t="shared" si="506"/>
        <v/>
      </c>
      <c r="AB436" s="913" t="str">
        <f t="shared" si="506"/>
        <v/>
      </c>
      <c r="AC436" s="912">
        <f t="shared" si="452"/>
        <v>0</v>
      </c>
      <c r="AD436" s="913">
        <f t="shared" si="453"/>
        <v>0</v>
      </c>
      <c r="AE436" s="914">
        <f t="shared" si="454"/>
        <v>0</v>
      </c>
      <c r="AF436" s="912">
        <f t="shared" si="503"/>
        <v>0</v>
      </c>
      <c r="AG436" s="913"/>
      <c r="AH436" s="913"/>
      <c r="AI436" s="913"/>
      <c r="AJ436" s="914"/>
    </row>
    <row r="437" spans="1:36" ht="14" hidden="1">
      <c r="A437" s="959" t="str">
        <f t="shared" si="475"/>
        <v/>
      </c>
      <c r="B437" s="942" t="str">
        <f t="shared" si="468"/>
        <v/>
      </c>
      <c r="C437" s="942" t="str">
        <f t="shared" si="469"/>
        <v/>
      </c>
      <c r="D437" s="942" t="str">
        <f t="shared" si="456"/>
        <v/>
      </c>
      <c r="E437" s="960" t="str">
        <f t="shared" si="504"/>
        <v/>
      </c>
      <c r="F437" s="520"/>
      <c r="G437" s="774">
        <f t="shared" si="500"/>
        <v>0</v>
      </c>
      <c r="H437" s="774"/>
      <c r="I437" s="700" t="str">
        <f t="shared" si="505"/>
        <v/>
      </c>
      <c r="J437" s="922"/>
      <c r="K437" s="922"/>
      <c r="L437" s="922"/>
      <c r="M437" s="961">
        <f t="shared" si="501"/>
        <v>0</v>
      </c>
      <c r="N437" s="961">
        <f t="shared" si="501"/>
        <v>0</v>
      </c>
      <c r="O437" s="961">
        <f t="shared" si="501"/>
        <v>0</v>
      </c>
      <c r="P437" s="961">
        <f t="shared" si="501"/>
        <v>0</v>
      </c>
      <c r="Q437" s="912" t="str">
        <f t="shared" ref="Q437:AB437" si="507">IF($C437&gt;$C37,0,IF($I437="","",IF(MONTH(Q$5)=MONTH($A437),$M437*$I437*$G437,IF(MONTH(Q$5)=MONTH($A437)+1,$N437*$I437*$G437,IF(MONTH(Q$5)=MONTH($A437)+2,$O437*$I437*$G437,IF(MONTH(Q$5)=MONTH($A437)+3,$P437*$I437*$G437,0))))))</f>
        <v/>
      </c>
      <c r="R437" s="913" t="str">
        <f t="shared" si="507"/>
        <v/>
      </c>
      <c r="S437" s="913" t="str">
        <f t="shared" si="507"/>
        <v/>
      </c>
      <c r="T437" s="913" t="str">
        <f t="shared" si="507"/>
        <v/>
      </c>
      <c r="U437" s="913" t="str">
        <f t="shared" si="507"/>
        <v/>
      </c>
      <c r="V437" s="913" t="str">
        <f t="shared" si="507"/>
        <v/>
      </c>
      <c r="W437" s="913" t="str">
        <f t="shared" si="507"/>
        <v/>
      </c>
      <c r="X437" s="913" t="str">
        <f t="shared" si="507"/>
        <v/>
      </c>
      <c r="Y437" s="913" t="str">
        <f t="shared" si="507"/>
        <v/>
      </c>
      <c r="Z437" s="913" t="str">
        <f t="shared" si="507"/>
        <v/>
      </c>
      <c r="AA437" s="913" t="str">
        <f t="shared" si="507"/>
        <v/>
      </c>
      <c r="AB437" s="913" t="str">
        <f t="shared" si="507"/>
        <v/>
      </c>
      <c r="AC437" s="912">
        <f t="shared" si="452"/>
        <v>0</v>
      </c>
      <c r="AD437" s="913">
        <f t="shared" si="453"/>
        <v>0</v>
      </c>
      <c r="AE437" s="913">
        <f t="shared" si="454"/>
        <v>0</v>
      </c>
      <c r="AF437" s="912">
        <f t="shared" si="503"/>
        <v>0</v>
      </c>
      <c r="AG437" s="913"/>
      <c r="AH437" s="913"/>
      <c r="AI437" s="913"/>
      <c r="AJ437" s="914"/>
    </row>
    <row r="438" spans="1:36" ht="14" hidden="1">
      <c r="A438" s="959" t="str">
        <f t="shared" si="475"/>
        <v/>
      </c>
      <c r="B438" s="942" t="str">
        <f t="shared" si="468"/>
        <v/>
      </c>
      <c r="C438" s="942" t="str">
        <f t="shared" si="469"/>
        <v/>
      </c>
      <c r="D438" s="942" t="str">
        <f t="shared" si="456"/>
        <v/>
      </c>
      <c r="E438" s="960" t="str">
        <f t="shared" si="504"/>
        <v/>
      </c>
      <c r="F438" s="520"/>
      <c r="G438" s="774">
        <f t="shared" si="500"/>
        <v>0</v>
      </c>
      <c r="H438" s="774"/>
      <c r="I438" s="700" t="str">
        <f t="shared" si="505"/>
        <v/>
      </c>
      <c r="J438" s="922"/>
      <c r="K438" s="922"/>
      <c r="L438" s="922"/>
      <c r="M438" s="961">
        <f t="shared" si="501"/>
        <v>0</v>
      </c>
      <c r="N438" s="961">
        <f t="shared" si="501"/>
        <v>0</v>
      </c>
      <c r="O438" s="961">
        <f t="shared" si="501"/>
        <v>0</v>
      </c>
      <c r="P438" s="961">
        <f t="shared" si="501"/>
        <v>0</v>
      </c>
      <c r="Q438" s="912" t="str">
        <f t="shared" ref="Q438:AB438" si="508">IF($C438&gt;$C38,0,IF($I438="","",IF(MONTH(Q$5)=MONTH($A438),$M438*$I438*$G438,IF(MONTH(Q$5)=MONTH($A438)+1,$N438*$I438*$G438,IF(MONTH(Q$5)=MONTH($A438)+2,$O438*$I438*$G438,IF(MONTH(Q$5)=MONTH($A438)+3,$P438*$I438*$G438,0))))))</f>
        <v/>
      </c>
      <c r="R438" s="913" t="str">
        <f t="shared" si="508"/>
        <v/>
      </c>
      <c r="S438" s="913" t="str">
        <f t="shared" si="508"/>
        <v/>
      </c>
      <c r="T438" s="913" t="str">
        <f t="shared" si="508"/>
        <v/>
      </c>
      <c r="U438" s="913" t="str">
        <f t="shared" si="508"/>
        <v/>
      </c>
      <c r="V438" s="913" t="str">
        <f t="shared" si="508"/>
        <v/>
      </c>
      <c r="W438" s="913" t="str">
        <f t="shared" si="508"/>
        <v/>
      </c>
      <c r="X438" s="913" t="str">
        <f t="shared" si="508"/>
        <v/>
      </c>
      <c r="Y438" s="913" t="str">
        <f t="shared" si="508"/>
        <v/>
      </c>
      <c r="Z438" s="913" t="str">
        <f t="shared" si="508"/>
        <v/>
      </c>
      <c r="AA438" s="913" t="str">
        <f t="shared" si="508"/>
        <v/>
      </c>
      <c r="AB438" s="913" t="str">
        <f t="shared" si="508"/>
        <v/>
      </c>
      <c r="AC438" s="912">
        <f t="shared" si="452"/>
        <v>0</v>
      </c>
      <c r="AD438" s="913">
        <f t="shared" si="453"/>
        <v>0</v>
      </c>
      <c r="AE438" s="914">
        <f t="shared" si="454"/>
        <v>0</v>
      </c>
      <c r="AF438" s="912">
        <f t="shared" si="503"/>
        <v>0</v>
      </c>
      <c r="AG438" s="913"/>
      <c r="AH438" s="913"/>
      <c r="AI438" s="913"/>
      <c r="AJ438" s="914"/>
    </row>
    <row r="439" spans="1:36" ht="14" hidden="1">
      <c r="A439" s="959" t="str">
        <f t="shared" si="475"/>
        <v/>
      </c>
      <c r="B439" s="942" t="str">
        <f t="shared" si="468"/>
        <v/>
      </c>
      <c r="C439" s="942" t="str">
        <f t="shared" si="469"/>
        <v/>
      </c>
      <c r="D439" s="942" t="str">
        <f t="shared" si="456"/>
        <v/>
      </c>
      <c r="E439" s="960" t="str">
        <f t="shared" si="504"/>
        <v/>
      </c>
      <c r="F439" s="520"/>
      <c r="G439" s="774">
        <f t="shared" si="500"/>
        <v>0</v>
      </c>
      <c r="H439" s="774"/>
      <c r="I439" s="700" t="str">
        <f t="shared" si="505"/>
        <v/>
      </c>
      <c r="J439" s="922"/>
      <c r="K439" s="922"/>
      <c r="L439" s="922"/>
      <c r="M439" s="961">
        <f t="shared" si="501"/>
        <v>0</v>
      </c>
      <c r="N439" s="961">
        <f t="shared" si="501"/>
        <v>0</v>
      </c>
      <c r="O439" s="961">
        <f t="shared" si="501"/>
        <v>0</v>
      </c>
      <c r="P439" s="961">
        <f t="shared" si="501"/>
        <v>0</v>
      </c>
      <c r="Q439" s="912" t="str">
        <f t="shared" ref="Q439:AB439" si="509">IF($C439&gt;$C39,0,IF($I439="","",IF(MONTH(Q$5)=MONTH($A439),$M439*$I439*$G439,IF(MONTH(Q$5)=MONTH($A439)+1,$N439*$I439*$G439,IF(MONTH(Q$5)=MONTH($A439)+2,$O439*$I439*$G439,IF(MONTH(Q$5)=MONTH($A439)+3,$P439*$I439*$G439,0))))))</f>
        <v/>
      </c>
      <c r="R439" s="913" t="str">
        <f t="shared" si="509"/>
        <v/>
      </c>
      <c r="S439" s="913" t="str">
        <f t="shared" si="509"/>
        <v/>
      </c>
      <c r="T439" s="913" t="str">
        <f t="shared" si="509"/>
        <v/>
      </c>
      <c r="U439" s="913" t="str">
        <f t="shared" si="509"/>
        <v/>
      </c>
      <c r="V439" s="913" t="str">
        <f t="shared" si="509"/>
        <v/>
      </c>
      <c r="W439" s="913" t="str">
        <f t="shared" si="509"/>
        <v/>
      </c>
      <c r="X439" s="913" t="str">
        <f t="shared" si="509"/>
        <v/>
      </c>
      <c r="Y439" s="913" t="str">
        <f t="shared" si="509"/>
        <v/>
      </c>
      <c r="Z439" s="913" t="str">
        <f t="shared" si="509"/>
        <v/>
      </c>
      <c r="AA439" s="913" t="str">
        <f t="shared" si="509"/>
        <v/>
      </c>
      <c r="AB439" s="913" t="str">
        <f t="shared" si="509"/>
        <v/>
      </c>
      <c r="AC439" s="912">
        <f t="shared" si="452"/>
        <v>0</v>
      </c>
      <c r="AD439" s="913">
        <f t="shared" si="453"/>
        <v>0</v>
      </c>
      <c r="AE439" s="913">
        <f t="shared" si="454"/>
        <v>0</v>
      </c>
      <c r="AF439" s="912">
        <f t="shared" si="503"/>
        <v>0</v>
      </c>
      <c r="AG439" s="913"/>
      <c r="AH439" s="913"/>
      <c r="AI439" s="913"/>
      <c r="AJ439" s="914"/>
    </row>
    <row r="440" spans="1:36" ht="14" hidden="1">
      <c r="A440" s="959" t="str">
        <f t="shared" si="475"/>
        <v/>
      </c>
      <c r="B440" s="942" t="str">
        <f t="shared" si="468"/>
        <v/>
      </c>
      <c r="C440" s="942" t="str">
        <f t="shared" si="469"/>
        <v/>
      </c>
      <c r="D440" s="942" t="str">
        <f t="shared" si="456"/>
        <v/>
      </c>
      <c r="E440" s="960" t="str">
        <f t="shared" si="504"/>
        <v/>
      </c>
      <c r="F440" s="520"/>
      <c r="G440" s="774">
        <f t="shared" si="500"/>
        <v>0</v>
      </c>
      <c r="H440" s="774"/>
      <c r="I440" s="700" t="str">
        <f t="shared" si="505"/>
        <v/>
      </c>
      <c r="J440" s="922"/>
      <c r="K440" s="922"/>
      <c r="L440" s="922"/>
      <c r="M440" s="961">
        <f t="shared" si="501"/>
        <v>0</v>
      </c>
      <c r="N440" s="961">
        <f t="shared" si="501"/>
        <v>0</v>
      </c>
      <c r="O440" s="961">
        <f t="shared" si="501"/>
        <v>0</v>
      </c>
      <c r="P440" s="961">
        <f t="shared" si="501"/>
        <v>0</v>
      </c>
      <c r="Q440" s="912" t="str">
        <f t="shared" ref="Q440:AB440" si="510">IF($C440&gt;$C40,0,IF($I440="","",IF(MONTH(Q$5)=MONTH($A440),$M440*$I440*$G440,IF(MONTH(Q$5)=MONTH($A440)+1,$N440*$I440*$G440,IF(MONTH(Q$5)=MONTH($A440)+2,$O440*$I440*$G440,IF(MONTH(Q$5)=MONTH($A440)+3,$P440*$I440*$G440,0))))))</f>
        <v/>
      </c>
      <c r="R440" s="913" t="str">
        <f t="shared" si="510"/>
        <v/>
      </c>
      <c r="S440" s="913" t="str">
        <f t="shared" si="510"/>
        <v/>
      </c>
      <c r="T440" s="913" t="str">
        <f t="shared" si="510"/>
        <v/>
      </c>
      <c r="U440" s="913" t="str">
        <f t="shared" si="510"/>
        <v/>
      </c>
      <c r="V440" s="913" t="str">
        <f t="shared" si="510"/>
        <v/>
      </c>
      <c r="W440" s="913" t="str">
        <f t="shared" si="510"/>
        <v/>
      </c>
      <c r="X440" s="913" t="str">
        <f t="shared" si="510"/>
        <v/>
      </c>
      <c r="Y440" s="913" t="str">
        <f t="shared" si="510"/>
        <v/>
      </c>
      <c r="Z440" s="913" t="str">
        <f t="shared" si="510"/>
        <v/>
      </c>
      <c r="AA440" s="913" t="str">
        <f t="shared" si="510"/>
        <v/>
      </c>
      <c r="AB440" s="913" t="str">
        <f t="shared" si="510"/>
        <v/>
      </c>
      <c r="AC440" s="912">
        <f t="shared" si="452"/>
        <v>0</v>
      </c>
      <c r="AD440" s="913">
        <f t="shared" si="453"/>
        <v>0</v>
      </c>
      <c r="AE440" s="914">
        <f t="shared" si="454"/>
        <v>0</v>
      </c>
      <c r="AF440" s="912">
        <f t="shared" si="503"/>
        <v>0</v>
      </c>
      <c r="AG440" s="913"/>
      <c r="AH440" s="913"/>
      <c r="AI440" s="913"/>
      <c r="AJ440" s="914"/>
    </row>
    <row r="441" spans="1:36" ht="14" hidden="1">
      <c r="A441" s="959" t="str">
        <f t="shared" si="475"/>
        <v/>
      </c>
      <c r="B441" s="942" t="str">
        <f t="shared" si="468"/>
        <v/>
      </c>
      <c r="C441" s="942" t="str">
        <f t="shared" si="469"/>
        <v/>
      </c>
      <c r="D441" s="942" t="str">
        <f t="shared" si="456"/>
        <v/>
      </c>
      <c r="E441" s="960" t="str">
        <f t="shared" si="504"/>
        <v/>
      </c>
      <c r="F441" s="520"/>
      <c r="G441" s="774">
        <f t="shared" si="500"/>
        <v>0</v>
      </c>
      <c r="H441" s="774"/>
      <c r="I441" s="700" t="str">
        <f t="shared" si="505"/>
        <v/>
      </c>
      <c r="J441" s="922"/>
      <c r="K441" s="922"/>
      <c r="L441" s="922"/>
      <c r="M441" s="961">
        <f t="shared" si="501"/>
        <v>0</v>
      </c>
      <c r="N441" s="961">
        <f t="shared" si="501"/>
        <v>0</v>
      </c>
      <c r="O441" s="961">
        <f t="shared" si="501"/>
        <v>0</v>
      </c>
      <c r="P441" s="961">
        <f t="shared" si="501"/>
        <v>0</v>
      </c>
      <c r="Q441" s="912" t="str">
        <f t="shared" ref="Q441:AB441" si="511">IF($C441&gt;$C41,0,IF($I441="","",IF(MONTH(Q$5)=MONTH($A441),$M441*$I441*$G441,IF(MONTH(Q$5)=MONTH($A441)+1,$N441*$I441*$G441,IF(MONTH(Q$5)=MONTH($A441)+2,$O441*$I441*$G441,IF(MONTH(Q$5)=MONTH($A441)+3,$P441*$I441*$G441,0))))))</f>
        <v/>
      </c>
      <c r="R441" s="913" t="str">
        <f t="shared" si="511"/>
        <v/>
      </c>
      <c r="S441" s="913" t="str">
        <f t="shared" si="511"/>
        <v/>
      </c>
      <c r="T441" s="913" t="str">
        <f t="shared" si="511"/>
        <v/>
      </c>
      <c r="U441" s="913" t="str">
        <f t="shared" si="511"/>
        <v/>
      </c>
      <c r="V441" s="913" t="str">
        <f t="shared" si="511"/>
        <v/>
      </c>
      <c r="W441" s="913" t="str">
        <f t="shared" si="511"/>
        <v/>
      </c>
      <c r="X441" s="913" t="str">
        <f t="shared" si="511"/>
        <v/>
      </c>
      <c r="Y441" s="913" t="str">
        <f t="shared" si="511"/>
        <v/>
      </c>
      <c r="Z441" s="913" t="str">
        <f t="shared" si="511"/>
        <v/>
      </c>
      <c r="AA441" s="913" t="str">
        <f t="shared" si="511"/>
        <v/>
      </c>
      <c r="AB441" s="913" t="str">
        <f t="shared" si="511"/>
        <v/>
      </c>
      <c r="AC441" s="912">
        <f t="shared" si="452"/>
        <v>0</v>
      </c>
      <c r="AD441" s="913">
        <f t="shared" si="453"/>
        <v>0</v>
      </c>
      <c r="AE441" s="913">
        <f t="shared" si="454"/>
        <v>0</v>
      </c>
      <c r="AF441" s="912">
        <f t="shared" si="503"/>
        <v>0</v>
      </c>
      <c r="AG441" s="913"/>
      <c r="AH441" s="913"/>
      <c r="AI441" s="913"/>
      <c r="AJ441" s="914"/>
    </row>
    <row r="442" spans="1:36" ht="14" hidden="1">
      <c r="A442" s="959" t="str">
        <f t="shared" si="475"/>
        <v/>
      </c>
      <c r="B442" s="942" t="str">
        <f t="shared" si="468"/>
        <v/>
      </c>
      <c r="C442" s="942" t="str">
        <f t="shared" si="469"/>
        <v/>
      </c>
      <c r="D442" s="942" t="str">
        <f t="shared" si="456"/>
        <v/>
      </c>
      <c r="E442" s="960" t="str">
        <f t="shared" si="504"/>
        <v/>
      </c>
      <c r="F442" s="520"/>
      <c r="G442" s="774">
        <f t="shared" si="500"/>
        <v>0</v>
      </c>
      <c r="H442" s="774"/>
      <c r="I442" s="700" t="str">
        <f t="shared" si="505"/>
        <v/>
      </c>
      <c r="J442" s="922"/>
      <c r="K442" s="922"/>
      <c r="L442" s="922"/>
      <c r="M442" s="961">
        <f t="shared" si="501"/>
        <v>0</v>
      </c>
      <c r="N442" s="961">
        <f t="shared" si="501"/>
        <v>0</v>
      </c>
      <c r="O442" s="961">
        <f t="shared" si="501"/>
        <v>0</v>
      </c>
      <c r="P442" s="961">
        <f t="shared" si="501"/>
        <v>0</v>
      </c>
      <c r="Q442" s="912" t="str">
        <f t="shared" ref="Q442:AB442" si="512">IF($C442&gt;$C42,0,IF($I442="","",IF(MONTH(Q$5)=MONTH($A442),$M442*$I442*$G442,IF(MONTH(Q$5)=MONTH($A442)+1,$N442*$I442*$G442,IF(MONTH(Q$5)=MONTH($A442)+2,$O442*$I442*$G442,IF(MONTH(Q$5)=MONTH($A442)+3,$P442*$I442*$G442,0))))))</f>
        <v/>
      </c>
      <c r="R442" s="913" t="str">
        <f t="shared" si="512"/>
        <v/>
      </c>
      <c r="S442" s="913" t="str">
        <f t="shared" si="512"/>
        <v/>
      </c>
      <c r="T442" s="913" t="str">
        <f t="shared" si="512"/>
        <v/>
      </c>
      <c r="U442" s="913" t="str">
        <f t="shared" si="512"/>
        <v/>
      </c>
      <c r="V442" s="913" t="str">
        <f t="shared" si="512"/>
        <v/>
      </c>
      <c r="W442" s="913" t="str">
        <f t="shared" si="512"/>
        <v/>
      </c>
      <c r="X442" s="913" t="str">
        <f t="shared" si="512"/>
        <v/>
      </c>
      <c r="Y442" s="913" t="str">
        <f t="shared" si="512"/>
        <v/>
      </c>
      <c r="Z442" s="913" t="str">
        <f t="shared" si="512"/>
        <v/>
      </c>
      <c r="AA442" s="913" t="str">
        <f t="shared" si="512"/>
        <v/>
      </c>
      <c r="AB442" s="913" t="str">
        <f t="shared" si="512"/>
        <v/>
      </c>
      <c r="AC442" s="912">
        <f t="shared" si="452"/>
        <v>0</v>
      </c>
      <c r="AD442" s="913">
        <f t="shared" si="453"/>
        <v>0</v>
      </c>
      <c r="AE442" s="914">
        <f t="shared" si="454"/>
        <v>0</v>
      </c>
      <c r="AF442" s="912">
        <f t="shared" si="503"/>
        <v>0</v>
      </c>
      <c r="AG442" s="913"/>
      <c r="AH442" s="913"/>
      <c r="AI442" s="913"/>
      <c r="AJ442" s="914"/>
    </row>
    <row r="443" spans="1:36" ht="14" hidden="1">
      <c r="A443" s="959" t="str">
        <f t="shared" si="475"/>
        <v/>
      </c>
      <c r="B443" s="942" t="str">
        <f t="shared" si="468"/>
        <v/>
      </c>
      <c r="C443" s="942" t="str">
        <f t="shared" si="469"/>
        <v/>
      </c>
      <c r="D443" s="942" t="str">
        <f t="shared" si="456"/>
        <v/>
      </c>
      <c r="E443" s="960" t="str">
        <f t="shared" si="504"/>
        <v/>
      </c>
      <c r="F443" s="520"/>
      <c r="G443" s="774">
        <f t="shared" si="500"/>
        <v>0</v>
      </c>
      <c r="H443" s="774"/>
      <c r="I443" s="700" t="str">
        <f t="shared" si="505"/>
        <v/>
      </c>
      <c r="J443" s="922"/>
      <c r="K443" s="922"/>
      <c r="L443" s="922"/>
      <c r="M443" s="961">
        <f t="shared" si="501"/>
        <v>0</v>
      </c>
      <c r="N443" s="961">
        <f t="shared" si="501"/>
        <v>0</v>
      </c>
      <c r="O443" s="961">
        <f t="shared" si="501"/>
        <v>0</v>
      </c>
      <c r="P443" s="961">
        <f t="shared" si="501"/>
        <v>0</v>
      </c>
      <c r="Q443" s="912" t="str">
        <f t="shared" ref="Q443:AB443" si="513">IF($C443&gt;$C43,0,IF($I443="","",IF(MONTH(Q$5)=MONTH($A443),$M443*$I443*$G443,IF(MONTH(Q$5)=MONTH($A443)+1,$N443*$I443*$G443,IF(MONTH(Q$5)=MONTH($A443)+2,$O443*$I443*$G443,IF(MONTH(Q$5)=MONTH($A443)+3,$P443*$I443*$G443,0))))))</f>
        <v/>
      </c>
      <c r="R443" s="913" t="str">
        <f t="shared" si="513"/>
        <v/>
      </c>
      <c r="S443" s="913" t="str">
        <f t="shared" si="513"/>
        <v/>
      </c>
      <c r="T443" s="913" t="str">
        <f t="shared" si="513"/>
        <v/>
      </c>
      <c r="U443" s="913" t="str">
        <f t="shared" si="513"/>
        <v/>
      </c>
      <c r="V443" s="913" t="str">
        <f t="shared" si="513"/>
        <v/>
      </c>
      <c r="W443" s="913" t="str">
        <f t="shared" si="513"/>
        <v/>
      </c>
      <c r="X443" s="913" t="str">
        <f t="shared" si="513"/>
        <v/>
      </c>
      <c r="Y443" s="913" t="str">
        <f t="shared" si="513"/>
        <v/>
      </c>
      <c r="Z443" s="913" t="str">
        <f t="shared" si="513"/>
        <v/>
      </c>
      <c r="AA443" s="913" t="str">
        <f t="shared" si="513"/>
        <v/>
      </c>
      <c r="AB443" s="913" t="str">
        <f t="shared" si="513"/>
        <v/>
      </c>
      <c r="AC443" s="912">
        <f t="shared" si="452"/>
        <v>0</v>
      </c>
      <c r="AD443" s="913">
        <f t="shared" si="453"/>
        <v>0</v>
      </c>
      <c r="AE443" s="913">
        <f t="shared" si="454"/>
        <v>0</v>
      </c>
      <c r="AF443" s="912">
        <f t="shared" si="503"/>
        <v>0</v>
      </c>
      <c r="AG443" s="913"/>
      <c r="AH443" s="913"/>
      <c r="AI443" s="913"/>
      <c r="AJ443" s="914"/>
    </row>
    <row r="444" spans="1:36" ht="14" hidden="1">
      <c r="A444" s="959" t="str">
        <f t="shared" si="475"/>
        <v/>
      </c>
      <c r="B444" s="942" t="str">
        <f t="shared" si="468"/>
        <v/>
      </c>
      <c r="C444" s="942" t="str">
        <f t="shared" si="469"/>
        <v/>
      </c>
      <c r="D444" s="942" t="str">
        <f t="shared" si="456"/>
        <v/>
      </c>
      <c r="E444" s="960" t="str">
        <f t="shared" si="504"/>
        <v/>
      </c>
      <c r="F444" s="520"/>
      <c r="G444" s="774">
        <f t="shared" si="500"/>
        <v>0</v>
      </c>
      <c r="H444" s="774"/>
      <c r="I444" s="700" t="str">
        <f t="shared" si="505"/>
        <v/>
      </c>
      <c r="J444" s="922"/>
      <c r="K444" s="922"/>
      <c r="L444" s="922"/>
      <c r="M444" s="961">
        <f t="shared" si="501"/>
        <v>0</v>
      </c>
      <c r="N444" s="961">
        <f t="shared" si="501"/>
        <v>0</v>
      </c>
      <c r="O444" s="961">
        <f t="shared" si="501"/>
        <v>0</v>
      </c>
      <c r="P444" s="961">
        <f t="shared" si="501"/>
        <v>0</v>
      </c>
      <c r="Q444" s="912" t="str">
        <f t="shared" ref="Q444:AB444" si="514">IF($C444&gt;$C44,0,IF($I444="","",IF(MONTH(Q$5)=MONTH($A444),$M444*$I444*$G444,IF(MONTH(Q$5)=MONTH($A444)+1,$N444*$I444*$G444,IF(MONTH(Q$5)=MONTH($A444)+2,$O444*$I444*$G444,IF(MONTH(Q$5)=MONTH($A444)+3,$P444*$I444*$G444,0))))))</f>
        <v/>
      </c>
      <c r="R444" s="913" t="str">
        <f t="shared" si="514"/>
        <v/>
      </c>
      <c r="S444" s="913" t="str">
        <f t="shared" si="514"/>
        <v/>
      </c>
      <c r="T444" s="913" t="str">
        <f t="shared" si="514"/>
        <v/>
      </c>
      <c r="U444" s="913" t="str">
        <f t="shared" si="514"/>
        <v/>
      </c>
      <c r="V444" s="913" t="str">
        <f t="shared" si="514"/>
        <v/>
      </c>
      <c r="W444" s="913" t="str">
        <f t="shared" si="514"/>
        <v/>
      </c>
      <c r="X444" s="913" t="str">
        <f t="shared" si="514"/>
        <v/>
      </c>
      <c r="Y444" s="913" t="str">
        <f t="shared" si="514"/>
        <v/>
      </c>
      <c r="Z444" s="913" t="str">
        <f t="shared" si="514"/>
        <v/>
      </c>
      <c r="AA444" s="913" t="str">
        <f t="shared" si="514"/>
        <v/>
      </c>
      <c r="AB444" s="913" t="str">
        <f t="shared" si="514"/>
        <v/>
      </c>
      <c r="AC444" s="912">
        <f t="shared" si="452"/>
        <v>0</v>
      </c>
      <c r="AD444" s="913">
        <f t="shared" si="453"/>
        <v>0</v>
      </c>
      <c r="AE444" s="914">
        <f t="shared" si="454"/>
        <v>0</v>
      </c>
      <c r="AF444" s="912">
        <f t="shared" si="503"/>
        <v>0</v>
      </c>
      <c r="AG444" s="913"/>
      <c r="AH444" s="913"/>
      <c r="AI444" s="913"/>
      <c r="AJ444" s="914"/>
    </row>
    <row r="445" spans="1:36" ht="14" hidden="1">
      <c r="A445" s="959" t="str">
        <f t="shared" si="475"/>
        <v/>
      </c>
      <c r="B445" s="942" t="str">
        <f t="shared" si="468"/>
        <v/>
      </c>
      <c r="C445" s="942" t="str">
        <f t="shared" si="469"/>
        <v/>
      </c>
      <c r="D445" s="942" t="str">
        <f t="shared" si="456"/>
        <v/>
      </c>
      <c r="E445" s="960" t="str">
        <f t="shared" si="504"/>
        <v/>
      </c>
      <c r="F445" s="520"/>
      <c r="G445" s="774">
        <f t="shared" si="500"/>
        <v>0</v>
      </c>
      <c r="H445" s="774"/>
      <c r="I445" s="700" t="str">
        <f t="shared" si="505"/>
        <v/>
      </c>
      <c r="J445" s="922"/>
      <c r="K445" s="922"/>
      <c r="L445" s="922"/>
      <c r="M445" s="961">
        <f t="shared" si="501"/>
        <v>0</v>
      </c>
      <c r="N445" s="961">
        <f t="shared" si="501"/>
        <v>0</v>
      </c>
      <c r="O445" s="961">
        <f t="shared" si="501"/>
        <v>0</v>
      </c>
      <c r="P445" s="961">
        <f t="shared" si="501"/>
        <v>0</v>
      </c>
      <c r="Q445" s="912" t="str">
        <f t="shared" ref="Q445:AB445" si="515">IF($C445&gt;$C45,0,IF($I445="","",IF(MONTH(Q$5)=MONTH($A445),$M445*$I445*$G445,IF(MONTH(Q$5)=MONTH($A445)+1,$N445*$I445*$G445,IF(MONTH(Q$5)=MONTH($A445)+2,$O445*$I445*$G445,IF(MONTH(Q$5)=MONTH($A445)+3,$P445*$I445*$G445,0))))))</f>
        <v/>
      </c>
      <c r="R445" s="913" t="str">
        <f t="shared" si="515"/>
        <v/>
      </c>
      <c r="S445" s="913" t="str">
        <f t="shared" si="515"/>
        <v/>
      </c>
      <c r="T445" s="913" t="str">
        <f t="shared" si="515"/>
        <v/>
      </c>
      <c r="U445" s="913" t="str">
        <f t="shared" si="515"/>
        <v/>
      </c>
      <c r="V445" s="913" t="str">
        <f t="shared" si="515"/>
        <v/>
      </c>
      <c r="W445" s="913" t="str">
        <f t="shared" si="515"/>
        <v/>
      </c>
      <c r="X445" s="913" t="str">
        <f t="shared" si="515"/>
        <v/>
      </c>
      <c r="Y445" s="913" t="str">
        <f t="shared" si="515"/>
        <v/>
      </c>
      <c r="Z445" s="913" t="str">
        <f t="shared" si="515"/>
        <v/>
      </c>
      <c r="AA445" s="913" t="str">
        <f t="shared" si="515"/>
        <v/>
      </c>
      <c r="AB445" s="913" t="str">
        <f t="shared" si="515"/>
        <v/>
      </c>
      <c r="AC445" s="912">
        <f t="shared" si="452"/>
        <v>0</v>
      </c>
      <c r="AD445" s="913">
        <f t="shared" si="453"/>
        <v>0</v>
      </c>
      <c r="AE445" s="913">
        <f t="shared" si="454"/>
        <v>0</v>
      </c>
      <c r="AF445" s="912">
        <f t="shared" si="503"/>
        <v>0</v>
      </c>
      <c r="AG445" s="913"/>
      <c r="AH445" s="913"/>
      <c r="AI445" s="913"/>
      <c r="AJ445" s="914"/>
    </row>
    <row r="446" spans="1:36" ht="14" hidden="1">
      <c r="A446" s="959" t="str">
        <f t="shared" si="475"/>
        <v/>
      </c>
      <c r="B446" s="942" t="str">
        <f t="shared" si="468"/>
        <v/>
      </c>
      <c r="C446" s="942" t="str">
        <f t="shared" si="469"/>
        <v/>
      </c>
      <c r="D446" s="942" t="str">
        <f t="shared" si="456"/>
        <v/>
      </c>
      <c r="E446" s="960" t="str">
        <f t="shared" si="504"/>
        <v/>
      </c>
      <c r="F446" s="520"/>
      <c r="G446" s="774">
        <f t="shared" si="500"/>
        <v>0</v>
      </c>
      <c r="H446" s="774"/>
      <c r="I446" s="700" t="str">
        <f t="shared" si="505"/>
        <v/>
      </c>
      <c r="J446" s="922"/>
      <c r="K446" s="922"/>
      <c r="L446" s="922"/>
      <c r="M446" s="961">
        <f t="shared" si="501"/>
        <v>0</v>
      </c>
      <c r="N446" s="961">
        <f t="shared" si="501"/>
        <v>0</v>
      </c>
      <c r="O446" s="961">
        <f t="shared" si="501"/>
        <v>0</v>
      </c>
      <c r="P446" s="961">
        <f t="shared" si="501"/>
        <v>0</v>
      </c>
      <c r="Q446" s="912" t="str">
        <f t="shared" ref="Q446:AB446" si="516">IF($C446&gt;$C46,0,IF($I446="","",IF(MONTH(Q$5)=MONTH($A446),$M446*$I446*$G446,IF(MONTH(Q$5)=MONTH($A446)+1,$N446*$I446*$G446,IF(MONTH(Q$5)=MONTH($A446)+2,$O446*$I446*$G446,IF(MONTH(Q$5)=MONTH($A446)+3,$P446*$I446*$G446,0))))))</f>
        <v/>
      </c>
      <c r="R446" s="913" t="str">
        <f t="shared" si="516"/>
        <v/>
      </c>
      <c r="S446" s="913" t="str">
        <f t="shared" si="516"/>
        <v/>
      </c>
      <c r="T446" s="913" t="str">
        <f t="shared" si="516"/>
        <v/>
      </c>
      <c r="U446" s="913" t="str">
        <f t="shared" si="516"/>
        <v/>
      </c>
      <c r="V446" s="913" t="str">
        <f t="shared" si="516"/>
        <v/>
      </c>
      <c r="W446" s="913" t="str">
        <f t="shared" si="516"/>
        <v/>
      </c>
      <c r="X446" s="913" t="str">
        <f t="shared" si="516"/>
        <v/>
      </c>
      <c r="Y446" s="913" t="str">
        <f t="shared" si="516"/>
        <v/>
      </c>
      <c r="Z446" s="913" t="str">
        <f t="shared" si="516"/>
        <v/>
      </c>
      <c r="AA446" s="913" t="str">
        <f t="shared" si="516"/>
        <v/>
      </c>
      <c r="AB446" s="913" t="str">
        <f t="shared" si="516"/>
        <v/>
      </c>
      <c r="AC446" s="912">
        <f t="shared" si="452"/>
        <v>0</v>
      </c>
      <c r="AD446" s="913">
        <f t="shared" si="453"/>
        <v>0</v>
      </c>
      <c r="AE446" s="914">
        <f t="shared" si="454"/>
        <v>0</v>
      </c>
      <c r="AF446" s="912">
        <f t="shared" si="503"/>
        <v>0</v>
      </c>
      <c r="AG446" s="913"/>
      <c r="AH446" s="913"/>
      <c r="AI446" s="913"/>
      <c r="AJ446" s="914"/>
    </row>
    <row r="447" spans="1:36" ht="14" hidden="1">
      <c r="A447" s="959" t="str">
        <f t="shared" si="475"/>
        <v/>
      </c>
      <c r="B447" s="942" t="str">
        <f t="shared" si="468"/>
        <v/>
      </c>
      <c r="C447" s="942" t="str">
        <f t="shared" si="469"/>
        <v/>
      </c>
      <c r="D447" s="942" t="str">
        <f t="shared" si="456"/>
        <v/>
      </c>
      <c r="E447" s="960" t="str">
        <f t="shared" si="504"/>
        <v/>
      </c>
      <c r="F447" s="520"/>
      <c r="G447" s="774">
        <f t="shared" si="500"/>
        <v>0</v>
      </c>
      <c r="H447" s="774"/>
      <c r="I447" s="700" t="str">
        <f t="shared" si="505"/>
        <v/>
      </c>
      <c r="J447" s="922"/>
      <c r="K447" s="922"/>
      <c r="L447" s="922"/>
      <c r="M447" s="961">
        <f t="shared" si="501"/>
        <v>0</v>
      </c>
      <c r="N447" s="961">
        <f t="shared" si="501"/>
        <v>0</v>
      </c>
      <c r="O447" s="961">
        <f t="shared" si="501"/>
        <v>0</v>
      </c>
      <c r="P447" s="961">
        <f t="shared" si="501"/>
        <v>0</v>
      </c>
      <c r="Q447" s="912" t="str">
        <f t="shared" ref="Q447:AB447" si="517">IF($C447&gt;$C47,0,IF($I447="","",IF(MONTH(Q$5)=MONTH($A447),$M447*$I447*$G447,IF(MONTH(Q$5)=MONTH($A447)+1,$N447*$I447*$G447,IF(MONTH(Q$5)=MONTH($A447)+2,$O447*$I447*$G447,IF(MONTH(Q$5)=MONTH($A447)+3,$P447*$I447*$G447,0))))))</f>
        <v/>
      </c>
      <c r="R447" s="913" t="str">
        <f t="shared" si="517"/>
        <v/>
      </c>
      <c r="S447" s="913" t="str">
        <f t="shared" si="517"/>
        <v/>
      </c>
      <c r="T447" s="913" t="str">
        <f t="shared" si="517"/>
        <v/>
      </c>
      <c r="U447" s="913" t="str">
        <f t="shared" si="517"/>
        <v/>
      </c>
      <c r="V447" s="913" t="str">
        <f t="shared" si="517"/>
        <v/>
      </c>
      <c r="W447" s="913" t="str">
        <f t="shared" si="517"/>
        <v/>
      </c>
      <c r="X447" s="913" t="str">
        <f t="shared" si="517"/>
        <v/>
      </c>
      <c r="Y447" s="913" t="str">
        <f t="shared" si="517"/>
        <v/>
      </c>
      <c r="Z447" s="913" t="str">
        <f t="shared" si="517"/>
        <v/>
      </c>
      <c r="AA447" s="913" t="str">
        <f t="shared" si="517"/>
        <v/>
      </c>
      <c r="AB447" s="913" t="str">
        <f t="shared" si="517"/>
        <v/>
      </c>
      <c r="AC447" s="912">
        <f t="shared" si="452"/>
        <v>0</v>
      </c>
      <c r="AD447" s="913">
        <f t="shared" si="453"/>
        <v>0</v>
      </c>
      <c r="AE447" s="913">
        <f t="shared" si="454"/>
        <v>0</v>
      </c>
      <c r="AF447" s="912">
        <f t="shared" si="503"/>
        <v>0</v>
      </c>
      <c r="AG447" s="913"/>
      <c r="AH447" s="913"/>
      <c r="AI447" s="913"/>
      <c r="AJ447" s="914"/>
    </row>
    <row r="448" spans="1:36" ht="14" hidden="1">
      <c r="A448" s="959" t="str">
        <f t="shared" si="475"/>
        <v/>
      </c>
      <c r="B448" s="942" t="str">
        <f t="shared" si="468"/>
        <v/>
      </c>
      <c r="C448" s="942" t="str">
        <f t="shared" si="469"/>
        <v/>
      </c>
      <c r="D448" s="942" t="str">
        <f t="shared" si="456"/>
        <v/>
      </c>
      <c r="E448" s="960" t="str">
        <f t="shared" si="504"/>
        <v/>
      </c>
      <c r="F448" s="520"/>
      <c r="G448" s="774">
        <f t="shared" si="500"/>
        <v>0</v>
      </c>
      <c r="H448" s="774"/>
      <c r="I448" s="700" t="str">
        <f t="shared" si="505"/>
        <v/>
      </c>
      <c r="J448" s="922"/>
      <c r="K448" s="922"/>
      <c r="L448" s="922"/>
      <c r="M448" s="961">
        <f t="shared" si="501"/>
        <v>0</v>
      </c>
      <c r="N448" s="961">
        <f t="shared" si="501"/>
        <v>0</v>
      </c>
      <c r="O448" s="961">
        <f t="shared" si="501"/>
        <v>0</v>
      </c>
      <c r="P448" s="961">
        <f t="shared" si="501"/>
        <v>0</v>
      </c>
      <c r="Q448" s="912" t="str">
        <f t="shared" ref="Q448:AB448" si="518">IF($C448&gt;$C48,0,IF($I448="","",IF(MONTH(Q$5)=MONTH($A448),$M448*$I448*$G448,IF(MONTH(Q$5)=MONTH($A448)+1,$N448*$I448*$G448,IF(MONTH(Q$5)=MONTH($A448)+2,$O448*$I448*$G448,IF(MONTH(Q$5)=MONTH($A448)+3,$P448*$I448*$G448,0))))))</f>
        <v/>
      </c>
      <c r="R448" s="913" t="str">
        <f t="shared" si="518"/>
        <v/>
      </c>
      <c r="S448" s="913" t="str">
        <f t="shared" si="518"/>
        <v/>
      </c>
      <c r="T448" s="913" t="str">
        <f t="shared" si="518"/>
        <v/>
      </c>
      <c r="U448" s="913" t="str">
        <f t="shared" si="518"/>
        <v/>
      </c>
      <c r="V448" s="913" t="str">
        <f t="shared" si="518"/>
        <v/>
      </c>
      <c r="W448" s="913" t="str">
        <f t="shared" si="518"/>
        <v/>
      </c>
      <c r="X448" s="913" t="str">
        <f t="shared" si="518"/>
        <v/>
      </c>
      <c r="Y448" s="913" t="str">
        <f t="shared" si="518"/>
        <v/>
      </c>
      <c r="Z448" s="913" t="str">
        <f t="shared" si="518"/>
        <v/>
      </c>
      <c r="AA448" s="913" t="str">
        <f t="shared" si="518"/>
        <v/>
      </c>
      <c r="AB448" s="913" t="str">
        <f t="shared" si="518"/>
        <v/>
      </c>
      <c r="AC448" s="912">
        <f t="shared" si="452"/>
        <v>0</v>
      </c>
      <c r="AD448" s="913">
        <f t="shared" si="453"/>
        <v>0</v>
      </c>
      <c r="AE448" s="914">
        <f t="shared" si="454"/>
        <v>0</v>
      </c>
      <c r="AF448" s="912">
        <f t="shared" si="503"/>
        <v>0</v>
      </c>
      <c r="AG448" s="913"/>
      <c r="AH448" s="913"/>
      <c r="AI448" s="913"/>
      <c r="AJ448" s="914"/>
    </row>
    <row r="449" spans="1:36" ht="14" hidden="1">
      <c r="A449" s="959" t="str">
        <f t="shared" si="475"/>
        <v/>
      </c>
      <c r="B449" s="942" t="str">
        <f t="shared" si="468"/>
        <v/>
      </c>
      <c r="C449" s="942" t="str">
        <f t="shared" si="469"/>
        <v/>
      </c>
      <c r="D449" s="942" t="str">
        <f t="shared" si="456"/>
        <v/>
      </c>
      <c r="E449" s="960" t="str">
        <f t="shared" si="504"/>
        <v/>
      </c>
      <c r="F449" s="520"/>
      <c r="G449" s="774">
        <f t="shared" si="500"/>
        <v>0</v>
      </c>
      <c r="H449" s="774"/>
      <c r="I449" s="700" t="str">
        <f t="shared" si="505"/>
        <v/>
      </c>
      <c r="J449" s="922"/>
      <c r="K449" s="922"/>
      <c r="L449" s="922"/>
      <c r="M449" s="961">
        <f t="shared" si="501"/>
        <v>0</v>
      </c>
      <c r="N449" s="961">
        <f t="shared" si="501"/>
        <v>0</v>
      </c>
      <c r="O449" s="961">
        <f t="shared" si="501"/>
        <v>0</v>
      </c>
      <c r="P449" s="961">
        <f t="shared" si="501"/>
        <v>0</v>
      </c>
      <c r="Q449" s="912" t="str">
        <f t="shared" ref="Q449:AB449" si="519">IF($C449&gt;$C49,0,IF($I449="","",IF(MONTH(Q$5)=MONTH($A449),$M449*$I449*$G449,IF(MONTH(Q$5)=MONTH($A449)+1,$N449*$I449*$G449,IF(MONTH(Q$5)=MONTH($A449)+2,$O449*$I449*$G449,IF(MONTH(Q$5)=MONTH($A449)+3,$P449*$I449*$G449,0))))))</f>
        <v/>
      </c>
      <c r="R449" s="913" t="str">
        <f t="shared" si="519"/>
        <v/>
      </c>
      <c r="S449" s="913" t="str">
        <f t="shared" si="519"/>
        <v/>
      </c>
      <c r="T449" s="913" t="str">
        <f t="shared" si="519"/>
        <v/>
      </c>
      <c r="U449" s="913" t="str">
        <f t="shared" si="519"/>
        <v/>
      </c>
      <c r="V449" s="913" t="str">
        <f t="shared" si="519"/>
        <v/>
      </c>
      <c r="W449" s="913" t="str">
        <f t="shared" si="519"/>
        <v/>
      </c>
      <c r="X449" s="913" t="str">
        <f t="shared" si="519"/>
        <v/>
      </c>
      <c r="Y449" s="913" t="str">
        <f t="shared" si="519"/>
        <v/>
      </c>
      <c r="Z449" s="913" t="str">
        <f t="shared" si="519"/>
        <v/>
      </c>
      <c r="AA449" s="913" t="str">
        <f t="shared" si="519"/>
        <v/>
      </c>
      <c r="AB449" s="913" t="str">
        <f t="shared" si="519"/>
        <v/>
      </c>
      <c r="AC449" s="912">
        <f t="shared" si="452"/>
        <v>0</v>
      </c>
      <c r="AD449" s="913">
        <f t="shared" si="453"/>
        <v>0</v>
      </c>
      <c r="AE449" s="913">
        <f t="shared" si="454"/>
        <v>0</v>
      </c>
      <c r="AF449" s="912">
        <f t="shared" si="503"/>
        <v>0</v>
      </c>
      <c r="AG449" s="913"/>
      <c r="AH449" s="913"/>
      <c r="AI449" s="913"/>
      <c r="AJ449" s="914"/>
    </row>
    <row r="450" spans="1:36" ht="14" hidden="1">
      <c r="A450" s="962" t="str">
        <f t="shared" si="475"/>
        <v/>
      </c>
      <c r="B450" s="950" t="str">
        <f t="shared" si="468"/>
        <v/>
      </c>
      <c r="C450" s="950" t="str">
        <f t="shared" si="469"/>
        <v/>
      </c>
      <c r="D450" s="950" t="str">
        <f t="shared" si="456"/>
        <v/>
      </c>
      <c r="E450" s="963" t="str">
        <f t="shared" si="504"/>
        <v/>
      </c>
      <c r="F450" s="964"/>
      <c r="G450" s="965">
        <f t="shared" si="500"/>
        <v>0</v>
      </c>
      <c r="H450" s="965"/>
      <c r="I450" s="806" t="str">
        <f t="shared" si="505"/>
        <v/>
      </c>
      <c r="J450" s="954"/>
      <c r="K450" s="954"/>
      <c r="L450" s="954"/>
      <c r="M450" s="966">
        <f t="shared" si="501"/>
        <v>0</v>
      </c>
      <c r="N450" s="966">
        <f t="shared" si="501"/>
        <v>0</v>
      </c>
      <c r="O450" s="966">
        <f t="shared" si="501"/>
        <v>0</v>
      </c>
      <c r="P450" s="966">
        <f t="shared" si="501"/>
        <v>0</v>
      </c>
      <c r="Q450" s="957" t="str">
        <f t="shared" ref="Q450:AB450" si="520">IF($C450&gt;$C50,0,IF($I450="","",IF(MONTH(Q$5)=MONTH($A450),$M450*$I450*$G450,IF(MONTH(Q$5)=MONTH($A450)+1,$N450*$I450*$G450,IF(MONTH(Q$5)=MONTH($A450)+2,$O450*$I450*$G450,IF(MONTH(Q$5)=MONTH($A450)+3,$P450*$I450*$G450,0))))))</f>
        <v/>
      </c>
      <c r="R450" s="958" t="str">
        <f t="shared" si="520"/>
        <v/>
      </c>
      <c r="S450" s="958" t="str">
        <f t="shared" si="520"/>
        <v/>
      </c>
      <c r="T450" s="958" t="str">
        <f t="shared" si="520"/>
        <v/>
      </c>
      <c r="U450" s="958" t="str">
        <f t="shared" si="520"/>
        <v/>
      </c>
      <c r="V450" s="958" t="str">
        <f t="shared" si="520"/>
        <v/>
      </c>
      <c r="W450" s="958" t="str">
        <f t="shared" si="520"/>
        <v/>
      </c>
      <c r="X450" s="958" t="str">
        <f t="shared" si="520"/>
        <v/>
      </c>
      <c r="Y450" s="958" t="str">
        <f t="shared" si="520"/>
        <v/>
      </c>
      <c r="Z450" s="958" t="str">
        <f t="shared" si="520"/>
        <v/>
      </c>
      <c r="AA450" s="958" t="str">
        <f t="shared" si="520"/>
        <v/>
      </c>
      <c r="AB450" s="958" t="str">
        <f t="shared" si="520"/>
        <v/>
      </c>
      <c r="AC450" s="957">
        <f t="shared" si="452"/>
        <v>0</v>
      </c>
      <c r="AD450" s="958">
        <f t="shared" si="453"/>
        <v>0</v>
      </c>
      <c r="AE450" s="968">
        <f t="shared" si="454"/>
        <v>0</v>
      </c>
      <c r="AF450" s="957">
        <f t="shared" si="503"/>
        <v>0</v>
      </c>
      <c r="AG450" s="958"/>
      <c r="AH450" s="958"/>
      <c r="AI450" s="958"/>
      <c r="AJ450" s="968"/>
    </row>
    <row r="451" spans="1:36" ht="14" hidden="1">
      <c r="A451" s="959">
        <f t="shared" si="475"/>
        <v>45992</v>
      </c>
      <c r="B451" s="942">
        <f t="shared" si="468"/>
        <v>12</v>
      </c>
      <c r="C451" s="942">
        <f t="shared" si="469"/>
        <v>2025</v>
      </c>
      <c r="D451" s="942">
        <f t="shared" si="456"/>
        <v>31</v>
      </c>
      <c r="E451" s="960" t="str">
        <f t="shared" si="504"/>
        <v>UMA VEZ</v>
      </c>
      <c r="F451" s="520"/>
      <c r="G451" s="774">
        <f t="shared" si="500"/>
        <v>1</v>
      </c>
      <c r="H451" s="774"/>
      <c r="I451" s="700" t="str">
        <f t="shared" si="505"/>
        <v/>
      </c>
      <c r="J451" s="922"/>
      <c r="K451" s="922"/>
      <c r="L451" s="922"/>
      <c r="M451" s="961">
        <f t="shared" ref="M451:P466" si="521">M411</f>
        <v>1</v>
      </c>
      <c r="N451" s="961">
        <f t="shared" si="521"/>
        <v>0</v>
      </c>
      <c r="O451" s="961">
        <f t="shared" si="521"/>
        <v>0</v>
      </c>
      <c r="P451" s="961">
        <f t="shared" si="521"/>
        <v>0</v>
      </c>
      <c r="Q451" s="912" t="str">
        <f>IF($C451&gt;$C11,0,IF($I451="","",IF(MONTH(Q$5)=MONTH($A451),$M451*$I451*$G451,IF(MONTH(Q$5)=MONTH($A451)+1,$N451*$I451*$G451,IF(MONTH(Q$5)=MONTH($A451)+2,$O451*$I451*$G451,IF(MONTH(Q$5)=MONTH($A451)+3,$P451*$I451*$G451,0))))))</f>
        <v/>
      </c>
      <c r="R451" s="913" t="str">
        <f t="shared" ref="R451:AB451" si="522">IF($C451&gt;$C11,0,IF($I451="","",IF(MONTH(R$5)=MONTH($A451),$M451*$I451*$G451,IF(MONTH(R$5)=MONTH($A451)+1,$N451*$I451*$G451,IF(MONTH(R$5)=MONTH($A451)+2,$O451*$I451*$G451,IF(MONTH(R$5)=MONTH($A451)+3,$P451*$I451*$G451,0))))))</f>
        <v/>
      </c>
      <c r="S451" s="913" t="str">
        <f t="shared" si="522"/>
        <v/>
      </c>
      <c r="T451" s="913" t="str">
        <f t="shared" si="522"/>
        <v/>
      </c>
      <c r="U451" s="913" t="str">
        <f t="shared" si="522"/>
        <v/>
      </c>
      <c r="V451" s="913" t="str">
        <f t="shared" si="522"/>
        <v/>
      </c>
      <c r="W451" s="913" t="str">
        <f t="shared" si="522"/>
        <v/>
      </c>
      <c r="X451" s="913" t="str">
        <f t="shared" si="522"/>
        <v/>
      </c>
      <c r="Y451" s="913" t="str">
        <f t="shared" si="522"/>
        <v/>
      </c>
      <c r="Z451" s="913" t="str">
        <f t="shared" si="522"/>
        <v/>
      </c>
      <c r="AA451" s="913" t="str">
        <f t="shared" si="522"/>
        <v/>
      </c>
      <c r="AB451" s="913" t="str">
        <f t="shared" si="522"/>
        <v/>
      </c>
      <c r="AC451" s="912">
        <f t="shared" si="452"/>
        <v>0</v>
      </c>
      <c r="AD451" s="913">
        <f t="shared" si="453"/>
        <v>0</v>
      </c>
      <c r="AE451" s="913">
        <f t="shared" si="454"/>
        <v>0</v>
      </c>
      <c r="AF451" s="912">
        <f t="shared" si="503"/>
        <v>0</v>
      </c>
      <c r="AG451" s="913"/>
      <c r="AH451" s="913"/>
      <c r="AI451" s="913"/>
      <c r="AJ451" s="914"/>
    </row>
    <row r="452" spans="1:36" ht="14" hidden="1">
      <c r="A452" s="959">
        <f t="shared" si="475"/>
        <v>46023</v>
      </c>
      <c r="B452" s="942">
        <f t="shared" si="468"/>
        <v>1</v>
      </c>
      <c r="C452" s="942">
        <f t="shared" si="469"/>
        <v>2026</v>
      </c>
      <c r="D452" s="942">
        <f t="shared" si="456"/>
        <v>31</v>
      </c>
      <c r="E452" s="960" t="str">
        <f t="shared" si="504"/>
        <v>UMA VEZ</v>
      </c>
      <c r="F452" s="520"/>
      <c r="G452" s="774">
        <f t="shared" si="500"/>
        <v>0</v>
      </c>
      <c r="H452" s="774"/>
      <c r="I452" s="700" t="str">
        <f t="shared" si="505"/>
        <v/>
      </c>
      <c r="J452" s="922"/>
      <c r="K452" s="922"/>
      <c r="L452" s="922"/>
      <c r="M452" s="961">
        <f t="shared" si="521"/>
        <v>1</v>
      </c>
      <c r="N452" s="961">
        <f t="shared" si="521"/>
        <v>0</v>
      </c>
      <c r="O452" s="961">
        <f t="shared" si="521"/>
        <v>0</v>
      </c>
      <c r="P452" s="961">
        <f t="shared" si="521"/>
        <v>0</v>
      </c>
      <c r="Q452" s="912">
        <f t="shared" ref="Q452:AB452" si="523">IF($C452&gt;$C12,0,IF($I452="","",IF(MONTH(Q$5)=MONTH($A452),$M452*$I452*$G452,IF(MONTH(Q$5)=MONTH($A452)+1,$N452*$I452*$G452,IF(MONTH(Q$5)=MONTH($A452)+2,$O452*$I452*$G452,IF(MONTH(Q$5)=MONTH($A452)+3,$P452*$I452*$G452,0))))))</f>
        <v>0</v>
      </c>
      <c r="R452" s="913">
        <f t="shared" si="523"/>
        <v>0</v>
      </c>
      <c r="S452" s="913">
        <f t="shared" si="523"/>
        <v>0</v>
      </c>
      <c r="T452" s="913">
        <f t="shared" si="523"/>
        <v>0</v>
      </c>
      <c r="U452" s="913">
        <f t="shared" si="523"/>
        <v>0</v>
      </c>
      <c r="V452" s="913">
        <f t="shared" si="523"/>
        <v>0</v>
      </c>
      <c r="W452" s="913">
        <f t="shared" si="523"/>
        <v>0</v>
      </c>
      <c r="X452" s="913">
        <f t="shared" si="523"/>
        <v>0</v>
      </c>
      <c r="Y452" s="913">
        <f t="shared" si="523"/>
        <v>0</v>
      </c>
      <c r="Z452" s="913">
        <f t="shared" si="523"/>
        <v>0</v>
      </c>
      <c r="AA452" s="913">
        <f t="shared" si="523"/>
        <v>0</v>
      </c>
      <c r="AB452" s="913">
        <f t="shared" si="523"/>
        <v>0</v>
      </c>
      <c r="AC452" s="912" t="str">
        <f t="shared" si="452"/>
        <v/>
      </c>
      <c r="AD452" s="913" t="str">
        <f t="shared" si="453"/>
        <v/>
      </c>
      <c r="AE452" s="914" t="str">
        <f t="shared" si="454"/>
        <v/>
      </c>
      <c r="AF452" s="912">
        <f t="shared" si="503"/>
        <v>0</v>
      </c>
      <c r="AG452" s="913"/>
      <c r="AH452" s="913"/>
      <c r="AI452" s="913"/>
      <c r="AJ452" s="914"/>
    </row>
    <row r="453" spans="1:36" ht="14" hidden="1">
      <c r="A453" s="959">
        <f t="shared" si="475"/>
        <v>46057</v>
      </c>
      <c r="B453" s="942">
        <f t="shared" si="468"/>
        <v>2</v>
      </c>
      <c r="C453" s="942">
        <f t="shared" si="469"/>
        <v>2026</v>
      </c>
      <c r="D453" s="942">
        <f t="shared" si="456"/>
        <v>28</v>
      </c>
      <c r="E453" s="960" t="str">
        <f t="shared" si="504"/>
        <v>UMA VEZ</v>
      </c>
      <c r="F453" s="520"/>
      <c r="G453" s="774">
        <f t="shared" si="500"/>
        <v>0</v>
      </c>
      <c r="H453" s="774"/>
      <c r="I453" s="700" t="str">
        <f t="shared" si="505"/>
        <v/>
      </c>
      <c r="J453" s="922"/>
      <c r="K453" s="922"/>
      <c r="L453" s="922"/>
      <c r="M453" s="961">
        <f t="shared" si="521"/>
        <v>1</v>
      </c>
      <c r="N453" s="961">
        <f t="shared" si="521"/>
        <v>0</v>
      </c>
      <c r="O453" s="961">
        <f t="shared" si="521"/>
        <v>0</v>
      </c>
      <c r="P453" s="961">
        <f t="shared" si="521"/>
        <v>0</v>
      </c>
      <c r="Q453" s="912">
        <f t="shared" ref="Q453:AB453" si="524">IF($C453&gt;$C13,0,IF($I453="","",IF(MONTH(Q$5)=MONTH($A453),$M453*$I453*$G453,IF(MONTH(Q$5)=MONTH($A453)+1,$N453*$I453*$G453,IF(MONTH(Q$5)=MONTH($A453)+2,$O453*$I453*$G453,IF(MONTH(Q$5)=MONTH($A453)+3,$P453*$I453*$G453,0))))))</f>
        <v>0</v>
      </c>
      <c r="R453" s="913">
        <f t="shared" si="524"/>
        <v>0</v>
      </c>
      <c r="S453" s="913">
        <f t="shared" si="524"/>
        <v>0</v>
      </c>
      <c r="T453" s="913">
        <f t="shared" si="524"/>
        <v>0</v>
      </c>
      <c r="U453" s="913">
        <f t="shared" si="524"/>
        <v>0</v>
      </c>
      <c r="V453" s="913">
        <f t="shared" si="524"/>
        <v>0</v>
      </c>
      <c r="W453" s="913">
        <f t="shared" si="524"/>
        <v>0</v>
      </c>
      <c r="X453" s="913">
        <f t="shared" si="524"/>
        <v>0</v>
      </c>
      <c r="Y453" s="913">
        <f t="shared" si="524"/>
        <v>0</v>
      </c>
      <c r="Z453" s="913">
        <f t="shared" si="524"/>
        <v>0</v>
      </c>
      <c r="AA453" s="913">
        <f t="shared" si="524"/>
        <v>0</v>
      </c>
      <c r="AB453" s="913">
        <f t="shared" si="524"/>
        <v>0</v>
      </c>
      <c r="AC453" s="912" t="str">
        <f t="shared" si="452"/>
        <v/>
      </c>
      <c r="AD453" s="913" t="str">
        <f t="shared" si="453"/>
        <v/>
      </c>
      <c r="AE453" s="913" t="str">
        <f t="shared" si="454"/>
        <v/>
      </c>
      <c r="AF453" s="912">
        <f t="shared" si="503"/>
        <v>0</v>
      </c>
      <c r="AG453" s="913"/>
      <c r="AH453" s="913"/>
      <c r="AI453" s="913"/>
      <c r="AJ453" s="914"/>
    </row>
    <row r="454" spans="1:36" ht="14" hidden="1">
      <c r="A454" s="959">
        <f t="shared" si="475"/>
        <v>46085</v>
      </c>
      <c r="B454" s="942">
        <f t="shared" si="468"/>
        <v>3</v>
      </c>
      <c r="C454" s="942">
        <f t="shared" si="469"/>
        <v>2026</v>
      </c>
      <c r="D454" s="942">
        <f t="shared" si="456"/>
        <v>31</v>
      </c>
      <c r="E454" s="960" t="str">
        <f t="shared" si="504"/>
        <v>UMA VEZ</v>
      </c>
      <c r="F454" s="520"/>
      <c r="G454" s="774">
        <f t="shared" si="500"/>
        <v>0</v>
      </c>
      <c r="H454" s="774"/>
      <c r="I454" s="700" t="str">
        <f t="shared" si="505"/>
        <v/>
      </c>
      <c r="J454" s="922"/>
      <c r="K454" s="922"/>
      <c r="L454" s="922"/>
      <c r="M454" s="961">
        <f t="shared" si="521"/>
        <v>1</v>
      </c>
      <c r="N454" s="961">
        <f t="shared" si="521"/>
        <v>0</v>
      </c>
      <c r="O454" s="961">
        <f t="shared" si="521"/>
        <v>0</v>
      </c>
      <c r="P454" s="961">
        <f t="shared" si="521"/>
        <v>0</v>
      </c>
      <c r="Q454" s="912">
        <f t="shared" ref="Q454:AB454" si="525">IF($C454&gt;$C14,0,IF($I454="","",IF(MONTH(Q$5)=MONTH($A454),$M454*$I454*$G454,IF(MONTH(Q$5)=MONTH($A454)+1,$N454*$I454*$G454,IF(MONTH(Q$5)=MONTH($A454)+2,$O454*$I454*$G454,IF(MONTH(Q$5)=MONTH($A454)+3,$P454*$I454*$G454,0))))))</f>
        <v>0</v>
      </c>
      <c r="R454" s="913">
        <f t="shared" si="525"/>
        <v>0</v>
      </c>
      <c r="S454" s="913">
        <f t="shared" si="525"/>
        <v>0</v>
      </c>
      <c r="T454" s="913">
        <f t="shared" si="525"/>
        <v>0</v>
      </c>
      <c r="U454" s="913">
        <f t="shared" si="525"/>
        <v>0</v>
      </c>
      <c r="V454" s="913">
        <f t="shared" si="525"/>
        <v>0</v>
      </c>
      <c r="W454" s="913">
        <f t="shared" si="525"/>
        <v>0</v>
      </c>
      <c r="X454" s="913">
        <f t="shared" si="525"/>
        <v>0</v>
      </c>
      <c r="Y454" s="913">
        <f t="shared" si="525"/>
        <v>0</v>
      </c>
      <c r="Z454" s="913">
        <f t="shared" si="525"/>
        <v>0</v>
      </c>
      <c r="AA454" s="913">
        <f t="shared" si="525"/>
        <v>0</v>
      </c>
      <c r="AB454" s="913">
        <f t="shared" si="525"/>
        <v>0</v>
      </c>
      <c r="AC454" s="912" t="str">
        <f t="shared" si="452"/>
        <v/>
      </c>
      <c r="AD454" s="913" t="str">
        <f t="shared" si="453"/>
        <v/>
      </c>
      <c r="AE454" s="914" t="str">
        <f t="shared" si="454"/>
        <v/>
      </c>
      <c r="AF454" s="912">
        <f t="shared" si="503"/>
        <v>0</v>
      </c>
      <c r="AG454" s="913"/>
      <c r="AH454" s="913"/>
      <c r="AI454" s="913"/>
      <c r="AJ454" s="914"/>
    </row>
    <row r="455" spans="1:36" ht="14" hidden="1">
      <c r="A455" s="959">
        <f t="shared" si="475"/>
        <v>46117</v>
      </c>
      <c r="B455" s="942">
        <f t="shared" si="468"/>
        <v>4</v>
      </c>
      <c r="C455" s="942">
        <f t="shared" si="469"/>
        <v>2026</v>
      </c>
      <c r="D455" s="942">
        <f t="shared" si="456"/>
        <v>30</v>
      </c>
      <c r="E455" s="960" t="str">
        <f t="shared" si="504"/>
        <v>UMA VEZ</v>
      </c>
      <c r="F455" s="520"/>
      <c r="G455" s="774">
        <f t="shared" si="500"/>
        <v>0</v>
      </c>
      <c r="H455" s="774"/>
      <c r="I455" s="700" t="str">
        <f t="shared" si="505"/>
        <v/>
      </c>
      <c r="J455" s="922"/>
      <c r="K455" s="922"/>
      <c r="L455" s="922"/>
      <c r="M455" s="961">
        <f t="shared" si="521"/>
        <v>1</v>
      </c>
      <c r="N455" s="961">
        <f t="shared" si="521"/>
        <v>0</v>
      </c>
      <c r="O455" s="961">
        <f t="shared" si="521"/>
        <v>0</v>
      </c>
      <c r="P455" s="961">
        <f t="shared" si="521"/>
        <v>0</v>
      </c>
      <c r="Q455" s="912">
        <f t="shared" ref="Q455:AB455" si="526">IF($C455&gt;$C15,0,IF($I455="","",IF(MONTH(Q$5)=MONTH($A455),$M455*$I455*$G455,IF(MONTH(Q$5)=MONTH($A455)+1,$N455*$I455*$G455,IF(MONTH(Q$5)=MONTH($A455)+2,$O455*$I455*$G455,IF(MONTH(Q$5)=MONTH($A455)+3,$P455*$I455*$G455,0))))))</f>
        <v>0</v>
      </c>
      <c r="R455" s="913">
        <f t="shared" si="526"/>
        <v>0</v>
      </c>
      <c r="S455" s="913">
        <f t="shared" si="526"/>
        <v>0</v>
      </c>
      <c r="T455" s="913">
        <f t="shared" si="526"/>
        <v>0</v>
      </c>
      <c r="U455" s="913">
        <f t="shared" si="526"/>
        <v>0</v>
      </c>
      <c r="V455" s="913">
        <f t="shared" si="526"/>
        <v>0</v>
      </c>
      <c r="W455" s="913">
        <f t="shared" si="526"/>
        <v>0</v>
      </c>
      <c r="X455" s="913">
        <f t="shared" si="526"/>
        <v>0</v>
      </c>
      <c r="Y455" s="913">
        <f t="shared" si="526"/>
        <v>0</v>
      </c>
      <c r="Z455" s="913">
        <f t="shared" si="526"/>
        <v>0</v>
      </c>
      <c r="AA455" s="913">
        <f t="shared" si="526"/>
        <v>0</v>
      </c>
      <c r="AB455" s="913">
        <f t="shared" si="526"/>
        <v>0</v>
      </c>
      <c r="AC455" s="912" t="str">
        <f t="shared" si="452"/>
        <v/>
      </c>
      <c r="AD455" s="913" t="str">
        <f t="shared" si="453"/>
        <v/>
      </c>
      <c r="AE455" s="913" t="str">
        <f t="shared" si="454"/>
        <v/>
      </c>
      <c r="AF455" s="912">
        <f t="shared" si="503"/>
        <v>0</v>
      </c>
      <c r="AG455" s="913"/>
      <c r="AH455" s="913"/>
      <c r="AI455" s="913"/>
      <c r="AJ455" s="914"/>
    </row>
    <row r="456" spans="1:36" ht="14" hidden="1">
      <c r="A456" s="959">
        <f t="shared" si="475"/>
        <v>46147</v>
      </c>
      <c r="B456" s="942">
        <f t="shared" si="468"/>
        <v>5</v>
      </c>
      <c r="C456" s="942">
        <f t="shared" si="469"/>
        <v>2026</v>
      </c>
      <c r="D456" s="942">
        <f t="shared" si="456"/>
        <v>31</v>
      </c>
      <c r="E456" s="960" t="str">
        <f t="shared" si="504"/>
        <v>UMA VEZ</v>
      </c>
      <c r="F456" s="520"/>
      <c r="G456" s="774">
        <f t="shared" si="500"/>
        <v>0</v>
      </c>
      <c r="H456" s="774"/>
      <c r="I456" s="700" t="str">
        <f t="shared" si="505"/>
        <v/>
      </c>
      <c r="J456" s="922"/>
      <c r="K456" s="922"/>
      <c r="L456" s="922"/>
      <c r="M456" s="961">
        <f t="shared" si="521"/>
        <v>1</v>
      </c>
      <c r="N456" s="961">
        <f t="shared" si="521"/>
        <v>0</v>
      </c>
      <c r="O456" s="961">
        <f t="shared" si="521"/>
        <v>0</v>
      </c>
      <c r="P456" s="961">
        <f t="shared" si="521"/>
        <v>0</v>
      </c>
      <c r="Q456" s="912">
        <f t="shared" ref="Q456:AB456" si="527">IF($C456&gt;$C16,0,IF($I456="","",IF(MONTH(Q$5)=MONTH($A456),$M456*$I456*$G456,IF(MONTH(Q$5)=MONTH($A456)+1,$N456*$I456*$G456,IF(MONTH(Q$5)=MONTH($A456)+2,$O456*$I456*$G456,IF(MONTH(Q$5)=MONTH($A456)+3,$P456*$I456*$G456,0))))))</f>
        <v>0</v>
      </c>
      <c r="R456" s="913">
        <f t="shared" si="527"/>
        <v>0</v>
      </c>
      <c r="S456" s="913">
        <f t="shared" si="527"/>
        <v>0</v>
      </c>
      <c r="T456" s="913">
        <f t="shared" si="527"/>
        <v>0</v>
      </c>
      <c r="U456" s="913">
        <f t="shared" si="527"/>
        <v>0</v>
      </c>
      <c r="V456" s="913">
        <f t="shared" si="527"/>
        <v>0</v>
      </c>
      <c r="W456" s="913">
        <f t="shared" si="527"/>
        <v>0</v>
      </c>
      <c r="X456" s="913">
        <f t="shared" si="527"/>
        <v>0</v>
      </c>
      <c r="Y456" s="913">
        <f t="shared" si="527"/>
        <v>0</v>
      </c>
      <c r="Z456" s="913">
        <f t="shared" si="527"/>
        <v>0</v>
      </c>
      <c r="AA456" s="913">
        <f t="shared" si="527"/>
        <v>0</v>
      </c>
      <c r="AB456" s="913">
        <f t="shared" si="527"/>
        <v>0</v>
      </c>
      <c r="AC456" s="912" t="str">
        <f t="shared" si="452"/>
        <v/>
      </c>
      <c r="AD456" s="913" t="str">
        <f t="shared" si="453"/>
        <v/>
      </c>
      <c r="AE456" s="914" t="str">
        <f t="shared" si="454"/>
        <v/>
      </c>
      <c r="AF456" s="912">
        <f t="shared" si="503"/>
        <v>0</v>
      </c>
      <c r="AG456" s="913"/>
      <c r="AH456" s="913"/>
      <c r="AI456" s="913"/>
      <c r="AJ456" s="914"/>
    </row>
    <row r="457" spans="1:36" ht="14" hidden="1">
      <c r="A457" s="959">
        <f t="shared" si="475"/>
        <v>46179</v>
      </c>
      <c r="B457" s="942">
        <f t="shared" si="468"/>
        <v>6</v>
      </c>
      <c r="C457" s="942">
        <f t="shared" si="469"/>
        <v>2026</v>
      </c>
      <c r="D457" s="942">
        <f t="shared" si="456"/>
        <v>30</v>
      </c>
      <c r="E457" s="960" t="str">
        <f t="shared" si="504"/>
        <v>UMA VEZ</v>
      </c>
      <c r="F457" s="520"/>
      <c r="G457" s="774">
        <f t="shared" si="500"/>
        <v>0</v>
      </c>
      <c r="H457" s="774"/>
      <c r="I457" s="700" t="str">
        <f t="shared" si="505"/>
        <v/>
      </c>
      <c r="J457" s="922"/>
      <c r="K457" s="922"/>
      <c r="L457" s="922"/>
      <c r="M457" s="961">
        <f t="shared" si="521"/>
        <v>1</v>
      </c>
      <c r="N457" s="961">
        <f t="shared" si="521"/>
        <v>0</v>
      </c>
      <c r="O457" s="961">
        <f t="shared" si="521"/>
        <v>0</v>
      </c>
      <c r="P457" s="961">
        <f t="shared" si="521"/>
        <v>0</v>
      </c>
      <c r="Q457" s="912">
        <f t="shared" ref="Q457:AB457" si="528">IF($C457&gt;$C17,0,IF($I457="","",IF(MONTH(Q$5)=MONTH($A457),$M457*$I457*$G457,IF(MONTH(Q$5)=MONTH($A457)+1,$N457*$I457*$G457,IF(MONTH(Q$5)=MONTH($A457)+2,$O457*$I457*$G457,IF(MONTH(Q$5)=MONTH($A457)+3,$P457*$I457*$G457,0))))))</f>
        <v>0</v>
      </c>
      <c r="R457" s="913">
        <f t="shared" si="528"/>
        <v>0</v>
      </c>
      <c r="S457" s="913">
        <f t="shared" si="528"/>
        <v>0</v>
      </c>
      <c r="T457" s="913">
        <f t="shared" si="528"/>
        <v>0</v>
      </c>
      <c r="U457" s="913">
        <f t="shared" si="528"/>
        <v>0</v>
      </c>
      <c r="V457" s="913">
        <f t="shared" si="528"/>
        <v>0</v>
      </c>
      <c r="W457" s="913">
        <f t="shared" si="528"/>
        <v>0</v>
      </c>
      <c r="X457" s="913">
        <f t="shared" si="528"/>
        <v>0</v>
      </c>
      <c r="Y457" s="913">
        <f t="shared" si="528"/>
        <v>0</v>
      </c>
      <c r="Z457" s="913">
        <f t="shared" si="528"/>
        <v>0</v>
      </c>
      <c r="AA457" s="913">
        <f t="shared" si="528"/>
        <v>0</v>
      </c>
      <c r="AB457" s="913">
        <f t="shared" si="528"/>
        <v>0</v>
      </c>
      <c r="AC457" s="912" t="str">
        <f t="shared" si="452"/>
        <v/>
      </c>
      <c r="AD457" s="913" t="str">
        <f t="shared" si="453"/>
        <v/>
      </c>
      <c r="AE457" s="913" t="str">
        <f t="shared" si="454"/>
        <v/>
      </c>
      <c r="AF457" s="912">
        <f t="shared" si="503"/>
        <v>0</v>
      </c>
      <c r="AG457" s="913"/>
      <c r="AH457" s="913"/>
      <c r="AI457" s="913"/>
      <c r="AJ457" s="914"/>
    </row>
    <row r="458" spans="1:36" ht="14" hidden="1">
      <c r="A458" s="959">
        <f t="shared" si="475"/>
        <v>46209</v>
      </c>
      <c r="B458" s="942">
        <f t="shared" si="468"/>
        <v>7</v>
      </c>
      <c r="C458" s="942">
        <f t="shared" si="469"/>
        <v>2026</v>
      </c>
      <c r="D458" s="942">
        <f t="shared" si="456"/>
        <v>31</v>
      </c>
      <c r="E458" s="960" t="str">
        <f t="shared" si="504"/>
        <v>UMA VEZ</v>
      </c>
      <c r="F458" s="520"/>
      <c r="G458" s="774">
        <f t="shared" si="500"/>
        <v>0</v>
      </c>
      <c r="H458" s="774"/>
      <c r="I458" s="700" t="str">
        <f t="shared" si="505"/>
        <v/>
      </c>
      <c r="J458" s="922"/>
      <c r="K458" s="922"/>
      <c r="L458" s="922"/>
      <c r="M458" s="961">
        <f t="shared" si="521"/>
        <v>1</v>
      </c>
      <c r="N458" s="961">
        <f t="shared" si="521"/>
        <v>0</v>
      </c>
      <c r="O458" s="961">
        <f t="shared" si="521"/>
        <v>0</v>
      </c>
      <c r="P458" s="961">
        <f t="shared" si="521"/>
        <v>0</v>
      </c>
      <c r="Q458" s="912">
        <f t="shared" ref="Q458:AB458" si="529">IF($C458&gt;$C18,0,IF($I458="","",IF(MONTH(Q$5)=MONTH($A458),$M458*$I458*$G458,IF(MONTH(Q$5)=MONTH($A458)+1,$N458*$I458*$G458,IF(MONTH(Q$5)=MONTH($A458)+2,$O458*$I458*$G458,IF(MONTH(Q$5)=MONTH($A458)+3,$P458*$I458*$G458,0))))))</f>
        <v>0</v>
      </c>
      <c r="R458" s="913">
        <f t="shared" si="529"/>
        <v>0</v>
      </c>
      <c r="S458" s="913">
        <f t="shared" si="529"/>
        <v>0</v>
      </c>
      <c r="T458" s="913">
        <f t="shared" si="529"/>
        <v>0</v>
      </c>
      <c r="U458" s="913">
        <f t="shared" si="529"/>
        <v>0</v>
      </c>
      <c r="V458" s="913">
        <f t="shared" si="529"/>
        <v>0</v>
      </c>
      <c r="W458" s="913">
        <f t="shared" si="529"/>
        <v>0</v>
      </c>
      <c r="X458" s="913">
        <f t="shared" si="529"/>
        <v>0</v>
      </c>
      <c r="Y458" s="913">
        <f t="shared" si="529"/>
        <v>0</v>
      </c>
      <c r="Z458" s="913">
        <f t="shared" si="529"/>
        <v>0</v>
      </c>
      <c r="AA458" s="913">
        <f t="shared" si="529"/>
        <v>0</v>
      </c>
      <c r="AB458" s="913">
        <f t="shared" si="529"/>
        <v>0</v>
      </c>
      <c r="AC458" s="912" t="str">
        <f t="shared" si="452"/>
        <v/>
      </c>
      <c r="AD458" s="913" t="str">
        <f t="shared" si="453"/>
        <v/>
      </c>
      <c r="AE458" s="914" t="str">
        <f t="shared" si="454"/>
        <v/>
      </c>
      <c r="AF458" s="912">
        <f t="shared" si="503"/>
        <v>0</v>
      </c>
      <c r="AG458" s="913"/>
      <c r="AH458" s="913"/>
      <c r="AI458" s="913"/>
      <c r="AJ458" s="914"/>
    </row>
    <row r="459" spans="1:36" ht="14" hidden="1">
      <c r="A459" s="959">
        <f t="shared" si="475"/>
        <v>46240</v>
      </c>
      <c r="B459" s="942">
        <f t="shared" si="468"/>
        <v>8</v>
      </c>
      <c r="C459" s="942">
        <f t="shared" si="469"/>
        <v>2026</v>
      </c>
      <c r="D459" s="942">
        <f t="shared" si="456"/>
        <v>31</v>
      </c>
      <c r="E459" s="960" t="str">
        <f t="shared" si="504"/>
        <v>UMA VEZ</v>
      </c>
      <c r="F459" s="520"/>
      <c r="G459" s="774">
        <f t="shared" si="500"/>
        <v>0</v>
      </c>
      <c r="H459" s="774"/>
      <c r="I459" s="700" t="str">
        <f t="shared" si="505"/>
        <v/>
      </c>
      <c r="J459" s="922"/>
      <c r="K459" s="922"/>
      <c r="L459" s="922"/>
      <c r="M459" s="961">
        <f t="shared" si="521"/>
        <v>1</v>
      </c>
      <c r="N459" s="961">
        <f t="shared" si="521"/>
        <v>0</v>
      </c>
      <c r="O459" s="961">
        <f t="shared" si="521"/>
        <v>0</v>
      </c>
      <c r="P459" s="961">
        <f t="shared" si="521"/>
        <v>0</v>
      </c>
      <c r="Q459" s="912">
        <f t="shared" ref="Q459:AB459" si="530">IF($C459&gt;$C19,0,IF($I459="","",IF(MONTH(Q$5)=MONTH($A459),$M459*$I459*$G459,IF(MONTH(Q$5)=MONTH($A459)+1,$N459*$I459*$G459,IF(MONTH(Q$5)=MONTH($A459)+2,$O459*$I459*$G459,IF(MONTH(Q$5)=MONTH($A459)+3,$P459*$I459*$G459,0))))))</f>
        <v>0</v>
      </c>
      <c r="R459" s="913">
        <f t="shared" si="530"/>
        <v>0</v>
      </c>
      <c r="S459" s="913">
        <f t="shared" si="530"/>
        <v>0</v>
      </c>
      <c r="T459" s="913">
        <f t="shared" si="530"/>
        <v>0</v>
      </c>
      <c r="U459" s="913">
        <f t="shared" si="530"/>
        <v>0</v>
      </c>
      <c r="V459" s="913">
        <f t="shared" si="530"/>
        <v>0</v>
      </c>
      <c r="W459" s="913">
        <f t="shared" si="530"/>
        <v>0</v>
      </c>
      <c r="X459" s="913">
        <f t="shared" si="530"/>
        <v>0</v>
      </c>
      <c r="Y459" s="913">
        <f t="shared" si="530"/>
        <v>0</v>
      </c>
      <c r="Z459" s="913">
        <f t="shared" si="530"/>
        <v>0</v>
      </c>
      <c r="AA459" s="913">
        <f t="shared" si="530"/>
        <v>0</v>
      </c>
      <c r="AB459" s="913">
        <f t="shared" si="530"/>
        <v>0</v>
      </c>
      <c r="AC459" s="912" t="str">
        <f t="shared" ref="AC459:AC490" si="531">IF($Q459=0,IF($I459="","",IF(MONTH($A459)=MONTH(AB$5),$N459*$I459*$G459,IF(MONTH($A459)=MONTH(AA$5),$O459*$I459*$G459,IF(MONTH($A459)=MONTH(Z$5),$P459*$I459*$G459,0)))),0)</f>
        <v/>
      </c>
      <c r="AD459" s="913" t="str">
        <f t="shared" ref="AD459:AD490" si="532">IF($R459=0,IF($I459="","",IF(MONTH($A459)=MONTH(AC$5),$N459*$I459*$G459,IF(MONTH($A459)=MONTH(AB$5),$O459*$I459*$G459,IF(MONTH($A459)=MONTH(AA$5),$P459*$I459*$G459,0)))),0)</f>
        <v/>
      </c>
      <c r="AE459" s="913" t="str">
        <f t="shared" ref="AE459:AE490" si="533">IF($S459=0,IF($I459="","",IF(MONTH($A459)=MONTH(AD$5),$N459*$I459*$G459,IF(MONTH($A459)=MONTH(AC$5),$O459*$I459*$G459,IF(MONTH($A459)=MONTH(AB$5),$P459*$I459*$G459,0)))),0)</f>
        <v/>
      </c>
      <c r="AF459" s="912">
        <f t="shared" si="503"/>
        <v>0</v>
      </c>
      <c r="AG459" s="913"/>
      <c r="AH459" s="913"/>
      <c r="AI459" s="913"/>
      <c r="AJ459" s="914"/>
    </row>
    <row r="460" spans="1:36" ht="14" hidden="1">
      <c r="A460" s="959">
        <f t="shared" si="475"/>
        <v>46272</v>
      </c>
      <c r="B460" s="942">
        <f t="shared" si="468"/>
        <v>9</v>
      </c>
      <c r="C460" s="942">
        <f t="shared" si="469"/>
        <v>2026</v>
      </c>
      <c r="D460" s="942">
        <f t="shared" si="456"/>
        <v>30</v>
      </c>
      <c r="E460" s="960" t="str">
        <f t="shared" si="504"/>
        <v>UMA VEZ</v>
      </c>
      <c r="F460" s="520"/>
      <c r="G460" s="774">
        <f t="shared" si="500"/>
        <v>0</v>
      </c>
      <c r="H460" s="774"/>
      <c r="I460" s="700" t="str">
        <f t="shared" si="505"/>
        <v/>
      </c>
      <c r="J460" s="922"/>
      <c r="K460" s="922"/>
      <c r="L460" s="922"/>
      <c r="M460" s="961">
        <f t="shared" si="521"/>
        <v>1</v>
      </c>
      <c r="N460" s="961">
        <f t="shared" si="521"/>
        <v>0</v>
      </c>
      <c r="O460" s="961">
        <f t="shared" si="521"/>
        <v>0</v>
      </c>
      <c r="P460" s="961">
        <f t="shared" si="521"/>
        <v>0</v>
      </c>
      <c r="Q460" s="912">
        <f t="shared" ref="Q460:AB460" si="534">IF($C460&gt;$C20,0,IF($I460="","",IF(MONTH(Q$5)=MONTH($A460),$M460*$I460*$G460,IF(MONTH(Q$5)=MONTH($A460)+1,$N460*$I460*$G460,IF(MONTH(Q$5)=MONTH($A460)+2,$O460*$I460*$G460,IF(MONTH(Q$5)=MONTH($A460)+3,$P460*$I460*$G460,0))))))</f>
        <v>0</v>
      </c>
      <c r="R460" s="913">
        <f t="shared" si="534"/>
        <v>0</v>
      </c>
      <c r="S460" s="913">
        <f t="shared" si="534"/>
        <v>0</v>
      </c>
      <c r="T460" s="913">
        <f t="shared" si="534"/>
        <v>0</v>
      </c>
      <c r="U460" s="913">
        <f t="shared" si="534"/>
        <v>0</v>
      </c>
      <c r="V460" s="913">
        <f t="shared" si="534"/>
        <v>0</v>
      </c>
      <c r="W460" s="913">
        <f t="shared" si="534"/>
        <v>0</v>
      </c>
      <c r="X460" s="913">
        <f t="shared" si="534"/>
        <v>0</v>
      </c>
      <c r="Y460" s="913">
        <f t="shared" si="534"/>
        <v>0</v>
      </c>
      <c r="Z460" s="913">
        <f t="shared" si="534"/>
        <v>0</v>
      </c>
      <c r="AA460" s="913">
        <f t="shared" si="534"/>
        <v>0</v>
      </c>
      <c r="AB460" s="913">
        <f t="shared" si="534"/>
        <v>0</v>
      </c>
      <c r="AC460" s="912" t="str">
        <f t="shared" si="531"/>
        <v/>
      </c>
      <c r="AD460" s="913" t="str">
        <f t="shared" si="532"/>
        <v/>
      </c>
      <c r="AE460" s="914" t="str">
        <f t="shared" si="533"/>
        <v/>
      </c>
      <c r="AF460" s="912">
        <f t="shared" si="503"/>
        <v>0</v>
      </c>
      <c r="AG460" s="913"/>
      <c r="AH460" s="913"/>
      <c r="AI460" s="913"/>
      <c r="AJ460" s="914"/>
    </row>
    <row r="461" spans="1:36" ht="14" hidden="1">
      <c r="A461" s="959">
        <f t="shared" si="475"/>
        <v>46302</v>
      </c>
      <c r="B461" s="942">
        <f t="shared" si="468"/>
        <v>10</v>
      </c>
      <c r="C461" s="942">
        <f t="shared" si="469"/>
        <v>2026</v>
      </c>
      <c r="D461" s="942">
        <f t="shared" ref="D461:D490" si="535">IF(A461="","",IF(B461=2,IF(C461=2008,29,IF(C461=2012,29,28)),IF(OR(B461=1,B461=3,B461=5,B461=7,B461=8,B461=10,B461=12)=TRUE,31,30)))</f>
        <v>31</v>
      </c>
      <c r="E461" s="960" t="str">
        <f t="shared" si="504"/>
        <v>UMA VEZ</v>
      </c>
      <c r="F461" s="520"/>
      <c r="G461" s="774">
        <f t="shared" si="500"/>
        <v>0</v>
      </c>
      <c r="H461" s="774"/>
      <c r="I461" s="700" t="str">
        <f t="shared" si="505"/>
        <v/>
      </c>
      <c r="J461" s="922"/>
      <c r="K461" s="922"/>
      <c r="L461" s="922"/>
      <c r="M461" s="961">
        <f t="shared" si="521"/>
        <v>1</v>
      </c>
      <c r="N461" s="961">
        <f t="shared" si="521"/>
        <v>0</v>
      </c>
      <c r="O461" s="961">
        <f t="shared" si="521"/>
        <v>0</v>
      </c>
      <c r="P461" s="961">
        <f t="shared" si="521"/>
        <v>0</v>
      </c>
      <c r="Q461" s="912">
        <f t="shared" ref="Q461:AB461" si="536">IF($C461&gt;$C21,0,IF($I461="","",IF(MONTH(Q$5)=MONTH($A461),$M461*$I461*$G461,IF(MONTH(Q$5)=MONTH($A461)+1,$N461*$I461*$G461,IF(MONTH(Q$5)=MONTH($A461)+2,$O461*$I461*$G461,IF(MONTH(Q$5)=MONTH($A461)+3,$P461*$I461*$G461,0))))))</f>
        <v>0</v>
      </c>
      <c r="R461" s="913">
        <f t="shared" si="536"/>
        <v>0</v>
      </c>
      <c r="S461" s="913">
        <f t="shared" si="536"/>
        <v>0</v>
      </c>
      <c r="T461" s="913">
        <f t="shared" si="536"/>
        <v>0</v>
      </c>
      <c r="U461" s="913">
        <f t="shared" si="536"/>
        <v>0</v>
      </c>
      <c r="V461" s="913">
        <f t="shared" si="536"/>
        <v>0</v>
      </c>
      <c r="W461" s="913">
        <f t="shared" si="536"/>
        <v>0</v>
      </c>
      <c r="X461" s="913">
        <f t="shared" si="536"/>
        <v>0</v>
      </c>
      <c r="Y461" s="913">
        <f t="shared" si="536"/>
        <v>0</v>
      </c>
      <c r="Z461" s="913">
        <f t="shared" si="536"/>
        <v>0</v>
      </c>
      <c r="AA461" s="913">
        <f t="shared" si="536"/>
        <v>0</v>
      </c>
      <c r="AB461" s="913">
        <f t="shared" si="536"/>
        <v>0</v>
      </c>
      <c r="AC461" s="912" t="str">
        <f t="shared" si="531"/>
        <v/>
      </c>
      <c r="AD461" s="913" t="str">
        <f t="shared" si="532"/>
        <v/>
      </c>
      <c r="AE461" s="913" t="str">
        <f t="shared" si="533"/>
        <v/>
      </c>
      <c r="AF461" s="912">
        <f t="shared" si="503"/>
        <v>0</v>
      </c>
      <c r="AG461" s="913"/>
      <c r="AH461" s="913"/>
      <c r="AI461" s="913"/>
      <c r="AJ461" s="914"/>
    </row>
    <row r="462" spans="1:36" ht="14" hidden="1">
      <c r="A462" s="959">
        <f t="shared" si="475"/>
        <v>46334</v>
      </c>
      <c r="B462" s="942">
        <f t="shared" si="468"/>
        <v>11</v>
      </c>
      <c r="C462" s="942">
        <f t="shared" si="469"/>
        <v>2026</v>
      </c>
      <c r="D462" s="942">
        <f t="shared" si="535"/>
        <v>30</v>
      </c>
      <c r="E462" s="960" t="str">
        <f t="shared" si="504"/>
        <v>UMA VEZ</v>
      </c>
      <c r="F462" s="520"/>
      <c r="G462" s="774">
        <f t="shared" si="500"/>
        <v>0</v>
      </c>
      <c r="H462" s="774"/>
      <c r="I462" s="700" t="str">
        <f t="shared" si="505"/>
        <v/>
      </c>
      <c r="J462" s="922"/>
      <c r="K462" s="922"/>
      <c r="L462" s="922"/>
      <c r="M462" s="961">
        <f t="shared" si="521"/>
        <v>1</v>
      </c>
      <c r="N462" s="961">
        <f t="shared" si="521"/>
        <v>0</v>
      </c>
      <c r="O462" s="961">
        <f t="shared" si="521"/>
        <v>0</v>
      </c>
      <c r="P462" s="961">
        <f t="shared" si="521"/>
        <v>0</v>
      </c>
      <c r="Q462" s="912">
        <f t="shared" ref="Q462:AB462" si="537">IF($C462&gt;$C22,0,IF($I462="","",IF(MONTH(Q$5)=MONTH($A462),$M462*$I462*$G462,IF(MONTH(Q$5)=MONTH($A462)+1,$N462*$I462*$G462,IF(MONTH(Q$5)=MONTH($A462)+2,$O462*$I462*$G462,IF(MONTH(Q$5)=MONTH($A462)+3,$P462*$I462*$G462,0))))))</f>
        <v>0</v>
      </c>
      <c r="R462" s="913">
        <f t="shared" si="537"/>
        <v>0</v>
      </c>
      <c r="S462" s="913">
        <f t="shared" si="537"/>
        <v>0</v>
      </c>
      <c r="T462" s="913">
        <f t="shared" si="537"/>
        <v>0</v>
      </c>
      <c r="U462" s="913">
        <f t="shared" si="537"/>
        <v>0</v>
      </c>
      <c r="V462" s="913">
        <f t="shared" si="537"/>
        <v>0</v>
      </c>
      <c r="W462" s="913">
        <f t="shared" si="537"/>
        <v>0</v>
      </c>
      <c r="X462" s="913">
        <f t="shared" si="537"/>
        <v>0</v>
      </c>
      <c r="Y462" s="913">
        <f t="shared" si="537"/>
        <v>0</v>
      </c>
      <c r="Z462" s="913">
        <f t="shared" si="537"/>
        <v>0</v>
      </c>
      <c r="AA462" s="913">
        <f t="shared" si="537"/>
        <v>0</v>
      </c>
      <c r="AB462" s="913">
        <f t="shared" si="537"/>
        <v>0</v>
      </c>
      <c r="AC462" s="912" t="str">
        <f t="shared" si="531"/>
        <v/>
      </c>
      <c r="AD462" s="913" t="str">
        <f t="shared" si="532"/>
        <v/>
      </c>
      <c r="AE462" s="914" t="str">
        <f t="shared" si="533"/>
        <v/>
      </c>
      <c r="AF462" s="912">
        <f t="shared" si="503"/>
        <v>0</v>
      </c>
      <c r="AG462" s="913"/>
      <c r="AH462" s="913"/>
      <c r="AI462" s="913"/>
      <c r="AJ462" s="914"/>
    </row>
    <row r="463" spans="1:36" ht="14" hidden="1">
      <c r="A463" s="959" t="str">
        <f t="shared" si="475"/>
        <v/>
      </c>
      <c r="B463" s="942" t="str">
        <f t="shared" si="468"/>
        <v/>
      </c>
      <c r="C463" s="942" t="str">
        <f t="shared" si="469"/>
        <v/>
      </c>
      <c r="D463" s="942" t="str">
        <f t="shared" si="535"/>
        <v/>
      </c>
      <c r="E463" s="960" t="str">
        <f t="shared" si="504"/>
        <v/>
      </c>
      <c r="F463" s="520"/>
      <c r="G463" s="774">
        <f t="shared" si="500"/>
        <v>0</v>
      </c>
      <c r="H463" s="774"/>
      <c r="I463" s="700" t="str">
        <f t="shared" si="505"/>
        <v/>
      </c>
      <c r="J463" s="922"/>
      <c r="K463" s="922"/>
      <c r="L463" s="922"/>
      <c r="M463" s="961">
        <f t="shared" si="521"/>
        <v>0</v>
      </c>
      <c r="N463" s="961">
        <f t="shared" si="521"/>
        <v>0</v>
      </c>
      <c r="O463" s="961">
        <f t="shared" si="521"/>
        <v>0</v>
      </c>
      <c r="P463" s="961">
        <f t="shared" si="521"/>
        <v>0</v>
      </c>
      <c r="Q463" s="912" t="str">
        <f t="shared" ref="Q463:AB463" si="538">IF($C463&gt;$C23,0,IF($I463="","",IF(MONTH(Q$5)=MONTH($A463),$M463*$I463*$G463,IF(MONTH(Q$5)=MONTH($A463)+1,$N463*$I463*$G463,IF(MONTH(Q$5)=MONTH($A463)+2,$O463*$I463*$G463,IF(MONTH(Q$5)=MONTH($A463)+3,$P463*$I463*$G463,0))))))</f>
        <v/>
      </c>
      <c r="R463" s="913" t="str">
        <f t="shared" si="538"/>
        <v/>
      </c>
      <c r="S463" s="913" t="str">
        <f t="shared" si="538"/>
        <v/>
      </c>
      <c r="T463" s="913" t="str">
        <f t="shared" si="538"/>
        <v/>
      </c>
      <c r="U463" s="913" t="str">
        <f t="shared" si="538"/>
        <v/>
      </c>
      <c r="V463" s="913" t="str">
        <f t="shared" si="538"/>
        <v/>
      </c>
      <c r="W463" s="913" t="str">
        <f t="shared" si="538"/>
        <v/>
      </c>
      <c r="X463" s="913" t="str">
        <f t="shared" si="538"/>
        <v/>
      </c>
      <c r="Y463" s="913" t="str">
        <f t="shared" si="538"/>
        <v/>
      </c>
      <c r="Z463" s="913" t="str">
        <f t="shared" si="538"/>
        <v/>
      </c>
      <c r="AA463" s="913" t="str">
        <f t="shared" si="538"/>
        <v/>
      </c>
      <c r="AB463" s="913" t="str">
        <f t="shared" si="538"/>
        <v/>
      </c>
      <c r="AC463" s="912">
        <f t="shared" si="531"/>
        <v>0</v>
      </c>
      <c r="AD463" s="913">
        <f t="shared" si="532"/>
        <v>0</v>
      </c>
      <c r="AE463" s="913">
        <f t="shared" si="533"/>
        <v>0</v>
      </c>
      <c r="AF463" s="912">
        <f t="shared" si="503"/>
        <v>0</v>
      </c>
      <c r="AG463" s="913"/>
      <c r="AH463" s="913"/>
      <c r="AI463" s="913"/>
      <c r="AJ463" s="914"/>
    </row>
    <row r="464" spans="1:36" ht="14" hidden="1">
      <c r="A464" s="959" t="str">
        <f t="shared" si="475"/>
        <v/>
      </c>
      <c r="B464" s="942" t="str">
        <f t="shared" si="468"/>
        <v/>
      </c>
      <c r="C464" s="942" t="str">
        <f t="shared" si="469"/>
        <v/>
      </c>
      <c r="D464" s="942" t="str">
        <f t="shared" si="535"/>
        <v/>
      </c>
      <c r="E464" s="960" t="str">
        <f t="shared" si="504"/>
        <v/>
      </c>
      <c r="F464" s="520"/>
      <c r="G464" s="774">
        <f t="shared" si="500"/>
        <v>0</v>
      </c>
      <c r="H464" s="774"/>
      <c r="I464" s="700" t="str">
        <f t="shared" si="505"/>
        <v/>
      </c>
      <c r="J464" s="922"/>
      <c r="K464" s="922"/>
      <c r="L464" s="922"/>
      <c r="M464" s="961">
        <f t="shared" si="521"/>
        <v>0</v>
      </c>
      <c r="N464" s="961">
        <f t="shared" si="521"/>
        <v>0</v>
      </c>
      <c r="O464" s="961">
        <f t="shared" si="521"/>
        <v>0</v>
      </c>
      <c r="P464" s="961">
        <f t="shared" si="521"/>
        <v>0</v>
      </c>
      <c r="Q464" s="912" t="str">
        <f t="shared" ref="Q464:AB464" si="539">IF($C464&gt;$C24,0,IF($I464="","",IF(MONTH(Q$5)=MONTH($A464),$M464*$I464*$G464,IF(MONTH(Q$5)=MONTH($A464)+1,$N464*$I464*$G464,IF(MONTH(Q$5)=MONTH($A464)+2,$O464*$I464*$G464,IF(MONTH(Q$5)=MONTH($A464)+3,$P464*$I464*$G464,0))))))</f>
        <v/>
      </c>
      <c r="R464" s="913" t="str">
        <f t="shared" si="539"/>
        <v/>
      </c>
      <c r="S464" s="913" t="str">
        <f t="shared" si="539"/>
        <v/>
      </c>
      <c r="T464" s="913" t="str">
        <f t="shared" si="539"/>
        <v/>
      </c>
      <c r="U464" s="913" t="str">
        <f t="shared" si="539"/>
        <v/>
      </c>
      <c r="V464" s="913" t="str">
        <f t="shared" si="539"/>
        <v/>
      </c>
      <c r="W464" s="913" t="str">
        <f t="shared" si="539"/>
        <v/>
      </c>
      <c r="X464" s="913" t="str">
        <f t="shared" si="539"/>
        <v/>
      </c>
      <c r="Y464" s="913" t="str">
        <f t="shared" si="539"/>
        <v/>
      </c>
      <c r="Z464" s="913" t="str">
        <f t="shared" si="539"/>
        <v/>
      </c>
      <c r="AA464" s="913" t="str">
        <f t="shared" si="539"/>
        <v/>
      </c>
      <c r="AB464" s="913" t="str">
        <f t="shared" si="539"/>
        <v/>
      </c>
      <c r="AC464" s="912">
        <f t="shared" si="531"/>
        <v>0</v>
      </c>
      <c r="AD464" s="913">
        <f t="shared" si="532"/>
        <v>0</v>
      </c>
      <c r="AE464" s="914">
        <f t="shared" si="533"/>
        <v>0</v>
      </c>
      <c r="AF464" s="912">
        <f t="shared" si="503"/>
        <v>0</v>
      </c>
      <c r="AG464" s="913"/>
      <c r="AH464" s="913"/>
      <c r="AI464" s="913"/>
      <c r="AJ464" s="914"/>
    </row>
    <row r="465" spans="1:36" ht="14" hidden="1">
      <c r="A465" s="959" t="str">
        <f t="shared" si="475"/>
        <v/>
      </c>
      <c r="B465" s="942" t="str">
        <f t="shared" si="468"/>
        <v/>
      </c>
      <c r="C465" s="942" t="str">
        <f t="shared" si="469"/>
        <v/>
      </c>
      <c r="D465" s="942" t="str">
        <f t="shared" si="535"/>
        <v/>
      </c>
      <c r="E465" s="960" t="str">
        <f t="shared" si="504"/>
        <v/>
      </c>
      <c r="F465" s="520"/>
      <c r="G465" s="774">
        <f t="shared" si="500"/>
        <v>0</v>
      </c>
      <c r="H465" s="774"/>
      <c r="I465" s="700" t="str">
        <f t="shared" si="505"/>
        <v/>
      </c>
      <c r="J465" s="922"/>
      <c r="K465" s="922"/>
      <c r="L465" s="922"/>
      <c r="M465" s="961">
        <f t="shared" si="521"/>
        <v>0</v>
      </c>
      <c r="N465" s="961">
        <f t="shared" si="521"/>
        <v>0</v>
      </c>
      <c r="O465" s="961">
        <f t="shared" si="521"/>
        <v>0</v>
      </c>
      <c r="P465" s="961">
        <f t="shared" si="521"/>
        <v>0</v>
      </c>
      <c r="Q465" s="912" t="str">
        <f t="shared" ref="Q465:AB465" si="540">IF($C465&gt;$C25,0,IF($I465="","",IF(MONTH(Q$5)=MONTH($A465),$M465*$I465*$G465,IF(MONTH(Q$5)=MONTH($A465)+1,$N465*$I465*$G465,IF(MONTH(Q$5)=MONTH($A465)+2,$O465*$I465*$G465,IF(MONTH(Q$5)=MONTH($A465)+3,$P465*$I465*$G465,0))))))</f>
        <v/>
      </c>
      <c r="R465" s="913" t="str">
        <f t="shared" si="540"/>
        <v/>
      </c>
      <c r="S465" s="913" t="str">
        <f t="shared" si="540"/>
        <v/>
      </c>
      <c r="T465" s="913" t="str">
        <f t="shared" si="540"/>
        <v/>
      </c>
      <c r="U465" s="913" t="str">
        <f t="shared" si="540"/>
        <v/>
      </c>
      <c r="V465" s="913" t="str">
        <f t="shared" si="540"/>
        <v/>
      </c>
      <c r="W465" s="913" t="str">
        <f t="shared" si="540"/>
        <v/>
      </c>
      <c r="X465" s="913" t="str">
        <f t="shared" si="540"/>
        <v/>
      </c>
      <c r="Y465" s="913" t="str">
        <f t="shared" si="540"/>
        <v/>
      </c>
      <c r="Z465" s="913" t="str">
        <f t="shared" si="540"/>
        <v/>
      </c>
      <c r="AA465" s="913" t="str">
        <f t="shared" si="540"/>
        <v/>
      </c>
      <c r="AB465" s="913" t="str">
        <f t="shared" si="540"/>
        <v/>
      </c>
      <c r="AC465" s="912">
        <f t="shared" si="531"/>
        <v>0</v>
      </c>
      <c r="AD465" s="913">
        <f t="shared" si="532"/>
        <v>0</v>
      </c>
      <c r="AE465" s="913">
        <f t="shared" si="533"/>
        <v>0</v>
      </c>
      <c r="AF465" s="912">
        <f t="shared" si="503"/>
        <v>0</v>
      </c>
      <c r="AG465" s="913"/>
      <c r="AH465" s="913"/>
      <c r="AI465" s="913"/>
      <c r="AJ465" s="914"/>
    </row>
    <row r="466" spans="1:36" ht="14" hidden="1">
      <c r="A466" s="959" t="str">
        <f t="shared" si="475"/>
        <v/>
      </c>
      <c r="B466" s="942" t="str">
        <f t="shared" si="468"/>
        <v/>
      </c>
      <c r="C466" s="942" t="str">
        <f t="shared" si="469"/>
        <v/>
      </c>
      <c r="D466" s="942" t="str">
        <f t="shared" si="535"/>
        <v/>
      </c>
      <c r="E466" s="960" t="str">
        <f t="shared" si="504"/>
        <v/>
      </c>
      <c r="F466" s="520"/>
      <c r="G466" s="774">
        <f t="shared" si="500"/>
        <v>0</v>
      </c>
      <c r="H466" s="774"/>
      <c r="I466" s="700" t="str">
        <f t="shared" si="505"/>
        <v/>
      </c>
      <c r="J466" s="922"/>
      <c r="K466" s="922"/>
      <c r="L466" s="922"/>
      <c r="M466" s="961">
        <f t="shared" si="521"/>
        <v>0</v>
      </c>
      <c r="N466" s="961">
        <f t="shared" si="521"/>
        <v>0</v>
      </c>
      <c r="O466" s="961">
        <f t="shared" si="521"/>
        <v>0</v>
      </c>
      <c r="P466" s="961">
        <f t="shared" si="521"/>
        <v>0</v>
      </c>
      <c r="Q466" s="912" t="str">
        <f t="shared" ref="Q466:AB466" si="541">IF($C466&gt;$C26,0,IF($I466="","",IF(MONTH(Q$5)=MONTH($A466),$M466*$I466*$G466,IF(MONTH(Q$5)=MONTH($A466)+1,$N466*$I466*$G466,IF(MONTH(Q$5)=MONTH($A466)+2,$O466*$I466*$G466,IF(MONTH(Q$5)=MONTH($A466)+3,$P466*$I466*$G466,0))))))</f>
        <v/>
      </c>
      <c r="R466" s="913" t="str">
        <f t="shared" si="541"/>
        <v/>
      </c>
      <c r="S466" s="913" t="str">
        <f t="shared" si="541"/>
        <v/>
      </c>
      <c r="T466" s="913" t="str">
        <f t="shared" si="541"/>
        <v/>
      </c>
      <c r="U466" s="913" t="str">
        <f t="shared" si="541"/>
        <v/>
      </c>
      <c r="V466" s="913" t="str">
        <f t="shared" si="541"/>
        <v/>
      </c>
      <c r="W466" s="913" t="str">
        <f t="shared" si="541"/>
        <v/>
      </c>
      <c r="X466" s="913" t="str">
        <f t="shared" si="541"/>
        <v/>
      </c>
      <c r="Y466" s="913" t="str">
        <f t="shared" si="541"/>
        <v/>
      </c>
      <c r="Z466" s="913" t="str">
        <f t="shared" si="541"/>
        <v/>
      </c>
      <c r="AA466" s="913" t="str">
        <f t="shared" si="541"/>
        <v/>
      </c>
      <c r="AB466" s="913" t="str">
        <f t="shared" si="541"/>
        <v/>
      </c>
      <c r="AC466" s="912">
        <f t="shared" si="531"/>
        <v>0</v>
      </c>
      <c r="AD466" s="913">
        <f t="shared" si="532"/>
        <v>0</v>
      </c>
      <c r="AE466" s="914">
        <f t="shared" si="533"/>
        <v>0</v>
      </c>
      <c r="AF466" s="912">
        <f t="shared" si="503"/>
        <v>0</v>
      </c>
      <c r="AG466" s="913"/>
      <c r="AH466" s="913"/>
      <c r="AI466" s="913"/>
      <c r="AJ466" s="914"/>
    </row>
    <row r="467" spans="1:36" ht="14" hidden="1">
      <c r="A467" s="959" t="str">
        <f t="shared" si="475"/>
        <v/>
      </c>
      <c r="B467" s="942" t="str">
        <f t="shared" si="468"/>
        <v/>
      </c>
      <c r="C467" s="942" t="str">
        <f t="shared" si="469"/>
        <v/>
      </c>
      <c r="D467" s="942" t="str">
        <f t="shared" si="535"/>
        <v/>
      </c>
      <c r="E467" s="960" t="str">
        <f t="shared" si="504"/>
        <v/>
      </c>
      <c r="F467" s="520"/>
      <c r="G467" s="774">
        <f t="shared" si="500"/>
        <v>0</v>
      </c>
      <c r="H467" s="774"/>
      <c r="I467" s="700" t="str">
        <f t="shared" si="505"/>
        <v/>
      </c>
      <c r="J467" s="922"/>
      <c r="K467" s="922"/>
      <c r="L467" s="922"/>
      <c r="M467" s="961">
        <f t="shared" ref="M467:P482" si="542">M427</f>
        <v>0</v>
      </c>
      <c r="N467" s="961">
        <f t="shared" si="542"/>
        <v>0</v>
      </c>
      <c r="O467" s="961">
        <f t="shared" si="542"/>
        <v>0</v>
      </c>
      <c r="P467" s="961">
        <f t="shared" si="542"/>
        <v>0</v>
      </c>
      <c r="Q467" s="912" t="str">
        <f t="shared" ref="Q467:AB467" si="543">IF($C467&gt;$C27,0,IF($I467="","",IF(MONTH(Q$5)=MONTH($A467),$M467*$I467*$G467,IF(MONTH(Q$5)=MONTH($A467)+1,$N467*$I467*$G467,IF(MONTH(Q$5)=MONTH($A467)+2,$O467*$I467*$G467,IF(MONTH(Q$5)=MONTH($A467)+3,$P467*$I467*$G467,0))))))</f>
        <v/>
      </c>
      <c r="R467" s="913" t="str">
        <f t="shared" si="543"/>
        <v/>
      </c>
      <c r="S467" s="913" t="str">
        <f t="shared" si="543"/>
        <v/>
      </c>
      <c r="T467" s="913" t="str">
        <f t="shared" si="543"/>
        <v/>
      </c>
      <c r="U467" s="913" t="str">
        <f t="shared" si="543"/>
        <v/>
      </c>
      <c r="V467" s="913" t="str">
        <f t="shared" si="543"/>
        <v/>
      </c>
      <c r="W467" s="913" t="str">
        <f t="shared" si="543"/>
        <v/>
      </c>
      <c r="X467" s="913" t="str">
        <f t="shared" si="543"/>
        <v/>
      </c>
      <c r="Y467" s="913" t="str">
        <f t="shared" si="543"/>
        <v/>
      </c>
      <c r="Z467" s="913" t="str">
        <f t="shared" si="543"/>
        <v/>
      </c>
      <c r="AA467" s="913" t="str">
        <f t="shared" si="543"/>
        <v/>
      </c>
      <c r="AB467" s="913" t="str">
        <f t="shared" si="543"/>
        <v/>
      </c>
      <c r="AC467" s="912">
        <f t="shared" si="531"/>
        <v>0</v>
      </c>
      <c r="AD467" s="913">
        <f t="shared" si="532"/>
        <v>0</v>
      </c>
      <c r="AE467" s="913">
        <f t="shared" si="533"/>
        <v>0</v>
      </c>
      <c r="AF467" s="912">
        <f t="shared" si="503"/>
        <v>0</v>
      </c>
      <c r="AG467" s="913"/>
      <c r="AH467" s="913"/>
      <c r="AI467" s="913"/>
      <c r="AJ467" s="914"/>
    </row>
    <row r="468" spans="1:36" ht="14" hidden="1">
      <c r="A468" s="959" t="str">
        <f t="shared" si="475"/>
        <v/>
      </c>
      <c r="B468" s="942" t="str">
        <f t="shared" si="468"/>
        <v/>
      </c>
      <c r="C468" s="942" t="str">
        <f t="shared" si="469"/>
        <v/>
      </c>
      <c r="D468" s="942" t="str">
        <f t="shared" si="535"/>
        <v/>
      </c>
      <c r="E468" s="960" t="str">
        <f t="shared" si="504"/>
        <v/>
      </c>
      <c r="F468" s="520"/>
      <c r="G468" s="774">
        <f t="shared" si="500"/>
        <v>0</v>
      </c>
      <c r="H468" s="774"/>
      <c r="I468" s="700" t="str">
        <f t="shared" si="505"/>
        <v/>
      </c>
      <c r="J468" s="922"/>
      <c r="K468" s="922"/>
      <c r="L468" s="922"/>
      <c r="M468" s="961">
        <f t="shared" si="542"/>
        <v>0</v>
      </c>
      <c r="N468" s="961">
        <f t="shared" si="542"/>
        <v>0</v>
      </c>
      <c r="O468" s="961">
        <f t="shared" si="542"/>
        <v>0</v>
      </c>
      <c r="P468" s="961">
        <f t="shared" si="542"/>
        <v>0</v>
      </c>
      <c r="Q468" s="912" t="str">
        <f t="shared" ref="Q468:AB468" si="544">IF($C468&gt;$C28,0,IF($I468="","",IF(MONTH(Q$5)=MONTH($A468),$M468*$I468*$G468,IF(MONTH(Q$5)=MONTH($A468)+1,$N468*$I468*$G468,IF(MONTH(Q$5)=MONTH($A468)+2,$O468*$I468*$G468,IF(MONTH(Q$5)=MONTH($A468)+3,$P468*$I468*$G468,0))))))</f>
        <v/>
      </c>
      <c r="R468" s="913" t="str">
        <f t="shared" si="544"/>
        <v/>
      </c>
      <c r="S468" s="913" t="str">
        <f t="shared" si="544"/>
        <v/>
      </c>
      <c r="T468" s="913" t="str">
        <f t="shared" si="544"/>
        <v/>
      </c>
      <c r="U468" s="913" t="str">
        <f t="shared" si="544"/>
        <v/>
      </c>
      <c r="V468" s="913" t="str">
        <f t="shared" si="544"/>
        <v/>
      </c>
      <c r="W468" s="913" t="str">
        <f t="shared" si="544"/>
        <v/>
      </c>
      <c r="X468" s="913" t="str">
        <f t="shared" si="544"/>
        <v/>
      </c>
      <c r="Y468" s="913" t="str">
        <f t="shared" si="544"/>
        <v/>
      </c>
      <c r="Z468" s="913" t="str">
        <f t="shared" si="544"/>
        <v/>
      </c>
      <c r="AA468" s="913" t="str">
        <f t="shared" si="544"/>
        <v/>
      </c>
      <c r="AB468" s="913" t="str">
        <f t="shared" si="544"/>
        <v/>
      </c>
      <c r="AC468" s="912">
        <f t="shared" si="531"/>
        <v>0</v>
      </c>
      <c r="AD468" s="913">
        <f t="shared" si="532"/>
        <v>0</v>
      </c>
      <c r="AE468" s="914">
        <f t="shared" si="533"/>
        <v>0</v>
      </c>
      <c r="AF468" s="912">
        <f t="shared" si="503"/>
        <v>0</v>
      </c>
      <c r="AG468" s="913"/>
      <c r="AH468" s="913"/>
      <c r="AI468" s="913"/>
      <c r="AJ468" s="914"/>
    </row>
    <row r="469" spans="1:36" ht="14" hidden="1">
      <c r="A469" s="959" t="str">
        <f t="shared" si="475"/>
        <v/>
      </c>
      <c r="B469" s="942" t="str">
        <f t="shared" si="468"/>
        <v/>
      </c>
      <c r="C469" s="942" t="str">
        <f t="shared" si="469"/>
        <v/>
      </c>
      <c r="D469" s="942" t="str">
        <f t="shared" si="535"/>
        <v/>
      </c>
      <c r="E469" s="960" t="str">
        <f t="shared" si="504"/>
        <v/>
      </c>
      <c r="F469" s="520"/>
      <c r="G469" s="774">
        <f t="shared" si="500"/>
        <v>0</v>
      </c>
      <c r="H469" s="774"/>
      <c r="I469" s="700" t="str">
        <f t="shared" si="505"/>
        <v/>
      </c>
      <c r="J469" s="922"/>
      <c r="K469" s="922"/>
      <c r="L469" s="922"/>
      <c r="M469" s="961">
        <f t="shared" si="542"/>
        <v>0</v>
      </c>
      <c r="N469" s="961">
        <f t="shared" si="542"/>
        <v>0</v>
      </c>
      <c r="O469" s="961">
        <f t="shared" si="542"/>
        <v>0</v>
      </c>
      <c r="P469" s="961">
        <f t="shared" si="542"/>
        <v>0</v>
      </c>
      <c r="Q469" s="912" t="str">
        <f t="shared" ref="Q469:AB469" si="545">IF($C469&gt;$C29,0,IF($I469="","",IF(MONTH(Q$5)=MONTH($A469),$M469*$I469*$G469,IF(MONTH(Q$5)=MONTH($A469)+1,$N469*$I469*$G469,IF(MONTH(Q$5)=MONTH($A469)+2,$O469*$I469*$G469,IF(MONTH(Q$5)=MONTH($A469)+3,$P469*$I469*$G469,0))))))</f>
        <v/>
      </c>
      <c r="R469" s="913" t="str">
        <f t="shared" si="545"/>
        <v/>
      </c>
      <c r="S469" s="913" t="str">
        <f t="shared" si="545"/>
        <v/>
      </c>
      <c r="T469" s="913" t="str">
        <f t="shared" si="545"/>
        <v/>
      </c>
      <c r="U469" s="913" t="str">
        <f t="shared" si="545"/>
        <v/>
      </c>
      <c r="V469" s="913" t="str">
        <f t="shared" si="545"/>
        <v/>
      </c>
      <c r="W469" s="913" t="str">
        <f t="shared" si="545"/>
        <v/>
      </c>
      <c r="X469" s="913" t="str">
        <f t="shared" si="545"/>
        <v/>
      </c>
      <c r="Y469" s="913" t="str">
        <f t="shared" si="545"/>
        <v/>
      </c>
      <c r="Z469" s="913" t="str">
        <f t="shared" si="545"/>
        <v/>
      </c>
      <c r="AA469" s="913" t="str">
        <f t="shared" si="545"/>
        <v/>
      </c>
      <c r="AB469" s="913" t="str">
        <f t="shared" si="545"/>
        <v/>
      </c>
      <c r="AC469" s="912">
        <f t="shared" si="531"/>
        <v>0</v>
      </c>
      <c r="AD469" s="913">
        <f t="shared" si="532"/>
        <v>0</v>
      </c>
      <c r="AE469" s="913">
        <f t="shared" si="533"/>
        <v>0</v>
      </c>
      <c r="AF469" s="912">
        <f t="shared" si="503"/>
        <v>0</v>
      </c>
      <c r="AG469" s="913"/>
      <c r="AH469" s="913"/>
      <c r="AI469" s="913"/>
      <c r="AJ469" s="914"/>
    </row>
    <row r="470" spans="1:36" ht="14" hidden="1">
      <c r="A470" s="959" t="str">
        <f t="shared" si="475"/>
        <v/>
      </c>
      <c r="B470" s="942" t="str">
        <f t="shared" si="468"/>
        <v/>
      </c>
      <c r="C470" s="942" t="str">
        <f t="shared" si="469"/>
        <v/>
      </c>
      <c r="D470" s="942" t="str">
        <f t="shared" si="535"/>
        <v/>
      </c>
      <c r="E470" s="960" t="str">
        <f t="shared" si="504"/>
        <v/>
      </c>
      <c r="F470" s="520"/>
      <c r="G470" s="774">
        <f t="shared" si="500"/>
        <v>0</v>
      </c>
      <c r="H470" s="774"/>
      <c r="I470" s="700" t="str">
        <f t="shared" si="505"/>
        <v/>
      </c>
      <c r="J470" s="922"/>
      <c r="K470" s="922"/>
      <c r="L470" s="922"/>
      <c r="M470" s="961">
        <f t="shared" si="542"/>
        <v>0</v>
      </c>
      <c r="N470" s="961">
        <f t="shared" si="542"/>
        <v>0</v>
      </c>
      <c r="O470" s="961">
        <f t="shared" si="542"/>
        <v>0</v>
      </c>
      <c r="P470" s="961">
        <f t="shared" si="542"/>
        <v>0</v>
      </c>
      <c r="Q470" s="912" t="str">
        <f t="shared" ref="Q470:AB470" si="546">IF($C470&gt;$C30,0,IF($I470="","",IF(MONTH(Q$5)=MONTH($A470),$M470*$I470*$G470,IF(MONTH(Q$5)=MONTH($A470)+1,$N470*$I470*$G470,IF(MONTH(Q$5)=MONTH($A470)+2,$O470*$I470*$G470,IF(MONTH(Q$5)=MONTH($A470)+3,$P470*$I470*$G470,0))))))</f>
        <v/>
      </c>
      <c r="R470" s="913" t="str">
        <f t="shared" si="546"/>
        <v/>
      </c>
      <c r="S470" s="913" t="str">
        <f t="shared" si="546"/>
        <v/>
      </c>
      <c r="T470" s="913" t="str">
        <f t="shared" si="546"/>
        <v/>
      </c>
      <c r="U470" s="913" t="str">
        <f t="shared" si="546"/>
        <v/>
      </c>
      <c r="V470" s="913" t="str">
        <f t="shared" si="546"/>
        <v/>
      </c>
      <c r="W470" s="913" t="str">
        <f t="shared" si="546"/>
        <v/>
      </c>
      <c r="X470" s="913" t="str">
        <f t="shared" si="546"/>
        <v/>
      </c>
      <c r="Y470" s="913" t="str">
        <f t="shared" si="546"/>
        <v/>
      </c>
      <c r="Z470" s="913" t="str">
        <f t="shared" si="546"/>
        <v/>
      </c>
      <c r="AA470" s="913" t="str">
        <f t="shared" si="546"/>
        <v/>
      </c>
      <c r="AB470" s="913" t="str">
        <f t="shared" si="546"/>
        <v/>
      </c>
      <c r="AC470" s="912">
        <f t="shared" si="531"/>
        <v>0</v>
      </c>
      <c r="AD470" s="913">
        <f t="shared" si="532"/>
        <v>0</v>
      </c>
      <c r="AE470" s="914">
        <f t="shared" si="533"/>
        <v>0</v>
      </c>
      <c r="AF470" s="912">
        <f t="shared" si="503"/>
        <v>0</v>
      </c>
      <c r="AG470" s="913"/>
      <c r="AH470" s="913"/>
      <c r="AI470" s="913"/>
      <c r="AJ470" s="914"/>
    </row>
    <row r="471" spans="1:36" ht="14" hidden="1">
      <c r="A471" s="959" t="str">
        <f t="shared" si="475"/>
        <v/>
      </c>
      <c r="B471" s="942" t="str">
        <f t="shared" ref="B471:B490" si="547">IF(A471="","",MONTH(A471))</f>
        <v/>
      </c>
      <c r="C471" s="942" t="str">
        <f t="shared" ref="C471:C490" si="548">IF(A471="","",YEAR(A471))</f>
        <v/>
      </c>
      <c r="D471" s="942" t="str">
        <f t="shared" si="535"/>
        <v/>
      </c>
      <c r="E471" s="960" t="str">
        <f t="shared" si="504"/>
        <v/>
      </c>
      <c r="F471" s="520"/>
      <c r="G471" s="774">
        <f t="shared" si="500"/>
        <v>0</v>
      </c>
      <c r="H471" s="774"/>
      <c r="I471" s="700" t="str">
        <f t="shared" si="505"/>
        <v/>
      </c>
      <c r="J471" s="922"/>
      <c r="K471" s="922"/>
      <c r="L471" s="922"/>
      <c r="M471" s="961">
        <f t="shared" si="542"/>
        <v>0</v>
      </c>
      <c r="N471" s="961">
        <f t="shared" si="542"/>
        <v>0</v>
      </c>
      <c r="O471" s="961">
        <f t="shared" si="542"/>
        <v>0</v>
      </c>
      <c r="P471" s="961">
        <f t="shared" si="542"/>
        <v>0</v>
      </c>
      <c r="Q471" s="912" t="str">
        <f t="shared" ref="Q471:AB471" si="549">IF($C471&gt;$C31,0,IF($I471="","",IF(MONTH(Q$5)=MONTH($A471),$M471*$I471*$G471,IF(MONTH(Q$5)=MONTH($A471)+1,$N471*$I471*$G471,IF(MONTH(Q$5)=MONTH($A471)+2,$O471*$I471*$G471,IF(MONTH(Q$5)=MONTH($A471)+3,$P471*$I471*$G471,0))))))</f>
        <v/>
      </c>
      <c r="R471" s="913" t="str">
        <f t="shared" si="549"/>
        <v/>
      </c>
      <c r="S471" s="913" t="str">
        <f t="shared" si="549"/>
        <v/>
      </c>
      <c r="T471" s="913" t="str">
        <f t="shared" si="549"/>
        <v/>
      </c>
      <c r="U471" s="913" t="str">
        <f t="shared" si="549"/>
        <v/>
      </c>
      <c r="V471" s="913" t="str">
        <f t="shared" si="549"/>
        <v/>
      </c>
      <c r="W471" s="913" t="str">
        <f t="shared" si="549"/>
        <v/>
      </c>
      <c r="X471" s="913" t="str">
        <f t="shared" si="549"/>
        <v/>
      </c>
      <c r="Y471" s="913" t="str">
        <f t="shared" si="549"/>
        <v/>
      </c>
      <c r="Z471" s="913" t="str">
        <f t="shared" si="549"/>
        <v/>
      </c>
      <c r="AA471" s="913" t="str">
        <f t="shared" si="549"/>
        <v/>
      </c>
      <c r="AB471" s="913" t="str">
        <f t="shared" si="549"/>
        <v/>
      </c>
      <c r="AC471" s="912">
        <f t="shared" si="531"/>
        <v>0</v>
      </c>
      <c r="AD471" s="913">
        <f t="shared" si="532"/>
        <v>0</v>
      </c>
      <c r="AE471" s="913">
        <f t="shared" si="533"/>
        <v>0</v>
      </c>
      <c r="AF471" s="912">
        <f t="shared" si="503"/>
        <v>0</v>
      </c>
      <c r="AG471" s="913"/>
      <c r="AH471" s="913"/>
      <c r="AI471" s="913"/>
      <c r="AJ471" s="914"/>
    </row>
    <row r="472" spans="1:36" ht="14" hidden="1">
      <c r="A472" s="959" t="str">
        <f t="shared" si="475"/>
        <v/>
      </c>
      <c r="B472" s="942" t="str">
        <f t="shared" si="547"/>
        <v/>
      </c>
      <c r="C472" s="942" t="str">
        <f t="shared" si="548"/>
        <v/>
      </c>
      <c r="D472" s="942" t="str">
        <f t="shared" si="535"/>
        <v/>
      </c>
      <c r="E472" s="960" t="str">
        <f t="shared" si="504"/>
        <v/>
      </c>
      <c r="F472" s="520"/>
      <c r="G472" s="774">
        <f t="shared" si="500"/>
        <v>0</v>
      </c>
      <c r="H472" s="774"/>
      <c r="I472" s="700" t="str">
        <f t="shared" si="505"/>
        <v/>
      </c>
      <c r="J472" s="922"/>
      <c r="K472" s="922"/>
      <c r="L472" s="922"/>
      <c r="M472" s="961">
        <f t="shared" si="542"/>
        <v>0</v>
      </c>
      <c r="N472" s="961">
        <f t="shared" si="542"/>
        <v>0</v>
      </c>
      <c r="O472" s="961">
        <f t="shared" si="542"/>
        <v>0</v>
      </c>
      <c r="P472" s="961">
        <f t="shared" si="542"/>
        <v>0</v>
      </c>
      <c r="Q472" s="912" t="str">
        <f t="shared" ref="Q472:AB472" si="550">IF($C472&gt;$C32,0,IF($I472="","",IF(MONTH(Q$5)=MONTH($A472),$M472*$I472*$G472,IF(MONTH(Q$5)=MONTH($A472)+1,$N472*$I472*$G472,IF(MONTH(Q$5)=MONTH($A472)+2,$O472*$I472*$G472,IF(MONTH(Q$5)=MONTH($A472)+3,$P472*$I472*$G472,0))))))</f>
        <v/>
      </c>
      <c r="R472" s="913" t="str">
        <f t="shared" si="550"/>
        <v/>
      </c>
      <c r="S472" s="913" t="str">
        <f t="shared" si="550"/>
        <v/>
      </c>
      <c r="T472" s="913" t="str">
        <f t="shared" si="550"/>
        <v/>
      </c>
      <c r="U472" s="913" t="str">
        <f t="shared" si="550"/>
        <v/>
      </c>
      <c r="V472" s="913" t="str">
        <f t="shared" si="550"/>
        <v/>
      </c>
      <c r="W472" s="913" t="str">
        <f t="shared" si="550"/>
        <v/>
      </c>
      <c r="X472" s="913" t="str">
        <f t="shared" si="550"/>
        <v/>
      </c>
      <c r="Y472" s="913" t="str">
        <f t="shared" si="550"/>
        <v/>
      </c>
      <c r="Z472" s="913" t="str">
        <f t="shared" si="550"/>
        <v/>
      </c>
      <c r="AA472" s="913" t="str">
        <f t="shared" si="550"/>
        <v/>
      </c>
      <c r="AB472" s="913" t="str">
        <f t="shared" si="550"/>
        <v/>
      </c>
      <c r="AC472" s="912">
        <f t="shared" si="531"/>
        <v>0</v>
      </c>
      <c r="AD472" s="913">
        <f t="shared" si="532"/>
        <v>0</v>
      </c>
      <c r="AE472" s="914">
        <f t="shared" si="533"/>
        <v>0</v>
      </c>
      <c r="AF472" s="912">
        <f t="shared" si="503"/>
        <v>0</v>
      </c>
      <c r="AG472" s="913"/>
      <c r="AH472" s="913"/>
      <c r="AI472" s="913"/>
      <c r="AJ472" s="914"/>
    </row>
    <row r="473" spans="1:36" ht="14" hidden="1">
      <c r="A473" s="959" t="str">
        <f t="shared" si="475"/>
        <v/>
      </c>
      <c r="B473" s="942" t="str">
        <f t="shared" si="547"/>
        <v/>
      </c>
      <c r="C473" s="942" t="str">
        <f t="shared" si="548"/>
        <v/>
      </c>
      <c r="D473" s="942" t="str">
        <f t="shared" si="535"/>
        <v/>
      </c>
      <c r="E473" s="960" t="str">
        <f t="shared" si="504"/>
        <v/>
      </c>
      <c r="F473" s="520"/>
      <c r="G473" s="774">
        <f t="shared" si="500"/>
        <v>0</v>
      </c>
      <c r="H473" s="774"/>
      <c r="I473" s="700" t="str">
        <f t="shared" si="505"/>
        <v/>
      </c>
      <c r="J473" s="922"/>
      <c r="K473" s="922"/>
      <c r="L473" s="922"/>
      <c r="M473" s="961">
        <f t="shared" si="542"/>
        <v>0</v>
      </c>
      <c r="N473" s="961">
        <f t="shared" si="542"/>
        <v>0</v>
      </c>
      <c r="O473" s="961">
        <f t="shared" si="542"/>
        <v>0</v>
      </c>
      <c r="P473" s="961">
        <f t="shared" si="542"/>
        <v>0</v>
      </c>
      <c r="Q473" s="912" t="str">
        <f t="shared" ref="Q473:AB473" si="551">IF($C473&gt;$C33,0,IF($I473="","",IF(MONTH(Q$5)=MONTH($A473),$M473*$I473*$G473,IF(MONTH(Q$5)=MONTH($A473)+1,$N473*$I473*$G473,IF(MONTH(Q$5)=MONTH($A473)+2,$O473*$I473*$G473,IF(MONTH(Q$5)=MONTH($A473)+3,$P473*$I473*$G473,0))))))</f>
        <v/>
      </c>
      <c r="R473" s="913" t="str">
        <f t="shared" si="551"/>
        <v/>
      </c>
      <c r="S473" s="913" t="str">
        <f t="shared" si="551"/>
        <v/>
      </c>
      <c r="T473" s="913" t="str">
        <f t="shared" si="551"/>
        <v/>
      </c>
      <c r="U473" s="913" t="str">
        <f t="shared" si="551"/>
        <v/>
      </c>
      <c r="V473" s="913" t="str">
        <f t="shared" si="551"/>
        <v/>
      </c>
      <c r="W473" s="913" t="str">
        <f t="shared" si="551"/>
        <v/>
      </c>
      <c r="X473" s="913" t="str">
        <f t="shared" si="551"/>
        <v/>
      </c>
      <c r="Y473" s="913" t="str">
        <f t="shared" si="551"/>
        <v/>
      </c>
      <c r="Z473" s="913" t="str">
        <f t="shared" si="551"/>
        <v/>
      </c>
      <c r="AA473" s="913" t="str">
        <f t="shared" si="551"/>
        <v/>
      </c>
      <c r="AB473" s="913" t="str">
        <f t="shared" si="551"/>
        <v/>
      </c>
      <c r="AC473" s="912">
        <f t="shared" si="531"/>
        <v>0</v>
      </c>
      <c r="AD473" s="913">
        <f t="shared" si="532"/>
        <v>0</v>
      </c>
      <c r="AE473" s="913">
        <f t="shared" si="533"/>
        <v>0</v>
      </c>
      <c r="AF473" s="912">
        <f t="shared" si="503"/>
        <v>0</v>
      </c>
      <c r="AG473" s="913"/>
      <c r="AH473" s="913"/>
      <c r="AI473" s="913"/>
      <c r="AJ473" s="914"/>
    </row>
    <row r="474" spans="1:36" ht="14" hidden="1">
      <c r="A474" s="959" t="str">
        <f t="shared" si="475"/>
        <v/>
      </c>
      <c r="B474" s="942" t="str">
        <f t="shared" si="547"/>
        <v/>
      </c>
      <c r="C474" s="942" t="str">
        <f t="shared" si="548"/>
        <v/>
      </c>
      <c r="D474" s="942" t="str">
        <f t="shared" si="535"/>
        <v/>
      </c>
      <c r="E474" s="960" t="str">
        <f t="shared" si="504"/>
        <v/>
      </c>
      <c r="F474" s="520"/>
      <c r="G474" s="774">
        <f t="shared" si="500"/>
        <v>0</v>
      </c>
      <c r="H474" s="774"/>
      <c r="I474" s="700" t="str">
        <f t="shared" si="505"/>
        <v/>
      </c>
      <c r="J474" s="922"/>
      <c r="K474" s="922"/>
      <c r="L474" s="922"/>
      <c r="M474" s="961">
        <f t="shared" si="542"/>
        <v>0</v>
      </c>
      <c r="N474" s="961">
        <f t="shared" si="542"/>
        <v>0</v>
      </c>
      <c r="O474" s="961">
        <f t="shared" si="542"/>
        <v>0</v>
      </c>
      <c r="P474" s="961">
        <f t="shared" si="542"/>
        <v>0</v>
      </c>
      <c r="Q474" s="912" t="str">
        <f t="shared" ref="Q474:AB474" si="552">IF($C474&gt;$C34,0,IF($I474="","",IF(MONTH(Q$5)=MONTH($A474),$M474*$I474*$G474,IF(MONTH(Q$5)=MONTH($A474)+1,$N474*$I474*$G474,IF(MONTH(Q$5)=MONTH($A474)+2,$O474*$I474*$G474,IF(MONTH(Q$5)=MONTH($A474)+3,$P474*$I474*$G474,0))))))</f>
        <v/>
      </c>
      <c r="R474" s="913" t="str">
        <f t="shared" si="552"/>
        <v/>
      </c>
      <c r="S474" s="913" t="str">
        <f t="shared" si="552"/>
        <v/>
      </c>
      <c r="T474" s="913" t="str">
        <f t="shared" si="552"/>
        <v/>
      </c>
      <c r="U474" s="913" t="str">
        <f t="shared" si="552"/>
        <v/>
      </c>
      <c r="V474" s="913" t="str">
        <f t="shared" si="552"/>
        <v/>
      </c>
      <c r="W474" s="913" t="str">
        <f t="shared" si="552"/>
        <v/>
      </c>
      <c r="X474" s="913" t="str">
        <f t="shared" si="552"/>
        <v/>
      </c>
      <c r="Y474" s="913" t="str">
        <f t="shared" si="552"/>
        <v/>
      </c>
      <c r="Z474" s="913" t="str">
        <f t="shared" si="552"/>
        <v/>
      </c>
      <c r="AA474" s="913" t="str">
        <f t="shared" si="552"/>
        <v/>
      </c>
      <c r="AB474" s="913" t="str">
        <f t="shared" si="552"/>
        <v/>
      </c>
      <c r="AC474" s="912">
        <f t="shared" si="531"/>
        <v>0</v>
      </c>
      <c r="AD474" s="913">
        <f t="shared" si="532"/>
        <v>0</v>
      </c>
      <c r="AE474" s="914">
        <f t="shared" si="533"/>
        <v>0</v>
      </c>
      <c r="AF474" s="912">
        <f t="shared" si="503"/>
        <v>0</v>
      </c>
      <c r="AG474" s="913"/>
      <c r="AH474" s="913"/>
      <c r="AI474" s="913"/>
      <c r="AJ474" s="914"/>
    </row>
    <row r="475" spans="1:36" ht="14" hidden="1">
      <c r="A475" s="959" t="str">
        <f t="shared" si="475"/>
        <v/>
      </c>
      <c r="B475" s="942" t="str">
        <f t="shared" si="547"/>
        <v/>
      </c>
      <c r="C475" s="942" t="str">
        <f t="shared" si="548"/>
        <v/>
      </c>
      <c r="D475" s="942" t="str">
        <f t="shared" si="535"/>
        <v/>
      </c>
      <c r="E475" s="960" t="str">
        <f t="shared" si="504"/>
        <v/>
      </c>
      <c r="F475" s="520"/>
      <c r="G475" s="774">
        <f t="shared" si="500"/>
        <v>0</v>
      </c>
      <c r="H475" s="774"/>
      <c r="I475" s="700" t="str">
        <f t="shared" si="505"/>
        <v/>
      </c>
      <c r="J475" s="922"/>
      <c r="K475" s="922"/>
      <c r="L475" s="922"/>
      <c r="M475" s="961">
        <f t="shared" si="542"/>
        <v>0</v>
      </c>
      <c r="N475" s="961">
        <f t="shared" si="542"/>
        <v>0</v>
      </c>
      <c r="O475" s="961">
        <f t="shared" si="542"/>
        <v>0</v>
      </c>
      <c r="P475" s="961">
        <f t="shared" si="542"/>
        <v>0</v>
      </c>
      <c r="Q475" s="912" t="str">
        <f t="shared" ref="Q475:AB475" si="553">IF($C475&gt;$C35,0,IF($I475="","",IF(MONTH(Q$5)=MONTH($A475),$M475*$I475*$G475,IF(MONTH(Q$5)=MONTH($A475)+1,$N475*$I475*$G475,IF(MONTH(Q$5)=MONTH($A475)+2,$O475*$I475*$G475,IF(MONTH(Q$5)=MONTH($A475)+3,$P475*$I475*$G475,0))))))</f>
        <v/>
      </c>
      <c r="R475" s="913" t="str">
        <f t="shared" si="553"/>
        <v/>
      </c>
      <c r="S475" s="913" t="str">
        <f t="shared" si="553"/>
        <v/>
      </c>
      <c r="T475" s="913" t="str">
        <f t="shared" si="553"/>
        <v/>
      </c>
      <c r="U475" s="913" t="str">
        <f t="shared" si="553"/>
        <v/>
      </c>
      <c r="V475" s="913" t="str">
        <f t="shared" si="553"/>
        <v/>
      </c>
      <c r="W475" s="913" t="str">
        <f t="shared" si="553"/>
        <v/>
      </c>
      <c r="X475" s="913" t="str">
        <f t="shared" si="553"/>
        <v/>
      </c>
      <c r="Y475" s="913" t="str">
        <f t="shared" si="553"/>
        <v/>
      </c>
      <c r="Z475" s="913" t="str">
        <f t="shared" si="553"/>
        <v/>
      </c>
      <c r="AA475" s="913" t="str">
        <f t="shared" si="553"/>
        <v/>
      </c>
      <c r="AB475" s="913" t="str">
        <f t="shared" si="553"/>
        <v/>
      </c>
      <c r="AC475" s="912">
        <f t="shared" si="531"/>
        <v>0</v>
      </c>
      <c r="AD475" s="913">
        <f t="shared" si="532"/>
        <v>0</v>
      </c>
      <c r="AE475" s="913">
        <f t="shared" si="533"/>
        <v>0</v>
      </c>
      <c r="AF475" s="912">
        <f t="shared" si="503"/>
        <v>0</v>
      </c>
      <c r="AG475" s="913"/>
      <c r="AH475" s="913"/>
      <c r="AI475" s="913"/>
      <c r="AJ475" s="914"/>
    </row>
    <row r="476" spans="1:36" ht="14" hidden="1">
      <c r="A476" s="959" t="str">
        <f t="shared" ref="A476:A490" si="554">IF(A436="","",A436+D436)</f>
        <v/>
      </c>
      <c r="B476" s="942" t="str">
        <f t="shared" si="547"/>
        <v/>
      </c>
      <c r="C476" s="942" t="str">
        <f t="shared" si="548"/>
        <v/>
      </c>
      <c r="D476" s="942" t="str">
        <f t="shared" si="535"/>
        <v/>
      </c>
      <c r="E476" s="960" t="str">
        <f t="shared" si="504"/>
        <v/>
      </c>
      <c r="F476" s="520"/>
      <c r="G476" s="774">
        <f t="shared" si="500"/>
        <v>0</v>
      </c>
      <c r="H476" s="774"/>
      <c r="I476" s="700" t="str">
        <f t="shared" si="505"/>
        <v/>
      </c>
      <c r="J476" s="922"/>
      <c r="K476" s="922"/>
      <c r="L476" s="922"/>
      <c r="M476" s="961">
        <f t="shared" si="542"/>
        <v>0</v>
      </c>
      <c r="N476" s="961">
        <f t="shared" si="542"/>
        <v>0</v>
      </c>
      <c r="O476" s="961">
        <f t="shared" si="542"/>
        <v>0</v>
      </c>
      <c r="P476" s="961">
        <f t="shared" si="542"/>
        <v>0</v>
      </c>
      <c r="Q476" s="912" t="str">
        <f t="shared" ref="Q476:AB476" si="555">IF($C476&gt;$C36,0,IF($I476="","",IF(MONTH(Q$5)=MONTH($A476),$M476*$I476*$G476,IF(MONTH(Q$5)=MONTH($A476)+1,$N476*$I476*$G476,IF(MONTH(Q$5)=MONTH($A476)+2,$O476*$I476*$G476,IF(MONTH(Q$5)=MONTH($A476)+3,$P476*$I476*$G476,0))))))</f>
        <v/>
      </c>
      <c r="R476" s="913" t="str">
        <f t="shared" si="555"/>
        <v/>
      </c>
      <c r="S476" s="913" t="str">
        <f t="shared" si="555"/>
        <v/>
      </c>
      <c r="T476" s="913" t="str">
        <f t="shared" si="555"/>
        <v/>
      </c>
      <c r="U476" s="913" t="str">
        <f t="shared" si="555"/>
        <v/>
      </c>
      <c r="V476" s="913" t="str">
        <f t="shared" si="555"/>
        <v/>
      </c>
      <c r="W476" s="913" t="str">
        <f t="shared" si="555"/>
        <v/>
      </c>
      <c r="X476" s="913" t="str">
        <f t="shared" si="555"/>
        <v/>
      </c>
      <c r="Y476" s="913" t="str">
        <f t="shared" si="555"/>
        <v/>
      </c>
      <c r="Z476" s="913" t="str">
        <f t="shared" si="555"/>
        <v/>
      </c>
      <c r="AA476" s="913" t="str">
        <f t="shared" si="555"/>
        <v/>
      </c>
      <c r="AB476" s="913" t="str">
        <f t="shared" si="555"/>
        <v/>
      </c>
      <c r="AC476" s="912">
        <f t="shared" si="531"/>
        <v>0</v>
      </c>
      <c r="AD476" s="913">
        <f t="shared" si="532"/>
        <v>0</v>
      </c>
      <c r="AE476" s="914">
        <f t="shared" si="533"/>
        <v>0</v>
      </c>
      <c r="AF476" s="912">
        <f t="shared" si="503"/>
        <v>0</v>
      </c>
      <c r="AG476" s="913"/>
      <c r="AH476" s="913"/>
      <c r="AI476" s="913"/>
      <c r="AJ476" s="914"/>
    </row>
    <row r="477" spans="1:36" ht="14" hidden="1">
      <c r="A477" s="959" t="str">
        <f t="shared" si="554"/>
        <v/>
      </c>
      <c r="B477" s="942" t="str">
        <f t="shared" si="547"/>
        <v/>
      </c>
      <c r="C477" s="942" t="str">
        <f t="shared" si="548"/>
        <v/>
      </c>
      <c r="D477" s="942" t="str">
        <f t="shared" si="535"/>
        <v/>
      </c>
      <c r="E477" s="960" t="str">
        <f t="shared" si="504"/>
        <v/>
      </c>
      <c r="F477" s="520"/>
      <c r="G477" s="774">
        <f t="shared" si="500"/>
        <v>0</v>
      </c>
      <c r="H477" s="774"/>
      <c r="I477" s="700" t="str">
        <f t="shared" si="505"/>
        <v/>
      </c>
      <c r="J477" s="922"/>
      <c r="K477" s="922"/>
      <c r="L477" s="922"/>
      <c r="M477" s="961">
        <f t="shared" si="542"/>
        <v>0</v>
      </c>
      <c r="N477" s="961">
        <f t="shared" si="542"/>
        <v>0</v>
      </c>
      <c r="O477" s="961">
        <f t="shared" si="542"/>
        <v>0</v>
      </c>
      <c r="P477" s="961">
        <f t="shared" si="542"/>
        <v>0</v>
      </c>
      <c r="Q477" s="912" t="str">
        <f t="shared" ref="Q477:AB477" si="556">IF($C477&gt;$C37,0,IF($I477="","",IF(MONTH(Q$5)=MONTH($A477),$M477*$I477*$G477,IF(MONTH(Q$5)=MONTH($A477)+1,$N477*$I477*$G477,IF(MONTH(Q$5)=MONTH($A477)+2,$O477*$I477*$G477,IF(MONTH(Q$5)=MONTH($A477)+3,$P477*$I477*$G477,0))))))</f>
        <v/>
      </c>
      <c r="R477" s="913" t="str">
        <f t="shared" si="556"/>
        <v/>
      </c>
      <c r="S477" s="913" t="str">
        <f t="shared" si="556"/>
        <v/>
      </c>
      <c r="T477" s="913" t="str">
        <f t="shared" si="556"/>
        <v/>
      </c>
      <c r="U477" s="913" t="str">
        <f t="shared" si="556"/>
        <v/>
      </c>
      <c r="V477" s="913" t="str">
        <f t="shared" si="556"/>
        <v/>
      </c>
      <c r="W477" s="913" t="str">
        <f t="shared" si="556"/>
        <v/>
      </c>
      <c r="X477" s="913" t="str">
        <f t="shared" si="556"/>
        <v/>
      </c>
      <c r="Y477" s="913" t="str">
        <f t="shared" si="556"/>
        <v/>
      </c>
      <c r="Z477" s="913" t="str">
        <f t="shared" si="556"/>
        <v/>
      </c>
      <c r="AA477" s="913" t="str">
        <f t="shared" si="556"/>
        <v/>
      </c>
      <c r="AB477" s="913" t="str">
        <f t="shared" si="556"/>
        <v/>
      </c>
      <c r="AC477" s="912">
        <f t="shared" si="531"/>
        <v>0</v>
      </c>
      <c r="AD477" s="913">
        <f t="shared" si="532"/>
        <v>0</v>
      </c>
      <c r="AE477" s="913">
        <f t="shared" si="533"/>
        <v>0</v>
      </c>
      <c r="AF477" s="912">
        <f t="shared" si="503"/>
        <v>0</v>
      </c>
      <c r="AG477" s="913"/>
      <c r="AH477" s="913"/>
      <c r="AI477" s="913"/>
      <c r="AJ477" s="914"/>
    </row>
    <row r="478" spans="1:36" ht="14" hidden="1">
      <c r="A478" s="959" t="str">
        <f t="shared" si="554"/>
        <v/>
      </c>
      <c r="B478" s="942" t="str">
        <f t="shared" si="547"/>
        <v/>
      </c>
      <c r="C478" s="942" t="str">
        <f t="shared" si="548"/>
        <v/>
      </c>
      <c r="D478" s="942" t="str">
        <f t="shared" si="535"/>
        <v/>
      </c>
      <c r="E478" s="960" t="str">
        <f t="shared" si="504"/>
        <v/>
      </c>
      <c r="F478" s="520"/>
      <c r="G478" s="774">
        <f t="shared" si="500"/>
        <v>0</v>
      </c>
      <c r="H478" s="774"/>
      <c r="I478" s="700" t="str">
        <f t="shared" si="505"/>
        <v/>
      </c>
      <c r="J478" s="922"/>
      <c r="K478" s="922"/>
      <c r="L478" s="922"/>
      <c r="M478" s="961">
        <f t="shared" si="542"/>
        <v>0</v>
      </c>
      <c r="N478" s="961">
        <f t="shared" si="542"/>
        <v>0</v>
      </c>
      <c r="O478" s="961">
        <f t="shared" si="542"/>
        <v>0</v>
      </c>
      <c r="P478" s="961">
        <f t="shared" si="542"/>
        <v>0</v>
      </c>
      <c r="Q478" s="912" t="str">
        <f t="shared" ref="Q478:AB478" si="557">IF($C478&gt;$C38,0,IF($I478="","",IF(MONTH(Q$5)=MONTH($A478),$M478*$I478*$G478,IF(MONTH(Q$5)=MONTH($A478)+1,$N478*$I478*$G478,IF(MONTH(Q$5)=MONTH($A478)+2,$O478*$I478*$G478,IF(MONTH(Q$5)=MONTH($A478)+3,$P478*$I478*$G478,0))))))</f>
        <v/>
      </c>
      <c r="R478" s="913" t="str">
        <f t="shared" si="557"/>
        <v/>
      </c>
      <c r="S478" s="913" t="str">
        <f t="shared" si="557"/>
        <v/>
      </c>
      <c r="T478" s="913" t="str">
        <f t="shared" si="557"/>
        <v/>
      </c>
      <c r="U478" s="913" t="str">
        <f t="shared" si="557"/>
        <v/>
      </c>
      <c r="V478" s="913" t="str">
        <f t="shared" si="557"/>
        <v/>
      </c>
      <c r="W478" s="913" t="str">
        <f t="shared" si="557"/>
        <v/>
      </c>
      <c r="X478" s="913" t="str">
        <f t="shared" si="557"/>
        <v/>
      </c>
      <c r="Y478" s="913" t="str">
        <f t="shared" si="557"/>
        <v/>
      </c>
      <c r="Z478" s="913" t="str">
        <f t="shared" si="557"/>
        <v/>
      </c>
      <c r="AA478" s="913" t="str">
        <f t="shared" si="557"/>
        <v/>
      </c>
      <c r="AB478" s="913" t="str">
        <f t="shared" si="557"/>
        <v/>
      </c>
      <c r="AC478" s="912">
        <f t="shared" si="531"/>
        <v>0</v>
      </c>
      <c r="AD478" s="913">
        <f t="shared" si="532"/>
        <v>0</v>
      </c>
      <c r="AE478" s="914">
        <f t="shared" si="533"/>
        <v>0</v>
      </c>
      <c r="AF478" s="912">
        <f t="shared" si="503"/>
        <v>0</v>
      </c>
      <c r="AG478" s="913"/>
      <c r="AH478" s="913"/>
      <c r="AI478" s="913"/>
      <c r="AJ478" s="914"/>
    </row>
    <row r="479" spans="1:36" ht="14" hidden="1">
      <c r="A479" s="959" t="str">
        <f t="shared" si="554"/>
        <v/>
      </c>
      <c r="B479" s="942" t="str">
        <f t="shared" si="547"/>
        <v/>
      </c>
      <c r="C479" s="942" t="str">
        <f t="shared" si="548"/>
        <v/>
      </c>
      <c r="D479" s="942" t="str">
        <f t="shared" si="535"/>
        <v/>
      </c>
      <c r="E479" s="960" t="str">
        <f t="shared" si="504"/>
        <v/>
      </c>
      <c r="F479" s="520"/>
      <c r="G479" s="774">
        <f t="shared" si="500"/>
        <v>0</v>
      </c>
      <c r="H479" s="774"/>
      <c r="I479" s="700" t="str">
        <f t="shared" si="505"/>
        <v/>
      </c>
      <c r="J479" s="922"/>
      <c r="K479" s="922"/>
      <c r="L479" s="922"/>
      <c r="M479" s="961">
        <f t="shared" si="542"/>
        <v>0</v>
      </c>
      <c r="N479" s="961">
        <f t="shared" si="542"/>
        <v>0</v>
      </c>
      <c r="O479" s="961">
        <f t="shared" si="542"/>
        <v>0</v>
      </c>
      <c r="P479" s="961">
        <f t="shared" si="542"/>
        <v>0</v>
      </c>
      <c r="Q479" s="912" t="str">
        <f t="shared" ref="Q479:AB479" si="558">IF($C479&gt;$C39,0,IF($I479="","",IF(MONTH(Q$5)=MONTH($A479),$M479*$I479*$G479,IF(MONTH(Q$5)=MONTH($A479)+1,$N479*$I479*$G479,IF(MONTH(Q$5)=MONTH($A479)+2,$O479*$I479*$G479,IF(MONTH(Q$5)=MONTH($A479)+3,$P479*$I479*$G479,0))))))</f>
        <v/>
      </c>
      <c r="R479" s="913" t="str">
        <f t="shared" si="558"/>
        <v/>
      </c>
      <c r="S479" s="913" t="str">
        <f t="shared" si="558"/>
        <v/>
      </c>
      <c r="T479" s="913" t="str">
        <f t="shared" si="558"/>
        <v/>
      </c>
      <c r="U479" s="913" t="str">
        <f t="shared" si="558"/>
        <v/>
      </c>
      <c r="V479" s="913" t="str">
        <f t="shared" si="558"/>
        <v/>
      </c>
      <c r="W479" s="913" t="str">
        <f t="shared" si="558"/>
        <v/>
      </c>
      <c r="X479" s="913" t="str">
        <f t="shared" si="558"/>
        <v/>
      </c>
      <c r="Y479" s="913" t="str">
        <f t="shared" si="558"/>
        <v/>
      </c>
      <c r="Z479" s="913" t="str">
        <f t="shared" si="558"/>
        <v/>
      </c>
      <c r="AA479" s="913" t="str">
        <f t="shared" si="558"/>
        <v/>
      </c>
      <c r="AB479" s="913" t="str">
        <f t="shared" si="558"/>
        <v/>
      </c>
      <c r="AC479" s="912">
        <f t="shared" si="531"/>
        <v>0</v>
      </c>
      <c r="AD479" s="913">
        <f t="shared" si="532"/>
        <v>0</v>
      </c>
      <c r="AE479" s="913">
        <f t="shared" si="533"/>
        <v>0</v>
      </c>
      <c r="AF479" s="912">
        <f t="shared" si="503"/>
        <v>0</v>
      </c>
      <c r="AG479" s="913"/>
      <c r="AH479" s="913"/>
      <c r="AI479" s="913"/>
      <c r="AJ479" s="914"/>
    </row>
    <row r="480" spans="1:36" ht="14" hidden="1">
      <c r="A480" s="959" t="str">
        <f t="shared" si="554"/>
        <v/>
      </c>
      <c r="B480" s="942" t="str">
        <f t="shared" si="547"/>
        <v/>
      </c>
      <c r="C480" s="942" t="str">
        <f t="shared" si="548"/>
        <v/>
      </c>
      <c r="D480" s="942" t="str">
        <f t="shared" si="535"/>
        <v/>
      </c>
      <c r="E480" s="960" t="str">
        <f t="shared" si="504"/>
        <v/>
      </c>
      <c r="F480" s="520"/>
      <c r="G480" s="774">
        <f t="shared" si="500"/>
        <v>0</v>
      </c>
      <c r="H480" s="774"/>
      <c r="I480" s="700" t="str">
        <f t="shared" si="505"/>
        <v/>
      </c>
      <c r="J480" s="922"/>
      <c r="K480" s="922"/>
      <c r="L480" s="922"/>
      <c r="M480" s="961">
        <f t="shared" si="542"/>
        <v>0</v>
      </c>
      <c r="N480" s="961">
        <f t="shared" si="542"/>
        <v>0</v>
      </c>
      <c r="O480" s="961">
        <f t="shared" si="542"/>
        <v>0</v>
      </c>
      <c r="P480" s="961">
        <f t="shared" si="542"/>
        <v>0</v>
      </c>
      <c r="Q480" s="912" t="str">
        <f t="shared" ref="Q480:AB480" si="559">IF($C480&gt;$C40,0,IF($I480="","",IF(MONTH(Q$5)=MONTH($A480),$M480*$I480*$G480,IF(MONTH(Q$5)=MONTH($A480)+1,$N480*$I480*$G480,IF(MONTH(Q$5)=MONTH($A480)+2,$O480*$I480*$G480,IF(MONTH(Q$5)=MONTH($A480)+3,$P480*$I480*$G480,0))))))</f>
        <v/>
      </c>
      <c r="R480" s="913" t="str">
        <f t="shared" si="559"/>
        <v/>
      </c>
      <c r="S480" s="913" t="str">
        <f t="shared" si="559"/>
        <v/>
      </c>
      <c r="T480" s="913" t="str">
        <f t="shared" si="559"/>
        <v/>
      </c>
      <c r="U480" s="913" t="str">
        <f t="shared" si="559"/>
        <v/>
      </c>
      <c r="V480" s="913" t="str">
        <f t="shared" si="559"/>
        <v/>
      </c>
      <c r="W480" s="913" t="str">
        <f t="shared" si="559"/>
        <v/>
      </c>
      <c r="X480" s="913" t="str">
        <f t="shared" si="559"/>
        <v/>
      </c>
      <c r="Y480" s="913" t="str">
        <f t="shared" si="559"/>
        <v/>
      </c>
      <c r="Z480" s="913" t="str">
        <f t="shared" si="559"/>
        <v/>
      </c>
      <c r="AA480" s="913" t="str">
        <f t="shared" si="559"/>
        <v/>
      </c>
      <c r="AB480" s="913" t="str">
        <f t="shared" si="559"/>
        <v/>
      </c>
      <c r="AC480" s="912">
        <f t="shared" si="531"/>
        <v>0</v>
      </c>
      <c r="AD480" s="913">
        <f t="shared" si="532"/>
        <v>0</v>
      </c>
      <c r="AE480" s="914">
        <f t="shared" si="533"/>
        <v>0</v>
      </c>
      <c r="AF480" s="912">
        <f t="shared" si="503"/>
        <v>0</v>
      </c>
      <c r="AG480" s="913"/>
      <c r="AH480" s="913"/>
      <c r="AI480" s="913"/>
      <c r="AJ480" s="914"/>
    </row>
    <row r="481" spans="1:36" ht="14" hidden="1">
      <c r="A481" s="959" t="str">
        <f t="shared" si="554"/>
        <v/>
      </c>
      <c r="B481" s="942" t="str">
        <f t="shared" si="547"/>
        <v/>
      </c>
      <c r="C481" s="942" t="str">
        <f t="shared" si="548"/>
        <v/>
      </c>
      <c r="D481" s="942" t="str">
        <f t="shared" si="535"/>
        <v/>
      </c>
      <c r="E481" s="960" t="str">
        <f t="shared" si="504"/>
        <v/>
      </c>
      <c r="F481" s="520"/>
      <c r="G481" s="774">
        <f t="shared" si="500"/>
        <v>0</v>
      </c>
      <c r="H481" s="774"/>
      <c r="I481" s="700" t="str">
        <f t="shared" si="505"/>
        <v/>
      </c>
      <c r="J481" s="922"/>
      <c r="K481" s="922"/>
      <c r="L481" s="922"/>
      <c r="M481" s="961">
        <f t="shared" si="542"/>
        <v>0</v>
      </c>
      <c r="N481" s="961">
        <f t="shared" si="542"/>
        <v>0</v>
      </c>
      <c r="O481" s="961">
        <f t="shared" si="542"/>
        <v>0</v>
      </c>
      <c r="P481" s="961">
        <f t="shared" si="542"/>
        <v>0</v>
      </c>
      <c r="Q481" s="912" t="str">
        <f t="shared" ref="Q481:AB481" si="560">IF($C481&gt;$C41,0,IF($I481="","",IF(MONTH(Q$5)=MONTH($A481),$M481*$I481*$G481,IF(MONTH(Q$5)=MONTH($A481)+1,$N481*$I481*$G481,IF(MONTH(Q$5)=MONTH($A481)+2,$O481*$I481*$G481,IF(MONTH(Q$5)=MONTH($A481)+3,$P481*$I481*$G481,0))))))</f>
        <v/>
      </c>
      <c r="R481" s="913" t="str">
        <f t="shared" si="560"/>
        <v/>
      </c>
      <c r="S481" s="913" t="str">
        <f t="shared" si="560"/>
        <v/>
      </c>
      <c r="T481" s="913" t="str">
        <f t="shared" si="560"/>
        <v/>
      </c>
      <c r="U481" s="913" t="str">
        <f t="shared" si="560"/>
        <v/>
      </c>
      <c r="V481" s="913" t="str">
        <f t="shared" si="560"/>
        <v/>
      </c>
      <c r="W481" s="913" t="str">
        <f t="shared" si="560"/>
        <v/>
      </c>
      <c r="X481" s="913" t="str">
        <f t="shared" si="560"/>
        <v/>
      </c>
      <c r="Y481" s="913" t="str">
        <f t="shared" si="560"/>
        <v/>
      </c>
      <c r="Z481" s="913" t="str">
        <f t="shared" si="560"/>
        <v/>
      </c>
      <c r="AA481" s="913" t="str">
        <f t="shared" si="560"/>
        <v/>
      </c>
      <c r="AB481" s="913" t="str">
        <f t="shared" si="560"/>
        <v/>
      </c>
      <c r="AC481" s="912">
        <f t="shared" si="531"/>
        <v>0</v>
      </c>
      <c r="AD481" s="913">
        <f t="shared" si="532"/>
        <v>0</v>
      </c>
      <c r="AE481" s="913">
        <f t="shared" si="533"/>
        <v>0</v>
      </c>
      <c r="AF481" s="912">
        <f t="shared" si="503"/>
        <v>0</v>
      </c>
      <c r="AG481" s="913"/>
      <c r="AH481" s="913"/>
      <c r="AI481" s="913"/>
      <c r="AJ481" s="914"/>
    </row>
    <row r="482" spans="1:36" ht="14" hidden="1">
      <c r="A482" s="959" t="str">
        <f t="shared" si="554"/>
        <v/>
      </c>
      <c r="B482" s="942" t="str">
        <f t="shared" si="547"/>
        <v/>
      </c>
      <c r="C482" s="942" t="str">
        <f t="shared" si="548"/>
        <v/>
      </c>
      <c r="D482" s="942" t="str">
        <f t="shared" si="535"/>
        <v/>
      </c>
      <c r="E482" s="960" t="str">
        <f t="shared" si="504"/>
        <v/>
      </c>
      <c r="F482" s="520"/>
      <c r="G482" s="774">
        <f t="shared" si="500"/>
        <v>0</v>
      </c>
      <c r="H482" s="774"/>
      <c r="I482" s="700" t="str">
        <f t="shared" si="505"/>
        <v/>
      </c>
      <c r="J482" s="922"/>
      <c r="K482" s="922"/>
      <c r="L482" s="922"/>
      <c r="M482" s="961">
        <f t="shared" si="542"/>
        <v>0</v>
      </c>
      <c r="N482" s="961">
        <f t="shared" si="542"/>
        <v>0</v>
      </c>
      <c r="O482" s="961">
        <f t="shared" si="542"/>
        <v>0</v>
      </c>
      <c r="P482" s="961">
        <f t="shared" si="542"/>
        <v>0</v>
      </c>
      <c r="Q482" s="912" t="str">
        <f t="shared" ref="Q482:AB482" si="561">IF($C482&gt;$C42,0,IF($I482="","",IF(MONTH(Q$5)=MONTH($A482),$M482*$I482*$G482,IF(MONTH(Q$5)=MONTH($A482)+1,$N482*$I482*$G482,IF(MONTH(Q$5)=MONTH($A482)+2,$O482*$I482*$G482,IF(MONTH(Q$5)=MONTH($A482)+3,$P482*$I482*$G482,0))))))</f>
        <v/>
      </c>
      <c r="R482" s="913" t="str">
        <f t="shared" si="561"/>
        <v/>
      </c>
      <c r="S482" s="913" t="str">
        <f t="shared" si="561"/>
        <v/>
      </c>
      <c r="T482" s="913" t="str">
        <f t="shared" si="561"/>
        <v/>
      </c>
      <c r="U482" s="913" t="str">
        <f t="shared" si="561"/>
        <v/>
      </c>
      <c r="V482" s="913" t="str">
        <f t="shared" si="561"/>
        <v/>
      </c>
      <c r="W482" s="913" t="str">
        <f t="shared" si="561"/>
        <v/>
      </c>
      <c r="X482" s="913" t="str">
        <f t="shared" si="561"/>
        <v/>
      </c>
      <c r="Y482" s="913" t="str">
        <f t="shared" si="561"/>
        <v/>
      </c>
      <c r="Z482" s="913" t="str">
        <f t="shared" si="561"/>
        <v/>
      </c>
      <c r="AA482" s="913" t="str">
        <f t="shared" si="561"/>
        <v/>
      </c>
      <c r="AB482" s="913" t="str">
        <f t="shared" si="561"/>
        <v/>
      </c>
      <c r="AC482" s="912">
        <f t="shared" si="531"/>
        <v>0</v>
      </c>
      <c r="AD482" s="913">
        <f t="shared" si="532"/>
        <v>0</v>
      </c>
      <c r="AE482" s="914">
        <f t="shared" si="533"/>
        <v>0</v>
      </c>
      <c r="AF482" s="912">
        <f t="shared" si="503"/>
        <v>0</v>
      </c>
      <c r="AG482" s="913"/>
      <c r="AH482" s="913"/>
      <c r="AI482" s="913"/>
      <c r="AJ482" s="914"/>
    </row>
    <row r="483" spans="1:36" ht="14" hidden="1">
      <c r="A483" s="959" t="str">
        <f t="shared" si="554"/>
        <v/>
      </c>
      <c r="B483" s="942" t="str">
        <f t="shared" si="547"/>
        <v/>
      </c>
      <c r="C483" s="942" t="str">
        <f t="shared" si="548"/>
        <v/>
      </c>
      <c r="D483" s="942" t="str">
        <f t="shared" si="535"/>
        <v/>
      </c>
      <c r="E483" s="960" t="str">
        <f t="shared" si="504"/>
        <v/>
      </c>
      <c r="F483" s="520"/>
      <c r="G483" s="774">
        <f t="shared" si="500"/>
        <v>0</v>
      </c>
      <c r="H483" s="774"/>
      <c r="I483" s="700" t="str">
        <f t="shared" si="505"/>
        <v/>
      </c>
      <c r="J483" s="922"/>
      <c r="K483" s="922"/>
      <c r="L483" s="922"/>
      <c r="M483" s="961">
        <f t="shared" ref="M483:P490" si="562">M443</f>
        <v>0</v>
      </c>
      <c r="N483" s="961">
        <f t="shared" si="562"/>
        <v>0</v>
      </c>
      <c r="O483" s="961">
        <f t="shared" si="562"/>
        <v>0</v>
      </c>
      <c r="P483" s="961">
        <f t="shared" si="562"/>
        <v>0</v>
      </c>
      <c r="Q483" s="912" t="str">
        <f t="shared" ref="Q483:AB483" si="563">IF($C483&gt;$C43,0,IF($I483="","",IF(MONTH(Q$5)=MONTH($A483),$M483*$I483*$G483,IF(MONTH(Q$5)=MONTH($A483)+1,$N483*$I483*$G483,IF(MONTH(Q$5)=MONTH($A483)+2,$O483*$I483*$G483,IF(MONTH(Q$5)=MONTH($A483)+3,$P483*$I483*$G483,0))))))</f>
        <v/>
      </c>
      <c r="R483" s="913" t="str">
        <f t="shared" si="563"/>
        <v/>
      </c>
      <c r="S483" s="913" t="str">
        <f t="shared" si="563"/>
        <v/>
      </c>
      <c r="T483" s="913" t="str">
        <f t="shared" si="563"/>
        <v/>
      </c>
      <c r="U483" s="913" t="str">
        <f t="shared" si="563"/>
        <v/>
      </c>
      <c r="V483" s="913" t="str">
        <f t="shared" si="563"/>
        <v/>
      </c>
      <c r="W483" s="913" t="str">
        <f t="shared" si="563"/>
        <v/>
      </c>
      <c r="X483" s="913" t="str">
        <f t="shared" si="563"/>
        <v/>
      </c>
      <c r="Y483" s="913" t="str">
        <f t="shared" si="563"/>
        <v/>
      </c>
      <c r="Z483" s="913" t="str">
        <f t="shared" si="563"/>
        <v/>
      </c>
      <c r="AA483" s="913" t="str">
        <f t="shared" si="563"/>
        <v/>
      </c>
      <c r="AB483" s="913" t="str">
        <f t="shared" si="563"/>
        <v/>
      </c>
      <c r="AC483" s="912">
        <f t="shared" si="531"/>
        <v>0</v>
      </c>
      <c r="AD483" s="913">
        <f t="shared" si="532"/>
        <v>0</v>
      </c>
      <c r="AE483" s="913">
        <f t="shared" si="533"/>
        <v>0</v>
      </c>
      <c r="AF483" s="912">
        <f t="shared" si="503"/>
        <v>0</v>
      </c>
      <c r="AG483" s="913"/>
      <c r="AH483" s="913"/>
      <c r="AI483" s="913"/>
      <c r="AJ483" s="914"/>
    </row>
    <row r="484" spans="1:36" ht="14" hidden="1">
      <c r="A484" s="959" t="str">
        <f t="shared" si="554"/>
        <v/>
      </c>
      <c r="B484" s="942" t="str">
        <f t="shared" si="547"/>
        <v/>
      </c>
      <c r="C484" s="942" t="str">
        <f t="shared" si="548"/>
        <v/>
      </c>
      <c r="D484" s="942" t="str">
        <f t="shared" si="535"/>
        <v/>
      </c>
      <c r="E484" s="960" t="str">
        <f t="shared" si="504"/>
        <v/>
      </c>
      <c r="F484" s="520"/>
      <c r="G484" s="774">
        <f t="shared" si="500"/>
        <v>0</v>
      </c>
      <c r="H484" s="774"/>
      <c r="I484" s="700" t="str">
        <f t="shared" si="505"/>
        <v/>
      </c>
      <c r="J484" s="922"/>
      <c r="K484" s="922"/>
      <c r="L484" s="922"/>
      <c r="M484" s="961">
        <f t="shared" si="562"/>
        <v>0</v>
      </c>
      <c r="N484" s="961">
        <f t="shared" si="562"/>
        <v>0</v>
      </c>
      <c r="O484" s="961">
        <f t="shared" si="562"/>
        <v>0</v>
      </c>
      <c r="P484" s="961">
        <f t="shared" si="562"/>
        <v>0</v>
      </c>
      <c r="Q484" s="912" t="str">
        <f t="shared" ref="Q484:AB484" si="564">IF($C484&gt;$C44,0,IF($I484="","",IF(MONTH(Q$5)=MONTH($A484),$M484*$I484*$G484,IF(MONTH(Q$5)=MONTH($A484)+1,$N484*$I484*$G484,IF(MONTH(Q$5)=MONTH($A484)+2,$O484*$I484*$G484,IF(MONTH(Q$5)=MONTH($A484)+3,$P484*$I484*$G484,0))))))</f>
        <v/>
      </c>
      <c r="R484" s="913" t="str">
        <f t="shared" si="564"/>
        <v/>
      </c>
      <c r="S484" s="913" t="str">
        <f t="shared" si="564"/>
        <v/>
      </c>
      <c r="T484" s="913" t="str">
        <f t="shared" si="564"/>
        <v/>
      </c>
      <c r="U484" s="913" t="str">
        <f t="shared" si="564"/>
        <v/>
      </c>
      <c r="V484" s="913" t="str">
        <f t="shared" si="564"/>
        <v/>
      </c>
      <c r="W484" s="913" t="str">
        <f t="shared" si="564"/>
        <v/>
      </c>
      <c r="X484" s="913" t="str">
        <f t="shared" si="564"/>
        <v/>
      </c>
      <c r="Y484" s="913" t="str">
        <f t="shared" si="564"/>
        <v/>
      </c>
      <c r="Z484" s="913" t="str">
        <f t="shared" si="564"/>
        <v/>
      </c>
      <c r="AA484" s="913" t="str">
        <f t="shared" si="564"/>
        <v/>
      </c>
      <c r="AB484" s="913" t="str">
        <f t="shared" si="564"/>
        <v/>
      </c>
      <c r="AC484" s="912">
        <f t="shared" si="531"/>
        <v>0</v>
      </c>
      <c r="AD484" s="913">
        <f t="shared" si="532"/>
        <v>0</v>
      </c>
      <c r="AE484" s="914">
        <f t="shared" si="533"/>
        <v>0</v>
      </c>
      <c r="AF484" s="912">
        <f t="shared" si="503"/>
        <v>0</v>
      </c>
      <c r="AG484" s="913"/>
      <c r="AH484" s="913"/>
      <c r="AI484" s="913"/>
      <c r="AJ484" s="914"/>
    </row>
    <row r="485" spans="1:36" ht="14" hidden="1">
      <c r="A485" s="959" t="str">
        <f t="shared" si="554"/>
        <v/>
      </c>
      <c r="B485" s="942" t="str">
        <f t="shared" si="547"/>
        <v/>
      </c>
      <c r="C485" s="942" t="str">
        <f t="shared" si="548"/>
        <v/>
      </c>
      <c r="D485" s="942" t="str">
        <f t="shared" si="535"/>
        <v/>
      </c>
      <c r="E485" s="960" t="str">
        <f t="shared" si="504"/>
        <v/>
      </c>
      <c r="F485" s="520"/>
      <c r="G485" s="774">
        <f t="shared" si="500"/>
        <v>0</v>
      </c>
      <c r="H485" s="774"/>
      <c r="I485" s="700" t="str">
        <f t="shared" si="505"/>
        <v/>
      </c>
      <c r="J485" s="922"/>
      <c r="K485" s="922"/>
      <c r="L485" s="922"/>
      <c r="M485" s="961">
        <f t="shared" si="562"/>
        <v>0</v>
      </c>
      <c r="N485" s="961">
        <f t="shared" si="562"/>
        <v>0</v>
      </c>
      <c r="O485" s="961">
        <f t="shared" si="562"/>
        <v>0</v>
      </c>
      <c r="P485" s="961">
        <f t="shared" si="562"/>
        <v>0</v>
      </c>
      <c r="Q485" s="912" t="str">
        <f t="shared" ref="Q485:AB485" si="565">IF($C485&gt;$C45,0,IF($I485="","",IF(MONTH(Q$5)=MONTH($A485),$M485*$I485*$G485,IF(MONTH(Q$5)=MONTH($A485)+1,$N485*$I485*$G485,IF(MONTH(Q$5)=MONTH($A485)+2,$O485*$I485*$G485,IF(MONTH(Q$5)=MONTH($A485)+3,$P485*$I485*$G485,0))))))</f>
        <v/>
      </c>
      <c r="R485" s="913" t="str">
        <f t="shared" si="565"/>
        <v/>
      </c>
      <c r="S485" s="913" t="str">
        <f t="shared" si="565"/>
        <v/>
      </c>
      <c r="T485" s="913" t="str">
        <f t="shared" si="565"/>
        <v/>
      </c>
      <c r="U485" s="913" t="str">
        <f t="shared" si="565"/>
        <v/>
      </c>
      <c r="V485" s="913" t="str">
        <f t="shared" si="565"/>
        <v/>
      </c>
      <c r="W485" s="913" t="str">
        <f t="shared" si="565"/>
        <v/>
      </c>
      <c r="X485" s="913" t="str">
        <f t="shared" si="565"/>
        <v/>
      </c>
      <c r="Y485" s="913" t="str">
        <f t="shared" si="565"/>
        <v/>
      </c>
      <c r="Z485" s="913" t="str">
        <f t="shared" si="565"/>
        <v/>
      </c>
      <c r="AA485" s="913" t="str">
        <f t="shared" si="565"/>
        <v/>
      </c>
      <c r="AB485" s="913" t="str">
        <f t="shared" si="565"/>
        <v/>
      </c>
      <c r="AC485" s="912">
        <f t="shared" si="531"/>
        <v>0</v>
      </c>
      <c r="AD485" s="913">
        <f t="shared" si="532"/>
        <v>0</v>
      </c>
      <c r="AE485" s="913">
        <f t="shared" si="533"/>
        <v>0</v>
      </c>
      <c r="AF485" s="912">
        <f t="shared" si="503"/>
        <v>0</v>
      </c>
      <c r="AG485" s="913"/>
      <c r="AH485" s="913"/>
      <c r="AI485" s="913"/>
      <c r="AJ485" s="914"/>
    </row>
    <row r="486" spans="1:36" ht="14" hidden="1">
      <c r="A486" s="959" t="str">
        <f t="shared" si="554"/>
        <v/>
      </c>
      <c r="B486" s="942" t="str">
        <f t="shared" si="547"/>
        <v/>
      </c>
      <c r="C486" s="942" t="str">
        <f t="shared" si="548"/>
        <v/>
      </c>
      <c r="D486" s="942" t="str">
        <f t="shared" si="535"/>
        <v/>
      </c>
      <c r="E486" s="960" t="str">
        <f t="shared" si="504"/>
        <v/>
      </c>
      <c r="F486" s="520"/>
      <c r="G486" s="774">
        <f t="shared" si="500"/>
        <v>0</v>
      </c>
      <c r="H486" s="774"/>
      <c r="I486" s="700" t="str">
        <f t="shared" si="505"/>
        <v/>
      </c>
      <c r="J486" s="922"/>
      <c r="K486" s="922"/>
      <c r="L486" s="922"/>
      <c r="M486" s="961">
        <f t="shared" si="562"/>
        <v>0</v>
      </c>
      <c r="N486" s="961">
        <f t="shared" si="562"/>
        <v>0</v>
      </c>
      <c r="O486" s="961">
        <f t="shared" si="562"/>
        <v>0</v>
      </c>
      <c r="P486" s="961">
        <f t="shared" si="562"/>
        <v>0</v>
      </c>
      <c r="Q486" s="912" t="str">
        <f t="shared" ref="Q486:AB486" si="566">IF($C486&gt;$C46,0,IF($I486="","",IF(MONTH(Q$5)=MONTH($A486),$M486*$I486*$G486,IF(MONTH(Q$5)=MONTH($A486)+1,$N486*$I486*$G486,IF(MONTH(Q$5)=MONTH($A486)+2,$O486*$I486*$G486,IF(MONTH(Q$5)=MONTH($A486)+3,$P486*$I486*$G486,0))))))</f>
        <v/>
      </c>
      <c r="R486" s="913" t="str">
        <f t="shared" si="566"/>
        <v/>
      </c>
      <c r="S486" s="913" t="str">
        <f t="shared" si="566"/>
        <v/>
      </c>
      <c r="T486" s="913" t="str">
        <f t="shared" si="566"/>
        <v/>
      </c>
      <c r="U486" s="913" t="str">
        <f t="shared" si="566"/>
        <v/>
      </c>
      <c r="V486" s="913" t="str">
        <f t="shared" si="566"/>
        <v/>
      </c>
      <c r="W486" s="913" t="str">
        <f t="shared" si="566"/>
        <v/>
      </c>
      <c r="X486" s="913" t="str">
        <f t="shared" si="566"/>
        <v/>
      </c>
      <c r="Y486" s="913" t="str">
        <f t="shared" si="566"/>
        <v/>
      </c>
      <c r="Z486" s="913" t="str">
        <f t="shared" si="566"/>
        <v/>
      </c>
      <c r="AA486" s="913" t="str">
        <f t="shared" si="566"/>
        <v/>
      </c>
      <c r="AB486" s="913" t="str">
        <f t="shared" si="566"/>
        <v/>
      </c>
      <c r="AC486" s="912">
        <f t="shared" si="531"/>
        <v>0</v>
      </c>
      <c r="AD486" s="913">
        <f t="shared" si="532"/>
        <v>0</v>
      </c>
      <c r="AE486" s="914">
        <f t="shared" si="533"/>
        <v>0</v>
      </c>
      <c r="AF486" s="912">
        <f>SUM(Q486:AB486)</f>
        <v>0</v>
      </c>
      <c r="AG486" s="913"/>
      <c r="AH486" s="913"/>
      <c r="AI486" s="913"/>
      <c r="AJ486" s="914"/>
    </row>
    <row r="487" spans="1:36" ht="14" hidden="1">
      <c r="A487" s="959" t="str">
        <f t="shared" si="554"/>
        <v/>
      </c>
      <c r="B487" s="942" t="str">
        <f t="shared" si="547"/>
        <v/>
      </c>
      <c r="C487" s="942" t="str">
        <f t="shared" si="548"/>
        <v/>
      </c>
      <c r="D487" s="942" t="str">
        <f t="shared" si="535"/>
        <v/>
      </c>
      <c r="E487" s="960" t="str">
        <f t="shared" si="504"/>
        <v/>
      </c>
      <c r="F487" s="520"/>
      <c r="G487" s="774">
        <f t="shared" si="500"/>
        <v>0</v>
      </c>
      <c r="H487" s="774"/>
      <c r="I487" s="700" t="str">
        <f t="shared" si="505"/>
        <v/>
      </c>
      <c r="J487" s="922"/>
      <c r="K487" s="922"/>
      <c r="L487" s="922"/>
      <c r="M487" s="961">
        <f t="shared" si="562"/>
        <v>0</v>
      </c>
      <c r="N487" s="961">
        <f t="shared" si="562"/>
        <v>0</v>
      </c>
      <c r="O487" s="961">
        <f t="shared" si="562"/>
        <v>0</v>
      </c>
      <c r="P487" s="961">
        <f t="shared" si="562"/>
        <v>0</v>
      </c>
      <c r="Q487" s="912" t="str">
        <f t="shared" ref="Q487:AB487" si="567">IF($C487&gt;$C47,0,IF($I487="","",IF(MONTH(Q$5)=MONTH($A487),$M487*$I487*$G487,IF(MONTH(Q$5)=MONTH($A487)+1,$N487*$I487*$G487,IF(MONTH(Q$5)=MONTH($A487)+2,$O487*$I487*$G487,IF(MONTH(Q$5)=MONTH($A487)+3,$P487*$I487*$G487,0))))))</f>
        <v/>
      </c>
      <c r="R487" s="913" t="str">
        <f t="shared" si="567"/>
        <v/>
      </c>
      <c r="S487" s="913" t="str">
        <f t="shared" si="567"/>
        <v/>
      </c>
      <c r="T487" s="913" t="str">
        <f t="shared" si="567"/>
        <v/>
      </c>
      <c r="U487" s="913" t="str">
        <f t="shared" si="567"/>
        <v/>
      </c>
      <c r="V487" s="913" t="str">
        <f t="shared" si="567"/>
        <v/>
      </c>
      <c r="W487" s="913" t="str">
        <f t="shared" si="567"/>
        <v/>
      </c>
      <c r="X487" s="913" t="str">
        <f t="shared" si="567"/>
        <v/>
      </c>
      <c r="Y487" s="913" t="str">
        <f t="shared" si="567"/>
        <v/>
      </c>
      <c r="Z487" s="913" t="str">
        <f t="shared" si="567"/>
        <v/>
      </c>
      <c r="AA487" s="913" t="str">
        <f t="shared" si="567"/>
        <v/>
      </c>
      <c r="AB487" s="913" t="str">
        <f t="shared" si="567"/>
        <v/>
      </c>
      <c r="AC487" s="912">
        <f t="shared" si="531"/>
        <v>0</v>
      </c>
      <c r="AD487" s="913">
        <f t="shared" si="532"/>
        <v>0</v>
      </c>
      <c r="AE487" s="913">
        <f t="shared" si="533"/>
        <v>0</v>
      </c>
      <c r="AF487" s="912">
        <f>SUM(Q487:AB487)</f>
        <v>0</v>
      </c>
      <c r="AG487" s="913"/>
      <c r="AH487" s="913"/>
      <c r="AI487" s="913"/>
      <c r="AJ487" s="914"/>
    </row>
    <row r="488" spans="1:36" ht="14" hidden="1">
      <c r="A488" s="959" t="str">
        <f t="shared" si="554"/>
        <v/>
      </c>
      <c r="B488" s="942" t="str">
        <f t="shared" si="547"/>
        <v/>
      </c>
      <c r="C488" s="942" t="str">
        <f t="shared" si="548"/>
        <v/>
      </c>
      <c r="D488" s="942" t="str">
        <f t="shared" si="535"/>
        <v/>
      </c>
      <c r="E488" s="960" t="str">
        <f t="shared" si="504"/>
        <v/>
      </c>
      <c r="F488" s="520"/>
      <c r="G488" s="774">
        <f t="shared" si="500"/>
        <v>0</v>
      </c>
      <c r="H488" s="774"/>
      <c r="I488" s="700" t="str">
        <f t="shared" si="505"/>
        <v/>
      </c>
      <c r="J488" s="922"/>
      <c r="K488" s="922"/>
      <c r="L488" s="922"/>
      <c r="M488" s="961">
        <f t="shared" si="562"/>
        <v>0</v>
      </c>
      <c r="N488" s="961">
        <f t="shared" si="562"/>
        <v>0</v>
      </c>
      <c r="O488" s="961">
        <f t="shared" si="562"/>
        <v>0</v>
      </c>
      <c r="P488" s="961">
        <f t="shared" si="562"/>
        <v>0</v>
      </c>
      <c r="Q488" s="912" t="str">
        <f t="shared" ref="Q488:AB488" si="568">IF($C488&gt;$C48,0,IF($I488="","",IF(MONTH(Q$5)=MONTH($A488),$M488*$I488*$G488,IF(MONTH(Q$5)=MONTH($A488)+1,$N488*$I488*$G488,IF(MONTH(Q$5)=MONTH($A488)+2,$O488*$I488*$G488,IF(MONTH(Q$5)=MONTH($A488)+3,$P488*$I488*$G488,0))))))</f>
        <v/>
      </c>
      <c r="R488" s="913" t="str">
        <f t="shared" si="568"/>
        <v/>
      </c>
      <c r="S488" s="913" t="str">
        <f t="shared" si="568"/>
        <v/>
      </c>
      <c r="T488" s="913" t="str">
        <f t="shared" si="568"/>
        <v/>
      </c>
      <c r="U488" s="913" t="str">
        <f t="shared" si="568"/>
        <v/>
      </c>
      <c r="V488" s="913" t="str">
        <f t="shared" si="568"/>
        <v/>
      </c>
      <c r="W488" s="913" t="str">
        <f t="shared" si="568"/>
        <v/>
      </c>
      <c r="X488" s="913" t="str">
        <f t="shared" si="568"/>
        <v/>
      </c>
      <c r="Y488" s="913" t="str">
        <f t="shared" si="568"/>
        <v/>
      </c>
      <c r="Z488" s="913" t="str">
        <f t="shared" si="568"/>
        <v/>
      </c>
      <c r="AA488" s="913" t="str">
        <f t="shared" si="568"/>
        <v/>
      </c>
      <c r="AB488" s="913" t="str">
        <f t="shared" si="568"/>
        <v/>
      </c>
      <c r="AC488" s="912">
        <f t="shared" si="531"/>
        <v>0</v>
      </c>
      <c r="AD488" s="913">
        <f t="shared" si="532"/>
        <v>0</v>
      </c>
      <c r="AE488" s="914">
        <f t="shared" si="533"/>
        <v>0</v>
      </c>
      <c r="AF488" s="912">
        <f>SUM(Q488:AB488)</f>
        <v>0</v>
      </c>
      <c r="AG488" s="913"/>
      <c r="AH488" s="913"/>
      <c r="AI488" s="913"/>
      <c r="AJ488" s="914"/>
    </row>
    <row r="489" spans="1:36" ht="14" hidden="1">
      <c r="A489" s="959" t="str">
        <f t="shared" si="554"/>
        <v/>
      </c>
      <c r="B489" s="942" t="str">
        <f t="shared" si="547"/>
        <v/>
      </c>
      <c r="C489" s="942" t="str">
        <f t="shared" si="548"/>
        <v/>
      </c>
      <c r="D489" s="942" t="str">
        <f t="shared" si="535"/>
        <v/>
      </c>
      <c r="E489" s="960" t="str">
        <f t="shared" si="504"/>
        <v/>
      </c>
      <c r="F489" s="520"/>
      <c r="G489" s="774">
        <f t="shared" si="500"/>
        <v>0</v>
      </c>
      <c r="H489" s="774"/>
      <c r="I489" s="700" t="str">
        <f t="shared" si="505"/>
        <v/>
      </c>
      <c r="J489" s="922"/>
      <c r="K489" s="922"/>
      <c r="L489" s="922"/>
      <c r="M489" s="961">
        <f t="shared" si="562"/>
        <v>0</v>
      </c>
      <c r="N489" s="961">
        <f t="shared" si="562"/>
        <v>0</v>
      </c>
      <c r="O489" s="961">
        <f t="shared" si="562"/>
        <v>0</v>
      </c>
      <c r="P489" s="961">
        <f t="shared" si="562"/>
        <v>0</v>
      </c>
      <c r="Q489" s="912" t="str">
        <f t="shared" ref="Q489:AB489" si="569">IF($C489&gt;$C49,0,IF($I489="","",IF(MONTH(Q$5)=MONTH($A489),$M489*$I489*$G489,IF(MONTH(Q$5)=MONTH($A489)+1,$N489*$I489*$G489,IF(MONTH(Q$5)=MONTH($A489)+2,$O489*$I489*$G489,IF(MONTH(Q$5)=MONTH($A489)+3,$P489*$I489*$G489,0))))))</f>
        <v/>
      </c>
      <c r="R489" s="913" t="str">
        <f t="shared" si="569"/>
        <v/>
      </c>
      <c r="S489" s="913" t="str">
        <f t="shared" si="569"/>
        <v/>
      </c>
      <c r="T489" s="913" t="str">
        <f t="shared" si="569"/>
        <v/>
      </c>
      <c r="U489" s="913" t="str">
        <f t="shared" si="569"/>
        <v/>
      </c>
      <c r="V489" s="913" t="str">
        <f t="shared" si="569"/>
        <v/>
      </c>
      <c r="W489" s="913" t="str">
        <f t="shared" si="569"/>
        <v/>
      </c>
      <c r="X489" s="913" t="str">
        <f t="shared" si="569"/>
        <v/>
      </c>
      <c r="Y489" s="913" t="str">
        <f t="shared" si="569"/>
        <v/>
      </c>
      <c r="Z489" s="913" t="str">
        <f t="shared" si="569"/>
        <v/>
      </c>
      <c r="AA489" s="913" t="str">
        <f t="shared" si="569"/>
        <v/>
      </c>
      <c r="AB489" s="913" t="str">
        <f t="shared" si="569"/>
        <v/>
      </c>
      <c r="AC489" s="912">
        <f t="shared" si="531"/>
        <v>0</v>
      </c>
      <c r="AD489" s="913">
        <f t="shared" si="532"/>
        <v>0</v>
      </c>
      <c r="AE489" s="913">
        <f t="shared" si="533"/>
        <v>0</v>
      </c>
      <c r="AF489" s="912">
        <f>SUM(Q489:AB489)</f>
        <v>0</v>
      </c>
      <c r="AG489" s="913"/>
      <c r="AH489" s="913"/>
      <c r="AI489" s="913"/>
      <c r="AJ489" s="914"/>
    </row>
    <row r="490" spans="1:36" ht="14" hidden="1">
      <c r="A490" s="962" t="str">
        <f t="shared" si="554"/>
        <v/>
      </c>
      <c r="B490" s="950" t="str">
        <f t="shared" si="547"/>
        <v/>
      </c>
      <c r="C490" s="950" t="str">
        <f t="shared" si="548"/>
        <v/>
      </c>
      <c r="D490" s="950" t="str">
        <f t="shared" si="535"/>
        <v/>
      </c>
      <c r="E490" s="963" t="str">
        <f t="shared" si="504"/>
        <v/>
      </c>
      <c r="F490" s="964"/>
      <c r="G490" s="965">
        <f t="shared" si="500"/>
        <v>0</v>
      </c>
      <c r="H490" s="965"/>
      <c r="I490" s="806" t="str">
        <f t="shared" si="505"/>
        <v/>
      </c>
      <c r="J490" s="954"/>
      <c r="K490" s="954"/>
      <c r="L490" s="954"/>
      <c r="M490" s="966">
        <f t="shared" si="562"/>
        <v>0</v>
      </c>
      <c r="N490" s="966">
        <f t="shared" si="562"/>
        <v>0</v>
      </c>
      <c r="O490" s="966">
        <f t="shared" si="562"/>
        <v>0</v>
      </c>
      <c r="P490" s="966">
        <f t="shared" si="562"/>
        <v>0</v>
      </c>
      <c r="Q490" s="957" t="str">
        <f t="shared" ref="Q490:AB490" si="570">IF($C490&gt;$C50,0,IF($I490="","",IF(MONTH(Q$5)=MONTH($A490),$M490*$I490*$G490,IF(MONTH(Q$5)=MONTH($A490)+1,$N490*$I490*$G490,IF(MONTH(Q$5)=MONTH($A490)+2,$O490*$I490*$G490,IF(MONTH(Q$5)=MONTH($A490)+3,$P490*$I490*$G490,0))))))</f>
        <v/>
      </c>
      <c r="R490" s="958" t="str">
        <f t="shared" si="570"/>
        <v/>
      </c>
      <c r="S490" s="958" t="str">
        <f t="shared" si="570"/>
        <v/>
      </c>
      <c r="T490" s="958" t="str">
        <f t="shared" si="570"/>
        <v/>
      </c>
      <c r="U490" s="958" t="str">
        <f t="shared" si="570"/>
        <v/>
      </c>
      <c r="V490" s="958" t="str">
        <f t="shared" si="570"/>
        <v/>
      </c>
      <c r="W490" s="958" t="str">
        <f t="shared" si="570"/>
        <v/>
      </c>
      <c r="X490" s="958" t="str">
        <f t="shared" si="570"/>
        <v/>
      </c>
      <c r="Y490" s="958" t="str">
        <f t="shared" si="570"/>
        <v/>
      </c>
      <c r="Z490" s="958" t="str">
        <f t="shared" si="570"/>
        <v/>
      </c>
      <c r="AA490" s="958" t="str">
        <f t="shared" si="570"/>
        <v/>
      </c>
      <c r="AB490" s="958" t="str">
        <f t="shared" si="570"/>
        <v/>
      </c>
      <c r="AC490" s="957">
        <f t="shared" si="531"/>
        <v>0</v>
      </c>
      <c r="AD490" s="958">
        <f t="shared" si="532"/>
        <v>0</v>
      </c>
      <c r="AE490" s="968">
        <f t="shared" si="533"/>
        <v>0</v>
      </c>
      <c r="AF490" s="957">
        <f>SUM(Q490:AB490)</f>
        <v>0</v>
      </c>
      <c r="AG490" s="958"/>
      <c r="AH490" s="958"/>
      <c r="AI490" s="958"/>
      <c r="AJ490" s="968"/>
    </row>
    <row r="491" spans="1:36" ht="14" hidden="1">
      <c r="A491" s="941"/>
      <c r="B491" s="941"/>
      <c r="C491" s="941"/>
      <c r="D491" s="941"/>
      <c r="E491" s="969" t="s">
        <v>227</v>
      </c>
      <c r="F491" s="520"/>
      <c r="G491" s="774"/>
      <c r="H491" s="774"/>
      <c r="I491" s="520"/>
      <c r="J491" s="970"/>
      <c r="K491" s="970"/>
      <c r="L491" s="970"/>
      <c r="M491" s="2645" t="s">
        <v>217</v>
      </c>
      <c r="N491" s="2645"/>
      <c r="O491" s="2645" t="s">
        <v>223</v>
      </c>
      <c r="P491" s="2645"/>
      <c r="Q491" s="971"/>
      <c r="R491" s="520"/>
      <c r="S491" s="520"/>
      <c r="T491" s="520"/>
      <c r="U491" s="520"/>
      <c r="V491" s="520"/>
      <c r="W491" s="520"/>
      <c r="X491" s="520"/>
      <c r="Y491" s="520"/>
      <c r="Z491" s="520"/>
      <c r="AA491" s="520"/>
      <c r="AB491" s="520"/>
      <c r="AC491" s="520"/>
      <c r="AD491" s="520"/>
      <c r="AE491" s="520"/>
      <c r="AF491" s="520"/>
      <c r="AG491" s="520"/>
      <c r="AH491" s="520"/>
      <c r="AI491" s="520"/>
      <c r="AJ491" s="520"/>
    </row>
    <row r="492" spans="1:36" ht="14" hidden="1">
      <c r="A492" s="941"/>
      <c r="B492" s="941"/>
      <c r="C492" s="941"/>
      <c r="D492" s="941"/>
      <c r="E492" s="969" t="s">
        <v>281</v>
      </c>
      <c r="F492" s="520"/>
      <c r="G492" s="774"/>
      <c r="H492" s="774"/>
      <c r="I492" s="520"/>
      <c r="J492" s="970"/>
      <c r="K492" s="970"/>
      <c r="L492" s="970"/>
      <c r="M492" s="2645" t="s">
        <v>218</v>
      </c>
      <c r="N492" s="2645"/>
      <c r="O492" s="972" t="s">
        <v>222</v>
      </c>
      <c r="P492" s="972" t="s">
        <v>216</v>
      </c>
      <c r="Q492" s="971"/>
      <c r="R492" s="520"/>
      <c r="S492" s="520"/>
      <c r="T492" s="520"/>
      <c r="U492" s="520"/>
      <c r="V492" s="520"/>
      <c r="W492" s="520"/>
      <c r="X492" s="520"/>
      <c r="Y492" s="520"/>
      <c r="Z492" s="520"/>
      <c r="AA492" s="520"/>
      <c r="AB492" s="520"/>
      <c r="AC492" s="520"/>
      <c r="AD492" s="520"/>
      <c r="AE492" s="520"/>
      <c r="AF492" s="520"/>
      <c r="AG492" s="520"/>
      <c r="AH492" s="520"/>
      <c r="AI492" s="520"/>
      <c r="AJ492" s="520"/>
    </row>
    <row r="493" spans="1:36" ht="14" hidden="1">
      <c r="A493" s="941"/>
      <c r="B493" s="941"/>
      <c r="C493" s="941"/>
      <c r="D493" s="941"/>
      <c r="E493" s="960"/>
      <c r="F493" s="520"/>
      <c r="G493" s="774"/>
      <c r="H493" s="774"/>
      <c r="I493" s="520"/>
      <c r="J493" s="970"/>
      <c r="K493" s="970"/>
      <c r="L493" s="970"/>
      <c r="M493" s="2645" t="s">
        <v>219</v>
      </c>
      <c r="N493" s="2645"/>
      <c r="O493" s="972" t="s">
        <v>222</v>
      </c>
      <c r="P493" s="972" t="s">
        <v>224</v>
      </c>
      <c r="Q493" s="971"/>
      <c r="R493" s="520"/>
      <c r="S493" s="520"/>
      <c r="T493" s="520"/>
      <c r="U493" s="520"/>
      <c r="V493" s="520"/>
      <c r="W493" s="520"/>
      <c r="X493" s="520"/>
      <c r="Y493" s="520"/>
      <c r="Z493" s="520"/>
      <c r="AA493" s="520"/>
      <c r="AB493" s="520"/>
      <c r="AC493" s="520"/>
      <c r="AD493" s="520"/>
      <c r="AE493" s="520"/>
      <c r="AF493" s="520"/>
      <c r="AG493" s="520"/>
      <c r="AH493" s="520"/>
      <c r="AI493" s="520"/>
      <c r="AJ493" s="520"/>
    </row>
    <row r="494" spans="1:36" ht="14" hidden="1">
      <c r="A494" s="941"/>
      <c r="B494" s="941"/>
      <c r="C494" s="941"/>
      <c r="D494" s="941"/>
      <c r="E494" s="960"/>
      <c r="F494" s="520"/>
      <c r="G494" s="774"/>
      <c r="H494" s="774"/>
      <c r="I494" s="520"/>
      <c r="J494" s="970"/>
      <c r="K494" s="970"/>
      <c r="L494" s="970"/>
      <c r="M494" s="2645" t="s">
        <v>220</v>
      </c>
      <c r="N494" s="2645"/>
      <c r="O494" s="972" t="s">
        <v>222</v>
      </c>
      <c r="P494" s="973"/>
      <c r="Q494" s="971"/>
      <c r="R494" s="520"/>
      <c r="S494" s="520"/>
      <c r="T494" s="520"/>
      <c r="U494" s="520"/>
      <c r="V494" s="520"/>
      <c r="W494" s="520"/>
      <c r="X494" s="520"/>
      <c r="Y494" s="520"/>
      <c r="Z494" s="520"/>
      <c r="AA494" s="520"/>
      <c r="AB494" s="520"/>
      <c r="AC494" s="520"/>
      <c r="AD494" s="520"/>
      <c r="AE494" s="520"/>
      <c r="AF494" s="520"/>
      <c r="AG494" s="520"/>
      <c r="AH494" s="520"/>
      <c r="AI494" s="520"/>
      <c r="AJ494" s="520"/>
    </row>
    <row r="495" spans="1:36" ht="14" hidden="1">
      <c r="A495" s="941"/>
      <c r="B495" s="941"/>
      <c r="C495" s="941"/>
      <c r="D495" s="941"/>
      <c r="E495" s="960"/>
      <c r="F495" s="520"/>
      <c r="G495" s="774"/>
      <c r="H495" s="774"/>
      <c r="I495" s="520"/>
      <c r="J495" s="970"/>
      <c r="K495" s="970"/>
      <c r="L495" s="970"/>
      <c r="M495" s="2645" t="s">
        <v>221</v>
      </c>
      <c r="N495" s="2645"/>
      <c r="O495" s="972" t="s">
        <v>222</v>
      </c>
      <c r="P495" s="973"/>
      <c r="Q495" s="971"/>
      <c r="R495" s="520"/>
      <c r="S495" s="520"/>
      <c r="T495" s="520"/>
      <c r="U495" s="520"/>
      <c r="V495" s="520"/>
      <c r="W495" s="520"/>
      <c r="X495" s="520"/>
      <c r="Y495" s="520"/>
      <c r="Z495" s="520"/>
      <c r="AA495" s="520"/>
      <c r="AB495" s="520"/>
      <c r="AC495" s="520"/>
      <c r="AD495" s="520"/>
      <c r="AE495" s="520"/>
      <c r="AF495" s="520"/>
      <c r="AG495" s="520"/>
      <c r="AH495" s="520"/>
      <c r="AI495" s="520"/>
      <c r="AJ495" s="520"/>
    </row>
    <row r="496" spans="1:36" ht="14" hidden="1">
      <c r="A496" s="941"/>
      <c r="B496" s="941"/>
      <c r="C496" s="941"/>
      <c r="D496" s="941"/>
      <c r="E496" s="960"/>
      <c r="F496" s="520"/>
      <c r="G496" s="774"/>
      <c r="H496" s="774"/>
      <c r="I496" s="520"/>
      <c r="J496" s="970"/>
      <c r="K496" s="970"/>
      <c r="L496" s="970"/>
      <c r="M496" s="2645"/>
      <c r="N496" s="2645"/>
      <c r="O496" s="973"/>
      <c r="P496" s="973"/>
      <c r="Q496" s="971"/>
      <c r="R496" s="520"/>
      <c r="S496" s="520"/>
      <c r="T496" s="520"/>
      <c r="U496" s="520"/>
      <c r="V496" s="520"/>
      <c r="W496" s="520"/>
      <c r="X496" s="520"/>
      <c r="Y496" s="520"/>
      <c r="Z496" s="520"/>
      <c r="AA496" s="520"/>
      <c r="AB496" s="520"/>
      <c r="AC496" s="520"/>
      <c r="AD496" s="520"/>
      <c r="AE496" s="520"/>
      <c r="AF496" s="520"/>
      <c r="AG496" s="520"/>
      <c r="AH496" s="520"/>
      <c r="AI496" s="520"/>
      <c r="AJ496" s="520"/>
    </row>
    <row r="497" spans="1:36" ht="14" hidden="1">
      <c r="A497" s="941"/>
      <c r="B497" s="941"/>
      <c r="C497" s="941"/>
      <c r="D497" s="941"/>
      <c r="E497" s="960"/>
      <c r="F497" s="520"/>
      <c r="G497" s="774"/>
      <c r="H497" s="774"/>
      <c r="I497" s="520"/>
      <c r="J497" s="970"/>
      <c r="K497" s="970"/>
      <c r="L497" s="970"/>
      <c r="M497" s="2645"/>
      <c r="N497" s="2645"/>
      <c r="O497" s="973"/>
      <c r="P497" s="973"/>
      <c r="Q497" s="971"/>
      <c r="R497" s="520"/>
      <c r="S497" s="520"/>
      <c r="T497" s="520"/>
      <c r="U497" s="520"/>
      <c r="V497" s="520"/>
      <c r="W497" s="520"/>
      <c r="X497" s="520"/>
      <c r="Y497" s="520"/>
      <c r="Z497" s="520"/>
      <c r="AA497" s="520"/>
      <c r="AB497" s="520"/>
      <c r="AC497" s="520"/>
      <c r="AD497" s="520"/>
      <c r="AE497" s="520"/>
      <c r="AF497" s="520"/>
      <c r="AG497" s="520"/>
      <c r="AH497" s="520"/>
      <c r="AI497" s="520"/>
      <c r="AJ497" s="520"/>
    </row>
    <row r="498" spans="1:36" ht="14" hidden="1">
      <c r="A498" s="941"/>
      <c r="B498" s="941"/>
      <c r="C498" s="941"/>
      <c r="D498" s="941"/>
      <c r="E498" s="960"/>
      <c r="F498" s="520"/>
      <c r="G498" s="774"/>
      <c r="H498" s="774"/>
      <c r="I498" s="520"/>
      <c r="J498" s="970"/>
      <c r="K498" s="970"/>
      <c r="L498" s="970"/>
      <c r="M498" s="2645"/>
      <c r="N498" s="2645"/>
      <c r="O498" s="973"/>
      <c r="P498" s="973"/>
      <c r="Q498" s="971"/>
      <c r="R498" s="520"/>
      <c r="S498" s="520"/>
      <c r="T498" s="520"/>
      <c r="U498" s="520"/>
      <c r="V498" s="520"/>
      <c r="W498" s="520"/>
      <c r="X498" s="520"/>
      <c r="Y498" s="520"/>
      <c r="Z498" s="520"/>
      <c r="AA498" s="520"/>
      <c r="AB498" s="520"/>
      <c r="AC498" s="520"/>
      <c r="AD498" s="520"/>
      <c r="AE498" s="520"/>
      <c r="AF498" s="520"/>
      <c r="AG498" s="520"/>
      <c r="AH498" s="520"/>
      <c r="AI498" s="520"/>
      <c r="AJ498" s="520"/>
    </row>
    <row r="499" spans="1:36" ht="14" hidden="1">
      <c r="A499" s="941"/>
      <c r="B499" s="941"/>
      <c r="C499" s="941"/>
      <c r="D499" s="941"/>
      <c r="E499" s="960"/>
      <c r="F499" s="520"/>
      <c r="G499" s="774"/>
      <c r="H499" s="774"/>
      <c r="I499" s="520"/>
      <c r="J499" s="970"/>
      <c r="K499" s="970"/>
      <c r="L499" s="970"/>
      <c r="M499" s="2645"/>
      <c r="N499" s="2645"/>
      <c r="O499" s="973"/>
      <c r="P499" s="973"/>
      <c r="Q499" s="971"/>
      <c r="R499" s="520"/>
      <c r="S499" s="520"/>
      <c r="T499" s="520"/>
      <c r="U499" s="520"/>
      <c r="V499" s="520"/>
      <c r="W499" s="520"/>
      <c r="X499" s="520"/>
      <c r="Y499" s="520"/>
      <c r="Z499" s="520"/>
      <c r="AA499" s="520"/>
      <c r="AB499" s="520"/>
      <c r="AC499" s="520"/>
      <c r="AD499" s="520"/>
      <c r="AE499" s="520"/>
      <c r="AF499" s="520"/>
      <c r="AG499" s="520"/>
      <c r="AH499" s="520"/>
      <c r="AI499" s="520"/>
      <c r="AJ499" s="520"/>
    </row>
    <row r="500" spans="1:36" ht="14" hidden="1">
      <c r="A500" s="941"/>
      <c r="B500" s="941"/>
      <c r="C500" s="941"/>
      <c r="D500" s="941"/>
      <c r="E500" s="960"/>
      <c r="F500" s="520"/>
      <c r="G500" s="774"/>
      <c r="H500" s="774"/>
      <c r="I500" s="520"/>
      <c r="J500" s="970"/>
      <c r="K500" s="970"/>
      <c r="L500" s="970"/>
      <c r="M500" s="973"/>
      <c r="N500" s="973"/>
      <c r="O500" s="973"/>
      <c r="P500" s="973"/>
      <c r="Q500" s="971"/>
      <c r="R500" s="520"/>
      <c r="S500" s="520"/>
      <c r="T500" s="520"/>
      <c r="U500" s="520"/>
      <c r="V500" s="520"/>
      <c r="W500" s="520"/>
      <c r="X500" s="520"/>
      <c r="Y500" s="520"/>
      <c r="Z500" s="520"/>
      <c r="AA500" s="520"/>
      <c r="AB500" s="520"/>
      <c r="AC500" s="520"/>
      <c r="AD500" s="520"/>
      <c r="AE500" s="520"/>
      <c r="AF500" s="520"/>
      <c r="AG500" s="520"/>
      <c r="AH500" s="520"/>
      <c r="AI500" s="520"/>
      <c r="AJ500" s="520"/>
    </row>
    <row r="501" spans="1:36" ht="14" hidden="1">
      <c r="A501" s="941"/>
      <c r="B501" s="941"/>
      <c r="C501" s="941"/>
      <c r="D501" s="941"/>
      <c r="E501" s="960"/>
      <c r="F501" s="520"/>
      <c r="G501" s="774"/>
      <c r="H501" s="774"/>
      <c r="I501" s="520"/>
      <c r="J501" s="970"/>
      <c r="K501" s="970"/>
      <c r="L501" s="970"/>
      <c r="M501" s="973"/>
      <c r="N501" s="973"/>
      <c r="O501" s="973"/>
      <c r="P501" s="973"/>
      <c r="Q501" s="971"/>
      <c r="R501" s="520"/>
      <c r="S501" s="520"/>
      <c r="T501" s="520"/>
      <c r="U501" s="520"/>
      <c r="V501" s="520"/>
      <c r="W501" s="520"/>
      <c r="X501" s="520"/>
      <c r="Y501" s="520"/>
      <c r="Z501" s="520"/>
      <c r="AA501" s="520"/>
      <c r="AB501" s="520"/>
      <c r="AC501" s="520"/>
      <c r="AD501" s="520"/>
      <c r="AE501" s="520"/>
      <c r="AF501" s="520"/>
      <c r="AG501" s="520"/>
      <c r="AH501" s="520"/>
      <c r="AI501" s="520"/>
      <c r="AJ501" s="520"/>
    </row>
    <row r="502" spans="1:36" ht="14" hidden="1">
      <c r="A502" s="941"/>
      <c r="B502" s="941"/>
      <c r="C502" s="941"/>
      <c r="D502" s="941"/>
      <c r="E502" s="960"/>
      <c r="F502" s="520"/>
      <c r="G502" s="774"/>
      <c r="H502" s="774"/>
      <c r="I502" s="520"/>
      <c r="J502" s="970"/>
      <c r="K502" s="970"/>
      <c r="L502" s="970"/>
      <c r="M502" s="973"/>
      <c r="N502" s="973"/>
      <c r="O502" s="973"/>
      <c r="P502" s="973"/>
      <c r="Q502" s="971"/>
      <c r="R502" s="520"/>
      <c r="S502" s="520"/>
      <c r="T502" s="520"/>
      <c r="U502" s="520"/>
      <c r="V502" s="520"/>
      <c r="W502" s="520"/>
      <c r="X502" s="520"/>
      <c r="Y502" s="520"/>
      <c r="Z502" s="520"/>
      <c r="AA502" s="520"/>
      <c r="AB502" s="520"/>
      <c r="AC502" s="520"/>
      <c r="AD502" s="520"/>
      <c r="AE502" s="520"/>
      <c r="AF502" s="520"/>
      <c r="AG502" s="520"/>
      <c r="AH502" s="520"/>
      <c r="AI502" s="520"/>
      <c r="AJ502" s="520"/>
    </row>
    <row r="503" spans="1:36" ht="14" hidden="1">
      <c r="A503" s="941"/>
      <c r="B503" s="941"/>
      <c r="C503" s="941"/>
      <c r="D503" s="941"/>
      <c r="E503" s="960"/>
      <c r="F503" s="520"/>
      <c r="G503" s="774"/>
      <c r="H503" s="774"/>
      <c r="I503" s="520"/>
      <c r="J503" s="970"/>
      <c r="K503" s="970"/>
      <c r="L503" s="970"/>
      <c r="M503" s="973"/>
      <c r="N503" s="973"/>
      <c r="O503" s="973"/>
      <c r="P503" s="973"/>
      <c r="Q503" s="971"/>
      <c r="R503" s="520"/>
      <c r="S503" s="520"/>
      <c r="T503" s="520"/>
      <c r="U503" s="520"/>
      <c r="V503" s="520"/>
      <c r="W503" s="520"/>
      <c r="X503" s="520"/>
      <c r="Y503" s="520"/>
      <c r="Z503" s="520"/>
      <c r="AA503" s="520"/>
      <c r="AB503" s="520"/>
      <c r="AC503" s="520"/>
      <c r="AD503" s="520"/>
      <c r="AE503" s="520"/>
      <c r="AF503" s="520"/>
      <c r="AG503" s="520"/>
      <c r="AH503" s="520"/>
      <c r="AI503" s="520"/>
      <c r="AJ503" s="520"/>
    </row>
    <row r="504" spans="1:36" ht="14" hidden="1">
      <c r="A504" s="941"/>
      <c r="B504" s="941"/>
      <c r="C504" s="941"/>
      <c r="D504" s="941"/>
      <c r="E504" s="960"/>
      <c r="F504" s="520"/>
      <c r="G504" s="774"/>
      <c r="H504" s="774"/>
      <c r="I504" s="520"/>
      <c r="J504" s="970"/>
      <c r="K504" s="970"/>
      <c r="L504" s="970"/>
      <c r="M504" s="973"/>
      <c r="N504" s="973"/>
      <c r="O504" s="973"/>
      <c r="P504" s="973"/>
      <c r="Q504" s="971"/>
      <c r="R504" s="520"/>
      <c r="S504" s="520"/>
      <c r="T504" s="520"/>
      <c r="U504" s="520"/>
      <c r="V504" s="520"/>
      <c r="W504" s="520"/>
      <c r="X504" s="520"/>
      <c r="Y504" s="520"/>
      <c r="Z504" s="520"/>
      <c r="AA504" s="520"/>
      <c r="AB504" s="520"/>
      <c r="AC504" s="520"/>
      <c r="AD504" s="520"/>
      <c r="AE504" s="520"/>
      <c r="AF504" s="520"/>
      <c r="AG504" s="520"/>
      <c r="AH504" s="520"/>
      <c r="AI504" s="520"/>
      <c r="AJ504" s="520"/>
    </row>
    <row r="505" spans="1:36" ht="14" hidden="1">
      <c r="A505" s="941"/>
      <c r="B505" s="941"/>
      <c r="C505" s="941"/>
      <c r="D505" s="941"/>
      <c r="E505" s="960"/>
      <c r="F505" s="520"/>
      <c r="G505" s="774"/>
      <c r="H505" s="774"/>
      <c r="I505" s="520"/>
      <c r="J505" s="970"/>
      <c r="K505" s="970"/>
      <c r="L505" s="970"/>
      <c r="M505" s="973"/>
      <c r="N505" s="973"/>
      <c r="O505" s="973"/>
      <c r="P505" s="973"/>
      <c r="Q505" s="971"/>
      <c r="R505" s="520"/>
      <c r="S505" s="520"/>
      <c r="T505" s="520"/>
      <c r="U505" s="520"/>
      <c r="V505" s="520"/>
      <c r="W505" s="520"/>
      <c r="X505" s="520"/>
      <c r="Y505" s="520"/>
      <c r="Z505" s="520"/>
      <c r="AA505" s="520"/>
      <c r="AB505" s="520"/>
      <c r="AC505" s="520"/>
      <c r="AD505" s="520"/>
      <c r="AE505" s="520"/>
      <c r="AF505" s="520"/>
      <c r="AG505" s="520"/>
      <c r="AH505" s="520"/>
      <c r="AI505" s="520"/>
      <c r="AJ505" s="520"/>
    </row>
    <row r="506" spans="1:36" ht="14" hidden="1">
      <c r="A506" s="941"/>
      <c r="B506" s="941"/>
      <c r="C506" s="941"/>
      <c r="D506" s="941"/>
      <c r="E506" s="960"/>
      <c r="F506" s="520"/>
      <c r="G506" s="774"/>
      <c r="H506" s="774"/>
      <c r="I506" s="520"/>
      <c r="J506" s="970"/>
      <c r="K506" s="970"/>
      <c r="L506" s="970"/>
      <c r="M506" s="973"/>
      <c r="N506" s="973"/>
      <c r="O506" s="973"/>
      <c r="P506" s="973"/>
      <c r="Q506" s="971"/>
      <c r="R506" s="520"/>
      <c r="S506" s="520"/>
      <c r="T506" s="520"/>
      <c r="U506" s="520"/>
      <c r="V506" s="520"/>
      <c r="W506" s="520"/>
      <c r="X506" s="520"/>
      <c r="Y506" s="520"/>
      <c r="Z506" s="520"/>
      <c r="AA506" s="520"/>
      <c r="AB506" s="520"/>
      <c r="AC506" s="520"/>
      <c r="AD506" s="520"/>
      <c r="AE506" s="520"/>
      <c r="AF506" s="520"/>
      <c r="AG506" s="520"/>
      <c r="AH506" s="520"/>
      <c r="AI506" s="520"/>
      <c r="AJ506" s="520"/>
    </row>
    <row r="507" spans="1:36" ht="14" hidden="1">
      <c r="A507" s="941"/>
      <c r="B507" s="941"/>
      <c r="C507" s="941"/>
      <c r="D507" s="941"/>
      <c r="E507" s="960"/>
      <c r="F507" s="520"/>
      <c r="G507" s="774"/>
      <c r="H507" s="774"/>
      <c r="I507" s="520"/>
      <c r="J507" s="970"/>
      <c r="K507" s="970"/>
      <c r="L507" s="970"/>
      <c r="M507" s="973"/>
      <c r="N507" s="973"/>
      <c r="O507" s="973"/>
      <c r="P507" s="973"/>
      <c r="Q507" s="971"/>
      <c r="R507" s="520"/>
      <c r="S507" s="520"/>
      <c r="T507" s="520"/>
      <c r="U507" s="520"/>
      <c r="V507" s="520"/>
      <c r="W507" s="520"/>
      <c r="X507" s="520"/>
      <c r="Y507" s="520"/>
      <c r="Z507" s="520"/>
      <c r="AA507" s="520"/>
      <c r="AB507" s="520"/>
      <c r="AC507" s="520"/>
      <c r="AD507" s="520"/>
      <c r="AE507" s="520"/>
      <c r="AF507" s="520"/>
      <c r="AG507" s="520"/>
      <c r="AH507" s="520"/>
      <c r="AI507" s="520"/>
      <c r="AJ507" s="520"/>
    </row>
    <row r="508" spans="1:36" ht="14" hidden="1">
      <c r="A508" s="941"/>
      <c r="B508" s="941"/>
      <c r="C508" s="941"/>
      <c r="D508" s="941"/>
      <c r="E508" s="960"/>
      <c r="F508" s="520"/>
      <c r="G508" s="774"/>
      <c r="H508" s="774"/>
      <c r="I508" s="520"/>
      <c r="J508" s="970"/>
      <c r="K508" s="970"/>
      <c r="L508" s="970"/>
      <c r="M508" s="974"/>
      <c r="N508" s="974"/>
      <c r="O508" s="974"/>
      <c r="P508" s="974"/>
      <c r="Q508" s="971"/>
      <c r="R508" s="520"/>
      <c r="S508" s="520"/>
      <c r="T508" s="520"/>
      <c r="U508" s="520"/>
      <c r="V508" s="520"/>
      <c r="W508" s="520"/>
      <c r="X508" s="520"/>
      <c r="Y508" s="520"/>
      <c r="Z508" s="520"/>
      <c r="AA508" s="520"/>
      <c r="AB508" s="520"/>
      <c r="AC508" s="520"/>
      <c r="AD508" s="520"/>
      <c r="AE508" s="520"/>
      <c r="AF508" s="520"/>
      <c r="AG508" s="520"/>
      <c r="AH508" s="520"/>
      <c r="AI508" s="520"/>
      <c r="AJ508" s="520"/>
    </row>
    <row r="509" spans="1:36" ht="14" hidden="1">
      <c r="A509" s="941"/>
      <c r="B509" s="941"/>
      <c r="C509" s="941"/>
      <c r="D509" s="941"/>
      <c r="E509" s="960"/>
      <c r="F509" s="520"/>
      <c r="G509" s="774"/>
      <c r="H509" s="774"/>
      <c r="I509" s="520"/>
      <c r="J509" s="970"/>
      <c r="K509" s="970"/>
      <c r="L509" s="970"/>
      <c r="M509" s="974"/>
      <c r="N509" s="974"/>
      <c r="O509" s="974"/>
      <c r="P509" s="974"/>
      <c r="Q509" s="971"/>
      <c r="R509" s="520"/>
      <c r="S509" s="520"/>
      <c r="T509" s="520"/>
      <c r="U509" s="520"/>
      <c r="V509" s="520"/>
      <c r="W509" s="520"/>
      <c r="X509" s="520"/>
      <c r="Y509" s="520"/>
      <c r="Z509" s="520"/>
      <c r="AA509" s="520"/>
      <c r="AB509" s="520"/>
      <c r="AC509" s="520"/>
      <c r="AD509" s="520"/>
      <c r="AE509" s="520"/>
      <c r="AF509" s="520"/>
      <c r="AG509" s="520"/>
      <c r="AH509" s="520"/>
      <c r="AI509" s="520"/>
      <c r="AJ509" s="520"/>
    </row>
    <row r="510" spans="1:36" ht="14" hidden="1">
      <c r="A510" s="941"/>
      <c r="B510" s="941"/>
      <c r="C510" s="941"/>
      <c r="D510" s="941"/>
      <c r="E510" s="960"/>
      <c r="F510" s="520"/>
      <c r="G510" s="774"/>
      <c r="H510" s="774"/>
      <c r="I510" s="520"/>
      <c r="J510" s="970"/>
      <c r="K510" s="970"/>
      <c r="L510" s="970"/>
      <c r="M510" s="974"/>
      <c r="N510" s="974"/>
      <c r="O510" s="974"/>
      <c r="P510" s="974"/>
      <c r="Q510" s="971"/>
      <c r="R510" s="520"/>
      <c r="S510" s="520"/>
      <c r="T510" s="520"/>
      <c r="U510" s="520"/>
      <c r="V510" s="520"/>
      <c r="W510" s="520"/>
      <c r="X510" s="520"/>
      <c r="Y510" s="520"/>
      <c r="Z510" s="520"/>
      <c r="AA510" s="520"/>
      <c r="AB510" s="520"/>
      <c r="AC510" s="520"/>
      <c r="AD510" s="520"/>
      <c r="AE510" s="520"/>
      <c r="AF510" s="520"/>
      <c r="AG510" s="520"/>
      <c r="AH510" s="520"/>
      <c r="AI510" s="520"/>
      <c r="AJ510" s="520"/>
    </row>
    <row r="511" spans="1:36" ht="14" hidden="1">
      <c r="A511" s="941"/>
      <c r="B511" s="941"/>
      <c r="C511" s="941"/>
      <c r="D511" s="941"/>
      <c r="E511" s="960"/>
      <c r="F511" s="520"/>
      <c r="G511" s="774"/>
      <c r="H511" s="774"/>
      <c r="I511" s="520"/>
      <c r="J511" s="970"/>
      <c r="K511" s="970"/>
      <c r="L511" s="970"/>
      <c r="M511" s="974"/>
      <c r="N511" s="974"/>
      <c r="O511" s="974"/>
      <c r="P511" s="974"/>
      <c r="Q511" s="971"/>
      <c r="R511" s="520"/>
      <c r="S511" s="520"/>
      <c r="T511" s="520"/>
      <c r="U511" s="520"/>
      <c r="V511" s="520"/>
      <c r="W511" s="520"/>
      <c r="X511" s="520"/>
      <c r="Y511" s="520"/>
      <c r="Z511" s="520"/>
      <c r="AA511" s="520"/>
      <c r="AB511" s="520"/>
      <c r="AC511" s="520"/>
      <c r="AD511" s="520"/>
      <c r="AE511" s="520"/>
      <c r="AF511" s="520"/>
      <c r="AG511" s="520"/>
      <c r="AH511" s="520"/>
      <c r="AI511" s="520"/>
      <c r="AJ511" s="520"/>
    </row>
    <row r="512" spans="1:36" ht="14" hidden="1">
      <c r="A512" s="941"/>
      <c r="B512" s="941"/>
      <c r="C512" s="941"/>
      <c r="D512" s="941"/>
      <c r="E512" s="960"/>
      <c r="F512" s="520"/>
      <c r="G512" s="774"/>
      <c r="H512" s="774"/>
      <c r="I512" s="520"/>
      <c r="J512" s="970"/>
      <c r="K512" s="970"/>
      <c r="L512" s="970"/>
      <c r="M512" s="974"/>
      <c r="N512" s="974"/>
      <c r="O512" s="974"/>
      <c r="P512" s="974"/>
      <c r="Q512" s="971"/>
      <c r="R512" s="520"/>
      <c r="S512" s="520"/>
      <c r="T512" s="520"/>
      <c r="U512" s="520"/>
      <c r="V512" s="520"/>
      <c r="W512" s="520"/>
      <c r="X512" s="520"/>
      <c r="Y512" s="520"/>
      <c r="Z512" s="520"/>
      <c r="AA512" s="520"/>
      <c r="AB512" s="520"/>
      <c r="AC512" s="520"/>
      <c r="AD512" s="520"/>
      <c r="AE512" s="520"/>
      <c r="AF512" s="520"/>
      <c r="AG512" s="520"/>
      <c r="AH512" s="520"/>
      <c r="AI512" s="520"/>
      <c r="AJ512" s="520"/>
    </row>
    <row r="513" spans="1:36" ht="14" hidden="1">
      <c r="A513" s="941"/>
      <c r="B513" s="941"/>
      <c r="C513" s="941"/>
      <c r="D513" s="941"/>
      <c r="E513" s="960"/>
      <c r="F513" s="520"/>
      <c r="G513" s="774"/>
      <c r="H513" s="774"/>
      <c r="I513" s="520"/>
      <c r="J513" s="970"/>
      <c r="K513" s="970"/>
      <c r="L513" s="970"/>
      <c r="M513" s="974"/>
      <c r="N513" s="974"/>
      <c r="O513" s="974"/>
      <c r="P513" s="974"/>
      <c r="Q513" s="971"/>
      <c r="R513" s="520"/>
      <c r="S513" s="520"/>
      <c r="T513" s="520"/>
      <c r="U513" s="520"/>
      <c r="V513" s="520"/>
      <c r="W513" s="520"/>
      <c r="X513" s="520"/>
      <c r="Y513" s="520"/>
      <c r="Z513" s="520"/>
      <c r="AA513" s="520"/>
      <c r="AB513" s="520"/>
      <c r="AC513" s="520"/>
      <c r="AD513" s="520"/>
      <c r="AE513" s="520"/>
      <c r="AF513" s="520"/>
      <c r="AG513" s="520"/>
      <c r="AH513" s="520"/>
      <c r="AI513" s="520"/>
      <c r="AJ513" s="520"/>
    </row>
    <row r="514" spans="1:36" ht="14" hidden="1">
      <c r="A514" s="941"/>
      <c r="B514" s="941"/>
      <c r="C514" s="941"/>
      <c r="D514" s="941"/>
      <c r="E514" s="960"/>
      <c r="F514" s="520"/>
      <c r="G514" s="774"/>
      <c r="H514" s="774"/>
      <c r="I514" s="520"/>
      <c r="J514" s="970"/>
      <c r="K514" s="970"/>
      <c r="L514" s="970"/>
      <c r="M514" s="974"/>
      <c r="N514" s="974"/>
      <c r="O514" s="974"/>
      <c r="P514" s="974"/>
      <c r="Q514" s="971"/>
      <c r="R514" s="520"/>
      <c r="S514" s="520"/>
      <c r="T514" s="520"/>
      <c r="U514" s="520"/>
      <c r="V514" s="520"/>
      <c r="W514" s="520"/>
      <c r="X514" s="520"/>
      <c r="Y514" s="520"/>
      <c r="Z514" s="520"/>
      <c r="AA514" s="520"/>
      <c r="AB514" s="520"/>
      <c r="AC514" s="520"/>
      <c r="AD514" s="520"/>
      <c r="AE514" s="520"/>
      <c r="AF514" s="520"/>
      <c r="AG514" s="520"/>
      <c r="AH514" s="520"/>
      <c r="AI514" s="520"/>
      <c r="AJ514" s="520"/>
    </row>
    <row r="515" spans="1:36" ht="14" hidden="1">
      <c r="A515" s="941"/>
      <c r="B515" s="941"/>
      <c r="C515" s="941"/>
      <c r="D515" s="941"/>
      <c r="E515" s="960"/>
      <c r="F515" s="520"/>
      <c r="G515" s="774"/>
      <c r="H515" s="774"/>
      <c r="I515" s="520"/>
      <c r="J515" s="970"/>
      <c r="K515" s="970"/>
      <c r="L515" s="970"/>
      <c r="M515" s="974"/>
      <c r="N515" s="974"/>
      <c r="O515" s="974"/>
      <c r="P515" s="974"/>
      <c r="Q515" s="971"/>
      <c r="R515" s="520"/>
      <c r="S515" s="520"/>
      <c r="T515" s="520"/>
      <c r="U515" s="520"/>
      <c r="V515" s="520"/>
      <c r="W515" s="520"/>
      <c r="X515" s="520"/>
      <c r="Y515" s="520"/>
      <c r="Z515" s="520"/>
      <c r="AA515" s="520"/>
      <c r="AB515" s="520"/>
      <c r="AC515" s="520"/>
      <c r="AD515" s="520"/>
      <c r="AE515" s="520"/>
      <c r="AF515" s="520"/>
      <c r="AG515" s="520"/>
      <c r="AH515" s="520"/>
      <c r="AI515" s="520"/>
      <c r="AJ515" s="520"/>
    </row>
    <row r="516" spans="1:36" ht="14" hidden="1">
      <c r="A516" s="941"/>
      <c r="B516" s="941"/>
      <c r="C516" s="941"/>
      <c r="D516" s="941"/>
      <c r="E516" s="960"/>
      <c r="F516" s="520"/>
      <c r="G516" s="774"/>
      <c r="H516" s="774"/>
      <c r="I516" s="520"/>
      <c r="J516" s="970"/>
      <c r="K516" s="970"/>
      <c r="L516" s="970"/>
      <c r="M516" s="974"/>
      <c r="N516" s="974"/>
      <c r="O516" s="974"/>
      <c r="P516" s="974"/>
      <c r="Q516" s="971"/>
      <c r="R516" s="520"/>
      <c r="S516" s="520"/>
      <c r="T516" s="520"/>
      <c r="U516" s="520"/>
      <c r="V516" s="520"/>
      <c r="W516" s="520"/>
      <c r="X516" s="520"/>
      <c r="Y516" s="520"/>
      <c r="Z516" s="520"/>
      <c r="AA516" s="520"/>
      <c r="AB516" s="520"/>
      <c r="AC516" s="520"/>
      <c r="AD516" s="520"/>
      <c r="AE516" s="520"/>
      <c r="AF516" s="520"/>
      <c r="AG516" s="520"/>
      <c r="AH516" s="520"/>
      <c r="AI516" s="520"/>
      <c r="AJ516" s="520"/>
    </row>
    <row r="517" spans="1:36" ht="14" hidden="1">
      <c r="A517" s="941"/>
      <c r="B517" s="941"/>
      <c r="C517" s="941"/>
      <c r="D517" s="941"/>
      <c r="E517" s="960"/>
      <c r="F517" s="520"/>
      <c r="G517" s="774"/>
      <c r="H517" s="774"/>
      <c r="I517" s="520"/>
      <c r="J517" s="970"/>
      <c r="K517" s="970"/>
      <c r="L517" s="970"/>
      <c r="M517" s="974"/>
      <c r="N517" s="974"/>
      <c r="O517" s="974"/>
      <c r="P517" s="974"/>
      <c r="Q517" s="971"/>
      <c r="R517" s="520"/>
      <c r="S517" s="520"/>
      <c r="T517" s="520"/>
      <c r="U517" s="520"/>
      <c r="V517" s="520"/>
      <c r="W517" s="520"/>
      <c r="X517" s="520"/>
      <c r="Y517" s="520"/>
      <c r="Z517" s="520"/>
      <c r="AA517" s="520"/>
      <c r="AB517" s="520"/>
      <c r="AC517" s="520"/>
      <c r="AD517" s="520"/>
      <c r="AE517" s="520"/>
      <c r="AF517" s="520"/>
      <c r="AG517" s="520"/>
      <c r="AH517" s="520"/>
      <c r="AI517" s="520"/>
      <c r="AJ517" s="520"/>
    </row>
    <row r="518" spans="1:36" ht="14" hidden="1">
      <c r="A518" s="941"/>
      <c r="B518" s="941"/>
      <c r="C518" s="941"/>
      <c r="D518" s="941"/>
      <c r="E518" s="960"/>
      <c r="F518" s="520"/>
      <c r="G518" s="774"/>
      <c r="H518" s="774"/>
      <c r="I518" s="520"/>
      <c r="J518" s="970"/>
      <c r="K518" s="970"/>
      <c r="L518" s="970"/>
      <c r="M518" s="974"/>
      <c r="N518" s="974"/>
      <c r="O518" s="974"/>
      <c r="P518" s="974"/>
      <c r="Q518" s="971"/>
      <c r="R518" s="520"/>
      <c r="S518" s="520"/>
      <c r="T518" s="520"/>
      <c r="U518" s="520"/>
      <c r="V518" s="520"/>
      <c r="W518" s="520"/>
      <c r="X518" s="520"/>
      <c r="Y518" s="520"/>
      <c r="Z518" s="520"/>
      <c r="AA518" s="520"/>
      <c r="AB518" s="520"/>
      <c r="AC518" s="520"/>
      <c r="AD518" s="520"/>
      <c r="AE518" s="520"/>
      <c r="AF518" s="520"/>
      <c r="AG518" s="520"/>
      <c r="AH518" s="520"/>
      <c r="AI518" s="520"/>
      <c r="AJ518" s="520"/>
    </row>
    <row r="519" spans="1:36" ht="14" hidden="1">
      <c r="A519" s="941"/>
      <c r="B519" s="941"/>
      <c r="C519" s="941"/>
      <c r="D519" s="941"/>
      <c r="E519" s="960"/>
      <c r="F519" s="520"/>
      <c r="G519" s="774"/>
      <c r="H519" s="774"/>
      <c r="I519" s="520"/>
      <c r="J519" s="970"/>
      <c r="K519" s="970"/>
      <c r="L519" s="970"/>
      <c r="M519" s="974"/>
      <c r="N519" s="974"/>
      <c r="O519" s="974"/>
      <c r="P519" s="974"/>
      <c r="Q519" s="971"/>
      <c r="R519" s="520"/>
      <c r="S519" s="520"/>
      <c r="T519" s="520"/>
      <c r="U519" s="520"/>
      <c r="V519" s="520"/>
      <c r="W519" s="520"/>
      <c r="X519" s="520"/>
      <c r="Y519" s="520"/>
      <c r="Z519" s="520"/>
      <c r="AA519" s="520"/>
      <c r="AB519" s="520"/>
      <c r="AC519" s="520"/>
      <c r="AD519" s="520"/>
      <c r="AE519" s="520"/>
      <c r="AF519" s="520"/>
      <c r="AG519" s="520"/>
      <c r="AH519" s="520"/>
      <c r="AI519" s="520"/>
      <c r="AJ519" s="520"/>
    </row>
    <row r="520" spans="1:36" ht="14" hidden="1">
      <c r="A520" s="941"/>
      <c r="B520" s="941"/>
      <c r="C520" s="941"/>
      <c r="D520" s="941"/>
      <c r="E520" s="960"/>
      <c r="F520" s="520"/>
      <c r="G520" s="774"/>
      <c r="H520" s="774"/>
      <c r="I520" s="520"/>
      <c r="J520" s="970"/>
      <c r="K520" s="970"/>
      <c r="L520" s="970"/>
      <c r="M520" s="974"/>
      <c r="N520" s="974"/>
      <c r="O520" s="974"/>
      <c r="P520" s="974"/>
      <c r="Q520" s="971"/>
      <c r="R520" s="520"/>
      <c r="S520" s="520"/>
      <c r="T520" s="520"/>
      <c r="U520" s="520"/>
      <c r="V520" s="520"/>
      <c r="W520" s="520"/>
      <c r="X520" s="520"/>
      <c r="Y520" s="520"/>
      <c r="Z520" s="520"/>
      <c r="AA520" s="520"/>
      <c r="AB520" s="520"/>
      <c r="AC520" s="520"/>
      <c r="AD520" s="520"/>
      <c r="AE520" s="520"/>
      <c r="AF520" s="520"/>
      <c r="AG520" s="520"/>
      <c r="AH520" s="520"/>
      <c r="AI520" s="520"/>
      <c r="AJ520" s="520"/>
    </row>
    <row r="521" spans="1:36" ht="14" hidden="1">
      <c r="A521" s="941"/>
      <c r="B521" s="941"/>
      <c r="C521" s="941"/>
      <c r="D521" s="941"/>
      <c r="E521" s="960"/>
      <c r="F521" s="520"/>
      <c r="G521" s="774"/>
      <c r="H521" s="774"/>
      <c r="I521" s="520"/>
      <c r="J521" s="970"/>
      <c r="K521" s="970"/>
      <c r="L521" s="970"/>
      <c r="M521" s="974"/>
      <c r="N521" s="974"/>
      <c r="O521" s="974"/>
      <c r="P521" s="974"/>
      <c r="Q521" s="971"/>
      <c r="R521" s="520"/>
      <c r="S521" s="520"/>
      <c r="T521" s="520"/>
      <c r="U521" s="520"/>
      <c r="V521" s="520"/>
      <c r="W521" s="520"/>
      <c r="X521" s="520"/>
      <c r="Y521" s="520"/>
      <c r="Z521" s="520"/>
      <c r="AA521" s="520"/>
      <c r="AB521" s="520"/>
      <c r="AC521" s="520"/>
      <c r="AD521" s="520"/>
      <c r="AE521" s="520"/>
      <c r="AF521" s="520"/>
      <c r="AG521" s="520"/>
      <c r="AH521" s="520"/>
      <c r="AI521" s="520"/>
      <c r="AJ521" s="520"/>
    </row>
    <row r="522" spans="1:36" ht="14" hidden="1">
      <c r="A522" s="941"/>
      <c r="B522" s="941"/>
      <c r="C522" s="941"/>
      <c r="D522" s="941"/>
      <c r="E522" s="960"/>
      <c r="F522" s="520"/>
      <c r="G522" s="774"/>
      <c r="H522" s="774"/>
      <c r="I522" s="520"/>
      <c r="J522" s="970"/>
      <c r="K522" s="970"/>
      <c r="L522" s="970"/>
      <c r="M522" s="974"/>
      <c r="N522" s="974"/>
      <c r="O522" s="974"/>
      <c r="P522" s="974"/>
      <c r="Q522" s="971"/>
      <c r="R522" s="520"/>
      <c r="S522" s="520"/>
      <c r="T522" s="520"/>
      <c r="U522" s="520"/>
      <c r="V522" s="520"/>
      <c r="W522" s="520"/>
      <c r="X522" s="520"/>
      <c r="Y522" s="520"/>
      <c r="Z522" s="520"/>
      <c r="AA522" s="520"/>
      <c r="AB522" s="520"/>
      <c r="AC522" s="520"/>
      <c r="AD522" s="520"/>
      <c r="AE522" s="520"/>
      <c r="AF522" s="520"/>
      <c r="AG522" s="520"/>
      <c r="AH522" s="520"/>
      <c r="AI522" s="520"/>
      <c r="AJ522" s="520"/>
    </row>
    <row r="523" spans="1:36" ht="14" hidden="1">
      <c r="A523" s="941"/>
      <c r="B523" s="941"/>
      <c r="C523" s="941"/>
      <c r="D523" s="941"/>
      <c r="E523" s="960"/>
      <c r="F523" s="520"/>
      <c r="G523" s="774"/>
      <c r="H523" s="774"/>
      <c r="I523" s="520"/>
      <c r="J523" s="970"/>
      <c r="K523" s="970"/>
      <c r="L523" s="970"/>
      <c r="M523" s="974"/>
      <c r="N523" s="974"/>
      <c r="O523" s="974"/>
      <c r="P523" s="974"/>
      <c r="Q523" s="971"/>
      <c r="R523" s="520"/>
      <c r="S523" s="520"/>
      <c r="T523" s="520"/>
      <c r="U523" s="520"/>
      <c r="V523" s="520"/>
      <c r="W523" s="520"/>
      <c r="X523" s="520"/>
      <c r="Y523" s="520"/>
      <c r="Z523" s="520"/>
      <c r="AA523" s="520"/>
      <c r="AB523" s="520"/>
      <c r="AC523" s="520"/>
      <c r="AD523" s="520"/>
      <c r="AE523" s="520"/>
      <c r="AF523" s="520"/>
      <c r="AG523" s="520"/>
      <c r="AH523" s="520"/>
      <c r="AI523" s="520"/>
      <c r="AJ523" s="520"/>
    </row>
    <row r="524" spans="1:36" ht="14" hidden="1">
      <c r="A524" s="941"/>
      <c r="B524" s="941"/>
      <c r="C524" s="941"/>
      <c r="D524" s="941"/>
      <c r="E524" s="960"/>
      <c r="F524" s="520"/>
      <c r="G524" s="774"/>
      <c r="H524" s="774"/>
      <c r="I524" s="520"/>
      <c r="J524" s="970"/>
      <c r="K524" s="970"/>
      <c r="L524" s="970"/>
      <c r="M524" s="974"/>
      <c r="N524" s="974"/>
      <c r="O524" s="974"/>
      <c r="P524" s="974"/>
      <c r="Q524" s="971"/>
      <c r="R524" s="520"/>
      <c r="S524" s="520"/>
      <c r="T524" s="520"/>
      <c r="U524" s="520"/>
      <c r="V524" s="520"/>
      <c r="W524" s="520"/>
      <c r="X524" s="520"/>
      <c r="Y524" s="520"/>
      <c r="Z524" s="520"/>
      <c r="AA524" s="520"/>
      <c r="AB524" s="520"/>
      <c r="AC524" s="520"/>
      <c r="AD524" s="520"/>
      <c r="AE524" s="520"/>
      <c r="AF524" s="520"/>
      <c r="AG524" s="520"/>
      <c r="AH524" s="520"/>
      <c r="AI524" s="520"/>
      <c r="AJ524" s="520"/>
    </row>
    <row r="525" spans="1:36" ht="14" hidden="1">
      <c r="A525" s="941"/>
      <c r="B525" s="941"/>
      <c r="C525" s="941"/>
      <c r="D525" s="941"/>
      <c r="E525" s="960"/>
      <c r="F525" s="520"/>
      <c r="G525" s="774"/>
      <c r="H525" s="774"/>
      <c r="I525" s="520"/>
      <c r="J525" s="970"/>
      <c r="K525" s="970"/>
      <c r="L525" s="970"/>
      <c r="M525" s="974"/>
      <c r="N525" s="974"/>
      <c r="O525" s="974"/>
      <c r="P525" s="974"/>
      <c r="Q525" s="971"/>
      <c r="R525" s="520"/>
      <c r="S525" s="520"/>
      <c r="T525" s="520"/>
      <c r="U525" s="520"/>
      <c r="V525" s="520"/>
      <c r="W525" s="520"/>
      <c r="X525" s="520"/>
      <c r="Y525" s="520"/>
      <c r="Z525" s="520"/>
      <c r="AA525" s="520"/>
      <c r="AB525" s="520"/>
      <c r="AC525" s="520"/>
      <c r="AD525" s="520"/>
      <c r="AE525" s="520"/>
      <c r="AF525" s="520"/>
      <c r="AG525" s="520"/>
      <c r="AH525" s="520"/>
      <c r="AI525" s="520"/>
      <c r="AJ525" s="520"/>
    </row>
    <row r="526" spans="1:36" ht="14" hidden="1">
      <c r="A526" s="941"/>
      <c r="B526" s="941"/>
      <c r="C526" s="941"/>
      <c r="D526" s="941"/>
      <c r="E526" s="960"/>
      <c r="F526" s="520"/>
      <c r="G526" s="774"/>
      <c r="H526" s="774"/>
      <c r="I526" s="520"/>
      <c r="J526" s="970"/>
      <c r="K526" s="970"/>
      <c r="L526" s="970"/>
      <c r="M526" s="974"/>
      <c r="N526" s="974"/>
      <c r="O526" s="974"/>
      <c r="P526" s="974"/>
      <c r="Q526" s="971"/>
      <c r="R526" s="520"/>
      <c r="S526" s="520"/>
      <c r="T526" s="520"/>
      <c r="U526" s="520"/>
      <c r="V526" s="520"/>
      <c r="W526" s="520"/>
      <c r="X526" s="520"/>
      <c r="Y526" s="520"/>
      <c r="Z526" s="520"/>
      <c r="AA526" s="520"/>
      <c r="AB526" s="520"/>
      <c r="AC526" s="520"/>
      <c r="AD526" s="520"/>
      <c r="AE526" s="520"/>
      <c r="AF526" s="520"/>
      <c r="AG526" s="520"/>
      <c r="AH526" s="520"/>
      <c r="AI526" s="520"/>
      <c r="AJ526" s="520"/>
    </row>
    <row r="527" spans="1:36" ht="14" hidden="1">
      <c r="A527" s="941"/>
      <c r="B527" s="941"/>
      <c r="C527" s="941"/>
      <c r="D527" s="941"/>
      <c r="E527" s="960"/>
      <c r="F527" s="520"/>
      <c r="G527" s="774"/>
      <c r="H527" s="774"/>
      <c r="I527" s="520"/>
      <c r="J527" s="970"/>
      <c r="K527" s="970"/>
      <c r="L527" s="970"/>
      <c r="M527" s="974"/>
      <c r="N527" s="974"/>
      <c r="O527" s="974"/>
      <c r="P527" s="974"/>
      <c r="Q527" s="971"/>
      <c r="R527" s="520"/>
      <c r="S527" s="520"/>
      <c r="T527" s="520"/>
      <c r="U527" s="520"/>
      <c r="V527" s="520"/>
      <c r="W527" s="520"/>
      <c r="X527" s="520"/>
      <c r="Y527" s="520"/>
      <c r="Z527" s="520"/>
      <c r="AA527" s="520"/>
      <c r="AB527" s="520"/>
      <c r="AC527" s="520"/>
      <c r="AD527" s="520"/>
      <c r="AE527" s="520"/>
      <c r="AF527" s="520"/>
      <c r="AG527" s="520"/>
      <c r="AH527" s="520"/>
      <c r="AI527" s="520"/>
      <c r="AJ527" s="520"/>
    </row>
    <row r="528" spans="1:36" ht="14" hidden="1">
      <c r="A528" s="941"/>
      <c r="B528" s="941"/>
      <c r="C528" s="941"/>
      <c r="D528" s="941"/>
      <c r="E528" s="960"/>
      <c r="F528" s="520"/>
      <c r="G528" s="774"/>
      <c r="H528" s="774"/>
      <c r="I528" s="520"/>
      <c r="J528" s="970"/>
      <c r="K528" s="970"/>
      <c r="L528" s="970"/>
      <c r="M528" s="974"/>
      <c r="N528" s="974"/>
      <c r="O528" s="974"/>
      <c r="P528" s="974"/>
      <c r="Q528" s="971"/>
      <c r="R528" s="520"/>
      <c r="S528" s="520"/>
      <c r="T528" s="520"/>
      <c r="U528" s="520"/>
      <c r="V528" s="520"/>
      <c r="W528" s="520"/>
      <c r="X528" s="520"/>
      <c r="Y528" s="520"/>
      <c r="Z528" s="520"/>
      <c r="AA528" s="520"/>
      <c r="AB528" s="520"/>
      <c r="AC528" s="520"/>
      <c r="AD528" s="520"/>
      <c r="AE528" s="520"/>
      <c r="AF528" s="520"/>
      <c r="AG528" s="520"/>
      <c r="AH528" s="520"/>
      <c r="AI528" s="520"/>
      <c r="AJ528" s="520"/>
    </row>
    <row r="529" spans="1:36" ht="14" hidden="1">
      <c r="A529" s="941"/>
      <c r="B529" s="941"/>
      <c r="C529" s="941"/>
      <c r="D529" s="941"/>
      <c r="E529" s="960"/>
      <c r="F529" s="520"/>
      <c r="G529" s="774"/>
      <c r="H529" s="774"/>
      <c r="I529" s="520"/>
      <c r="J529" s="970"/>
      <c r="K529" s="970"/>
      <c r="L529" s="970"/>
      <c r="M529" s="974"/>
      <c r="N529" s="974"/>
      <c r="O529" s="974"/>
      <c r="P529" s="974"/>
      <c r="Q529" s="971"/>
      <c r="R529" s="520"/>
      <c r="S529" s="520"/>
      <c r="T529" s="520"/>
      <c r="U529" s="520"/>
      <c r="V529" s="520"/>
      <c r="W529" s="520"/>
      <c r="X529" s="520"/>
      <c r="Y529" s="520"/>
      <c r="Z529" s="520"/>
      <c r="AA529" s="520"/>
      <c r="AB529" s="520"/>
      <c r="AC529" s="520"/>
      <c r="AD529" s="520"/>
      <c r="AE529" s="520"/>
      <c r="AF529" s="520"/>
      <c r="AG529" s="520"/>
      <c r="AH529" s="520"/>
      <c r="AI529" s="520"/>
      <c r="AJ529" s="520"/>
    </row>
    <row r="530" spans="1:36" ht="14" hidden="1">
      <c r="A530" s="949"/>
      <c r="B530" s="949"/>
      <c r="C530" s="949"/>
      <c r="D530" s="949"/>
      <c r="E530" s="963"/>
      <c r="F530" s="964"/>
      <c r="G530" s="965"/>
      <c r="H530" s="965"/>
      <c r="I530" s="964"/>
      <c r="J530" s="975"/>
      <c r="K530" s="975"/>
      <c r="L530" s="975"/>
      <c r="M530" s="976"/>
      <c r="N530" s="976"/>
      <c r="O530" s="976"/>
      <c r="P530" s="976"/>
      <c r="Q530" s="977"/>
      <c r="R530" s="964"/>
      <c r="S530" s="964"/>
      <c r="T530" s="964"/>
      <c r="U530" s="964"/>
      <c r="V530" s="964"/>
      <c r="W530" s="964"/>
      <c r="X530" s="964"/>
      <c r="Y530" s="964"/>
      <c r="Z530" s="964"/>
      <c r="AA530" s="964"/>
      <c r="AB530" s="964"/>
      <c r="AC530" s="964"/>
      <c r="AD530" s="964"/>
      <c r="AE530" s="964"/>
      <c r="AF530" s="964"/>
      <c r="AG530" s="964"/>
      <c r="AH530" s="964"/>
      <c r="AI530" s="964"/>
      <c r="AJ530" s="964"/>
    </row>
    <row r="531" spans="1:36" ht="14">
      <c r="A531" s="978"/>
      <c r="B531" s="978"/>
      <c r="C531" s="978"/>
      <c r="D531" s="978"/>
      <c r="E531" s="969"/>
      <c r="F531" s="520"/>
      <c r="G531" s="774"/>
      <c r="H531" s="774"/>
      <c r="I531" s="520"/>
      <c r="J531" s="970"/>
      <c r="K531" s="970"/>
      <c r="L531" s="970"/>
      <c r="M531" s="520"/>
      <c r="N531" s="520"/>
      <c r="O531" s="520"/>
      <c r="P531" s="520"/>
      <c r="Q531" s="520"/>
      <c r="R531" s="520"/>
      <c r="S531" s="520"/>
      <c r="T531" s="520"/>
      <c r="U531" s="520"/>
      <c r="V531" s="520"/>
      <c r="W531" s="520"/>
      <c r="X531" s="520"/>
      <c r="Y531" s="520"/>
      <c r="Z531" s="520"/>
      <c r="AA531" s="520"/>
      <c r="AB531" s="520"/>
      <c r="AC531" s="520"/>
      <c r="AD531" s="520"/>
      <c r="AE531" s="520"/>
      <c r="AF531" s="520"/>
      <c r="AG531" s="520"/>
      <c r="AH531" s="520"/>
      <c r="AI531" s="520"/>
      <c r="AJ531" s="520"/>
    </row>
    <row r="532" spans="1:36" ht="14">
      <c r="A532" s="756"/>
      <c r="B532" s="756"/>
      <c r="C532" s="756"/>
      <c r="D532" s="756"/>
      <c r="E532" s="969"/>
      <c r="F532" s="520"/>
      <c r="G532" s="774"/>
      <c r="H532" s="774"/>
      <c r="I532" s="520"/>
      <c r="J532" s="970"/>
      <c r="K532" s="970"/>
      <c r="L532" s="970"/>
      <c r="M532" s="520"/>
      <c r="N532" s="520"/>
      <c r="O532" s="520"/>
      <c r="P532" s="520"/>
      <c r="Q532" s="520"/>
      <c r="R532" s="520"/>
      <c r="S532" s="520"/>
      <c r="T532" s="520"/>
      <c r="U532" s="520"/>
      <c r="V532" s="520"/>
      <c r="W532" s="520"/>
      <c r="X532" s="520"/>
      <c r="Y532" s="520"/>
      <c r="Z532" s="520"/>
      <c r="AA532" s="520"/>
      <c r="AB532" s="520"/>
      <c r="AC532" s="520"/>
      <c r="AD532" s="520"/>
      <c r="AE532" s="520"/>
      <c r="AF532" s="520"/>
      <c r="AG532" s="520"/>
      <c r="AH532" s="520"/>
      <c r="AI532" s="520"/>
      <c r="AJ532" s="520"/>
    </row>
    <row r="533" spans="1:36" ht="13.25" customHeight="1">
      <c r="A533" s="2625" t="s">
        <v>765</v>
      </c>
      <c r="B533" s="2625"/>
      <c r="C533" s="2625"/>
      <c r="D533" s="2625"/>
      <c r="E533" s="2625"/>
      <c r="F533" s="2625"/>
      <c r="G533" s="2625"/>
      <c r="H533" s="2625"/>
      <c r="I533" s="2625"/>
      <c r="J533" s="970"/>
      <c r="K533" s="970"/>
      <c r="L533" s="970"/>
      <c r="M533" s="520"/>
      <c r="N533" s="520"/>
      <c r="O533" s="520"/>
      <c r="P533" s="520"/>
      <c r="Q533" s="520"/>
      <c r="R533" s="520"/>
      <c r="S533" s="520"/>
      <c r="T533" s="520"/>
      <c r="U533" s="520"/>
      <c r="V533" s="520"/>
      <c r="W533" s="520"/>
      <c r="X533" s="520"/>
      <c r="Y533" s="520"/>
      <c r="Z533" s="520"/>
      <c r="AA533" s="520"/>
      <c r="AB533" s="520"/>
      <c r="AC533" s="520"/>
      <c r="AD533" s="520"/>
      <c r="AE533" s="520"/>
      <c r="AF533" s="520"/>
      <c r="AG533" s="520"/>
      <c r="AH533" s="520"/>
      <c r="AI533" s="520"/>
      <c r="AJ533" s="520"/>
    </row>
    <row r="534" spans="1:36" ht="20" thickBot="1">
      <c r="A534" s="2625"/>
      <c r="B534" s="2625"/>
      <c r="C534" s="2625"/>
      <c r="D534" s="2625"/>
      <c r="E534" s="2625"/>
      <c r="F534" s="2625"/>
      <c r="G534" s="2625"/>
      <c r="H534" s="2625"/>
      <c r="I534" s="2625"/>
      <c r="J534" s="970"/>
      <c r="K534" s="970"/>
      <c r="L534" s="970"/>
      <c r="M534" s="520"/>
      <c r="N534" s="520"/>
      <c r="O534" s="520"/>
      <c r="P534" s="520"/>
      <c r="Q534" s="520"/>
      <c r="R534" s="520"/>
      <c r="S534" s="2685" t="s">
        <v>536</v>
      </c>
      <c r="T534" s="2685"/>
      <c r="U534" s="2685"/>
      <c r="V534" s="2685"/>
      <c r="W534" s="2685"/>
      <c r="X534" s="2685"/>
      <c r="Y534" s="2685"/>
      <c r="Z534" s="520"/>
      <c r="AA534" s="520"/>
      <c r="AB534" s="520"/>
      <c r="AC534" s="520"/>
      <c r="AD534" s="520"/>
      <c r="AE534" s="520"/>
      <c r="AF534" s="2668" t="s">
        <v>611</v>
      </c>
      <c r="AG534" s="2669"/>
      <c r="AH534" s="2669"/>
      <c r="AI534" s="2669"/>
      <c r="AJ534" s="2670"/>
    </row>
    <row r="535" spans="1:36" ht="15" thickBot="1">
      <c r="A535" s="2625"/>
      <c r="B535" s="2625"/>
      <c r="C535" s="2625"/>
      <c r="D535" s="2625"/>
      <c r="E535" s="2625"/>
      <c r="F535" s="2625"/>
      <c r="G535" s="2625"/>
      <c r="H535" s="2625"/>
      <c r="I535" s="2625"/>
      <c r="J535" s="970"/>
      <c r="K535" s="970"/>
      <c r="L535" s="970"/>
      <c r="M535" s="520"/>
      <c r="N535" s="520"/>
      <c r="O535" s="520"/>
      <c r="P535" s="520"/>
      <c r="Q535" s="520"/>
      <c r="R535" s="520"/>
      <c r="S535" s="520"/>
      <c r="T535" s="520"/>
      <c r="U535" s="520"/>
      <c r="V535" s="520"/>
      <c r="W535" s="520"/>
      <c r="X535" s="520"/>
      <c r="Y535" s="520"/>
      <c r="Z535" s="520"/>
      <c r="AA535" s="520"/>
      <c r="AB535" s="520"/>
      <c r="AC535" s="520"/>
      <c r="AD535" s="520"/>
      <c r="AE535" s="520"/>
      <c r="AF535" s="867" t="s">
        <v>20</v>
      </c>
      <c r="AG535" s="867" t="s">
        <v>21</v>
      </c>
      <c r="AH535" s="867" t="s">
        <v>22</v>
      </c>
      <c r="AI535" s="867" t="s">
        <v>23</v>
      </c>
      <c r="AJ535" s="867" t="s">
        <v>24</v>
      </c>
    </row>
    <row r="536" spans="1:36" ht="15" customHeight="1">
      <c r="A536" s="774"/>
      <c r="B536" s="774"/>
      <c r="C536" s="774"/>
      <c r="D536" s="774"/>
      <c r="E536" s="969"/>
      <c r="F536" s="520"/>
      <c r="G536" s="774"/>
      <c r="H536" s="774"/>
      <c r="I536" s="520"/>
      <c r="J536" s="970"/>
      <c r="K536" s="970"/>
      <c r="L536" s="970"/>
      <c r="M536" s="520"/>
      <c r="N536" s="520"/>
      <c r="O536" s="520"/>
      <c r="P536" s="520"/>
      <c r="Q536" s="520"/>
      <c r="R536" s="520"/>
      <c r="S536" s="520"/>
      <c r="T536" s="2712" t="s">
        <v>466</v>
      </c>
      <c r="U536" s="2714">
        <v>0.05</v>
      </c>
      <c r="V536" s="2715"/>
      <c r="W536" s="520"/>
      <c r="X536" s="520"/>
      <c r="Y536" s="520"/>
      <c r="Z536" s="520"/>
      <c r="AA536" s="520"/>
      <c r="AB536" s="520"/>
      <c r="AC536" s="520"/>
      <c r="AD536" s="520"/>
      <c r="AE536" s="520"/>
      <c r="AF536" s="875">
        <f>'11- MERCAD'!K18</f>
        <v>0</v>
      </c>
      <c r="AG536" s="875">
        <f>AF536+(AF536*U536)</f>
        <v>0</v>
      </c>
      <c r="AH536" s="875">
        <f>AG536+(AG536*U539)</f>
        <v>0</v>
      </c>
      <c r="AI536" s="875">
        <f>AH536+(AH536*U542)</f>
        <v>0</v>
      </c>
      <c r="AJ536" s="875">
        <f>AI536+(AI536*U545)</f>
        <v>0</v>
      </c>
    </row>
    <row r="537" spans="1:36" ht="15" customHeight="1" thickBot="1">
      <c r="A537" s="1937" t="s">
        <v>466</v>
      </c>
      <c r="B537" s="2718"/>
      <c r="C537" s="2718"/>
      <c r="D537" s="2718"/>
      <c r="E537" s="2218"/>
      <c r="F537" s="1938"/>
      <c r="G537" s="774"/>
      <c r="H537" s="774"/>
      <c r="I537" s="520"/>
      <c r="J537" s="970"/>
      <c r="K537" s="970"/>
      <c r="L537" s="970"/>
      <c r="M537" s="520"/>
      <c r="N537" s="520"/>
      <c r="O537" s="520"/>
      <c r="P537" s="520"/>
      <c r="Q537" s="520"/>
      <c r="R537" s="520"/>
      <c r="S537" s="520"/>
      <c r="T537" s="2713"/>
      <c r="U537" s="2716"/>
      <c r="V537" s="2717"/>
      <c r="W537" s="520"/>
      <c r="X537" s="520"/>
      <c r="Y537" s="520"/>
      <c r="Z537" s="520"/>
      <c r="AA537" s="520"/>
      <c r="AB537" s="520"/>
      <c r="AC537" s="520"/>
      <c r="AD537" s="520"/>
      <c r="AE537" s="520"/>
      <c r="AF537" s="520"/>
      <c r="AG537" s="520"/>
      <c r="AH537" s="520"/>
      <c r="AI537" s="520"/>
      <c r="AJ537" s="520"/>
    </row>
    <row r="538" spans="1:36" ht="15" thickBot="1">
      <c r="A538" s="1937" t="s">
        <v>468</v>
      </c>
      <c r="B538" s="2718"/>
      <c r="C538" s="2718"/>
      <c r="D538" s="2718"/>
      <c r="E538" s="2218"/>
      <c r="F538" s="1938"/>
      <c r="G538" s="774"/>
      <c r="H538" s="774"/>
      <c r="I538" s="520"/>
      <c r="J538" s="970"/>
      <c r="K538" s="970"/>
      <c r="L538" s="970"/>
      <c r="M538" s="520"/>
      <c r="N538" s="520"/>
      <c r="O538" s="520"/>
      <c r="P538" s="520"/>
      <c r="Q538" s="520"/>
      <c r="R538" s="520"/>
      <c r="S538" s="520"/>
      <c r="T538" s="520"/>
      <c r="U538" s="520"/>
      <c r="V538" s="520"/>
      <c r="W538" s="520"/>
      <c r="X538" s="520"/>
      <c r="Y538" s="520"/>
      <c r="Z538" s="520"/>
      <c r="AA538" s="520"/>
      <c r="AB538" s="520"/>
      <c r="AC538" s="520"/>
      <c r="AD538" s="520"/>
      <c r="AE538" s="520"/>
      <c r="AF538" s="520"/>
      <c r="AG538" s="520"/>
      <c r="AH538" s="520"/>
      <c r="AI538" s="520"/>
      <c r="AJ538" s="520"/>
    </row>
    <row r="539" spans="1:36" ht="14">
      <c r="A539" s="1937" t="s">
        <v>467</v>
      </c>
      <c r="B539" s="2718"/>
      <c r="C539" s="2718"/>
      <c r="D539" s="2718"/>
      <c r="E539" s="2218"/>
      <c r="F539" s="1938"/>
      <c r="G539" s="774"/>
      <c r="H539" s="774"/>
      <c r="I539" s="520"/>
      <c r="J539" s="970"/>
      <c r="K539" s="970"/>
      <c r="L539" s="970"/>
      <c r="M539" s="520"/>
      <c r="N539" s="520"/>
      <c r="O539" s="520"/>
      <c r="P539" s="520"/>
      <c r="Q539" s="520"/>
      <c r="R539" s="520"/>
      <c r="S539" s="520"/>
      <c r="T539" s="2633" t="s">
        <v>468</v>
      </c>
      <c r="U539" s="2671">
        <v>0.05</v>
      </c>
      <c r="V539" s="2672"/>
      <c r="W539" s="520"/>
      <c r="X539" s="520"/>
      <c r="Y539" s="520"/>
      <c r="Z539" s="520"/>
      <c r="AA539" s="520"/>
      <c r="AB539" s="520"/>
      <c r="AC539" s="520"/>
      <c r="AD539" s="520"/>
      <c r="AE539" s="520"/>
      <c r="AF539" s="520"/>
      <c r="AG539" s="520"/>
      <c r="AH539" s="520"/>
      <c r="AI539" s="520"/>
      <c r="AJ539" s="520"/>
    </row>
    <row r="540" spans="1:36" ht="15" thickBot="1">
      <c r="A540" s="1937" t="s">
        <v>469</v>
      </c>
      <c r="B540" s="2718"/>
      <c r="C540" s="2718"/>
      <c r="D540" s="2718"/>
      <c r="E540" s="2218"/>
      <c r="F540" s="1938"/>
      <c r="G540" s="774"/>
      <c r="H540" s="774"/>
      <c r="I540" s="520"/>
      <c r="J540" s="970"/>
      <c r="K540" s="970"/>
      <c r="L540" s="970"/>
      <c r="M540" s="520"/>
      <c r="N540" s="520"/>
      <c r="O540" s="520"/>
      <c r="P540" s="520"/>
      <c r="Q540" s="520"/>
      <c r="R540" s="520"/>
      <c r="S540" s="520"/>
      <c r="T540" s="2634"/>
      <c r="U540" s="2673"/>
      <c r="V540" s="2674"/>
      <c r="W540" s="520"/>
      <c r="X540" s="520"/>
      <c r="Y540" s="520"/>
      <c r="Z540" s="520"/>
      <c r="AA540" s="520"/>
      <c r="AB540" s="520"/>
      <c r="AC540" s="520"/>
      <c r="AD540" s="520"/>
      <c r="AE540" s="520"/>
      <c r="AF540" s="520"/>
      <c r="AG540" s="520"/>
      <c r="AH540" s="520"/>
      <c r="AI540" s="520"/>
      <c r="AJ540" s="520"/>
    </row>
    <row r="541" spans="1:36" ht="15" thickBot="1">
      <c r="A541" s="1929" t="s">
        <v>313</v>
      </c>
      <c r="B541" s="1929"/>
      <c r="C541" s="1929"/>
      <c r="D541" s="1929"/>
      <c r="E541" s="1943">
        <f>SUM(E537:E540)</f>
        <v>0</v>
      </c>
      <c r="F541" s="1939"/>
      <c r="G541" s="774"/>
      <c r="H541" s="774"/>
      <c r="I541" s="520"/>
      <c r="J541" s="970"/>
      <c r="K541" s="970"/>
      <c r="L541" s="970"/>
      <c r="M541" s="520"/>
      <c r="N541" s="520"/>
      <c r="O541" s="520"/>
      <c r="P541" s="520"/>
      <c r="Q541" s="520"/>
      <c r="R541" s="520"/>
      <c r="S541" s="520"/>
      <c r="T541" s="520"/>
      <c r="U541" s="520"/>
      <c r="V541" s="520"/>
      <c r="W541" s="520"/>
      <c r="X541" s="520"/>
      <c r="Y541" s="520"/>
      <c r="Z541" s="520"/>
      <c r="AA541" s="520"/>
      <c r="AB541" s="520"/>
      <c r="AC541" s="520"/>
      <c r="AD541" s="520"/>
      <c r="AE541" s="520"/>
      <c r="AF541" s="520"/>
      <c r="AG541" s="520"/>
      <c r="AH541" s="520"/>
      <c r="AI541" s="520"/>
      <c r="AJ541" s="520"/>
    </row>
    <row r="542" spans="1:36" ht="14">
      <c r="A542" s="774"/>
      <c r="B542" s="774"/>
      <c r="C542" s="774"/>
      <c r="D542" s="774"/>
      <c r="E542" s="1940"/>
      <c r="F542" s="1939"/>
      <c r="G542" s="774"/>
      <c r="H542" s="774"/>
      <c r="I542" s="520"/>
      <c r="J542" s="970"/>
      <c r="K542" s="970"/>
      <c r="L542" s="970"/>
      <c r="M542" s="520"/>
      <c r="N542" s="520"/>
      <c r="O542" s="520"/>
      <c r="P542" s="520"/>
      <c r="Q542" s="520"/>
      <c r="R542" s="520"/>
      <c r="S542" s="520"/>
      <c r="T542" s="2635" t="s">
        <v>467</v>
      </c>
      <c r="U542" s="2671">
        <v>0.05</v>
      </c>
      <c r="V542" s="2672"/>
      <c r="W542" s="520"/>
      <c r="X542" s="520"/>
      <c r="Y542" s="520"/>
      <c r="Z542" s="520"/>
      <c r="AA542" s="520"/>
      <c r="AB542" s="520"/>
      <c r="AC542" s="520"/>
      <c r="AD542" s="520"/>
      <c r="AE542" s="520"/>
      <c r="AF542" s="520"/>
      <c r="AG542" s="520"/>
      <c r="AH542" s="520"/>
      <c r="AI542" s="520"/>
      <c r="AJ542" s="520"/>
    </row>
    <row r="543" spans="1:36" ht="13.25" customHeight="1" thickBot="1">
      <c r="A543" s="774"/>
      <c r="B543" s="774"/>
      <c r="C543" s="774"/>
      <c r="D543" s="774"/>
      <c r="E543" s="969"/>
      <c r="F543" s="520"/>
      <c r="G543" s="774"/>
      <c r="H543" s="774"/>
      <c r="I543" s="520"/>
      <c r="J543" s="970"/>
      <c r="K543" s="970"/>
      <c r="L543" s="970"/>
      <c r="M543" s="520"/>
      <c r="N543" s="520"/>
      <c r="O543" s="520"/>
      <c r="P543" s="520"/>
      <c r="Q543" s="520"/>
      <c r="R543" s="520"/>
      <c r="S543" s="520"/>
      <c r="T543" s="2636"/>
      <c r="U543" s="2673"/>
      <c r="V543" s="2674"/>
      <c r="W543" s="520"/>
      <c r="X543" s="520"/>
      <c r="Y543" s="520"/>
      <c r="Z543" s="520"/>
      <c r="AA543" s="520"/>
      <c r="AB543" s="520"/>
      <c r="AC543" s="520"/>
      <c r="AD543" s="520"/>
      <c r="AE543" s="520"/>
      <c r="AF543" s="520"/>
      <c r="AG543" s="520"/>
      <c r="AH543" s="520"/>
      <c r="AI543" s="520"/>
      <c r="AJ543" s="520"/>
    </row>
    <row r="544" spans="1:36" ht="15" thickBot="1">
      <c r="A544" s="2625" t="s">
        <v>766</v>
      </c>
      <c r="B544" s="2625"/>
      <c r="C544" s="2625"/>
      <c r="D544" s="2625"/>
      <c r="E544" s="2625"/>
      <c r="F544" s="2625"/>
      <c r="G544" s="2625"/>
      <c r="H544" s="2625"/>
      <c r="I544" s="2625"/>
      <c r="J544" s="970"/>
      <c r="K544" s="970"/>
      <c r="L544" s="970"/>
      <c r="M544" s="520"/>
      <c r="N544" s="520"/>
      <c r="O544" s="520"/>
      <c r="P544" s="520"/>
      <c r="Q544" s="520"/>
      <c r="R544" s="520"/>
      <c r="S544" s="520"/>
      <c r="T544" s="520"/>
      <c r="U544" s="520"/>
      <c r="V544" s="520"/>
      <c r="W544" s="520"/>
      <c r="X544" s="520"/>
      <c r="Y544" s="520"/>
      <c r="Z544" s="520"/>
      <c r="AA544" s="520"/>
      <c r="AB544" s="520"/>
      <c r="AC544" s="520"/>
      <c r="AD544" s="520"/>
      <c r="AE544" s="520"/>
      <c r="AF544" s="2686" t="s">
        <v>644</v>
      </c>
      <c r="AG544" s="2687"/>
      <c r="AH544" s="2687"/>
      <c r="AI544" s="2687"/>
      <c r="AJ544" s="2688"/>
    </row>
    <row r="545" spans="1:38" ht="15" thickBot="1">
      <c r="A545" s="2625"/>
      <c r="B545" s="2625"/>
      <c r="C545" s="2625"/>
      <c r="D545" s="2625"/>
      <c r="E545" s="2625"/>
      <c r="F545" s="2625"/>
      <c r="G545" s="2625"/>
      <c r="H545" s="2625"/>
      <c r="I545" s="2625"/>
      <c r="J545" s="970"/>
      <c r="K545" s="970"/>
      <c r="L545" s="970"/>
      <c r="M545" s="520"/>
      <c r="N545" s="520"/>
      <c r="O545" s="520"/>
      <c r="P545" s="520"/>
      <c r="Q545" s="520"/>
      <c r="R545" s="520"/>
      <c r="S545" s="520"/>
      <c r="T545" s="2683" t="s">
        <v>469</v>
      </c>
      <c r="U545" s="2671">
        <v>0.05</v>
      </c>
      <c r="V545" s="2672"/>
      <c r="W545" s="520"/>
      <c r="X545" s="520"/>
      <c r="Y545" s="520"/>
      <c r="Z545" s="520"/>
      <c r="AA545" s="520"/>
      <c r="AB545" s="520"/>
      <c r="AC545" s="520"/>
      <c r="AD545" s="520"/>
      <c r="AE545" s="520"/>
      <c r="AF545" s="980" t="s">
        <v>20</v>
      </c>
      <c r="AG545" s="980" t="s">
        <v>21</v>
      </c>
      <c r="AH545" s="980" t="s">
        <v>22</v>
      </c>
      <c r="AI545" s="980" t="s">
        <v>23</v>
      </c>
      <c r="AJ545" s="980" t="s">
        <v>24</v>
      </c>
    </row>
    <row r="546" spans="1:38" ht="15" thickBot="1">
      <c r="A546" s="2625"/>
      <c r="B546" s="2625"/>
      <c r="C546" s="2625"/>
      <c r="D546" s="2625"/>
      <c r="E546" s="2625"/>
      <c r="F546" s="2625"/>
      <c r="G546" s="2625"/>
      <c r="H546" s="2625"/>
      <c r="I546" s="2625"/>
      <c r="J546" s="970"/>
      <c r="K546" s="970"/>
      <c r="L546" s="970"/>
      <c r="M546" s="520"/>
      <c r="N546" s="520"/>
      <c r="O546" s="520"/>
      <c r="P546" s="520"/>
      <c r="Q546" s="520"/>
      <c r="R546" s="520"/>
      <c r="S546" s="520"/>
      <c r="T546" s="2684"/>
      <c r="U546" s="2673"/>
      <c r="V546" s="2674"/>
      <c r="W546" s="520"/>
      <c r="X546" s="520"/>
      <c r="Y546" s="520"/>
      <c r="Z546" s="520"/>
      <c r="AA546" s="520"/>
      <c r="AB546" s="520"/>
      <c r="AC546" s="520"/>
      <c r="AD546" s="520"/>
      <c r="AE546" s="520"/>
      <c r="AF546" s="981">
        <f>AF4/12</f>
        <v>0</v>
      </c>
      <c r="AG546" s="981">
        <f>AG4/12</f>
        <v>0</v>
      </c>
      <c r="AH546" s="981">
        <f>AH4/12</f>
        <v>0</v>
      </c>
      <c r="AI546" s="981">
        <f>AI4/12</f>
        <v>0</v>
      </c>
      <c r="AJ546" s="981">
        <f>AJ4/12</f>
        <v>0</v>
      </c>
    </row>
    <row r="547" spans="1:38" ht="16" customHeight="1">
      <c r="A547" s="774"/>
      <c r="B547" s="774"/>
      <c r="C547" s="774"/>
      <c r="D547" s="774"/>
      <c r="E547" s="969"/>
      <c r="F547" s="520"/>
      <c r="G547" s="774"/>
      <c r="H547" s="774"/>
      <c r="I547" s="520"/>
      <c r="J547" s="970"/>
      <c r="K547" s="970"/>
      <c r="L547" s="970"/>
      <c r="M547" s="520"/>
      <c r="N547" s="520"/>
      <c r="O547" s="520"/>
      <c r="P547" s="520"/>
      <c r="Q547" s="520"/>
      <c r="R547" s="520"/>
      <c r="S547" s="520"/>
      <c r="T547" s="1113"/>
      <c r="U547" s="1925"/>
      <c r="V547" s="1925"/>
      <c r="W547" s="520"/>
      <c r="X547" s="520"/>
      <c r="Y547" s="520"/>
      <c r="Z547" s="520"/>
      <c r="AA547" s="520"/>
      <c r="AB547" s="520"/>
      <c r="AC547" s="520"/>
      <c r="AD547" s="520"/>
      <c r="AE547" s="520"/>
      <c r="AF547" s="1003"/>
      <c r="AG547" s="1003"/>
      <c r="AH547" s="1003"/>
      <c r="AI547" s="1003"/>
      <c r="AJ547" s="1003"/>
    </row>
    <row r="548" spans="1:38" ht="14">
      <c r="A548" s="774"/>
      <c r="B548" s="774"/>
      <c r="C548" s="774"/>
      <c r="D548" s="774"/>
      <c r="E548" s="1931" t="s">
        <v>777</v>
      </c>
      <c r="F548" s="1941" t="s">
        <v>778</v>
      </c>
      <c r="G548" s="1942"/>
      <c r="H548" s="2739" t="s">
        <v>313</v>
      </c>
      <c r="I548" s="2739"/>
      <c r="J548" s="774"/>
      <c r="K548" s="520"/>
      <c r="L548" s="970"/>
      <c r="M548" s="970"/>
      <c r="N548" s="970"/>
      <c r="O548" s="520"/>
      <c r="P548" s="520"/>
      <c r="Q548" s="520"/>
      <c r="R548" s="520"/>
      <c r="S548" s="520"/>
      <c r="T548" s="520"/>
      <c r="U548" s="520"/>
      <c r="V548" s="520"/>
      <c r="W548" s="520"/>
      <c r="X548" s="520"/>
      <c r="Y548" s="520"/>
      <c r="Z548" s="520"/>
      <c r="AA548" s="520"/>
      <c r="AB548" s="520"/>
      <c r="AC548" s="520"/>
      <c r="AD548" s="520"/>
      <c r="AE548" s="520"/>
      <c r="AF548" s="520"/>
      <c r="AG548" s="520"/>
      <c r="AH548" s="520"/>
      <c r="AI548" s="520"/>
      <c r="AJ548" s="520"/>
      <c r="AK548" s="520"/>
      <c r="AL548" s="520"/>
    </row>
    <row r="549" spans="1:38" ht="14">
      <c r="A549" s="1933" t="s">
        <v>466</v>
      </c>
      <c r="B549" s="2731"/>
      <c r="C549" s="2731"/>
      <c r="D549" s="2731"/>
      <c r="E549" s="2218"/>
      <c r="F549" s="2218"/>
      <c r="G549" s="1934"/>
      <c r="H549" s="2738">
        <f>SUM(E549:F549)</f>
        <v>0</v>
      </c>
      <c r="I549" s="2738"/>
      <c r="J549" s="774"/>
      <c r="K549" s="520"/>
      <c r="L549" s="970"/>
      <c r="M549" s="970"/>
      <c r="N549" s="970"/>
      <c r="O549" s="520"/>
      <c r="P549" s="520"/>
      <c r="Q549" s="520"/>
      <c r="R549" s="520"/>
      <c r="S549" s="520"/>
      <c r="T549" s="520"/>
      <c r="U549" s="520"/>
      <c r="V549" s="520"/>
      <c r="W549" s="520"/>
      <c r="X549" s="520"/>
      <c r="Y549" s="520"/>
      <c r="Z549" s="520"/>
      <c r="AA549" s="520"/>
      <c r="AB549" s="520"/>
      <c r="AC549" s="520"/>
      <c r="AD549" s="520"/>
      <c r="AE549" s="520"/>
      <c r="AF549" s="520"/>
      <c r="AG549" s="520"/>
      <c r="AH549" s="520"/>
      <c r="AI549" s="520"/>
      <c r="AJ549" s="520"/>
      <c r="AK549" s="520"/>
      <c r="AL549" s="520"/>
    </row>
    <row r="550" spans="1:38" ht="14">
      <c r="A550" s="1933" t="s">
        <v>468</v>
      </c>
      <c r="B550" s="2731"/>
      <c r="C550" s="2731"/>
      <c r="D550" s="2731"/>
      <c r="E550" s="2218"/>
      <c r="F550" s="2218"/>
      <c r="G550" s="1934"/>
      <c r="H550" s="2738">
        <f t="shared" ref="H550:H552" si="571">SUM(E550:F550)</f>
        <v>0</v>
      </c>
      <c r="I550" s="2738"/>
      <c r="J550" s="774"/>
      <c r="K550" s="520"/>
      <c r="L550" s="970"/>
      <c r="M550" s="970"/>
      <c r="N550" s="970"/>
      <c r="O550" s="520"/>
      <c r="P550" s="520"/>
      <c r="Q550" s="520"/>
      <c r="R550" s="520"/>
      <c r="S550" s="520"/>
      <c r="T550" s="520"/>
      <c r="U550" s="520"/>
      <c r="V550" s="520"/>
      <c r="W550" s="520"/>
      <c r="X550" s="520"/>
      <c r="Y550" s="520"/>
      <c r="Z550" s="520"/>
      <c r="AA550" s="520"/>
      <c r="AB550" s="520"/>
      <c r="AC550" s="520"/>
      <c r="AD550" s="520"/>
      <c r="AE550" s="520"/>
      <c r="AF550" s="520"/>
      <c r="AG550" s="520"/>
      <c r="AH550" s="520"/>
      <c r="AI550" s="520"/>
      <c r="AJ550" s="520"/>
      <c r="AK550" s="520"/>
      <c r="AL550" s="520"/>
    </row>
    <row r="551" spans="1:38" ht="14">
      <c r="A551" s="1933" t="s">
        <v>467</v>
      </c>
      <c r="B551" s="2731"/>
      <c r="C551" s="2731"/>
      <c r="D551" s="2731"/>
      <c r="E551" s="2218"/>
      <c r="F551" s="2218"/>
      <c r="G551" s="1934"/>
      <c r="H551" s="2738">
        <f t="shared" si="571"/>
        <v>0</v>
      </c>
      <c r="I551" s="2738"/>
      <c r="J551" s="774"/>
      <c r="K551" s="520"/>
      <c r="L551" s="970"/>
      <c r="M551" s="970"/>
      <c r="N551" s="970"/>
      <c r="O551" s="520"/>
      <c r="P551" s="520"/>
      <c r="Q551" s="520"/>
      <c r="R551" s="520"/>
      <c r="S551" s="520"/>
      <c r="T551" s="520"/>
      <c r="U551" s="520"/>
      <c r="V551" s="520"/>
      <c r="W551" s="520"/>
      <c r="X551" s="520"/>
      <c r="Y551" s="520"/>
      <c r="Z551" s="520"/>
      <c r="AA551" s="520"/>
      <c r="AB551" s="520"/>
      <c r="AC551" s="520"/>
      <c r="AD551" s="520"/>
      <c r="AE551" s="520"/>
      <c r="AF551" s="520"/>
      <c r="AG551" s="520"/>
      <c r="AH551" s="520"/>
      <c r="AI551" s="520"/>
      <c r="AJ551" s="520"/>
      <c r="AK551" s="520"/>
      <c r="AL551" s="520"/>
    </row>
    <row r="552" spans="1:38" ht="14">
      <c r="A552" s="1933" t="s">
        <v>469</v>
      </c>
      <c r="B552" s="2731"/>
      <c r="C552" s="2731"/>
      <c r="D552" s="2731"/>
      <c r="E552" s="2218"/>
      <c r="F552" s="2218"/>
      <c r="G552" s="1934"/>
      <c r="H552" s="2738">
        <f t="shared" si="571"/>
        <v>0</v>
      </c>
      <c r="I552" s="2738"/>
      <c r="J552" s="970"/>
      <c r="K552" s="970"/>
      <c r="L552" s="970"/>
      <c r="M552" s="520"/>
      <c r="N552" s="520"/>
      <c r="O552" s="520"/>
      <c r="P552" s="520"/>
      <c r="Q552" s="520"/>
      <c r="R552" s="520"/>
      <c r="S552" s="520"/>
      <c r="T552" s="520"/>
      <c r="U552" s="520"/>
      <c r="V552" s="520"/>
      <c r="W552" s="520"/>
      <c r="X552" s="520"/>
      <c r="Y552" s="520"/>
      <c r="Z552" s="520"/>
      <c r="AA552" s="520"/>
      <c r="AB552" s="520"/>
      <c r="AC552" s="520"/>
      <c r="AD552" s="520"/>
      <c r="AE552" s="520"/>
      <c r="AF552" s="520"/>
      <c r="AG552" s="520"/>
      <c r="AH552" s="520"/>
      <c r="AI552" s="520"/>
      <c r="AJ552" s="520"/>
    </row>
    <row r="553" spans="1:38" ht="14">
      <c r="A553" s="774"/>
      <c r="B553" s="774"/>
      <c r="C553" s="774"/>
      <c r="D553" s="774"/>
      <c r="E553" s="969"/>
      <c r="F553" s="520"/>
      <c r="G553" s="774"/>
      <c r="H553" s="774"/>
      <c r="I553" s="520"/>
      <c r="J553" s="970"/>
      <c r="K553" s="970"/>
      <c r="L553" s="970"/>
      <c r="M553" s="520"/>
      <c r="N553" s="520"/>
      <c r="O553" s="520"/>
      <c r="P553" s="520"/>
      <c r="Q553" s="520"/>
      <c r="R553" s="520"/>
      <c r="S553" s="520"/>
      <c r="T553" s="520"/>
      <c r="U553" s="520"/>
      <c r="V553" s="520"/>
      <c r="W553" s="520"/>
      <c r="X553" s="520"/>
      <c r="Y553" s="520"/>
      <c r="Z553" s="520"/>
      <c r="AA553" s="520"/>
      <c r="AB553" s="520"/>
      <c r="AC553" s="520"/>
      <c r="AD553" s="520"/>
      <c r="AE553" s="520"/>
      <c r="AF553" s="520"/>
      <c r="AG553" s="520"/>
      <c r="AH553" s="520"/>
      <c r="AI553" s="520"/>
      <c r="AJ553" s="520"/>
    </row>
    <row r="554" spans="1:38" ht="14">
      <c r="A554" s="774"/>
      <c r="B554" s="774"/>
      <c r="C554" s="774"/>
      <c r="D554" s="774"/>
      <c r="E554" s="969"/>
      <c r="F554" s="520"/>
      <c r="G554" s="774"/>
      <c r="H554" s="774"/>
      <c r="I554" s="520"/>
      <c r="J554" s="970"/>
      <c r="K554" s="970"/>
      <c r="L554" s="970"/>
      <c r="M554" s="520"/>
      <c r="N554" s="520"/>
      <c r="O554" s="520"/>
      <c r="P554" s="520"/>
      <c r="Q554" s="520"/>
      <c r="R554" s="520"/>
      <c r="S554" s="520"/>
      <c r="T554" s="520"/>
      <c r="U554" s="520"/>
      <c r="V554" s="520"/>
      <c r="W554" s="520"/>
      <c r="X554" s="520"/>
      <c r="Y554" s="520"/>
      <c r="Z554" s="520"/>
      <c r="AA554" s="520"/>
      <c r="AB554" s="520"/>
      <c r="AC554" s="520"/>
      <c r="AD554" s="520"/>
      <c r="AE554" s="520"/>
      <c r="AF554" s="520"/>
      <c r="AG554" s="520"/>
      <c r="AH554" s="520"/>
      <c r="AI554" s="520"/>
      <c r="AJ554" s="520"/>
    </row>
    <row r="555" spans="1:38" ht="14">
      <c r="A555" s="2625" t="s">
        <v>767</v>
      </c>
      <c r="B555" s="2625"/>
      <c r="C555" s="2625"/>
      <c r="D555" s="2625"/>
      <c r="E555" s="2625"/>
      <c r="F555" s="2625"/>
      <c r="G555" s="2625"/>
      <c r="H555" s="2625"/>
      <c r="I555" s="2625"/>
      <c r="J555" s="970"/>
      <c r="K555" s="970"/>
      <c r="L555" s="970"/>
      <c r="M555" s="520"/>
      <c r="N555" s="520"/>
      <c r="O555" s="520"/>
      <c r="P555" s="520"/>
      <c r="Q555" s="520"/>
      <c r="R555" s="520"/>
      <c r="S555" s="520"/>
      <c r="T555" s="520"/>
      <c r="U555" s="520"/>
      <c r="V555" s="520"/>
      <c r="W555" s="520"/>
      <c r="X555" s="520"/>
      <c r="Y555" s="520"/>
      <c r="Z555" s="520"/>
      <c r="AA555" s="520"/>
      <c r="AB555" s="520"/>
      <c r="AC555" s="520"/>
      <c r="AD555" s="520"/>
      <c r="AE555" s="520"/>
      <c r="AF555" s="520"/>
      <c r="AG555" s="520"/>
      <c r="AH555" s="520"/>
      <c r="AI555" s="520"/>
      <c r="AJ555" s="520"/>
    </row>
    <row r="556" spans="1:38" ht="14">
      <c r="A556" s="2625"/>
      <c r="B556" s="2625"/>
      <c r="C556" s="2625"/>
      <c r="D556" s="2625"/>
      <c r="E556" s="2625"/>
      <c r="F556" s="2625"/>
      <c r="G556" s="2625"/>
      <c r="H556" s="2625"/>
      <c r="I556" s="2625"/>
      <c r="J556" s="970"/>
      <c r="K556" s="970"/>
      <c r="L556" s="970"/>
      <c r="M556" s="520"/>
      <c r="N556" s="520"/>
      <c r="O556" s="520"/>
      <c r="P556" s="520"/>
      <c r="Q556" s="520"/>
      <c r="R556" s="520"/>
      <c r="S556" s="520"/>
      <c r="T556" s="520"/>
      <c r="U556" s="520"/>
      <c r="V556" s="520"/>
      <c r="W556" s="520"/>
      <c r="X556" s="520"/>
      <c r="Y556" s="520"/>
      <c r="Z556" s="520"/>
      <c r="AA556" s="520"/>
      <c r="AB556" s="520"/>
      <c r="AC556" s="520"/>
      <c r="AD556" s="520"/>
      <c r="AE556" s="520"/>
      <c r="AF556" s="520"/>
      <c r="AG556" s="520"/>
      <c r="AH556" s="520"/>
      <c r="AI556" s="520"/>
      <c r="AJ556" s="520"/>
    </row>
    <row r="557" spans="1:38" ht="15" thickBot="1">
      <c r="A557" s="2625"/>
      <c r="B557" s="2625"/>
      <c r="C557" s="2625"/>
      <c r="D557" s="2625"/>
      <c r="E557" s="2625"/>
      <c r="F557" s="2625"/>
      <c r="G557" s="2625"/>
      <c r="H557" s="2625"/>
      <c r="I557" s="2625"/>
      <c r="J557" s="970"/>
      <c r="K557" s="970"/>
      <c r="L557" s="970"/>
      <c r="M557" s="520"/>
      <c r="N557" s="520"/>
      <c r="O557" s="520"/>
      <c r="P557" s="520"/>
      <c r="Q557" s="520"/>
      <c r="R557" s="520"/>
      <c r="S557" s="520"/>
      <c r="T557" s="520"/>
      <c r="U557" s="520"/>
      <c r="V557" s="520"/>
      <c r="W557" s="520"/>
      <c r="X557" s="520"/>
      <c r="Y557" s="520"/>
      <c r="Z557" s="520"/>
      <c r="AA557" s="520"/>
      <c r="AB557" s="520"/>
      <c r="AC557" s="520"/>
      <c r="AD557" s="520"/>
      <c r="AE557" s="520"/>
      <c r="AF557" s="520"/>
      <c r="AG557" s="520"/>
      <c r="AH557" s="520"/>
      <c r="AI557" s="520"/>
      <c r="AJ557" s="520"/>
    </row>
    <row r="558" spans="1:38" ht="15" thickBot="1">
      <c r="A558" s="774"/>
      <c r="B558" s="774"/>
      <c r="C558" s="774"/>
      <c r="D558" s="774"/>
      <c r="E558" s="969"/>
      <c r="F558" s="520"/>
      <c r="G558" s="774"/>
      <c r="H558" s="774"/>
      <c r="I558" s="520"/>
      <c r="J558" s="1065"/>
      <c r="K558" s="1066"/>
      <c r="L558" s="1066"/>
      <c r="M558" s="1067"/>
      <c r="N558" s="1067"/>
      <c r="O558" s="1067"/>
      <c r="P558" s="1067"/>
      <c r="Q558" s="520"/>
      <c r="R558" s="520"/>
      <c r="S558" s="520"/>
      <c r="T558" s="520"/>
      <c r="U558" s="520"/>
      <c r="V558" s="520"/>
      <c r="W558" s="520"/>
      <c r="X558" s="520"/>
      <c r="Y558" s="520"/>
      <c r="Z558" s="520"/>
      <c r="AA558" s="520"/>
      <c r="AB558" s="520"/>
      <c r="AC558" s="520"/>
      <c r="AD558" s="520"/>
      <c r="AE558" s="520"/>
      <c r="AF558" s="520"/>
      <c r="AG558" s="520"/>
      <c r="AH558" s="520"/>
      <c r="AI558" s="520"/>
      <c r="AJ558" s="520"/>
    </row>
    <row r="559" spans="1:38" ht="15" thickBot="1">
      <c r="A559" s="2690"/>
      <c r="B559" s="2690"/>
      <c r="C559" s="2729" t="s">
        <v>466</v>
      </c>
      <c r="D559" s="2730"/>
      <c r="E559" s="1064" t="s">
        <v>466</v>
      </c>
      <c r="F559" s="987" t="s">
        <v>468</v>
      </c>
      <c r="G559" s="988"/>
      <c r="H559" s="2679" t="s">
        <v>467</v>
      </c>
      <c r="I559" s="2680"/>
      <c r="J559" s="1068"/>
      <c r="K559" s="1068"/>
      <c r="L559" s="1068"/>
      <c r="M559" s="1068"/>
      <c r="N559" s="1068"/>
      <c r="O559" s="1068"/>
      <c r="P559" s="1068"/>
      <c r="Q559" s="2725" t="s">
        <v>469</v>
      </c>
      <c r="R559" s="2726"/>
      <c r="S559" s="520"/>
      <c r="T559" s="520"/>
      <c r="U559" s="520"/>
      <c r="V559" s="520"/>
      <c r="W559" s="520"/>
      <c r="X559" s="520"/>
      <c r="Y559" s="520"/>
      <c r="Z559" s="520"/>
      <c r="AA559" s="520"/>
      <c r="AB559" s="520"/>
      <c r="AC559" s="520"/>
      <c r="AD559" s="520"/>
      <c r="AE559" s="520"/>
      <c r="AF559" s="520"/>
      <c r="AG559" s="520"/>
      <c r="AH559" s="520"/>
      <c r="AI559" s="520"/>
      <c r="AJ559" s="520"/>
    </row>
    <row r="560" spans="1:38" ht="14">
      <c r="A560" s="2693" t="s">
        <v>48</v>
      </c>
      <c r="B560" s="2694"/>
      <c r="C560" s="2732">
        <v>1000</v>
      </c>
      <c r="D560" s="2732"/>
      <c r="E560" s="2219"/>
      <c r="F560" s="2219"/>
      <c r="G560" s="2219"/>
      <c r="H560" s="2681"/>
      <c r="I560" s="2681"/>
      <c r="J560" s="2220"/>
      <c r="K560" s="2220"/>
      <c r="L560" s="2220"/>
      <c r="M560" s="2220"/>
      <c r="N560" s="2220"/>
      <c r="O560" s="2220"/>
      <c r="P560" s="2220"/>
      <c r="Q560" s="2727"/>
      <c r="R560" s="2728"/>
      <c r="S560" s="520"/>
      <c r="T560" s="520"/>
      <c r="U560" s="520"/>
      <c r="V560" s="520"/>
      <c r="W560" s="520"/>
      <c r="X560" s="520"/>
      <c r="Y560" s="520"/>
      <c r="Z560" s="520"/>
      <c r="AA560" s="520"/>
      <c r="AB560" s="520"/>
      <c r="AC560" s="520"/>
      <c r="AD560" s="520"/>
      <c r="AE560" s="520"/>
      <c r="AF560" s="520"/>
      <c r="AG560" s="520"/>
      <c r="AH560" s="520"/>
      <c r="AI560" s="520"/>
      <c r="AJ560" s="520"/>
    </row>
    <row r="561" spans="1:36" ht="14">
      <c r="A561" s="2656" t="s">
        <v>37</v>
      </c>
      <c r="B561" s="2657"/>
      <c r="C561" s="2733">
        <v>1000</v>
      </c>
      <c r="D561" s="2733"/>
      <c r="E561" s="2220"/>
      <c r="F561" s="2220"/>
      <c r="G561" s="2220"/>
      <c r="H561" s="2651"/>
      <c r="I561" s="2651"/>
      <c r="J561" s="2220"/>
      <c r="K561" s="2220"/>
      <c r="L561" s="2220"/>
      <c r="M561" s="2220"/>
      <c r="N561" s="2220"/>
      <c r="O561" s="2220"/>
      <c r="P561" s="2220"/>
      <c r="Q561" s="2721"/>
      <c r="R561" s="2722"/>
      <c r="S561" s="520"/>
      <c r="T561" s="520"/>
      <c r="U561" s="520"/>
      <c r="V561" s="520"/>
      <c r="W561" s="520"/>
      <c r="X561" s="520"/>
      <c r="Y561" s="520"/>
      <c r="Z561" s="520"/>
      <c r="AA561" s="520"/>
      <c r="AB561" s="520"/>
      <c r="AC561" s="520"/>
      <c r="AD561" s="520"/>
      <c r="AE561" s="520"/>
      <c r="AF561" s="520"/>
      <c r="AG561" s="520"/>
      <c r="AH561" s="520"/>
      <c r="AI561" s="520"/>
      <c r="AJ561" s="520"/>
    </row>
    <row r="562" spans="1:36" ht="14">
      <c r="A562" s="2656" t="s">
        <v>39</v>
      </c>
      <c r="B562" s="2657"/>
      <c r="C562" s="2733">
        <v>1000</v>
      </c>
      <c r="D562" s="2733"/>
      <c r="E562" s="2220"/>
      <c r="F562" s="2220"/>
      <c r="G562" s="2220"/>
      <c r="H562" s="2651"/>
      <c r="I562" s="2651"/>
      <c r="J562" s="2220"/>
      <c r="K562" s="2220"/>
      <c r="L562" s="2220"/>
      <c r="M562" s="2220"/>
      <c r="N562" s="2220"/>
      <c r="O562" s="2220"/>
      <c r="P562" s="2220"/>
      <c r="Q562" s="2721"/>
      <c r="R562" s="2722"/>
      <c r="S562" s="520"/>
      <c r="T562" s="520"/>
      <c r="U562" s="520"/>
      <c r="V562" s="520"/>
      <c r="W562" s="520"/>
      <c r="X562" s="520"/>
      <c r="Y562" s="520"/>
      <c r="Z562" s="520"/>
      <c r="AA562" s="520"/>
      <c r="AB562" s="520"/>
      <c r="AC562" s="520"/>
      <c r="AD562" s="520"/>
      <c r="AE562" s="520"/>
      <c r="AF562" s="520"/>
      <c r="AG562" s="520"/>
      <c r="AH562" s="520"/>
      <c r="AI562" s="520"/>
      <c r="AJ562" s="520"/>
    </row>
    <row r="563" spans="1:36" ht="14">
      <c r="A563" s="2656" t="s">
        <v>502</v>
      </c>
      <c r="B563" s="2657"/>
      <c r="C563" s="2733">
        <v>1000</v>
      </c>
      <c r="D563" s="2733"/>
      <c r="E563" s="2220"/>
      <c r="F563" s="2220"/>
      <c r="G563" s="2220"/>
      <c r="H563" s="2651"/>
      <c r="I563" s="2651"/>
      <c r="J563" s="2220"/>
      <c r="K563" s="2220"/>
      <c r="L563" s="2220"/>
      <c r="M563" s="2220"/>
      <c r="N563" s="2220"/>
      <c r="O563" s="2220"/>
      <c r="P563" s="2220"/>
      <c r="Q563" s="2721"/>
      <c r="R563" s="2722"/>
      <c r="S563" s="520"/>
      <c r="T563" s="520"/>
      <c r="U563" s="520"/>
      <c r="V563" s="520"/>
      <c r="W563" s="520"/>
      <c r="X563" s="520"/>
      <c r="Y563" s="520"/>
      <c r="Z563" s="520"/>
      <c r="AA563" s="520"/>
      <c r="AB563" s="520"/>
      <c r="AC563" s="520"/>
      <c r="AD563" s="520"/>
      <c r="AE563" s="520"/>
      <c r="AF563" s="520"/>
      <c r="AG563" s="520"/>
      <c r="AH563" s="520"/>
      <c r="AI563" s="520"/>
      <c r="AJ563" s="520"/>
    </row>
    <row r="564" spans="1:36" ht="14">
      <c r="A564" s="2656" t="s">
        <v>1</v>
      </c>
      <c r="B564" s="2657"/>
      <c r="C564" s="2733">
        <v>1000</v>
      </c>
      <c r="D564" s="2733"/>
      <c r="E564" s="2220"/>
      <c r="F564" s="2220"/>
      <c r="G564" s="2220"/>
      <c r="H564" s="2651"/>
      <c r="I564" s="2651"/>
      <c r="J564" s="2220"/>
      <c r="K564" s="2220"/>
      <c r="L564" s="2220"/>
      <c r="M564" s="2220"/>
      <c r="N564" s="2220"/>
      <c r="O564" s="2220"/>
      <c r="P564" s="2220"/>
      <c r="Q564" s="2651"/>
      <c r="R564" s="2652"/>
      <c r="S564" s="520"/>
      <c r="T564" s="520"/>
      <c r="U564" s="520"/>
      <c r="V564" s="520"/>
      <c r="W564" s="520"/>
      <c r="X564" s="520"/>
      <c r="Y564" s="520"/>
      <c r="Z564" s="520"/>
      <c r="AA564" s="520"/>
      <c r="AB564" s="520"/>
      <c r="AC564" s="520"/>
      <c r="AD564" s="520"/>
      <c r="AE564" s="520"/>
      <c r="AF564" s="520"/>
      <c r="AG564" s="520"/>
      <c r="AH564" s="520"/>
      <c r="AI564" s="520"/>
      <c r="AJ564" s="520"/>
    </row>
    <row r="565" spans="1:36" ht="14">
      <c r="A565" s="2656" t="s">
        <v>42</v>
      </c>
      <c r="B565" s="2657"/>
      <c r="C565" s="2733">
        <v>1000</v>
      </c>
      <c r="D565" s="2733"/>
      <c r="E565" s="2220"/>
      <c r="F565" s="2220"/>
      <c r="G565" s="2220"/>
      <c r="H565" s="2651"/>
      <c r="I565" s="2651"/>
      <c r="J565" s="2220"/>
      <c r="K565" s="2220"/>
      <c r="L565" s="2220"/>
      <c r="M565" s="2220"/>
      <c r="N565" s="2220"/>
      <c r="O565" s="2220"/>
      <c r="P565" s="2220"/>
      <c r="Q565" s="2721"/>
      <c r="R565" s="2722"/>
      <c r="S565" s="520"/>
      <c r="T565" s="520"/>
      <c r="U565" s="520"/>
      <c r="V565" s="520"/>
      <c r="W565" s="520"/>
      <c r="X565" s="520"/>
      <c r="Y565" s="520"/>
      <c r="Z565" s="520"/>
      <c r="AA565" s="520"/>
      <c r="AB565" s="520"/>
      <c r="AC565" s="520"/>
      <c r="AD565" s="520"/>
      <c r="AE565" s="520"/>
      <c r="AF565" s="520"/>
      <c r="AG565" s="520"/>
      <c r="AH565" s="520"/>
      <c r="AI565" s="520"/>
      <c r="AJ565" s="520"/>
    </row>
    <row r="566" spans="1:36" ht="14">
      <c r="A566" s="2656" t="s">
        <v>45</v>
      </c>
      <c r="B566" s="2657"/>
      <c r="C566" s="2733">
        <v>1000</v>
      </c>
      <c r="D566" s="2733"/>
      <c r="E566" s="2220"/>
      <c r="F566" s="2220"/>
      <c r="G566" s="2220"/>
      <c r="H566" s="2651"/>
      <c r="I566" s="2651"/>
      <c r="J566" s="2220"/>
      <c r="K566" s="2220"/>
      <c r="L566" s="2220"/>
      <c r="M566" s="2220"/>
      <c r="N566" s="2220"/>
      <c r="O566" s="2220"/>
      <c r="P566" s="2220"/>
      <c r="Q566" s="2721"/>
      <c r="R566" s="2722"/>
      <c r="S566" s="520"/>
      <c r="T566" s="520"/>
      <c r="U566" s="520"/>
      <c r="V566" s="520"/>
      <c r="W566" s="520"/>
      <c r="X566" s="520"/>
      <c r="Y566" s="520"/>
      <c r="Z566" s="520"/>
      <c r="AA566" s="520"/>
      <c r="AB566" s="520"/>
      <c r="AC566" s="520"/>
      <c r="AD566" s="520"/>
      <c r="AE566" s="520"/>
      <c r="AF566" s="520"/>
      <c r="AG566" s="520"/>
      <c r="AH566" s="520"/>
      <c r="AI566" s="520"/>
      <c r="AJ566" s="520"/>
    </row>
    <row r="567" spans="1:36" ht="15" thickBot="1">
      <c r="A567" s="2656" t="s">
        <v>44</v>
      </c>
      <c r="B567" s="2657"/>
      <c r="C567" s="2733">
        <v>1000</v>
      </c>
      <c r="D567" s="2733"/>
      <c r="E567" s="2220"/>
      <c r="F567" s="2220"/>
      <c r="G567" s="2220"/>
      <c r="H567" s="2651"/>
      <c r="I567" s="2651"/>
      <c r="J567" s="2221"/>
      <c r="K567" s="2221"/>
      <c r="L567" s="2221"/>
      <c r="M567" s="2221"/>
      <c r="N567" s="2221"/>
      <c r="O567" s="2221"/>
      <c r="P567" s="2221"/>
      <c r="Q567" s="2721"/>
      <c r="R567" s="2722"/>
      <c r="S567" s="520"/>
      <c r="T567" s="520"/>
      <c r="U567" s="520"/>
      <c r="V567" s="520"/>
      <c r="W567" s="520"/>
      <c r="X567" s="520"/>
      <c r="Y567" s="520"/>
      <c r="Z567" s="520"/>
      <c r="AA567" s="520"/>
      <c r="AB567" s="520"/>
      <c r="AC567" s="520"/>
      <c r="AD567" s="520"/>
      <c r="AE567" s="520"/>
      <c r="AF567" s="520"/>
      <c r="AG567" s="520"/>
      <c r="AH567" s="520"/>
      <c r="AI567" s="520"/>
      <c r="AJ567" s="520"/>
    </row>
    <row r="568" spans="1:36" ht="15" thickBot="1">
      <c r="A568" s="2675" t="s">
        <v>5</v>
      </c>
      <c r="B568" s="2676"/>
      <c r="C568" s="2654">
        <v>1000</v>
      </c>
      <c r="D568" s="2654"/>
      <c r="E568" s="2221"/>
      <c r="F568" s="2221"/>
      <c r="G568" s="2221"/>
      <c r="H568" s="2662"/>
      <c r="I568" s="2662"/>
      <c r="J568" s="2222"/>
      <c r="K568" s="2222"/>
      <c r="L568" s="2222"/>
      <c r="M568" s="2222"/>
      <c r="N568" s="2222"/>
      <c r="O568" s="2222"/>
      <c r="P568" s="2222"/>
      <c r="Q568" s="2723"/>
      <c r="R568" s="2724"/>
      <c r="S568" s="520"/>
      <c r="T568" s="1002" t="str">
        <f>IF('11- MERCAD'!Q17&gt;0,"HOUVE CRÉDITO DE IMPOSTO", "")</f>
        <v/>
      </c>
      <c r="U568" s="520"/>
      <c r="V568" s="520"/>
      <c r="W568" s="520"/>
      <c r="X568" s="520"/>
      <c r="Y568" s="520"/>
      <c r="Z568" s="520"/>
      <c r="AA568" s="520"/>
      <c r="AB568" s="520"/>
      <c r="AC568" s="520"/>
      <c r="AD568" s="520"/>
      <c r="AE568" s="520"/>
      <c r="AF568" s="520"/>
      <c r="AG568" s="520"/>
      <c r="AH568" s="520"/>
      <c r="AI568" s="520"/>
      <c r="AJ568" s="520"/>
    </row>
    <row r="569" spans="1:36" ht="15" thickBot="1">
      <c r="A569" s="2695" t="s">
        <v>603</v>
      </c>
      <c r="B569" s="2696"/>
      <c r="C569" s="2660">
        <v>1000</v>
      </c>
      <c r="D569" s="2660"/>
      <c r="E569" s="1001">
        <f>IF('1- CAPA'!D4="LUCRO REAL",0,E589)</f>
        <v>0</v>
      </c>
      <c r="F569" s="1001">
        <f>IF('1- CAPA'!D4="LUCRO REAL",0,F589)</f>
        <v>0</v>
      </c>
      <c r="G569" s="1001"/>
      <c r="H569" s="2660">
        <f>IF('1- CAPA'!D4="LUCRO REAL",0,H589)</f>
        <v>0</v>
      </c>
      <c r="I569" s="2660"/>
      <c r="J569" s="1004"/>
      <c r="K569" s="1004"/>
      <c r="L569" s="1004"/>
      <c r="M569" s="1004"/>
      <c r="N569" s="1004"/>
      <c r="O569" s="1004"/>
      <c r="P569" s="1004"/>
      <c r="Q569" s="2734">
        <f>IF('1- CAPA'!D4="LUCRO REAL",0,Q589)</f>
        <v>0</v>
      </c>
      <c r="R569" s="2735"/>
      <c r="S569" s="520"/>
      <c r="T569" s="520"/>
      <c r="U569" s="520"/>
      <c r="V569" s="520"/>
      <c r="W569" s="520"/>
      <c r="X569" s="520"/>
      <c r="Y569" s="520"/>
      <c r="Z569" s="520"/>
      <c r="AA569" s="520"/>
      <c r="AB569" s="520"/>
      <c r="AC569" s="520"/>
      <c r="AD569" s="520"/>
      <c r="AE569" s="520"/>
      <c r="AF569" s="520"/>
      <c r="AG569" s="520"/>
      <c r="AH569" s="520"/>
      <c r="AI569" s="520"/>
      <c r="AJ569" s="520"/>
    </row>
    <row r="570" spans="1:36" ht="15" hidden="1" thickBot="1">
      <c r="A570" s="2695" t="s">
        <v>604</v>
      </c>
      <c r="B570" s="2696"/>
      <c r="C570" s="2660">
        <v>1000</v>
      </c>
      <c r="D570" s="2660"/>
      <c r="E570" s="1004">
        <f>E569/12</f>
        <v>0</v>
      </c>
      <c r="F570" s="1004">
        <f>F569/12</f>
        <v>0</v>
      </c>
      <c r="G570" s="1004"/>
      <c r="H570" s="2658">
        <f>H569/12</f>
        <v>0</v>
      </c>
      <c r="I570" s="2658"/>
      <c r="J570" s="1006"/>
      <c r="K570" s="1006"/>
      <c r="L570" s="1006"/>
      <c r="M570" s="1006"/>
      <c r="N570" s="1006"/>
      <c r="O570" s="1006"/>
      <c r="P570" s="1006"/>
      <c r="Q570" s="2736">
        <f>Q569/12</f>
        <v>0</v>
      </c>
      <c r="R570" s="2737"/>
      <c r="S570" s="520"/>
      <c r="T570" s="520"/>
      <c r="U570" s="520"/>
      <c r="V570" s="520"/>
      <c r="W570" s="520"/>
      <c r="X570" s="520"/>
      <c r="Y570" s="520"/>
      <c r="Z570" s="520"/>
      <c r="AA570" s="520"/>
      <c r="AB570" s="520"/>
      <c r="AC570" s="520"/>
      <c r="AD570" s="520"/>
      <c r="AE570" s="520"/>
      <c r="AF570" s="520"/>
      <c r="AG570" s="520"/>
      <c r="AH570" s="520"/>
      <c r="AI570" s="520"/>
      <c r="AJ570" s="520"/>
    </row>
    <row r="571" spans="1:36" ht="15" hidden="1" thickBot="1">
      <c r="A571" s="1005"/>
      <c r="B571" s="1005"/>
      <c r="C571" s="997"/>
      <c r="D571" s="997"/>
      <c r="E571" s="1069"/>
      <c r="F571" s="1006"/>
      <c r="G571" s="1006"/>
      <c r="H571" s="1006"/>
      <c r="I571" s="1006"/>
      <c r="J571" s="1072"/>
      <c r="K571" s="1072"/>
      <c r="L571" s="1072"/>
      <c r="M571" s="1072"/>
      <c r="N571" s="1072"/>
      <c r="O571" s="1072"/>
      <c r="P571" s="1072"/>
      <c r="Q571" s="1070"/>
      <c r="R571" s="1071"/>
      <c r="S571" s="520"/>
      <c r="T571" s="520"/>
      <c r="U571" s="520"/>
      <c r="V571" s="520"/>
      <c r="W571" s="520"/>
      <c r="X571" s="520"/>
      <c r="Y571" s="520"/>
      <c r="Z571" s="520"/>
      <c r="AA571" s="520"/>
      <c r="AB571" s="520"/>
      <c r="AC571" s="520"/>
      <c r="AD571" s="520"/>
      <c r="AE571" s="520"/>
      <c r="AF571" s="520"/>
      <c r="AG571" s="520"/>
      <c r="AH571" s="520"/>
      <c r="AI571" s="520"/>
      <c r="AJ571" s="520"/>
    </row>
    <row r="572" spans="1:36" ht="15" hidden="1" thickBot="1">
      <c r="A572" s="756" t="s">
        <v>504</v>
      </c>
      <c r="B572" s="756"/>
      <c r="C572" s="756"/>
      <c r="D572" s="756"/>
      <c r="E572" s="993">
        <f>E560+E561+E562+E565+E566+E567+E568</f>
        <v>0</v>
      </c>
      <c r="F572" s="999">
        <f>F560+F561+F562+F565+F566+F567+F568</f>
        <v>0</v>
      </c>
      <c r="G572" s="999"/>
      <c r="H572" s="2654">
        <f>H560+H561+H562+H565+H566+H567+H568</f>
        <v>0</v>
      </c>
      <c r="I572" s="2654"/>
      <c r="J572" s="970"/>
      <c r="K572" s="970"/>
      <c r="L572" s="970"/>
      <c r="M572" s="520"/>
      <c r="N572" s="520"/>
      <c r="O572" s="520"/>
      <c r="P572" s="520"/>
      <c r="Q572" s="2719">
        <f>Q560+Q561+Q562+Q565+Q566+Q567+Q568</f>
        <v>0</v>
      </c>
      <c r="R572" s="2720"/>
      <c r="S572" s="520"/>
      <c r="T572" s="520"/>
      <c r="U572" s="520"/>
      <c r="V572" s="520"/>
      <c r="W572" s="520"/>
      <c r="X572" s="520"/>
      <c r="Y572" s="520"/>
      <c r="Z572" s="520"/>
      <c r="AA572" s="520"/>
      <c r="AB572" s="520"/>
      <c r="AC572" s="520"/>
      <c r="AD572" s="520"/>
      <c r="AE572" s="520"/>
      <c r="AF572" s="520"/>
      <c r="AG572" s="520"/>
      <c r="AH572" s="520"/>
      <c r="AI572" s="520"/>
      <c r="AJ572" s="520"/>
    </row>
    <row r="573" spans="1:36" ht="14" hidden="1">
      <c r="A573" s="756"/>
      <c r="B573" s="756"/>
      <c r="C573" s="756"/>
      <c r="D573" s="756"/>
      <c r="E573" s="979"/>
      <c r="F573" s="520"/>
      <c r="G573" s="774"/>
      <c r="H573" s="774"/>
      <c r="I573" s="520"/>
      <c r="J573" s="970"/>
      <c r="K573" s="970"/>
      <c r="L573" s="970"/>
      <c r="M573" s="520"/>
      <c r="N573" s="520"/>
      <c r="O573" s="520"/>
      <c r="P573" s="520"/>
      <c r="Q573" s="520"/>
      <c r="R573" s="520"/>
      <c r="S573" s="520"/>
      <c r="T573" s="520"/>
      <c r="U573" s="520"/>
      <c r="V573" s="520"/>
      <c r="W573" s="520"/>
      <c r="X573" s="520"/>
      <c r="Y573" s="520"/>
      <c r="Z573" s="520"/>
      <c r="AA573" s="520"/>
      <c r="AB573" s="520"/>
      <c r="AC573" s="520"/>
      <c r="AD573" s="520"/>
      <c r="AE573" s="520"/>
      <c r="AF573" s="520"/>
      <c r="AG573" s="520"/>
      <c r="AH573" s="520"/>
      <c r="AI573" s="520"/>
      <c r="AJ573" s="520"/>
    </row>
    <row r="574" spans="1:36" ht="14" hidden="1">
      <c r="A574" s="756"/>
      <c r="B574" s="756"/>
      <c r="C574" s="756"/>
      <c r="D574" s="756"/>
      <c r="E574" s="979"/>
      <c r="F574" s="520"/>
      <c r="G574" s="774"/>
      <c r="H574" s="774"/>
      <c r="I574" s="520"/>
      <c r="J574" s="970"/>
      <c r="K574" s="970"/>
      <c r="L574" s="970"/>
      <c r="M574" s="520"/>
      <c r="N574" s="520"/>
      <c r="O574" s="520"/>
      <c r="P574" s="520"/>
      <c r="Q574" s="520"/>
      <c r="R574" s="520"/>
      <c r="S574" s="520"/>
      <c r="T574" s="520"/>
      <c r="U574" s="520"/>
      <c r="V574" s="520"/>
      <c r="W574" s="520"/>
      <c r="X574" s="520"/>
      <c r="Y574" s="520"/>
      <c r="Z574" s="520"/>
      <c r="AA574" s="520"/>
      <c r="AB574" s="520"/>
      <c r="AC574" s="520"/>
      <c r="AD574" s="520"/>
      <c r="AE574" s="520"/>
      <c r="AF574" s="520"/>
      <c r="AG574" s="520"/>
      <c r="AH574" s="520"/>
      <c r="AI574" s="520"/>
      <c r="AJ574" s="520"/>
    </row>
    <row r="575" spans="1:36" ht="14" hidden="1">
      <c r="A575" s="756"/>
      <c r="B575" s="756"/>
      <c r="C575" s="756"/>
      <c r="D575" s="756"/>
      <c r="E575" s="979"/>
      <c r="F575" s="520"/>
      <c r="G575" s="774"/>
      <c r="H575" s="774"/>
      <c r="I575" s="520"/>
      <c r="J575" s="970"/>
      <c r="K575" s="970"/>
      <c r="L575" s="970"/>
      <c r="M575" s="520"/>
      <c r="N575" s="520"/>
      <c r="O575" s="520"/>
      <c r="P575" s="520"/>
      <c r="Q575" s="520"/>
      <c r="R575" s="520"/>
      <c r="S575" s="520"/>
      <c r="T575" s="520"/>
      <c r="U575" s="520"/>
      <c r="V575" s="520"/>
      <c r="W575" s="520"/>
      <c r="X575" s="520"/>
      <c r="Y575" s="520"/>
      <c r="Z575" s="520"/>
      <c r="AA575" s="520"/>
      <c r="AB575" s="520"/>
      <c r="AC575" s="520"/>
      <c r="AD575" s="520"/>
      <c r="AE575" s="520"/>
      <c r="AF575" s="520"/>
      <c r="AG575" s="520"/>
      <c r="AH575" s="520"/>
      <c r="AI575" s="520"/>
      <c r="AJ575" s="520"/>
    </row>
    <row r="576" spans="1:36" ht="14" hidden="1">
      <c r="A576" s="756"/>
      <c r="B576" s="756"/>
      <c r="C576" s="756"/>
      <c r="D576" s="756"/>
      <c r="E576" s="979"/>
      <c r="F576" s="520"/>
      <c r="G576" s="774"/>
      <c r="H576" s="774"/>
      <c r="I576" s="520"/>
      <c r="J576" s="970"/>
      <c r="K576" s="970"/>
      <c r="L576" s="970"/>
      <c r="M576" s="520"/>
      <c r="N576" s="520"/>
      <c r="O576" s="520"/>
      <c r="P576" s="520"/>
      <c r="Q576" s="520"/>
      <c r="R576" s="520"/>
      <c r="S576" s="520"/>
      <c r="T576" s="520"/>
      <c r="U576" s="520"/>
      <c r="V576" s="520"/>
      <c r="W576" s="520"/>
      <c r="X576" s="520"/>
      <c r="Y576" s="520"/>
      <c r="Z576" s="520"/>
      <c r="AA576" s="520"/>
      <c r="AB576" s="520"/>
      <c r="AC576" s="520"/>
      <c r="AD576" s="520"/>
      <c r="AE576" s="520"/>
      <c r="AF576" s="520"/>
      <c r="AG576" s="520"/>
      <c r="AH576" s="520"/>
      <c r="AI576" s="520"/>
      <c r="AJ576" s="520"/>
    </row>
    <row r="577" spans="1:36" ht="14" hidden="1">
      <c r="A577" s="756"/>
      <c r="B577" s="756"/>
      <c r="C577" s="756"/>
      <c r="D577" s="756"/>
      <c r="E577" s="979"/>
      <c r="F577" s="520"/>
      <c r="G577" s="774"/>
      <c r="H577" s="774"/>
      <c r="I577" s="520"/>
      <c r="J577" s="970"/>
      <c r="K577" s="970"/>
      <c r="L577" s="970"/>
      <c r="M577" s="520"/>
      <c r="N577" s="520"/>
      <c r="O577" s="520"/>
      <c r="P577" s="520"/>
      <c r="Q577" s="520"/>
      <c r="R577" s="520"/>
      <c r="S577" s="520"/>
      <c r="T577" s="520"/>
      <c r="U577" s="520"/>
      <c r="V577" s="520"/>
      <c r="W577" s="520"/>
      <c r="X577" s="520"/>
      <c r="Y577" s="520"/>
      <c r="Z577" s="520"/>
      <c r="AA577" s="520"/>
      <c r="AB577" s="520"/>
      <c r="AC577" s="520"/>
      <c r="AD577" s="520"/>
      <c r="AE577" s="520"/>
      <c r="AF577" s="520"/>
      <c r="AG577" s="520"/>
      <c r="AH577" s="520"/>
      <c r="AI577" s="520"/>
      <c r="AJ577" s="520"/>
    </row>
    <row r="578" spans="1:36" ht="14" hidden="1">
      <c r="A578" s="756"/>
      <c r="B578" s="756"/>
      <c r="C578" s="756"/>
      <c r="D578" s="756"/>
      <c r="E578" s="979"/>
      <c r="F578" s="520"/>
      <c r="G578" s="774"/>
      <c r="H578" s="774"/>
      <c r="I578" s="520"/>
      <c r="J578" s="970"/>
      <c r="K578" s="970"/>
      <c r="L578" s="970"/>
      <c r="M578" s="520"/>
      <c r="N578" s="520"/>
      <c r="O578" s="520"/>
      <c r="P578" s="520"/>
      <c r="Q578" s="520"/>
      <c r="R578" s="520"/>
      <c r="S578" s="520"/>
      <c r="T578" s="520"/>
      <c r="U578" s="520"/>
      <c r="V578" s="520"/>
      <c r="W578" s="520"/>
      <c r="X578" s="520"/>
      <c r="Y578" s="520"/>
      <c r="Z578" s="520"/>
      <c r="AA578" s="520"/>
      <c r="AB578" s="520"/>
      <c r="AC578" s="520"/>
      <c r="AD578" s="520"/>
      <c r="AE578" s="520"/>
      <c r="AF578" s="520"/>
      <c r="AG578" s="520"/>
      <c r="AH578" s="520"/>
      <c r="AI578" s="520"/>
      <c r="AJ578" s="520"/>
    </row>
    <row r="579" spans="1:36" ht="14" hidden="1">
      <c r="A579" s="756"/>
      <c r="B579" s="756"/>
      <c r="C579" s="756"/>
      <c r="D579" s="756"/>
      <c r="E579" s="979"/>
      <c r="F579" s="520"/>
      <c r="G579" s="774"/>
      <c r="H579" s="774"/>
      <c r="I579" s="520"/>
      <c r="J579" s="970"/>
      <c r="K579" s="970"/>
      <c r="L579" s="970"/>
      <c r="M579" s="520"/>
      <c r="N579" s="520"/>
      <c r="O579" s="520"/>
      <c r="P579" s="520"/>
      <c r="Q579" s="520"/>
      <c r="R579" s="520"/>
      <c r="S579" s="520"/>
      <c r="T579" s="520"/>
      <c r="U579" s="520"/>
      <c r="V579" s="520"/>
      <c r="W579" s="520"/>
      <c r="X579" s="520"/>
      <c r="Y579" s="520"/>
      <c r="Z579" s="520"/>
      <c r="AA579" s="520"/>
      <c r="AB579" s="520"/>
      <c r="AC579" s="520"/>
      <c r="AD579" s="520"/>
      <c r="AE579" s="520"/>
    </row>
    <row r="580" spans="1:36" ht="14" hidden="1">
      <c r="A580" s="756"/>
      <c r="B580" s="756"/>
      <c r="C580" s="756"/>
      <c r="D580" s="756"/>
      <c r="E580" s="979"/>
      <c r="F580" s="520"/>
      <c r="G580" s="774"/>
      <c r="H580" s="774"/>
      <c r="I580" s="520"/>
      <c r="Q580" s="520"/>
      <c r="R580" s="520"/>
    </row>
    <row r="581" spans="1:36" hidden="1"/>
    <row r="582" spans="1:36" hidden="1"/>
    <row r="583" spans="1:36" hidden="1"/>
    <row r="584" spans="1:36" hidden="1">
      <c r="C584" s="6" t="s">
        <v>629</v>
      </c>
      <c r="E584" s="404"/>
    </row>
    <row r="585" spans="1:36" hidden="1">
      <c r="C585" s="2692" t="s">
        <v>375</v>
      </c>
      <c r="D585" s="2692"/>
      <c r="E585" s="406" t="s">
        <v>375</v>
      </c>
      <c r="F585" s="406" t="s">
        <v>376</v>
      </c>
      <c r="G585" s="405"/>
      <c r="H585" s="2740" t="s">
        <v>377</v>
      </c>
      <c r="I585" s="2692"/>
      <c r="Q585" s="2740" t="s">
        <v>378</v>
      </c>
      <c r="R585" s="2692"/>
    </row>
    <row r="586" spans="1:36" hidden="1">
      <c r="A586" s="2691" t="s">
        <v>630</v>
      </c>
      <c r="B586" s="2691"/>
      <c r="C586" s="2692" t="e">
        <f>#REF!*#REF!</f>
        <v>#REF!</v>
      </c>
      <c r="D586" s="2692"/>
      <c r="E586" s="405">
        <f>AG4*AG9</f>
        <v>0</v>
      </c>
      <c r="F586" s="405">
        <f>AH4*AH9</f>
        <v>0</v>
      </c>
      <c r="G586" s="405"/>
      <c r="H586" s="2692">
        <f>AI4*AI9</f>
        <v>0</v>
      </c>
      <c r="I586" s="2692"/>
      <c r="Q586" s="2692">
        <f>AJ4*AJ9</f>
        <v>0</v>
      </c>
      <c r="R586" s="2692"/>
    </row>
    <row r="587" spans="1:36" hidden="1">
      <c r="A587" s="2691" t="s">
        <v>631</v>
      </c>
      <c r="B587" s="2691"/>
      <c r="C587" s="2692">
        <f>AG493</f>
        <v>0</v>
      </c>
      <c r="D587" s="2692"/>
      <c r="E587" s="405">
        <f>AG536</f>
        <v>0</v>
      </c>
      <c r="F587" s="405">
        <f>AH536</f>
        <v>0</v>
      </c>
      <c r="G587" s="405"/>
      <c r="H587" s="2692">
        <f>AI536</f>
        <v>0</v>
      </c>
      <c r="I587" s="2692"/>
      <c r="Q587" s="2692">
        <f>AJ536</f>
        <v>0</v>
      </c>
      <c r="R587" s="2692"/>
    </row>
    <row r="588" spans="1:36" hidden="1">
      <c r="A588" s="2691" t="s">
        <v>632</v>
      </c>
      <c r="B588" s="2691"/>
      <c r="C588" s="2692" t="e">
        <f>#REF!</f>
        <v>#REF!</v>
      </c>
      <c r="D588" s="2692"/>
      <c r="E588" s="405">
        <f>AG10</f>
        <v>0</v>
      </c>
      <c r="F588" s="405">
        <f>AH10</f>
        <v>0</v>
      </c>
      <c r="G588" s="405"/>
      <c r="H588" s="2692">
        <f>AI10</f>
        <v>0</v>
      </c>
      <c r="I588" s="2692"/>
      <c r="Q588" s="2692">
        <f>AJ10</f>
        <v>0</v>
      </c>
      <c r="R588" s="2692"/>
    </row>
    <row r="589" spans="1:36" hidden="1">
      <c r="A589" s="2691" t="s">
        <v>633</v>
      </c>
      <c r="B589" s="2691"/>
      <c r="C589" s="2692" t="e">
        <f>C586-C587-C588</f>
        <v>#REF!</v>
      </c>
      <c r="D589" s="2692"/>
      <c r="E589" s="405">
        <f>E586-E587-E588</f>
        <v>0</v>
      </c>
      <c r="F589" s="405">
        <f>F586-F587-F588</f>
        <v>0</v>
      </c>
      <c r="G589" s="405"/>
      <c r="H589" s="2692">
        <f>H586-H587-H588</f>
        <v>0</v>
      </c>
      <c r="I589" s="2692"/>
      <c r="Q589" s="2692">
        <f>Q586-Q587-Q588</f>
        <v>0</v>
      </c>
      <c r="R589" s="2692"/>
    </row>
    <row r="590" spans="1:36" hidden="1"/>
    <row r="591" spans="1:36" hidden="1"/>
    <row r="592" spans="1:36" hidden="1"/>
  </sheetData>
  <sheetProtection algorithmName="SHA-512" hashValue="kOBMcaZtVXtKBf9u0Xm/Ntq246VHeiXkGzYuXPQoqjGhbERwq4pyNgyFqT6tFYWqBu90BrRZ1Qwcg7GRKMbW+A==" saltValue="oybR2ul3rvnNKgGJl4ORFQ==" spinCount="100000" sheet="1" objects="1" scenarios="1" selectLockedCells="1"/>
  <mergeCells count="122">
    <mergeCell ref="H549:I549"/>
    <mergeCell ref="H550:I550"/>
    <mergeCell ref="H551:I551"/>
    <mergeCell ref="H552:I552"/>
    <mergeCell ref="H548:I548"/>
    <mergeCell ref="AF544:AJ544"/>
    <mergeCell ref="A589:B589"/>
    <mergeCell ref="C589:D589"/>
    <mergeCell ref="H589:I589"/>
    <mergeCell ref="Q585:R585"/>
    <mergeCell ref="Q586:R586"/>
    <mergeCell ref="Q587:R587"/>
    <mergeCell ref="Q588:R588"/>
    <mergeCell ref="Q589:R589"/>
    <mergeCell ref="C585:D585"/>
    <mergeCell ref="H585:I585"/>
    <mergeCell ref="A586:B586"/>
    <mergeCell ref="C586:D586"/>
    <mergeCell ref="H586:I586"/>
    <mergeCell ref="A587:B587"/>
    <mergeCell ref="C587:D587"/>
    <mergeCell ref="H587:I587"/>
    <mergeCell ref="A588:B588"/>
    <mergeCell ref="C588:D588"/>
    <mergeCell ref="H588:I588"/>
    <mergeCell ref="H569:I569"/>
    <mergeCell ref="Q569:R569"/>
    <mergeCell ref="A570:B570"/>
    <mergeCell ref="C570:D570"/>
    <mergeCell ref="A562:B562"/>
    <mergeCell ref="C562:D562"/>
    <mergeCell ref="H562:I562"/>
    <mergeCell ref="A563:B563"/>
    <mergeCell ref="C563:D563"/>
    <mergeCell ref="H563:I563"/>
    <mergeCell ref="A569:B569"/>
    <mergeCell ref="C569:D569"/>
    <mergeCell ref="H570:I570"/>
    <mergeCell ref="Q570:R570"/>
    <mergeCell ref="A568:B568"/>
    <mergeCell ref="C568:D568"/>
    <mergeCell ref="H568:I568"/>
    <mergeCell ref="A566:B566"/>
    <mergeCell ref="C566:D566"/>
    <mergeCell ref="H566:I566"/>
    <mergeCell ref="A567:B567"/>
    <mergeCell ref="C567:D567"/>
    <mergeCell ref="H567:I567"/>
    <mergeCell ref="H560:I560"/>
    <mergeCell ref="A561:B561"/>
    <mergeCell ref="C561:D561"/>
    <mergeCell ref="H561:I561"/>
    <mergeCell ref="A564:B564"/>
    <mergeCell ref="C564:D564"/>
    <mergeCell ref="A565:B565"/>
    <mergeCell ref="C565:D565"/>
    <mergeCell ref="H565:I565"/>
    <mergeCell ref="H572:I572"/>
    <mergeCell ref="Q572:R572"/>
    <mergeCell ref="Q564:R564"/>
    <mergeCell ref="Q565:R565"/>
    <mergeCell ref="Q566:R566"/>
    <mergeCell ref="Q567:R567"/>
    <mergeCell ref="Q568:R568"/>
    <mergeCell ref="H564:I564"/>
    <mergeCell ref="M498:N498"/>
    <mergeCell ref="Q559:R559"/>
    <mergeCell ref="Q560:R560"/>
    <mergeCell ref="Q561:R561"/>
    <mergeCell ref="Q562:R562"/>
    <mergeCell ref="Q563:R563"/>
    <mergeCell ref="A555:I557"/>
    <mergeCell ref="A559:B559"/>
    <mergeCell ref="C559:D559"/>
    <mergeCell ref="H559:I559"/>
    <mergeCell ref="B549:D549"/>
    <mergeCell ref="B550:D550"/>
    <mergeCell ref="B551:D551"/>
    <mergeCell ref="B552:D552"/>
    <mergeCell ref="A560:B560"/>
    <mergeCell ref="C560:D560"/>
    <mergeCell ref="AF534:AJ534"/>
    <mergeCell ref="T542:T543"/>
    <mergeCell ref="U542:V543"/>
    <mergeCell ref="T545:T546"/>
    <mergeCell ref="U545:V546"/>
    <mergeCell ref="A2:I3"/>
    <mergeCell ref="S534:Y534"/>
    <mergeCell ref="T536:T537"/>
    <mergeCell ref="U536:V537"/>
    <mergeCell ref="T539:T540"/>
    <mergeCell ref="U539:V540"/>
    <mergeCell ref="M493:N493"/>
    <mergeCell ref="A544:I546"/>
    <mergeCell ref="B537:D537"/>
    <mergeCell ref="B538:D538"/>
    <mergeCell ref="B539:D539"/>
    <mergeCell ref="B540:D540"/>
    <mergeCell ref="A533:I535"/>
    <mergeCell ref="M499:N499"/>
    <mergeCell ref="M494:N494"/>
    <mergeCell ref="M495:N495"/>
    <mergeCell ref="M496:N496"/>
    <mergeCell ref="M497:N497"/>
    <mergeCell ref="A1:AJ1"/>
    <mergeCell ref="M491:N491"/>
    <mergeCell ref="O491:P491"/>
    <mergeCell ref="M4:P4"/>
    <mergeCell ref="M492:N492"/>
    <mergeCell ref="A4:E4"/>
    <mergeCell ref="AF7:AJ7"/>
    <mergeCell ref="AF2:AJ2"/>
    <mergeCell ref="F4:F5"/>
    <mergeCell ref="G4:G5"/>
    <mergeCell ref="H4:H5"/>
    <mergeCell ref="I4:I5"/>
    <mergeCell ref="AC2:AE2"/>
    <mergeCell ref="M2:O3"/>
    <mergeCell ref="P2:P3"/>
    <mergeCell ref="K2:K3"/>
    <mergeCell ref="L2:L3"/>
    <mergeCell ref="Q2:AB2"/>
  </mergeCells>
  <phoneticPr fontId="23" type="noConversion"/>
  <conditionalFormatting sqref="Q3 S3 U3 W3 Y3 AA3 AC3 AE3 Q4:AB4 AF4:AJ8 Q5:AE5 Q6:AA10">
    <cfRule type="cellIs" dxfId="82" priority="5" stopIfTrue="1" operator="lessThan">
      <formula>0</formula>
    </cfRule>
  </conditionalFormatting>
  <conditionalFormatting sqref="AB9:AJ10">
    <cfRule type="cellIs" dxfId="81" priority="2" stopIfTrue="1" operator="lessThan">
      <formula>0</formula>
    </cfRule>
  </conditionalFormatting>
  <conditionalFormatting sqref="AF536:AJ536">
    <cfRule type="cellIs" dxfId="80" priority="3" stopIfTrue="1" operator="lessThan">
      <formula>0</formula>
    </cfRule>
  </conditionalFormatting>
  <conditionalFormatting sqref="AF546:AJ547">
    <cfRule type="cellIs" dxfId="79" priority="1" stopIfTrue="1" operator="lessThan">
      <formula>0</formula>
    </cfRule>
  </conditionalFormatting>
  <conditionalFormatting sqref="AG6:AJ6 AB6:AF8 AG8:AJ8">
    <cfRule type="cellIs" dxfId="78" priority="4" stopIfTrue="1" operator="lessThan">
      <formula>0</formula>
    </cfRule>
  </conditionalFormatting>
  <dataValidations count="4">
    <dataValidation allowBlank="1" showInputMessage="1" showErrorMessage="1" errorTitle="PERIODO" error="A DATA DEVE SITUAR-SE ENTRE O PERIODO ACIMA!" sqref="B11:D490 A11:A50" xr:uid="{00000000-0002-0000-1000-000000000000}"/>
    <dataValidation type="list" allowBlank="1" showInputMessage="1" showErrorMessage="1" sqref="E11:E50" xr:uid="{00000000-0002-0000-1000-000001000000}">
      <formula1>$E$491:$E$492</formula1>
    </dataValidation>
    <dataValidation type="custom" errorStyle="warning" allowBlank="1" showInputMessage="1" showErrorMessage="1" error="SOMA DO PARCELAMENTO DIFERENTE DE 100%!" sqref="M11:M50" xr:uid="{00000000-0002-0000-1000-000002000000}">
      <formula1>SUM($M11:$P11)=100%</formula1>
    </dataValidation>
    <dataValidation type="custom" errorStyle="warning" allowBlank="1" showInputMessage="1" showErrorMessage="1" error="SOMA DO PARCELAMENTO DIFERENTE DE 100%!" sqref="N11:P50" xr:uid="{00000000-0002-0000-1000-000003000000}">
      <formula1>SUM($M11:$P11)=100%</formula1>
    </dataValidation>
  </dataValidations>
  <printOptions horizontalCentered="1"/>
  <pageMargins left="0.2" right="0.2" top="1.18" bottom="0.59" header="0.51" footer="0.51"/>
  <pageSetup paperSize="9" scale="53" orientation="landscape" horizontalDpi="4294967292" verticalDpi="4294967292"/>
  <headerFooter alignWithMargins="0">
    <oddHeader>&amp;C&amp;K000000Projeção das receitas com produtos/serviços/mercadorias&amp;R&amp;K000000&amp;A</oddHeader>
    <oddFooter>&amp;C&amp;K000000PlanoCerto - © Prof. Dr. Luís Eduardo Machado</oddFooter>
  </headerFooter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19">
    <tabColor theme="2" tint="-0.499984740745262"/>
    <pageSetUpPr fitToPage="1"/>
  </sheetPr>
  <dimension ref="A1:AL588"/>
  <sheetViews>
    <sheetView showGridLines="0" workbookViewId="0">
      <selection activeCell="E560" sqref="E560:R568"/>
    </sheetView>
  </sheetViews>
  <sheetFormatPr baseColWidth="10" defaultColWidth="8.83203125" defaultRowHeight="13"/>
  <cols>
    <col min="1" max="1" width="15.6640625" style="6" customWidth="1"/>
    <col min="2" max="2" width="5.83203125" style="6" hidden="1" customWidth="1"/>
    <col min="3" max="4" width="6.6640625" style="6" hidden="1" customWidth="1"/>
    <col min="5" max="5" width="17.83203125" style="167" customWidth="1"/>
    <col min="6" max="6" width="18.33203125" customWidth="1"/>
    <col min="7" max="7" width="7.83203125" style="11" hidden="1" customWidth="1"/>
    <col min="8" max="8" width="8.6640625" style="11" customWidth="1"/>
    <col min="9" max="9" width="9.83203125" customWidth="1"/>
    <col min="10" max="10" width="8" style="194" hidden="1" customWidth="1"/>
    <col min="11" max="12" width="8.33203125" style="194" hidden="1" customWidth="1"/>
    <col min="13" max="16" width="7.1640625" hidden="1" customWidth="1"/>
    <col min="19" max="19" width="8.6640625" bestFit="1" customWidth="1"/>
    <col min="29" max="31" width="9.1640625" hidden="1" customWidth="1"/>
  </cols>
  <sheetData>
    <row r="1" spans="1:36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64"/>
      <c r="X1" s="2264"/>
      <c r="Y1" s="2264"/>
      <c r="Z1" s="2264"/>
      <c r="AA1" s="2264"/>
      <c r="AB1" s="2264"/>
      <c r="AC1" s="2264"/>
      <c r="AD1" s="2264"/>
      <c r="AE1" s="2264"/>
      <c r="AF1" s="2264"/>
      <c r="AG1" s="2264"/>
      <c r="AH1" s="2264"/>
      <c r="AI1" s="2264"/>
      <c r="AJ1" s="2284"/>
    </row>
    <row r="2" spans="1:36" ht="22.75" customHeight="1" thickBot="1">
      <c r="A2" s="2285" t="s">
        <v>278</v>
      </c>
      <c r="B2" s="2286"/>
      <c r="C2" s="2286"/>
      <c r="D2" s="2286"/>
      <c r="E2" s="2286"/>
      <c r="F2" s="2286"/>
      <c r="G2" s="2286"/>
      <c r="H2" s="2286"/>
      <c r="I2" s="2287"/>
      <c r="J2" s="863"/>
      <c r="K2" s="2604" t="s">
        <v>326</v>
      </c>
      <c r="L2" s="2606" t="s">
        <v>325</v>
      </c>
      <c r="M2" s="2617" t="s">
        <v>62</v>
      </c>
      <c r="N2" s="2618"/>
      <c r="O2" s="2618"/>
      <c r="P2" s="2614">
        <f>E2</f>
        <v>0</v>
      </c>
      <c r="Q2" s="2611" t="s">
        <v>237</v>
      </c>
      <c r="R2" s="2612"/>
      <c r="S2" s="2612"/>
      <c r="T2" s="2612"/>
      <c r="U2" s="2612"/>
      <c r="V2" s="2612"/>
      <c r="W2" s="2612"/>
      <c r="X2" s="2612"/>
      <c r="Y2" s="2612"/>
      <c r="Z2" s="2612"/>
      <c r="AA2" s="2612"/>
      <c r="AB2" s="2748"/>
      <c r="AC2" s="2742" t="s">
        <v>152</v>
      </c>
      <c r="AD2" s="2743"/>
      <c r="AE2" s="2744"/>
      <c r="AF2" s="2703" t="s">
        <v>612</v>
      </c>
      <c r="AG2" s="2704"/>
      <c r="AH2" s="2704"/>
      <c r="AI2" s="2704"/>
      <c r="AJ2" s="2705"/>
    </row>
    <row r="3" spans="1:36" ht="15" customHeight="1" thickBot="1">
      <c r="A3" s="2291"/>
      <c r="B3" s="2292"/>
      <c r="C3" s="2292"/>
      <c r="D3" s="2292"/>
      <c r="E3" s="2292"/>
      <c r="F3" s="2292"/>
      <c r="G3" s="2292"/>
      <c r="H3" s="2292"/>
      <c r="I3" s="2293"/>
      <c r="J3" s="1010"/>
      <c r="K3" s="2710"/>
      <c r="L3" s="2711"/>
      <c r="M3" s="2707"/>
      <c r="N3" s="2708"/>
      <c r="O3" s="2708"/>
      <c r="P3" s="2709"/>
      <c r="Q3" s="1011" t="s">
        <v>25</v>
      </c>
      <c r="R3" s="1011" t="s">
        <v>26</v>
      </c>
      <c r="S3" s="1011" t="s">
        <v>27</v>
      </c>
      <c r="T3" s="1011" t="s">
        <v>28</v>
      </c>
      <c r="U3" s="1011" t="s">
        <v>29</v>
      </c>
      <c r="V3" s="1011" t="s">
        <v>30</v>
      </c>
      <c r="W3" s="1011" t="s">
        <v>31</v>
      </c>
      <c r="X3" s="1011" t="s">
        <v>32</v>
      </c>
      <c r="Y3" s="1011" t="s">
        <v>33</v>
      </c>
      <c r="Z3" s="1011" t="s">
        <v>34</v>
      </c>
      <c r="AA3" s="1011" t="s">
        <v>35</v>
      </c>
      <c r="AB3" s="1011" t="s">
        <v>36</v>
      </c>
      <c r="AC3" s="1073" t="s">
        <v>59</v>
      </c>
      <c r="AD3" s="1073" t="s">
        <v>60</v>
      </c>
      <c r="AE3" s="1073" t="s">
        <v>61</v>
      </c>
      <c r="AF3" s="1013" t="s">
        <v>20</v>
      </c>
      <c r="AG3" s="1013" t="s">
        <v>21</v>
      </c>
      <c r="AH3" s="1013" t="s">
        <v>22</v>
      </c>
      <c r="AI3" s="1013" t="s">
        <v>23</v>
      </c>
      <c r="AJ3" s="1014" t="s">
        <v>24</v>
      </c>
    </row>
    <row r="4" spans="1:36" ht="15" customHeight="1">
      <c r="A4" s="869"/>
      <c r="B4" s="870"/>
      <c r="C4" s="870"/>
      <c r="D4" s="870"/>
      <c r="E4" s="2043"/>
      <c r="F4" s="2706" t="s">
        <v>260</v>
      </c>
      <c r="G4" s="2621" t="s">
        <v>440</v>
      </c>
      <c r="H4" s="2622"/>
      <c r="I4" s="2600" t="s">
        <v>53</v>
      </c>
      <c r="J4" s="1015"/>
      <c r="K4" s="1016" t="str">
        <f>IF(J5=0,"",(J5-K5)/J5)</f>
        <v/>
      </c>
      <c r="L4" s="1016" t="e">
        <f>AVERAGE(L11:L50)</f>
        <v>#DIV/0!</v>
      </c>
      <c r="M4" s="2697" t="s">
        <v>264</v>
      </c>
      <c r="N4" s="2698"/>
      <c r="O4" s="2698"/>
      <c r="P4" s="2699"/>
      <c r="Q4" s="1017">
        <f t="shared" ref="Q4:AB4" si="0">SUM(Q11:Q22)</f>
        <v>0</v>
      </c>
      <c r="R4" s="1017">
        <f t="shared" si="0"/>
        <v>0</v>
      </c>
      <c r="S4" s="1017">
        <f t="shared" si="0"/>
        <v>0</v>
      </c>
      <c r="T4" s="1017">
        <f t="shared" si="0"/>
        <v>0</v>
      </c>
      <c r="U4" s="1017">
        <f t="shared" si="0"/>
        <v>0</v>
      </c>
      <c r="V4" s="1017">
        <f t="shared" si="0"/>
        <v>0</v>
      </c>
      <c r="W4" s="1017">
        <f t="shared" si="0"/>
        <v>0</v>
      </c>
      <c r="X4" s="1017">
        <f t="shared" si="0"/>
        <v>0</v>
      </c>
      <c r="Y4" s="1017">
        <f t="shared" si="0"/>
        <v>0</v>
      </c>
      <c r="Z4" s="1017">
        <f t="shared" si="0"/>
        <v>0</v>
      </c>
      <c r="AA4" s="1017">
        <f t="shared" si="0"/>
        <v>0</v>
      </c>
      <c r="AB4" s="1017">
        <f t="shared" si="0"/>
        <v>0</v>
      </c>
      <c r="AC4" s="1018">
        <f>SUM(AC11:AC490)</f>
        <v>0</v>
      </c>
      <c r="AD4" s="1018">
        <f>SUM(AD11:AD490)</f>
        <v>0</v>
      </c>
      <c r="AE4" s="1018">
        <f>SUM(AE11:AE490)</f>
        <v>0</v>
      </c>
      <c r="AF4" s="1019">
        <f>SUM(AF11:AF22)</f>
        <v>0</v>
      </c>
      <c r="AG4" s="1019">
        <f>AF4+(AF4*U536)</f>
        <v>0</v>
      </c>
      <c r="AH4" s="1019">
        <f>AG4+(AG4*U539)</f>
        <v>0</v>
      </c>
      <c r="AI4" s="1019">
        <f>AH4+(AH4*U542)</f>
        <v>0</v>
      </c>
      <c r="AJ4" s="1020">
        <f>AI4+(AI4*U545)</f>
        <v>0</v>
      </c>
    </row>
    <row r="5" spans="1:36" s="12" customFormat="1" ht="15" customHeight="1" thickBot="1">
      <c r="A5" s="877" t="s">
        <v>63</v>
      </c>
      <c r="B5" s="878" t="s">
        <v>252</v>
      </c>
      <c r="C5" s="878" t="s">
        <v>253</v>
      </c>
      <c r="D5" s="878" t="s">
        <v>254</v>
      </c>
      <c r="E5" s="2046" t="s">
        <v>676</v>
      </c>
      <c r="F5" s="2380"/>
      <c r="G5" s="2741"/>
      <c r="H5" s="2624"/>
      <c r="I5" s="2380"/>
      <c r="J5" s="879">
        <f>SUM(J11:J50)</f>
        <v>0</v>
      </c>
      <c r="K5" s="879">
        <f>SUM(K11:K50)</f>
        <v>0</v>
      </c>
      <c r="L5" s="879"/>
      <c r="M5" s="878" t="s">
        <v>54</v>
      </c>
      <c r="N5" s="878" t="s">
        <v>55</v>
      </c>
      <c r="O5" s="878" t="s">
        <v>56</v>
      </c>
      <c r="P5" s="878" t="s">
        <v>57</v>
      </c>
      <c r="Q5" s="2047">
        <f>'1- CAPA'!M4</f>
        <v>45658</v>
      </c>
      <c r="R5" s="2047">
        <f>'14- RC PROD'!R5</f>
        <v>45689</v>
      </c>
      <c r="S5" s="2047">
        <f>'14- RC PROD'!S5</f>
        <v>45720</v>
      </c>
      <c r="T5" s="2047">
        <f>'14- RC PROD'!T5</f>
        <v>45751</v>
      </c>
      <c r="U5" s="2047">
        <f>'14- RC PROD'!U5</f>
        <v>45782</v>
      </c>
      <c r="V5" s="2047">
        <f>'14- RC PROD'!V5</f>
        <v>45813</v>
      </c>
      <c r="W5" s="2047">
        <f>'14- RC PROD'!W5</f>
        <v>45844</v>
      </c>
      <c r="X5" s="2047">
        <f>'14- RC PROD'!X5</f>
        <v>45875</v>
      </c>
      <c r="Y5" s="2047">
        <f>'14- RC PROD'!Y5</f>
        <v>45906</v>
      </c>
      <c r="Z5" s="2047">
        <f>'14- RC PROD'!Z5</f>
        <v>45937</v>
      </c>
      <c r="AA5" s="2047">
        <f>'14- RC PROD'!AA5</f>
        <v>45968</v>
      </c>
      <c r="AB5" s="2047">
        <f>'14- RC PROD'!AB5</f>
        <v>45999</v>
      </c>
      <c r="AC5" s="2047">
        <f t="shared" ref="AC5:AE5" si="1">AB5+AB8</f>
        <v>46030</v>
      </c>
      <c r="AD5" s="2047">
        <f t="shared" si="1"/>
        <v>46061</v>
      </c>
      <c r="AE5" s="2047">
        <f t="shared" si="1"/>
        <v>46089</v>
      </c>
      <c r="AF5" s="2047">
        <f>AB5</f>
        <v>45999</v>
      </c>
      <c r="AG5" s="2047">
        <f>'14- RC PROD'!AG5</f>
        <v>46364</v>
      </c>
      <c r="AH5" s="2047">
        <f>'14- RC PROD'!AH5</f>
        <v>46729</v>
      </c>
      <c r="AI5" s="2047">
        <f>'14- RC PROD'!AI5</f>
        <v>47094</v>
      </c>
      <c r="AJ5" s="2047">
        <f>'14- RC PROD'!AJ5</f>
        <v>47459</v>
      </c>
    </row>
    <row r="6" spans="1:36" s="12" customFormat="1" ht="15" hidden="1" customHeight="1">
      <c r="A6" s="881"/>
      <c r="B6" s="882"/>
      <c r="C6" s="882"/>
      <c r="D6" s="882"/>
      <c r="E6" s="883"/>
      <c r="F6" s="884"/>
      <c r="G6" s="884"/>
      <c r="H6" s="884"/>
      <c r="I6" s="885"/>
      <c r="J6" s="886"/>
      <c r="K6" s="886"/>
      <c r="L6" s="886"/>
      <c r="M6" s="884"/>
      <c r="N6" s="884"/>
      <c r="O6" s="884"/>
      <c r="P6" s="884" t="s">
        <v>252</v>
      </c>
      <c r="Q6" s="887">
        <f>MONTH(Q5)</f>
        <v>1</v>
      </c>
      <c r="R6" s="887">
        <f t="shared" ref="R6:AE6" si="2">MONTH(R5)</f>
        <v>2</v>
      </c>
      <c r="S6" s="887">
        <f t="shared" si="2"/>
        <v>3</v>
      </c>
      <c r="T6" s="887">
        <f t="shared" si="2"/>
        <v>4</v>
      </c>
      <c r="U6" s="887">
        <f t="shared" si="2"/>
        <v>5</v>
      </c>
      <c r="V6" s="887">
        <f t="shared" si="2"/>
        <v>6</v>
      </c>
      <c r="W6" s="887">
        <f t="shared" si="2"/>
        <v>7</v>
      </c>
      <c r="X6" s="887">
        <f t="shared" si="2"/>
        <v>8</v>
      </c>
      <c r="Y6" s="887">
        <f t="shared" si="2"/>
        <v>9</v>
      </c>
      <c r="Z6" s="887">
        <f t="shared" si="2"/>
        <v>10</v>
      </c>
      <c r="AA6" s="887">
        <f t="shared" si="2"/>
        <v>11</v>
      </c>
      <c r="AB6" s="887">
        <f t="shared" si="2"/>
        <v>12</v>
      </c>
      <c r="AC6" s="887">
        <f t="shared" si="2"/>
        <v>1</v>
      </c>
      <c r="AD6" s="887">
        <f t="shared" si="2"/>
        <v>2</v>
      </c>
      <c r="AE6" s="887">
        <f t="shared" si="2"/>
        <v>3</v>
      </c>
      <c r="AF6" s="888">
        <f>IF($K$5=0,0,AF4*$K$4)</f>
        <v>0</v>
      </c>
      <c r="AG6" s="889">
        <f>IF($K$5=0,0,AG4*$K$4)</f>
        <v>0</v>
      </c>
      <c r="AH6" s="889">
        <f>IF($K$5=0,0,AH4*$K$4)</f>
        <v>0</v>
      </c>
      <c r="AI6" s="889">
        <f>IF($K$5=0,0,AI4*$K$4)</f>
        <v>0</v>
      </c>
      <c r="AJ6" s="890">
        <f>IF($K$5=0,0,AJ4*$K$4)</f>
        <v>0</v>
      </c>
    </row>
    <row r="7" spans="1:36" s="12" customFormat="1" ht="15" hidden="1" customHeight="1">
      <c r="A7" s="881"/>
      <c r="B7" s="882"/>
      <c r="C7" s="882"/>
      <c r="D7" s="882"/>
      <c r="E7" s="883"/>
      <c r="F7" s="884"/>
      <c r="G7" s="884"/>
      <c r="H7" s="884"/>
      <c r="I7" s="885"/>
      <c r="J7" s="886"/>
      <c r="K7" s="886"/>
      <c r="L7" s="886"/>
      <c r="M7" s="884"/>
      <c r="N7" s="884"/>
      <c r="O7" s="884"/>
      <c r="P7" s="884" t="s">
        <v>253</v>
      </c>
      <c r="Q7" s="887">
        <f>YEAR(Q5)</f>
        <v>2025</v>
      </c>
      <c r="R7" s="887">
        <f t="shared" ref="R7:AE7" si="3">YEAR(R5)</f>
        <v>2025</v>
      </c>
      <c r="S7" s="887">
        <f t="shared" si="3"/>
        <v>2025</v>
      </c>
      <c r="T7" s="887">
        <f t="shared" si="3"/>
        <v>2025</v>
      </c>
      <c r="U7" s="887">
        <f t="shared" si="3"/>
        <v>2025</v>
      </c>
      <c r="V7" s="887">
        <f t="shared" si="3"/>
        <v>2025</v>
      </c>
      <c r="W7" s="887">
        <f t="shared" si="3"/>
        <v>2025</v>
      </c>
      <c r="X7" s="887">
        <f t="shared" si="3"/>
        <v>2025</v>
      </c>
      <c r="Y7" s="887">
        <f t="shared" si="3"/>
        <v>2025</v>
      </c>
      <c r="Z7" s="887">
        <f t="shared" si="3"/>
        <v>2025</v>
      </c>
      <c r="AA7" s="887">
        <f t="shared" si="3"/>
        <v>2025</v>
      </c>
      <c r="AB7" s="887">
        <f t="shared" si="3"/>
        <v>2025</v>
      </c>
      <c r="AC7" s="887">
        <f t="shared" si="3"/>
        <v>2026</v>
      </c>
      <c r="AD7" s="887">
        <f t="shared" si="3"/>
        <v>2026</v>
      </c>
      <c r="AE7" s="887">
        <f t="shared" si="3"/>
        <v>2026</v>
      </c>
      <c r="AF7" s="2597" t="s">
        <v>328</v>
      </c>
      <c r="AG7" s="2598"/>
      <c r="AH7" s="2598"/>
      <c r="AI7" s="2598"/>
      <c r="AJ7" s="2599"/>
    </row>
    <row r="8" spans="1:36" s="12" customFormat="1" ht="15" hidden="1" customHeight="1" thickBot="1">
      <c r="A8" s="881"/>
      <c r="B8" s="882"/>
      <c r="C8" s="882"/>
      <c r="D8" s="882"/>
      <c r="E8" s="883"/>
      <c r="F8" s="884"/>
      <c r="G8" s="884"/>
      <c r="H8" s="884"/>
      <c r="I8" s="885"/>
      <c r="J8" s="886"/>
      <c r="K8" s="886"/>
      <c r="L8" s="886"/>
      <c r="M8" s="884"/>
      <c r="N8" s="884"/>
      <c r="O8" s="884"/>
      <c r="P8" s="884" t="s">
        <v>254</v>
      </c>
      <c r="Q8" s="887">
        <f t="shared" ref="Q8:AB8" si="4">IF(Q6=2,IF(Q7=2016,29,IF(Q7=2020,29,28)),IF(OR(Q6=1,Q6=3,Q6=5,Q6=7,Q6=8,Q6=10,Q6=12)=TRUE,31,30))</f>
        <v>31</v>
      </c>
      <c r="R8" s="887">
        <f t="shared" si="4"/>
        <v>28</v>
      </c>
      <c r="S8" s="887">
        <f t="shared" si="4"/>
        <v>31</v>
      </c>
      <c r="T8" s="887">
        <f t="shared" si="4"/>
        <v>30</v>
      </c>
      <c r="U8" s="887">
        <f t="shared" si="4"/>
        <v>31</v>
      </c>
      <c r="V8" s="887">
        <f t="shared" si="4"/>
        <v>30</v>
      </c>
      <c r="W8" s="887">
        <f t="shared" si="4"/>
        <v>31</v>
      </c>
      <c r="X8" s="887">
        <f t="shared" si="4"/>
        <v>31</v>
      </c>
      <c r="Y8" s="887">
        <f t="shared" si="4"/>
        <v>30</v>
      </c>
      <c r="Z8" s="887">
        <f t="shared" si="4"/>
        <v>31</v>
      </c>
      <c r="AA8" s="887">
        <f t="shared" si="4"/>
        <v>30</v>
      </c>
      <c r="AB8" s="887">
        <f t="shared" si="4"/>
        <v>31</v>
      </c>
      <c r="AC8" s="887">
        <f>IF(AC6=2,IF(AC7=2008,29,IF(AC7=2012,29,28)),IF(OR(AC6=1,AC6=3,AC6=5,AC6=7,AC6=8,AC6=10,AC6=12)=TRUE,31,30))</f>
        <v>31</v>
      </c>
      <c r="AD8" s="887">
        <f>IF(AD6=2,IF(AD7=2008,29,IF(AD7=2012,29,28)),IF(OR(AD6=1,AD6=3,AD6=5,AD6=7,AD6=8,AD6=10,AD6=12)=TRUE,31,30))</f>
        <v>28</v>
      </c>
      <c r="AE8" s="887">
        <f>IF(AE6=2,IF(AE7=2008,29,IF(AE7=2012,29,28)),IF(OR(AE6=1,AE6=3,AE6=5,AE6=7,AE6=8,AE6=10,AE6=5)=TRUE,31,30))</f>
        <v>31</v>
      </c>
      <c r="AF8" s="891"/>
      <c r="AG8" s="889"/>
      <c r="AH8" s="889"/>
      <c r="AI8" s="889"/>
      <c r="AJ8" s="890"/>
    </row>
    <row r="9" spans="1:36" s="12" customFormat="1" ht="24" customHeight="1" thickBot="1">
      <c r="A9" s="881"/>
      <c r="B9" s="882"/>
      <c r="C9" s="882"/>
      <c r="D9" s="882"/>
      <c r="E9" s="883"/>
      <c r="F9" s="884"/>
      <c r="G9" s="884"/>
      <c r="H9" s="884"/>
      <c r="I9" s="884"/>
      <c r="J9" s="886"/>
      <c r="K9" s="886"/>
      <c r="L9" s="886"/>
      <c r="M9" s="884"/>
      <c r="N9" s="884"/>
      <c r="O9" s="884"/>
      <c r="P9" s="884"/>
      <c r="Q9" s="892"/>
      <c r="R9" s="893"/>
      <c r="S9" s="893"/>
      <c r="T9" s="893"/>
      <c r="U9" s="893"/>
      <c r="V9" s="893"/>
      <c r="W9" s="893"/>
      <c r="X9" s="893"/>
      <c r="Y9" s="893"/>
      <c r="Z9" s="893"/>
      <c r="AA9" s="893"/>
      <c r="AB9" s="893"/>
      <c r="AC9" s="892"/>
      <c r="AD9" s="893"/>
      <c r="AE9" s="893"/>
      <c r="AF9" s="897" t="s">
        <v>627</v>
      </c>
      <c r="AG9" s="2055"/>
      <c r="AH9" s="2055"/>
      <c r="AI9" s="2055"/>
      <c r="AJ9" s="2056"/>
    </row>
    <row r="10" spans="1:36" s="12" customFormat="1" ht="24" customHeight="1" thickBot="1">
      <c r="A10" s="881"/>
      <c r="B10" s="882"/>
      <c r="C10" s="882"/>
      <c r="D10" s="882"/>
      <c r="E10" s="883"/>
      <c r="F10" s="884"/>
      <c r="G10" s="884"/>
      <c r="H10" s="884"/>
      <c r="I10" s="884"/>
      <c r="J10" s="886"/>
      <c r="K10" s="886"/>
      <c r="L10" s="886"/>
      <c r="M10" s="884"/>
      <c r="N10" s="884"/>
      <c r="O10" s="884"/>
      <c r="P10" s="884"/>
      <c r="Q10" s="892"/>
      <c r="R10" s="893"/>
      <c r="S10" s="893"/>
      <c r="T10" s="893"/>
      <c r="U10" s="893"/>
      <c r="V10" s="893"/>
      <c r="W10" s="893"/>
      <c r="X10" s="893"/>
      <c r="Y10" s="893"/>
      <c r="Z10" s="893"/>
      <c r="AA10" s="893"/>
      <c r="AB10" s="893"/>
      <c r="AC10" s="892"/>
      <c r="AD10" s="893"/>
      <c r="AE10" s="893"/>
      <c r="AF10" s="901" t="s">
        <v>628</v>
      </c>
      <c r="AG10" s="2057"/>
      <c r="AH10" s="2057"/>
      <c r="AI10" s="2057"/>
      <c r="AJ10" s="2058"/>
    </row>
    <row r="11" spans="1:36">
      <c r="A11" s="902">
        <f>'19- FL CX'!E3</f>
        <v>45658</v>
      </c>
      <c r="B11" s="1023">
        <f t="shared" ref="B11:B18" si="5">IF(A11="","",MONTH(A11))</f>
        <v>1</v>
      </c>
      <c r="C11" s="1023">
        <f t="shared" ref="C11:C18" si="6">IF(A11="","",YEAR(A11))</f>
        <v>2025</v>
      </c>
      <c r="D11" s="1023">
        <f>IF(A11="","",IF(B11=2,IF(C11=2008,29,IF(C11=2012,29,28)),IF(OR(B11=1,B11=3,B11=5,B11=7,B11=8,B11=10,B11=12)=TRUE,31,30)))</f>
        <v>31</v>
      </c>
      <c r="E11" s="1024" t="s">
        <v>282</v>
      </c>
      <c r="F11" s="1074">
        <f>IF('13- SERVIÇ'!B6="","",'13- SERVIÇ'!B6)</f>
        <v>45658</v>
      </c>
      <c r="G11" s="1075">
        <f>IF(A11="","",'13- SERVIÇ'!C6)</f>
        <v>1</v>
      </c>
      <c r="H11" s="1076"/>
      <c r="I11" s="1077">
        <f>IF(A11="","",'13- SERVIÇ'!G6)</f>
        <v>0</v>
      </c>
      <c r="J11" s="1078">
        <f t="shared" ref="J11:J22" si="7">IF(G11="","",I11)</f>
        <v>0</v>
      </c>
      <c r="K11" s="1078">
        <f>IF(G11="","",'13- SERVIÇ'!I6)</f>
        <v>0</v>
      </c>
      <c r="L11" s="1079" t="e">
        <f>IF(I11="","",(J11-K11)/J11)</f>
        <v>#DIV/0!</v>
      </c>
      <c r="M11" s="909">
        <v>1</v>
      </c>
      <c r="N11" s="910"/>
      <c r="O11" s="910"/>
      <c r="P11" s="910"/>
      <c r="Q11" s="2049">
        <f t="shared" ref="Q11:AB20" si="8">IF($I11="","",IF(MONTH(Q$5)=MONTH($A11),$M11*$I11,IF(MONTH(Q$5)=MONTH($A11)+1,$N11*$I11,IF(MONTH(Q$5)=MONTH($A11)+2,$O11*$I11,IF(MONTH(Q$5)=MONTH($A11)+3,$P11*$I11,0)))))</f>
        <v>0</v>
      </c>
      <c r="R11" s="2050">
        <f t="shared" si="8"/>
        <v>0</v>
      </c>
      <c r="S11" s="2050">
        <f t="shared" si="8"/>
        <v>0</v>
      </c>
      <c r="T11" s="2050">
        <f t="shared" si="8"/>
        <v>0</v>
      </c>
      <c r="U11" s="2050">
        <f t="shared" si="8"/>
        <v>0</v>
      </c>
      <c r="V11" s="2050">
        <f t="shared" si="8"/>
        <v>0</v>
      </c>
      <c r="W11" s="2050">
        <f t="shared" si="8"/>
        <v>0</v>
      </c>
      <c r="X11" s="2050">
        <f t="shared" si="8"/>
        <v>0</v>
      </c>
      <c r="Y11" s="2050">
        <f t="shared" si="8"/>
        <v>0</v>
      </c>
      <c r="Z11" s="2050">
        <f t="shared" si="8"/>
        <v>0</v>
      </c>
      <c r="AA11" s="2050">
        <f t="shared" si="8"/>
        <v>0</v>
      </c>
      <c r="AB11" s="2050">
        <f t="shared" si="8"/>
        <v>0</v>
      </c>
      <c r="AC11" s="1027">
        <f t="shared" ref="AC11:AC74" si="9">IF(Q11=0,IF(I11="","",IF(MONTH($A11)=MONTH(AB$5),$N11*$I11,IF(MONTH($A11)=MONTH(AA$5),$O11*$I11,IF(MONTH($A11)=MONTH(Z$5),$P11*$I11,0)))),0)</f>
        <v>0</v>
      </c>
      <c r="AD11" s="1028">
        <f t="shared" ref="AD11:AD74" si="10">IF(R11=0,IF(I11="","",IF(MONTH($A11)=MONTH(AC$5),$N11*$I11,IF(MONTH($A11)=MONTH(AB$5),$O11*$I11,IF(MONTH($A11)=MONTH(AA$5),$P11*$I11,0)))),0)</f>
        <v>0</v>
      </c>
      <c r="AE11" s="1080">
        <f t="shared" ref="AE11:AE74" si="11">IF(S11=0,IF(I11="","",IF(MONTH($A11)=MONTH(AD$5),$N11*$I11,IF(MONTH($A11)=MONTH(AC$5),$O11*$I11,IF(MONTH($A11)=MONTH(AB$5),$P11*$I11,0)))),0)</f>
        <v>0</v>
      </c>
      <c r="AF11" s="1029">
        <f t="shared" ref="AF11:AF22" si="12">IF($I11="","",SUM(Q11:AB11))</f>
        <v>0</v>
      </c>
      <c r="AG11" s="1030">
        <f t="shared" ref="AG11:AG22" si="13">IF($I11="","",IF($E11="TODO MÊS",($I11*12)*(1+$P$2),AF11*(1+$P$2)))</f>
        <v>0</v>
      </c>
      <c r="AH11" s="1030">
        <f t="shared" ref="AH11:AJ22" si="14">IF($I11="","",AG11*(1+$P$2))</f>
        <v>0</v>
      </c>
      <c r="AI11" s="1030">
        <f t="shared" si="14"/>
        <v>0</v>
      </c>
      <c r="AJ11" s="1031">
        <f t="shared" si="14"/>
        <v>0</v>
      </c>
    </row>
    <row r="12" spans="1:36">
      <c r="A12" s="918">
        <f>'19- FL CX'!F3</f>
        <v>45689</v>
      </c>
      <c r="B12" s="942">
        <f t="shared" si="5"/>
        <v>2</v>
      </c>
      <c r="C12" s="942">
        <f t="shared" si="6"/>
        <v>2025</v>
      </c>
      <c r="D12" s="942">
        <f>IF(A12="","",IF(B12=2,IF(C12=2008,29,IF(C12=2012,29,28)),IF(OR(B12=1,B12=3,B12=5,B12=7,B12=8,B12=10,B12=12)=TRUE,31,30)))</f>
        <v>28</v>
      </c>
      <c r="E12" s="960" t="s">
        <v>282</v>
      </c>
      <c r="F12" s="1081">
        <f>IF('13- SERVIÇ'!B7="","",'13- SERVIÇ'!B7)</f>
        <v>45689</v>
      </c>
      <c r="G12" s="1082">
        <f>IF(A12="","",'13- SERVIÇ'!C7)</f>
        <v>1</v>
      </c>
      <c r="H12" s="1083"/>
      <c r="I12" s="820">
        <f>IF(A12="","",'13- SERVIÇ'!G7)</f>
        <v>0</v>
      </c>
      <c r="J12" s="1084">
        <f t="shared" si="7"/>
        <v>0</v>
      </c>
      <c r="K12" s="1084">
        <f>IF(G12="","",'13- SERVIÇ'!I7)</f>
        <v>0</v>
      </c>
      <c r="L12" s="830" t="e">
        <f t="shared" ref="L12:L50" si="15">IF(I12="","",(J12-K12)/J12)</f>
        <v>#DIV/0!</v>
      </c>
      <c r="M12" s="923">
        <v>1</v>
      </c>
      <c r="N12" s="826"/>
      <c r="O12" s="826"/>
      <c r="P12" s="826"/>
      <c r="Q12" s="2059">
        <f t="shared" si="8"/>
        <v>0</v>
      </c>
      <c r="R12" s="2060">
        <f t="shared" si="8"/>
        <v>0</v>
      </c>
      <c r="S12" s="2060">
        <f t="shared" si="8"/>
        <v>0</v>
      </c>
      <c r="T12" s="2060">
        <f t="shared" si="8"/>
        <v>0</v>
      </c>
      <c r="U12" s="2060">
        <f t="shared" si="8"/>
        <v>0</v>
      </c>
      <c r="V12" s="2060">
        <f t="shared" si="8"/>
        <v>0</v>
      </c>
      <c r="W12" s="2060">
        <f t="shared" si="8"/>
        <v>0</v>
      </c>
      <c r="X12" s="2060">
        <f t="shared" si="8"/>
        <v>0</v>
      </c>
      <c r="Y12" s="2060">
        <f t="shared" si="8"/>
        <v>0</v>
      </c>
      <c r="Z12" s="2060">
        <f t="shared" si="8"/>
        <v>0</v>
      </c>
      <c r="AA12" s="2060">
        <f t="shared" si="8"/>
        <v>0</v>
      </c>
      <c r="AB12" s="2060">
        <f t="shared" si="8"/>
        <v>0</v>
      </c>
      <c r="AC12" s="912">
        <f t="shared" si="9"/>
        <v>0</v>
      </c>
      <c r="AD12" s="913">
        <f t="shared" si="10"/>
        <v>0</v>
      </c>
      <c r="AE12" s="913">
        <f t="shared" si="11"/>
        <v>0</v>
      </c>
      <c r="AF12" s="1033">
        <f t="shared" si="12"/>
        <v>0</v>
      </c>
      <c r="AG12" s="1034">
        <f t="shared" si="13"/>
        <v>0</v>
      </c>
      <c r="AH12" s="1034">
        <f t="shared" si="14"/>
        <v>0</v>
      </c>
      <c r="AI12" s="1034">
        <f t="shared" si="14"/>
        <v>0</v>
      </c>
      <c r="AJ12" s="1035">
        <f t="shared" si="14"/>
        <v>0</v>
      </c>
    </row>
    <row r="13" spans="1:36">
      <c r="A13" s="918">
        <f>'19- FL CX'!G3</f>
        <v>45720</v>
      </c>
      <c r="B13" s="942">
        <f t="shared" si="5"/>
        <v>3</v>
      </c>
      <c r="C13" s="942">
        <f t="shared" si="6"/>
        <v>2025</v>
      </c>
      <c r="D13" s="942">
        <f t="shared" ref="D13:D51" si="16">IF(A13="","",IF(B13=2,IF(C13=2008,29,IF(C13=2012,29,28)),IF(OR(B13=1,B13=3,B13=5,B13=7,B13=8,B13=10,B13=12)=TRUE,31,30)))</f>
        <v>31</v>
      </c>
      <c r="E13" s="960" t="s">
        <v>282</v>
      </c>
      <c r="F13" s="1085">
        <f>IF('13- SERVIÇ'!B8="","",'13- SERVIÇ'!B8)</f>
        <v>45720</v>
      </c>
      <c r="G13" s="1086">
        <f>IF(A13="","",'13- SERVIÇ'!C8)</f>
        <v>1</v>
      </c>
      <c r="H13" s="1087"/>
      <c r="I13" s="677">
        <f>IF(A13="","",'13- SERVIÇ'!G8)</f>
        <v>0</v>
      </c>
      <c r="J13" s="1084">
        <f t="shared" si="7"/>
        <v>0</v>
      </c>
      <c r="K13" s="1084">
        <f>IF(G13="","",'13- SERVIÇ'!I8)</f>
        <v>0</v>
      </c>
      <c r="L13" s="830" t="e">
        <f t="shared" si="15"/>
        <v>#DIV/0!</v>
      </c>
      <c r="M13" s="826">
        <v>1</v>
      </c>
      <c r="N13" s="826"/>
      <c r="O13" s="826"/>
      <c r="P13" s="826"/>
      <c r="Q13" s="2052">
        <f t="shared" si="8"/>
        <v>0</v>
      </c>
      <c r="R13" s="2051">
        <f t="shared" si="8"/>
        <v>0</v>
      </c>
      <c r="S13" s="2051">
        <f t="shared" si="8"/>
        <v>0</v>
      </c>
      <c r="T13" s="2051">
        <f t="shared" si="8"/>
        <v>0</v>
      </c>
      <c r="U13" s="2051">
        <f t="shared" si="8"/>
        <v>0</v>
      </c>
      <c r="V13" s="2051">
        <f t="shared" si="8"/>
        <v>0</v>
      </c>
      <c r="W13" s="2051">
        <f t="shared" si="8"/>
        <v>0</v>
      </c>
      <c r="X13" s="2051">
        <f t="shared" si="8"/>
        <v>0</v>
      </c>
      <c r="Y13" s="2051">
        <f t="shared" si="8"/>
        <v>0</v>
      </c>
      <c r="Z13" s="2051">
        <f t="shared" si="8"/>
        <v>0</v>
      </c>
      <c r="AA13" s="2051">
        <f t="shared" si="8"/>
        <v>0</v>
      </c>
      <c r="AB13" s="2051">
        <f t="shared" si="8"/>
        <v>0</v>
      </c>
      <c r="AC13" s="913">
        <f t="shared" si="9"/>
        <v>0</v>
      </c>
      <c r="AD13" s="913">
        <f t="shared" si="10"/>
        <v>0</v>
      </c>
      <c r="AE13" s="913">
        <f t="shared" si="11"/>
        <v>0</v>
      </c>
      <c r="AF13" s="915">
        <f t="shared" si="12"/>
        <v>0</v>
      </c>
      <c r="AG13" s="916">
        <f t="shared" si="13"/>
        <v>0</v>
      </c>
      <c r="AH13" s="916">
        <f t="shared" si="14"/>
        <v>0</v>
      </c>
      <c r="AI13" s="916">
        <f t="shared" si="14"/>
        <v>0</v>
      </c>
      <c r="AJ13" s="917">
        <f t="shared" si="14"/>
        <v>0</v>
      </c>
    </row>
    <row r="14" spans="1:36">
      <c r="A14" s="918">
        <f>'19- FL CX'!H3</f>
        <v>45751</v>
      </c>
      <c r="B14" s="942">
        <f t="shared" si="5"/>
        <v>4</v>
      </c>
      <c r="C14" s="942">
        <f t="shared" si="6"/>
        <v>2025</v>
      </c>
      <c r="D14" s="942">
        <f t="shared" si="16"/>
        <v>30</v>
      </c>
      <c r="E14" s="960" t="s">
        <v>282</v>
      </c>
      <c r="F14" s="1081">
        <f>IF('13- SERVIÇ'!B9="","",'13- SERVIÇ'!B9)</f>
        <v>45751</v>
      </c>
      <c r="G14" s="1082">
        <f>IF(A14="","",'13- SERVIÇ'!C9)</f>
        <v>1</v>
      </c>
      <c r="H14" s="1083"/>
      <c r="I14" s="820">
        <f>IF(A14="","",'13- SERVIÇ'!G9)</f>
        <v>0</v>
      </c>
      <c r="J14" s="1084">
        <f t="shared" si="7"/>
        <v>0</v>
      </c>
      <c r="K14" s="1084">
        <f>IF(G14="","",'13- SERVIÇ'!I9)</f>
        <v>0</v>
      </c>
      <c r="L14" s="830" t="e">
        <f t="shared" si="15"/>
        <v>#DIV/0!</v>
      </c>
      <c r="M14" s="923">
        <v>1</v>
      </c>
      <c r="N14" s="826"/>
      <c r="O14" s="826"/>
      <c r="P14" s="826"/>
      <c r="Q14" s="2059">
        <f t="shared" si="8"/>
        <v>0</v>
      </c>
      <c r="R14" s="2060">
        <f t="shared" si="8"/>
        <v>0</v>
      </c>
      <c r="S14" s="2060">
        <f t="shared" si="8"/>
        <v>0</v>
      </c>
      <c r="T14" s="2060">
        <f t="shared" si="8"/>
        <v>0</v>
      </c>
      <c r="U14" s="2060">
        <f t="shared" si="8"/>
        <v>0</v>
      </c>
      <c r="V14" s="2060">
        <f t="shared" si="8"/>
        <v>0</v>
      </c>
      <c r="W14" s="2060">
        <f t="shared" si="8"/>
        <v>0</v>
      </c>
      <c r="X14" s="2060">
        <f t="shared" si="8"/>
        <v>0</v>
      </c>
      <c r="Y14" s="2060">
        <f t="shared" si="8"/>
        <v>0</v>
      </c>
      <c r="Z14" s="2060">
        <f t="shared" si="8"/>
        <v>0</v>
      </c>
      <c r="AA14" s="2060">
        <f t="shared" si="8"/>
        <v>0</v>
      </c>
      <c r="AB14" s="2060">
        <f t="shared" si="8"/>
        <v>0</v>
      </c>
      <c r="AC14" s="912">
        <f t="shared" si="9"/>
        <v>0</v>
      </c>
      <c r="AD14" s="913">
        <f t="shared" si="10"/>
        <v>0</v>
      </c>
      <c r="AE14" s="913">
        <f t="shared" si="11"/>
        <v>0</v>
      </c>
      <c r="AF14" s="1033">
        <f t="shared" si="12"/>
        <v>0</v>
      </c>
      <c r="AG14" s="1034">
        <f t="shared" si="13"/>
        <v>0</v>
      </c>
      <c r="AH14" s="1034">
        <f t="shared" si="14"/>
        <v>0</v>
      </c>
      <c r="AI14" s="1034">
        <f t="shared" si="14"/>
        <v>0</v>
      </c>
      <c r="AJ14" s="1035">
        <f t="shared" si="14"/>
        <v>0</v>
      </c>
    </row>
    <row r="15" spans="1:36">
      <c r="A15" s="918">
        <f>'19- FL CX'!I3</f>
        <v>45782</v>
      </c>
      <c r="B15" s="942">
        <f t="shared" si="5"/>
        <v>5</v>
      </c>
      <c r="C15" s="942">
        <f t="shared" si="6"/>
        <v>2025</v>
      </c>
      <c r="D15" s="942">
        <f t="shared" si="16"/>
        <v>31</v>
      </c>
      <c r="E15" s="960" t="s">
        <v>282</v>
      </c>
      <c r="F15" s="1085">
        <f>IF('13- SERVIÇ'!B10="","",'13- SERVIÇ'!B10)</f>
        <v>45782</v>
      </c>
      <c r="G15" s="1086">
        <f>IF(A15="","",'13- SERVIÇ'!C10)</f>
        <v>1</v>
      </c>
      <c r="H15" s="1087"/>
      <c r="I15" s="677">
        <f>IF(A15="","",'13- SERVIÇ'!G10)</f>
        <v>0</v>
      </c>
      <c r="J15" s="1084">
        <f t="shared" si="7"/>
        <v>0</v>
      </c>
      <c r="K15" s="1084">
        <f>IF(G15="","",'13- SERVIÇ'!I10)</f>
        <v>0</v>
      </c>
      <c r="L15" s="830" t="e">
        <f t="shared" si="15"/>
        <v>#DIV/0!</v>
      </c>
      <c r="M15" s="923">
        <v>1</v>
      </c>
      <c r="N15" s="826"/>
      <c r="O15" s="826"/>
      <c r="P15" s="826"/>
      <c r="Q15" s="2052">
        <f t="shared" si="8"/>
        <v>0</v>
      </c>
      <c r="R15" s="2051">
        <f t="shared" si="8"/>
        <v>0</v>
      </c>
      <c r="S15" s="2051">
        <f t="shared" si="8"/>
        <v>0</v>
      </c>
      <c r="T15" s="2051">
        <f t="shared" si="8"/>
        <v>0</v>
      </c>
      <c r="U15" s="2051">
        <f t="shared" si="8"/>
        <v>0</v>
      </c>
      <c r="V15" s="2051">
        <f t="shared" si="8"/>
        <v>0</v>
      </c>
      <c r="W15" s="2051">
        <f t="shared" si="8"/>
        <v>0</v>
      </c>
      <c r="X15" s="2051">
        <f t="shared" si="8"/>
        <v>0</v>
      </c>
      <c r="Y15" s="2051">
        <f t="shared" si="8"/>
        <v>0</v>
      </c>
      <c r="Z15" s="2051">
        <f t="shared" si="8"/>
        <v>0</v>
      </c>
      <c r="AA15" s="2051">
        <f t="shared" si="8"/>
        <v>0</v>
      </c>
      <c r="AB15" s="2051">
        <f t="shared" si="8"/>
        <v>0</v>
      </c>
      <c r="AC15" s="912">
        <f t="shared" si="9"/>
        <v>0</v>
      </c>
      <c r="AD15" s="913">
        <f t="shared" si="10"/>
        <v>0</v>
      </c>
      <c r="AE15" s="913">
        <f t="shared" si="11"/>
        <v>0</v>
      </c>
      <c r="AF15" s="915">
        <f t="shared" si="12"/>
        <v>0</v>
      </c>
      <c r="AG15" s="916">
        <f t="shared" si="13"/>
        <v>0</v>
      </c>
      <c r="AH15" s="916">
        <f t="shared" si="14"/>
        <v>0</v>
      </c>
      <c r="AI15" s="916">
        <f t="shared" si="14"/>
        <v>0</v>
      </c>
      <c r="AJ15" s="917">
        <f t="shared" si="14"/>
        <v>0</v>
      </c>
    </row>
    <row r="16" spans="1:36">
      <c r="A16" s="918">
        <f>'19- FL CX'!J3</f>
        <v>45813</v>
      </c>
      <c r="B16" s="942">
        <f t="shared" si="5"/>
        <v>6</v>
      </c>
      <c r="C16" s="942">
        <f t="shared" si="6"/>
        <v>2025</v>
      </c>
      <c r="D16" s="942">
        <f t="shared" si="16"/>
        <v>30</v>
      </c>
      <c r="E16" s="960" t="s">
        <v>282</v>
      </c>
      <c r="F16" s="1081">
        <f>IF('13- SERVIÇ'!B11="","",'13- SERVIÇ'!B11)</f>
        <v>45813</v>
      </c>
      <c r="G16" s="1082">
        <f>IF(A16="","",'13- SERVIÇ'!C11)</f>
        <v>1</v>
      </c>
      <c r="H16" s="1083"/>
      <c r="I16" s="820">
        <f>IF(A16="","",'13- SERVIÇ'!G11)</f>
        <v>0</v>
      </c>
      <c r="J16" s="1084">
        <f t="shared" si="7"/>
        <v>0</v>
      </c>
      <c r="K16" s="1084">
        <f>IF(G16="","",'13- SERVIÇ'!I11)</f>
        <v>0</v>
      </c>
      <c r="L16" s="830" t="e">
        <f t="shared" si="15"/>
        <v>#DIV/0!</v>
      </c>
      <c r="M16" s="923">
        <v>1</v>
      </c>
      <c r="N16" s="826"/>
      <c r="O16" s="826"/>
      <c r="P16" s="826"/>
      <c r="Q16" s="2059">
        <f t="shared" si="8"/>
        <v>0</v>
      </c>
      <c r="R16" s="2060">
        <f t="shared" si="8"/>
        <v>0</v>
      </c>
      <c r="S16" s="2060">
        <f t="shared" si="8"/>
        <v>0</v>
      </c>
      <c r="T16" s="2060">
        <f t="shared" si="8"/>
        <v>0</v>
      </c>
      <c r="U16" s="2060">
        <f t="shared" si="8"/>
        <v>0</v>
      </c>
      <c r="V16" s="2060">
        <f t="shared" si="8"/>
        <v>0</v>
      </c>
      <c r="W16" s="2060">
        <f t="shared" si="8"/>
        <v>0</v>
      </c>
      <c r="X16" s="2060">
        <f t="shared" si="8"/>
        <v>0</v>
      </c>
      <c r="Y16" s="2060">
        <f t="shared" si="8"/>
        <v>0</v>
      </c>
      <c r="Z16" s="2060">
        <f t="shared" si="8"/>
        <v>0</v>
      </c>
      <c r="AA16" s="2060">
        <f t="shared" si="8"/>
        <v>0</v>
      </c>
      <c r="AB16" s="2060">
        <f t="shared" si="8"/>
        <v>0</v>
      </c>
      <c r="AC16" s="912">
        <f t="shared" si="9"/>
        <v>0</v>
      </c>
      <c r="AD16" s="913">
        <f t="shared" si="10"/>
        <v>0</v>
      </c>
      <c r="AE16" s="913">
        <f t="shared" si="11"/>
        <v>0</v>
      </c>
      <c r="AF16" s="1033">
        <f t="shared" si="12"/>
        <v>0</v>
      </c>
      <c r="AG16" s="1034">
        <f t="shared" si="13"/>
        <v>0</v>
      </c>
      <c r="AH16" s="1034">
        <f t="shared" si="14"/>
        <v>0</v>
      </c>
      <c r="AI16" s="1034">
        <f t="shared" si="14"/>
        <v>0</v>
      </c>
      <c r="AJ16" s="1035">
        <f t="shared" si="14"/>
        <v>0</v>
      </c>
    </row>
    <row r="17" spans="1:36">
      <c r="A17" s="918">
        <f>'19- FL CX'!K3</f>
        <v>45844</v>
      </c>
      <c r="B17" s="942">
        <f t="shared" si="5"/>
        <v>7</v>
      </c>
      <c r="C17" s="942">
        <f t="shared" si="6"/>
        <v>2025</v>
      </c>
      <c r="D17" s="942">
        <f t="shared" si="16"/>
        <v>31</v>
      </c>
      <c r="E17" s="960" t="s">
        <v>282</v>
      </c>
      <c r="F17" s="1085">
        <f>IF('13- SERVIÇ'!B12="","",'13- SERVIÇ'!B12)</f>
        <v>45844</v>
      </c>
      <c r="G17" s="1086">
        <f>IF(A17="","",'13- SERVIÇ'!C12)</f>
        <v>1</v>
      </c>
      <c r="H17" s="1087"/>
      <c r="I17" s="677">
        <f>IF(A17="","",'13- SERVIÇ'!G12)</f>
        <v>0</v>
      </c>
      <c r="J17" s="1084">
        <f t="shared" si="7"/>
        <v>0</v>
      </c>
      <c r="K17" s="1084">
        <f>IF(G17="","",'13- SERVIÇ'!I12)</f>
        <v>0</v>
      </c>
      <c r="L17" s="830" t="e">
        <f t="shared" si="15"/>
        <v>#DIV/0!</v>
      </c>
      <c r="M17" s="923">
        <v>1</v>
      </c>
      <c r="N17" s="826"/>
      <c r="O17" s="826"/>
      <c r="P17" s="826"/>
      <c r="Q17" s="2052">
        <f t="shared" si="8"/>
        <v>0</v>
      </c>
      <c r="R17" s="2051">
        <f t="shared" si="8"/>
        <v>0</v>
      </c>
      <c r="S17" s="2051">
        <f t="shared" si="8"/>
        <v>0</v>
      </c>
      <c r="T17" s="2051">
        <f t="shared" si="8"/>
        <v>0</v>
      </c>
      <c r="U17" s="2051">
        <f t="shared" si="8"/>
        <v>0</v>
      </c>
      <c r="V17" s="2051">
        <f t="shared" si="8"/>
        <v>0</v>
      </c>
      <c r="W17" s="2051">
        <f t="shared" si="8"/>
        <v>0</v>
      </c>
      <c r="X17" s="2051">
        <f t="shared" si="8"/>
        <v>0</v>
      </c>
      <c r="Y17" s="2051">
        <f t="shared" si="8"/>
        <v>0</v>
      </c>
      <c r="Z17" s="2051">
        <f t="shared" si="8"/>
        <v>0</v>
      </c>
      <c r="AA17" s="2051">
        <f t="shared" si="8"/>
        <v>0</v>
      </c>
      <c r="AB17" s="2051">
        <f t="shared" si="8"/>
        <v>0</v>
      </c>
      <c r="AC17" s="912">
        <f t="shared" si="9"/>
        <v>0</v>
      </c>
      <c r="AD17" s="913">
        <f t="shared" si="10"/>
        <v>0</v>
      </c>
      <c r="AE17" s="913">
        <f t="shared" si="11"/>
        <v>0</v>
      </c>
      <c r="AF17" s="915">
        <f t="shared" si="12"/>
        <v>0</v>
      </c>
      <c r="AG17" s="916">
        <f t="shared" si="13"/>
        <v>0</v>
      </c>
      <c r="AH17" s="916">
        <f t="shared" si="14"/>
        <v>0</v>
      </c>
      <c r="AI17" s="916">
        <f t="shared" si="14"/>
        <v>0</v>
      </c>
      <c r="AJ17" s="917">
        <f t="shared" si="14"/>
        <v>0</v>
      </c>
    </row>
    <row r="18" spans="1:36">
      <c r="A18" s="918">
        <f>'19- FL CX'!L3</f>
        <v>45875</v>
      </c>
      <c r="B18" s="942">
        <f t="shared" si="5"/>
        <v>8</v>
      </c>
      <c r="C18" s="942">
        <f t="shared" si="6"/>
        <v>2025</v>
      </c>
      <c r="D18" s="942">
        <f t="shared" si="16"/>
        <v>31</v>
      </c>
      <c r="E18" s="960" t="s">
        <v>282</v>
      </c>
      <c r="F18" s="1081">
        <f>IF('13- SERVIÇ'!B13="","",'13- SERVIÇ'!B13)</f>
        <v>45875</v>
      </c>
      <c r="G18" s="1082">
        <f>IF(A18="","",'13- SERVIÇ'!C13)</f>
        <v>1</v>
      </c>
      <c r="H18" s="1083"/>
      <c r="I18" s="820">
        <f>IF(A18="","",'13- SERVIÇ'!G13)</f>
        <v>0</v>
      </c>
      <c r="J18" s="1084">
        <f t="shared" si="7"/>
        <v>0</v>
      </c>
      <c r="K18" s="1084">
        <f>IF(G18="","",'13- SERVIÇ'!I13)</f>
        <v>0</v>
      </c>
      <c r="L18" s="830" t="e">
        <f t="shared" si="15"/>
        <v>#DIV/0!</v>
      </c>
      <c r="M18" s="923">
        <v>1</v>
      </c>
      <c r="N18" s="826"/>
      <c r="O18" s="826"/>
      <c r="P18" s="826"/>
      <c r="Q18" s="2059">
        <f t="shared" si="8"/>
        <v>0</v>
      </c>
      <c r="R18" s="2060">
        <f t="shared" si="8"/>
        <v>0</v>
      </c>
      <c r="S18" s="2060">
        <f t="shared" si="8"/>
        <v>0</v>
      </c>
      <c r="T18" s="2060">
        <f t="shared" si="8"/>
        <v>0</v>
      </c>
      <c r="U18" s="2060">
        <f t="shared" si="8"/>
        <v>0</v>
      </c>
      <c r="V18" s="2060">
        <f t="shared" si="8"/>
        <v>0</v>
      </c>
      <c r="W18" s="2060">
        <f t="shared" si="8"/>
        <v>0</v>
      </c>
      <c r="X18" s="2060">
        <f t="shared" si="8"/>
        <v>0</v>
      </c>
      <c r="Y18" s="2060">
        <f t="shared" si="8"/>
        <v>0</v>
      </c>
      <c r="Z18" s="2060">
        <f t="shared" si="8"/>
        <v>0</v>
      </c>
      <c r="AA18" s="2060">
        <f t="shared" si="8"/>
        <v>0</v>
      </c>
      <c r="AB18" s="2060">
        <f t="shared" si="8"/>
        <v>0</v>
      </c>
      <c r="AC18" s="912">
        <f t="shared" si="9"/>
        <v>0</v>
      </c>
      <c r="AD18" s="913">
        <f t="shared" si="10"/>
        <v>0</v>
      </c>
      <c r="AE18" s="913">
        <f t="shared" si="11"/>
        <v>0</v>
      </c>
      <c r="AF18" s="1033">
        <f t="shared" si="12"/>
        <v>0</v>
      </c>
      <c r="AG18" s="1034">
        <f t="shared" si="13"/>
        <v>0</v>
      </c>
      <c r="AH18" s="1034">
        <f t="shared" si="14"/>
        <v>0</v>
      </c>
      <c r="AI18" s="1034">
        <f t="shared" si="14"/>
        <v>0</v>
      </c>
      <c r="AJ18" s="1035">
        <f t="shared" si="14"/>
        <v>0</v>
      </c>
    </row>
    <row r="19" spans="1:36">
      <c r="A19" s="918">
        <f>'19- FL CX'!M3</f>
        <v>45906</v>
      </c>
      <c r="B19" s="942"/>
      <c r="C19" s="942"/>
      <c r="D19" s="942"/>
      <c r="E19" s="960" t="s">
        <v>282</v>
      </c>
      <c r="F19" s="1085">
        <f>IF('13- SERVIÇ'!B14="","",'13- SERVIÇ'!B14)</f>
        <v>45906</v>
      </c>
      <c r="G19" s="1086">
        <f>IF(A19="","",'13- SERVIÇ'!C14)</f>
        <v>1</v>
      </c>
      <c r="H19" s="1087"/>
      <c r="I19" s="677">
        <f>IF(A19="","",'13- SERVIÇ'!G14)</f>
        <v>0</v>
      </c>
      <c r="J19" s="1084">
        <f t="shared" si="7"/>
        <v>0</v>
      </c>
      <c r="K19" s="1084">
        <f>IF(G19="","",'13- SERVIÇ'!I14)</f>
        <v>0</v>
      </c>
      <c r="L19" s="830" t="e">
        <f t="shared" si="15"/>
        <v>#DIV/0!</v>
      </c>
      <c r="M19" s="923">
        <v>1</v>
      </c>
      <c r="N19" s="826"/>
      <c r="O19" s="826"/>
      <c r="P19" s="826"/>
      <c r="Q19" s="2052">
        <f t="shared" si="8"/>
        <v>0</v>
      </c>
      <c r="R19" s="2051">
        <f t="shared" si="8"/>
        <v>0</v>
      </c>
      <c r="S19" s="2051">
        <f t="shared" si="8"/>
        <v>0</v>
      </c>
      <c r="T19" s="2051">
        <f t="shared" si="8"/>
        <v>0</v>
      </c>
      <c r="U19" s="2051">
        <f t="shared" si="8"/>
        <v>0</v>
      </c>
      <c r="V19" s="2051">
        <f t="shared" si="8"/>
        <v>0</v>
      </c>
      <c r="W19" s="2051">
        <f t="shared" si="8"/>
        <v>0</v>
      </c>
      <c r="X19" s="2051">
        <f t="shared" si="8"/>
        <v>0</v>
      </c>
      <c r="Y19" s="2051">
        <f t="shared" si="8"/>
        <v>0</v>
      </c>
      <c r="Z19" s="2051">
        <f t="shared" si="8"/>
        <v>0</v>
      </c>
      <c r="AA19" s="2051">
        <f t="shared" si="8"/>
        <v>0</v>
      </c>
      <c r="AB19" s="2051">
        <f t="shared" si="8"/>
        <v>0</v>
      </c>
      <c r="AC19" s="912">
        <f t="shared" si="9"/>
        <v>0</v>
      </c>
      <c r="AD19" s="913">
        <f t="shared" si="10"/>
        <v>0</v>
      </c>
      <c r="AE19" s="913">
        <f t="shared" si="11"/>
        <v>0</v>
      </c>
      <c r="AF19" s="915">
        <f t="shared" si="12"/>
        <v>0</v>
      </c>
      <c r="AG19" s="916">
        <f t="shared" si="13"/>
        <v>0</v>
      </c>
      <c r="AH19" s="916">
        <f t="shared" si="14"/>
        <v>0</v>
      </c>
      <c r="AI19" s="916">
        <f t="shared" si="14"/>
        <v>0</v>
      </c>
      <c r="AJ19" s="917">
        <f t="shared" si="14"/>
        <v>0</v>
      </c>
    </row>
    <row r="20" spans="1:36">
      <c r="A20" s="918">
        <f>'19- FL CX'!N3</f>
        <v>45937</v>
      </c>
      <c r="B20" s="942"/>
      <c r="C20" s="942"/>
      <c r="D20" s="942"/>
      <c r="E20" s="960" t="s">
        <v>282</v>
      </c>
      <c r="F20" s="1081">
        <f>IF('13- SERVIÇ'!B15="","",'13- SERVIÇ'!B15)</f>
        <v>45937</v>
      </c>
      <c r="G20" s="1082">
        <f>IF(A20="","",'13- SERVIÇ'!C15)</f>
        <v>1</v>
      </c>
      <c r="H20" s="1083"/>
      <c r="I20" s="820">
        <f>IF(A20="","",'13- SERVIÇ'!G15)</f>
        <v>0</v>
      </c>
      <c r="J20" s="1084">
        <f t="shared" si="7"/>
        <v>0</v>
      </c>
      <c r="K20" s="1084">
        <f>IF(G20="","",'13- SERVIÇ'!I15)</f>
        <v>0</v>
      </c>
      <c r="L20" s="830" t="e">
        <f t="shared" si="15"/>
        <v>#DIV/0!</v>
      </c>
      <c r="M20" s="923">
        <v>1</v>
      </c>
      <c r="N20" s="826"/>
      <c r="O20" s="826"/>
      <c r="P20" s="826"/>
      <c r="Q20" s="2059">
        <f t="shared" si="8"/>
        <v>0</v>
      </c>
      <c r="R20" s="2060">
        <f t="shared" si="8"/>
        <v>0</v>
      </c>
      <c r="S20" s="2060">
        <f t="shared" si="8"/>
        <v>0</v>
      </c>
      <c r="T20" s="2060">
        <f t="shared" si="8"/>
        <v>0</v>
      </c>
      <c r="U20" s="2060">
        <f t="shared" si="8"/>
        <v>0</v>
      </c>
      <c r="V20" s="2060">
        <f t="shared" si="8"/>
        <v>0</v>
      </c>
      <c r="W20" s="2060">
        <f t="shared" si="8"/>
        <v>0</v>
      </c>
      <c r="X20" s="2060">
        <f t="shared" si="8"/>
        <v>0</v>
      </c>
      <c r="Y20" s="2060">
        <f t="shared" si="8"/>
        <v>0</v>
      </c>
      <c r="Z20" s="2060">
        <f t="shared" si="8"/>
        <v>0</v>
      </c>
      <c r="AA20" s="2060">
        <f t="shared" si="8"/>
        <v>0</v>
      </c>
      <c r="AB20" s="2060">
        <f t="shared" si="8"/>
        <v>0</v>
      </c>
      <c r="AC20" s="912">
        <f t="shared" si="9"/>
        <v>0</v>
      </c>
      <c r="AD20" s="913">
        <f t="shared" si="10"/>
        <v>0</v>
      </c>
      <c r="AE20" s="913">
        <f t="shared" si="11"/>
        <v>0</v>
      </c>
      <c r="AF20" s="1033">
        <f t="shared" si="12"/>
        <v>0</v>
      </c>
      <c r="AG20" s="1034">
        <f t="shared" si="13"/>
        <v>0</v>
      </c>
      <c r="AH20" s="1034">
        <f t="shared" si="14"/>
        <v>0</v>
      </c>
      <c r="AI20" s="1034">
        <f t="shared" si="14"/>
        <v>0</v>
      </c>
      <c r="AJ20" s="1035">
        <f t="shared" si="14"/>
        <v>0</v>
      </c>
    </row>
    <row r="21" spans="1:36">
      <c r="A21" s="918">
        <f>'19- FL CX'!O3</f>
        <v>45968</v>
      </c>
      <c r="B21" s="942"/>
      <c r="C21" s="942"/>
      <c r="D21" s="942"/>
      <c r="E21" s="960" t="s">
        <v>282</v>
      </c>
      <c r="F21" s="1085">
        <f>IF('13- SERVIÇ'!B16="","",'13- SERVIÇ'!B16)</f>
        <v>45968</v>
      </c>
      <c r="G21" s="1086">
        <f>IF(A21="","",'13- SERVIÇ'!C16)</f>
        <v>1</v>
      </c>
      <c r="H21" s="1087"/>
      <c r="I21" s="677">
        <f>IF(A21="","",'13- SERVIÇ'!G16)</f>
        <v>0</v>
      </c>
      <c r="J21" s="1084">
        <f t="shared" si="7"/>
        <v>0</v>
      </c>
      <c r="K21" s="1084">
        <f>IF(G21="","",'13- SERVIÇ'!I16)</f>
        <v>0</v>
      </c>
      <c r="L21" s="830" t="e">
        <f t="shared" si="15"/>
        <v>#DIV/0!</v>
      </c>
      <c r="M21" s="923">
        <v>1</v>
      </c>
      <c r="N21" s="826"/>
      <c r="O21" s="826"/>
      <c r="P21" s="826"/>
      <c r="Q21" s="2052">
        <f t="shared" ref="Q21:AB30" si="17">IF($I21="","",IF(MONTH(Q$5)=MONTH($A21),$M21*$I21,IF(MONTH(Q$5)=MONTH($A21)+1,$N21*$I21,IF(MONTH(Q$5)=MONTH($A21)+2,$O21*$I21,IF(MONTH(Q$5)=MONTH($A21)+3,$P21*$I21,0)))))</f>
        <v>0</v>
      </c>
      <c r="R21" s="2051">
        <f t="shared" si="17"/>
        <v>0</v>
      </c>
      <c r="S21" s="2051">
        <f t="shared" si="17"/>
        <v>0</v>
      </c>
      <c r="T21" s="2051">
        <f t="shared" si="17"/>
        <v>0</v>
      </c>
      <c r="U21" s="2051">
        <f t="shared" si="17"/>
        <v>0</v>
      </c>
      <c r="V21" s="2051">
        <f t="shared" si="17"/>
        <v>0</v>
      </c>
      <c r="W21" s="2051">
        <f t="shared" si="17"/>
        <v>0</v>
      </c>
      <c r="X21" s="2051">
        <f t="shared" si="17"/>
        <v>0</v>
      </c>
      <c r="Y21" s="2051">
        <f t="shared" si="17"/>
        <v>0</v>
      </c>
      <c r="Z21" s="2051">
        <f t="shared" si="17"/>
        <v>0</v>
      </c>
      <c r="AA21" s="2051">
        <f t="shared" si="17"/>
        <v>0</v>
      </c>
      <c r="AB21" s="2051">
        <f t="shared" si="17"/>
        <v>0</v>
      </c>
      <c r="AC21" s="912">
        <f t="shared" si="9"/>
        <v>0</v>
      </c>
      <c r="AD21" s="913">
        <f t="shared" si="10"/>
        <v>0</v>
      </c>
      <c r="AE21" s="913">
        <f t="shared" si="11"/>
        <v>0</v>
      </c>
      <c r="AF21" s="915">
        <f t="shared" si="12"/>
        <v>0</v>
      </c>
      <c r="AG21" s="916">
        <f t="shared" si="13"/>
        <v>0</v>
      </c>
      <c r="AH21" s="916">
        <f t="shared" si="14"/>
        <v>0</v>
      </c>
      <c r="AI21" s="916">
        <f t="shared" si="14"/>
        <v>0</v>
      </c>
      <c r="AJ21" s="917">
        <f t="shared" si="14"/>
        <v>0</v>
      </c>
    </row>
    <row r="22" spans="1:36" ht="14" thickBot="1">
      <c r="A22" s="928">
        <f>'19- FL CX'!P3</f>
        <v>45999</v>
      </c>
      <c r="B22" s="1038">
        <f>IF(A22="","",MONTH(A22))</f>
        <v>12</v>
      </c>
      <c r="C22" s="1038">
        <f t="shared" ref="C22:C51" si="18">IF(A22="","",YEAR(A22))</f>
        <v>2025</v>
      </c>
      <c r="D22" s="1038">
        <f t="shared" si="16"/>
        <v>31</v>
      </c>
      <c r="E22" s="1039" t="s">
        <v>282</v>
      </c>
      <c r="F22" s="1088">
        <f>IF('13- SERVIÇ'!B17="","",'13- SERVIÇ'!B17)</f>
        <v>45999</v>
      </c>
      <c r="G22" s="1089">
        <f>IF(A22="","",'13- SERVIÇ'!C17)</f>
        <v>1</v>
      </c>
      <c r="H22" s="1090"/>
      <c r="I22" s="1091">
        <f>IF(A22="","",'13- SERVIÇ'!G17)</f>
        <v>0</v>
      </c>
      <c r="J22" s="1092">
        <f t="shared" si="7"/>
        <v>0</v>
      </c>
      <c r="K22" s="1092">
        <f>IF(G22="","",'13- SERVIÇ'!I17)</f>
        <v>0</v>
      </c>
      <c r="L22" s="1092" t="e">
        <f t="shared" si="15"/>
        <v>#DIV/0!</v>
      </c>
      <c r="M22" s="934">
        <v>1</v>
      </c>
      <c r="N22" s="935"/>
      <c r="O22" s="935"/>
      <c r="P22" s="935"/>
      <c r="Q22" s="2061">
        <f t="shared" si="17"/>
        <v>0</v>
      </c>
      <c r="R22" s="2062">
        <f t="shared" si="17"/>
        <v>0</v>
      </c>
      <c r="S22" s="2062">
        <f t="shared" si="17"/>
        <v>0</v>
      </c>
      <c r="T22" s="2062">
        <f t="shared" si="17"/>
        <v>0</v>
      </c>
      <c r="U22" s="2062">
        <f t="shared" si="17"/>
        <v>0</v>
      </c>
      <c r="V22" s="2062">
        <f t="shared" si="17"/>
        <v>0</v>
      </c>
      <c r="W22" s="2062">
        <f t="shared" si="17"/>
        <v>0</v>
      </c>
      <c r="X22" s="2062">
        <f t="shared" si="17"/>
        <v>0</v>
      </c>
      <c r="Y22" s="2062">
        <f t="shared" si="17"/>
        <v>0</v>
      </c>
      <c r="Z22" s="2062">
        <f t="shared" si="17"/>
        <v>0</v>
      </c>
      <c r="AA22" s="2062">
        <f t="shared" si="17"/>
        <v>0</v>
      </c>
      <c r="AB22" s="2062">
        <f t="shared" si="17"/>
        <v>0</v>
      </c>
      <c r="AC22" s="936">
        <f t="shared" si="9"/>
        <v>0</v>
      </c>
      <c r="AD22" s="937">
        <f t="shared" si="10"/>
        <v>0</v>
      </c>
      <c r="AE22" s="937">
        <f t="shared" si="11"/>
        <v>0</v>
      </c>
      <c r="AF22" s="1045">
        <f t="shared" si="12"/>
        <v>0</v>
      </c>
      <c r="AG22" s="1046">
        <f t="shared" si="13"/>
        <v>0</v>
      </c>
      <c r="AH22" s="1046">
        <f t="shared" si="14"/>
        <v>0</v>
      </c>
      <c r="AI22" s="1046">
        <f t="shared" si="14"/>
        <v>0</v>
      </c>
      <c r="AJ22" s="1047">
        <f t="shared" si="14"/>
        <v>0</v>
      </c>
    </row>
    <row r="23" spans="1:36" hidden="1">
      <c r="A23" s="941"/>
      <c r="B23" s="942" t="str">
        <f t="shared" ref="B23:B86" si="19">IF(A23="","",MONTH(A23))</f>
        <v/>
      </c>
      <c r="C23" s="942" t="str">
        <f t="shared" si="18"/>
        <v/>
      </c>
      <c r="D23" s="942" t="str">
        <f t="shared" si="16"/>
        <v/>
      </c>
      <c r="E23" s="943"/>
      <c r="F23" s="944" t="str">
        <f>IF('13- SERVIÇ'!B24="","",'13- SERVIÇ'!B24)</f>
        <v/>
      </c>
      <c r="G23" s="1086" t="str">
        <f>IF(A23="","",'13- SERVIÇ'!C24)</f>
        <v/>
      </c>
      <c r="H23" s="1087" t="str">
        <f>IF(A23="","",'13- SERVIÇ'!E24)</f>
        <v/>
      </c>
      <c r="I23" s="677" t="str">
        <f>IF(A23="","",'13- SERVIÇ'!G24)</f>
        <v/>
      </c>
      <c r="J23" s="1084" t="str">
        <f t="shared" ref="J23:J50" si="20">IF(G23="","",I23)</f>
        <v/>
      </c>
      <c r="K23" s="1084" t="str">
        <f>IF(G23="","",'13- SERVIÇ'!I24)</f>
        <v/>
      </c>
      <c r="L23" s="1084" t="str">
        <f t="shared" si="15"/>
        <v/>
      </c>
      <c r="M23" s="923"/>
      <c r="N23" s="826"/>
      <c r="O23" s="826"/>
      <c r="P23" s="826"/>
      <c r="Q23" s="1048" t="str">
        <f t="shared" si="17"/>
        <v/>
      </c>
      <c r="R23" s="1049" t="str">
        <f t="shared" si="17"/>
        <v/>
      </c>
      <c r="S23" s="1049" t="str">
        <f t="shared" si="17"/>
        <v/>
      </c>
      <c r="T23" s="1049" t="str">
        <f t="shared" si="17"/>
        <v/>
      </c>
      <c r="U23" s="1049" t="str">
        <f t="shared" si="17"/>
        <v/>
      </c>
      <c r="V23" s="1049" t="str">
        <f t="shared" si="17"/>
        <v/>
      </c>
      <c r="W23" s="1049" t="str">
        <f t="shared" si="17"/>
        <v/>
      </c>
      <c r="X23" s="1049" t="str">
        <f t="shared" si="17"/>
        <v/>
      </c>
      <c r="Y23" s="1049" t="str">
        <f t="shared" si="17"/>
        <v/>
      </c>
      <c r="Z23" s="1049" t="str">
        <f t="shared" si="17"/>
        <v/>
      </c>
      <c r="AA23" s="1049" t="str">
        <f t="shared" si="17"/>
        <v/>
      </c>
      <c r="AB23" s="1049" t="str">
        <f t="shared" si="17"/>
        <v/>
      </c>
      <c r="AC23" s="912">
        <f t="shared" si="9"/>
        <v>0</v>
      </c>
      <c r="AD23" s="913">
        <f t="shared" si="10"/>
        <v>0</v>
      </c>
      <c r="AE23" s="913">
        <f t="shared" si="11"/>
        <v>0</v>
      </c>
      <c r="AF23" s="945" t="str">
        <f t="shared" ref="AF23:AF50" si="21">IF($I23="","",SUM(Q23:AB23))</f>
        <v/>
      </c>
      <c r="AG23" s="946" t="str">
        <f t="shared" ref="AG23:AG50" si="22">IF($I23="","",IF($E23="TODO MÊS",($I23*12)*(1+$P$2),AF23*(1+$P$2)))</f>
        <v/>
      </c>
      <c r="AH23" s="946" t="str">
        <f t="shared" ref="AH23:AJ30" si="23">IF($I23="","",AG23*(1+$P$2))</f>
        <v/>
      </c>
      <c r="AI23" s="946" t="str">
        <f t="shared" si="23"/>
        <v/>
      </c>
      <c r="AJ23" s="947" t="str">
        <f t="shared" si="23"/>
        <v/>
      </c>
    </row>
    <row r="24" spans="1:36" hidden="1">
      <c r="A24" s="941"/>
      <c r="B24" s="942" t="str">
        <f t="shared" si="19"/>
        <v/>
      </c>
      <c r="C24" s="942" t="str">
        <f t="shared" si="18"/>
        <v/>
      </c>
      <c r="D24" s="942" t="str">
        <f t="shared" si="16"/>
        <v/>
      </c>
      <c r="E24" s="943"/>
      <c r="F24" s="948" t="str">
        <f>IF('13- SERVIÇ'!B25="","",'13- SERVIÇ'!B25)</f>
        <v/>
      </c>
      <c r="G24" s="1082" t="str">
        <f>IF(A24="","",'13- SERVIÇ'!C25)</f>
        <v/>
      </c>
      <c r="H24" s="1083" t="str">
        <f>IF(A24="","",'13- SERVIÇ'!E25)</f>
        <v/>
      </c>
      <c r="I24" s="820" t="str">
        <f>IF(A24="","",'13- SERVIÇ'!G25)</f>
        <v/>
      </c>
      <c r="J24" s="1084" t="str">
        <f t="shared" si="20"/>
        <v/>
      </c>
      <c r="K24" s="1084" t="str">
        <f>IF(G24="","",'13- SERVIÇ'!I25)</f>
        <v/>
      </c>
      <c r="L24" s="1084" t="str">
        <f t="shared" si="15"/>
        <v/>
      </c>
      <c r="M24" s="923"/>
      <c r="N24" s="826"/>
      <c r="O24" s="826"/>
      <c r="P24" s="826"/>
      <c r="Q24" s="1050" t="str">
        <f t="shared" si="17"/>
        <v/>
      </c>
      <c r="R24" s="1051" t="str">
        <f t="shared" si="17"/>
        <v/>
      </c>
      <c r="S24" s="1051" t="str">
        <f t="shared" si="17"/>
        <v/>
      </c>
      <c r="T24" s="1051" t="str">
        <f t="shared" si="17"/>
        <v/>
      </c>
      <c r="U24" s="1051" t="str">
        <f t="shared" si="17"/>
        <v/>
      </c>
      <c r="V24" s="1051" t="str">
        <f t="shared" si="17"/>
        <v/>
      </c>
      <c r="W24" s="1051" t="str">
        <f t="shared" si="17"/>
        <v/>
      </c>
      <c r="X24" s="1051" t="str">
        <f t="shared" si="17"/>
        <v/>
      </c>
      <c r="Y24" s="1051" t="str">
        <f t="shared" si="17"/>
        <v/>
      </c>
      <c r="Z24" s="1051" t="str">
        <f t="shared" si="17"/>
        <v/>
      </c>
      <c r="AA24" s="1051" t="str">
        <f t="shared" si="17"/>
        <v/>
      </c>
      <c r="AB24" s="1051" t="str">
        <f t="shared" si="17"/>
        <v/>
      </c>
      <c r="AC24" s="912">
        <f t="shared" si="9"/>
        <v>0</v>
      </c>
      <c r="AD24" s="913">
        <f t="shared" si="10"/>
        <v>0</v>
      </c>
      <c r="AE24" s="913">
        <f t="shared" si="11"/>
        <v>0</v>
      </c>
      <c r="AF24" s="1052" t="str">
        <f t="shared" si="21"/>
        <v/>
      </c>
      <c r="AG24" s="1053" t="str">
        <f t="shared" si="22"/>
        <v/>
      </c>
      <c r="AH24" s="1053" t="str">
        <f t="shared" si="23"/>
        <v/>
      </c>
      <c r="AI24" s="1053" t="str">
        <f t="shared" si="23"/>
        <v/>
      </c>
      <c r="AJ24" s="1054" t="str">
        <f t="shared" si="23"/>
        <v/>
      </c>
    </row>
    <row r="25" spans="1:36" hidden="1">
      <c r="A25" s="941"/>
      <c r="B25" s="942" t="str">
        <f t="shared" si="19"/>
        <v/>
      </c>
      <c r="C25" s="942" t="str">
        <f t="shared" si="18"/>
        <v/>
      </c>
      <c r="D25" s="942" t="str">
        <f t="shared" si="16"/>
        <v/>
      </c>
      <c r="E25" s="943"/>
      <c r="F25" s="944" t="str">
        <f>IF('13- SERVIÇ'!B26="","",'13- SERVIÇ'!B26)</f>
        <v/>
      </c>
      <c r="G25" s="1086" t="str">
        <f>IF(A25="","",'13- SERVIÇ'!C26)</f>
        <v/>
      </c>
      <c r="H25" s="1087" t="str">
        <f>IF(A25="","",'13- SERVIÇ'!E26)</f>
        <v/>
      </c>
      <c r="I25" s="677" t="str">
        <f>IF(A25="","",'13- SERVIÇ'!G26)</f>
        <v/>
      </c>
      <c r="J25" s="1084" t="str">
        <f t="shared" si="20"/>
        <v/>
      </c>
      <c r="K25" s="1084" t="str">
        <f>IF(G25="","",'13- SERVIÇ'!I26)</f>
        <v/>
      </c>
      <c r="L25" s="1084" t="str">
        <f t="shared" si="15"/>
        <v/>
      </c>
      <c r="M25" s="923"/>
      <c r="N25" s="826"/>
      <c r="O25" s="826"/>
      <c r="P25" s="826"/>
      <c r="Q25" s="1048" t="str">
        <f t="shared" si="17"/>
        <v/>
      </c>
      <c r="R25" s="1049" t="str">
        <f t="shared" si="17"/>
        <v/>
      </c>
      <c r="S25" s="1049" t="str">
        <f t="shared" si="17"/>
        <v/>
      </c>
      <c r="T25" s="1049" t="str">
        <f t="shared" si="17"/>
        <v/>
      </c>
      <c r="U25" s="1049" t="str">
        <f t="shared" si="17"/>
        <v/>
      </c>
      <c r="V25" s="1049" t="str">
        <f t="shared" si="17"/>
        <v/>
      </c>
      <c r="W25" s="1049" t="str">
        <f t="shared" si="17"/>
        <v/>
      </c>
      <c r="X25" s="1049" t="str">
        <f t="shared" si="17"/>
        <v/>
      </c>
      <c r="Y25" s="1049" t="str">
        <f t="shared" si="17"/>
        <v/>
      </c>
      <c r="Z25" s="1049" t="str">
        <f t="shared" si="17"/>
        <v/>
      </c>
      <c r="AA25" s="1049" t="str">
        <f t="shared" si="17"/>
        <v/>
      </c>
      <c r="AB25" s="1049" t="str">
        <f t="shared" si="17"/>
        <v/>
      </c>
      <c r="AC25" s="912">
        <f t="shared" si="9"/>
        <v>0</v>
      </c>
      <c r="AD25" s="913">
        <f t="shared" si="10"/>
        <v>0</v>
      </c>
      <c r="AE25" s="913">
        <f t="shared" si="11"/>
        <v>0</v>
      </c>
      <c r="AF25" s="945" t="str">
        <f t="shared" si="21"/>
        <v/>
      </c>
      <c r="AG25" s="946" t="str">
        <f t="shared" si="22"/>
        <v/>
      </c>
      <c r="AH25" s="946" t="str">
        <f t="shared" si="23"/>
        <v/>
      </c>
      <c r="AI25" s="946" t="str">
        <f t="shared" si="23"/>
        <v/>
      </c>
      <c r="AJ25" s="947" t="str">
        <f t="shared" si="23"/>
        <v/>
      </c>
    </row>
    <row r="26" spans="1:36" hidden="1">
      <c r="A26" s="941"/>
      <c r="B26" s="942" t="str">
        <f t="shared" si="19"/>
        <v/>
      </c>
      <c r="C26" s="942" t="str">
        <f t="shared" si="18"/>
        <v/>
      </c>
      <c r="D26" s="942" t="str">
        <f t="shared" si="16"/>
        <v/>
      </c>
      <c r="E26" s="943"/>
      <c r="F26" s="948" t="str">
        <f>IF('13- SERVIÇ'!B28="","",'13- SERVIÇ'!B28)</f>
        <v>ANO2</v>
      </c>
      <c r="G26" s="1082" t="str">
        <f>IF(A26="","",'13- SERVIÇ'!C28)</f>
        <v/>
      </c>
      <c r="H26" s="1083" t="str">
        <f>IF(A26="","",'13- SERVIÇ'!E28)</f>
        <v/>
      </c>
      <c r="I26" s="820" t="str">
        <f>IF(A26="","",'13- SERVIÇ'!G27)</f>
        <v/>
      </c>
      <c r="J26" s="1084" t="str">
        <f t="shared" si="20"/>
        <v/>
      </c>
      <c r="K26" s="1084" t="str">
        <f>IF(G26="","",'13- SERVIÇ'!I27)</f>
        <v/>
      </c>
      <c r="L26" s="1084" t="str">
        <f t="shared" si="15"/>
        <v/>
      </c>
      <c r="M26" s="923"/>
      <c r="N26" s="826"/>
      <c r="O26" s="826"/>
      <c r="P26" s="826"/>
      <c r="Q26" s="1050" t="str">
        <f t="shared" si="17"/>
        <v/>
      </c>
      <c r="R26" s="1051" t="str">
        <f t="shared" si="17"/>
        <v/>
      </c>
      <c r="S26" s="1051" t="str">
        <f t="shared" si="17"/>
        <v/>
      </c>
      <c r="T26" s="1051" t="str">
        <f t="shared" si="17"/>
        <v/>
      </c>
      <c r="U26" s="1051" t="str">
        <f t="shared" si="17"/>
        <v/>
      </c>
      <c r="V26" s="1051" t="str">
        <f t="shared" si="17"/>
        <v/>
      </c>
      <c r="W26" s="1051" t="str">
        <f t="shared" si="17"/>
        <v/>
      </c>
      <c r="X26" s="1051" t="str">
        <f t="shared" si="17"/>
        <v/>
      </c>
      <c r="Y26" s="1051" t="str">
        <f t="shared" si="17"/>
        <v/>
      </c>
      <c r="Z26" s="1051" t="str">
        <f t="shared" si="17"/>
        <v/>
      </c>
      <c r="AA26" s="1051" t="str">
        <f t="shared" si="17"/>
        <v/>
      </c>
      <c r="AB26" s="1051" t="str">
        <f t="shared" si="17"/>
        <v/>
      </c>
      <c r="AC26" s="912">
        <f t="shared" si="9"/>
        <v>0</v>
      </c>
      <c r="AD26" s="913">
        <f t="shared" si="10"/>
        <v>0</v>
      </c>
      <c r="AE26" s="913">
        <f t="shared" si="11"/>
        <v>0</v>
      </c>
      <c r="AF26" s="1052" t="str">
        <f t="shared" si="21"/>
        <v/>
      </c>
      <c r="AG26" s="1053" t="str">
        <f t="shared" si="22"/>
        <v/>
      </c>
      <c r="AH26" s="1053" t="str">
        <f t="shared" si="23"/>
        <v/>
      </c>
      <c r="AI26" s="1053" t="str">
        <f t="shared" si="23"/>
        <v/>
      </c>
      <c r="AJ26" s="1054" t="str">
        <f t="shared" si="23"/>
        <v/>
      </c>
    </row>
    <row r="27" spans="1:36" hidden="1">
      <c r="A27" s="941"/>
      <c r="B27" s="942" t="str">
        <f t="shared" si="19"/>
        <v/>
      </c>
      <c r="C27" s="942" t="str">
        <f t="shared" si="18"/>
        <v/>
      </c>
      <c r="D27" s="942" t="str">
        <f t="shared" si="16"/>
        <v/>
      </c>
      <c r="E27" s="943"/>
      <c r="F27" s="944" t="str">
        <f>IF('13- SERVIÇ'!B29="","",'13- SERVIÇ'!B29)</f>
        <v>ANO3</v>
      </c>
      <c r="G27" s="1086" t="str">
        <f>IF(A27="","",'13- SERVIÇ'!C29)</f>
        <v/>
      </c>
      <c r="H27" s="1087" t="str">
        <f>IF(A27="","",'13- SERVIÇ'!E29)</f>
        <v/>
      </c>
      <c r="I27" s="677" t="str">
        <f>IF(A27="","",'13- SERVIÇ'!G28)</f>
        <v/>
      </c>
      <c r="J27" s="1084" t="str">
        <f t="shared" si="20"/>
        <v/>
      </c>
      <c r="K27" s="1084" t="str">
        <f>IF(G27="","",'13- SERVIÇ'!I28)</f>
        <v/>
      </c>
      <c r="L27" s="1084" t="str">
        <f t="shared" si="15"/>
        <v/>
      </c>
      <c r="M27" s="923"/>
      <c r="N27" s="826"/>
      <c r="O27" s="826"/>
      <c r="P27" s="826"/>
      <c r="Q27" s="1048" t="str">
        <f t="shared" si="17"/>
        <v/>
      </c>
      <c r="R27" s="1049" t="str">
        <f t="shared" si="17"/>
        <v/>
      </c>
      <c r="S27" s="1049" t="str">
        <f t="shared" si="17"/>
        <v/>
      </c>
      <c r="T27" s="1049" t="str">
        <f t="shared" si="17"/>
        <v/>
      </c>
      <c r="U27" s="1049" t="str">
        <f t="shared" si="17"/>
        <v/>
      </c>
      <c r="V27" s="1049" t="str">
        <f t="shared" si="17"/>
        <v/>
      </c>
      <c r="W27" s="1049" t="str">
        <f t="shared" si="17"/>
        <v/>
      </c>
      <c r="X27" s="1049" t="str">
        <f t="shared" si="17"/>
        <v/>
      </c>
      <c r="Y27" s="1049" t="str">
        <f t="shared" si="17"/>
        <v/>
      </c>
      <c r="Z27" s="1049" t="str">
        <f t="shared" si="17"/>
        <v/>
      </c>
      <c r="AA27" s="1049" t="str">
        <f t="shared" si="17"/>
        <v/>
      </c>
      <c r="AB27" s="1049" t="str">
        <f t="shared" si="17"/>
        <v/>
      </c>
      <c r="AC27" s="912">
        <f t="shared" si="9"/>
        <v>0</v>
      </c>
      <c r="AD27" s="913">
        <f t="shared" si="10"/>
        <v>0</v>
      </c>
      <c r="AE27" s="913">
        <f t="shared" si="11"/>
        <v>0</v>
      </c>
      <c r="AF27" s="945" t="str">
        <f t="shared" si="21"/>
        <v/>
      </c>
      <c r="AG27" s="946" t="str">
        <f t="shared" si="22"/>
        <v/>
      </c>
      <c r="AH27" s="946" t="str">
        <f t="shared" si="23"/>
        <v/>
      </c>
      <c r="AI27" s="946" t="str">
        <f t="shared" si="23"/>
        <v/>
      </c>
      <c r="AJ27" s="947" t="str">
        <f t="shared" si="23"/>
        <v/>
      </c>
    </row>
    <row r="28" spans="1:36" hidden="1">
      <c r="A28" s="941"/>
      <c r="B28" s="942" t="str">
        <f t="shared" si="19"/>
        <v/>
      </c>
      <c r="C28" s="942" t="str">
        <f t="shared" si="18"/>
        <v/>
      </c>
      <c r="D28" s="942" t="str">
        <f t="shared" si="16"/>
        <v/>
      </c>
      <c r="E28" s="943"/>
      <c r="F28" s="948" t="str">
        <f>IF('13- SERVIÇ'!B30="","",'13- SERVIÇ'!B30)</f>
        <v>ANO4</v>
      </c>
      <c r="G28" s="1082" t="str">
        <f>IF(A28="","",'13- SERVIÇ'!C30)</f>
        <v/>
      </c>
      <c r="H28" s="1083" t="str">
        <f>IF(A28="","",'13- SERVIÇ'!E30)</f>
        <v/>
      </c>
      <c r="I28" s="820" t="str">
        <f>IF(A28="","",'13- SERVIÇ'!G29)</f>
        <v/>
      </c>
      <c r="J28" s="1084" t="str">
        <f t="shared" si="20"/>
        <v/>
      </c>
      <c r="K28" s="1084" t="str">
        <f>IF(G28="","",'13- SERVIÇ'!I29)</f>
        <v/>
      </c>
      <c r="L28" s="1084" t="str">
        <f t="shared" si="15"/>
        <v/>
      </c>
      <c r="M28" s="923"/>
      <c r="N28" s="826"/>
      <c r="O28" s="826"/>
      <c r="P28" s="826"/>
      <c r="Q28" s="1050" t="str">
        <f t="shared" si="17"/>
        <v/>
      </c>
      <c r="R28" s="1051" t="str">
        <f t="shared" si="17"/>
        <v/>
      </c>
      <c r="S28" s="1051" t="str">
        <f t="shared" si="17"/>
        <v/>
      </c>
      <c r="T28" s="1051" t="str">
        <f t="shared" si="17"/>
        <v/>
      </c>
      <c r="U28" s="1051" t="str">
        <f t="shared" si="17"/>
        <v/>
      </c>
      <c r="V28" s="1051" t="str">
        <f t="shared" si="17"/>
        <v/>
      </c>
      <c r="W28" s="1051" t="str">
        <f t="shared" si="17"/>
        <v/>
      </c>
      <c r="X28" s="1051" t="str">
        <f t="shared" si="17"/>
        <v/>
      </c>
      <c r="Y28" s="1051" t="str">
        <f t="shared" si="17"/>
        <v/>
      </c>
      <c r="Z28" s="1051" t="str">
        <f t="shared" si="17"/>
        <v/>
      </c>
      <c r="AA28" s="1051" t="str">
        <f t="shared" si="17"/>
        <v/>
      </c>
      <c r="AB28" s="1051" t="str">
        <f t="shared" si="17"/>
        <v/>
      </c>
      <c r="AC28" s="912">
        <f t="shared" si="9"/>
        <v>0</v>
      </c>
      <c r="AD28" s="913">
        <f t="shared" si="10"/>
        <v>0</v>
      </c>
      <c r="AE28" s="913">
        <f t="shared" si="11"/>
        <v>0</v>
      </c>
      <c r="AF28" s="1052" t="str">
        <f t="shared" si="21"/>
        <v/>
      </c>
      <c r="AG28" s="1053" t="str">
        <f t="shared" si="22"/>
        <v/>
      </c>
      <c r="AH28" s="1053" t="str">
        <f t="shared" si="23"/>
        <v/>
      </c>
      <c r="AI28" s="1053" t="str">
        <f t="shared" si="23"/>
        <v/>
      </c>
      <c r="AJ28" s="1054" t="str">
        <f t="shared" si="23"/>
        <v/>
      </c>
    </row>
    <row r="29" spans="1:36" hidden="1">
      <c r="A29" s="941"/>
      <c r="B29" s="942" t="str">
        <f t="shared" si="19"/>
        <v/>
      </c>
      <c r="C29" s="942" t="str">
        <f t="shared" si="18"/>
        <v/>
      </c>
      <c r="D29" s="942" t="str">
        <f t="shared" si="16"/>
        <v/>
      </c>
      <c r="E29" s="943"/>
      <c r="F29" s="944" t="str">
        <f>IF('13- SERVIÇ'!B31="","",'13- SERVIÇ'!B31)</f>
        <v>ANO5</v>
      </c>
      <c r="G29" s="1086" t="str">
        <f>IF(A29="","",'13- SERVIÇ'!C31)</f>
        <v/>
      </c>
      <c r="H29" s="1087" t="str">
        <f>IF(A29="","",'13- SERVIÇ'!E31)</f>
        <v/>
      </c>
      <c r="I29" s="677" t="str">
        <f>IF(A29="","",'13- SERVIÇ'!G30)</f>
        <v/>
      </c>
      <c r="J29" s="1084" t="str">
        <f t="shared" si="20"/>
        <v/>
      </c>
      <c r="K29" s="1084" t="str">
        <f>IF(G29="","",'13- SERVIÇ'!I30)</f>
        <v/>
      </c>
      <c r="L29" s="1084" t="str">
        <f t="shared" si="15"/>
        <v/>
      </c>
      <c r="M29" s="923"/>
      <c r="N29" s="826"/>
      <c r="O29" s="826"/>
      <c r="P29" s="826"/>
      <c r="Q29" s="1048" t="str">
        <f t="shared" si="17"/>
        <v/>
      </c>
      <c r="R29" s="1049" t="str">
        <f t="shared" si="17"/>
        <v/>
      </c>
      <c r="S29" s="1049" t="str">
        <f t="shared" si="17"/>
        <v/>
      </c>
      <c r="T29" s="1049" t="str">
        <f t="shared" si="17"/>
        <v/>
      </c>
      <c r="U29" s="1049" t="str">
        <f t="shared" si="17"/>
        <v/>
      </c>
      <c r="V29" s="1049" t="str">
        <f t="shared" si="17"/>
        <v/>
      </c>
      <c r="W29" s="1049" t="str">
        <f t="shared" si="17"/>
        <v/>
      </c>
      <c r="X29" s="1049" t="str">
        <f t="shared" si="17"/>
        <v/>
      </c>
      <c r="Y29" s="1049" t="str">
        <f t="shared" si="17"/>
        <v/>
      </c>
      <c r="Z29" s="1049" t="str">
        <f t="shared" si="17"/>
        <v/>
      </c>
      <c r="AA29" s="1049" t="str">
        <f t="shared" si="17"/>
        <v/>
      </c>
      <c r="AB29" s="1049" t="str">
        <f t="shared" si="17"/>
        <v/>
      </c>
      <c r="AC29" s="912">
        <f t="shared" si="9"/>
        <v>0</v>
      </c>
      <c r="AD29" s="913">
        <f t="shared" si="10"/>
        <v>0</v>
      </c>
      <c r="AE29" s="913">
        <f t="shared" si="11"/>
        <v>0</v>
      </c>
      <c r="AF29" s="945" t="str">
        <f t="shared" si="21"/>
        <v/>
      </c>
      <c r="AG29" s="946" t="str">
        <f t="shared" si="22"/>
        <v/>
      </c>
      <c r="AH29" s="946" t="str">
        <f t="shared" si="23"/>
        <v/>
      </c>
      <c r="AI29" s="946" t="str">
        <f t="shared" si="23"/>
        <v/>
      </c>
      <c r="AJ29" s="947" t="str">
        <f t="shared" si="23"/>
        <v/>
      </c>
    </row>
    <row r="30" spans="1:36" hidden="1">
      <c r="A30" s="941"/>
      <c r="B30" s="942" t="str">
        <f t="shared" si="19"/>
        <v/>
      </c>
      <c r="C30" s="942" t="str">
        <f t="shared" si="18"/>
        <v/>
      </c>
      <c r="D30" s="942" t="str">
        <f t="shared" si="16"/>
        <v/>
      </c>
      <c r="E30" s="943"/>
      <c r="F30" s="948" t="str">
        <f>IF('13- SERVIÇ'!B32="","",'13- SERVIÇ'!B32)</f>
        <v/>
      </c>
      <c r="G30" s="1082" t="str">
        <f>IF(A30="","",'13- SERVIÇ'!C32)</f>
        <v/>
      </c>
      <c r="H30" s="1083" t="str">
        <f>IF(A30="","",'13- SERVIÇ'!E32)</f>
        <v/>
      </c>
      <c r="I30" s="820" t="str">
        <f>IF(A30="","",'13- SERVIÇ'!G31)</f>
        <v/>
      </c>
      <c r="J30" s="1084" t="str">
        <f t="shared" si="20"/>
        <v/>
      </c>
      <c r="K30" s="1084" t="str">
        <f>IF(G30="","",'13- SERVIÇ'!I31)</f>
        <v/>
      </c>
      <c r="L30" s="1084" t="str">
        <f t="shared" si="15"/>
        <v/>
      </c>
      <c r="M30" s="923"/>
      <c r="N30" s="826"/>
      <c r="O30" s="826"/>
      <c r="P30" s="826"/>
      <c r="Q30" s="1050" t="str">
        <f t="shared" si="17"/>
        <v/>
      </c>
      <c r="R30" s="1051" t="str">
        <f t="shared" si="17"/>
        <v/>
      </c>
      <c r="S30" s="1051" t="str">
        <f t="shared" si="17"/>
        <v/>
      </c>
      <c r="T30" s="1051" t="str">
        <f t="shared" si="17"/>
        <v/>
      </c>
      <c r="U30" s="1051" t="str">
        <f t="shared" si="17"/>
        <v/>
      </c>
      <c r="V30" s="1051" t="str">
        <f t="shared" si="17"/>
        <v/>
      </c>
      <c r="W30" s="1051" t="str">
        <f t="shared" si="17"/>
        <v/>
      </c>
      <c r="X30" s="1051" t="str">
        <f t="shared" si="17"/>
        <v/>
      </c>
      <c r="Y30" s="1051" t="str">
        <f t="shared" si="17"/>
        <v/>
      </c>
      <c r="Z30" s="1051" t="str">
        <f t="shared" si="17"/>
        <v/>
      </c>
      <c r="AA30" s="1051" t="str">
        <f t="shared" si="17"/>
        <v/>
      </c>
      <c r="AB30" s="1051" t="str">
        <f t="shared" si="17"/>
        <v/>
      </c>
      <c r="AC30" s="912">
        <f t="shared" si="9"/>
        <v>0</v>
      </c>
      <c r="AD30" s="913">
        <f t="shared" si="10"/>
        <v>0</v>
      </c>
      <c r="AE30" s="913">
        <f t="shared" si="11"/>
        <v>0</v>
      </c>
      <c r="AF30" s="1052" t="str">
        <f t="shared" si="21"/>
        <v/>
      </c>
      <c r="AG30" s="1053" t="str">
        <f t="shared" si="22"/>
        <v/>
      </c>
      <c r="AH30" s="1053" t="str">
        <f t="shared" si="23"/>
        <v/>
      </c>
      <c r="AI30" s="1053" t="str">
        <f t="shared" si="23"/>
        <v/>
      </c>
      <c r="AJ30" s="1054" t="str">
        <f t="shared" si="23"/>
        <v/>
      </c>
    </row>
    <row r="31" spans="1:36" hidden="1">
      <c r="A31" s="941"/>
      <c r="B31" s="942" t="str">
        <f t="shared" si="19"/>
        <v/>
      </c>
      <c r="C31" s="942" t="str">
        <f t="shared" si="18"/>
        <v/>
      </c>
      <c r="D31" s="942" t="str">
        <f t="shared" si="16"/>
        <v/>
      </c>
      <c r="E31" s="943"/>
      <c r="F31" s="944" t="str">
        <f>IF('13- SERVIÇ'!B33="","",'13- SERVIÇ'!B33)</f>
        <v/>
      </c>
      <c r="G31" s="1086" t="str">
        <f>IF(A31="","",'13- SERVIÇ'!C33)</f>
        <v/>
      </c>
      <c r="H31" s="1087" t="str">
        <f>IF(A31="","",'13- SERVIÇ'!E33)</f>
        <v/>
      </c>
      <c r="I31" s="677" t="str">
        <f>IF(A31="","",'13- SERVIÇ'!G32)</f>
        <v/>
      </c>
      <c r="J31" s="1084" t="str">
        <f t="shared" si="20"/>
        <v/>
      </c>
      <c r="K31" s="1084" t="str">
        <f>IF(G31="","",'13- SERVIÇ'!I32)</f>
        <v/>
      </c>
      <c r="L31" s="1084" t="str">
        <f t="shared" si="15"/>
        <v/>
      </c>
      <c r="M31" s="923"/>
      <c r="N31" s="826"/>
      <c r="O31" s="826"/>
      <c r="P31" s="826"/>
      <c r="Q31" s="1048" t="str">
        <f t="shared" ref="Q31:AB40" si="24">IF($I31="","",IF(MONTH(Q$5)=MONTH($A31),$M31*$I31,IF(MONTH(Q$5)=MONTH($A31)+1,$N31*$I31,IF(MONTH(Q$5)=MONTH($A31)+2,$O31*$I31,IF(MONTH(Q$5)=MONTH($A31)+3,$P31*$I31,0)))))</f>
        <v/>
      </c>
      <c r="R31" s="1049" t="str">
        <f t="shared" si="24"/>
        <v/>
      </c>
      <c r="S31" s="1049" t="str">
        <f t="shared" si="24"/>
        <v/>
      </c>
      <c r="T31" s="1049" t="str">
        <f t="shared" si="24"/>
        <v/>
      </c>
      <c r="U31" s="1049" t="str">
        <f t="shared" si="24"/>
        <v/>
      </c>
      <c r="V31" s="1049" t="str">
        <f t="shared" si="24"/>
        <v/>
      </c>
      <c r="W31" s="1049" t="str">
        <f t="shared" si="24"/>
        <v/>
      </c>
      <c r="X31" s="1049" t="str">
        <f t="shared" si="24"/>
        <v/>
      </c>
      <c r="Y31" s="1049" t="str">
        <f t="shared" si="24"/>
        <v/>
      </c>
      <c r="Z31" s="1049" t="str">
        <f t="shared" si="24"/>
        <v/>
      </c>
      <c r="AA31" s="1049" t="str">
        <f t="shared" si="24"/>
        <v/>
      </c>
      <c r="AB31" s="1049" t="str">
        <f t="shared" si="24"/>
        <v/>
      </c>
      <c r="AC31" s="912">
        <f t="shared" si="9"/>
        <v>0</v>
      </c>
      <c r="AD31" s="913">
        <f t="shared" si="10"/>
        <v>0</v>
      </c>
      <c r="AE31" s="913">
        <f t="shared" si="11"/>
        <v>0</v>
      </c>
      <c r="AF31" s="945" t="str">
        <f t="shared" si="21"/>
        <v/>
      </c>
      <c r="AG31" s="946" t="str">
        <f t="shared" si="22"/>
        <v/>
      </c>
      <c r="AH31" s="946" t="str">
        <f t="shared" ref="AH31:AJ50" si="25">IF($I31="","",AG31*(1+$P$2))</f>
        <v/>
      </c>
      <c r="AI31" s="946" t="str">
        <f t="shared" si="25"/>
        <v/>
      </c>
      <c r="AJ31" s="947" t="str">
        <f t="shared" si="25"/>
        <v/>
      </c>
    </row>
    <row r="32" spans="1:36" hidden="1">
      <c r="A32" s="941"/>
      <c r="B32" s="942" t="str">
        <f t="shared" si="19"/>
        <v/>
      </c>
      <c r="C32" s="942" t="str">
        <f t="shared" si="18"/>
        <v/>
      </c>
      <c r="D32" s="942" t="str">
        <f t="shared" si="16"/>
        <v/>
      </c>
      <c r="E32" s="943"/>
      <c r="F32" s="948" t="str">
        <f>IF('13- SERVIÇ'!B34="","",'13- SERVIÇ'!B34)</f>
        <v/>
      </c>
      <c r="G32" s="1082" t="str">
        <f>IF(A32="","",'13- SERVIÇ'!C34)</f>
        <v/>
      </c>
      <c r="H32" s="1083" t="str">
        <f>IF(A32="","",'13- SERVIÇ'!E34)</f>
        <v/>
      </c>
      <c r="I32" s="820" t="str">
        <f>IF(A32="","",'13- SERVIÇ'!G33)</f>
        <v/>
      </c>
      <c r="J32" s="1084" t="str">
        <f t="shared" si="20"/>
        <v/>
      </c>
      <c r="K32" s="1084" t="str">
        <f>IF(G32="","",'13- SERVIÇ'!I33)</f>
        <v/>
      </c>
      <c r="L32" s="1084" t="str">
        <f t="shared" si="15"/>
        <v/>
      </c>
      <c r="M32" s="923"/>
      <c r="N32" s="826"/>
      <c r="O32" s="826"/>
      <c r="P32" s="826"/>
      <c r="Q32" s="1050" t="str">
        <f t="shared" si="24"/>
        <v/>
      </c>
      <c r="R32" s="1051" t="str">
        <f t="shared" si="24"/>
        <v/>
      </c>
      <c r="S32" s="1051" t="str">
        <f t="shared" si="24"/>
        <v/>
      </c>
      <c r="T32" s="1051" t="str">
        <f t="shared" si="24"/>
        <v/>
      </c>
      <c r="U32" s="1051" t="str">
        <f t="shared" si="24"/>
        <v/>
      </c>
      <c r="V32" s="1051" t="str">
        <f t="shared" si="24"/>
        <v/>
      </c>
      <c r="W32" s="1051" t="str">
        <f t="shared" si="24"/>
        <v/>
      </c>
      <c r="X32" s="1051" t="str">
        <f t="shared" si="24"/>
        <v/>
      </c>
      <c r="Y32" s="1051" t="str">
        <f t="shared" si="24"/>
        <v/>
      </c>
      <c r="Z32" s="1051" t="str">
        <f t="shared" si="24"/>
        <v/>
      </c>
      <c r="AA32" s="1051" t="str">
        <f t="shared" si="24"/>
        <v/>
      </c>
      <c r="AB32" s="1051" t="str">
        <f t="shared" si="24"/>
        <v/>
      </c>
      <c r="AC32" s="912">
        <f t="shared" si="9"/>
        <v>0</v>
      </c>
      <c r="AD32" s="913">
        <f t="shared" si="10"/>
        <v>0</v>
      </c>
      <c r="AE32" s="913">
        <f t="shared" si="11"/>
        <v>0</v>
      </c>
      <c r="AF32" s="1052" t="str">
        <f t="shared" si="21"/>
        <v/>
      </c>
      <c r="AG32" s="1053" t="str">
        <f t="shared" si="22"/>
        <v/>
      </c>
      <c r="AH32" s="1053" t="str">
        <f t="shared" si="25"/>
        <v/>
      </c>
      <c r="AI32" s="1053" t="str">
        <f t="shared" si="25"/>
        <v/>
      </c>
      <c r="AJ32" s="1054" t="str">
        <f t="shared" si="25"/>
        <v/>
      </c>
    </row>
    <row r="33" spans="1:36" hidden="1">
      <c r="A33" s="941"/>
      <c r="B33" s="942" t="str">
        <f t="shared" si="19"/>
        <v/>
      </c>
      <c r="C33" s="942" t="str">
        <f t="shared" si="18"/>
        <v/>
      </c>
      <c r="D33" s="942" t="str">
        <f t="shared" si="16"/>
        <v/>
      </c>
      <c r="E33" s="943"/>
      <c r="F33" s="944" t="str">
        <f>IF('13- SERVIÇ'!B35="","",'13- SERVIÇ'!B35)</f>
        <v>PAGTO DE INSUMOS</v>
      </c>
      <c r="G33" s="1086" t="str">
        <f>IF(A33="","",'13- SERVIÇ'!C35)</f>
        <v/>
      </c>
      <c r="H33" s="1087" t="str">
        <f>IF(A33="","",'13- SERVIÇ'!E35)</f>
        <v/>
      </c>
      <c r="I33" s="677" t="str">
        <f>IF(A33="","",'13- SERVIÇ'!G34)</f>
        <v/>
      </c>
      <c r="J33" s="1084" t="str">
        <f t="shared" si="20"/>
        <v/>
      </c>
      <c r="K33" s="1084" t="str">
        <f>IF(G33="","",'13- SERVIÇ'!I34)</f>
        <v/>
      </c>
      <c r="L33" s="1084" t="str">
        <f t="shared" si="15"/>
        <v/>
      </c>
      <c r="M33" s="923"/>
      <c r="N33" s="826"/>
      <c r="O33" s="826"/>
      <c r="P33" s="826"/>
      <c r="Q33" s="1048" t="str">
        <f t="shared" si="24"/>
        <v/>
      </c>
      <c r="R33" s="1049" t="str">
        <f t="shared" si="24"/>
        <v/>
      </c>
      <c r="S33" s="1049" t="str">
        <f t="shared" si="24"/>
        <v/>
      </c>
      <c r="T33" s="1049" t="str">
        <f t="shared" si="24"/>
        <v/>
      </c>
      <c r="U33" s="1049" t="str">
        <f t="shared" si="24"/>
        <v/>
      </c>
      <c r="V33" s="1049" t="str">
        <f t="shared" si="24"/>
        <v/>
      </c>
      <c r="W33" s="1049" t="str">
        <f t="shared" si="24"/>
        <v/>
      </c>
      <c r="X33" s="1049" t="str">
        <f t="shared" si="24"/>
        <v/>
      </c>
      <c r="Y33" s="1049" t="str">
        <f t="shared" si="24"/>
        <v/>
      </c>
      <c r="Z33" s="1049" t="str">
        <f t="shared" si="24"/>
        <v/>
      </c>
      <c r="AA33" s="1049" t="str">
        <f t="shared" si="24"/>
        <v/>
      </c>
      <c r="AB33" s="1049" t="str">
        <f t="shared" si="24"/>
        <v/>
      </c>
      <c r="AC33" s="912">
        <f t="shared" si="9"/>
        <v>0</v>
      </c>
      <c r="AD33" s="913">
        <f t="shared" si="10"/>
        <v>0</v>
      </c>
      <c r="AE33" s="913">
        <f t="shared" si="11"/>
        <v>0</v>
      </c>
      <c r="AF33" s="945" t="str">
        <f t="shared" si="21"/>
        <v/>
      </c>
      <c r="AG33" s="946" t="str">
        <f t="shared" si="22"/>
        <v/>
      </c>
      <c r="AH33" s="946" t="str">
        <f t="shared" si="25"/>
        <v/>
      </c>
      <c r="AI33" s="946" t="str">
        <f t="shared" si="25"/>
        <v/>
      </c>
      <c r="AJ33" s="947" t="str">
        <f t="shared" si="25"/>
        <v/>
      </c>
    </row>
    <row r="34" spans="1:36" hidden="1">
      <c r="A34" s="941"/>
      <c r="B34" s="942" t="str">
        <f t="shared" si="19"/>
        <v/>
      </c>
      <c r="C34" s="942" t="str">
        <f t="shared" si="18"/>
        <v/>
      </c>
      <c r="D34" s="942" t="str">
        <f t="shared" si="16"/>
        <v/>
      </c>
      <c r="E34" s="943"/>
      <c r="F34" s="948" t="str">
        <f>IF('13- SERVIÇ'!B36="","",'13- SERVIÇ'!B36)</f>
        <v>ANO1</v>
      </c>
      <c r="G34" s="1082" t="str">
        <f>IF(A34="","",'13- SERVIÇ'!C36)</f>
        <v/>
      </c>
      <c r="H34" s="1083" t="str">
        <f>IF(A34="","",'13- SERVIÇ'!E36)</f>
        <v/>
      </c>
      <c r="I34" s="820" t="str">
        <f>IF(A34="","",'13- SERVIÇ'!G35)</f>
        <v/>
      </c>
      <c r="J34" s="1084" t="str">
        <f t="shared" si="20"/>
        <v/>
      </c>
      <c r="K34" s="1084" t="str">
        <f>IF(G34="","",'13- SERVIÇ'!I35)</f>
        <v/>
      </c>
      <c r="L34" s="1084" t="str">
        <f t="shared" si="15"/>
        <v/>
      </c>
      <c r="M34" s="923"/>
      <c r="N34" s="826"/>
      <c r="O34" s="826"/>
      <c r="P34" s="826"/>
      <c r="Q34" s="1050" t="str">
        <f t="shared" si="24"/>
        <v/>
      </c>
      <c r="R34" s="1051" t="str">
        <f t="shared" si="24"/>
        <v/>
      </c>
      <c r="S34" s="1051" t="str">
        <f t="shared" si="24"/>
        <v/>
      </c>
      <c r="T34" s="1051" t="str">
        <f t="shared" si="24"/>
        <v/>
      </c>
      <c r="U34" s="1051" t="str">
        <f t="shared" si="24"/>
        <v/>
      </c>
      <c r="V34" s="1051" t="str">
        <f t="shared" si="24"/>
        <v/>
      </c>
      <c r="W34" s="1051" t="str">
        <f t="shared" si="24"/>
        <v/>
      </c>
      <c r="X34" s="1051" t="str">
        <f t="shared" si="24"/>
        <v/>
      </c>
      <c r="Y34" s="1051" t="str">
        <f t="shared" si="24"/>
        <v/>
      </c>
      <c r="Z34" s="1051" t="str">
        <f t="shared" si="24"/>
        <v/>
      </c>
      <c r="AA34" s="1051" t="str">
        <f t="shared" si="24"/>
        <v/>
      </c>
      <c r="AB34" s="1051" t="str">
        <f t="shared" si="24"/>
        <v/>
      </c>
      <c r="AC34" s="912">
        <f t="shared" si="9"/>
        <v>0</v>
      </c>
      <c r="AD34" s="913">
        <f t="shared" si="10"/>
        <v>0</v>
      </c>
      <c r="AE34" s="913">
        <f t="shared" si="11"/>
        <v>0</v>
      </c>
      <c r="AF34" s="1052" t="str">
        <f t="shared" si="21"/>
        <v/>
      </c>
      <c r="AG34" s="1053" t="str">
        <f t="shared" si="22"/>
        <v/>
      </c>
      <c r="AH34" s="1053" t="str">
        <f t="shared" si="25"/>
        <v/>
      </c>
      <c r="AI34" s="1053" t="str">
        <f t="shared" si="25"/>
        <v/>
      </c>
      <c r="AJ34" s="1054" t="str">
        <f t="shared" si="25"/>
        <v/>
      </c>
    </row>
    <row r="35" spans="1:36" hidden="1">
      <c r="A35" s="941"/>
      <c r="B35" s="942" t="str">
        <f t="shared" si="19"/>
        <v/>
      </c>
      <c r="C35" s="942" t="str">
        <f t="shared" si="18"/>
        <v/>
      </c>
      <c r="D35" s="942" t="str">
        <f t="shared" si="16"/>
        <v/>
      </c>
      <c r="E35" s="943"/>
      <c r="F35" s="944" t="str">
        <f>IF('13- SERVIÇ'!B37="","",'13- SERVIÇ'!B37)</f>
        <v>ANO2</v>
      </c>
      <c r="G35" s="1086" t="str">
        <f>IF(A35="","",'13- SERVIÇ'!C37)</f>
        <v/>
      </c>
      <c r="H35" s="1087" t="str">
        <f>IF(A35="","",'13- SERVIÇ'!E37)</f>
        <v/>
      </c>
      <c r="I35" s="677" t="str">
        <f>IF(A35="","",'13- SERVIÇ'!G36)</f>
        <v/>
      </c>
      <c r="J35" s="1084" t="str">
        <f t="shared" si="20"/>
        <v/>
      </c>
      <c r="K35" s="1084" t="str">
        <f>IF(G35="","",'13- SERVIÇ'!I36)</f>
        <v/>
      </c>
      <c r="L35" s="1084" t="str">
        <f t="shared" si="15"/>
        <v/>
      </c>
      <c r="M35" s="923"/>
      <c r="N35" s="826"/>
      <c r="O35" s="826"/>
      <c r="P35" s="826"/>
      <c r="Q35" s="1048" t="str">
        <f t="shared" si="24"/>
        <v/>
      </c>
      <c r="R35" s="1049" t="str">
        <f t="shared" si="24"/>
        <v/>
      </c>
      <c r="S35" s="1049" t="str">
        <f t="shared" si="24"/>
        <v/>
      </c>
      <c r="T35" s="1049" t="str">
        <f t="shared" si="24"/>
        <v/>
      </c>
      <c r="U35" s="1049" t="str">
        <f t="shared" si="24"/>
        <v/>
      </c>
      <c r="V35" s="1049" t="str">
        <f t="shared" si="24"/>
        <v/>
      </c>
      <c r="W35" s="1049" t="str">
        <f t="shared" si="24"/>
        <v/>
      </c>
      <c r="X35" s="1049" t="str">
        <f t="shared" si="24"/>
        <v/>
      </c>
      <c r="Y35" s="1049" t="str">
        <f t="shared" si="24"/>
        <v/>
      </c>
      <c r="Z35" s="1049" t="str">
        <f t="shared" si="24"/>
        <v/>
      </c>
      <c r="AA35" s="1049" t="str">
        <f t="shared" si="24"/>
        <v/>
      </c>
      <c r="AB35" s="1049" t="str">
        <f t="shared" si="24"/>
        <v/>
      </c>
      <c r="AC35" s="912">
        <f t="shared" si="9"/>
        <v>0</v>
      </c>
      <c r="AD35" s="913">
        <f t="shared" si="10"/>
        <v>0</v>
      </c>
      <c r="AE35" s="913">
        <f t="shared" si="11"/>
        <v>0</v>
      </c>
      <c r="AF35" s="945" t="str">
        <f t="shared" si="21"/>
        <v/>
      </c>
      <c r="AG35" s="946" t="str">
        <f t="shared" si="22"/>
        <v/>
      </c>
      <c r="AH35" s="946" t="str">
        <f t="shared" si="25"/>
        <v/>
      </c>
      <c r="AI35" s="946" t="str">
        <f t="shared" si="25"/>
        <v/>
      </c>
      <c r="AJ35" s="947" t="str">
        <f t="shared" si="25"/>
        <v/>
      </c>
    </row>
    <row r="36" spans="1:36" hidden="1">
      <c r="A36" s="941"/>
      <c r="B36" s="942" t="str">
        <f t="shared" si="19"/>
        <v/>
      </c>
      <c r="C36" s="942" t="str">
        <f t="shared" si="18"/>
        <v/>
      </c>
      <c r="D36" s="942" t="str">
        <f t="shared" si="16"/>
        <v/>
      </c>
      <c r="E36" s="943"/>
      <c r="F36" s="948" t="str">
        <f>IF('13- SERVIÇ'!B38="","",'13- SERVIÇ'!B38)</f>
        <v>ANO3</v>
      </c>
      <c r="G36" s="1082" t="str">
        <f>IF(A36="","",'13- SERVIÇ'!C38)</f>
        <v/>
      </c>
      <c r="H36" s="1083" t="str">
        <f>IF(A36="","",'13- SERVIÇ'!E38)</f>
        <v/>
      </c>
      <c r="I36" s="820" t="str">
        <f>IF(A36="","",'13- SERVIÇ'!G37)</f>
        <v/>
      </c>
      <c r="J36" s="1084" t="str">
        <f t="shared" si="20"/>
        <v/>
      </c>
      <c r="K36" s="1084" t="str">
        <f>IF(G36="","",'13- SERVIÇ'!I37)</f>
        <v/>
      </c>
      <c r="L36" s="1084" t="str">
        <f t="shared" si="15"/>
        <v/>
      </c>
      <c r="M36" s="923"/>
      <c r="N36" s="826"/>
      <c r="O36" s="826"/>
      <c r="P36" s="826"/>
      <c r="Q36" s="1050" t="str">
        <f t="shared" si="24"/>
        <v/>
      </c>
      <c r="R36" s="1051" t="str">
        <f t="shared" si="24"/>
        <v/>
      </c>
      <c r="S36" s="1051" t="str">
        <f t="shared" si="24"/>
        <v/>
      </c>
      <c r="T36" s="1051" t="str">
        <f t="shared" si="24"/>
        <v/>
      </c>
      <c r="U36" s="1051" t="str">
        <f t="shared" si="24"/>
        <v/>
      </c>
      <c r="V36" s="1051" t="str">
        <f t="shared" si="24"/>
        <v/>
      </c>
      <c r="W36" s="1051" t="str">
        <f t="shared" si="24"/>
        <v/>
      </c>
      <c r="X36" s="1051" t="str">
        <f t="shared" si="24"/>
        <v/>
      </c>
      <c r="Y36" s="1051" t="str">
        <f t="shared" si="24"/>
        <v/>
      </c>
      <c r="Z36" s="1051" t="str">
        <f t="shared" si="24"/>
        <v/>
      </c>
      <c r="AA36" s="1051" t="str">
        <f t="shared" si="24"/>
        <v/>
      </c>
      <c r="AB36" s="1051" t="str">
        <f t="shared" si="24"/>
        <v/>
      </c>
      <c r="AC36" s="912">
        <f t="shared" si="9"/>
        <v>0</v>
      </c>
      <c r="AD36" s="913">
        <f t="shared" si="10"/>
        <v>0</v>
      </c>
      <c r="AE36" s="913">
        <f t="shared" si="11"/>
        <v>0</v>
      </c>
      <c r="AF36" s="1052" t="str">
        <f t="shared" si="21"/>
        <v/>
      </c>
      <c r="AG36" s="1053" t="str">
        <f t="shared" si="22"/>
        <v/>
      </c>
      <c r="AH36" s="1053" t="str">
        <f t="shared" si="25"/>
        <v/>
      </c>
      <c r="AI36" s="1053" t="str">
        <f t="shared" si="25"/>
        <v/>
      </c>
      <c r="AJ36" s="1054" t="str">
        <f t="shared" si="25"/>
        <v/>
      </c>
    </row>
    <row r="37" spans="1:36" hidden="1">
      <c r="A37" s="941"/>
      <c r="B37" s="942" t="str">
        <f t="shared" si="19"/>
        <v/>
      </c>
      <c r="C37" s="942" t="str">
        <f t="shared" si="18"/>
        <v/>
      </c>
      <c r="D37" s="942" t="str">
        <f t="shared" si="16"/>
        <v/>
      </c>
      <c r="E37" s="943"/>
      <c r="F37" s="944" t="str">
        <f>IF('13- SERVIÇ'!B39="","",'13- SERVIÇ'!B39)</f>
        <v>ANO4</v>
      </c>
      <c r="G37" s="1086" t="str">
        <f>IF(A37="","",'13- SERVIÇ'!C39)</f>
        <v/>
      </c>
      <c r="H37" s="1087" t="str">
        <f>IF(A37="","",'13- SERVIÇ'!E39)</f>
        <v/>
      </c>
      <c r="I37" s="677" t="str">
        <f>IF(A37="","",'13- SERVIÇ'!G38)</f>
        <v/>
      </c>
      <c r="J37" s="1084" t="str">
        <f t="shared" si="20"/>
        <v/>
      </c>
      <c r="K37" s="1084" t="str">
        <f>IF(G37="","",'13- SERVIÇ'!I38)</f>
        <v/>
      </c>
      <c r="L37" s="1084" t="str">
        <f t="shared" si="15"/>
        <v/>
      </c>
      <c r="M37" s="923"/>
      <c r="N37" s="826"/>
      <c r="O37" s="826"/>
      <c r="P37" s="826"/>
      <c r="Q37" s="1048" t="str">
        <f t="shared" si="24"/>
        <v/>
      </c>
      <c r="R37" s="1049" t="str">
        <f t="shared" si="24"/>
        <v/>
      </c>
      <c r="S37" s="1049" t="str">
        <f t="shared" si="24"/>
        <v/>
      </c>
      <c r="T37" s="1049" t="str">
        <f t="shared" si="24"/>
        <v/>
      </c>
      <c r="U37" s="1049" t="str">
        <f t="shared" si="24"/>
        <v/>
      </c>
      <c r="V37" s="1049" t="str">
        <f t="shared" si="24"/>
        <v/>
      </c>
      <c r="W37" s="1049" t="str">
        <f t="shared" si="24"/>
        <v/>
      </c>
      <c r="X37" s="1049" t="str">
        <f t="shared" si="24"/>
        <v/>
      </c>
      <c r="Y37" s="1049" t="str">
        <f t="shared" si="24"/>
        <v/>
      </c>
      <c r="Z37" s="1049" t="str">
        <f t="shared" si="24"/>
        <v/>
      </c>
      <c r="AA37" s="1049" t="str">
        <f t="shared" si="24"/>
        <v/>
      </c>
      <c r="AB37" s="1049" t="str">
        <f t="shared" si="24"/>
        <v/>
      </c>
      <c r="AC37" s="912">
        <f t="shared" si="9"/>
        <v>0</v>
      </c>
      <c r="AD37" s="913">
        <f t="shared" si="10"/>
        <v>0</v>
      </c>
      <c r="AE37" s="913">
        <f t="shared" si="11"/>
        <v>0</v>
      </c>
      <c r="AF37" s="945" t="str">
        <f t="shared" si="21"/>
        <v/>
      </c>
      <c r="AG37" s="946" t="str">
        <f t="shared" si="22"/>
        <v/>
      </c>
      <c r="AH37" s="946" t="str">
        <f t="shared" si="25"/>
        <v/>
      </c>
      <c r="AI37" s="946" t="str">
        <f t="shared" si="25"/>
        <v/>
      </c>
      <c r="AJ37" s="947" t="str">
        <f t="shared" si="25"/>
        <v/>
      </c>
    </row>
    <row r="38" spans="1:36" hidden="1">
      <c r="A38" s="941"/>
      <c r="B38" s="942" t="str">
        <f t="shared" si="19"/>
        <v/>
      </c>
      <c r="C38" s="942" t="str">
        <f t="shared" si="18"/>
        <v/>
      </c>
      <c r="D38" s="942" t="str">
        <f t="shared" si="16"/>
        <v/>
      </c>
      <c r="E38" s="943"/>
      <c r="F38" s="948" t="str">
        <f>IF('13- SERVIÇ'!B40="","",'13- SERVIÇ'!B40)</f>
        <v>ANO5</v>
      </c>
      <c r="G38" s="1082" t="str">
        <f>IF(A38="","",'13- SERVIÇ'!C40)</f>
        <v/>
      </c>
      <c r="H38" s="1083" t="str">
        <f>IF(A38="","",'13- SERVIÇ'!E40)</f>
        <v/>
      </c>
      <c r="I38" s="820" t="str">
        <f>IF(A38="","",'13- SERVIÇ'!G39)</f>
        <v/>
      </c>
      <c r="J38" s="1084" t="str">
        <f t="shared" si="20"/>
        <v/>
      </c>
      <c r="K38" s="1084" t="str">
        <f>IF(G38="","",'13- SERVIÇ'!I39)</f>
        <v/>
      </c>
      <c r="L38" s="1084" t="str">
        <f t="shared" si="15"/>
        <v/>
      </c>
      <c r="M38" s="923"/>
      <c r="N38" s="826"/>
      <c r="O38" s="826"/>
      <c r="P38" s="826"/>
      <c r="Q38" s="1050" t="str">
        <f t="shared" si="24"/>
        <v/>
      </c>
      <c r="R38" s="1051" t="str">
        <f t="shared" si="24"/>
        <v/>
      </c>
      <c r="S38" s="1051" t="str">
        <f t="shared" si="24"/>
        <v/>
      </c>
      <c r="T38" s="1051" t="str">
        <f t="shared" si="24"/>
        <v/>
      </c>
      <c r="U38" s="1051" t="str">
        <f t="shared" si="24"/>
        <v/>
      </c>
      <c r="V38" s="1051" t="str">
        <f t="shared" si="24"/>
        <v/>
      </c>
      <c r="W38" s="1051" t="str">
        <f t="shared" si="24"/>
        <v/>
      </c>
      <c r="X38" s="1051" t="str">
        <f t="shared" si="24"/>
        <v/>
      </c>
      <c r="Y38" s="1051" t="str">
        <f t="shared" si="24"/>
        <v/>
      </c>
      <c r="Z38" s="1051" t="str">
        <f t="shared" si="24"/>
        <v/>
      </c>
      <c r="AA38" s="1051" t="str">
        <f t="shared" si="24"/>
        <v/>
      </c>
      <c r="AB38" s="1051" t="str">
        <f t="shared" si="24"/>
        <v/>
      </c>
      <c r="AC38" s="912">
        <f t="shared" si="9"/>
        <v>0</v>
      </c>
      <c r="AD38" s="913">
        <f t="shared" si="10"/>
        <v>0</v>
      </c>
      <c r="AE38" s="913">
        <f t="shared" si="11"/>
        <v>0</v>
      </c>
      <c r="AF38" s="1052" t="str">
        <f t="shared" si="21"/>
        <v/>
      </c>
      <c r="AG38" s="1053" t="str">
        <f t="shared" si="22"/>
        <v/>
      </c>
      <c r="AH38" s="1053" t="str">
        <f t="shared" si="25"/>
        <v/>
      </c>
      <c r="AI38" s="1053" t="str">
        <f t="shared" si="25"/>
        <v/>
      </c>
      <c r="AJ38" s="1054" t="str">
        <f t="shared" si="25"/>
        <v/>
      </c>
    </row>
    <row r="39" spans="1:36" hidden="1">
      <c r="A39" s="941"/>
      <c r="B39" s="942" t="str">
        <f t="shared" si="19"/>
        <v/>
      </c>
      <c r="C39" s="942" t="str">
        <f t="shared" si="18"/>
        <v/>
      </c>
      <c r="D39" s="942" t="str">
        <f t="shared" si="16"/>
        <v/>
      </c>
      <c r="E39" s="943"/>
      <c r="F39" s="944" t="str">
        <f>IF('13- SERVIÇ'!B41="","",'13- SERVIÇ'!B41)</f>
        <v/>
      </c>
      <c r="G39" s="1086" t="str">
        <f>IF(A39="","",'13- SERVIÇ'!C41)</f>
        <v/>
      </c>
      <c r="H39" s="1087" t="str">
        <f>IF(A39="","",'13- SERVIÇ'!E41)</f>
        <v/>
      </c>
      <c r="I39" s="677" t="str">
        <f>IF(A39="","",'13- SERVIÇ'!G40)</f>
        <v/>
      </c>
      <c r="J39" s="1084" t="str">
        <f t="shared" si="20"/>
        <v/>
      </c>
      <c r="K39" s="1084" t="str">
        <f>IF(G39="","",'13- SERVIÇ'!I40)</f>
        <v/>
      </c>
      <c r="L39" s="1084" t="str">
        <f t="shared" si="15"/>
        <v/>
      </c>
      <c r="M39" s="923"/>
      <c r="N39" s="826"/>
      <c r="O39" s="826"/>
      <c r="P39" s="826"/>
      <c r="Q39" s="1048" t="str">
        <f t="shared" si="24"/>
        <v/>
      </c>
      <c r="R39" s="1049" t="str">
        <f t="shared" si="24"/>
        <v/>
      </c>
      <c r="S39" s="1049" t="str">
        <f t="shared" si="24"/>
        <v/>
      </c>
      <c r="T39" s="1049" t="str">
        <f t="shared" si="24"/>
        <v/>
      </c>
      <c r="U39" s="1049" t="str">
        <f t="shared" si="24"/>
        <v/>
      </c>
      <c r="V39" s="1049" t="str">
        <f t="shared" si="24"/>
        <v/>
      </c>
      <c r="W39" s="1049" t="str">
        <f t="shared" si="24"/>
        <v/>
      </c>
      <c r="X39" s="1049" t="str">
        <f t="shared" si="24"/>
        <v/>
      </c>
      <c r="Y39" s="1049" t="str">
        <f t="shared" si="24"/>
        <v/>
      </c>
      <c r="Z39" s="1049" t="str">
        <f t="shared" si="24"/>
        <v/>
      </c>
      <c r="AA39" s="1049" t="str">
        <f t="shared" si="24"/>
        <v/>
      </c>
      <c r="AB39" s="1049" t="str">
        <f t="shared" si="24"/>
        <v/>
      </c>
      <c r="AC39" s="912">
        <f t="shared" si="9"/>
        <v>0</v>
      </c>
      <c r="AD39" s="913">
        <f t="shared" si="10"/>
        <v>0</v>
      </c>
      <c r="AE39" s="913">
        <f t="shared" si="11"/>
        <v>0</v>
      </c>
      <c r="AF39" s="945" t="str">
        <f t="shared" si="21"/>
        <v/>
      </c>
      <c r="AG39" s="946" t="str">
        <f t="shared" si="22"/>
        <v/>
      </c>
      <c r="AH39" s="946" t="str">
        <f t="shared" si="25"/>
        <v/>
      </c>
      <c r="AI39" s="946" t="str">
        <f t="shared" si="25"/>
        <v/>
      </c>
      <c r="AJ39" s="947" t="str">
        <f t="shared" si="25"/>
        <v/>
      </c>
    </row>
    <row r="40" spans="1:36" hidden="1">
      <c r="A40" s="941"/>
      <c r="B40" s="942" t="str">
        <f t="shared" si="19"/>
        <v/>
      </c>
      <c r="C40" s="942" t="str">
        <f t="shared" si="18"/>
        <v/>
      </c>
      <c r="D40" s="942" t="str">
        <f t="shared" si="16"/>
        <v/>
      </c>
      <c r="E40" s="943"/>
      <c r="F40" s="948" t="str">
        <f>IF('13- SERVIÇ'!B42="","",'13- SERVIÇ'!B42)</f>
        <v/>
      </c>
      <c r="G40" s="1082" t="str">
        <f>IF(A40="","",'13- SERVIÇ'!C42)</f>
        <v/>
      </c>
      <c r="H40" s="1083" t="str">
        <f>IF(A40="","",'13- SERVIÇ'!E42)</f>
        <v/>
      </c>
      <c r="I40" s="820" t="str">
        <f>IF(A40="","",'13- SERVIÇ'!G41)</f>
        <v/>
      </c>
      <c r="J40" s="1084" t="str">
        <f t="shared" si="20"/>
        <v/>
      </c>
      <c r="K40" s="1084" t="str">
        <f>IF(G40="","",'13- SERVIÇ'!I41)</f>
        <v/>
      </c>
      <c r="L40" s="1084" t="str">
        <f t="shared" si="15"/>
        <v/>
      </c>
      <c r="M40" s="923"/>
      <c r="N40" s="826"/>
      <c r="O40" s="826"/>
      <c r="P40" s="826"/>
      <c r="Q40" s="1050" t="str">
        <f t="shared" si="24"/>
        <v/>
      </c>
      <c r="R40" s="1051" t="str">
        <f t="shared" si="24"/>
        <v/>
      </c>
      <c r="S40" s="1051" t="str">
        <f t="shared" si="24"/>
        <v/>
      </c>
      <c r="T40" s="1051" t="str">
        <f t="shared" si="24"/>
        <v/>
      </c>
      <c r="U40" s="1051" t="str">
        <f t="shared" si="24"/>
        <v/>
      </c>
      <c r="V40" s="1051" t="str">
        <f t="shared" si="24"/>
        <v/>
      </c>
      <c r="W40" s="1051" t="str">
        <f t="shared" si="24"/>
        <v/>
      </c>
      <c r="X40" s="1051" t="str">
        <f t="shared" si="24"/>
        <v/>
      </c>
      <c r="Y40" s="1051" t="str">
        <f t="shared" si="24"/>
        <v/>
      </c>
      <c r="Z40" s="1051" t="str">
        <f t="shared" si="24"/>
        <v/>
      </c>
      <c r="AA40" s="1051" t="str">
        <f t="shared" si="24"/>
        <v/>
      </c>
      <c r="AB40" s="1051" t="str">
        <f t="shared" si="24"/>
        <v/>
      </c>
      <c r="AC40" s="912">
        <f t="shared" si="9"/>
        <v>0</v>
      </c>
      <c r="AD40" s="913">
        <f t="shared" si="10"/>
        <v>0</v>
      </c>
      <c r="AE40" s="913">
        <f t="shared" si="11"/>
        <v>0</v>
      </c>
      <c r="AF40" s="1052" t="str">
        <f t="shared" si="21"/>
        <v/>
      </c>
      <c r="AG40" s="1053" t="str">
        <f t="shared" si="22"/>
        <v/>
      </c>
      <c r="AH40" s="1053" t="str">
        <f t="shared" si="25"/>
        <v/>
      </c>
      <c r="AI40" s="1053" t="str">
        <f t="shared" si="25"/>
        <v/>
      </c>
      <c r="AJ40" s="1054" t="str">
        <f t="shared" si="25"/>
        <v/>
      </c>
    </row>
    <row r="41" spans="1:36" hidden="1">
      <c r="A41" s="941"/>
      <c r="B41" s="942" t="str">
        <f t="shared" si="19"/>
        <v/>
      </c>
      <c r="C41" s="942" t="str">
        <f t="shared" si="18"/>
        <v/>
      </c>
      <c r="D41" s="942" t="str">
        <f t="shared" si="16"/>
        <v/>
      </c>
      <c r="E41" s="943"/>
      <c r="F41" s="944" t="str">
        <f>IF('13- SERVIÇ'!B43="","",'13- SERVIÇ'!B43)</f>
        <v/>
      </c>
      <c r="G41" s="1086" t="str">
        <f>IF(A41="","",'13- SERVIÇ'!C43)</f>
        <v/>
      </c>
      <c r="H41" s="1087" t="str">
        <f>IF(A41="","",'13- SERVIÇ'!E43)</f>
        <v/>
      </c>
      <c r="I41" s="677" t="str">
        <f>IF(A41="","",'13- SERVIÇ'!G42)</f>
        <v/>
      </c>
      <c r="J41" s="1084" t="str">
        <f t="shared" si="20"/>
        <v/>
      </c>
      <c r="K41" s="1084" t="str">
        <f>IF(G41="","",'13- SERVIÇ'!I42)</f>
        <v/>
      </c>
      <c r="L41" s="1084" t="str">
        <f t="shared" si="15"/>
        <v/>
      </c>
      <c r="M41" s="923"/>
      <c r="N41" s="826"/>
      <c r="O41" s="826"/>
      <c r="P41" s="826"/>
      <c r="Q41" s="1048" t="str">
        <f t="shared" ref="Q41:AB50" si="26">IF($I41="","",IF(MONTH(Q$5)=MONTH($A41),$M41*$I41,IF(MONTH(Q$5)=MONTH($A41)+1,$N41*$I41,IF(MONTH(Q$5)=MONTH($A41)+2,$O41*$I41,IF(MONTH(Q$5)=MONTH($A41)+3,$P41*$I41,0)))))</f>
        <v/>
      </c>
      <c r="R41" s="1049" t="str">
        <f t="shared" si="26"/>
        <v/>
      </c>
      <c r="S41" s="1049" t="str">
        <f t="shared" si="26"/>
        <v/>
      </c>
      <c r="T41" s="1049" t="str">
        <f t="shared" si="26"/>
        <v/>
      </c>
      <c r="U41" s="1049" t="str">
        <f t="shared" si="26"/>
        <v/>
      </c>
      <c r="V41" s="1049" t="str">
        <f t="shared" si="26"/>
        <v/>
      </c>
      <c r="W41" s="1049" t="str">
        <f t="shared" si="26"/>
        <v/>
      </c>
      <c r="X41" s="1049" t="str">
        <f t="shared" si="26"/>
        <v/>
      </c>
      <c r="Y41" s="1049" t="str">
        <f t="shared" si="26"/>
        <v/>
      </c>
      <c r="Z41" s="1049" t="str">
        <f t="shared" si="26"/>
        <v/>
      </c>
      <c r="AA41" s="1049" t="str">
        <f t="shared" si="26"/>
        <v/>
      </c>
      <c r="AB41" s="1049" t="str">
        <f t="shared" si="26"/>
        <v/>
      </c>
      <c r="AC41" s="912">
        <f t="shared" si="9"/>
        <v>0</v>
      </c>
      <c r="AD41" s="913">
        <f t="shared" si="10"/>
        <v>0</v>
      </c>
      <c r="AE41" s="913">
        <f t="shared" si="11"/>
        <v>0</v>
      </c>
      <c r="AF41" s="945" t="str">
        <f t="shared" si="21"/>
        <v/>
      </c>
      <c r="AG41" s="946" t="str">
        <f t="shared" si="22"/>
        <v/>
      </c>
      <c r="AH41" s="946" t="str">
        <f t="shared" si="25"/>
        <v/>
      </c>
      <c r="AI41" s="946" t="str">
        <f t="shared" si="25"/>
        <v/>
      </c>
      <c r="AJ41" s="947" t="str">
        <f t="shared" si="25"/>
        <v/>
      </c>
    </row>
    <row r="42" spans="1:36" hidden="1">
      <c r="A42" s="941"/>
      <c r="B42" s="942" t="str">
        <f t="shared" si="19"/>
        <v/>
      </c>
      <c r="C42" s="942" t="str">
        <f t="shared" si="18"/>
        <v/>
      </c>
      <c r="D42" s="942" t="str">
        <f t="shared" si="16"/>
        <v/>
      </c>
      <c r="E42" s="943"/>
      <c r="F42" s="948" t="str">
        <f>IF('13- SERVIÇ'!B44="","",'13- SERVIÇ'!B44)</f>
        <v/>
      </c>
      <c r="G42" s="1082" t="str">
        <f>IF(A42="","",'13- SERVIÇ'!C44)</f>
        <v/>
      </c>
      <c r="H42" s="1083" t="str">
        <f>IF(A42="","",'13- SERVIÇ'!E44)</f>
        <v/>
      </c>
      <c r="I42" s="820" t="str">
        <f>IF(A42="","",'13- SERVIÇ'!G43)</f>
        <v/>
      </c>
      <c r="J42" s="1084" t="str">
        <f t="shared" si="20"/>
        <v/>
      </c>
      <c r="K42" s="1084" t="str">
        <f>IF(G42="","",'13- SERVIÇ'!I43)</f>
        <v/>
      </c>
      <c r="L42" s="1084" t="str">
        <f t="shared" si="15"/>
        <v/>
      </c>
      <c r="M42" s="923"/>
      <c r="N42" s="826"/>
      <c r="O42" s="826"/>
      <c r="P42" s="826"/>
      <c r="Q42" s="1050" t="str">
        <f t="shared" si="26"/>
        <v/>
      </c>
      <c r="R42" s="1051" t="str">
        <f t="shared" si="26"/>
        <v/>
      </c>
      <c r="S42" s="1051" t="str">
        <f t="shared" si="26"/>
        <v/>
      </c>
      <c r="T42" s="1051" t="str">
        <f t="shared" si="26"/>
        <v/>
      </c>
      <c r="U42" s="1051" t="str">
        <f t="shared" si="26"/>
        <v/>
      </c>
      <c r="V42" s="1051" t="str">
        <f t="shared" si="26"/>
        <v/>
      </c>
      <c r="W42" s="1051" t="str">
        <f t="shared" si="26"/>
        <v/>
      </c>
      <c r="X42" s="1051" t="str">
        <f t="shared" si="26"/>
        <v/>
      </c>
      <c r="Y42" s="1051" t="str">
        <f t="shared" si="26"/>
        <v/>
      </c>
      <c r="Z42" s="1051" t="str">
        <f t="shared" si="26"/>
        <v/>
      </c>
      <c r="AA42" s="1051" t="str">
        <f t="shared" si="26"/>
        <v/>
      </c>
      <c r="AB42" s="1051" t="str">
        <f t="shared" si="26"/>
        <v/>
      </c>
      <c r="AC42" s="912">
        <f t="shared" si="9"/>
        <v>0</v>
      </c>
      <c r="AD42" s="913">
        <f t="shared" si="10"/>
        <v>0</v>
      </c>
      <c r="AE42" s="913">
        <f t="shared" si="11"/>
        <v>0</v>
      </c>
      <c r="AF42" s="1052" t="str">
        <f t="shared" si="21"/>
        <v/>
      </c>
      <c r="AG42" s="1053" t="str">
        <f t="shared" si="22"/>
        <v/>
      </c>
      <c r="AH42" s="1053" t="str">
        <f t="shared" si="25"/>
        <v/>
      </c>
      <c r="AI42" s="1053" t="str">
        <f t="shared" si="25"/>
        <v/>
      </c>
      <c r="AJ42" s="1054" t="str">
        <f t="shared" si="25"/>
        <v/>
      </c>
    </row>
    <row r="43" spans="1:36" hidden="1">
      <c r="A43" s="941"/>
      <c r="B43" s="942" t="str">
        <f t="shared" si="19"/>
        <v/>
      </c>
      <c r="C43" s="942" t="str">
        <f t="shared" si="18"/>
        <v/>
      </c>
      <c r="D43" s="942" t="str">
        <f t="shared" si="16"/>
        <v/>
      </c>
      <c r="E43" s="943"/>
      <c r="F43" s="944" t="str">
        <f>IF('13- SERVIÇ'!B45="","",'13- SERVIÇ'!B45)</f>
        <v/>
      </c>
      <c r="G43" s="1086" t="str">
        <f>IF(A43="","",'13- SERVIÇ'!C45)</f>
        <v/>
      </c>
      <c r="H43" s="1087" t="str">
        <f>IF(A43="","",'13- SERVIÇ'!E45)</f>
        <v/>
      </c>
      <c r="I43" s="677" t="str">
        <f>IF(A43="","",'13- SERVIÇ'!G44)</f>
        <v/>
      </c>
      <c r="J43" s="1084" t="str">
        <f t="shared" si="20"/>
        <v/>
      </c>
      <c r="K43" s="1084" t="str">
        <f>IF(G43="","",'13- SERVIÇ'!I44)</f>
        <v/>
      </c>
      <c r="L43" s="1084" t="str">
        <f t="shared" si="15"/>
        <v/>
      </c>
      <c r="M43" s="923"/>
      <c r="N43" s="826"/>
      <c r="O43" s="826"/>
      <c r="P43" s="826"/>
      <c r="Q43" s="1048" t="str">
        <f t="shared" si="26"/>
        <v/>
      </c>
      <c r="R43" s="1049" t="str">
        <f t="shared" si="26"/>
        <v/>
      </c>
      <c r="S43" s="1049" t="str">
        <f t="shared" si="26"/>
        <v/>
      </c>
      <c r="T43" s="1049" t="str">
        <f t="shared" si="26"/>
        <v/>
      </c>
      <c r="U43" s="1049" t="str">
        <f t="shared" si="26"/>
        <v/>
      </c>
      <c r="V43" s="1049" t="str">
        <f t="shared" si="26"/>
        <v/>
      </c>
      <c r="W43" s="1049" t="str">
        <f t="shared" si="26"/>
        <v/>
      </c>
      <c r="X43" s="1049" t="str">
        <f t="shared" si="26"/>
        <v/>
      </c>
      <c r="Y43" s="1049" t="str">
        <f t="shared" si="26"/>
        <v/>
      </c>
      <c r="Z43" s="1049" t="str">
        <f t="shared" si="26"/>
        <v/>
      </c>
      <c r="AA43" s="1049" t="str">
        <f t="shared" si="26"/>
        <v/>
      </c>
      <c r="AB43" s="1049" t="str">
        <f t="shared" si="26"/>
        <v/>
      </c>
      <c r="AC43" s="912">
        <f t="shared" si="9"/>
        <v>0</v>
      </c>
      <c r="AD43" s="913">
        <f t="shared" si="10"/>
        <v>0</v>
      </c>
      <c r="AE43" s="913">
        <f t="shared" si="11"/>
        <v>0</v>
      </c>
      <c r="AF43" s="945" t="str">
        <f t="shared" si="21"/>
        <v/>
      </c>
      <c r="AG43" s="946" t="str">
        <f t="shared" si="22"/>
        <v/>
      </c>
      <c r="AH43" s="946" t="str">
        <f t="shared" si="25"/>
        <v/>
      </c>
      <c r="AI43" s="946" t="str">
        <f t="shared" si="25"/>
        <v/>
      </c>
      <c r="AJ43" s="947" t="str">
        <f t="shared" si="25"/>
        <v/>
      </c>
    </row>
    <row r="44" spans="1:36" hidden="1">
      <c r="A44" s="941"/>
      <c r="B44" s="942" t="str">
        <f t="shared" si="19"/>
        <v/>
      </c>
      <c r="C44" s="942" t="str">
        <f t="shared" si="18"/>
        <v/>
      </c>
      <c r="D44" s="942" t="str">
        <f t="shared" si="16"/>
        <v/>
      </c>
      <c r="E44" s="943"/>
      <c r="F44" s="948" t="str">
        <f>IF('13- SERVIÇ'!B46="","",'13- SERVIÇ'!B46)</f>
        <v/>
      </c>
      <c r="G44" s="1082" t="str">
        <f>IF(A44="","",'13- SERVIÇ'!C46)</f>
        <v/>
      </c>
      <c r="H44" s="1083" t="str">
        <f>IF(A44="","",'13- SERVIÇ'!E46)</f>
        <v/>
      </c>
      <c r="I44" s="820" t="str">
        <f>IF(A44="","",'13- SERVIÇ'!G45)</f>
        <v/>
      </c>
      <c r="J44" s="1084" t="str">
        <f t="shared" si="20"/>
        <v/>
      </c>
      <c r="K44" s="1084" t="str">
        <f>IF(G44="","",'13- SERVIÇ'!I45)</f>
        <v/>
      </c>
      <c r="L44" s="1084" t="str">
        <f t="shared" si="15"/>
        <v/>
      </c>
      <c r="M44" s="923"/>
      <c r="N44" s="826"/>
      <c r="O44" s="826"/>
      <c r="P44" s="826"/>
      <c r="Q44" s="1050" t="str">
        <f t="shared" si="26"/>
        <v/>
      </c>
      <c r="R44" s="1051" t="str">
        <f t="shared" si="26"/>
        <v/>
      </c>
      <c r="S44" s="1051" t="str">
        <f t="shared" si="26"/>
        <v/>
      </c>
      <c r="T44" s="1051" t="str">
        <f t="shared" si="26"/>
        <v/>
      </c>
      <c r="U44" s="1051" t="str">
        <f t="shared" si="26"/>
        <v/>
      </c>
      <c r="V44" s="1051" t="str">
        <f t="shared" si="26"/>
        <v/>
      </c>
      <c r="W44" s="1051" t="str">
        <f t="shared" si="26"/>
        <v/>
      </c>
      <c r="X44" s="1051" t="str">
        <f t="shared" si="26"/>
        <v/>
      </c>
      <c r="Y44" s="1051" t="str">
        <f t="shared" si="26"/>
        <v/>
      </c>
      <c r="Z44" s="1051" t="str">
        <f t="shared" si="26"/>
        <v/>
      </c>
      <c r="AA44" s="1051" t="str">
        <f t="shared" si="26"/>
        <v/>
      </c>
      <c r="AB44" s="1051" t="str">
        <f t="shared" si="26"/>
        <v/>
      </c>
      <c r="AC44" s="912">
        <f t="shared" si="9"/>
        <v>0</v>
      </c>
      <c r="AD44" s="913">
        <f t="shared" si="10"/>
        <v>0</v>
      </c>
      <c r="AE44" s="913">
        <f t="shared" si="11"/>
        <v>0</v>
      </c>
      <c r="AF44" s="1052" t="str">
        <f t="shared" si="21"/>
        <v/>
      </c>
      <c r="AG44" s="1053" t="str">
        <f t="shared" si="22"/>
        <v/>
      </c>
      <c r="AH44" s="1053" t="str">
        <f t="shared" si="25"/>
        <v/>
      </c>
      <c r="AI44" s="1053" t="str">
        <f t="shared" si="25"/>
        <v/>
      </c>
      <c r="AJ44" s="1054" t="str">
        <f t="shared" si="25"/>
        <v/>
      </c>
    </row>
    <row r="45" spans="1:36" hidden="1">
      <c r="A45" s="941"/>
      <c r="B45" s="942" t="str">
        <f t="shared" si="19"/>
        <v/>
      </c>
      <c r="C45" s="942" t="str">
        <f t="shared" si="18"/>
        <v/>
      </c>
      <c r="D45" s="942" t="str">
        <f t="shared" si="16"/>
        <v/>
      </c>
      <c r="E45" s="943"/>
      <c r="F45" s="944" t="str">
        <f>IF('13- SERVIÇ'!B47="","",'13- SERVIÇ'!B47)</f>
        <v/>
      </c>
      <c r="G45" s="1086" t="str">
        <f>IF(A45="","",'13- SERVIÇ'!C47)</f>
        <v/>
      </c>
      <c r="H45" s="1087" t="str">
        <f>IF(A45="","",'13- SERVIÇ'!E47)</f>
        <v/>
      </c>
      <c r="I45" s="677" t="str">
        <f>IF(A45="","",'13- SERVIÇ'!G46)</f>
        <v/>
      </c>
      <c r="J45" s="1084" t="str">
        <f t="shared" si="20"/>
        <v/>
      </c>
      <c r="K45" s="1084" t="str">
        <f>IF(G45="","",'13- SERVIÇ'!I46)</f>
        <v/>
      </c>
      <c r="L45" s="1084" t="str">
        <f t="shared" si="15"/>
        <v/>
      </c>
      <c r="M45" s="923"/>
      <c r="N45" s="826"/>
      <c r="O45" s="826"/>
      <c r="P45" s="826"/>
      <c r="Q45" s="1048" t="str">
        <f t="shared" si="26"/>
        <v/>
      </c>
      <c r="R45" s="1049" t="str">
        <f t="shared" si="26"/>
        <v/>
      </c>
      <c r="S45" s="1049" t="str">
        <f t="shared" si="26"/>
        <v/>
      </c>
      <c r="T45" s="1049" t="str">
        <f t="shared" si="26"/>
        <v/>
      </c>
      <c r="U45" s="1049" t="str">
        <f t="shared" si="26"/>
        <v/>
      </c>
      <c r="V45" s="1049" t="str">
        <f t="shared" si="26"/>
        <v/>
      </c>
      <c r="W45" s="1049" t="str">
        <f t="shared" si="26"/>
        <v/>
      </c>
      <c r="X45" s="1049" t="str">
        <f t="shared" si="26"/>
        <v/>
      </c>
      <c r="Y45" s="1049" t="str">
        <f t="shared" si="26"/>
        <v/>
      </c>
      <c r="Z45" s="1049" t="str">
        <f t="shared" si="26"/>
        <v/>
      </c>
      <c r="AA45" s="1049" t="str">
        <f t="shared" si="26"/>
        <v/>
      </c>
      <c r="AB45" s="1049" t="str">
        <f t="shared" si="26"/>
        <v/>
      </c>
      <c r="AC45" s="912">
        <f t="shared" si="9"/>
        <v>0</v>
      </c>
      <c r="AD45" s="913">
        <f t="shared" si="10"/>
        <v>0</v>
      </c>
      <c r="AE45" s="913">
        <f t="shared" si="11"/>
        <v>0</v>
      </c>
      <c r="AF45" s="945" t="str">
        <f t="shared" si="21"/>
        <v/>
      </c>
      <c r="AG45" s="946" t="str">
        <f t="shared" si="22"/>
        <v/>
      </c>
      <c r="AH45" s="946" t="str">
        <f t="shared" si="25"/>
        <v/>
      </c>
      <c r="AI45" s="946" t="str">
        <f t="shared" si="25"/>
        <v/>
      </c>
      <c r="AJ45" s="947" t="str">
        <f t="shared" si="25"/>
        <v/>
      </c>
    </row>
    <row r="46" spans="1:36" hidden="1">
      <c r="A46" s="941"/>
      <c r="B46" s="942" t="str">
        <f t="shared" si="19"/>
        <v/>
      </c>
      <c r="C46" s="942" t="str">
        <f t="shared" si="18"/>
        <v/>
      </c>
      <c r="D46" s="942" t="str">
        <f t="shared" si="16"/>
        <v/>
      </c>
      <c r="E46" s="943"/>
      <c r="F46" s="948" t="str">
        <f>IF('13- SERVIÇ'!B48="","",'13- SERVIÇ'!B48)</f>
        <v/>
      </c>
      <c r="G46" s="1082" t="str">
        <f>IF(A46="","",'13- SERVIÇ'!C48)</f>
        <v/>
      </c>
      <c r="H46" s="1083" t="str">
        <f>IF(A46="","",'13- SERVIÇ'!E48)</f>
        <v/>
      </c>
      <c r="I46" s="820" t="str">
        <f>IF(A46="","",'13- SERVIÇ'!G47)</f>
        <v/>
      </c>
      <c r="J46" s="1084" t="str">
        <f t="shared" si="20"/>
        <v/>
      </c>
      <c r="K46" s="1084" t="str">
        <f>IF(G46="","",'13- SERVIÇ'!I47)</f>
        <v/>
      </c>
      <c r="L46" s="1084" t="str">
        <f t="shared" si="15"/>
        <v/>
      </c>
      <c r="M46" s="923"/>
      <c r="N46" s="826"/>
      <c r="O46" s="826"/>
      <c r="P46" s="826"/>
      <c r="Q46" s="1050" t="str">
        <f t="shared" si="26"/>
        <v/>
      </c>
      <c r="R46" s="1051" t="str">
        <f t="shared" si="26"/>
        <v/>
      </c>
      <c r="S46" s="1051" t="str">
        <f t="shared" si="26"/>
        <v/>
      </c>
      <c r="T46" s="1051" t="str">
        <f t="shared" si="26"/>
        <v/>
      </c>
      <c r="U46" s="1051" t="str">
        <f t="shared" si="26"/>
        <v/>
      </c>
      <c r="V46" s="1051" t="str">
        <f t="shared" si="26"/>
        <v/>
      </c>
      <c r="W46" s="1051" t="str">
        <f t="shared" si="26"/>
        <v/>
      </c>
      <c r="X46" s="1051" t="str">
        <f t="shared" si="26"/>
        <v/>
      </c>
      <c r="Y46" s="1051" t="str">
        <f t="shared" si="26"/>
        <v/>
      </c>
      <c r="Z46" s="1051" t="str">
        <f t="shared" si="26"/>
        <v/>
      </c>
      <c r="AA46" s="1051" t="str">
        <f t="shared" si="26"/>
        <v/>
      </c>
      <c r="AB46" s="1051" t="str">
        <f t="shared" si="26"/>
        <v/>
      </c>
      <c r="AC46" s="912">
        <f t="shared" si="9"/>
        <v>0</v>
      </c>
      <c r="AD46" s="913">
        <f t="shared" si="10"/>
        <v>0</v>
      </c>
      <c r="AE46" s="913">
        <f t="shared" si="11"/>
        <v>0</v>
      </c>
      <c r="AF46" s="1052" t="str">
        <f t="shared" si="21"/>
        <v/>
      </c>
      <c r="AG46" s="1053" t="str">
        <f t="shared" si="22"/>
        <v/>
      </c>
      <c r="AH46" s="1053" t="str">
        <f t="shared" si="25"/>
        <v/>
      </c>
      <c r="AI46" s="1053" t="str">
        <f t="shared" si="25"/>
        <v/>
      </c>
      <c r="AJ46" s="1054" t="str">
        <f t="shared" si="25"/>
        <v/>
      </c>
    </row>
    <row r="47" spans="1:36" hidden="1">
      <c r="A47" s="941"/>
      <c r="B47" s="942" t="str">
        <f t="shared" si="19"/>
        <v/>
      </c>
      <c r="C47" s="942" t="str">
        <f t="shared" si="18"/>
        <v/>
      </c>
      <c r="D47" s="942" t="str">
        <f t="shared" si="16"/>
        <v/>
      </c>
      <c r="E47" s="943"/>
      <c r="F47" s="944" t="str">
        <f>IF('13- SERVIÇ'!B49="","",'13- SERVIÇ'!B49)</f>
        <v/>
      </c>
      <c r="G47" s="1086" t="str">
        <f>IF(A47="","",'13- SERVIÇ'!C49)</f>
        <v/>
      </c>
      <c r="H47" s="1087" t="str">
        <f>IF(A47="","",'13- SERVIÇ'!E49)</f>
        <v/>
      </c>
      <c r="I47" s="677" t="str">
        <f>IF(A47="","",'13- SERVIÇ'!G48)</f>
        <v/>
      </c>
      <c r="J47" s="1084" t="str">
        <f t="shared" si="20"/>
        <v/>
      </c>
      <c r="K47" s="1084" t="str">
        <f>IF(G47="","",'13- SERVIÇ'!I48)</f>
        <v/>
      </c>
      <c r="L47" s="1084" t="str">
        <f t="shared" si="15"/>
        <v/>
      </c>
      <c r="M47" s="923"/>
      <c r="N47" s="826"/>
      <c r="O47" s="826"/>
      <c r="P47" s="826"/>
      <c r="Q47" s="1048" t="str">
        <f t="shared" si="26"/>
        <v/>
      </c>
      <c r="R47" s="1049" t="str">
        <f t="shared" si="26"/>
        <v/>
      </c>
      <c r="S47" s="1049" t="str">
        <f t="shared" si="26"/>
        <v/>
      </c>
      <c r="T47" s="1049" t="str">
        <f t="shared" si="26"/>
        <v/>
      </c>
      <c r="U47" s="1049" t="str">
        <f t="shared" si="26"/>
        <v/>
      </c>
      <c r="V47" s="1049" t="str">
        <f t="shared" si="26"/>
        <v/>
      </c>
      <c r="W47" s="1049" t="str">
        <f t="shared" si="26"/>
        <v/>
      </c>
      <c r="X47" s="1049" t="str">
        <f t="shared" si="26"/>
        <v/>
      </c>
      <c r="Y47" s="1049" t="str">
        <f t="shared" si="26"/>
        <v/>
      </c>
      <c r="Z47" s="1049" t="str">
        <f t="shared" si="26"/>
        <v/>
      </c>
      <c r="AA47" s="1049" t="str">
        <f t="shared" si="26"/>
        <v/>
      </c>
      <c r="AB47" s="1049" t="str">
        <f t="shared" si="26"/>
        <v/>
      </c>
      <c r="AC47" s="912">
        <f t="shared" si="9"/>
        <v>0</v>
      </c>
      <c r="AD47" s="913">
        <f t="shared" si="10"/>
        <v>0</v>
      </c>
      <c r="AE47" s="913">
        <f t="shared" si="11"/>
        <v>0</v>
      </c>
      <c r="AF47" s="945" t="str">
        <f t="shared" si="21"/>
        <v/>
      </c>
      <c r="AG47" s="946" t="str">
        <f t="shared" si="22"/>
        <v/>
      </c>
      <c r="AH47" s="946" t="str">
        <f t="shared" si="25"/>
        <v/>
      </c>
      <c r="AI47" s="946" t="str">
        <f t="shared" si="25"/>
        <v/>
      </c>
      <c r="AJ47" s="947" t="str">
        <f t="shared" si="25"/>
        <v/>
      </c>
    </row>
    <row r="48" spans="1:36" hidden="1">
      <c r="A48" s="941"/>
      <c r="B48" s="942" t="str">
        <f t="shared" si="19"/>
        <v/>
      </c>
      <c r="C48" s="942" t="str">
        <f t="shared" si="18"/>
        <v/>
      </c>
      <c r="D48" s="942" t="str">
        <f t="shared" si="16"/>
        <v/>
      </c>
      <c r="E48" s="943"/>
      <c r="F48" s="948" t="str">
        <f>IF('13- SERVIÇ'!B50="","",'13- SERVIÇ'!B50)</f>
        <v/>
      </c>
      <c r="G48" s="1082" t="str">
        <f>IF(A48="","",'13- SERVIÇ'!C50)</f>
        <v/>
      </c>
      <c r="H48" s="1083" t="str">
        <f>IF(A48="","",'13- SERVIÇ'!E50)</f>
        <v/>
      </c>
      <c r="I48" s="820" t="str">
        <f>IF(A48="","",'13- SERVIÇ'!G49)</f>
        <v/>
      </c>
      <c r="J48" s="1084" t="str">
        <f t="shared" si="20"/>
        <v/>
      </c>
      <c r="K48" s="1084" t="str">
        <f>IF(G48="","",'13- SERVIÇ'!I49)</f>
        <v/>
      </c>
      <c r="L48" s="1084" t="str">
        <f t="shared" si="15"/>
        <v/>
      </c>
      <c r="M48" s="923"/>
      <c r="N48" s="826"/>
      <c r="O48" s="826"/>
      <c r="P48" s="826"/>
      <c r="Q48" s="1050" t="str">
        <f t="shared" si="26"/>
        <v/>
      </c>
      <c r="R48" s="1051" t="str">
        <f t="shared" si="26"/>
        <v/>
      </c>
      <c r="S48" s="1051" t="str">
        <f t="shared" si="26"/>
        <v/>
      </c>
      <c r="T48" s="1051" t="str">
        <f t="shared" si="26"/>
        <v/>
      </c>
      <c r="U48" s="1051" t="str">
        <f t="shared" si="26"/>
        <v/>
      </c>
      <c r="V48" s="1051" t="str">
        <f t="shared" si="26"/>
        <v/>
      </c>
      <c r="W48" s="1051" t="str">
        <f t="shared" si="26"/>
        <v/>
      </c>
      <c r="X48" s="1051" t="str">
        <f t="shared" si="26"/>
        <v/>
      </c>
      <c r="Y48" s="1051" t="str">
        <f t="shared" si="26"/>
        <v/>
      </c>
      <c r="Z48" s="1051" t="str">
        <f t="shared" si="26"/>
        <v/>
      </c>
      <c r="AA48" s="1051" t="str">
        <f t="shared" si="26"/>
        <v/>
      </c>
      <c r="AB48" s="1051" t="str">
        <f t="shared" si="26"/>
        <v/>
      </c>
      <c r="AC48" s="912">
        <f t="shared" si="9"/>
        <v>0</v>
      </c>
      <c r="AD48" s="913">
        <f t="shared" si="10"/>
        <v>0</v>
      </c>
      <c r="AE48" s="913">
        <f t="shared" si="11"/>
        <v>0</v>
      </c>
      <c r="AF48" s="1052" t="str">
        <f t="shared" si="21"/>
        <v/>
      </c>
      <c r="AG48" s="1053" t="str">
        <f t="shared" si="22"/>
        <v/>
      </c>
      <c r="AH48" s="1053" t="str">
        <f t="shared" si="25"/>
        <v/>
      </c>
      <c r="AI48" s="1053" t="str">
        <f t="shared" si="25"/>
        <v/>
      </c>
      <c r="AJ48" s="1054" t="str">
        <f t="shared" si="25"/>
        <v/>
      </c>
    </row>
    <row r="49" spans="1:36" hidden="1">
      <c r="A49" s="941"/>
      <c r="B49" s="942" t="str">
        <f t="shared" si="19"/>
        <v/>
      </c>
      <c r="C49" s="942" t="str">
        <f t="shared" si="18"/>
        <v/>
      </c>
      <c r="D49" s="942" t="str">
        <f t="shared" si="16"/>
        <v/>
      </c>
      <c r="E49" s="943"/>
      <c r="F49" s="944" t="str">
        <f>IF('13- SERVIÇ'!B51="","",'13- SERVIÇ'!B51)</f>
        <v/>
      </c>
      <c r="G49" s="1086" t="str">
        <f>IF(A49="","",'13- SERVIÇ'!C51)</f>
        <v/>
      </c>
      <c r="H49" s="1087" t="str">
        <f>IF(A49="","",'13- SERVIÇ'!E51)</f>
        <v/>
      </c>
      <c r="I49" s="677" t="str">
        <f>IF(A49="","",'13- SERVIÇ'!G50)</f>
        <v/>
      </c>
      <c r="J49" s="1084" t="str">
        <f t="shared" si="20"/>
        <v/>
      </c>
      <c r="K49" s="1084" t="str">
        <f>IF(G49="","",'13- SERVIÇ'!I50)</f>
        <v/>
      </c>
      <c r="L49" s="1084" t="str">
        <f t="shared" si="15"/>
        <v/>
      </c>
      <c r="M49" s="923"/>
      <c r="N49" s="826"/>
      <c r="O49" s="826"/>
      <c r="P49" s="826"/>
      <c r="Q49" s="1048" t="str">
        <f t="shared" si="26"/>
        <v/>
      </c>
      <c r="R49" s="1049" t="str">
        <f t="shared" si="26"/>
        <v/>
      </c>
      <c r="S49" s="1049" t="str">
        <f t="shared" si="26"/>
        <v/>
      </c>
      <c r="T49" s="1049" t="str">
        <f t="shared" si="26"/>
        <v/>
      </c>
      <c r="U49" s="1049" t="str">
        <f t="shared" si="26"/>
        <v/>
      </c>
      <c r="V49" s="1049" t="str">
        <f t="shared" si="26"/>
        <v/>
      </c>
      <c r="W49" s="1049" t="str">
        <f t="shared" si="26"/>
        <v/>
      </c>
      <c r="X49" s="1049" t="str">
        <f t="shared" si="26"/>
        <v/>
      </c>
      <c r="Y49" s="1049" t="str">
        <f t="shared" si="26"/>
        <v/>
      </c>
      <c r="Z49" s="1049" t="str">
        <f t="shared" si="26"/>
        <v/>
      </c>
      <c r="AA49" s="1049" t="str">
        <f t="shared" si="26"/>
        <v/>
      </c>
      <c r="AB49" s="1049" t="str">
        <f t="shared" si="26"/>
        <v/>
      </c>
      <c r="AC49" s="912">
        <f t="shared" si="9"/>
        <v>0</v>
      </c>
      <c r="AD49" s="913">
        <f t="shared" si="10"/>
        <v>0</v>
      </c>
      <c r="AE49" s="913">
        <f t="shared" si="11"/>
        <v>0</v>
      </c>
      <c r="AF49" s="945" t="str">
        <f t="shared" si="21"/>
        <v/>
      </c>
      <c r="AG49" s="946" t="str">
        <f t="shared" si="22"/>
        <v/>
      </c>
      <c r="AH49" s="946" t="str">
        <f t="shared" si="25"/>
        <v/>
      </c>
      <c r="AI49" s="946" t="str">
        <f t="shared" si="25"/>
        <v/>
      </c>
      <c r="AJ49" s="947" t="str">
        <f t="shared" si="25"/>
        <v/>
      </c>
    </row>
    <row r="50" spans="1:36" hidden="1">
      <c r="A50" s="949"/>
      <c r="B50" s="950" t="str">
        <f t="shared" si="19"/>
        <v/>
      </c>
      <c r="C50" s="950" t="str">
        <f t="shared" si="18"/>
        <v/>
      </c>
      <c r="D50" s="950" t="str">
        <f t="shared" si="16"/>
        <v/>
      </c>
      <c r="E50" s="951"/>
      <c r="F50" s="952" t="str">
        <f>IF('13- SERVIÇ'!B52="","",'13- SERVIÇ'!B52)</f>
        <v/>
      </c>
      <c r="G50" s="1093" t="str">
        <f>IF(A50="","",'13- SERVIÇ'!C52)</f>
        <v/>
      </c>
      <c r="H50" s="1094" t="str">
        <f>IF(A50="","",'13- SERVIÇ'!E52)</f>
        <v/>
      </c>
      <c r="I50" s="1095" t="str">
        <f>IF(A50="","",'13- SERVIÇ'!G51)</f>
        <v/>
      </c>
      <c r="J50" s="1096" t="str">
        <f t="shared" si="20"/>
        <v/>
      </c>
      <c r="K50" s="1096" t="str">
        <f>IF(G50="","",'13- SERVIÇ'!I51)</f>
        <v/>
      </c>
      <c r="L50" s="1096" t="str">
        <f t="shared" si="15"/>
        <v/>
      </c>
      <c r="M50" s="955"/>
      <c r="N50" s="956"/>
      <c r="O50" s="956"/>
      <c r="P50" s="956"/>
      <c r="Q50" s="1059" t="str">
        <f t="shared" si="26"/>
        <v/>
      </c>
      <c r="R50" s="1060" t="str">
        <f t="shared" si="26"/>
        <v/>
      </c>
      <c r="S50" s="1060" t="str">
        <f t="shared" si="26"/>
        <v/>
      </c>
      <c r="T50" s="1060" t="str">
        <f t="shared" si="26"/>
        <v/>
      </c>
      <c r="U50" s="1060" t="str">
        <f t="shared" si="26"/>
        <v/>
      </c>
      <c r="V50" s="1060" t="str">
        <f t="shared" si="26"/>
        <v/>
      </c>
      <c r="W50" s="1060" t="str">
        <f t="shared" si="26"/>
        <v/>
      </c>
      <c r="X50" s="1060" t="str">
        <f t="shared" si="26"/>
        <v/>
      </c>
      <c r="Y50" s="1060" t="str">
        <f t="shared" si="26"/>
        <v/>
      </c>
      <c r="Z50" s="1060" t="str">
        <f t="shared" si="26"/>
        <v/>
      </c>
      <c r="AA50" s="1060" t="str">
        <f t="shared" si="26"/>
        <v/>
      </c>
      <c r="AB50" s="1060" t="str">
        <f t="shared" si="26"/>
        <v/>
      </c>
      <c r="AC50" s="957">
        <f t="shared" si="9"/>
        <v>0</v>
      </c>
      <c r="AD50" s="958">
        <f t="shared" si="10"/>
        <v>0</v>
      </c>
      <c r="AE50" s="958">
        <f t="shared" si="11"/>
        <v>0</v>
      </c>
      <c r="AF50" s="1061" t="str">
        <f t="shared" si="21"/>
        <v/>
      </c>
      <c r="AG50" s="1062" t="str">
        <f t="shared" si="22"/>
        <v/>
      </c>
      <c r="AH50" s="1062" t="str">
        <f t="shared" si="25"/>
        <v/>
      </c>
      <c r="AI50" s="1062" t="str">
        <f t="shared" si="25"/>
        <v/>
      </c>
      <c r="AJ50" s="1063" t="str">
        <f t="shared" si="25"/>
        <v/>
      </c>
    </row>
    <row r="51" spans="1:36" ht="14" hidden="1">
      <c r="A51" s="959">
        <f>IF(A11="","",A11+D11)</f>
        <v>45689</v>
      </c>
      <c r="B51" s="942">
        <f t="shared" si="19"/>
        <v>2</v>
      </c>
      <c r="C51" s="942">
        <f t="shared" si="18"/>
        <v>2025</v>
      </c>
      <c r="D51" s="942">
        <f t="shared" si="16"/>
        <v>28</v>
      </c>
      <c r="E51" s="960" t="str">
        <f>IF(A51="","",E11)</f>
        <v>1 x P/ ANO</v>
      </c>
      <c r="F51" s="520"/>
      <c r="G51" s="774"/>
      <c r="H51" s="774"/>
      <c r="I51" s="700" t="str">
        <f t="shared" ref="I51:I62" si="27">IF(A51="","",IF(E11="TODO MÊS",I11,""))</f>
        <v/>
      </c>
      <c r="J51" s="922"/>
      <c r="K51" s="922"/>
      <c r="L51" s="922"/>
      <c r="M51" s="961">
        <f t="shared" ref="M51:P62" si="28">M11</f>
        <v>1</v>
      </c>
      <c r="N51" s="961">
        <f t="shared" si="28"/>
        <v>0</v>
      </c>
      <c r="O51" s="961">
        <f t="shared" si="28"/>
        <v>0</v>
      </c>
      <c r="P51" s="961">
        <f t="shared" si="28"/>
        <v>0</v>
      </c>
      <c r="Q51" s="912" t="str">
        <f t="shared" ref="Q51:AB51" si="29">IF($C51&gt;$C11,0,IF($I51="","",IF(MONTH(Q$5)=MONTH($A51),$M51*$I51,IF(MONTH(Q$5)=MONTH($A51)+1,$N51*$I51,IF(MONTH(Q$5)=MONTH($A51)+2,$O51*$I51,IF(MONTH(Q$5)=MONTH($A51)+3,$P51*$I51,0))))))</f>
        <v/>
      </c>
      <c r="R51" s="913" t="str">
        <f t="shared" si="29"/>
        <v/>
      </c>
      <c r="S51" s="913" t="str">
        <f t="shared" si="29"/>
        <v/>
      </c>
      <c r="T51" s="913" t="str">
        <f t="shared" si="29"/>
        <v/>
      </c>
      <c r="U51" s="913" t="str">
        <f t="shared" si="29"/>
        <v/>
      </c>
      <c r="V51" s="913" t="str">
        <f t="shared" si="29"/>
        <v/>
      </c>
      <c r="W51" s="913" t="str">
        <f t="shared" si="29"/>
        <v/>
      </c>
      <c r="X51" s="913" t="str">
        <f t="shared" si="29"/>
        <v/>
      </c>
      <c r="Y51" s="913" t="str">
        <f t="shared" si="29"/>
        <v/>
      </c>
      <c r="Z51" s="913" t="str">
        <f t="shared" si="29"/>
        <v/>
      </c>
      <c r="AA51" s="913" t="str">
        <f t="shared" si="29"/>
        <v/>
      </c>
      <c r="AB51" s="913" t="str">
        <f t="shared" si="29"/>
        <v/>
      </c>
      <c r="AC51" s="912">
        <f t="shared" si="9"/>
        <v>0</v>
      </c>
      <c r="AD51" s="913">
        <f t="shared" si="10"/>
        <v>0</v>
      </c>
      <c r="AE51" s="913">
        <f t="shared" si="11"/>
        <v>0</v>
      </c>
      <c r="AF51" s="912" t="str">
        <f>IF($I51="","",SUM(Q51:AB51))</f>
        <v/>
      </c>
      <c r="AG51" s="1097"/>
      <c r="AH51" s="1097"/>
      <c r="AI51" s="1097"/>
      <c r="AJ51" s="1098"/>
    </row>
    <row r="52" spans="1:36" ht="14" hidden="1">
      <c r="A52" s="959">
        <f t="shared" ref="A52:A115" si="30">IF(A12="","",A12+D12)</f>
        <v>45717</v>
      </c>
      <c r="B52" s="942">
        <f t="shared" si="19"/>
        <v>3</v>
      </c>
      <c r="C52" s="942">
        <f t="shared" ref="C52:C115" si="31">IF(A52="","",YEAR(A52))</f>
        <v>2025</v>
      </c>
      <c r="D52" s="942">
        <f t="shared" ref="D52:D115" si="32">IF(A52="","",IF(B52=2,IF(C52=2008,29,IF(C52=2012,29,28)),IF(OR(B52=1,B52=3,B52=5,B52=7,B52=8,B52=10,B52=12)=TRUE,31,30)))</f>
        <v>31</v>
      </c>
      <c r="E52" s="960" t="str">
        <f t="shared" ref="E52:E115" si="33">IF(A52="","",E12)</f>
        <v>1 x P/ ANO</v>
      </c>
      <c r="F52" s="520"/>
      <c r="G52" s="774"/>
      <c r="H52" s="774"/>
      <c r="I52" s="700" t="str">
        <f t="shared" si="27"/>
        <v/>
      </c>
      <c r="J52" s="922"/>
      <c r="K52" s="922"/>
      <c r="L52" s="922"/>
      <c r="M52" s="961">
        <f t="shared" si="28"/>
        <v>1</v>
      </c>
      <c r="N52" s="961">
        <f t="shared" si="28"/>
        <v>0</v>
      </c>
      <c r="O52" s="961">
        <f t="shared" si="28"/>
        <v>0</v>
      </c>
      <c r="P52" s="961">
        <f t="shared" si="28"/>
        <v>0</v>
      </c>
      <c r="Q52" s="912" t="str">
        <f t="shared" ref="Q52:AB52" si="34">IF($C52&gt;$C12,0,IF($I52="","",IF(MONTH(Q$5)=MONTH($A52),$M52*$I52,IF(MONTH(Q$5)=MONTH($A52)+1,$N52*$I52,IF(MONTH(Q$5)=MONTH($A52)+2,$O52*$I52,IF(MONTH(Q$5)=MONTH($A52)+3,$P52*$I52,0))))))</f>
        <v/>
      </c>
      <c r="R52" s="913" t="str">
        <f t="shared" si="34"/>
        <v/>
      </c>
      <c r="S52" s="913" t="str">
        <f t="shared" si="34"/>
        <v/>
      </c>
      <c r="T52" s="913" t="str">
        <f t="shared" si="34"/>
        <v/>
      </c>
      <c r="U52" s="913" t="str">
        <f t="shared" si="34"/>
        <v/>
      </c>
      <c r="V52" s="913" t="str">
        <f t="shared" si="34"/>
        <v/>
      </c>
      <c r="W52" s="913" t="str">
        <f t="shared" si="34"/>
        <v/>
      </c>
      <c r="X52" s="913" t="str">
        <f t="shared" si="34"/>
        <v/>
      </c>
      <c r="Y52" s="913" t="str">
        <f t="shared" si="34"/>
        <v/>
      </c>
      <c r="Z52" s="913" t="str">
        <f t="shared" si="34"/>
        <v/>
      </c>
      <c r="AA52" s="913" t="str">
        <f t="shared" si="34"/>
        <v/>
      </c>
      <c r="AB52" s="913" t="str">
        <f t="shared" si="34"/>
        <v/>
      </c>
      <c r="AC52" s="912">
        <f t="shared" si="9"/>
        <v>0</v>
      </c>
      <c r="AD52" s="913">
        <f t="shared" si="10"/>
        <v>0</v>
      </c>
      <c r="AE52" s="914">
        <f t="shared" si="11"/>
        <v>0</v>
      </c>
      <c r="AF52" s="912" t="str">
        <f t="shared" ref="AF52:AF75" si="35">IF($I52="","",SUM(Q52:AB52))</f>
        <v/>
      </c>
      <c r="AG52" s="913"/>
      <c r="AH52" s="913"/>
      <c r="AI52" s="913"/>
      <c r="AJ52" s="914"/>
    </row>
    <row r="53" spans="1:36" ht="14" hidden="1">
      <c r="A53" s="959">
        <f t="shared" si="30"/>
        <v>45751</v>
      </c>
      <c r="B53" s="942">
        <f t="shared" si="19"/>
        <v>4</v>
      </c>
      <c r="C53" s="942">
        <f t="shared" si="31"/>
        <v>2025</v>
      </c>
      <c r="D53" s="942">
        <f t="shared" si="32"/>
        <v>30</v>
      </c>
      <c r="E53" s="960" t="str">
        <f t="shared" si="33"/>
        <v>1 x P/ ANO</v>
      </c>
      <c r="F53" s="520"/>
      <c r="G53" s="774"/>
      <c r="H53" s="774"/>
      <c r="I53" s="700" t="str">
        <f t="shared" si="27"/>
        <v/>
      </c>
      <c r="J53" s="922"/>
      <c r="K53" s="922"/>
      <c r="L53" s="922"/>
      <c r="M53" s="961">
        <f t="shared" si="28"/>
        <v>1</v>
      </c>
      <c r="N53" s="961">
        <f t="shared" si="28"/>
        <v>0</v>
      </c>
      <c r="O53" s="961">
        <f t="shared" si="28"/>
        <v>0</v>
      </c>
      <c r="P53" s="961">
        <f t="shared" si="28"/>
        <v>0</v>
      </c>
      <c r="Q53" s="912" t="str">
        <f t="shared" ref="Q53:AB53" si="36">IF($C53&gt;$C13,0,IF($I53="","",IF(MONTH(Q$5)=MONTH($A53),$M53*$I53,IF(MONTH(Q$5)=MONTH($A53)+1,$N53*$I53,IF(MONTH(Q$5)=MONTH($A53)+2,$O53*$I53,IF(MONTH(Q$5)=MONTH($A53)+3,$P53*$I53,0))))))</f>
        <v/>
      </c>
      <c r="R53" s="913" t="str">
        <f t="shared" si="36"/>
        <v/>
      </c>
      <c r="S53" s="913" t="str">
        <f t="shared" si="36"/>
        <v/>
      </c>
      <c r="T53" s="913" t="str">
        <f t="shared" si="36"/>
        <v/>
      </c>
      <c r="U53" s="913" t="str">
        <f t="shared" si="36"/>
        <v/>
      </c>
      <c r="V53" s="913" t="str">
        <f t="shared" si="36"/>
        <v/>
      </c>
      <c r="W53" s="913" t="str">
        <f t="shared" si="36"/>
        <v/>
      </c>
      <c r="X53" s="913" t="str">
        <f t="shared" si="36"/>
        <v/>
      </c>
      <c r="Y53" s="913" t="str">
        <f t="shared" si="36"/>
        <v/>
      </c>
      <c r="Z53" s="913" t="str">
        <f t="shared" si="36"/>
        <v/>
      </c>
      <c r="AA53" s="913" t="str">
        <f t="shared" si="36"/>
        <v/>
      </c>
      <c r="AB53" s="913" t="str">
        <f t="shared" si="36"/>
        <v/>
      </c>
      <c r="AC53" s="912">
        <f t="shared" si="9"/>
        <v>0</v>
      </c>
      <c r="AD53" s="913">
        <f t="shared" si="10"/>
        <v>0</v>
      </c>
      <c r="AE53" s="913">
        <f t="shared" si="11"/>
        <v>0</v>
      </c>
      <c r="AF53" s="912" t="str">
        <f t="shared" si="35"/>
        <v/>
      </c>
      <c r="AG53" s="913"/>
      <c r="AH53" s="913"/>
      <c r="AI53" s="913"/>
      <c r="AJ53" s="914"/>
    </row>
    <row r="54" spans="1:36" ht="14" hidden="1">
      <c r="A54" s="959">
        <f t="shared" si="30"/>
        <v>45781</v>
      </c>
      <c r="B54" s="942">
        <f t="shared" si="19"/>
        <v>5</v>
      </c>
      <c r="C54" s="942">
        <f t="shared" si="31"/>
        <v>2025</v>
      </c>
      <c r="D54" s="942">
        <f t="shared" si="32"/>
        <v>31</v>
      </c>
      <c r="E54" s="960" t="str">
        <f t="shared" si="33"/>
        <v>1 x P/ ANO</v>
      </c>
      <c r="F54" s="520"/>
      <c r="G54" s="774"/>
      <c r="H54" s="774"/>
      <c r="I54" s="700" t="str">
        <f t="shared" si="27"/>
        <v/>
      </c>
      <c r="J54" s="922"/>
      <c r="K54" s="922"/>
      <c r="L54" s="922"/>
      <c r="M54" s="961">
        <f t="shared" si="28"/>
        <v>1</v>
      </c>
      <c r="N54" s="961">
        <f t="shared" si="28"/>
        <v>0</v>
      </c>
      <c r="O54" s="961">
        <f t="shared" si="28"/>
        <v>0</v>
      </c>
      <c r="P54" s="961">
        <f t="shared" si="28"/>
        <v>0</v>
      </c>
      <c r="Q54" s="912" t="str">
        <f t="shared" ref="Q54:AB54" si="37">IF($C54&gt;$C14,0,IF($I54="","",IF(MONTH(Q$5)=MONTH($A54),$M54*$I54,IF(MONTH(Q$5)=MONTH($A54)+1,$N54*$I54,IF(MONTH(Q$5)=MONTH($A54)+2,$O54*$I54,IF(MONTH(Q$5)=MONTH($A54)+3,$P54*$I54,0))))))</f>
        <v/>
      </c>
      <c r="R54" s="913" t="str">
        <f t="shared" si="37"/>
        <v/>
      </c>
      <c r="S54" s="913" t="str">
        <f t="shared" si="37"/>
        <v/>
      </c>
      <c r="T54" s="913" t="str">
        <f t="shared" si="37"/>
        <v/>
      </c>
      <c r="U54" s="913" t="str">
        <f t="shared" si="37"/>
        <v/>
      </c>
      <c r="V54" s="913" t="str">
        <f t="shared" si="37"/>
        <v/>
      </c>
      <c r="W54" s="913" t="str">
        <f t="shared" si="37"/>
        <v/>
      </c>
      <c r="X54" s="913" t="str">
        <f t="shared" si="37"/>
        <v/>
      </c>
      <c r="Y54" s="913" t="str">
        <f t="shared" si="37"/>
        <v/>
      </c>
      <c r="Z54" s="913" t="str">
        <f t="shared" si="37"/>
        <v/>
      </c>
      <c r="AA54" s="913" t="str">
        <f t="shared" si="37"/>
        <v/>
      </c>
      <c r="AB54" s="913" t="str">
        <f t="shared" si="37"/>
        <v/>
      </c>
      <c r="AC54" s="912">
        <f t="shared" si="9"/>
        <v>0</v>
      </c>
      <c r="AD54" s="913">
        <f t="shared" si="10"/>
        <v>0</v>
      </c>
      <c r="AE54" s="914">
        <f t="shared" si="11"/>
        <v>0</v>
      </c>
      <c r="AF54" s="912" t="str">
        <f t="shared" si="35"/>
        <v/>
      </c>
      <c r="AG54" s="913"/>
      <c r="AH54" s="913"/>
      <c r="AI54" s="913"/>
      <c r="AJ54" s="914"/>
    </row>
    <row r="55" spans="1:36" ht="14" hidden="1">
      <c r="A55" s="959">
        <f t="shared" si="30"/>
        <v>45813</v>
      </c>
      <c r="B55" s="942">
        <f t="shared" si="19"/>
        <v>6</v>
      </c>
      <c r="C55" s="942">
        <f t="shared" si="31"/>
        <v>2025</v>
      </c>
      <c r="D55" s="942">
        <f t="shared" si="32"/>
        <v>30</v>
      </c>
      <c r="E55" s="960" t="str">
        <f t="shared" si="33"/>
        <v>1 x P/ ANO</v>
      </c>
      <c r="F55" s="520"/>
      <c r="G55" s="774"/>
      <c r="H55" s="774"/>
      <c r="I55" s="700" t="str">
        <f t="shared" si="27"/>
        <v/>
      </c>
      <c r="J55" s="922"/>
      <c r="K55" s="922"/>
      <c r="L55" s="922"/>
      <c r="M55" s="961">
        <f t="shared" si="28"/>
        <v>1</v>
      </c>
      <c r="N55" s="961">
        <f t="shared" si="28"/>
        <v>0</v>
      </c>
      <c r="O55" s="961">
        <f t="shared" si="28"/>
        <v>0</v>
      </c>
      <c r="P55" s="961">
        <f t="shared" si="28"/>
        <v>0</v>
      </c>
      <c r="Q55" s="912" t="str">
        <f t="shared" ref="Q55:AB55" si="38">IF($C55&gt;$C15,0,IF($I55="","",IF(MONTH(Q$5)=MONTH($A55),$M55*$I55,IF(MONTH(Q$5)=MONTH($A55)+1,$N55*$I55,IF(MONTH(Q$5)=MONTH($A55)+2,$O55*$I55,IF(MONTH(Q$5)=MONTH($A55)+3,$P55*$I55,0))))))</f>
        <v/>
      </c>
      <c r="R55" s="913" t="str">
        <f t="shared" si="38"/>
        <v/>
      </c>
      <c r="S55" s="913" t="str">
        <f t="shared" si="38"/>
        <v/>
      </c>
      <c r="T55" s="913" t="str">
        <f t="shared" si="38"/>
        <v/>
      </c>
      <c r="U55" s="913" t="str">
        <f t="shared" si="38"/>
        <v/>
      </c>
      <c r="V55" s="913" t="str">
        <f t="shared" si="38"/>
        <v/>
      </c>
      <c r="W55" s="913" t="str">
        <f t="shared" si="38"/>
        <v/>
      </c>
      <c r="X55" s="913" t="str">
        <f t="shared" si="38"/>
        <v/>
      </c>
      <c r="Y55" s="913" t="str">
        <f t="shared" si="38"/>
        <v/>
      </c>
      <c r="Z55" s="913" t="str">
        <f t="shared" si="38"/>
        <v/>
      </c>
      <c r="AA55" s="913" t="str">
        <f t="shared" si="38"/>
        <v/>
      </c>
      <c r="AB55" s="913" t="str">
        <f t="shared" si="38"/>
        <v/>
      </c>
      <c r="AC55" s="912">
        <f t="shared" si="9"/>
        <v>0</v>
      </c>
      <c r="AD55" s="913">
        <f t="shared" si="10"/>
        <v>0</v>
      </c>
      <c r="AE55" s="913">
        <f t="shared" si="11"/>
        <v>0</v>
      </c>
      <c r="AF55" s="912" t="str">
        <f t="shared" si="35"/>
        <v/>
      </c>
      <c r="AG55" s="913"/>
      <c r="AH55" s="913"/>
      <c r="AI55" s="913"/>
      <c r="AJ55" s="914"/>
    </row>
    <row r="56" spans="1:36" ht="14" hidden="1">
      <c r="A56" s="959">
        <f t="shared" si="30"/>
        <v>45843</v>
      </c>
      <c r="B56" s="942">
        <f t="shared" si="19"/>
        <v>7</v>
      </c>
      <c r="C56" s="942">
        <f t="shared" si="31"/>
        <v>2025</v>
      </c>
      <c r="D56" s="942">
        <f t="shared" si="32"/>
        <v>31</v>
      </c>
      <c r="E56" s="960" t="str">
        <f t="shared" si="33"/>
        <v>1 x P/ ANO</v>
      </c>
      <c r="F56" s="520"/>
      <c r="G56" s="774"/>
      <c r="H56" s="774"/>
      <c r="I56" s="700" t="str">
        <f t="shared" si="27"/>
        <v/>
      </c>
      <c r="J56" s="922"/>
      <c r="K56" s="922"/>
      <c r="L56" s="922"/>
      <c r="M56" s="961">
        <f t="shared" si="28"/>
        <v>1</v>
      </c>
      <c r="N56" s="961">
        <f t="shared" si="28"/>
        <v>0</v>
      </c>
      <c r="O56" s="961">
        <f t="shared" si="28"/>
        <v>0</v>
      </c>
      <c r="P56" s="961">
        <f t="shared" si="28"/>
        <v>0</v>
      </c>
      <c r="Q56" s="912" t="str">
        <f t="shared" ref="Q56:AB56" si="39">IF($C56&gt;$C16,0,IF($I56="","",IF(MONTH(Q$5)=MONTH($A56),$M56*$I56,IF(MONTH(Q$5)=MONTH($A56)+1,$N56*$I56,IF(MONTH(Q$5)=MONTH($A56)+2,$O56*$I56,IF(MONTH(Q$5)=MONTH($A56)+3,$P56*$I56,0))))))</f>
        <v/>
      </c>
      <c r="R56" s="913" t="str">
        <f t="shared" si="39"/>
        <v/>
      </c>
      <c r="S56" s="913" t="str">
        <f t="shared" si="39"/>
        <v/>
      </c>
      <c r="T56" s="913" t="str">
        <f t="shared" si="39"/>
        <v/>
      </c>
      <c r="U56" s="913" t="str">
        <f t="shared" si="39"/>
        <v/>
      </c>
      <c r="V56" s="913" t="str">
        <f t="shared" si="39"/>
        <v/>
      </c>
      <c r="W56" s="913" t="str">
        <f t="shared" si="39"/>
        <v/>
      </c>
      <c r="X56" s="913" t="str">
        <f t="shared" si="39"/>
        <v/>
      </c>
      <c r="Y56" s="913" t="str">
        <f t="shared" si="39"/>
        <v/>
      </c>
      <c r="Z56" s="913" t="str">
        <f t="shared" si="39"/>
        <v/>
      </c>
      <c r="AA56" s="913" t="str">
        <f t="shared" si="39"/>
        <v/>
      </c>
      <c r="AB56" s="913" t="str">
        <f t="shared" si="39"/>
        <v/>
      </c>
      <c r="AC56" s="912">
        <f t="shared" si="9"/>
        <v>0</v>
      </c>
      <c r="AD56" s="913">
        <f t="shared" si="10"/>
        <v>0</v>
      </c>
      <c r="AE56" s="914">
        <f t="shared" si="11"/>
        <v>0</v>
      </c>
      <c r="AF56" s="912" t="str">
        <f t="shared" si="35"/>
        <v/>
      </c>
      <c r="AG56" s="913"/>
      <c r="AH56" s="913"/>
      <c r="AI56" s="913"/>
      <c r="AJ56" s="914"/>
    </row>
    <row r="57" spans="1:36" ht="14" hidden="1">
      <c r="A57" s="959">
        <f t="shared" si="30"/>
        <v>45875</v>
      </c>
      <c r="B57" s="942">
        <f t="shared" si="19"/>
        <v>8</v>
      </c>
      <c r="C57" s="942">
        <f t="shared" si="31"/>
        <v>2025</v>
      </c>
      <c r="D57" s="942">
        <f t="shared" si="32"/>
        <v>31</v>
      </c>
      <c r="E57" s="960" t="str">
        <f t="shared" si="33"/>
        <v>1 x P/ ANO</v>
      </c>
      <c r="F57" s="520"/>
      <c r="G57" s="774"/>
      <c r="H57" s="774"/>
      <c r="I57" s="700" t="str">
        <f t="shared" si="27"/>
        <v/>
      </c>
      <c r="J57" s="922"/>
      <c r="K57" s="922"/>
      <c r="L57" s="922"/>
      <c r="M57" s="961">
        <f t="shared" si="28"/>
        <v>1</v>
      </c>
      <c r="N57" s="961">
        <f t="shared" si="28"/>
        <v>0</v>
      </c>
      <c r="O57" s="961">
        <f t="shared" si="28"/>
        <v>0</v>
      </c>
      <c r="P57" s="961">
        <f t="shared" si="28"/>
        <v>0</v>
      </c>
      <c r="Q57" s="912" t="str">
        <f t="shared" ref="Q57:AB57" si="40">IF($C57&gt;$C17,0,IF($I57="","",IF(MONTH(Q$5)=MONTH($A57),$M57*$I57,IF(MONTH(Q$5)=MONTH($A57)+1,$N57*$I57,IF(MONTH(Q$5)=MONTH($A57)+2,$O57*$I57,IF(MONTH(Q$5)=MONTH($A57)+3,$P57*$I57,0))))))</f>
        <v/>
      </c>
      <c r="R57" s="913" t="str">
        <f t="shared" si="40"/>
        <v/>
      </c>
      <c r="S57" s="913" t="str">
        <f t="shared" si="40"/>
        <v/>
      </c>
      <c r="T57" s="913" t="str">
        <f t="shared" si="40"/>
        <v/>
      </c>
      <c r="U57" s="913" t="str">
        <f t="shared" si="40"/>
        <v/>
      </c>
      <c r="V57" s="913" t="str">
        <f t="shared" si="40"/>
        <v/>
      </c>
      <c r="W57" s="913" t="str">
        <f t="shared" si="40"/>
        <v/>
      </c>
      <c r="X57" s="913" t="str">
        <f t="shared" si="40"/>
        <v/>
      </c>
      <c r="Y57" s="913" t="str">
        <f t="shared" si="40"/>
        <v/>
      </c>
      <c r="Z57" s="913" t="str">
        <f t="shared" si="40"/>
        <v/>
      </c>
      <c r="AA57" s="913" t="str">
        <f t="shared" si="40"/>
        <v/>
      </c>
      <c r="AB57" s="913" t="str">
        <f t="shared" si="40"/>
        <v/>
      </c>
      <c r="AC57" s="912">
        <f t="shared" si="9"/>
        <v>0</v>
      </c>
      <c r="AD57" s="913">
        <f t="shared" si="10"/>
        <v>0</v>
      </c>
      <c r="AE57" s="913">
        <f t="shared" si="11"/>
        <v>0</v>
      </c>
      <c r="AF57" s="912" t="str">
        <f t="shared" si="35"/>
        <v/>
      </c>
      <c r="AG57" s="913"/>
      <c r="AH57" s="913"/>
      <c r="AI57" s="913"/>
      <c r="AJ57" s="914"/>
    </row>
    <row r="58" spans="1:36" ht="14" hidden="1">
      <c r="A58" s="959">
        <f t="shared" si="30"/>
        <v>45906</v>
      </c>
      <c r="B58" s="942">
        <f t="shared" si="19"/>
        <v>9</v>
      </c>
      <c r="C58" s="942">
        <f t="shared" si="31"/>
        <v>2025</v>
      </c>
      <c r="D58" s="942">
        <f t="shared" si="32"/>
        <v>30</v>
      </c>
      <c r="E58" s="960" t="str">
        <f t="shared" si="33"/>
        <v>1 x P/ ANO</v>
      </c>
      <c r="F58" s="520"/>
      <c r="G58" s="774"/>
      <c r="H58" s="774"/>
      <c r="I58" s="700" t="str">
        <f t="shared" si="27"/>
        <v/>
      </c>
      <c r="J58" s="922"/>
      <c r="K58" s="922"/>
      <c r="L58" s="922"/>
      <c r="M58" s="961">
        <f t="shared" si="28"/>
        <v>1</v>
      </c>
      <c r="N58" s="961">
        <f t="shared" si="28"/>
        <v>0</v>
      </c>
      <c r="O58" s="961">
        <f t="shared" si="28"/>
        <v>0</v>
      </c>
      <c r="P58" s="961">
        <f t="shared" si="28"/>
        <v>0</v>
      </c>
      <c r="Q58" s="912" t="str">
        <f t="shared" ref="Q58:AB58" si="41">IF($C58&gt;$C18,0,IF($I58="","",IF(MONTH(Q$5)=MONTH($A58),$M58*$I58,IF(MONTH(Q$5)=MONTH($A58)+1,$N58*$I58,IF(MONTH(Q$5)=MONTH($A58)+2,$O58*$I58,IF(MONTH(Q$5)=MONTH($A58)+3,$P58*$I58,0))))))</f>
        <v/>
      </c>
      <c r="R58" s="913" t="str">
        <f t="shared" si="41"/>
        <v/>
      </c>
      <c r="S58" s="913" t="str">
        <f t="shared" si="41"/>
        <v/>
      </c>
      <c r="T58" s="913" t="str">
        <f t="shared" si="41"/>
        <v/>
      </c>
      <c r="U58" s="913" t="str">
        <f t="shared" si="41"/>
        <v/>
      </c>
      <c r="V58" s="913" t="str">
        <f t="shared" si="41"/>
        <v/>
      </c>
      <c r="W58" s="913" t="str">
        <f t="shared" si="41"/>
        <v/>
      </c>
      <c r="X58" s="913" t="str">
        <f t="shared" si="41"/>
        <v/>
      </c>
      <c r="Y58" s="913" t="str">
        <f t="shared" si="41"/>
        <v/>
      </c>
      <c r="Z58" s="913" t="str">
        <f t="shared" si="41"/>
        <v/>
      </c>
      <c r="AA58" s="913" t="str">
        <f t="shared" si="41"/>
        <v/>
      </c>
      <c r="AB58" s="913" t="str">
        <f t="shared" si="41"/>
        <v/>
      </c>
      <c r="AC58" s="912">
        <f t="shared" si="9"/>
        <v>0</v>
      </c>
      <c r="AD58" s="913">
        <f t="shared" si="10"/>
        <v>0</v>
      </c>
      <c r="AE58" s="914">
        <f t="shared" si="11"/>
        <v>0</v>
      </c>
      <c r="AF58" s="912" t="str">
        <f t="shared" si="35"/>
        <v/>
      </c>
      <c r="AG58" s="913"/>
      <c r="AH58" s="913"/>
      <c r="AI58" s="913"/>
      <c r="AJ58" s="914"/>
    </row>
    <row r="59" spans="1:36" ht="14" hidden="1">
      <c r="A59" s="959">
        <f t="shared" si="30"/>
        <v>45906</v>
      </c>
      <c r="B59" s="942">
        <f t="shared" si="19"/>
        <v>9</v>
      </c>
      <c r="C59" s="942">
        <f t="shared" si="31"/>
        <v>2025</v>
      </c>
      <c r="D59" s="942">
        <f t="shared" si="32"/>
        <v>30</v>
      </c>
      <c r="E59" s="960" t="str">
        <f t="shared" si="33"/>
        <v>1 x P/ ANO</v>
      </c>
      <c r="F59" s="520"/>
      <c r="G59" s="774"/>
      <c r="H59" s="774"/>
      <c r="I59" s="700" t="str">
        <f t="shared" si="27"/>
        <v/>
      </c>
      <c r="J59" s="922"/>
      <c r="K59" s="922"/>
      <c r="L59" s="922"/>
      <c r="M59" s="961">
        <f t="shared" si="28"/>
        <v>1</v>
      </c>
      <c r="N59" s="961">
        <f t="shared" si="28"/>
        <v>0</v>
      </c>
      <c r="O59" s="961">
        <f t="shared" si="28"/>
        <v>0</v>
      </c>
      <c r="P59" s="961">
        <f t="shared" si="28"/>
        <v>0</v>
      </c>
      <c r="Q59" s="912">
        <f t="shared" ref="Q59:AB59" si="42">IF($C59&gt;$C19,0,IF($I59="","",IF(MONTH(Q$5)=MONTH($A59),$M59*$I59,IF(MONTH(Q$5)=MONTH($A59)+1,$N59*$I59,IF(MONTH(Q$5)=MONTH($A59)+2,$O59*$I59,IF(MONTH(Q$5)=MONTH($A59)+3,$P59*$I59,0))))))</f>
        <v>0</v>
      </c>
      <c r="R59" s="913">
        <f t="shared" si="42"/>
        <v>0</v>
      </c>
      <c r="S59" s="913">
        <f t="shared" si="42"/>
        <v>0</v>
      </c>
      <c r="T59" s="913">
        <f t="shared" si="42"/>
        <v>0</v>
      </c>
      <c r="U59" s="913">
        <f t="shared" si="42"/>
        <v>0</v>
      </c>
      <c r="V59" s="913">
        <f t="shared" si="42"/>
        <v>0</v>
      </c>
      <c r="W59" s="913">
        <f t="shared" si="42"/>
        <v>0</v>
      </c>
      <c r="X59" s="913">
        <f t="shared" si="42"/>
        <v>0</v>
      </c>
      <c r="Y59" s="913">
        <f t="shared" si="42"/>
        <v>0</v>
      </c>
      <c r="Z59" s="913">
        <f t="shared" si="42"/>
        <v>0</v>
      </c>
      <c r="AA59" s="913">
        <f t="shared" si="42"/>
        <v>0</v>
      </c>
      <c r="AB59" s="913">
        <f t="shared" si="42"/>
        <v>0</v>
      </c>
      <c r="AC59" s="912" t="str">
        <f t="shared" si="9"/>
        <v/>
      </c>
      <c r="AD59" s="913" t="str">
        <f t="shared" si="10"/>
        <v/>
      </c>
      <c r="AE59" s="913" t="str">
        <f t="shared" si="11"/>
        <v/>
      </c>
      <c r="AF59" s="912" t="str">
        <f t="shared" si="35"/>
        <v/>
      </c>
      <c r="AG59" s="913"/>
      <c r="AH59" s="913"/>
      <c r="AI59" s="913"/>
      <c r="AJ59" s="914"/>
    </row>
    <row r="60" spans="1:36" ht="14" hidden="1">
      <c r="A60" s="959">
        <f t="shared" si="30"/>
        <v>45937</v>
      </c>
      <c r="B60" s="942">
        <f t="shared" si="19"/>
        <v>10</v>
      </c>
      <c r="C60" s="942">
        <f t="shared" si="31"/>
        <v>2025</v>
      </c>
      <c r="D60" s="942">
        <f t="shared" si="32"/>
        <v>31</v>
      </c>
      <c r="E60" s="960" t="str">
        <f t="shared" si="33"/>
        <v>1 x P/ ANO</v>
      </c>
      <c r="F60" s="520"/>
      <c r="G60" s="774"/>
      <c r="H60" s="774"/>
      <c r="I60" s="700" t="str">
        <f t="shared" si="27"/>
        <v/>
      </c>
      <c r="J60" s="922"/>
      <c r="K60" s="922"/>
      <c r="L60" s="922"/>
      <c r="M60" s="961">
        <f t="shared" si="28"/>
        <v>1</v>
      </c>
      <c r="N60" s="961">
        <f t="shared" si="28"/>
        <v>0</v>
      </c>
      <c r="O60" s="961">
        <f t="shared" si="28"/>
        <v>0</v>
      </c>
      <c r="P60" s="961">
        <f t="shared" si="28"/>
        <v>0</v>
      </c>
      <c r="Q60" s="912">
        <f t="shared" ref="Q60:AB60" si="43">IF($C60&gt;$C20,0,IF($I60="","",IF(MONTH(Q$5)=MONTH($A60),$M60*$I60,IF(MONTH(Q$5)=MONTH($A60)+1,$N60*$I60,IF(MONTH(Q$5)=MONTH($A60)+2,$O60*$I60,IF(MONTH(Q$5)=MONTH($A60)+3,$P60*$I60,0))))))</f>
        <v>0</v>
      </c>
      <c r="R60" s="913">
        <f t="shared" si="43"/>
        <v>0</v>
      </c>
      <c r="S60" s="913">
        <f t="shared" si="43"/>
        <v>0</v>
      </c>
      <c r="T60" s="913">
        <f t="shared" si="43"/>
        <v>0</v>
      </c>
      <c r="U60" s="913">
        <f t="shared" si="43"/>
        <v>0</v>
      </c>
      <c r="V60" s="913">
        <f t="shared" si="43"/>
        <v>0</v>
      </c>
      <c r="W60" s="913">
        <f t="shared" si="43"/>
        <v>0</v>
      </c>
      <c r="X60" s="913">
        <f t="shared" si="43"/>
        <v>0</v>
      </c>
      <c r="Y60" s="913">
        <f t="shared" si="43"/>
        <v>0</v>
      </c>
      <c r="Z60" s="913">
        <f t="shared" si="43"/>
        <v>0</v>
      </c>
      <c r="AA60" s="913">
        <f t="shared" si="43"/>
        <v>0</v>
      </c>
      <c r="AB60" s="913">
        <f t="shared" si="43"/>
        <v>0</v>
      </c>
      <c r="AC60" s="912" t="str">
        <f t="shared" si="9"/>
        <v/>
      </c>
      <c r="AD60" s="913" t="str">
        <f t="shared" si="10"/>
        <v/>
      </c>
      <c r="AE60" s="914" t="str">
        <f t="shared" si="11"/>
        <v/>
      </c>
      <c r="AF60" s="912" t="str">
        <f t="shared" si="35"/>
        <v/>
      </c>
      <c r="AG60" s="913"/>
      <c r="AH60" s="913"/>
      <c r="AI60" s="913"/>
      <c r="AJ60" s="914"/>
    </row>
    <row r="61" spans="1:36" ht="14" hidden="1">
      <c r="A61" s="959">
        <f t="shared" si="30"/>
        <v>45968</v>
      </c>
      <c r="B61" s="942">
        <f t="shared" si="19"/>
        <v>11</v>
      </c>
      <c r="C61" s="942">
        <f t="shared" si="31"/>
        <v>2025</v>
      </c>
      <c r="D61" s="942">
        <f t="shared" si="32"/>
        <v>30</v>
      </c>
      <c r="E61" s="960" t="str">
        <f t="shared" si="33"/>
        <v>1 x P/ ANO</v>
      </c>
      <c r="F61" s="520"/>
      <c r="G61" s="774"/>
      <c r="H61" s="774"/>
      <c r="I61" s="700" t="str">
        <f t="shared" si="27"/>
        <v/>
      </c>
      <c r="J61" s="922"/>
      <c r="K61" s="922"/>
      <c r="L61" s="922"/>
      <c r="M61" s="961">
        <f t="shared" si="28"/>
        <v>1</v>
      </c>
      <c r="N61" s="961">
        <f t="shared" si="28"/>
        <v>0</v>
      </c>
      <c r="O61" s="961">
        <f t="shared" si="28"/>
        <v>0</v>
      </c>
      <c r="P61" s="961">
        <f t="shared" si="28"/>
        <v>0</v>
      </c>
      <c r="Q61" s="912">
        <f t="shared" ref="Q61:AB61" si="44">IF($C61&gt;$C21,0,IF($I61="","",IF(MONTH(Q$5)=MONTH($A61),$M61*$I61,IF(MONTH(Q$5)=MONTH($A61)+1,$N61*$I61,IF(MONTH(Q$5)=MONTH($A61)+2,$O61*$I61,IF(MONTH(Q$5)=MONTH($A61)+3,$P61*$I61,0))))))</f>
        <v>0</v>
      </c>
      <c r="R61" s="913">
        <f t="shared" si="44"/>
        <v>0</v>
      </c>
      <c r="S61" s="913">
        <f t="shared" si="44"/>
        <v>0</v>
      </c>
      <c r="T61" s="913">
        <f t="shared" si="44"/>
        <v>0</v>
      </c>
      <c r="U61" s="913">
        <f t="shared" si="44"/>
        <v>0</v>
      </c>
      <c r="V61" s="913">
        <f t="shared" si="44"/>
        <v>0</v>
      </c>
      <c r="W61" s="913">
        <f t="shared" si="44"/>
        <v>0</v>
      </c>
      <c r="X61" s="913">
        <f t="shared" si="44"/>
        <v>0</v>
      </c>
      <c r="Y61" s="913">
        <f t="shared" si="44"/>
        <v>0</v>
      </c>
      <c r="Z61" s="913">
        <f t="shared" si="44"/>
        <v>0</v>
      </c>
      <c r="AA61" s="913">
        <f t="shared" si="44"/>
        <v>0</v>
      </c>
      <c r="AB61" s="913">
        <f t="shared" si="44"/>
        <v>0</v>
      </c>
      <c r="AC61" s="912" t="str">
        <f t="shared" si="9"/>
        <v/>
      </c>
      <c r="AD61" s="913" t="str">
        <f t="shared" si="10"/>
        <v/>
      </c>
      <c r="AE61" s="913" t="str">
        <f t="shared" si="11"/>
        <v/>
      </c>
      <c r="AF61" s="912" t="str">
        <f t="shared" si="35"/>
        <v/>
      </c>
      <c r="AG61" s="913"/>
      <c r="AH61" s="913"/>
      <c r="AI61" s="913"/>
      <c r="AJ61" s="914"/>
    </row>
    <row r="62" spans="1:36" ht="14" hidden="1">
      <c r="A62" s="959">
        <f t="shared" si="30"/>
        <v>46030</v>
      </c>
      <c r="B62" s="942">
        <f t="shared" si="19"/>
        <v>1</v>
      </c>
      <c r="C62" s="942">
        <f t="shared" si="31"/>
        <v>2026</v>
      </c>
      <c r="D62" s="942">
        <f t="shared" si="32"/>
        <v>31</v>
      </c>
      <c r="E62" s="960" t="str">
        <f t="shared" si="33"/>
        <v>1 x P/ ANO</v>
      </c>
      <c r="F62" s="520"/>
      <c r="G62" s="774"/>
      <c r="H62" s="774"/>
      <c r="I62" s="700" t="str">
        <f t="shared" si="27"/>
        <v/>
      </c>
      <c r="J62" s="922"/>
      <c r="K62" s="922"/>
      <c r="L62" s="922"/>
      <c r="M62" s="961">
        <f t="shared" si="28"/>
        <v>1</v>
      </c>
      <c r="N62" s="961">
        <f t="shared" si="28"/>
        <v>0</v>
      </c>
      <c r="O62" s="961">
        <f t="shared" si="28"/>
        <v>0</v>
      </c>
      <c r="P62" s="961">
        <f t="shared" si="28"/>
        <v>0</v>
      </c>
      <c r="Q62" s="912">
        <f t="shared" ref="Q62:AB62" si="45">IF($C62&gt;$C22,0,IF($I62="","",IF(MONTH(Q$5)=MONTH($A62),$M62*$I62,IF(MONTH(Q$5)=MONTH($A62)+1,$N62*$I62,IF(MONTH(Q$5)=MONTH($A62)+2,$O62*$I62,IF(MONTH(Q$5)=MONTH($A62)+3,$P62*$I62,0))))))</f>
        <v>0</v>
      </c>
      <c r="R62" s="913">
        <f t="shared" si="45"/>
        <v>0</v>
      </c>
      <c r="S62" s="913">
        <f t="shared" si="45"/>
        <v>0</v>
      </c>
      <c r="T62" s="913">
        <f t="shared" si="45"/>
        <v>0</v>
      </c>
      <c r="U62" s="913">
        <f t="shared" si="45"/>
        <v>0</v>
      </c>
      <c r="V62" s="913">
        <f t="shared" si="45"/>
        <v>0</v>
      </c>
      <c r="W62" s="913">
        <f t="shared" si="45"/>
        <v>0</v>
      </c>
      <c r="X62" s="913">
        <f t="shared" si="45"/>
        <v>0</v>
      </c>
      <c r="Y62" s="913">
        <f t="shared" si="45"/>
        <v>0</v>
      </c>
      <c r="Z62" s="913">
        <f t="shared" si="45"/>
        <v>0</v>
      </c>
      <c r="AA62" s="913">
        <f t="shared" si="45"/>
        <v>0</v>
      </c>
      <c r="AB62" s="913">
        <f t="shared" si="45"/>
        <v>0</v>
      </c>
      <c r="AC62" s="912" t="str">
        <f t="shared" si="9"/>
        <v/>
      </c>
      <c r="AD62" s="913" t="str">
        <f t="shared" si="10"/>
        <v/>
      </c>
      <c r="AE62" s="914" t="str">
        <f t="shared" si="11"/>
        <v/>
      </c>
      <c r="AF62" s="912" t="str">
        <f t="shared" si="35"/>
        <v/>
      </c>
      <c r="AG62" s="913"/>
      <c r="AH62" s="913"/>
      <c r="AI62" s="913"/>
      <c r="AJ62" s="914"/>
    </row>
    <row r="63" spans="1:36" ht="14" hidden="1">
      <c r="A63" s="959" t="str">
        <f t="shared" si="30"/>
        <v/>
      </c>
      <c r="B63" s="942" t="str">
        <f t="shared" si="19"/>
        <v/>
      </c>
      <c r="C63" s="942" t="str">
        <f t="shared" si="31"/>
        <v/>
      </c>
      <c r="D63" s="942" t="str">
        <f t="shared" si="32"/>
        <v/>
      </c>
      <c r="E63" s="960" t="str">
        <f t="shared" si="33"/>
        <v/>
      </c>
      <c r="F63" s="520"/>
      <c r="G63" s="774"/>
      <c r="H63" s="774"/>
      <c r="I63" s="700" t="str">
        <f t="shared" ref="I63:I115" si="46">IF(A63="","",IF(E23="TODO MÊS",I23,""))</f>
        <v/>
      </c>
      <c r="J63" s="922"/>
      <c r="K63" s="922"/>
      <c r="L63" s="922"/>
      <c r="M63" s="961">
        <f t="shared" ref="M63:P70" si="47">M23</f>
        <v>0</v>
      </c>
      <c r="N63" s="961">
        <f t="shared" si="47"/>
        <v>0</v>
      </c>
      <c r="O63" s="961">
        <f t="shared" si="47"/>
        <v>0</v>
      </c>
      <c r="P63" s="961">
        <f t="shared" si="47"/>
        <v>0</v>
      </c>
      <c r="Q63" s="912" t="str">
        <f t="shared" ref="Q63:AB63" si="48">IF($C63&gt;$C23,0,IF($I63="","",IF(MONTH(Q$5)=MONTH($A63),$M63*$I63,IF(MONTH(Q$5)=MONTH($A63)+1,$N63*$I63,IF(MONTH(Q$5)=MONTH($A63)+2,$O63*$I63,IF(MONTH(Q$5)=MONTH($A63)+3,$P63*$I63,0))))))</f>
        <v/>
      </c>
      <c r="R63" s="913" t="str">
        <f t="shared" si="48"/>
        <v/>
      </c>
      <c r="S63" s="913" t="str">
        <f t="shared" si="48"/>
        <v/>
      </c>
      <c r="T63" s="913" t="str">
        <f t="shared" si="48"/>
        <v/>
      </c>
      <c r="U63" s="913" t="str">
        <f t="shared" si="48"/>
        <v/>
      </c>
      <c r="V63" s="913" t="str">
        <f t="shared" si="48"/>
        <v/>
      </c>
      <c r="W63" s="913" t="str">
        <f t="shared" si="48"/>
        <v/>
      </c>
      <c r="X63" s="913" t="str">
        <f t="shared" si="48"/>
        <v/>
      </c>
      <c r="Y63" s="913" t="str">
        <f t="shared" si="48"/>
        <v/>
      </c>
      <c r="Z63" s="913" t="str">
        <f t="shared" si="48"/>
        <v/>
      </c>
      <c r="AA63" s="913" t="str">
        <f t="shared" si="48"/>
        <v/>
      </c>
      <c r="AB63" s="913" t="str">
        <f t="shared" si="48"/>
        <v/>
      </c>
      <c r="AC63" s="912">
        <f t="shared" si="9"/>
        <v>0</v>
      </c>
      <c r="AD63" s="913">
        <f t="shared" si="10"/>
        <v>0</v>
      </c>
      <c r="AE63" s="913">
        <f t="shared" si="11"/>
        <v>0</v>
      </c>
      <c r="AF63" s="912" t="str">
        <f t="shared" si="35"/>
        <v/>
      </c>
      <c r="AG63" s="913"/>
      <c r="AH63" s="913"/>
      <c r="AI63" s="913"/>
      <c r="AJ63" s="914"/>
    </row>
    <row r="64" spans="1:36" ht="14" hidden="1">
      <c r="A64" s="959" t="str">
        <f t="shared" si="30"/>
        <v/>
      </c>
      <c r="B64" s="942" t="str">
        <f t="shared" si="19"/>
        <v/>
      </c>
      <c r="C64" s="942" t="str">
        <f t="shared" si="31"/>
        <v/>
      </c>
      <c r="D64" s="942" t="str">
        <f t="shared" si="32"/>
        <v/>
      </c>
      <c r="E64" s="960" t="str">
        <f t="shared" si="33"/>
        <v/>
      </c>
      <c r="F64" s="520"/>
      <c r="G64" s="774"/>
      <c r="H64" s="774"/>
      <c r="I64" s="700" t="str">
        <f t="shared" si="46"/>
        <v/>
      </c>
      <c r="J64" s="922"/>
      <c r="K64" s="922"/>
      <c r="L64" s="922"/>
      <c r="M64" s="961">
        <f t="shared" si="47"/>
        <v>0</v>
      </c>
      <c r="N64" s="961">
        <f t="shared" si="47"/>
        <v>0</v>
      </c>
      <c r="O64" s="961">
        <f t="shared" si="47"/>
        <v>0</v>
      </c>
      <c r="P64" s="961">
        <f t="shared" si="47"/>
        <v>0</v>
      </c>
      <c r="Q64" s="912" t="str">
        <f t="shared" ref="Q64:AB64" si="49">IF($C64&gt;$C24,0,IF($I64="","",IF(MONTH(Q$5)=MONTH($A64),$M64*$I64,IF(MONTH(Q$5)=MONTH($A64)+1,$N64*$I64,IF(MONTH(Q$5)=MONTH($A64)+2,$O64*$I64,IF(MONTH(Q$5)=MONTH($A64)+3,$P64*$I64,0))))))</f>
        <v/>
      </c>
      <c r="R64" s="913" t="str">
        <f t="shared" si="49"/>
        <v/>
      </c>
      <c r="S64" s="913" t="str">
        <f t="shared" si="49"/>
        <v/>
      </c>
      <c r="T64" s="913" t="str">
        <f t="shared" si="49"/>
        <v/>
      </c>
      <c r="U64" s="913" t="str">
        <f t="shared" si="49"/>
        <v/>
      </c>
      <c r="V64" s="913" t="str">
        <f t="shared" si="49"/>
        <v/>
      </c>
      <c r="W64" s="913" t="str">
        <f t="shared" si="49"/>
        <v/>
      </c>
      <c r="X64" s="913" t="str">
        <f t="shared" si="49"/>
        <v/>
      </c>
      <c r="Y64" s="913" t="str">
        <f t="shared" si="49"/>
        <v/>
      </c>
      <c r="Z64" s="913" t="str">
        <f t="shared" si="49"/>
        <v/>
      </c>
      <c r="AA64" s="913" t="str">
        <f t="shared" si="49"/>
        <v/>
      </c>
      <c r="AB64" s="913" t="str">
        <f t="shared" si="49"/>
        <v/>
      </c>
      <c r="AC64" s="912">
        <f t="shared" si="9"/>
        <v>0</v>
      </c>
      <c r="AD64" s="913">
        <f t="shared" si="10"/>
        <v>0</v>
      </c>
      <c r="AE64" s="914">
        <f t="shared" si="11"/>
        <v>0</v>
      </c>
      <c r="AF64" s="912" t="str">
        <f t="shared" si="35"/>
        <v/>
      </c>
      <c r="AG64" s="913"/>
      <c r="AH64" s="913"/>
      <c r="AI64" s="913"/>
      <c r="AJ64" s="914"/>
    </row>
    <row r="65" spans="1:36" ht="14" hidden="1">
      <c r="A65" s="959" t="str">
        <f t="shared" si="30"/>
        <v/>
      </c>
      <c r="B65" s="942" t="str">
        <f t="shared" si="19"/>
        <v/>
      </c>
      <c r="C65" s="942" t="str">
        <f t="shared" si="31"/>
        <v/>
      </c>
      <c r="D65" s="942" t="str">
        <f t="shared" si="32"/>
        <v/>
      </c>
      <c r="E65" s="960" t="str">
        <f t="shared" si="33"/>
        <v/>
      </c>
      <c r="F65" s="520"/>
      <c r="G65" s="774"/>
      <c r="H65" s="774"/>
      <c r="I65" s="700" t="str">
        <f t="shared" si="46"/>
        <v/>
      </c>
      <c r="J65" s="922"/>
      <c r="K65" s="922"/>
      <c r="L65" s="922"/>
      <c r="M65" s="961">
        <f t="shared" si="47"/>
        <v>0</v>
      </c>
      <c r="N65" s="961">
        <f t="shared" si="47"/>
        <v>0</v>
      </c>
      <c r="O65" s="961">
        <f t="shared" si="47"/>
        <v>0</v>
      </c>
      <c r="P65" s="961">
        <f t="shared" si="47"/>
        <v>0</v>
      </c>
      <c r="Q65" s="912" t="str">
        <f t="shared" ref="Q65:AB65" si="50">IF($C65&gt;$C25,0,IF($I65="","",IF(MONTH(Q$5)=MONTH($A65),$M65*$I65,IF(MONTH(Q$5)=MONTH($A65)+1,$N65*$I65,IF(MONTH(Q$5)=MONTH($A65)+2,$O65*$I65,IF(MONTH(Q$5)=MONTH($A65)+3,$P65*$I65,0))))))</f>
        <v/>
      </c>
      <c r="R65" s="913" t="str">
        <f t="shared" si="50"/>
        <v/>
      </c>
      <c r="S65" s="913" t="str">
        <f t="shared" si="50"/>
        <v/>
      </c>
      <c r="T65" s="913" t="str">
        <f t="shared" si="50"/>
        <v/>
      </c>
      <c r="U65" s="913" t="str">
        <f t="shared" si="50"/>
        <v/>
      </c>
      <c r="V65" s="913" t="str">
        <f t="shared" si="50"/>
        <v/>
      </c>
      <c r="W65" s="913" t="str">
        <f t="shared" si="50"/>
        <v/>
      </c>
      <c r="X65" s="913" t="str">
        <f t="shared" si="50"/>
        <v/>
      </c>
      <c r="Y65" s="913" t="str">
        <f t="shared" si="50"/>
        <v/>
      </c>
      <c r="Z65" s="913" t="str">
        <f t="shared" si="50"/>
        <v/>
      </c>
      <c r="AA65" s="913" t="str">
        <f t="shared" si="50"/>
        <v/>
      </c>
      <c r="AB65" s="913" t="str">
        <f t="shared" si="50"/>
        <v/>
      </c>
      <c r="AC65" s="912">
        <f t="shared" si="9"/>
        <v>0</v>
      </c>
      <c r="AD65" s="913">
        <f t="shared" si="10"/>
        <v>0</v>
      </c>
      <c r="AE65" s="913">
        <f t="shared" si="11"/>
        <v>0</v>
      </c>
      <c r="AF65" s="912" t="str">
        <f t="shared" si="35"/>
        <v/>
      </c>
      <c r="AG65" s="913"/>
      <c r="AH65" s="913"/>
      <c r="AI65" s="913"/>
      <c r="AJ65" s="914"/>
    </row>
    <row r="66" spans="1:36" ht="14" hidden="1">
      <c r="A66" s="959" t="str">
        <f t="shared" si="30"/>
        <v/>
      </c>
      <c r="B66" s="942" t="str">
        <f t="shared" si="19"/>
        <v/>
      </c>
      <c r="C66" s="942" t="str">
        <f t="shared" si="31"/>
        <v/>
      </c>
      <c r="D66" s="942" t="str">
        <f t="shared" si="32"/>
        <v/>
      </c>
      <c r="E66" s="960" t="str">
        <f t="shared" si="33"/>
        <v/>
      </c>
      <c r="F66" s="520"/>
      <c r="G66" s="774"/>
      <c r="H66" s="774"/>
      <c r="I66" s="700" t="str">
        <f t="shared" si="46"/>
        <v/>
      </c>
      <c r="J66" s="922"/>
      <c r="K66" s="922"/>
      <c r="L66" s="922"/>
      <c r="M66" s="961">
        <f t="shared" si="47"/>
        <v>0</v>
      </c>
      <c r="N66" s="961">
        <f t="shared" si="47"/>
        <v>0</v>
      </c>
      <c r="O66" s="961">
        <f t="shared" si="47"/>
        <v>0</v>
      </c>
      <c r="P66" s="961">
        <f t="shared" si="47"/>
        <v>0</v>
      </c>
      <c r="Q66" s="912" t="str">
        <f t="shared" ref="Q66:AB66" si="51">IF($C66&gt;$C26,0,IF($I66="","",IF(MONTH(Q$5)=MONTH($A66),$M66*$I66,IF(MONTH(Q$5)=MONTH($A66)+1,$N66*$I66,IF(MONTH(Q$5)=MONTH($A66)+2,$O66*$I66,IF(MONTH(Q$5)=MONTH($A66)+3,$P66*$I66,0))))))</f>
        <v/>
      </c>
      <c r="R66" s="913" t="str">
        <f t="shared" si="51"/>
        <v/>
      </c>
      <c r="S66" s="913" t="str">
        <f t="shared" si="51"/>
        <v/>
      </c>
      <c r="T66" s="913" t="str">
        <f t="shared" si="51"/>
        <v/>
      </c>
      <c r="U66" s="913" t="str">
        <f t="shared" si="51"/>
        <v/>
      </c>
      <c r="V66" s="913" t="str">
        <f t="shared" si="51"/>
        <v/>
      </c>
      <c r="W66" s="913" t="str">
        <f t="shared" si="51"/>
        <v/>
      </c>
      <c r="X66" s="913" t="str">
        <f t="shared" si="51"/>
        <v/>
      </c>
      <c r="Y66" s="913" t="str">
        <f t="shared" si="51"/>
        <v/>
      </c>
      <c r="Z66" s="913" t="str">
        <f t="shared" si="51"/>
        <v/>
      </c>
      <c r="AA66" s="913" t="str">
        <f t="shared" si="51"/>
        <v/>
      </c>
      <c r="AB66" s="913" t="str">
        <f t="shared" si="51"/>
        <v/>
      </c>
      <c r="AC66" s="912">
        <f t="shared" si="9"/>
        <v>0</v>
      </c>
      <c r="AD66" s="913">
        <f t="shared" si="10"/>
        <v>0</v>
      </c>
      <c r="AE66" s="914">
        <f t="shared" si="11"/>
        <v>0</v>
      </c>
      <c r="AF66" s="912" t="str">
        <f t="shared" si="35"/>
        <v/>
      </c>
      <c r="AG66" s="913"/>
      <c r="AH66" s="913"/>
      <c r="AI66" s="913"/>
      <c r="AJ66" s="914"/>
    </row>
    <row r="67" spans="1:36" ht="14" hidden="1">
      <c r="A67" s="959" t="str">
        <f t="shared" si="30"/>
        <v/>
      </c>
      <c r="B67" s="942" t="str">
        <f t="shared" si="19"/>
        <v/>
      </c>
      <c r="C67" s="942" t="str">
        <f t="shared" si="31"/>
        <v/>
      </c>
      <c r="D67" s="942" t="str">
        <f t="shared" si="32"/>
        <v/>
      </c>
      <c r="E67" s="960" t="str">
        <f t="shared" si="33"/>
        <v/>
      </c>
      <c r="F67" s="520"/>
      <c r="G67" s="774"/>
      <c r="H67" s="774"/>
      <c r="I67" s="700" t="str">
        <f t="shared" si="46"/>
        <v/>
      </c>
      <c r="J67" s="922"/>
      <c r="K67" s="922"/>
      <c r="L67" s="922"/>
      <c r="M67" s="961">
        <f t="shared" si="47"/>
        <v>0</v>
      </c>
      <c r="N67" s="961">
        <f t="shared" si="47"/>
        <v>0</v>
      </c>
      <c r="O67" s="961">
        <f t="shared" si="47"/>
        <v>0</v>
      </c>
      <c r="P67" s="961">
        <f t="shared" si="47"/>
        <v>0</v>
      </c>
      <c r="Q67" s="912" t="str">
        <f t="shared" ref="Q67:AB67" si="52">IF($C67&gt;$C27,0,IF($I67="","",IF(MONTH(Q$5)=MONTH($A67),$M67*$I67,IF(MONTH(Q$5)=MONTH($A67)+1,$N67*$I67,IF(MONTH(Q$5)=MONTH($A67)+2,$O67*$I67,IF(MONTH(Q$5)=MONTH($A67)+3,$P67*$I67,0))))))</f>
        <v/>
      </c>
      <c r="R67" s="913" t="str">
        <f t="shared" si="52"/>
        <v/>
      </c>
      <c r="S67" s="913" t="str">
        <f t="shared" si="52"/>
        <v/>
      </c>
      <c r="T67" s="913" t="str">
        <f t="shared" si="52"/>
        <v/>
      </c>
      <c r="U67" s="913" t="str">
        <f t="shared" si="52"/>
        <v/>
      </c>
      <c r="V67" s="913" t="str">
        <f t="shared" si="52"/>
        <v/>
      </c>
      <c r="W67" s="913" t="str">
        <f t="shared" si="52"/>
        <v/>
      </c>
      <c r="X67" s="913" t="str">
        <f t="shared" si="52"/>
        <v/>
      </c>
      <c r="Y67" s="913" t="str">
        <f t="shared" si="52"/>
        <v/>
      </c>
      <c r="Z67" s="913" t="str">
        <f t="shared" si="52"/>
        <v/>
      </c>
      <c r="AA67" s="913" t="str">
        <f t="shared" si="52"/>
        <v/>
      </c>
      <c r="AB67" s="913" t="str">
        <f t="shared" si="52"/>
        <v/>
      </c>
      <c r="AC67" s="912">
        <f t="shared" si="9"/>
        <v>0</v>
      </c>
      <c r="AD67" s="913">
        <f t="shared" si="10"/>
        <v>0</v>
      </c>
      <c r="AE67" s="913">
        <f t="shared" si="11"/>
        <v>0</v>
      </c>
      <c r="AF67" s="912" t="str">
        <f t="shared" si="35"/>
        <v/>
      </c>
      <c r="AG67" s="913"/>
      <c r="AH67" s="913"/>
      <c r="AI67" s="913"/>
      <c r="AJ67" s="914"/>
    </row>
    <row r="68" spans="1:36" ht="14" hidden="1">
      <c r="A68" s="959" t="str">
        <f t="shared" si="30"/>
        <v/>
      </c>
      <c r="B68" s="942" t="str">
        <f t="shared" si="19"/>
        <v/>
      </c>
      <c r="C68" s="942" t="str">
        <f t="shared" si="31"/>
        <v/>
      </c>
      <c r="D68" s="942" t="str">
        <f t="shared" si="32"/>
        <v/>
      </c>
      <c r="E68" s="960" t="str">
        <f t="shared" si="33"/>
        <v/>
      </c>
      <c r="F68" s="520"/>
      <c r="G68" s="774"/>
      <c r="H68" s="774"/>
      <c r="I68" s="700" t="str">
        <f t="shared" si="46"/>
        <v/>
      </c>
      <c r="J68" s="922"/>
      <c r="K68" s="922"/>
      <c r="L68" s="922"/>
      <c r="M68" s="961">
        <f t="shared" si="47"/>
        <v>0</v>
      </c>
      <c r="N68" s="961">
        <f t="shared" si="47"/>
        <v>0</v>
      </c>
      <c r="O68" s="961">
        <f t="shared" si="47"/>
        <v>0</v>
      </c>
      <c r="P68" s="961">
        <f t="shared" si="47"/>
        <v>0</v>
      </c>
      <c r="Q68" s="912" t="str">
        <f t="shared" ref="Q68:AB68" si="53">IF($C68&gt;$C28,0,IF($I68="","",IF(MONTH(Q$5)=MONTH($A68),$M68*$I68,IF(MONTH(Q$5)=MONTH($A68)+1,$N68*$I68,IF(MONTH(Q$5)=MONTH($A68)+2,$O68*$I68,IF(MONTH(Q$5)=MONTH($A68)+3,$P68*$I68,0))))))</f>
        <v/>
      </c>
      <c r="R68" s="913" t="str">
        <f t="shared" si="53"/>
        <v/>
      </c>
      <c r="S68" s="913" t="str">
        <f t="shared" si="53"/>
        <v/>
      </c>
      <c r="T68" s="913" t="str">
        <f t="shared" si="53"/>
        <v/>
      </c>
      <c r="U68" s="913" t="str">
        <f t="shared" si="53"/>
        <v/>
      </c>
      <c r="V68" s="913" t="str">
        <f t="shared" si="53"/>
        <v/>
      </c>
      <c r="W68" s="913" t="str">
        <f t="shared" si="53"/>
        <v/>
      </c>
      <c r="X68" s="913" t="str">
        <f t="shared" si="53"/>
        <v/>
      </c>
      <c r="Y68" s="913" t="str">
        <f t="shared" si="53"/>
        <v/>
      </c>
      <c r="Z68" s="913" t="str">
        <f t="shared" si="53"/>
        <v/>
      </c>
      <c r="AA68" s="913" t="str">
        <f t="shared" si="53"/>
        <v/>
      </c>
      <c r="AB68" s="913" t="str">
        <f t="shared" si="53"/>
        <v/>
      </c>
      <c r="AC68" s="912">
        <f t="shared" si="9"/>
        <v>0</v>
      </c>
      <c r="AD68" s="913">
        <f t="shared" si="10"/>
        <v>0</v>
      </c>
      <c r="AE68" s="914">
        <f t="shared" si="11"/>
        <v>0</v>
      </c>
      <c r="AF68" s="912" t="str">
        <f t="shared" si="35"/>
        <v/>
      </c>
      <c r="AG68" s="913"/>
      <c r="AH68" s="913"/>
      <c r="AI68" s="913"/>
      <c r="AJ68" s="914"/>
    </row>
    <row r="69" spans="1:36" ht="14" hidden="1">
      <c r="A69" s="959" t="str">
        <f t="shared" si="30"/>
        <v/>
      </c>
      <c r="B69" s="942" t="str">
        <f t="shared" si="19"/>
        <v/>
      </c>
      <c r="C69" s="942" t="str">
        <f t="shared" si="31"/>
        <v/>
      </c>
      <c r="D69" s="942" t="str">
        <f t="shared" si="32"/>
        <v/>
      </c>
      <c r="E69" s="960" t="str">
        <f t="shared" si="33"/>
        <v/>
      </c>
      <c r="F69" s="520"/>
      <c r="G69" s="774"/>
      <c r="H69" s="774"/>
      <c r="I69" s="700" t="str">
        <f t="shared" si="46"/>
        <v/>
      </c>
      <c r="J69" s="922"/>
      <c r="K69" s="922"/>
      <c r="L69" s="922"/>
      <c r="M69" s="961">
        <f t="shared" si="47"/>
        <v>0</v>
      </c>
      <c r="N69" s="961">
        <f t="shared" si="47"/>
        <v>0</v>
      </c>
      <c r="O69" s="961">
        <f t="shared" si="47"/>
        <v>0</v>
      </c>
      <c r="P69" s="961">
        <f t="shared" si="47"/>
        <v>0</v>
      </c>
      <c r="Q69" s="912" t="str">
        <f t="shared" ref="Q69:AB69" si="54">IF($C69&gt;$C29,0,IF($I69="","",IF(MONTH(Q$5)=MONTH($A69),$M69*$I69,IF(MONTH(Q$5)=MONTH($A69)+1,$N69*$I69,IF(MONTH(Q$5)=MONTH($A69)+2,$O69*$I69,IF(MONTH(Q$5)=MONTH($A69)+3,$P69*$I69,0))))))</f>
        <v/>
      </c>
      <c r="R69" s="913" t="str">
        <f t="shared" si="54"/>
        <v/>
      </c>
      <c r="S69" s="913" t="str">
        <f t="shared" si="54"/>
        <v/>
      </c>
      <c r="T69" s="913" t="str">
        <f t="shared" si="54"/>
        <v/>
      </c>
      <c r="U69" s="913" t="str">
        <f t="shared" si="54"/>
        <v/>
      </c>
      <c r="V69" s="913" t="str">
        <f t="shared" si="54"/>
        <v/>
      </c>
      <c r="W69" s="913" t="str">
        <f t="shared" si="54"/>
        <v/>
      </c>
      <c r="X69" s="913" t="str">
        <f t="shared" si="54"/>
        <v/>
      </c>
      <c r="Y69" s="913" t="str">
        <f t="shared" si="54"/>
        <v/>
      </c>
      <c r="Z69" s="913" t="str">
        <f t="shared" si="54"/>
        <v/>
      </c>
      <c r="AA69" s="913" t="str">
        <f t="shared" si="54"/>
        <v/>
      </c>
      <c r="AB69" s="913" t="str">
        <f t="shared" si="54"/>
        <v/>
      </c>
      <c r="AC69" s="912">
        <f t="shared" si="9"/>
        <v>0</v>
      </c>
      <c r="AD69" s="913">
        <f t="shared" si="10"/>
        <v>0</v>
      </c>
      <c r="AE69" s="913">
        <f t="shared" si="11"/>
        <v>0</v>
      </c>
      <c r="AF69" s="912" t="str">
        <f t="shared" si="35"/>
        <v/>
      </c>
      <c r="AG69" s="913"/>
      <c r="AH69" s="913"/>
      <c r="AI69" s="913"/>
      <c r="AJ69" s="914"/>
    </row>
    <row r="70" spans="1:36" ht="14" hidden="1">
      <c r="A70" s="959" t="str">
        <f t="shared" si="30"/>
        <v/>
      </c>
      <c r="B70" s="942" t="str">
        <f t="shared" si="19"/>
        <v/>
      </c>
      <c r="C70" s="942" t="str">
        <f t="shared" si="31"/>
        <v/>
      </c>
      <c r="D70" s="942" t="str">
        <f t="shared" si="32"/>
        <v/>
      </c>
      <c r="E70" s="960" t="str">
        <f t="shared" si="33"/>
        <v/>
      </c>
      <c r="F70" s="520"/>
      <c r="G70" s="774"/>
      <c r="H70" s="774"/>
      <c r="I70" s="700" t="str">
        <f t="shared" si="46"/>
        <v/>
      </c>
      <c r="J70" s="922"/>
      <c r="K70" s="922"/>
      <c r="L70" s="922"/>
      <c r="M70" s="961">
        <f t="shared" si="47"/>
        <v>0</v>
      </c>
      <c r="N70" s="961">
        <f t="shared" si="47"/>
        <v>0</v>
      </c>
      <c r="O70" s="961">
        <f t="shared" si="47"/>
        <v>0</v>
      </c>
      <c r="P70" s="961">
        <f t="shared" si="47"/>
        <v>0</v>
      </c>
      <c r="Q70" s="912" t="str">
        <f t="shared" ref="Q70:AB70" si="55">IF($C70&gt;$C30,0,IF($I70="","",IF(MONTH(Q$5)=MONTH($A70),$M70*$I70,IF(MONTH(Q$5)=MONTH($A70)+1,$N70*$I70,IF(MONTH(Q$5)=MONTH($A70)+2,$O70*$I70,IF(MONTH(Q$5)=MONTH($A70)+3,$P70*$I70,0))))))</f>
        <v/>
      </c>
      <c r="R70" s="913" t="str">
        <f t="shared" si="55"/>
        <v/>
      </c>
      <c r="S70" s="913" t="str">
        <f t="shared" si="55"/>
        <v/>
      </c>
      <c r="T70" s="913" t="str">
        <f t="shared" si="55"/>
        <v/>
      </c>
      <c r="U70" s="913" t="str">
        <f t="shared" si="55"/>
        <v/>
      </c>
      <c r="V70" s="913" t="str">
        <f t="shared" si="55"/>
        <v/>
      </c>
      <c r="W70" s="913" t="str">
        <f t="shared" si="55"/>
        <v/>
      </c>
      <c r="X70" s="913" t="str">
        <f t="shared" si="55"/>
        <v/>
      </c>
      <c r="Y70" s="913" t="str">
        <f t="shared" si="55"/>
        <v/>
      </c>
      <c r="Z70" s="913" t="str">
        <f t="shared" si="55"/>
        <v/>
      </c>
      <c r="AA70" s="913" t="str">
        <f t="shared" si="55"/>
        <v/>
      </c>
      <c r="AB70" s="913" t="str">
        <f t="shared" si="55"/>
        <v/>
      </c>
      <c r="AC70" s="912">
        <f t="shared" si="9"/>
        <v>0</v>
      </c>
      <c r="AD70" s="913">
        <f t="shared" si="10"/>
        <v>0</v>
      </c>
      <c r="AE70" s="914">
        <f t="shared" si="11"/>
        <v>0</v>
      </c>
      <c r="AF70" s="912" t="str">
        <f t="shared" si="35"/>
        <v/>
      </c>
      <c r="AG70" s="913"/>
      <c r="AH70" s="913"/>
      <c r="AI70" s="913"/>
      <c r="AJ70" s="914"/>
    </row>
    <row r="71" spans="1:36" ht="14" hidden="1">
      <c r="A71" s="959" t="str">
        <f t="shared" si="30"/>
        <v/>
      </c>
      <c r="B71" s="942" t="str">
        <f t="shared" si="19"/>
        <v/>
      </c>
      <c r="C71" s="942" t="str">
        <f t="shared" si="31"/>
        <v/>
      </c>
      <c r="D71" s="942" t="str">
        <f t="shared" si="32"/>
        <v/>
      </c>
      <c r="E71" s="960" t="str">
        <f t="shared" si="33"/>
        <v/>
      </c>
      <c r="F71" s="520"/>
      <c r="G71" s="774"/>
      <c r="H71" s="774"/>
      <c r="I71" s="700" t="str">
        <f t="shared" si="46"/>
        <v/>
      </c>
      <c r="J71" s="922"/>
      <c r="K71" s="922"/>
      <c r="L71" s="922"/>
      <c r="M71" s="961">
        <f t="shared" ref="M71:P90" si="56">M31</f>
        <v>0</v>
      </c>
      <c r="N71" s="961">
        <f t="shared" si="56"/>
        <v>0</v>
      </c>
      <c r="O71" s="961">
        <f t="shared" si="56"/>
        <v>0</v>
      </c>
      <c r="P71" s="961">
        <f t="shared" si="56"/>
        <v>0</v>
      </c>
      <c r="Q71" s="912" t="str">
        <f t="shared" ref="Q71:AB71" si="57">IF($C71&gt;$C31,0,IF($I71="","",IF(MONTH(Q$5)=MONTH($A71),$M71*$I71,IF(MONTH(Q$5)=MONTH($A71)+1,$N71*$I71,IF(MONTH(Q$5)=MONTH($A71)+2,$O71*$I71,IF(MONTH(Q$5)=MONTH($A71)+3,$P71*$I71,0))))))</f>
        <v/>
      </c>
      <c r="R71" s="913" t="str">
        <f t="shared" si="57"/>
        <v/>
      </c>
      <c r="S71" s="913" t="str">
        <f t="shared" si="57"/>
        <v/>
      </c>
      <c r="T71" s="913" t="str">
        <f t="shared" si="57"/>
        <v/>
      </c>
      <c r="U71" s="913" t="str">
        <f t="shared" si="57"/>
        <v/>
      </c>
      <c r="V71" s="913" t="str">
        <f t="shared" si="57"/>
        <v/>
      </c>
      <c r="W71" s="913" t="str">
        <f t="shared" si="57"/>
        <v/>
      </c>
      <c r="X71" s="913" t="str">
        <f t="shared" si="57"/>
        <v/>
      </c>
      <c r="Y71" s="913" t="str">
        <f t="shared" si="57"/>
        <v/>
      </c>
      <c r="Z71" s="913" t="str">
        <f t="shared" si="57"/>
        <v/>
      </c>
      <c r="AA71" s="913" t="str">
        <f t="shared" si="57"/>
        <v/>
      </c>
      <c r="AB71" s="913" t="str">
        <f t="shared" si="57"/>
        <v/>
      </c>
      <c r="AC71" s="912">
        <f t="shared" si="9"/>
        <v>0</v>
      </c>
      <c r="AD71" s="913">
        <f t="shared" si="10"/>
        <v>0</v>
      </c>
      <c r="AE71" s="913">
        <f t="shared" si="11"/>
        <v>0</v>
      </c>
      <c r="AF71" s="912" t="str">
        <f t="shared" si="35"/>
        <v/>
      </c>
      <c r="AG71" s="913"/>
      <c r="AH71" s="913"/>
      <c r="AI71" s="913"/>
      <c r="AJ71" s="914"/>
    </row>
    <row r="72" spans="1:36" ht="14" hidden="1">
      <c r="A72" s="959" t="str">
        <f t="shared" si="30"/>
        <v/>
      </c>
      <c r="B72" s="942" t="str">
        <f t="shared" si="19"/>
        <v/>
      </c>
      <c r="C72" s="942" t="str">
        <f t="shared" si="31"/>
        <v/>
      </c>
      <c r="D72" s="942" t="str">
        <f t="shared" si="32"/>
        <v/>
      </c>
      <c r="E72" s="960" t="str">
        <f t="shared" si="33"/>
        <v/>
      </c>
      <c r="F72" s="520"/>
      <c r="G72" s="774"/>
      <c r="H72" s="774"/>
      <c r="I72" s="700" t="str">
        <f t="shared" si="46"/>
        <v/>
      </c>
      <c r="J72" s="922"/>
      <c r="K72" s="922"/>
      <c r="L72" s="922"/>
      <c r="M72" s="961">
        <f t="shared" si="56"/>
        <v>0</v>
      </c>
      <c r="N72" s="961">
        <f t="shared" si="56"/>
        <v>0</v>
      </c>
      <c r="O72" s="961">
        <f t="shared" si="56"/>
        <v>0</v>
      </c>
      <c r="P72" s="961">
        <f t="shared" si="56"/>
        <v>0</v>
      </c>
      <c r="Q72" s="912" t="str">
        <f t="shared" ref="Q72:AB72" si="58">IF($C72&gt;$C32,0,IF($I72="","",IF(MONTH(Q$5)=MONTH($A72),$M72*$I72,IF(MONTH(Q$5)=MONTH($A72)+1,$N72*$I72,IF(MONTH(Q$5)=MONTH($A72)+2,$O72*$I72,IF(MONTH(Q$5)=MONTH($A72)+3,$P72*$I72,0))))))</f>
        <v/>
      </c>
      <c r="R72" s="913" t="str">
        <f t="shared" si="58"/>
        <v/>
      </c>
      <c r="S72" s="913" t="str">
        <f t="shared" si="58"/>
        <v/>
      </c>
      <c r="T72" s="913" t="str">
        <f t="shared" si="58"/>
        <v/>
      </c>
      <c r="U72" s="913" t="str">
        <f t="shared" si="58"/>
        <v/>
      </c>
      <c r="V72" s="913" t="str">
        <f t="shared" si="58"/>
        <v/>
      </c>
      <c r="W72" s="913" t="str">
        <f t="shared" si="58"/>
        <v/>
      </c>
      <c r="X72" s="913" t="str">
        <f t="shared" si="58"/>
        <v/>
      </c>
      <c r="Y72" s="913" t="str">
        <f t="shared" si="58"/>
        <v/>
      </c>
      <c r="Z72" s="913" t="str">
        <f t="shared" si="58"/>
        <v/>
      </c>
      <c r="AA72" s="913" t="str">
        <f t="shared" si="58"/>
        <v/>
      </c>
      <c r="AB72" s="913" t="str">
        <f t="shared" si="58"/>
        <v/>
      </c>
      <c r="AC72" s="912">
        <f t="shared" si="9"/>
        <v>0</v>
      </c>
      <c r="AD72" s="913">
        <f t="shared" si="10"/>
        <v>0</v>
      </c>
      <c r="AE72" s="914">
        <f t="shared" si="11"/>
        <v>0</v>
      </c>
      <c r="AF72" s="912" t="str">
        <f t="shared" si="35"/>
        <v/>
      </c>
      <c r="AG72" s="913"/>
      <c r="AH72" s="913"/>
      <c r="AI72" s="913"/>
      <c r="AJ72" s="914"/>
    </row>
    <row r="73" spans="1:36" ht="14" hidden="1">
      <c r="A73" s="959" t="str">
        <f t="shared" si="30"/>
        <v/>
      </c>
      <c r="B73" s="942" t="str">
        <f t="shared" si="19"/>
        <v/>
      </c>
      <c r="C73" s="942" t="str">
        <f t="shared" si="31"/>
        <v/>
      </c>
      <c r="D73" s="942" t="str">
        <f t="shared" si="32"/>
        <v/>
      </c>
      <c r="E73" s="960" t="str">
        <f t="shared" si="33"/>
        <v/>
      </c>
      <c r="F73" s="520"/>
      <c r="G73" s="774"/>
      <c r="H73" s="774"/>
      <c r="I73" s="700" t="str">
        <f t="shared" si="46"/>
        <v/>
      </c>
      <c r="J73" s="922"/>
      <c r="K73" s="922"/>
      <c r="L73" s="922"/>
      <c r="M73" s="961">
        <f t="shared" si="56"/>
        <v>0</v>
      </c>
      <c r="N73" s="961">
        <f t="shared" si="56"/>
        <v>0</v>
      </c>
      <c r="O73" s="961">
        <f t="shared" si="56"/>
        <v>0</v>
      </c>
      <c r="P73" s="961">
        <f t="shared" si="56"/>
        <v>0</v>
      </c>
      <c r="Q73" s="912" t="str">
        <f t="shared" ref="Q73:AB73" si="59">IF($C73&gt;$C33,0,IF($I73="","",IF(MONTH(Q$5)=MONTH($A73),$M73*$I73,IF(MONTH(Q$5)=MONTH($A73)+1,$N73*$I73,IF(MONTH(Q$5)=MONTH($A73)+2,$O73*$I73,IF(MONTH(Q$5)=MONTH($A73)+3,$P73*$I73,0))))))</f>
        <v/>
      </c>
      <c r="R73" s="913" t="str">
        <f t="shared" si="59"/>
        <v/>
      </c>
      <c r="S73" s="913" t="str">
        <f t="shared" si="59"/>
        <v/>
      </c>
      <c r="T73" s="913" t="str">
        <f t="shared" si="59"/>
        <v/>
      </c>
      <c r="U73" s="913" t="str">
        <f t="shared" si="59"/>
        <v/>
      </c>
      <c r="V73" s="913" t="str">
        <f t="shared" si="59"/>
        <v/>
      </c>
      <c r="W73" s="913" t="str">
        <f t="shared" si="59"/>
        <v/>
      </c>
      <c r="X73" s="913" t="str">
        <f t="shared" si="59"/>
        <v/>
      </c>
      <c r="Y73" s="913" t="str">
        <f t="shared" si="59"/>
        <v/>
      </c>
      <c r="Z73" s="913" t="str">
        <f t="shared" si="59"/>
        <v/>
      </c>
      <c r="AA73" s="913" t="str">
        <f t="shared" si="59"/>
        <v/>
      </c>
      <c r="AB73" s="913" t="str">
        <f t="shared" si="59"/>
        <v/>
      </c>
      <c r="AC73" s="912">
        <f t="shared" si="9"/>
        <v>0</v>
      </c>
      <c r="AD73" s="913">
        <f t="shared" si="10"/>
        <v>0</v>
      </c>
      <c r="AE73" s="913">
        <f t="shared" si="11"/>
        <v>0</v>
      </c>
      <c r="AF73" s="912" t="str">
        <f t="shared" si="35"/>
        <v/>
      </c>
      <c r="AG73" s="913"/>
      <c r="AH73" s="913"/>
      <c r="AI73" s="913"/>
      <c r="AJ73" s="914"/>
    </row>
    <row r="74" spans="1:36" ht="14" hidden="1">
      <c r="A74" s="959" t="str">
        <f t="shared" si="30"/>
        <v/>
      </c>
      <c r="B74" s="942" t="str">
        <f t="shared" si="19"/>
        <v/>
      </c>
      <c r="C74" s="942" t="str">
        <f t="shared" si="31"/>
        <v/>
      </c>
      <c r="D74" s="942" t="str">
        <f t="shared" si="32"/>
        <v/>
      </c>
      <c r="E74" s="960" t="str">
        <f t="shared" si="33"/>
        <v/>
      </c>
      <c r="F74" s="520"/>
      <c r="G74" s="774"/>
      <c r="H74" s="774"/>
      <c r="I74" s="700" t="str">
        <f t="shared" si="46"/>
        <v/>
      </c>
      <c r="J74" s="922"/>
      <c r="K74" s="922"/>
      <c r="L74" s="922"/>
      <c r="M74" s="961">
        <f t="shared" si="56"/>
        <v>0</v>
      </c>
      <c r="N74" s="961">
        <f t="shared" si="56"/>
        <v>0</v>
      </c>
      <c r="O74" s="961">
        <f t="shared" si="56"/>
        <v>0</v>
      </c>
      <c r="P74" s="961">
        <f t="shared" si="56"/>
        <v>0</v>
      </c>
      <c r="Q74" s="912" t="str">
        <f t="shared" ref="Q74:AB74" si="60">IF($C74&gt;$C34,0,IF($I74="","",IF(MONTH(Q$5)=MONTH($A74),$M74*$I74,IF(MONTH(Q$5)=MONTH($A74)+1,$N74*$I74,IF(MONTH(Q$5)=MONTH($A74)+2,$O74*$I74,IF(MONTH(Q$5)=MONTH($A74)+3,$P74*$I74,0))))))</f>
        <v/>
      </c>
      <c r="R74" s="913" t="str">
        <f t="shared" si="60"/>
        <v/>
      </c>
      <c r="S74" s="913" t="str">
        <f t="shared" si="60"/>
        <v/>
      </c>
      <c r="T74" s="913" t="str">
        <f t="shared" si="60"/>
        <v/>
      </c>
      <c r="U74" s="913" t="str">
        <f t="shared" si="60"/>
        <v/>
      </c>
      <c r="V74" s="913" t="str">
        <f t="shared" si="60"/>
        <v/>
      </c>
      <c r="W74" s="913" t="str">
        <f t="shared" si="60"/>
        <v/>
      </c>
      <c r="X74" s="913" t="str">
        <f t="shared" si="60"/>
        <v/>
      </c>
      <c r="Y74" s="913" t="str">
        <f t="shared" si="60"/>
        <v/>
      </c>
      <c r="Z74" s="913" t="str">
        <f t="shared" si="60"/>
        <v/>
      </c>
      <c r="AA74" s="913" t="str">
        <f t="shared" si="60"/>
        <v/>
      </c>
      <c r="AB74" s="913" t="str">
        <f t="shared" si="60"/>
        <v/>
      </c>
      <c r="AC74" s="912">
        <f t="shared" si="9"/>
        <v>0</v>
      </c>
      <c r="AD74" s="913">
        <f t="shared" si="10"/>
        <v>0</v>
      </c>
      <c r="AE74" s="914">
        <f t="shared" si="11"/>
        <v>0</v>
      </c>
      <c r="AF74" s="912" t="str">
        <f t="shared" si="35"/>
        <v/>
      </c>
      <c r="AG74" s="913"/>
      <c r="AH74" s="913"/>
      <c r="AI74" s="913"/>
      <c r="AJ74" s="914"/>
    </row>
    <row r="75" spans="1:36" ht="14" hidden="1">
      <c r="A75" s="959" t="str">
        <f t="shared" si="30"/>
        <v/>
      </c>
      <c r="B75" s="942" t="str">
        <f t="shared" si="19"/>
        <v/>
      </c>
      <c r="C75" s="942" t="str">
        <f t="shared" si="31"/>
        <v/>
      </c>
      <c r="D75" s="942" t="str">
        <f t="shared" si="32"/>
        <v/>
      </c>
      <c r="E75" s="960" t="str">
        <f t="shared" si="33"/>
        <v/>
      </c>
      <c r="F75" s="520"/>
      <c r="G75" s="774"/>
      <c r="H75" s="774"/>
      <c r="I75" s="700" t="str">
        <f t="shared" si="46"/>
        <v/>
      </c>
      <c r="J75" s="922"/>
      <c r="K75" s="922"/>
      <c r="L75" s="922"/>
      <c r="M75" s="961">
        <f t="shared" si="56"/>
        <v>0</v>
      </c>
      <c r="N75" s="961">
        <f t="shared" si="56"/>
        <v>0</v>
      </c>
      <c r="O75" s="961">
        <f t="shared" si="56"/>
        <v>0</v>
      </c>
      <c r="P75" s="961">
        <f t="shared" si="56"/>
        <v>0</v>
      </c>
      <c r="Q75" s="912" t="str">
        <f t="shared" ref="Q75:AB75" si="61">IF($C75&gt;$C35,0,IF($I75="","",IF(MONTH(Q$5)=MONTH($A75),$M75*$I75,IF(MONTH(Q$5)=MONTH($A75)+1,$N75*$I75,IF(MONTH(Q$5)=MONTH($A75)+2,$O75*$I75,IF(MONTH(Q$5)=MONTH($A75)+3,$P75*$I75,0))))))</f>
        <v/>
      </c>
      <c r="R75" s="913" t="str">
        <f t="shared" si="61"/>
        <v/>
      </c>
      <c r="S75" s="913" t="str">
        <f t="shared" si="61"/>
        <v/>
      </c>
      <c r="T75" s="913" t="str">
        <f t="shared" si="61"/>
        <v/>
      </c>
      <c r="U75" s="913" t="str">
        <f t="shared" si="61"/>
        <v/>
      </c>
      <c r="V75" s="913" t="str">
        <f t="shared" si="61"/>
        <v/>
      </c>
      <c r="W75" s="913" t="str">
        <f t="shared" si="61"/>
        <v/>
      </c>
      <c r="X75" s="913" t="str">
        <f t="shared" si="61"/>
        <v/>
      </c>
      <c r="Y75" s="913" t="str">
        <f t="shared" si="61"/>
        <v/>
      </c>
      <c r="Z75" s="913" t="str">
        <f t="shared" si="61"/>
        <v/>
      </c>
      <c r="AA75" s="913" t="str">
        <f t="shared" si="61"/>
        <v/>
      </c>
      <c r="AB75" s="913" t="str">
        <f t="shared" si="61"/>
        <v/>
      </c>
      <c r="AC75" s="912">
        <f t="shared" ref="AC75:AC138" si="62">IF(Q75=0,IF(I75="","",IF(MONTH($A75)=MONTH(AB$5),$N75*$I75,IF(MONTH($A75)=MONTH(AA$5),$O75*$I75,IF(MONTH($A75)=MONTH(Z$5),$P75*$I75,0)))),0)</f>
        <v>0</v>
      </c>
      <c r="AD75" s="913">
        <f t="shared" ref="AD75:AD138" si="63">IF(R75=0,IF(I75="","",IF(MONTH($A75)=MONTH(AC$5),$N75*$I75,IF(MONTH($A75)=MONTH(AB$5),$O75*$I75,IF(MONTH($A75)=MONTH(AA$5),$P75*$I75,0)))),0)</f>
        <v>0</v>
      </c>
      <c r="AE75" s="913">
        <f t="shared" ref="AE75:AE138" si="64">IF(S75=0,IF(I75="","",IF(MONTH($A75)=MONTH(AD$5),$N75*$I75,IF(MONTH($A75)=MONTH(AC$5),$O75*$I75,IF(MONTH($A75)=MONTH(AB$5),$P75*$I75,0)))),0)</f>
        <v>0</v>
      </c>
      <c r="AF75" s="912" t="str">
        <f t="shared" si="35"/>
        <v/>
      </c>
      <c r="AG75" s="913"/>
      <c r="AH75" s="913"/>
      <c r="AI75" s="913"/>
      <c r="AJ75" s="914"/>
    </row>
    <row r="76" spans="1:36" ht="14" hidden="1">
      <c r="A76" s="959" t="str">
        <f t="shared" si="30"/>
        <v/>
      </c>
      <c r="B76" s="942" t="str">
        <f t="shared" si="19"/>
        <v/>
      </c>
      <c r="C76" s="942" t="str">
        <f t="shared" si="31"/>
        <v/>
      </c>
      <c r="D76" s="942" t="str">
        <f t="shared" si="32"/>
        <v/>
      </c>
      <c r="E76" s="960" t="str">
        <f t="shared" si="33"/>
        <v/>
      </c>
      <c r="F76" s="520"/>
      <c r="G76" s="774"/>
      <c r="H76" s="774"/>
      <c r="I76" s="700" t="str">
        <f t="shared" si="46"/>
        <v/>
      </c>
      <c r="J76" s="922"/>
      <c r="K76" s="922"/>
      <c r="L76" s="922"/>
      <c r="M76" s="961">
        <f t="shared" si="56"/>
        <v>0</v>
      </c>
      <c r="N76" s="961">
        <f t="shared" si="56"/>
        <v>0</v>
      </c>
      <c r="O76" s="961">
        <f t="shared" si="56"/>
        <v>0</v>
      </c>
      <c r="P76" s="961">
        <f t="shared" si="56"/>
        <v>0</v>
      </c>
      <c r="Q76" s="912" t="str">
        <f t="shared" ref="Q76:AB76" si="65">IF($C76&gt;$C36,0,IF($I76="","",IF(MONTH(Q$5)=MONTH($A76),$M76*$I76,IF(MONTH(Q$5)=MONTH($A76)+1,$N76*$I76,IF(MONTH(Q$5)=MONTH($A76)+2,$O76*$I76,IF(MONTH(Q$5)=MONTH($A76)+3,$P76*$I76,0))))))</f>
        <v/>
      </c>
      <c r="R76" s="913" t="str">
        <f t="shared" si="65"/>
        <v/>
      </c>
      <c r="S76" s="913" t="str">
        <f t="shared" si="65"/>
        <v/>
      </c>
      <c r="T76" s="913" t="str">
        <f t="shared" si="65"/>
        <v/>
      </c>
      <c r="U76" s="913" t="str">
        <f t="shared" si="65"/>
        <v/>
      </c>
      <c r="V76" s="913" t="str">
        <f t="shared" si="65"/>
        <v/>
      </c>
      <c r="W76" s="913" t="str">
        <f t="shared" si="65"/>
        <v/>
      </c>
      <c r="X76" s="913" t="str">
        <f t="shared" si="65"/>
        <v/>
      </c>
      <c r="Y76" s="913" t="str">
        <f t="shared" si="65"/>
        <v/>
      </c>
      <c r="Z76" s="913" t="str">
        <f t="shared" si="65"/>
        <v/>
      </c>
      <c r="AA76" s="913" t="str">
        <f t="shared" si="65"/>
        <v/>
      </c>
      <c r="AB76" s="913" t="str">
        <f t="shared" si="65"/>
        <v/>
      </c>
      <c r="AC76" s="912">
        <f t="shared" si="62"/>
        <v>0</v>
      </c>
      <c r="AD76" s="913">
        <f t="shared" si="63"/>
        <v>0</v>
      </c>
      <c r="AE76" s="914">
        <f t="shared" si="64"/>
        <v>0</v>
      </c>
      <c r="AF76" s="912" t="str">
        <f t="shared" ref="AF76:AF139" si="66">IF($I76="","",SUM(Q76:AB76))</f>
        <v/>
      </c>
      <c r="AG76" s="913"/>
      <c r="AH76" s="913"/>
      <c r="AI76" s="913"/>
      <c r="AJ76" s="914"/>
    </row>
    <row r="77" spans="1:36" ht="14" hidden="1">
      <c r="A77" s="959" t="str">
        <f t="shared" si="30"/>
        <v/>
      </c>
      <c r="B77" s="942" t="str">
        <f t="shared" si="19"/>
        <v/>
      </c>
      <c r="C77" s="942" t="str">
        <f t="shared" si="31"/>
        <v/>
      </c>
      <c r="D77" s="942" t="str">
        <f t="shared" si="32"/>
        <v/>
      </c>
      <c r="E77" s="960" t="str">
        <f t="shared" si="33"/>
        <v/>
      </c>
      <c r="F77" s="520"/>
      <c r="G77" s="774"/>
      <c r="H77" s="774"/>
      <c r="I77" s="700" t="str">
        <f t="shared" si="46"/>
        <v/>
      </c>
      <c r="J77" s="922"/>
      <c r="K77" s="922"/>
      <c r="L77" s="922"/>
      <c r="M77" s="961">
        <f t="shared" si="56"/>
        <v>0</v>
      </c>
      <c r="N77" s="961">
        <f t="shared" si="56"/>
        <v>0</v>
      </c>
      <c r="O77" s="961">
        <f t="shared" si="56"/>
        <v>0</v>
      </c>
      <c r="P77" s="961">
        <f t="shared" si="56"/>
        <v>0</v>
      </c>
      <c r="Q77" s="912" t="str">
        <f t="shared" ref="Q77:AB77" si="67">IF($C77&gt;$C37,0,IF($I77="","",IF(MONTH(Q$5)=MONTH($A77),$M77*$I77,IF(MONTH(Q$5)=MONTH($A77)+1,$N77*$I77,IF(MONTH(Q$5)=MONTH($A77)+2,$O77*$I77,IF(MONTH(Q$5)=MONTH($A77)+3,$P77*$I77,0))))))</f>
        <v/>
      </c>
      <c r="R77" s="913" t="str">
        <f t="shared" si="67"/>
        <v/>
      </c>
      <c r="S77" s="913" t="str">
        <f t="shared" si="67"/>
        <v/>
      </c>
      <c r="T77" s="913" t="str">
        <f t="shared" si="67"/>
        <v/>
      </c>
      <c r="U77" s="913" t="str">
        <f t="shared" si="67"/>
        <v/>
      </c>
      <c r="V77" s="913" t="str">
        <f t="shared" si="67"/>
        <v/>
      </c>
      <c r="W77" s="913" t="str">
        <f t="shared" si="67"/>
        <v/>
      </c>
      <c r="X77" s="913" t="str">
        <f t="shared" si="67"/>
        <v/>
      </c>
      <c r="Y77" s="913" t="str">
        <f t="shared" si="67"/>
        <v/>
      </c>
      <c r="Z77" s="913" t="str">
        <f t="shared" si="67"/>
        <v/>
      </c>
      <c r="AA77" s="913" t="str">
        <f t="shared" si="67"/>
        <v/>
      </c>
      <c r="AB77" s="913" t="str">
        <f t="shared" si="67"/>
        <v/>
      </c>
      <c r="AC77" s="912">
        <f t="shared" si="62"/>
        <v>0</v>
      </c>
      <c r="AD77" s="913">
        <f t="shared" si="63"/>
        <v>0</v>
      </c>
      <c r="AE77" s="913">
        <f t="shared" si="64"/>
        <v>0</v>
      </c>
      <c r="AF77" s="912" t="str">
        <f t="shared" si="66"/>
        <v/>
      </c>
      <c r="AG77" s="913"/>
      <c r="AH77" s="913"/>
      <c r="AI77" s="913"/>
      <c r="AJ77" s="914"/>
    </row>
    <row r="78" spans="1:36" ht="14" hidden="1">
      <c r="A78" s="959" t="str">
        <f t="shared" si="30"/>
        <v/>
      </c>
      <c r="B78" s="942" t="str">
        <f t="shared" si="19"/>
        <v/>
      </c>
      <c r="C78" s="942" t="str">
        <f t="shared" si="31"/>
        <v/>
      </c>
      <c r="D78" s="942" t="str">
        <f t="shared" si="32"/>
        <v/>
      </c>
      <c r="E78" s="960" t="str">
        <f t="shared" si="33"/>
        <v/>
      </c>
      <c r="F78" s="520"/>
      <c r="G78" s="774"/>
      <c r="H78" s="774"/>
      <c r="I78" s="700" t="str">
        <f t="shared" si="46"/>
        <v/>
      </c>
      <c r="J78" s="922"/>
      <c r="K78" s="922"/>
      <c r="L78" s="922"/>
      <c r="M78" s="961">
        <f t="shared" si="56"/>
        <v>0</v>
      </c>
      <c r="N78" s="961">
        <f t="shared" si="56"/>
        <v>0</v>
      </c>
      <c r="O78" s="961">
        <f t="shared" si="56"/>
        <v>0</v>
      </c>
      <c r="P78" s="961">
        <f t="shared" si="56"/>
        <v>0</v>
      </c>
      <c r="Q78" s="912" t="str">
        <f t="shared" ref="Q78:AB78" si="68">IF($C78&gt;$C38,0,IF($I78="","",IF(MONTH(Q$5)=MONTH($A78),$M78*$I78,IF(MONTH(Q$5)=MONTH($A78)+1,$N78*$I78,IF(MONTH(Q$5)=MONTH($A78)+2,$O78*$I78,IF(MONTH(Q$5)=MONTH($A78)+3,$P78*$I78,0))))))</f>
        <v/>
      </c>
      <c r="R78" s="913" t="str">
        <f t="shared" si="68"/>
        <v/>
      </c>
      <c r="S78" s="913" t="str">
        <f t="shared" si="68"/>
        <v/>
      </c>
      <c r="T78" s="913" t="str">
        <f t="shared" si="68"/>
        <v/>
      </c>
      <c r="U78" s="913" t="str">
        <f t="shared" si="68"/>
        <v/>
      </c>
      <c r="V78" s="913" t="str">
        <f t="shared" si="68"/>
        <v/>
      </c>
      <c r="W78" s="913" t="str">
        <f t="shared" si="68"/>
        <v/>
      </c>
      <c r="X78" s="913" t="str">
        <f t="shared" si="68"/>
        <v/>
      </c>
      <c r="Y78" s="913" t="str">
        <f t="shared" si="68"/>
        <v/>
      </c>
      <c r="Z78" s="913" t="str">
        <f t="shared" si="68"/>
        <v/>
      </c>
      <c r="AA78" s="913" t="str">
        <f t="shared" si="68"/>
        <v/>
      </c>
      <c r="AB78" s="913" t="str">
        <f t="shared" si="68"/>
        <v/>
      </c>
      <c r="AC78" s="912">
        <f t="shared" si="62"/>
        <v>0</v>
      </c>
      <c r="AD78" s="913">
        <f t="shared" si="63"/>
        <v>0</v>
      </c>
      <c r="AE78" s="914">
        <f t="shared" si="64"/>
        <v>0</v>
      </c>
      <c r="AF78" s="912" t="str">
        <f t="shared" si="66"/>
        <v/>
      </c>
      <c r="AG78" s="913"/>
      <c r="AH78" s="913"/>
      <c r="AI78" s="913"/>
      <c r="AJ78" s="914"/>
    </row>
    <row r="79" spans="1:36" ht="14" hidden="1">
      <c r="A79" s="959" t="str">
        <f t="shared" si="30"/>
        <v/>
      </c>
      <c r="B79" s="942" t="str">
        <f t="shared" si="19"/>
        <v/>
      </c>
      <c r="C79" s="942" t="str">
        <f t="shared" si="31"/>
        <v/>
      </c>
      <c r="D79" s="942" t="str">
        <f t="shared" si="32"/>
        <v/>
      </c>
      <c r="E79" s="960" t="str">
        <f t="shared" si="33"/>
        <v/>
      </c>
      <c r="F79" s="520"/>
      <c r="G79" s="774"/>
      <c r="H79" s="774"/>
      <c r="I79" s="700" t="str">
        <f t="shared" si="46"/>
        <v/>
      </c>
      <c r="J79" s="922"/>
      <c r="K79" s="922"/>
      <c r="L79" s="922"/>
      <c r="M79" s="961">
        <f t="shared" si="56"/>
        <v>0</v>
      </c>
      <c r="N79" s="961">
        <f t="shared" si="56"/>
        <v>0</v>
      </c>
      <c r="O79" s="961">
        <f t="shared" si="56"/>
        <v>0</v>
      </c>
      <c r="P79" s="961">
        <f t="shared" si="56"/>
        <v>0</v>
      </c>
      <c r="Q79" s="912" t="str">
        <f t="shared" ref="Q79:AB79" si="69">IF($C79&gt;$C39,0,IF($I79="","",IF(MONTH(Q$5)=MONTH($A79),$M79*$I79,IF(MONTH(Q$5)=MONTH($A79)+1,$N79*$I79,IF(MONTH(Q$5)=MONTH($A79)+2,$O79*$I79,IF(MONTH(Q$5)=MONTH($A79)+3,$P79*$I79,0))))))</f>
        <v/>
      </c>
      <c r="R79" s="913" t="str">
        <f t="shared" si="69"/>
        <v/>
      </c>
      <c r="S79" s="913" t="str">
        <f t="shared" si="69"/>
        <v/>
      </c>
      <c r="T79" s="913" t="str">
        <f t="shared" si="69"/>
        <v/>
      </c>
      <c r="U79" s="913" t="str">
        <f t="shared" si="69"/>
        <v/>
      </c>
      <c r="V79" s="913" t="str">
        <f t="shared" si="69"/>
        <v/>
      </c>
      <c r="W79" s="913" t="str">
        <f t="shared" si="69"/>
        <v/>
      </c>
      <c r="X79" s="913" t="str">
        <f t="shared" si="69"/>
        <v/>
      </c>
      <c r="Y79" s="913" t="str">
        <f t="shared" si="69"/>
        <v/>
      </c>
      <c r="Z79" s="913" t="str">
        <f t="shared" si="69"/>
        <v/>
      </c>
      <c r="AA79" s="913" t="str">
        <f t="shared" si="69"/>
        <v/>
      </c>
      <c r="AB79" s="913" t="str">
        <f t="shared" si="69"/>
        <v/>
      </c>
      <c r="AC79" s="912">
        <f t="shared" si="62"/>
        <v>0</v>
      </c>
      <c r="AD79" s="913">
        <f t="shared" si="63"/>
        <v>0</v>
      </c>
      <c r="AE79" s="913">
        <f t="shared" si="64"/>
        <v>0</v>
      </c>
      <c r="AF79" s="912" t="str">
        <f t="shared" si="66"/>
        <v/>
      </c>
      <c r="AG79" s="913"/>
      <c r="AH79" s="913"/>
      <c r="AI79" s="913"/>
      <c r="AJ79" s="914"/>
    </row>
    <row r="80" spans="1:36" ht="14" hidden="1">
      <c r="A80" s="959" t="str">
        <f t="shared" si="30"/>
        <v/>
      </c>
      <c r="B80" s="942" t="str">
        <f t="shared" si="19"/>
        <v/>
      </c>
      <c r="C80" s="942" t="str">
        <f t="shared" si="31"/>
        <v/>
      </c>
      <c r="D80" s="942" t="str">
        <f t="shared" si="32"/>
        <v/>
      </c>
      <c r="E80" s="960" t="str">
        <f t="shared" si="33"/>
        <v/>
      </c>
      <c r="F80" s="520"/>
      <c r="G80" s="774"/>
      <c r="H80" s="774"/>
      <c r="I80" s="700" t="str">
        <f t="shared" si="46"/>
        <v/>
      </c>
      <c r="J80" s="922"/>
      <c r="K80" s="922"/>
      <c r="L80" s="922"/>
      <c r="M80" s="961">
        <f t="shared" si="56"/>
        <v>0</v>
      </c>
      <c r="N80" s="961">
        <f t="shared" si="56"/>
        <v>0</v>
      </c>
      <c r="O80" s="961">
        <f t="shared" si="56"/>
        <v>0</v>
      </c>
      <c r="P80" s="961">
        <f t="shared" si="56"/>
        <v>0</v>
      </c>
      <c r="Q80" s="912" t="str">
        <f t="shared" ref="Q80:AB80" si="70">IF($C80&gt;$C40,0,IF($I80="","",IF(MONTH(Q$5)=MONTH($A80),$M80*$I80,IF(MONTH(Q$5)=MONTH($A80)+1,$N80*$I80,IF(MONTH(Q$5)=MONTH($A80)+2,$O80*$I80,IF(MONTH(Q$5)=MONTH($A80)+3,$P80*$I80,0))))))</f>
        <v/>
      </c>
      <c r="R80" s="913" t="str">
        <f t="shared" si="70"/>
        <v/>
      </c>
      <c r="S80" s="913" t="str">
        <f t="shared" si="70"/>
        <v/>
      </c>
      <c r="T80" s="913" t="str">
        <f t="shared" si="70"/>
        <v/>
      </c>
      <c r="U80" s="913" t="str">
        <f t="shared" si="70"/>
        <v/>
      </c>
      <c r="V80" s="913" t="str">
        <f t="shared" si="70"/>
        <v/>
      </c>
      <c r="W80" s="913" t="str">
        <f t="shared" si="70"/>
        <v/>
      </c>
      <c r="X80" s="913" t="str">
        <f t="shared" si="70"/>
        <v/>
      </c>
      <c r="Y80" s="913" t="str">
        <f t="shared" si="70"/>
        <v/>
      </c>
      <c r="Z80" s="913" t="str">
        <f t="shared" si="70"/>
        <v/>
      </c>
      <c r="AA80" s="913" t="str">
        <f t="shared" si="70"/>
        <v/>
      </c>
      <c r="AB80" s="913" t="str">
        <f t="shared" si="70"/>
        <v/>
      </c>
      <c r="AC80" s="912">
        <f t="shared" si="62"/>
        <v>0</v>
      </c>
      <c r="AD80" s="913">
        <f t="shared" si="63"/>
        <v>0</v>
      </c>
      <c r="AE80" s="914">
        <f t="shared" si="64"/>
        <v>0</v>
      </c>
      <c r="AF80" s="912" t="str">
        <f t="shared" si="66"/>
        <v/>
      </c>
      <c r="AG80" s="913"/>
      <c r="AH80" s="913"/>
      <c r="AI80" s="913"/>
      <c r="AJ80" s="914"/>
    </row>
    <row r="81" spans="1:36" ht="14" hidden="1">
      <c r="A81" s="959" t="str">
        <f t="shared" si="30"/>
        <v/>
      </c>
      <c r="B81" s="942" t="str">
        <f t="shared" si="19"/>
        <v/>
      </c>
      <c r="C81" s="942" t="str">
        <f t="shared" si="31"/>
        <v/>
      </c>
      <c r="D81" s="942" t="str">
        <f t="shared" si="32"/>
        <v/>
      </c>
      <c r="E81" s="960" t="str">
        <f t="shared" si="33"/>
        <v/>
      </c>
      <c r="F81" s="520"/>
      <c r="G81" s="774"/>
      <c r="H81" s="774"/>
      <c r="I81" s="700" t="str">
        <f t="shared" si="46"/>
        <v/>
      </c>
      <c r="J81" s="922"/>
      <c r="K81" s="922"/>
      <c r="L81" s="922"/>
      <c r="M81" s="961">
        <f t="shared" si="56"/>
        <v>0</v>
      </c>
      <c r="N81" s="961">
        <f t="shared" si="56"/>
        <v>0</v>
      </c>
      <c r="O81" s="961">
        <f t="shared" si="56"/>
        <v>0</v>
      </c>
      <c r="P81" s="961">
        <f t="shared" si="56"/>
        <v>0</v>
      </c>
      <c r="Q81" s="912" t="str">
        <f t="shared" ref="Q81:AB81" si="71">IF($C81&gt;$C41,0,IF($I81="","",IF(MONTH(Q$5)=MONTH($A81),$M81*$I81,IF(MONTH(Q$5)=MONTH($A81)+1,$N81*$I81,IF(MONTH(Q$5)=MONTH($A81)+2,$O81*$I81,IF(MONTH(Q$5)=MONTH($A81)+3,$P81*$I81,0))))))</f>
        <v/>
      </c>
      <c r="R81" s="913" t="str">
        <f t="shared" si="71"/>
        <v/>
      </c>
      <c r="S81" s="913" t="str">
        <f t="shared" si="71"/>
        <v/>
      </c>
      <c r="T81" s="913" t="str">
        <f t="shared" si="71"/>
        <v/>
      </c>
      <c r="U81" s="913" t="str">
        <f t="shared" si="71"/>
        <v/>
      </c>
      <c r="V81" s="913" t="str">
        <f t="shared" si="71"/>
        <v/>
      </c>
      <c r="W81" s="913" t="str">
        <f t="shared" si="71"/>
        <v/>
      </c>
      <c r="X81" s="913" t="str">
        <f t="shared" si="71"/>
        <v/>
      </c>
      <c r="Y81" s="913" t="str">
        <f t="shared" si="71"/>
        <v/>
      </c>
      <c r="Z81" s="913" t="str">
        <f t="shared" si="71"/>
        <v/>
      </c>
      <c r="AA81" s="913" t="str">
        <f t="shared" si="71"/>
        <v/>
      </c>
      <c r="AB81" s="913" t="str">
        <f t="shared" si="71"/>
        <v/>
      </c>
      <c r="AC81" s="912">
        <f t="shared" si="62"/>
        <v>0</v>
      </c>
      <c r="AD81" s="913">
        <f t="shared" si="63"/>
        <v>0</v>
      </c>
      <c r="AE81" s="913">
        <f t="shared" si="64"/>
        <v>0</v>
      </c>
      <c r="AF81" s="912" t="str">
        <f t="shared" si="66"/>
        <v/>
      </c>
      <c r="AG81" s="913"/>
      <c r="AH81" s="913"/>
      <c r="AI81" s="913"/>
      <c r="AJ81" s="914"/>
    </row>
    <row r="82" spans="1:36" ht="14" hidden="1">
      <c r="A82" s="959" t="str">
        <f t="shared" si="30"/>
        <v/>
      </c>
      <c r="B82" s="942" t="str">
        <f t="shared" si="19"/>
        <v/>
      </c>
      <c r="C82" s="942" t="str">
        <f t="shared" si="31"/>
        <v/>
      </c>
      <c r="D82" s="942" t="str">
        <f t="shared" si="32"/>
        <v/>
      </c>
      <c r="E82" s="960" t="str">
        <f t="shared" si="33"/>
        <v/>
      </c>
      <c r="F82" s="520"/>
      <c r="G82" s="774"/>
      <c r="H82" s="774"/>
      <c r="I82" s="700" t="str">
        <f t="shared" si="46"/>
        <v/>
      </c>
      <c r="J82" s="922"/>
      <c r="K82" s="922"/>
      <c r="L82" s="922"/>
      <c r="M82" s="961">
        <f t="shared" si="56"/>
        <v>0</v>
      </c>
      <c r="N82" s="961">
        <f t="shared" si="56"/>
        <v>0</v>
      </c>
      <c r="O82" s="961">
        <f t="shared" si="56"/>
        <v>0</v>
      </c>
      <c r="P82" s="961">
        <f t="shared" si="56"/>
        <v>0</v>
      </c>
      <c r="Q82" s="912" t="str">
        <f t="shared" ref="Q82:AB82" si="72">IF($C82&gt;$C42,0,IF($I82="","",IF(MONTH(Q$5)=MONTH($A82),$M82*$I82,IF(MONTH(Q$5)=MONTH($A82)+1,$N82*$I82,IF(MONTH(Q$5)=MONTH($A82)+2,$O82*$I82,IF(MONTH(Q$5)=MONTH($A82)+3,$P82*$I82,0))))))</f>
        <v/>
      </c>
      <c r="R82" s="913" t="str">
        <f t="shared" si="72"/>
        <v/>
      </c>
      <c r="S82" s="913" t="str">
        <f t="shared" si="72"/>
        <v/>
      </c>
      <c r="T82" s="913" t="str">
        <f t="shared" si="72"/>
        <v/>
      </c>
      <c r="U82" s="913" t="str">
        <f t="shared" si="72"/>
        <v/>
      </c>
      <c r="V82" s="913" t="str">
        <f t="shared" si="72"/>
        <v/>
      </c>
      <c r="W82" s="913" t="str">
        <f t="shared" si="72"/>
        <v/>
      </c>
      <c r="X82" s="913" t="str">
        <f t="shared" si="72"/>
        <v/>
      </c>
      <c r="Y82" s="913" t="str">
        <f t="shared" si="72"/>
        <v/>
      </c>
      <c r="Z82" s="913" t="str">
        <f t="shared" si="72"/>
        <v/>
      </c>
      <c r="AA82" s="913" t="str">
        <f t="shared" si="72"/>
        <v/>
      </c>
      <c r="AB82" s="913" t="str">
        <f t="shared" si="72"/>
        <v/>
      </c>
      <c r="AC82" s="912">
        <f t="shared" si="62"/>
        <v>0</v>
      </c>
      <c r="AD82" s="913">
        <f t="shared" si="63"/>
        <v>0</v>
      </c>
      <c r="AE82" s="914">
        <f t="shared" si="64"/>
        <v>0</v>
      </c>
      <c r="AF82" s="912" t="str">
        <f t="shared" si="66"/>
        <v/>
      </c>
      <c r="AG82" s="913"/>
      <c r="AH82" s="913"/>
      <c r="AI82" s="913"/>
      <c r="AJ82" s="914"/>
    </row>
    <row r="83" spans="1:36" ht="14" hidden="1">
      <c r="A83" s="959" t="str">
        <f t="shared" si="30"/>
        <v/>
      </c>
      <c r="B83" s="942" t="str">
        <f t="shared" si="19"/>
        <v/>
      </c>
      <c r="C83" s="942" t="str">
        <f t="shared" si="31"/>
        <v/>
      </c>
      <c r="D83" s="942" t="str">
        <f t="shared" si="32"/>
        <v/>
      </c>
      <c r="E83" s="960" t="str">
        <f t="shared" si="33"/>
        <v/>
      </c>
      <c r="F83" s="520"/>
      <c r="G83" s="774"/>
      <c r="H83" s="774"/>
      <c r="I83" s="700" t="str">
        <f t="shared" si="46"/>
        <v/>
      </c>
      <c r="J83" s="922"/>
      <c r="K83" s="922"/>
      <c r="L83" s="922"/>
      <c r="M83" s="961">
        <f t="shared" si="56"/>
        <v>0</v>
      </c>
      <c r="N83" s="961">
        <f t="shared" si="56"/>
        <v>0</v>
      </c>
      <c r="O83" s="961">
        <f t="shared" si="56"/>
        <v>0</v>
      </c>
      <c r="P83" s="961">
        <f t="shared" si="56"/>
        <v>0</v>
      </c>
      <c r="Q83" s="912" t="str">
        <f t="shared" ref="Q83:AB83" si="73">IF($C83&gt;$C43,0,IF($I83="","",IF(MONTH(Q$5)=MONTH($A83),$M83*$I83,IF(MONTH(Q$5)=MONTH($A83)+1,$N83*$I83,IF(MONTH(Q$5)=MONTH($A83)+2,$O83*$I83,IF(MONTH(Q$5)=MONTH($A83)+3,$P83*$I83,0))))))</f>
        <v/>
      </c>
      <c r="R83" s="913" t="str">
        <f t="shared" si="73"/>
        <v/>
      </c>
      <c r="S83" s="913" t="str">
        <f t="shared" si="73"/>
        <v/>
      </c>
      <c r="T83" s="913" t="str">
        <f t="shared" si="73"/>
        <v/>
      </c>
      <c r="U83" s="913" t="str">
        <f t="shared" si="73"/>
        <v/>
      </c>
      <c r="V83" s="913" t="str">
        <f t="shared" si="73"/>
        <v/>
      </c>
      <c r="W83" s="913" t="str">
        <f t="shared" si="73"/>
        <v/>
      </c>
      <c r="X83" s="913" t="str">
        <f t="shared" si="73"/>
        <v/>
      </c>
      <c r="Y83" s="913" t="str">
        <f t="shared" si="73"/>
        <v/>
      </c>
      <c r="Z83" s="913" t="str">
        <f t="shared" si="73"/>
        <v/>
      </c>
      <c r="AA83" s="913" t="str">
        <f t="shared" si="73"/>
        <v/>
      </c>
      <c r="AB83" s="913" t="str">
        <f t="shared" si="73"/>
        <v/>
      </c>
      <c r="AC83" s="912">
        <f t="shared" si="62"/>
        <v>0</v>
      </c>
      <c r="AD83" s="913">
        <f t="shared" si="63"/>
        <v>0</v>
      </c>
      <c r="AE83" s="913">
        <f t="shared" si="64"/>
        <v>0</v>
      </c>
      <c r="AF83" s="912" t="str">
        <f t="shared" si="66"/>
        <v/>
      </c>
      <c r="AG83" s="913"/>
      <c r="AH83" s="913"/>
      <c r="AI83" s="913"/>
      <c r="AJ83" s="914"/>
    </row>
    <row r="84" spans="1:36" ht="14" hidden="1">
      <c r="A84" s="959" t="str">
        <f t="shared" si="30"/>
        <v/>
      </c>
      <c r="B84" s="942" t="str">
        <f t="shared" si="19"/>
        <v/>
      </c>
      <c r="C84" s="942" t="str">
        <f t="shared" si="31"/>
        <v/>
      </c>
      <c r="D84" s="942" t="str">
        <f t="shared" si="32"/>
        <v/>
      </c>
      <c r="E84" s="960" t="str">
        <f t="shared" si="33"/>
        <v/>
      </c>
      <c r="F84" s="520"/>
      <c r="G84" s="774"/>
      <c r="H84" s="774"/>
      <c r="I84" s="700" t="str">
        <f t="shared" si="46"/>
        <v/>
      </c>
      <c r="J84" s="922"/>
      <c r="K84" s="922"/>
      <c r="L84" s="922"/>
      <c r="M84" s="961">
        <f t="shared" si="56"/>
        <v>0</v>
      </c>
      <c r="N84" s="961">
        <f t="shared" si="56"/>
        <v>0</v>
      </c>
      <c r="O84" s="961">
        <f t="shared" si="56"/>
        <v>0</v>
      </c>
      <c r="P84" s="961">
        <f t="shared" si="56"/>
        <v>0</v>
      </c>
      <c r="Q84" s="912" t="str">
        <f t="shared" ref="Q84:AB84" si="74">IF($C84&gt;$C44,0,IF($I84="","",IF(MONTH(Q$5)=MONTH($A84),$M84*$I84,IF(MONTH(Q$5)=MONTH($A84)+1,$N84*$I84,IF(MONTH(Q$5)=MONTH($A84)+2,$O84*$I84,IF(MONTH(Q$5)=MONTH($A84)+3,$P84*$I84,0))))))</f>
        <v/>
      </c>
      <c r="R84" s="913" t="str">
        <f t="shared" si="74"/>
        <v/>
      </c>
      <c r="S84" s="913" t="str">
        <f t="shared" si="74"/>
        <v/>
      </c>
      <c r="T84" s="913" t="str">
        <f t="shared" si="74"/>
        <v/>
      </c>
      <c r="U84" s="913" t="str">
        <f t="shared" si="74"/>
        <v/>
      </c>
      <c r="V84" s="913" t="str">
        <f t="shared" si="74"/>
        <v/>
      </c>
      <c r="W84" s="913" t="str">
        <f t="shared" si="74"/>
        <v/>
      </c>
      <c r="X84" s="913" t="str">
        <f t="shared" si="74"/>
        <v/>
      </c>
      <c r="Y84" s="913" t="str">
        <f t="shared" si="74"/>
        <v/>
      </c>
      <c r="Z84" s="913" t="str">
        <f t="shared" si="74"/>
        <v/>
      </c>
      <c r="AA84" s="913" t="str">
        <f t="shared" si="74"/>
        <v/>
      </c>
      <c r="AB84" s="913" t="str">
        <f t="shared" si="74"/>
        <v/>
      </c>
      <c r="AC84" s="912">
        <f t="shared" si="62"/>
        <v>0</v>
      </c>
      <c r="AD84" s="913">
        <f t="shared" si="63"/>
        <v>0</v>
      </c>
      <c r="AE84" s="914">
        <f t="shared" si="64"/>
        <v>0</v>
      </c>
      <c r="AF84" s="912" t="str">
        <f t="shared" si="66"/>
        <v/>
      </c>
      <c r="AG84" s="913"/>
      <c r="AH84" s="913"/>
      <c r="AI84" s="913"/>
      <c r="AJ84" s="914"/>
    </row>
    <row r="85" spans="1:36" ht="14" hidden="1">
      <c r="A85" s="959" t="str">
        <f t="shared" si="30"/>
        <v/>
      </c>
      <c r="B85" s="942" t="str">
        <f t="shared" si="19"/>
        <v/>
      </c>
      <c r="C85" s="942" t="str">
        <f t="shared" si="31"/>
        <v/>
      </c>
      <c r="D85" s="942" t="str">
        <f t="shared" si="32"/>
        <v/>
      </c>
      <c r="E85" s="960" t="str">
        <f t="shared" si="33"/>
        <v/>
      </c>
      <c r="F85" s="520"/>
      <c r="G85" s="774"/>
      <c r="H85" s="774"/>
      <c r="I85" s="700" t="str">
        <f t="shared" si="46"/>
        <v/>
      </c>
      <c r="J85" s="922"/>
      <c r="K85" s="922"/>
      <c r="L85" s="922"/>
      <c r="M85" s="961">
        <f t="shared" si="56"/>
        <v>0</v>
      </c>
      <c r="N85" s="961">
        <f t="shared" si="56"/>
        <v>0</v>
      </c>
      <c r="O85" s="961">
        <f t="shared" si="56"/>
        <v>0</v>
      </c>
      <c r="P85" s="961">
        <f t="shared" si="56"/>
        <v>0</v>
      </c>
      <c r="Q85" s="912" t="str">
        <f t="shared" ref="Q85:AB85" si="75">IF($C85&gt;$C45,0,IF($I85="","",IF(MONTH(Q$5)=MONTH($A85),$M85*$I85,IF(MONTH(Q$5)=MONTH($A85)+1,$N85*$I85,IF(MONTH(Q$5)=MONTH($A85)+2,$O85*$I85,IF(MONTH(Q$5)=MONTH($A85)+3,$P85*$I85,0))))))</f>
        <v/>
      </c>
      <c r="R85" s="913" t="str">
        <f t="shared" si="75"/>
        <v/>
      </c>
      <c r="S85" s="913" t="str">
        <f t="shared" si="75"/>
        <v/>
      </c>
      <c r="T85" s="913" t="str">
        <f t="shared" si="75"/>
        <v/>
      </c>
      <c r="U85" s="913" t="str">
        <f t="shared" si="75"/>
        <v/>
      </c>
      <c r="V85" s="913" t="str">
        <f t="shared" si="75"/>
        <v/>
      </c>
      <c r="W85" s="913" t="str">
        <f t="shared" si="75"/>
        <v/>
      </c>
      <c r="X85" s="913" t="str">
        <f t="shared" si="75"/>
        <v/>
      </c>
      <c r="Y85" s="913" t="str">
        <f t="shared" si="75"/>
        <v/>
      </c>
      <c r="Z85" s="913" t="str">
        <f t="shared" si="75"/>
        <v/>
      </c>
      <c r="AA85" s="913" t="str">
        <f t="shared" si="75"/>
        <v/>
      </c>
      <c r="AB85" s="913" t="str">
        <f t="shared" si="75"/>
        <v/>
      </c>
      <c r="AC85" s="912">
        <f t="shared" si="62"/>
        <v>0</v>
      </c>
      <c r="AD85" s="913">
        <f t="shared" si="63"/>
        <v>0</v>
      </c>
      <c r="AE85" s="913">
        <f t="shared" si="64"/>
        <v>0</v>
      </c>
      <c r="AF85" s="912" t="str">
        <f t="shared" si="66"/>
        <v/>
      </c>
      <c r="AG85" s="913"/>
      <c r="AH85" s="913"/>
      <c r="AI85" s="913"/>
      <c r="AJ85" s="914"/>
    </row>
    <row r="86" spans="1:36" ht="14" hidden="1">
      <c r="A86" s="959" t="str">
        <f t="shared" si="30"/>
        <v/>
      </c>
      <c r="B86" s="942" t="str">
        <f t="shared" si="19"/>
        <v/>
      </c>
      <c r="C86" s="942" t="str">
        <f t="shared" si="31"/>
        <v/>
      </c>
      <c r="D86" s="942" t="str">
        <f t="shared" si="32"/>
        <v/>
      </c>
      <c r="E86" s="960" t="str">
        <f t="shared" si="33"/>
        <v/>
      </c>
      <c r="F86" s="520"/>
      <c r="G86" s="774"/>
      <c r="H86" s="774"/>
      <c r="I86" s="700" t="str">
        <f t="shared" si="46"/>
        <v/>
      </c>
      <c r="J86" s="922"/>
      <c r="K86" s="922"/>
      <c r="L86" s="922"/>
      <c r="M86" s="961">
        <f t="shared" si="56"/>
        <v>0</v>
      </c>
      <c r="N86" s="961">
        <f t="shared" si="56"/>
        <v>0</v>
      </c>
      <c r="O86" s="961">
        <f t="shared" si="56"/>
        <v>0</v>
      </c>
      <c r="P86" s="961">
        <f t="shared" si="56"/>
        <v>0</v>
      </c>
      <c r="Q86" s="912" t="str">
        <f t="shared" ref="Q86:AB86" si="76">IF($C86&gt;$C46,0,IF($I86="","",IF(MONTH(Q$5)=MONTH($A86),$M86*$I86,IF(MONTH(Q$5)=MONTH($A86)+1,$N86*$I86,IF(MONTH(Q$5)=MONTH($A86)+2,$O86*$I86,IF(MONTH(Q$5)=MONTH($A86)+3,$P86*$I86,0))))))</f>
        <v/>
      </c>
      <c r="R86" s="913" t="str">
        <f t="shared" si="76"/>
        <v/>
      </c>
      <c r="S86" s="913" t="str">
        <f t="shared" si="76"/>
        <v/>
      </c>
      <c r="T86" s="913" t="str">
        <f t="shared" si="76"/>
        <v/>
      </c>
      <c r="U86" s="913" t="str">
        <f t="shared" si="76"/>
        <v/>
      </c>
      <c r="V86" s="913" t="str">
        <f t="shared" si="76"/>
        <v/>
      </c>
      <c r="W86" s="913" t="str">
        <f t="shared" si="76"/>
        <v/>
      </c>
      <c r="X86" s="913" t="str">
        <f t="shared" si="76"/>
        <v/>
      </c>
      <c r="Y86" s="913" t="str">
        <f t="shared" si="76"/>
        <v/>
      </c>
      <c r="Z86" s="913" t="str">
        <f t="shared" si="76"/>
        <v/>
      </c>
      <c r="AA86" s="913" t="str">
        <f t="shared" si="76"/>
        <v/>
      </c>
      <c r="AB86" s="913" t="str">
        <f t="shared" si="76"/>
        <v/>
      </c>
      <c r="AC86" s="912">
        <f t="shared" si="62"/>
        <v>0</v>
      </c>
      <c r="AD86" s="913">
        <f t="shared" si="63"/>
        <v>0</v>
      </c>
      <c r="AE86" s="914">
        <f t="shared" si="64"/>
        <v>0</v>
      </c>
      <c r="AF86" s="912" t="str">
        <f t="shared" si="66"/>
        <v/>
      </c>
      <c r="AG86" s="913"/>
      <c r="AH86" s="913"/>
      <c r="AI86" s="913"/>
      <c r="AJ86" s="914"/>
    </row>
    <row r="87" spans="1:36" ht="14" hidden="1">
      <c r="A87" s="959" t="str">
        <f t="shared" si="30"/>
        <v/>
      </c>
      <c r="B87" s="942" t="str">
        <f t="shared" ref="B87:B150" si="77">IF(A87="","",MONTH(A87))</f>
        <v/>
      </c>
      <c r="C87" s="942" t="str">
        <f t="shared" si="31"/>
        <v/>
      </c>
      <c r="D87" s="942" t="str">
        <f t="shared" si="32"/>
        <v/>
      </c>
      <c r="E87" s="960" t="str">
        <f t="shared" si="33"/>
        <v/>
      </c>
      <c r="F87" s="520"/>
      <c r="G87" s="774"/>
      <c r="H87" s="774"/>
      <c r="I87" s="700" t="str">
        <f t="shared" si="46"/>
        <v/>
      </c>
      <c r="J87" s="922"/>
      <c r="K87" s="922"/>
      <c r="L87" s="922"/>
      <c r="M87" s="961">
        <f t="shared" si="56"/>
        <v>0</v>
      </c>
      <c r="N87" s="961">
        <f t="shared" si="56"/>
        <v>0</v>
      </c>
      <c r="O87" s="961">
        <f t="shared" si="56"/>
        <v>0</v>
      </c>
      <c r="P87" s="961">
        <f t="shared" si="56"/>
        <v>0</v>
      </c>
      <c r="Q87" s="912" t="str">
        <f t="shared" ref="Q87:AB87" si="78">IF($C87&gt;$C47,0,IF($I87="","",IF(MONTH(Q$5)=MONTH($A87),$M87*$I87,IF(MONTH(Q$5)=MONTH($A87)+1,$N87*$I87,IF(MONTH(Q$5)=MONTH($A87)+2,$O87*$I87,IF(MONTH(Q$5)=MONTH($A87)+3,$P87*$I87,0))))))</f>
        <v/>
      </c>
      <c r="R87" s="913" t="str">
        <f t="shared" si="78"/>
        <v/>
      </c>
      <c r="S87" s="913" t="str">
        <f t="shared" si="78"/>
        <v/>
      </c>
      <c r="T87" s="913" t="str">
        <f t="shared" si="78"/>
        <v/>
      </c>
      <c r="U87" s="913" t="str">
        <f t="shared" si="78"/>
        <v/>
      </c>
      <c r="V87" s="913" t="str">
        <f t="shared" si="78"/>
        <v/>
      </c>
      <c r="W87" s="913" t="str">
        <f t="shared" si="78"/>
        <v/>
      </c>
      <c r="X87" s="913" t="str">
        <f t="shared" si="78"/>
        <v/>
      </c>
      <c r="Y87" s="913" t="str">
        <f t="shared" si="78"/>
        <v/>
      </c>
      <c r="Z87" s="913" t="str">
        <f t="shared" si="78"/>
        <v/>
      </c>
      <c r="AA87" s="913" t="str">
        <f t="shared" si="78"/>
        <v/>
      </c>
      <c r="AB87" s="913" t="str">
        <f t="shared" si="78"/>
        <v/>
      </c>
      <c r="AC87" s="912">
        <f t="shared" si="62"/>
        <v>0</v>
      </c>
      <c r="AD87" s="913">
        <f t="shared" si="63"/>
        <v>0</v>
      </c>
      <c r="AE87" s="913">
        <f t="shared" si="64"/>
        <v>0</v>
      </c>
      <c r="AF87" s="912" t="str">
        <f t="shared" si="66"/>
        <v/>
      </c>
      <c r="AG87" s="913"/>
      <c r="AH87" s="913"/>
      <c r="AI87" s="913"/>
      <c r="AJ87" s="914"/>
    </row>
    <row r="88" spans="1:36" ht="14" hidden="1">
      <c r="A88" s="959" t="str">
        <f t="shared" si="30"/>
        <v/>
      </c>
      <c r="B88" s="942" t="str">
        <f t="shared" si="77"/>
        <v/>
      </c>
      <c r="C88" s="942" t="str">
        <f t="shared" si="31"/>
        <v/>
      </c>
      <c r="D88" s="942" t="str">
        <f t="shared" si="32"/>
        <v/>
      </c>
      <c r="E88" s="960" t="str">
        <f t="shared" si="33"/>
        <v/>
      </c>
      <c r="F88" s="520"/>
      <c r="G88" s="774"/>
      <c r="H88" s="774"/>
      <c r="I88" s="700" t="str">
        <f t="shared" si="46"/>
        <v/>
      </c>
      <c r="J88" s="922"/>
      <c r="K88" s="922"/>
      <c r="L88" s="922"/>
      <c r="M88" s="961">
        <f t="shared" si="56"/>
        <v>0</v>
      </c>
      <c r="N88" s="961">
        <f t="shared" si="56"/>
        <v>0</v>
      </c>
      <c r="O88" s="961">
        <f t="shared" si="56"/>
        <v>0</v>
      </c>
      <c r="P88" s="961">
        <f t="shared" si="56"/>
        <v>0</v>
      </c>
      <c r="Q88" s="912" t="str">
        <f t="shared" ref="Q88:AB88" si="79">IF($C88&gt;$C48,0,IF($I88="","",IF(MONTH(Q$5)=MONTH($A88),$M88*$I88,IF(MONTH(Q$5)=MONTH($A88)+1,$N88*$I88,IF(MONTH(Q$5)=MONTH($A88)+2,$O88*$I88,IF(MONTH(Q$5)=MONTH($A88)+3,$P88*$I88,0))))))</f>
        <v/>
      </c>
      <c r="R88" s="913" t="str">
        <f t="shared" si="79"/>
        <v/>
      </c>
      <c r="S88" s="913" t="str">
        <f t="shared" si="79"/>
        <v/>
      </c>
      <c r="T88" s="913" t="str">
        <f t="shared" si="79"/>
        <v/>
      </c>
      <c r="U88" s="913" t="str">
        <f t="shared" si="79"/>
        <v/>
      </c>
      <c r="V88" s="913" t="str">
        <f t="shared" si="79"/>
        <v/>
      </c>
      <c r="W88" s="913" t="str">
        <f t="shared" si="79"/>
        <v/>
      </c>
      <c r="X88" s="913" t="str">
        <f t="shared" si="79"/>
        <v/>
      </c>
      <c r="Y88" s="913" t="str">
        <f t="shared" si="79"/>
        <v/>
      </c>
      <c r="Z88" s="913" t="str">
        <f t="shared" si="79"/>
        <v/>
      </c>
      <c r="AA88" s="913" t="str">
        <f t="shared" si="79"/>
        <v/>
      </c>
      <c r="AB88" s="913" t="str">
        <f t="shared" si="79"/>
        <v/>
      </c>
      <c r="AC88" s="912">
        <f t="shared" si="62"/>
        <v>0</v>
      </c>
      <c r="AD88" s="913">
        <f t="shared" si="63"/>
        <v>0</v>
      </c>
      <c r="AE88" s="914">
        <f t="shared" si="64"/>
        <v>0</v>
      </c>
      <c r="AF88" s="912" t="str">
        <f t="shared" si="66"/>
        <v/>
      </c>
      <c r="AG88" s="913"/>
      <c r="AH88" s="913"/>
      <c r="AI88" s="913"/>
      <c r="AJ88" s="914"/>
    </row>
    <row r="89" spans="1:36" ht="14" hidden="1">
      <c r="A89" s="959" t="str">
        <f t="shared" si="30"/>
        <v/>
      </c>
      <c r="B89" s="942" t="str">
        <f t="shared" si="77"/>
        <v/>
      </c>
      <c r="C89" s="942" t="str">
        <f t="shared" si="31"/>
        <v/>
      </c>
      <c r="D89" s="942" t="str">
        <f t="shared" si="32"/>
        <v/>
      </c>
      <c r="E89" s="960" t="str">
        <f t="shared" si="33"/>
        <v/>
      </c>
      <c r="F89" s="520"/>
      <c r="G89" s="774"/>
      <c r="H89" s="774"/>
      <c r="I89" s="700" t="str">
        <f t="shared" si="46"/>
        <v/>
      </c>
      <c r="J89" s="922"/>
      <c r="K89" s="922"/>
      <c r="L89" s="922"/>
      <c r="M89" s="961">
        <f t="shared" si="56"/>
        <v>0</v>
      </c>
      <c r="N89" s="961">
        <f t="shared" si="56"/>
        <v>0</v>
      </c>
      <c r="O89" s="961">
        <f t="shared" si="56"/>
        <v>0</v>
      </c>
      <c r="P89" s="961">
        <f t="shared" si="56"/>
        <v>0</v>
      </c>
      <c r="Q89" s="912" t="str">
        <f t="shared" ref="Q89:AB89" si="80">IF($C89&gt;$C49,0,IF($I89="","",IF(MONTH(Q$5)=MONTH($A89),$M89*$I89,IF(MONTH(Q$5)=MONTH($A89)+1,$N89*$I89,IF(MONTH(Q$5)=MONTH($A89)+2,$O89*$I89,IF(MONTH(Q$5)=MONTH($A89)+3,$P89*$I89,0))))))</f>
        <v/>
      </c>
      <c r="R89" s="913" t="str">
        <f t="shared" si="80"/>
        <v/>
      </c>
      <c r="S89" s="913" t="str">
        <f t="shared" si="80"/>
        <v/>
      </c>
      <c r="T89" s="913" t="str">
        <f t="shared" si="80"/>
        <v/>
      </c>
      <c r="U89" s="913" t="str">
        <f t="shared" si="80"/>
        <v/>
      </c>
      <c r="V89" s="913" t="str">
        <f t="shared" si="80"/>
        <v/>
      </c>
      <c r="W89" s="913" t="str">
        <f t="shared" si="80"/>
        <v/>
      </c>
      <c r="X89" s="913" t="str">
        <f t="shared" si="80"/>
        <v/>
      </c>
      <c r="Y89" s="913" t="str">
        <f t="shared" si="80"/>
        <v/>
      </c>
      <c r="Z89" s="913" t="str">
        <f t="shared" si="80"/>
        <v/>
      </c>
      <c r="AA89" s="913" t="str">
        <f t="shared" si="80"/>
        <v/>
      </c>
      <c r="AB89" s="913" t="str">
        <f t="shared" si="80"/>
        <v/>
      </c>
      <c r="AC89" s="912">
        <f t="shared" si="62"/>
        <v>0</v>
      </c>
      <c r="AD89" s="913">
        <f t="shared" si="63"/>
        <v>0</v>
      </c>
      <c r="AE89" s="913">
        <f t="shared" si="64"/>
        <v>0</v>
      </c>
      <c r="AF89" s="912" t="str">
        <f t="shared" si="66"/>
        <v/>
      </c>
      <c r="AG89" s="913"/>
      <c r="AH89" s="913"/>
      <c r="AI89" s="913"/>
      <c r="AJ89" s="914"/>
    </row>
    <row r="90" spans="1:36" ht="14" hidden="1">
      <c r="A90" s="962" t="str">
        <f t="shared" si="30"/>
        <v/>
      </c>
      <c r="B90" s="950" t="str">
        <f t="shared" si="77"/>
        <v/>
      </c>
      <c r="C90" s="950" t="str">
        <f t="shared" si="31"/>
        <v/>
      </c>
      <c r="D90" s="950" t="str">
        <f t="shared" si="32"/>
        <v/>
      </c>
      <c r="E90" s="963" t="str">
        <f t="shared" si="33"/>
        <v/>
      </c>
      <c r="F90" s="964"/>
      <c r="G90" s="965"/>
      <c r="H90" s="965"/>
      <c r="I90" s="806" t="str">
        <f t="shared" si="46"/>
        <v/>
      </c>
      <c r="J90" s="954"/>
      <c r="K90" s="954"/>
      <c r="L90" s="954"/>
      <c r="M90" s="966">
        <f t="shared" si="56"/>
        <v>0</v>
      </c>
      <c r="N90" s="966">
        <f t="shared" si="56"/>
        <v>0</v>
      </c>
      <c r="O90" s="966">
        <f t="shared" si="56"/>
        <v>0</v>
      </c>
      <c r="P90" s="967">
        <f t="shared" si="56"/>
        <v>0</v>
      </c>
      <c r="Q90" s="957" t="str">
        <f t="shared" ref="Q90:AB90" si="81">IF($C90&gt;$C50,0,IF($I90="","",IF(MONTH(Q$5)=MONTH($A90),$M90*$I90,IF(MONTH(Q$5)=MONTH($A90)+1,$N90*$I90,IF(MONTH(Q$5)=MONTH($A90)+2,$O90*$I90,IF(MONTH(Q$5)=MONTH($A90)+3,$P90*$I90,0))))))</f>
        <v/>
      </c>
      <c r="R90" s="958" t="str">
        <f t="shared" si="81"/>
        <v/>
      </c>
      <c r="S90" s="958" t="str">
        <f t="shared" si="81"/>
        <v/>
      </c>
      <c r="T90" s="958" t="str">
        <f t="shared" si="81"/>
        <v/>
      </c>
      <c r="U90" s="958" t="str">
        <f t="shared" si="81"/>
        <v/>
      </c>
      <c r="V90" s="958" t="str">
        <f t="shared" si="81"/>
        <v/>
      </c>
      <c r="W90" s="958" t="str">
        <f t="shared" si="81"/>
        <v/>
      </c>
      <c r="X90" s="958" t="str">
        <f t="shared" si="81"/>
        <v/>
      </c>
      <c r="Y90" s="958" t="str">
        <f t="shared" si="81"/>
        <v/>
      </c>
      <c r="Z90" s="958" t="str">
        <f t="shared" si="81"/>
        <v/>
      </c>
      <c r="AA90" s="958" t="str">
        <f t="shared" si="81"/>
        <v/>
      </c>
      <c r="AB90" s="958" t="str">
        <f t="shared" si="81"/>
        <v/>
      </c>
      <c r="AC90" s="957">
        <f t="shared" si="62"/>
        <v>0</v>
      </c>
      <c r="AD90" s="958">
        <f t="shared" si="63"/>
        <v>0</v>
      </c>
      <c r="AE90" s="968">
        <f t="shared" si="64"/>
        <v>0</v>
      </c>
      <c r="AF90" s="957" t="str">
        <f t="shared" si="66"/>
        <v/>
      </c>
      <c r="AG90" s="958"/>
      <c r="AH90" s="958"/>
      <c r="AI90" s="958"/>
      <c r="AJ90" s="968"/>
    </row>
    <row r="91" spans="1:36" ht="14" hidden="1">
      <c r="A91" s="959">
        <f t="shared" si="30"/>
        <v>45717</v>
      </c>
      <c r="B91" s="942">
        <f t="shared" si="77"/>
        <v>3</v>
      </c>
      <c r="C91" s="942">
        <f t="shared" si="31"/>
        <v>2025</v>
      </c>
      <c r="D91" s="942">
        <f t="shared" si="32"/>
        <v>31</v>
      </c>
      <c r="E91" s="960" t="str">
        <f t="shared" si="33"/>
        <v>1 x P/ ANO</v>
      </c>
      <c r="F91" s="520"/>
      <c r="G91" s="774"/>
      <c r="H91" s="774"/>
      <c r="I91" s="700" t="str">
        <f t="shared" si="46"/>
        <v/>
      </c>
      <c r="J91" s="922"/>
      <c r="K91" s="922"/>
      <c r="L91" s="922"/>
      <c r="M91" s="961">
        <f t="shared" ref="M91:P110" si="82">M51</f>
        <v>1</v>
      </c>
      <c r="N91" s="961">
        <f t="shared" si="82"/>
        <v>0</v>
      </c>
      <c r="O91" s="961">
        <f t="shared" si="82"/>
        <v>0</v>
      </c>
      <c r="P91" s="961">
        <f t="shared" si="82"/>
        <v>0</v>
      </c>
      <c r="Q91" s="912" t="str">
        <f t="shared" ref="Q91:AB91" si="83">IF($C91&gt;$C11,0,IF($I91="","",IF(MONTH(Q$5)=MONTH($A91),$M91*$I91,IF(MONTH(Q$5)=MONTH($A91)+1,$N91*$I91,IF(MONTH(Q$5)=MONTH($A91)+2,$O91*$I91,IF(MONTH(Q$5)=MONTH($A91)+3,$P91*$I91,0))))))</f>
        <v/>
      </c>
      <c r="R91" s="913" t="str">
        <f t="shared" si="83"/>
        <v/>
      </c>
      <c r="S91" s="913" t="str">
        <f t="shared" si="83"/>
        <v/>
      </c>
      <c r="T91" s="913" t="str">
        <f t="shared" si="83"/>
        <v/>
      </c>
      <c r="U91" s="913" t="str">
        <f t="shared" si="83"/>
        <v/>
      </c>
      <c r="V91" s="913" t="str">
        <f t="shared" si="83"/>
        <v/>
      </c>
      <c r="W91" s="913" t="str">
        <f t="shared" si="83"/>
        <v/>
      </c>
      <c r="X91" s="913" t="str">
        <f t="shared" si="83"/>
        <v/>
      </c>
      <c r="Y91" s="913" t="str">
        <f t="shared" si="83"/>
        <v/>
      </c>
      <c r="Z91" s="913" t="str">
        <f t="shared" si="83"/>
        <v/>
      </c>
      <c r="AA91" s="913" t="str">
        <f t="shared" si="83"/>
        <v/>
      </c>
      <c r="AB91" s="913" t="str">
        <f t="shared" si="83"/>
        <v/>
      </c>
      <c r="AC91" s="912">
        <f t="shared" si="62"/>
        <v>0</v>
      </c>
      <c r="AD91" s="913">
        <f t="shared" si="63"/>
        <v>0</v>
      </c>
      <c r="AE91" s="913">
        <f t="shared" si="64"/>
        <v>0</v>
      </c>
      <c r="AF91" s="912" t="str">
        <f t="shared" si="66"/>
        <v/>
      </c>
      <c r="AG91" s="913"/>
      <c r="AH91" s="913"/>
      <c r="AI91" s="913"/>
      <c r="AJ91" s="914"/>
    </row>
    <row r="92" spans="1:36" ht="14" hidden="1">
      <c r="A92" s="959">
        <f t="shared" si="30"/>
        <v>45748</v>
      </c>
      <c r="B92" s="942">
        <f t="shared" si="77"/>
        <v>4</v>
      </c>
      <c r="C92" s="942">
        <f t="shared" si="31"/>
        <v>2025</v>
      </c>
      <c r="D92" s="942">
        <f t="shared" si="32"/>
        <v>30</v>
      </c>
      <c r="E92" s="960" t="str">
        <f t="shared" si="33"/>
        <v>1 x P/ ANO</v>
      </c>
      <c r="F92" s="520"/>
      <c r="G92" s="774"/>
      <c r="H92" s="774"/>
      <c r="I92" s="700" t="str">
        <f t="shared" si="46"/>
        <v/>
      </c>
      <c r="J92" s="922"/>
      <c r="K92" s="922"/>
      <c r="L92" s="922"/>
      <c r="M92" s="961">
        <f t="shared" si="82"/>
        <v>1</v>
      </c>
      <c r="N92" s="961">
        <f t="shared" si="82"/>
        <v>0</v>
      </c>
      <c r="O92" s="961">
        <f t="shared" si="82"/>
        <v>0</v>
      </c>
      <c r="P92" s="961">
        <f t="shared" si="82"/>
        <v>0</v>
      </c>
      <c r="Q92" s="912" t="str">
        <f t="shared" ref="Q92:AB92" si="84">IF($C92&gt;$C12,0,IF($I92="","",IF(MONTH(Q$5)=MONTH($A92),$M92*$I92,IF(MONTH(Q$5)=MONTH($A92)+1,$N92*$I92,IF(MONTH(Q$5)=MONTH($A92)+2,$O92*$I92,IF(MONTH(Q$5)=MONTH($A92)+3,$P92*$I92,0))))))</f>
        <v/>
      </c>
      <c r="R92" s="913" t="str">
        <f t="shared" si="84"/>
        <v/>
      </c>
      <c r="S92" s="913" t="str">
        <f t="shared" si="84"/>
        <v/>
      </c>
      <c r="T92" s="913" t="str">
        <f t="shared" si="84"/>
        <v/>
      </c>
      <c r="U92" s="913" t="str">
        <f t="shared" si="84"/>
        <v/>
      </c>
      <c r="V92" s="913" t="str">
        <f t="shared" si="84"/>
        <v/>
      </c>
      <c r="W92" s="913" t="str">
        <f t="shared" si="84"/>
        <v/>
      </c>
      <c r="X92" s="913" t="str">
        <f t="shared" si="84"/>
        <v/>
      </c>
      <c r="Y92" s="913" t="str">
        <f t="shared" si="84"/>
        <v/>
      </c>
      <c r="Z92" s="913" t="str">
        <f t="shared" si="84"/>
        <v/>
      </c>
      <c r="AA92" s="913" t="str">
        <f t="shared" si="84"/>
        <v/>
      </c>
      <c r="AB92" s="913" t="str">
        <f t="shared" si="84"/>
        <v/>
      </c>
      <c r="AC92" s="912">
        <f t="shared" si="62"/>
        <v>0</v>
      </c>
      <c r="AD92" s="913">
        <f t="shared" si="63"/>
        <v>0</v>
      </c>
      <c r="AE92" s="914">
        <f t="shared" si="64"/>
        <v>0</v>
      </c>
      <c r="AF92" s="912" t="str">
        <f t="shared" si="66"/>
        <v/>
      </c>
      <c r="AG92" s="913"/>
      <c r="AH92" s="913"/>
      <c r="AI92" s="913"/>
      <c r="AJ92" s="914"/>
    </row>
    <row r="93" spans="1:36" ht="14" hidden="1">
      <c r="A93" s="959">
        <f t="shared" si="30"/>
        <v>45781</v>
      </c>
      <c r="B93" s="942">
        <f t="shared" si="77"/>
        <v>5</v>
      </c>
      <c r="C93" s="942">
        <f t="shared" si="31"/>
        <v>2025</v>
      </c>
      <c r="D93" s="942">
        <f t="shared" si="32"/>
        <v>31</v>
      </c>
      <c r="E93" s="960" t="str">
        <f t="shared" si="33"/>
        <v>1 x P/ ANO</v>
      </c>
      <c r="F93" s="520"/>
      <c r="G93" s="774"/>
      <c r="H93" s="774"/>
      <c r="I93" s="700" t="str">
        <f t="shared" si="46"/>
        <v/>
      </c>
      <c r="J93" s="922"/>
      <c r="K93" s="922"/>
      <c r="L93" s="922"/>
      <c r="M93" s="961">
        <f t="shared" si="82"/>
        <v>1</v>
      </c>
      <c r="N93" s="961">
        <f t="shared" si="82"/>
        <v>0</v>
      </c>
      <c r="O93" s="961">
        <f t="shared" si="82"/>
        <v>0</v>
      </c>
      <c r="P93" s="961">
        <f t="shared" si="82"/>
        <v>0</v>
      </c>
      <c r="Q93" s="912" t="str">
        <f t="shared" ref="Q93:AB93" si="85">IF($C93&gt;$C13,0,IF($I93="","",IF(MONTH(Q$5)=MONTH($A93),$M93*$I93,IF(MONTH(Q$5)=MONTH($A93)+1,$N93*$I93,IF(MONTH(Q$5)=MONTH($A93)+2,$O93*$I93,IF(MONTH(Q$5)=MONTH($A93)+3,$P93*$I93,0))))))</f>
        <v/>
      </c>
      <c r="R93" s="913" t="str">
        <f t="shared" si="85"/>
        <v/>
      </c>
      <c r="S93" s="913" t="str">
        <f t="shared" si="85"/>
        <v/>
      </c>
      <c r="T93" s="913" t="str">
        <f t="shared" si="85"/>
        <v/>
      </c>
      <c r="U93" s="913" t="str">
        <f t="shared" si="85"/>
        <v/>
      </c>
      <c r="V93" s="913" t="str">
        <f t="shared" si="85"/>
        <v/>
      </c>
      <c r="W93" s="913" t="str">
        <f t="shared" si="85"/>
        <v/>
      </c>
      <c r="X93" s="913" t="str">
        <f t="shared" si="85"/>
        <v/>
      </c>
      <c r="Y93" s="913" t="str">
        <f t="shared" si="85"/>
        <v/>
      </c>
      <c r="Z93" s="913" t="str">
        <f t="shared" si="85"/>
        <v/>
      </c>
      <c r="AA93" s="913" t="str">
        <f t="shared" si="85"/>
        <v/>
      </c>
      <c r="AB93" s="913" t="str">
        <f t="shared" si="85"/>
        <v/>
      </c>
      <c r="AC93" s="912">
        <f t="shared" si="62"/>
        <v>0</v>
      </c>
      <c r="AD93" s="913">
        <f t="shared" si="63"/>
        <v>0</v>
      </c>
      <c r="AE93" s="913">
        <f t="shared" si="64"/>
        <v>0</v>
      </c>
      <c r="AF93" s="912" t="str">
        <f t="shared" si="66"/>
        <v/>
      </c>
      <c r="AG93" s="913"/>
      <c r="AH93" s="913"/>
      <c r="AI93" s="913"/>
      <c r="AJ93" s="914"/>
    </row>
    <row r="94" spans="1:36" ht="14" hidden="1">
      <c r="A94" s="959">
        <f t="shared" si="30"/>
        <v>45812</v>
      </c>
      <c r="B94" s="942">
        <f t="shared" si="77"/>
        <v>6</v>
      </c>
      <c r="C94" s="942">
        <f t="shared" si="31"/>
        <v>2025</v>
      </c>
      <c r="D94" s="942">
        <f t="shared" si="32"/>
        <v>30</v>
      </c>
      <c r="E94" s="960" t="str">
        <f t="shared" si="33"/>
        <v>1 x P/ ANO</v>
      </c>
      <c r="F94" s="520"/>
      <c r="G94" s="774"/>
      <c r="H94" s="774"/>
      <c r="I94" s="700" t="str">
        <f t="shared" si="46"/>
        <v/>
      </c>
      <c r="J94" s="922"/>
      <c r="K94" s="922"/>
      <c r="L94" s="922"/>
      <c r="M94" s="961">
        <f t="shared" si="82"/>
        <v>1</v>
      </c>
      <c r="N94" s="961">
        <f t="shared" si="82"/>
        <v>0</v>
      </c>
      <c r="O94" s="961">
        <f t="shared" si="82"/>
        <v>0</v>
      </c>
      <c r="P94" s="961">
        <f t="shared" si="82"/>
        <v>0</v>
      </c>
      <c r="Q94" s="912" t="str">
        <f t="shared" ref="Q94:AB94" si="86">IF($C94&gt;$C14,0,IF($I94="","",IF(MONTH(Q$5)=MONTH($A94),$M94*$I94,IF(MONTH(Q$5)=MONTH($A94)+1,$N94*$I94,IF(MONTH(Q$5)=MONTH($A94)+2,$O94*$I94,IF(MONTH(Q$5)=MONTH($A94)+3,$P94*$I94,0))))))</f>
        <v/>
      </c>
      <c r="R94" s="913" t="str">
        <f t="shared" si="86"/>
        <v/>
      </c>
      <c r="S94" s="913" t="str">
        <f t="shared" si="86"/>
        <v/>
      </c>
      <c r="T94" s="913" t="str">
        <f t="shared" si="86"/>
        <v/>
      </c>
      <c r="U94" s="913" t="str">
        <f t="shared" si="86"/>
        <v/>
      </c>
      <c r="V94" s="913" t="str">
        <f t="shared" si="86"/>
        <v/>
      </c>
      <c r="W94" s="913" t="str">
        <f t="shared" si="86"/>
        <v/>
      </c>
      <c r="X94" s="913" t="str">
        <f t="shared" si="86"/>
        <v/>
      </c>
      <c r="Y94" s="913" t="str">
        <f t="shared" si="86"/>
        <v/>
      </c>
      <c r="Z94" s="913" t="str">
        <f t="shared" si="86"/>
        <v/>
      </c>
      <c r="AA94" s="913" t="str">
        <f t="shared" si="86"/>
        <v/>
      </c>
      <c r="AB94" s="913" t="str">
        <f t="shared" si="86"/>
        <v/>
      </c>
      <c r="AC94" s="912">
        <f t="shared" si="62"/>
        <v>0</v>
      </c>
      <c r="AD94" s="913">
        <f t="shared" si="63"/>
        <v>0</v>
      </c>
      <c r="AE94" s="914">
        <f t="shared" si="64"/>
        <v>0</v>
      </c>
      <c r="AF94" s="912" t="str">
        <f t="shared" si="66"/>
        <v/>
      </c>
      <c r="AG94" s="913"/>
      <c r="AH94" s="913"/>
      <c r="AI94" s="913"/>
      <c r="AJ94" s="914"/>
    </row>
    <row r="95" spans="1:36" ht="14" hidden="1">
      <c r="A95" s="959">
        <f t="shared" si="30"/>
        <v>45843</v>
      </c>
      <c r="B95" s="942">
        <f t="shared" si="77"/>
        <v>7</v>
      </c>
      <c r="C95" s="942">
        <f t="shared" si="31"/>
        <v>2025</v>
      </c>
      <c r="D95" s="942">
        <f t="shared" si="32"/>
        <v>31</v>
      </c>
      <c r="E95" s="960" t="str">
        <f t="shared" si="33"/>
        <v>1 x P/ ANO</v>
      </c>
      <c r="F95" s="520"/>
      <c r="G95" s="774"/>
      <c r="H95" s="774"/>
      <c r="I95" s="700" t="str">
        <f t="shared" si="46"/>
        <v/>
      </c>
      <c r="J95" s="922"/>
      <c r="K95" s="922"/>
      <c r="L95" s="922"/>
      <c r="M95" s="961">
        <f t="shared" si="82"/>
        <v>1</v>
      </c>
      <c r="N95" s="961">
        <f t="shared" si="82"/>
        <v>0</v>
      </c>
      <c r="O95" s="961">
        <f t="shared" si="82"/>
        <v>0</v>
      </c>
      <c r="P95" s="961">
        <f t="shared" si="82"/>
        <v>0</v>
      </c>
      <c r="Q95" s="912" t="str">
        <f t="shared" ref="Q95:AB95" si="87">IF($C95&gt;$C15,0,IF($I95="","",IF(MONTH(Q$5)=MONTH($A95),$M95*$I95,IF(MONTH(Q$5)=MONTH($A95)+1,$N95*$I95,IF(MONTH(Q$5)=MONTH($A95)+2,$O95*$I95,IF(MONTH(Q$5)=MONTH($A95)+3,$P95*$I95,0))))))</f>
        <v/>
      </c>
      <c r="R95" s="913" t="str">
        <f t="shared" si="87"/>
        <v/>
      </c>
      <c r="S95" s="913" t="str">
        <f t="shared" si="87"/>
        <v/>
      </c>
      <c r="T95" s="913" t="str">
        <f t="shared" si="87"/>
        <v/>
      </c>
      <c r="U95" s="913" t="str">
        <f t="shared" si="87"/>
        <v/>
      </c>
      <c r="V95" s="913" t="str">
        <f t="shared" si="87"/>
        <v/>
      </c>
      <c r="W95" s="913" t="str">
        <f t="shared" si="87"/>
        <v/>
      </c>
      <c r="X95" s="913" t="str">
        <f t="shared" si="87"/>
        <v/>
      </c>
      <c r="Y95" s="913" t="str">
        <f t="shared" si="87"/>
        <v/>
      </c>
      <c r="Z95" s="913" t="str">
        <f t="shared" si="87"/>
        <v/>
      </c>
      <c r="AA95" s="913" t="str">
        <f t="shared" si="87"/>
        <v/>
      </c>
      <c r="AB95" s="913" t="str">
        <f t="shared" si="87"/>
        <v/>
      </c>
      <c r="AC95" s="912">
        <f t="shared" si="62"/>
        <v>0</v>
      </c>
      <c r="AD95" s="913">
        <f t="shared" si="63"/>
        <v>0</v>
      </c>
      <c r="AE95" s="913">
        <f t="shared" si="64"/>
        <v>0</v>
      </c>
      <c r="AF95" s="912" t="str">
        <f t="shared" si="66"/>
        <v/>
      </c>
      <c r="AG95" s="913"/>
      <c r="AH95" s="913"/>
      <c r="AI95" s="913"/>
      <c r="AJ95" s="914"/>
    </row>
    <row r="96" spans="1:36" ht="14" hidden="1">
      <c r="A96" s="959">
        <f t="shared" si="30"/>
        <v>45874</v>
      </c>
      <c r="B96" s="942">
        <f t="shared" si="77"/>
        <v>8</v>
      </c>
      <c r="C96" s="942">
        <f t="shared" si="31"/>
        <v>2025</v>
      </c>
      <c r="D96" s="942">
        <f t="shared" si="32"/>
        <v>31</v>
      </c>
      <c r="E96" s="960" t="str">
        <f t="shared" si="33"/>
        <v>1 x P/ ANO</v>
      </c>
      <c r="F96" s="520"/>
      <c r="G96" s="774"/>
      <c r="H96" s="774"/>
      <c r="I96" s="700" t="str">
        <f t="shared" si="46"/>
        <v/>
      </c>
      <c r="J96" s="922"/>
      <c r="K96" s="922"/>
      <c r="L96" s="922"/>
      <c r="M96" s="961">
        <f t="shared" si="82"/>
        <v>1</v>
      </c>
      <c r="N96" s="961">
        <f t="shared" si="82"/>
        <v>0</v>
      </c>
      <c r="O96" s="961">
        <f t="shared" si="82"/>
        <v>0</v>
      </c>
      <c r="P96" s="961">
        <f t="shared" si="82"/>
        <v>0</v>
      </c>
      <c r="Q96" s="912" t="str">
        <f t="shared" ref="Q96:AB96" si="88">IF($C96&gt;$C16,0,IF($I96="","",IF(MONTH(Q$5)=MONTH($A96),$M96*$I96,IF(MONTH(Q$5)=MONTH($A96)+1,$N96*$I96,IF(MONTH(Q$5)=MONTH($A96)+2,$O96*$I96,IF(MONTH(Q$5)=MONTH($A96)+3,$P96*$I96,0))))))</f>
        <v/>
      </c>
      <c r="R96" s="913" t="str">
        <f t="shared" si="88"/>
        <v/>
      </c>
      <c r="S96" s="913" t="str">
        <f t="shared" si="88"/>
        <v/>
      </c>
      <c r="T96" s="913" t="str">
        <f t="shared" si="88"/>
        <v/>
      </c>
      <c r="U96" s="913" t="str">
        <f t="shared" si="88"/>
        <v/>
      </c>
      <c r="V96" s="913" t="str">
        <f t="shared" si="88"/>
        <v/>
      </c>
      <c r="W96" s="913" t="str">
        <f t="shared" si="88"/>
        <v/>
      </c>
      <c r="X96" s="913" t="str">
        <f t="shared" si="88"/>
        <v/>
      </c>
      <c r="Y96" s="913" t="str">
        <f t="shared" si="88"/>
        <v/>
      </c>
      <c r="Z96" s="913" t="str">
        <f t="shared" si="88"/>
        <v/>
      </c>
      <c r="AA96" s="913" t="str">
        <f t="shared" si="88"/>
        <v/>
      </c>
      <c r="AB96" s="913" t="str">
        <f t="shared" si="88"/>
        <v/>
      </c>
      <c r="AC96" s="912">
        <f t="shared" si="62"/>
        <v>0</v>
      </c>
      <c r="AD96" s="913">
        <f t="shared" si="63"/>
        <v>0</v>
      </c>
      <c r="AE96" s="914">
        <f t="shared" si="64"/>
        <v>0</v>
      </c>
      <c r="AF96" s="912" t="str">
        <f t="shared" si="66"/>
        <v/>
      </c>
      <c r="AG96" s="913"/>
      <c r="AH96" s="913"/>
      <c r="AI96" s="913"/>
      <c r="AJ96" s="914"/>
    </row>
    <row r="97" spans="1:36" ht="14" hidden="1">
      <c r="A97" s="959">
        <f t="shared" si="30"/>
        <v>45906</v>
      </c>
      <c r="B97" s="942">
        <f t="shared" si="77"/>
        <v>9</v>
      </c>
      <c r="C97" s="942">
        <f t="shared" si="31"/>
        <v>2025</v>
      </c>
      <c r="D97" s="942">
        <f t="shared" si="32"/>
        <v>30</v>
      </c>
      <c r="E97" s="960" t="str">
        <f t="shared" si="33"/>
        <v>1 x P/ ANO</v>
      </c>
      <c r="F97" s="520"/>
      <c r="G97" s="774"/>
      <c r="H97" s="774"/>
      <c r="I97" s="700" t="str">
        <f t="shared" si="46"/>
        <v/>
      </c>
      <c r="J97" s="922"/>
      <c r="K97" s="922"/>
      <c r="L97" s="922"/>
      <c r="M97" s="961">
        <f t="shared" si="82"/>
        <v>1</v>
      </c>
      <c r="N97" s="961">
        <f t="shared" si="82"/>
        <v>0</v>
      </c>
      <c r="O97" s="961">
        <f t="shared" si="82"/>
        <v>0</v>
      </c>
      <c r="P97" s="961">
        <f t="shared" si="82"/>
        <v>0</v>
      </c>
      <c r="Q97" s="912" t="str">
        <f t="shared" ref="Q97:AB97" si="89">IF($C97&gt;$C17,0,IF($I97="","",IF(MONTH(Q$5)=MONTH($A97),$M97*$I97,IF(MONTH(Q$5)=MONTH($A97)+1,$N97*$I97,IF(MONTH(Q$5)=MONTH($A97)+2,$O97*$I97,IF(MONTH(Q$5)=MONTH($A97)+3,$P97*$I97,0))))))</f>
        <v/>
      </c>
      <c r="R97" s="913" t="str">
        <f t="shared" si="89"/>
        <v/>
      </c>
      <c r="S97" s="913" t="str">
        <f t="shared" si="89"/>
        <v/>
      </c>
      <c r="T97" s="913" t="str">
        <f t="shared" si="89"/>
        <v/>
      </c>
      <c r="U97" s="913" t="str">
        <f t="shared" si="89"/>
        <v/>
      </c>
      <c r="V97" s="913" t="str">
        <f t="shared" si="89"/>
        <v/>
      </c>
      <c r="W97" s="913" t="str">
        <f t="shared" si="89"/>
        <v/>
      </c>
      <c r="X97" s="913" t="str">
        <f t="shared" si="89"/>
        <v/>
      </c>
      <c r="Y97" s="913" t="str">
        <f t="shared" si="89"/>
        <v/>
      </c>
      <c r="Z97" s="913" t="str">
        <f t="shared" si="89"/>
        <v/>
      </c>
      <c r="AA97" s="913" t="str">
        <f t="shared" si="89"/>
        <v/>
      </c>
      <c r="AB97" s="913" t="str">
        <f t="shared" si="89"/>
        <v/>
      </c>
      <c r="AC97" s="912">
        <f t="shared" si="62"/>
        <v>0</v>
      </c>
      <c r="AD97" s="913">
        <f t="shared" si="63"/>
        <v>0</v>
      </c>
      <c r="AE97" s="913">
        <f t="shared" si="64"/>
        <v>0</v>
      </c>
      <c r="AF97" s="912" t="str">
        <f t="shared" si="66"/>
        <v/>
      </c>
      <c r="AG97" s="913"/>
      <c r="AH97" s="913"/>
      <c r="AI97" s="913"/>
      <c r="AJ97" s="914"/>
    </row>
    <row r="98" spans="1:36" ht="14" hidden="1">
      <c r="A98" s="959">
        <f t="shared" si="30"/>
        <v>45936</v>
      </c>
      <c r="B98" s="942">
        <f t="shared" si="77"/>
        <v>10</v>
      </c>
      <c r="C98" s="942">
        <f t="shared" si="31"/>
        <v>2025</v>
      </c>
      <c r="D98" s="942">
        <f t="shared" si="32"/>
        <v>31</v>
      </c>
      <c r="E98" s="960" t="str">
        <f t="shared" si="33"/>
        <v>1 x P/ ANO</v>
      </c>
      <c r="F98" s="520"/>
      <c r="G98" s="774"/>
      <c r="H98" s="774"/>
      <c r="I98" s="700" t="str">
        <f t="shared" si="46"/>
        <v/>
      </c>
      <c r="J98" s="922"/>
      <c r="K98" s="922"/>
      <c r="L98" s="922"/>
      <c r="M98" s="961">
        <f t="shared" si="82"/>
        <v>1</v>
      </c>
      <c r="N98" s="961">
        <f t="shared" si="82"/>
        <v>0</v>
      </c>
      <c r="O98" s="961">
        <f t="shared" si="82"/>
        <v>0</v>
      </c>
      <c r="P98" s="961">
        <f t="shared" si="82"/>
        <v>0</v>
      </c>
      <c r="Q98" s="912" t="str">
        <f t="shared" ref="Q98:AB98" si="90">IF($C98&gt;$C18,0,IF($I98="","",IF(MONTH(Q$5)=MONTH($A98),$M98*$I98,IF(MONTH(Q$5)=MONTH($A98)+1,$N98*$I98,IF(MONTH(Q$5)=MONTH($A98)+2,$O98*$I98,IF(MONTH(Q$5)=MONTH($A98)+3,$P98*$I98,0))))))</f>
        <v/>
      </c>
      <c r="R98" s="913" t="str">
        <f t="shared" si="90"/>
        <v/>
      </c>
      <c r="S98" s="913" t="str">
        <f t="shared" si="90"/>
        <v/>
      </c>
      <c r="T98" s="913" t="str">
        <f t="shared" si="90"/>
        <v/>
      </c>
      <c r="U98" s="913" t="str">
        <f t="shared" si="90"/>
        <v/>
      </c>
      <c r="V98" s="913" t="str">
        <f t="shared" si="90"/>
        <v/>
      </c>
      <c r="W98" s="913" t="str">
        <f t="shared" si="90"/>
        <v/>
      </c>
      <c r="X98" s="913" t="str">
        <f t="shared" si="90"/>
        <v/>
      </c>
      <c r="Y98" s="913" t="str">
        <f t="shared" si="90"/>
        <v/>
      </c>
      <c r="Z98" s="913" t="str">
        <f t="shared" si="90"/>
        <v/>
      </c>
      <c r="AA98" s="913" t="str">
        <f t="shared" si="90"/>
        <v/>
      </c>
      <c r="AB98" s="913" t="str">
        <f t="shared" si="90"/>
        <v/>
      </c>
      <c r="AC98" s="912">
        <f t="shared" si="62"/>
        <v>0</v>
      </c>
      <c r="AD98" s="913">
        <f t="shared" si="63"/>
        <v>0</v>
      </c>
      <c r="AE98" s="914">
        <f t="shared" si="64"/>
        <v>0</v>
      </c>
      <c r="AF98" s="912" t="str">
        <f t="shared" si="66"/>
        <v/>
      </c>
      <c r="AG98" s="913"/>
      <c r="AH98" s="913"/>
      <c r="AI98" s="913"/>
      <c r="AJ98" s="914"/>
    </row>
    <row r="99" spans="1:36" ht="14" hidden="1">
      <c r="A99" s="959">
        <f t="shared" si="30"/>
        <v>45936</v>
      </c>
      <c r="B99" s="942">
        <f t="shared" si="77"/>
        <v>10</v>
      </c>
      <c r="C99" s="942">
        <f t="shared" si="31"/>
        <v>2025</v>
      </c>
      <c r="D99" s="942">
        <f t="shared" si="32"/>
        <v>31</v>
      </c>
      <c r="E99" s="960" t="str">
        <f t="shared" si="33"/>
        <v>1 x P/ ANO</v>
      </c>
      <c r="F99" s="520"/>
      <c r="G99" s="774"/>
      <c r="H99" s="774"/>
      <c r="I99" s="700" t="str">
        <f t="shared" si="46"/>
        <v/>
      </c>
      <c r="J99" s="922"/>
      <c r="K99" s="922"/>
      <c r="L99" s="922"/>
      <c r="M99" s="961">
        <f t="shared" si="82"/>
        <v>1</v>
      </c>
      <c r="N99" s="961">
        <f t="shared" si="82"/>
        <v>0</v>
      </c>
      <c r="O99" s="961">
        <f t="shared" si="82"/>
        <v>0</v>
      </c>
      <c r="P99" s="961">
        <f t="shared" si="82"/>
        <v>0</v>
      </c>
      <c r="Q99" s="912">
        <f t="shared" ref="Q99:AB99" si="91">IF($C99&gt;$C19,0,IF($I99="","",IF(MONTH(Q$5)=MONTH($A99),$M99*$I99,IF(MONTH(Q$5)=MONTH($A99)+1,$N99*$I99,IF(MONTH(Q$5)=MONTH($A99)+2,$O99*$I99,IF(MONTH(Q$5)=MONTH($A99)+3,$P99*$I99,0))))))</f>
        <v>0</v>
      </c>
      <c r="R99" s="913">
        <f t="shared" si="91"/>
        <v>0</v>
      </c>
      <c r="S99" s="913">
        <f t="shared" si="91"/>
        <v>0</v>
      </c>
      <c r="T99" s="913">
        <f t="shared" si="91"/>
        <v>0</v>
      </c>
      <c r="U99" s="913">
        <f t="shared" si="91"/>
        <v>0</v>
      </c>
      <c r="V99" s="913">
        <f t="shared" si="91"/>
        <v>0</v>
      </c>
      <c r="W99" s="913">
        <f t="shared" si="91"/>
        <v>0</v>
      </c>
      <c r="X99" s="913">
        <f t="shared" si="91"/>
        <v>0</v>
      </c>
      <c r="Y99" s="913">
        <f t="shared" si="91"/>
        <v>0</v>
      </c>
      <c r="Z99" s="913">
        <f t="shared" si="91"/>
        <v>0</v>
      </c>
      <c r="AA99" s="913">
        <f t="shared" si="91"/>
        <v>0</v>
      </c>
      <c r="AB99" s="913">
        <f t="shared" si="91"/>
        <v>0</v>
      </c>
      <c r="AC99" s="912" t="str">
        <f t="shared" si="62"/>
        <v/>
      </c>
      <c r="AD99" s="913" t="str">
        <f t="shared" si="63"/>
        <v/>
      </c>
      <c r="AE99" s="913" t="str">
        <f t="shared" si="64"/>
        <v/>
      </c>
      <c r="AF99" s="912" t="str">
        <f t="shared" si="66"/>
        <v/>
      </c>
      <c r="AG99" s="913"/>
      <c r="AH99" s="913"/>
      <c r="AI99" s="913"/>
      <c r="AJ99" s="914"/>
    </row>
    <row r="100" spans="1:36" ht="14" hidden="1">
      <c r="A100" s="959">
        <f t="shared" si="30"/>
        <v>45968</v>
      </c>
      <c r="B100" s="942">
        <f t="shared" si="77"/>
        <v>11</v>
      </c>
      <c r="C100" s="942">
        <f t="shared" si="31"/>
        <v>2025</v>
      </c>
      <c r="D100" s="942">
        <f t="shared" si="32"/>
        <v>30</v>
      </c>
      <c r="E100" s="960" t="str">
        <f t="shared" si="33"/>
        <v>1 x P/ ANO</v>
      </c>
      <c r="F100" s="520"/>
      <c r="G100" s="774"/>
      <c r="H100" s="774"/>
      <c r="I100" s="700" t="str">
        <f t="shared" si="46"/>
        <v/>
      </c>
      <c r="J100" s="922"/>
      <c r="K100" s="922"/>
      <c r="L100" s="922"/>
      <c r="M100" s="961">
        <f t="shared" si="82"/>
        <v>1</v>
      </c>
      <c r="N100" s="961">
        <f t="shared" si="82"/>
        <v>0</v>
      </c>
      <c r="O100" s="961">
        <f t="shared" si="82"/>
        <v>0</v>
      </c>
      <c r="P100" s="961">
        <f t="shared" si="82"/>
        <v>0</v>
      </c>
      <c r="Q100" s="912">
        <f t="shared" ref="Q100:AB100" si="92">IF($C100&gt;$C20,0,IF($I100="","",IF(MONTH(Q$5)=MONTH($A100),$M100*$I100,IF(MONTH(Q$5)=MONTH($A100)+1,$N100*$I100,IF(MONTH(Q$5)=MONTH($A100)+2,$O100*$I100,IF(MONTH(Q$5)=MONTH($A100)+3,$P100*$I100,0))))))</f>
        <v>0</v>
      </c>
      <c r="R100" s="913">
        <f t="shared" si="92"/>
        <v>0</v>
      </c>
      <c r="S100" s="913">
        <f t="shared" si="92"/>
        <v>0</v>
      </c>
      <c r="T100" s="913">
        <f t="shared" si="92"/>
        <v>0</v>
      </c>
      <c r="U100" s="913">
        <f t="shared" si="92"/>
        <v>0</v>
      </c>
      <c r="V100" s="913">
        <f t="shared" si="92"/>
        <v>0</v>
      </c>
      <c r="W100" s="913">
        <f t="shared" si="92"/>
        <v>0</v>
      </c>
      <c r="X100" s="913">
        <f t="shared" si="92"/>
        <v>0</v>
      </c>
      <c r="Y100" s="913">
        <f t="shared" si="92"/>
        <v>0</v>
      </c>
      <c r="Z100" s="913">
        <f t="shared" si="92"/>
        <v>0</v>
      </c>
      <c r="AA100" s="913">
        <f t="shared" si="92"/>
        <v>0</v>
      </c>
      <c r="AB100" s="913">
        <f t="shared" si="92"/>
        <v>0</v>
      </c>
      <c r="AC100" s="912" t="str">
        <f t="shared" si="62"/>
        <v/>
      </c>
      <c r="AD100" s="913" t="str">
        <f t="shared" si="63"/>
        <v/>
      </c>
      <c r="AE100" s="914" t="str">
        <f t="shared" si="64"/>
        <v/>
      </c>
      <c r="AF100" s="912" t="str">
        <f t="shared" si="66"/>
        <v/>
      </c>
      <c r="AG100" s="913"/>
      <c r="AH100" s="913"/>
      <c r="AI100" s="913"/>
      <c r="AJ100" s="914"/>
    </row>
    <row r="101" spans="1:36" ht="14" hidden="1">
      <c r="A101" s="959">
        <f t="shared" si="30"/>
        <v>45998</v>
      </c>
      <c r="B101" s="942">
        <f t="shared" si="77"/>
        <v>12</v>
      </c>
      <c r="C101" s="942">
        <f t="shared" si="31"/>
        <v>2025</v>
      </c>
      <c r="D101" s="942">
        <f t="shared" si="32"/>
        <v>31</v>
      </c>
      <c r="E101" s="960" t="str">
        <f t="shared" si="33"/>
        <v>1 x P/ ANO</v>
      </c>
      <c r="F101" s="520"/>
      <c r="G101" s="774"/>
      <c r="H101" s="774"/>
      <c r="I101" s="700" t="str">
        <f t="shared" si="46"/>
        <v/>
      </c>
      <c r="J101" s="922"/>
      <c r="K101" s="922"/>
      <c r="L101" s="922"/>
      <c r="M101" s="961">
        <f t="shared" si="82"/>
        <v>1</v>
      </c>
      <c r="N101" s="961">
        <f t="shared" si="82"/>
        <v>0</v>
      </c>
      <c r="O101" s="961">
        <f t="shared" si="82"/>
        <v>0</v>
      </c>
      <c r="P101" s="961">
        <f t="shared" si="82"/>
        <v>0</v>
      </c>
      <c r="Q101" s="912">
        <f t="shared" ref="Q101:AB101" si="93">IF($C101&gt;$C21,0,IF($I101="","",IF(MONTH(Q$5)=MONTH($A101),$M101*$I101,IF(MONTH(Q$5)=MONTH($A101)+1,$N101*$I101,IF(MONTH(Q$5)=MONTH($A101)+2,$O101*$I101,IF(MONTH(Q$5)=MONTH($A101)+3,$P101*$I101,0))))))</f>
        <v>0</v>
      </c>
      <c r="R101" s="913">
        <f t="shared" si="93"/>
        <v>0</v>
      </c>
      <c r="S101" s="913">
        <f t="shared" si="93"/>
        <v>0</v>
      </c>
      <c r="T101" s="913">
        <f t="shared" si="93"/>
        <v>0</v>
      </c>
      <c r="U101" s="913">
        <f t="shared" si="93"/>
        <v>0</v>
      </c>
      <c r="V101" s="913">
        <f t="shared" si="93"/>
        <v>0</v>
      </c>
      <c r="W101" s="913">
        <f t="shared" si="93"/>
        <v>0</v>
      </c>
      <c r="X101" s="913">
        <f t="shared" si="93"/>
        <v>0</v>
      </c>
      <c r="Y101" s="913">
        <f t="shared" si="93"/>
        <v>0</v>
      </c>
      <c r="Z101" s="913">
        <f t="shared" si="93"/>
        <v>0</v>
      </c>
      <c r="AA101" s="913">
        <f t="shared" si="93"/>
        <v>0</v>
      </c>
      <c r="AB101" s="913">
        <f t="shared" si="93"/>
        <v>0</v>
      </c>
      <c r="AC101" s="912" t="str">
        <f t="shared" si="62"/>
        <v/>
      </c>
      <c r="AD101" s="913" t="str">
        <f t="shared" si="63"/>
        <v/>
      </c>
      <c r="AE101" s="913" t="str">
        <f t="shared" si="64"/>
        <v/>
      </c>
      <c r="AF101" s="912" t="str">
        <f t="shared" si="66"/>
        <v/>
      </c>
      <c r="AG101" s="913"/>
      <c r="AH101" s="913"/>
      <c r="AI101" s="913"/>
      <c r="AJ101" s="914"/>
    </row>
    <row r="102" spans="1:36" ht="14" hidden="1">
      <c r="A102" s="959">
        <f t="shared" si="30"/>
        <v>46061</v>
      </c>
      <c r="B102" s="942">
        <f t="shared" si="77"/>
        <v>2</v>
      </c>
      <c r="C102" s="942">
        <f t="shared" si="31"/>
        <v>2026</v>
      </c>
      <c r="D102" s="942">
        <f t="shared" si="32"/>
        <v>28</v>
      </c>
      <c r="E102" s="960" t="str">
        <f t="shared" si="33"/>
        <v>1 x P/ ANO</v>
      </c>
      <c r="F102" s="520"/>
      <c r="G102" s="774"/>
      <c r="H102" s="774"/>
      <c r="I102" s="700" t="str">
        <f t="shared" si="46"/>
        <v/>
      </c>
      <c r="J102" s="922"/>
      <c r="K102" s="922"/>
      <c r="L102" s="922"/>
      <c r="M102" s="961">
        <f t="shared" si="82"/>
        <v>1</v>
      </c>
      <c r="N102" s="961">
        <f t="shared" si="82"/>
        <v>0</v>
      </c>
      <c r="O102" s="961">
        <f t="shared" si="82"/>
        <v>0</v>
      </c>
      <c r="P102" s="961">
        <f t="shared" si="82"/>
        <v>0</v>
      </c>
      <c r="Q102" s="912">
        <f t="shared" ref="Q102:AB102" si="94">IF($C102&gt;$C22,0,IF($I102="","",IF(MONTH(Q$5)=MONTH($A102),$M102*$I102,IF(MONTH(Q$5)=MONTH($A102)+1,$N102*$I102,IF(MONTH(Q$5)=MONTH($A102)+2,$O102*$I102,IF(MONTH(Q$5)=MONTH($A102)+3,$P102*$I102,0))))))</f>
        <v>0</v>
      </c>
      <c r="R102" s="913">
        <f t="shared" si="94"/>
        <v>0</v>
      </c>
      <c r="S102" s="913">
        <f t="shared" si="94"/>
        <v>0</v>
      </c>
      <c r="T102" s="913">
        <f t="shared" si="94"/>
        <v>0</v>
      </c>
      <c r="U102" s="913">
        <f t="shared" si="94"/>
        <v>0</v>
      </c>
      <c r="V102" s="913">
        <f t="shared" si="94"/>
        <v>0</v>
      </c>
      <c r="W102" s="913">
        <f t="shared" si="94"/>
        <v>0</v>
      </c>
      <c r="X102" s="913">
        <f t="shared" si="94"/>
        <v>0</v>
      </c>
      <c r="Y102" s="913">
        <f t="shared" si="94"/>
        <v>0</v>
      </c>
      <c r="Z102" s="913">
        <f t="shared" si="94"/>
        <v>0</v>
      </c>
      <c r="AA102" s="913">
        <f t="shared" si="94"/>
        <v>0</v>
      </c>
      <c r="AB102" s="913">
        <f t="shared" si="94"/>
        <v>0</v>
      </c>
      <c r="AC102" s="912" t="str">
        <f t="shared" si="62"/>
        <v/>
      </c>
      <c r="AD102" s="913" t="str">
        <f t="shared" si="63"/>
        <v/>
      </c>
      <c r="AE102" s="914" t="str">
        <f t="shared" si="64"/>
        <v/>
      </c>
      <c r="AF102" s="912" t="str">
        <f t="shared" si="66"/>
        <v/>
      </c>
      <c r="AG102" s="913"/>
      <c r="AH102" s="913"/>
      <c r="AI102" s="913"/>
      <c r="AJ102" s="914"/>
    </row>
    <row r="103" spans="1:36" ht="14" hidden="1">
      <c r="A103" s="959" t="str">
        <f t="shared" si="30"/>
        <v/>
      </c>
      <c r="B103" s="942" t="str">
        <f t="shared" si="77"/>
        <v/>
      </c>
      <c r="C103" s="942" t="str">
        <f t="shared" si="31"/>
        <v/>
      </c>
      <c r="D103" s="942" t="str">
        <f t="shared" si="32"/>
        <v/>
      </c>
      <c r="E103" s="960" t="str">
        <f t="shared" si="33"/>
        <v/>
      </c>
      <c r="F103" s="520"/>
      <c r="G103" s="774"/>
      <c r="H103" s="774"/>
      <c r="I103" s="700" t="str">
        <f t="shared" si="46"/>
        <v/>
      </c>
      <c r="J103" s="922"/>
      <c r="K103" s="922"/>
      <c r="L103" s="922"/>
      <c r="M103" s="961">
        <f t="shared" si="82"/>
        <v>0</v>
      </c>
      <c r="N103" s="961">
        <f t="shared" si="82"/>
        <v>0</v>
      </c>
      <c r="O103" s="961">
        <f t="shared" si="82"/>
        <v>0</v>
      </c>
      <c r="P103" s="961">
        <f t="shared" si="82"/>
        <v>0</v>
      </c>
      <c r="Q103" s="912" t="str">
        <f t="shared" ref="Q103:AB103" si="95">IF($C103&gt;$C23,0,IF($I103="","",IF(MONTH(Q$5)=MONTH($A103),$M103*$I103,IF(MONTH(Q$5)=MONTH($A103)+1,$N103*$I103,IF(MONTH(Q$5)=MONTH($A103)+2,$O103*$I103,IF(MONTH(Q$5)=MONTH($A103)+3,$P103*$I103,0))))))</f>
        <v/>
      </c>
      <c r="R103" s="913" t="str">
        <f t="shared" si="95"/>
        <v/>
      </c>
      <c r="S103" s="913" t="str">
        <f t="shared" si="95"/>
        <v/>
      </c>
      <c r="T103" s="913" t="str">
        <f t="shared" si="95"/>
        <v/>
      </c>
      <c r="U103" s="913" t="str">
        <f t="shared" si="95"/>
        <v/>
      </c>
      <c r="V103" s="913" t="str">
        <f t="shared" si="95"/>
        <v/>
      </c>
      <c r="W103" s="913" t="str">
        <f t="shared" si="95"/>
        <v/>
      </c>
      <c r="X103" s="913" t="str">
        <f t="shared" si="95"/>
        <v/>
      </c>
      <c r="Y103" s="913" t="str">
        <f t="shared" si="95"/>
        <v/>
      </c>
      <c r="Z103" s="913" t="str">
        <f t="shared" si="95"/>
        <v/>
      </c>
      <c r="AA103" s="913" t="str">
        <f t="shared" si="95"/>
        <v/>
      </c>
      <c r="AB103" s="913" t="str">
        <f t="shared" si="95"/>
        <v/>
      </c>
      <c r="AC103" s="912">
        <f t="shared" si="62"/>
        <v>0</v>
      </c>
      <c r="AD103" s="913">
        <f t="shared" si="63"/>
        <v>0</v>
      </c>
      <c r="AE103" s="913">
        <f t="shared" si="64"/>
        <v>0</v>
      </c>
      <c r="AF103" s="912" t="str">
        <f t="shared" si="66"/>
        <v/>
      </c>
      <c r="AG103" s="913"/>
      <c r="AH103" s="913"/>
      <c r="AI103" s="913"/>
      <c r="AJ103" s="914"/>
    </row>
    <row r="104" spans="1:36" ht="14" hidden="1">
      <c r="A104" s="959" t="str">
        <f t="shared" si="30"/>
        <v/>
      </c>
      <c r="B104" s="942" t="str">
        <f t="shared" si="77"/>
        <v/>
      </c>
      <c r="C104" s="942" t="str">
        <f t="shared" si="31"/>
        <v/>
      </c>
      <c r="D104" s="942" t="str">
        <f t="shared" si="32"/>
        <v/>
      </c>
      <c r="E104" s="960" t="str">
        <f t="shared" si="33"/>
        <v/>
      </c>
      <c r="F104" s="520"/>
      <c r="G104" s="774"/>
      <c r="H104" s="774"/>
      <c r="I104" s="700" t="str">
        <f t="shared" si="46"/>
        <v/>
      </c>
      <c r="J104" s="922"/>
      <c r="K104" s="922"/>
      <c r="L104" s="922"/>
      <c r="M104" s="961">
        <f t="shared" si="82"/>
        <v>0</v>
      </c>
      <c r="N104" s="961">
        <f t="shared" si="82"/>
        <v>0</v>
      </c>
      <c r="O104" s="961">
        <f t="shared" si="82"/>
        <v>0</v>
      </c>
      <c r="P104" s="961">
        <f t="shared" si="82"/>
        <v>0</v>
      </c>
      <c r="Q104" s="912" t="str">
        <f t="shared" ref="Q104:AB104" si="96">IF($C104&gt;$C24,0,IF($I104="","",IF(MONTH(Q$5)=MONTH($A104),$M104*$I104,IF(MONTH(Q$5)=MONTH($A104)+1,$N104*$I104,IF(MONTH(Q$5)=MONTH($A104)+2,$O104*$I104,IF(MONTH(Q$5)=MONTH($A104)+3,$P104*$I104,0))))))</f>
        <v/>
      </c>
      <c r="R104" s="913" t="str">
        <f t="shared" si="96"/>
        <v/>
      </c>
      <c r="S104" s="913" t="str">
        <f t="shared" si="96"/>
        <v/>
      </c>
      <c r="T104" s="913" t="str">
        <f t="shared" si="96"/>
        <v/>
      </c>
      <c r="U104" s="913" t="str">
        <f t="shared" si="96"/>
        <v/>
      </c>
      <c r="V104" s="913" t="str">
        <f t="shared" si="96"/>
        <v/>
      </c>
      <c r="W104" s="913" t="str">
        <f t="shared" si="96"/>
        <v/>
      </c>
      <c r="X104" s="913" t="str">
        <f t="shared" si="96"/>
        <v/>
      </c>
      <c r="Y104" s="913" t="str">
        <f t="shared" si="96"/>
        <v/>
      </c>
      <c r="Z104" s="913" t="str">
        <f t="shared" si="96"/>
        <v/>
      </c>
      <c r="AA104" s="913" t="str">
        <f t="shared" si="96"/>
        <v/>
      </c>
      <c r="AB104" s="913" t="str">
        <f t="shared" si="96"/>
        <v/>
      </c>
      <c r="AC104" s="912">
        <f t="shared" si="62"/>
        <v>0</v>
      </c>
      <c r="AD104" s="913">
        <f t="shared" si="63"/>
        <v>0</v>
      </c>
      <c r="AE104" s="914">
        <f t="shared" si="64"/>
        <v>0</v>
      </c>
      <c r="AF104" s="912" t="str">
        <f t="shared" si="66"/>
        <v/>
      </c>
      <c r="AG104" s="913"/>
      <c r="AH104" s="913"/>
      <c r="AI104" s="913"/>
      <c r="AJ104" s="914"/>
    </row>
    <row r="105" spans="1:36" ht="14" hidden="1">
      <c r="A105" s="959" t="str">
        <f t="shared" si="30"/>
        <v/>
      </c>
      <c r="B105" s="942" t="str">
        <f t="shared" si="77"/>
        <v/>
      </c>
      <c r="C105" s="942" t="str">
        <f t="shared" si="31"/>
        <v/>
      </c>
      <c r="D105" s="942" t="str">
        <f t="shared" si="32"/>
        <v/>
      </c>
      <c r="E105" s="960" t="str">
        <f t="shared" si="33"/>
        <v/>
      </c>
      <c r="F105" s="520"/>
      <c r="G105" s="774"/>
      <c r="H105" s="774"/>
      <c r="I105" s="700" t="str">
        <f t="shared" si="46"/>
        <v/>
      </c>
      <c r="J105" s="922"/>
      <c r="K105" s="922"/>
      <c r="L105" s="922"/>
      <c r="M105" s="961">
        <f t="shared" si="82"/>
        <v>0</v>
      </c>
      <c r="N105" s="961">
        <f t="shared" si="82"/>
        <v>0</v>
      </c>
      <c r="O105" s="961">
        <f t="shared" si="82"/>
        <v>0</v>
      </c>
      <c r="P105" s="961">
        <f t="shared" si="82"/>
        <v>0</v>
      </c>
      <c r="Q105" s="912" t="str">
        <f t="shared" ref="Q105:AB105" si="97">IF($C105&gt;$C25,0,IF($I105="","",IF(MONTH(Q$5)=MONTH($A105),$M105*$I105,IF(MONTH(Q$5)=MONTH($A105)+1,$N105*$I105,IF(MONTH(Q$5)=MONTH($A105)+2,$O105*$I105,IF(MONTH(Q$5)=MONTH($A105)+3,$P105*$I105,0))))))</f>
        <v/>
      </c>
      <c r="R105" s="913" t="str">
        <f t="shared" si="97"/>
        <v/>
      </c>
      <c r="S105" s="913" t="str">
        <f t="shared" si="97"/>
        <v/>
      </c>
      <c r="T105" s="913" t="str">
        <f t="shared" si="97"/>
        <v/>
      </c>
      <c r="U105" s="913" t="str">
        <f t="shared" si="97"/>
        <v/>
      </c>
      <c r="V105" s="913" t="str">
        <f t="shared" si="97"/>
        <v/>
      </c>
      <c r="W105" s="913" t="str">
        <f t="shared" si="97"/>
        <v/>
      </c>
      <c r="X105" s="913" t="str">
        <f t="shared" si="97"/>
        <v/>
      </c>
      <c r="Y105" s="913" t="str">
        <f t="shared" si="97"/>
        <v/>
      </c>
      <c r="Z105" s="913" t="str">
        <f t="shared" si="97"/>
        <v/>
      </c>
      <c r="AA105" s="913" t="str">
        <f t="shared" si="97"/>
        <v/>
      </c>
      <c r="AB105" s="913" t="str">
        <f t="shared" si="97"/>
        <v/>
      </c>
      <c r="AC105" s="912">
        <f t="shared" si="62"/>
        <v>0</v>
      </c>
      <c r="AD105" s="913">
        <f t="shared" si="63"/>
        <v>0</v>
      </c>
      <c r="AE105" s="913">
        <f t="shared" si="64"/>
        <v>0</v>
      </c>
      <c r="AF105" s="912" t="str">
        <f t="shared" si="66"/>
        <v/>
      </c>
      <c r="AG105" s="913"/>
      <c r="AH105" s="913"/>
      <c r="AI105" s="913"/>
      <c r="AJ105" s="914"/>
    </row>
    <row r="106" spans="1:36" ht="14" hidden="1">
      <c r="A106" s="959" t="str">
        <f t="shared" si="30"/>
        <v/>
      </c>
      <c r="B106" s="942" t="str">
        <f t="shared" si="77"/>
        <v/>
      </c>
      <c r="C106" s="942" t="str">
        <f t="shared" si="31"/>
        <v/>
      </c>
      <c r="D106" s="942" t="str">
        <f t="shared" si="32"/>
        <v/>
      </c>
      <c r="E106" s="960" t="str">
        <f t="shared" si="33"/>
        <v/>
      </c>
      <c r="F106" s="520"/>
      <c r="G106" s="774"/>
      <c r="H106" s="774"/>
      <c r="I106" s="700" t="str">
        <f t="shared" si="46"/>
        <v/>
      </c>
      <c r="J106" s="922"/>
      <c r="K106" s="922"/>
      <c r="L106" s="922"/>
      <c r="M106" s="961">
        <f t="shared" si="82"/>
        <v>0</v>
      </c>
      <c r="N106" s="961">
        <f t="shared" si="82"/>
        <v>0</v>
      </c>
      <c r="O106" s="961">
        <f t="shared" si="82"/>
        <v>0</v>
      </c>
      <c r="P106" s="961">
        <f t="shared" si="82"/>
        <v>0</v>
      </c>
      <c r="Q106" s="912" t="str">
        <f t="shared" ref="Q106:AB106" si="98">IF($C106&gt;$C26,0,IF($I106="","",IF(MONTH(Q$5)=MONTH($A106),$M106*$I106,IF(MONTH(Q$5)=MONTH($A106)+1,$N106*$I106,IF(MONTH(Q$5)=MONTH($A106)+2,$O106*$I106,IF(MONTH(Q$5)=MONTH($A106)+3,$P106*$I106,0))))))</f>
        <v/>
      </c>
      <c r="R106" s="913" t="str">
        <f t="shared" si="98"/>
        <v/>
      </c>
      <c r="S106" s="913" t="str">
        <f t="shared" si="98"/>
        <v/>
      </c>
      <c r="T106" s="913" t="str">
        <f t="shared" si="98"/>
        <v/>
      </c>
      <c r="U106" s="913" t="str">
        <f t="shared" si="98"/>
        <v/>
      </c>
      <c r="V106" s="913" t="str">
        <f t="shared" si="98"/>
        <v/>
      </c>
      <c r="W106" s="913" t="str">
        <f t="shared" si="98"/>
        <v/>
      </c>
      <c r="X106" s="913" t="str">
        <f t="shared" si="98"/>
        <v/>
      </c>
      <c r="Y106" s="913" t="str">
        <f t="shared" si="98"/>
        <v/>
      </c>
      <c r="Z106" s="913" t="str">
        <f t="shared" si="98"/>
        <v/>
      </c>
      <c r="AA106" s="913" t="str">
        <f t="shared" si="98"/>
        <v/>
      </c>
      <c r="AB106" s="913" t="str">
        <f t="shared" si="98"/>
        <v/>
      </c>
      <c r="AC106" s="912">
        <f t="shared" si="62"/>
        <v>0</v>
      </c>
      <c r="AD106" s="913">
        <f t="shared" si="63"/>
        <v>0</v>
      </c>
      <c r="AE106" s="914">
        <f t="shared" si="64"/>
        <v>0</v>
      </c>
      <c r="AF106" s="912" t="str">
        <f t="shared" si="66"/>
        <v/>
      </c>
      <c r="AG106" s="913"/>
      <c r="AH106" s="913"/>
      <c r="AI106" s="913"/>
      <c r="AJ106" s="914"/>
    </row>
    <row r="107" spans="1:36" ht="14" hidden="1">
      <c r="A107" s="959" t="str">
        <f t="shared" si="30"/>
        <v/>
      </c>
      <c r="B107" s="942" t="str">
        <f t="shared" si="77"/>
        <v/>
      </c>
      <c r="C107" s="942" t="str">
        <f t="shared" si="31"/>
        <v/>
      </c>
      <c r="D107" s="942" t="str">
        <f t="shared" si="32"/>
        <v/>
      </c>
      <c r="E107" s="960" t="str">
        <f t="shared" si="33"/>
        <v/>
      </c>
      <c r="F107" s="520"/>
      <c r="G107" s="774"/>
      <c r="H107" s="774"/>
      <c r="I107" s="700" t="str">
        <f t="shared" si="46"/>
        <v/>
      </c>
      <c r="J107" s="922"/>
      <c r="K107" s="922"/>
      <c r="L107" s="922"/>
      <c r="M107" s="961">
        <f t="shared" si="82"/>
        <v>0</v>
      </c>
      <c r="N107" s="961">
        <f t="shared" si="82"/>
        <v>0</v>
      </c>
      <c r="O107" s="961">
        <f t="shared" si="82"/>
        <v>0</v>
      </c>
      <c r="P107" s="961">
        <f t="shared" si="82"/>
        <v>0</v>
      </c>
      <c r="Q107" s="912" t="str">
        <f t="shared" ref="Q107:AB107" si="99">IF($C107&gt;$C27,0,IF($I107="","",IF(MONTH(Q$5)=MONTH($A107),$M107*$I107,IF(MONTH(Q$5)=MONTH($A107)+1,$N107*$I107,IF(MONTH(Q$5)=MONTH($A107)+2,$O107*$I107,IF(MONTH(Q$5)=MONTH($A107)+3,$P107*$I107,0))))))</f>
        <v/>
      </c>
      <c r="R107" s="913" t="str">
        <f t="shared" si="99"/>
        <v/>
      </c>
      <c r="S107" s="913" t="str">
        <f t="shared" si="99"/>
        <v/>
      </c>
      <c r="T107" s="913" t="str">
        <f t="shared" si="99"/>
        <v/>
      </c>
      <c r="U107" s="913" t="str">
        <f t="shared" si="99"/>
        <v/>
      </c>
      <c r="V107" s="913" t="str">
        <f t="shared" si="99"/>
        <v/>
      </c>
      <c r="W107" s="913" t="str">
        <f t="shared" si="99"/>
        <v/>
      </c>
      <c r="X107" s="913" t="str">
        <f t="shared" si="99"/>
        <v/>
      </c>
      <c r="Y107" s="913" t="str">
        <f t="shared" si="99"/>
        <v/>
      </c>
      <c r="Z107" s="913" t="str">
        <f t="shared" si="99"/>
        <v/>
      </c>
      <c r="AA107" s="913" t="str">
        <f t="shared" si="99"/>
        <v/>
      </c>
      <c r="AB107" s="913" t="str">
        <f t="shared" si="99"/>
        <v/>
      </c>
      <c r="AC107" s="912">
        <f t="shared" si="62"/>
        <v>0</v>
      </c>
      <c r="AD107" s="913">
        <f t="shared" si="63"/>
        <v>0</v>
      </c>
      <c r="AE107" s="913">
        <f t="shared" si="64"/>
        <v>0</v>
      </c>
      <c r="AF107" s="912" t="str">
        <f t="shared" si="66"/>
        <v/>
      </c>
      <c r="AG107" s="913"/>
      <c r="AH107" s="913"/>
      <c r="AI107" s="913"/>
      <c r="AJ107" s="914"/>
    </row>
    <row r="108" spans="1:36" ht="14" hidden="1">
      <c r="A108" s="959" t="str">
        <f t="shared" si="30"/>
        <v/>
      </c>
      <c r="B108" s="942" t="str">
        <f t="shared" si="77"/>
        <v/>
      </c>
      <c r="C108" s="942" t="str">
        <f t="shared" si="31"/>
        <v/>
      </c>
      <c r="D108" s="942" t="str">
        <f t="shared" si="32"/>
        <v/>
      </c>
      <c r="E108" s="960" t="str">
        <f t="shared" si="33"/>
        <v/>
      </c>
      <c r="F108" s="520"/>
      <c r="G108" s="774"/>
      <c r="H108" s="774"/>
      <c r="I108" s="700" t="str">
        <f t="shared" si="46"/>
        <v/>
      </c>
      <c r="J108" s="922"/>
      <c r="K108" s="922"/>
      <c r="L108" s="922"/>
      <c r="M108" s="961">
        <f t="shared" si="82"/>
        <v>0</v>
      </c>
      <c r="N108" s="961">
        <f t="shared" si="82"/>
        <v>0</v>
      </c>
      <c r="O108" s="961">
        <f t="shared" si="82"/>
        <v>0</v>
      </c>
      <c r="P108" s="961">
        <f t="shared" si="82"/>
        <v>0</v>
      </c>
      <c r="Q108" s="912" t="str">
        <f t="shared" ref="Q108:AB108" si="100">IF($C108&gt;$C28,0,IF($I108="","",IF(MONTH(Q$5)=MONTH($A108),$M108*$I108,IF(MONTH(Q$5)=MONTH($A108)+1,$N108*$I108,IF(MONTH(Q$5)=MONTH($A108)+2,$O108*$I108,IF(MONTH(Q$5)=MONTH($A108)+3,$P108*$I108,0))))))</f>
        <v/>
      </c>
      <c r="R108" s="913" t="str">
        <f t="shared" si="100"/>
        <v/>
      </c>
      <c r="S108" s="913" t="str">
        <f t="shared" si="100"/>
        <v/>
      </c>
      <c r="T108" s="913" t="str">
        <f t="shared" si="100"/>
        <v/>
      </c>
      <c r="U108" s="913" t="str">
        <f t="shared" si="100"/>
        <v/>
      </c>
      <c r="V108" s="913" t="str">
        <f t="shared" si="100"/>
        <v/>
      </c>
      <c r="W108" s="913" t="str">
        <f t="shared" si="100"/>
        <v/>
      </c>
      <c r="X108" s="913" t="str">
        <f t="shared" si="100"/>
        <v/>
      </c>
      <c r="Y108" s="913" t="str">
        <f t="shared" si="100"/>
        <v/>
      </c>
      <c r="Z108" s="913" t="str">
        <f t="shared" si="100"/>
        <v/>
      </c>
      <c r="AA108" s="913" t="str">
        <f t="shared" si="100"/>
        <v/>
      </c>
      <c r="AB108" s="913" t="str">
        <f t="shared" si="100"/>
        <v/>
      </c>
      <c r="AC108" s="912">
        <f t="shared" si="62"/>
        <v>0</v>
      </c>
      <c r="AD108" s="913">
        <f t="shared" si="63"/>
        <v>0</v>
      </c>
      <c r="AE108" s="914">
        <f t="shared" si="64"/>
        <v>0</v>
      </c>
      <c r="AF108" s="912" t="str">
        <f t="shared" si="66"/>
        <v/>
      </c>
      <c r="AG108" s="913"/>
      <c r="AH108" s="913"/>
      <c r="AI108" s="913"/>
      <c r="AJ108" s="914"/>
    </row>
    <row r="109" spans="1:36" ht="14" hidden="1">
      <c r="A109" s="959" t="str">
        <f t="shared" si="30"/>
        <v/>
      </c>
      <c r="B109" s="942" t="str">
        <f t="shared" si="77"/>
        <v/>
      </c>
      <c r="C109" s="942" t="str">
        <f t="shared" si="31"/>
        <v/>
      </c>
      <c r="D109" s="942" t="str">
        <f t="shared" si="32"/>
        <v/>
      </c>
      <c r="E109" s="960" t="str">
        <f t="shared" si="33"/>
        <v/>
      </c>
      <c r="F109" s="520"/>
      <c r="G109" s="774"/>
      <c r="H109" s="774"/>
      <c r="I109" s="700" t="str">
        <f t="shared" si="46"/>
        <v/>
      </c>
      <c r="J109" s="922"/>
      <c r="K109" s="922"/>
      <c r="L109" s="922"/>
      <c r="M109" s="961">
        <f t="shared" si="82"/>
        <v>0</v>
      </c>
      <c r="N109" s="961">
        <f t="shared" si="82"/>
        <v>0</v>
      </c>
      <c r="O109" s="961">
        <f t="shared" si="82"/>
        <v>0</v>
      </c>
      <c r="P109" s="961">
        <f t="shared" si="82"/>
        <v>0</v>
      </c>
      <c r="Q109" s="912" t="str">
        <f t="shared" ref="Q109:AB109" si="101">IF($C109&gt;$C29,0,IF($I109="","",IF(MONTH(Q$5)=MONTH($A109),$M109*$I109,IF(MONTH(Q$5)=MONTH($A109)+1,$N109*$I109,IF(MONTH(Q$5)=MONTH($A109)+2,$O109*$I109,IF(MONTH(Q$5)=MONTH($A109)+3,$P109*$I109,0))))))</f>
        <v/>
      </c>
      <c r="R109" s="913" t="str">
        <f t="shared" si="101"/>
        <v/>
      </c>
      <c r="S109" s="913" t="str">
        <f t="shared" si="101"/>
        <v/>
      </c>
      <c r="T109" s="913" t="str">
        <f t="shared" si="101"/>
        <v/>
      </c>
      <c r="U109" s="913" t="str">
        <f t="shared" si="101"/>
        <v/>
      </c>
      <c r="V109" s="913" t="str">
        <f t="shared" si="101"/>
        <v/>
      </c>
      <c r="W109" s="913" t="str">
        <f t="shared" si="101"/>
        <v/>
      </c>
      <c r="X109" s="913" t="str">
        <f t="shared" si="101"/>
        <v/>
      </c>
      <c r="Y109" s="913" t="str">
        <f t="shared" si="101"/>
        <v/>
      </c>
      <c r="Z109" s="913" t="str">
        <f t="shared" si="101"/>
        <v/>
      </c>
      <c r="AA109" s="913" t="str">
        <f t="shared" si="101"/>
        <v/>
      </c>
      <c r="AB109" s="913" t="str">
        <f t="shared" si="101"/>
        <v/>
      </c>
      <c r="AC109" s="912">
        <f t="shared" si="62"/>
        <v>0</v>
      </c>
      <c r="AD109" s="913">
        <f t="shared" si="63"/>
        <v>0</v>
      </c>
      <c r="AE109" s="913">
        <f t="shared" si="64"/>
        <v>0</v>
      </c>
      <c r="AF109" s="912" t="str">
        <f t="shared" si="66"/>
        <v/>
      </c>
      <c r="AG109" s="913"/>
      <c r="AH109" s="913"/>
      <c r="AI109" s="913"/>
      <c r="AJ109" s="914"/>
    </row>
    <row r="110" spans="1:36" ht="14" hidden="1">
      <c r="A110" s="959" t="str">
        <f t="shared" si="30"/>
        <v/>
      </c>
      <c r="B110" s="942" t="str">
        <f t="shared" si="77"/>
        <v/>
      </c>
      <c r="C110" s="942" t="str">
        <f t="shared" si="31"/>
        <v/>
      </c>
      <c r="D110" s="942" t="str">
        <f t="shared" si="32"/>
        <v/>
      </c>
      <c r="E110" s="960" t="str">
        <f t="shared" si="33"/>
        <v/>
      </c>
      <c r="F110" s="520"/>
      <c r="G110" s="774"/>
      <c r="H110" s="774"/>
      <c r="I110" s="700" t="str">
        <f t="shared" si="46"/>
        <v/>
      </c>
      <c r="J110" s="922"/>
      <c r="K110" s="922"/>
      <c r="L110" s="922"/>
      <c r="M110" s="961">
        <f t="shared" si="82"/>
        <v>0</v>
      </c>
      <c r="N110" s="961">
        <f t="shared" si="82"/>
        <v>0</v>
      </c>
      <c r="O110" s="961">
        <f t="shared" si="82"/>
        <v>0</v>
      </c>
      <c r="P110" s="961">
        <f t="shared" si="82"/>
        <v>0</v>
      </c>
      <c r="Q110" s="912" t="str">
        <f t="shared" ref="Q110:AB110" si="102">IF($C110&gt;$C30,0,IF($I110="","",IF(MONTH(Q$5)=MONTH($A110),$M110*$I110,IF(MONTH(Q$5)=MONTH($A110)+1,$N110*$I110,IF(MONTH(Q$5)=MONTH($A110)+2,$O110*$I110,IF(MONTH(Q$5)=MONTH($A110)+3,$P110*$I110,0))))))</f>
        <v/>
      </c>
      <c r="R110" s="913" t="str">
        <f t="shared" si="102"/>
        <v/>
      </c>
      <c r="S110" s="913" t="str">
        <f t="shared" si="102"/>
        <v/>
      </c>
      <c r="T110" s="913" t="str">
        <f t="shared" si="102"/>
        <v/>
      </c>
      <c r="U110" s="913" t="str">
        <f t="shared" si="102"/>
        <v/>
      </c>
      <c r="V110" s="913" t="str">
        <f t="shared" si="102"/>
        <v/>
      </c>
      <c r="W110" s="913" t="str">
        <f t="shared" si="102"/>
        <v/>
      </c>
      <c r="X110" s="913" t="str">
        <f t="shared" si="102"/>
        <v/>
      </c>
      <c r="Y110" s="913" t="str">
        <f t="shared" si="102"/>
        <v/>
      </c>
      <c r="Z110" s="913" t="str">
        <f t="shared" si="102"/>
        <v/>
      </c>
      <c r="AA110" s="913" t="str">
        <f t="shared" si="102"/>
        <v/>
      </c>
      <c r="AB110" s="913" t="str">
        <f t="shared" si="102"/>
        <v/>
      </c>
      <c r="AC110" s="912">
        <f t="shared" si="62"/>
        <v>0</v>
      </c>
      <c r="AD110" s="913">
        <f t="shared" si="63"/>
        <v>0</v>
      </c>
      <c r="AE110" s="914">
        <f t="shared" si="64"/>
        <v>0</v>
      </c>
      <c r="AF110" s="912" t="str">
        <f t="shared" si="66"/>
        <v/>
      </c>
      <c r="AG110" s="913"/>
      <c r="AH110" s="913"/>
      <c r="AI110" s="913"/>
      <c r="AJ110" s="914"/>
    </row>
    <row r="111" spans="1:36" ht="14" hidden="1">
      <c r="A111" s="959" t="str">
        <f t="shared" si="30"/>
        <v/>
      </c>
      <c r="B111" s="942" t="str">
        <f t="shared" si="77"/>
        <v/>
      </c>
      <c r="C111" s="942" t="str">
        <f t="shared" si="31"/>
        <v/>
      </c>
      <c r="D111" s="942" t="str">
        <f t="shared" si="32"/>
        <v/>
      </c>
      <c r="E111" s="960" t="str">
        <f t="shared" si="33"/>
        <v/>
      </c>
      <c r="F111" s="520"/>
      <c r="G111" s="774"/>
      <c r="H111" s="774"/>
      <c r="I111" s="700" t="str">
        <f t="shared" si="46"/>
        <v/>
      </c>
      <c r="J111" s="922"/>
      <c r="K111" s="922"/>
      <c r="L111" s="922"/>
      <c r="M111" s="961">
        <f t="shared" ref="M111:P130" si="103">M71</f>
        <v>0</v>
      </c>
      <c r="N111" s="961">
        <f t="shared" si="103"/>
        <v>0</v>
      </c>
      <c r="O111" s="961">
        <f t="shared" si="103"/>
        <v>0</v>
      </c>
      <c r="P111" s="961">
        <f t="shared" si="103"/>
        <v>0</v>
      </c>
      <c r="Q111" s="912" t="str">
        <f t="shared" ref="Q111:AB111" si="104">IF($C111&gt;$C31,0,IF($I111="","",IF(MONTH(Q$5)=MONTH($A111),$M111*$I111,IF(MONTH(Q$5)=MONTH($A111)+1,$N111*$I111,IF(MONTH(Q$5)=MONTH($A111)+2,$O111*$I111,IF(MONTH(Q$5)=MONTH($A111)+3,$P111*$I111,0))))))</f>
        <v/>
      </c>
      <c r="R111" s="913" t="str">
        <f t="shared" si="104"/>
        <v/>
      </c>
      <c r="S111" s="913" t="str">
        <f t="shared" si="104"/>
        <v/>
      </c>
      <c r="T111" s="913" t="str">
        <f t="shared" si="104"/>
        <v/>
      </c>
      <c r="U111" s="913" t="str">
        <f t="shared" si="104"/>
        <v/>
      </c>
      <c r="V111" s="913" t="str">
        <f t="shared" si="104"/>
        <v/>
      </c>
      <c r="W111" s="913" t="str">
        <f t="shared" si="104"/>
        <v/>
      </c>
      <c r="X111" s="913" t="str">
        <f t="shared" si="104"/>
        <v/>
      </c>
      <c r="Y111" s="913" t="str">
        <f t="shared" si="104"/>
        <v/>
      </c>
      <c r="Z111" s="913" t="str">
        <f t="shared" si="104"/>
        <v/>
      </c>
      <c r="AA111" s="913" t="str">
        <f t="shared" si="104"/>
        <v/>
      </c>
      <c r="AB111" s="913" t="str">
        <f t="shared" si="104"/>
        <v/>
      </c>
      <c r="AC111" s="912">
        <f t="shared" si="62"/>
        <v>0</v>
      </c>
      <c r="AD111" s="913">
        <f t="shared" si="63"/>
        <v>0</v>
      </c>
      <c r="AE111" s="913">
        <f t="shared" si="64"/>
        <v>0</v>
      </c>
      <c r="AF111" s="912" t="str">
        <f t="shared" si="66"/>
        <v/>
      </c>
      <c r="AG111" s="913"/>
      <c r="AH111" s="913"/>
      <c r="AI111" s="913"/>
      <c r="AJ111" s="914"/>
    </row>
    <row r="112" spans="1:36" ht="14" hidden="1">
      <c r="A112" s="959" t="str">
        <f t="shared" si="30"/>
        <v/>
      </c>
      <c r="B112" s="942" t="str">
        <f t="shared" si="77"/>
        <v/>
      </c>
      <c r="C112" s="942" t="str">
        <f t="shared" si="31"/>
        <v/>
      </c>
      <c r="D112" s="942" t="str">
        <f t="shared" si="32"/>
        <v/>
      </c>
      <c r="E112" s="960" t="str">
        <f t="shared" si="33"/>
        <v/>
      </c>
      <c r="F112" s="520"/>
      <c r="G112" s="774"/>
      <c r="H112" s="774"/>
      <c r="I112" s="700" t="str">
        <f t="shared" si="46"/>
        <v/>
      </c>
      <c r="J112" s="922"/>
      <c r="K112" s="922"/>
      <c r="L112" s="922"/>
      <c r="M112" s="961">
        <f t="shared" si="103"/>
        <v>0</v>
      </c>
      <c r="N112" s="961">
        <f t="shared" si="103"/>
        <v>0</v>
      </c>
      <c r="O112" s="961">
        <f t="shared" si="103"/>
        <v>0</v>
      </c>
      <c r="P112" s="961">
        <f t="shared" si="103"/>
        <v>0</v>
      </c>
      <c r="Q112" s="912" t="str">
        <f t="shared" ref="Q112:AB112" si="105">IF($C112&gt;$C32,0,IF($I112="","",IF(MONTH(Q$5)=MONTH($A112),$M112*$I112,IF(MONTH(Q$5)=MONTH($A112)+1,$N112*$I112,IF(MONTH(Q$5)=MONTH($A112)+2,$O112*$I112,IF(MONTH(Q$5)=MONTH($A112)+3,$P112*$I112,0))))))</f>
        <v/>
      </c>
      <c r="R112" s="913" t="str">
        <f t="shared" si="105"/>
        <v/>
      </c>
      <c r="S112" s="913" t="str">
        <f t="shared" si="105"/>
        <v/>
      </c>
      <c r="T112" s="913" t="str">
        <f t="shared" si="105"/>
        <v/>
      </c>
      <c r="U112" s="913" t="str">
        <f t="shared" si="105"/>
        <v/>
      </c>
      <c r="V112" s="913" t="str">
        <f t="shared" si="105"/>
        <v/>
      </c>
      <c r="W112" s="913" t="str">
        <f t="shared" si="105"/>
        <v/>
      </c>
      <c r="X112" s="913" t="str">
        <f t="shared" si="105"/>
        <v/>
      </c>
      <c r="Y112" s="913" t="str">
        <f t="shared" si="105"/>
        <v/>
      </c>
      <c r="Z112" s="913" t="str">
        <f t="shared" si="105"/>
        <v/>
      </c>
      <c r="AA112" s="913" t="str">
        <f t="shared" si="105"/>
        <v/>
      </c>
      <c r="AB112" s="913" t="str">
        <f t="shared" si="105"/>
        <v/>
      </c>
      <c r="AC112" s="912">
        <f t="shared" si="62"/>
        <v>0</v>
      </c>
      <c r="AD112" s="913">
        <f t="shared" si="63"/>
        <v>0</v>
      </c>
      <c r="AE112" s="914">
        <f t="shared" si="64"/>
        <v>0</v>
      </c>
      <c r="AF112" s="912" t="str">
        <f t="shared" si="66"/>
        <v/>
      </c>
      <c r="AG112" s="913"/>
      <c r="AH112" s="913"/>
      <c r="AI112" s="913"/>
      <c r="AJ112" s="914"/>
    </row>
    <row r="113" spans="1:36" ht="14" hidden="1">
      <c r="A113" s="959" t="str">
        <f t="shared" si="30"/>
        <v/>
      </c>
      <c r="B113" s="942" t="str">
        <f t="shared" si="77"/>
        <v/>
      </c>
      <c r="C113" s="942" t="str">
        <f t="shared" si="31"/>
        <v/>
      </c>
      <c r="D113" s="942" t="str">
        <f t="shared" si="32"/>
        <v/>
      </c>
      <c r="E113" s="960" t="str">
        <f t="shared" si="33"/>
        <v/>
      </c>
      <c r="F113" s="520"/>
      <c r="G113" s="774"/>
      <c r="H113" s="774"/>
      <c r="I113" s="700" t="str">
        <f t="shared" si="46"/>
        <v/>
      </c>
      <c r="J113" s="922"/>
      <c r="K113" s="922"/>
      <c r="L113" s="922"/>
      <c r="M113" s="961">
        <f t="shared" si="103"/>
        <v>0</v>
      </c>
      <c r="N113" s="961">
        <f t="shared" si="103"/>
        <v>0</v>
      </c>
      <c r="O113" s="961">
        <f t="shared" si="103"/>
        <v>0</v>
      </c>
      <c r="P113" s="961">
        <f t="shared" si="103"/>
        <v>0</v>
      </c>
      <c r="Q113" s="912" t="str">
        <f t="shared" ref="Q113:AB113" si="106">IF($C113&gt;$C33,0,IF($I113="","",IF(MONTH(Q$5)=MONTH($A113),$M113*$I113,IF(MONTH(Q$5)=MONTH($A113)+1,$N113*$I113,IF(MONTH(Q$5)=MONTH($A113)+2,$O113*$I113,IF(MONTH(Q$5)=MONTH($A113)+3,$P113*$I113,0))))))</f>
        <v/>
      </c>
      <c r="R113" s="913" t="str">
        <f t="shared" si="106"/>
        <v/>
      </c>
      <c r="S113" s="913" t="str">
        <f t="shared" si="106"/>
        <v/>
      </c>
      <c r="T113" s="913" t="str">
        <f t="shared" si="106"/>
        <v/>
      </c>
      <c r="U113" s="913" t="str">
        <f t="shared" si="106"/>
        <v/>
      </c>
      <c r="V113" s="913" t="str">
        <f t="shared" si="106"/>
        <v/>
      </c>
      <c r="W113" s="913" t="str">
        <f t="shared" si="106"/>
        <v/>
      </c>
      <c r="X113" s="913" t="str">
        <f t="shared" si="106"/>
        <v/>
      </c>
      <c r="Y113" s="913" t="str">
        <f t="shared" si="106"/>
        <v/>
      </c>
      <c r="Z113" s="913" t="str">
        <f t="shared" si="106"/>
        <v/>
      </c>
      <c r="AA113" s="913" t="str">
        <f t="shared" si="106"/>
        <v/>
      </c>
      <c r="AB113" s="913" t="str">
        <f t="shared" si="106"/>
        <v/>
      </c>
      <c r="AC113" s="912">
        <f t="shared" si="62"/>
        <v>0</v>
      </c>
      <c r="AD113" s="913">
        <f t="shared" si="63"/>
        <v>0</v>
      </c>
      <c r="AE113" s="913">
        <f t="shared" si="64"/>
        <v>0</v>
      </c>
      <c r="AF113" s="912" t="str">
        <f t="shared" si="66"/>
        <v/>
      </c>
      <c r="AG113" s="913"/>
      <c r="AH113" s="913"/>
      <c r="AI113" s="913"/>
      <c r="AJ113" s="914"/>
    </row>
    <row r="114" spans="1:36" ht="14" hidden="1">
      <c r="A114" s="959" t="str">
        <f t="shared" si="30"/>
        <v/>
      </c>
      <c r="B114" s="942" t="str">
        <f t="shared" si="77"/>
        <v/>
      </c>
      <c r="C114" s="942" t="str">
        <f t="shared" si="31"/>
        <v/>
      </c>
      <c r="D114" s="942" t="str">
        <f t="shared" si="32"/>
        <v/>
      </c>
      <c r="E114" s="960" t="str">
        <f t="shared" si="33"/>
        <v/>
      </c>
      <c r="F114" s="520"/>
      <c r="G114" s="774"/>
      <c r="H114" s="774"/>
      <c r="I114" s="700" t="str">
        <f t="shared" si="46"/>
        <v/>
      </c>
      <c r="J114" s="922"/>
      <c r="K114" s="922"/>
      <c r="L114" s="922"/>
      <c r="M114" s="961">
        <f t="shared" si="103"/>
        <v>0</v>
      </c>
      <c r="N114" s="961">
        <f t="shared" si="103"/>
        <v>0</v>
      </c>
      <c r="O114" s="961">
        <f t="shared" si="103"/>
        <v>0</v>
      </c>
      <c r="P114" s="961">
        <f t="shared" si="103"/>
        <v>0</v>
      </c>
      <c r="Q114" s="912" t="str">
        <f t="shared" ref="Q114:AB114" si="107">IF($C114&gt;$C34,0,IF($I114="","",IF(MONTH(Q$5)=MONTH($A114),$M114*$I114,IF(MONTH(Q$5)=MONTH($A114)+1,$N114*$I114,IF(MONTH(Q$5)=MONTH($A114)+2,$O114*$I114,IF(MONTH(Q$5)=MONTH($A114)+3,$P114*$I114,0))))))</f>
        <v/>
      </c>
      <c r="R114" s="913" t="str">
        <f t="shared" si="107"/>
        <v/>
      </c>
      <c r="S114" s="913" t="str">
        <f t="shared" si="107"/>
        <v/>
      </c>
      <c r="T114" s="913" t="str">
        <f t="shared" si="107"/>
        <v/>
      </c>
      <c r="U114" s="913" t="str">
        <f t="shared" si="107"/>
        <v/>
      </c>
      <c r="V114" s="913" t="str">
        <f t="shared" si="107"/>
        <v/>
      </c>
      <c r="W114" s="913" t="str">
        <f t="shared" si="107"/>
        <v/>
      </c>
      <c r="X114" s="913" t="str">
        <f t="shared" si="107"/>
        <v/>
      </c>
      <c r="Y114" s="913" t="str">
        <f t="shared" si="107"/>
        <v/>
      </c>
      <c r="Z114" s="913" t="str">
        <f t="shared" si="107"/>
        <v/>
      </c>
      <c r="AA114" s="913" t="str">
        <f t="shared" si="107"/>
        <v/>
      </c>
      <c r="AB114" s="913" t="str">
        <f t="shared" si="107"/>
        <v/>
      </c>
      <c r="AC114" s="912">
        <f t="shared" si="62"/>
        <v>0</v>
      </c>
      <c r="AD114" s="913">
        <f t="shared" si="63"/>
        <v>0</v>
      </c>
      <c r="AE114" s="914">
        <f t="shared" si="64"/>
        <v>0</v>
      </c>
      <c r="AF114" s="912" t="str">
        <f t="shared" si="66"/>
        <v/>
      </c>
      <c r="AG114" s="913"/>
      <c r="AH114" s="913"/>
      <c r="AI114" s="913"/>
      <c r="AJ114" s="914"/>
    </row>
    <row r="115" spans="1:36" ht="14" hidden="1">
      <c r="A115" s="959" t="str">
        <f t="shared" si="30"/>
        <v/>
      </c>
      <c r="B115" s="942" t="str">
        <f t="shared" si="77"/>
        <v/>
      </c>
      <c r="C115" s="942" t="str">
        <f t="shared" si="31"/>
        <v/>
      </c>
      <c r="D115" s="942" t="str">
        <f t="shared" si="32"/>
        <v/>
      </c>
      <c r="E115" s="960" t="str">
        <f t="shared" si="33"/>
        <v/>
      </c>
      <c r="F115" s="520"/>
      <c r="G115" s="774"/>
      <c r="H115" s="774"/>
      <c r="I115" s="700" t="str">
        <f t="shared" si="46"/>
        <v/>
      </c>
      <c r="J115" s="922"/>
      <c r="K115" s="922"/>
      <c r="L115" s="922"/>
      <c r="M115" s="961">
        <f t="shared" si="103"/>
        <v>0</v>
      </c>
      <c r="N115" s="961">
        <f t="shared" si="103"/>
        <v>0</v>
      </c>
      <c r="O115" s="961">
        <f t="shared" si="103"/>
        <v>0</v>
      </c>
      <c r="P115" s="961">
        <f t="shared" si="103"/>
        <v>0</v>
      </c>
      <c r="Q115" s="912" t="str">
        <f t="shared" ref="Q115:AB115" si="108">IF($C115&gt;$C35,0,IF($I115="","",IF(MONTH(Q$5)=MONTH($A115),$M115*$I115,IF(MONTH(Q$5)=MONTH($A115)+1,$N115*$I115,IF(MONTH(Q$5)=MONTH($A115)+2,$O115*$I115,IF(MONTH(Q$5)=MONTH($A115)+3,$P115*$I115,0))))))</f>
        <v/>
      </c>
      <c r="R115" s="913" t="str">
        <f t="shared" si="108"/>
        <v/>
      </c>
      <c r="S115" s="913" t="str">
        <f t="shared" si="108"/>
        <v/>
      </c>
      <c r="T115" s="913" t="str">
        <f t="shared" si="108"/>
        <v/>
      </c>
      <c r="U115" s="913" t="str">
        <f t="shared" si="108"/>
        <v/>
      </c>
      <c r="V115" s="913" t="str">
        <f t="shared" si="108"/>
        <v/>
      </c>
      <c r="W115" s="913" t="str">
        <f t="shared" si="108"/>
        <v/>
      </c>
      <c r="X115" s="913" t="str">
        <f t="shared" si="108"/>
        <v/>
      </c>
      <c r="Y115" s="913" t="str">
        <f t="shared" si="108"/>
        <v/>
      </c>
      <c r="Z115" s="913" t="str">
        <f t="shared" si="108"/>
        <v/>
      </c>
      <c r="AA115" s="913" t="str">
        <f t="shared" si="108"/>
        <v/>
      </c>
      <c r="AB115" s="913" t="str">
        <f t="shared" si="108"/>
        <v/>
      </c>
      <c r="AC115" s="912">
        <f t="shared" si="62"/>
        <v>0</v>
      </c>
      <c r="AD115" s="913">
        <f t="shared" si="63"/>
        <v>0</v>
      </c>
      <c r="AE115" s="913">
        <f t="shared" si="64"/>
        <v>0</v>
      </c>
      <c r="AF115" s="912" t="str">
        <f t="shared" si="66"/>
        <v/>
      </c>
      <c r="AG115" s="913"/>
      <c r="AH115" s="913"/>
      <c r="AI115" s="913"/>
      <c r="AJ115" s="914"/>
    </row>
    <row r="116" spans="1:36" ht="14" hidden="1">
      <c r="A116" s="959" t="str">
        <f t="shared" ref="A116:A179" si="109">IF(A76="","",A76+D76)</f>
        <v/>
      </c>
      <c r="B116" s="942" t="str">
        <f t="shared" si="77"/>
        <v/>
      </c>
      <c r="C116" s="942" t="str">
        <f t="shared" ref="C116:C179" si="110">IF(A116="","",YEAR(A116))</f>
        <v/>
      </c>
      <c r="D116" s="942" t="str">
        <f t="shared" ref="D116:D179" si="111">IF(A116="","",IF(B116=2,IF(C116=2008,29,IF(C116=2012,29,28)),IF(OR(B116=1,B116=3,B116=5,B116=7,B116=8,B116=10,B116=12)=TRUE,31,30)))</f>
        <v/>
      </c>
      <c r="E116" s="960" t="str">
        <f t="shared" ref="E116:E179" si="112">IF(A116="","",E76)</f>
        <v/>
      </c>
      <c r="F116" s="520"/>
      <c r="G116" s="774"/>
      <c r="H116" s="774"/>
      <c r="I116" s="700" t="str">
        <f t="shared" ref="I116:I179" si="113">IF(A116="","",IF(E76="TODO MÊS",I76,""))</f>
        <v/>
      </c>
      <c r="J116" s="922"/>
      <c r="K116" s="922"/>
      <c r="L116" s="922"/>
      <c r="M116" s="961">
        <f t="shared" si="103"/>
        <v>0</v>
      </c>
      <c r="N116" s="961">
        <f t="shared" si="103"/>
        <v>0</v>
      </c>
      <c r="O116" s="961">
        <f t="shared" si="103"/>
        <v>0</v>
      </c>
      <c r="P116" s="961">
        <f t="shared" si="103"/>
        <v>0</v>
      </c>
      <c r="Q116" s="912" t="str">
        <f t="shared" ref="Q116:AB116" si="114">IF($C116&gt;$C36,0,IF($I116="","",IF(MONTH(Q$5)=MONTH($A116),$M116*$I116,IF(MONTH(Q$5)=MONTH($A116)+1,$N116*$I116,IF(MONTH(Q$5)=MONTH($A116)+2,$O116*$I116,IF(MONTH(Q$5)=MONTH($A116)+3,$P116*$I116,0))))))</f>
        <v/>
      </c>
      <c r="R116" s="913" t="str">
        <f t="shared" si="114"/>
        <v/>
      </c>
      <c r="S116" s="913" t="str">
        <f t="shared" si="114"/>
        <v/>
      </c>
      <c r="T116" s="913" t="str">
        <f t="shared" si="114"/>
        <v/>
      </c>
      <c r="U116" s="913" t="str">
        <f t="shared" si="114"/>
        <v/>
      </c>
      <c r="V116" s="913" t="str">
        <f t="shared" si="114"/>
        <v/>
      </c>
      <c r="W116" s="913" t="str">
        <f t="shared" si="114"/>
        <v/>
      </c>
      <c r="X116" s="913" t="str">
        <f t="shared" si="114"/>
        <v/>
      </c>
      <c r="Y116" s="913" t="str">
        <f t="shared" si="114"/>
        <v/>
      </c>
      <c r="Z116" s="913" t="str">
        <f t="shared" si="114"/>
        <v/>
      </c>
      <c r="AA116" s="913" t="str">
        <f t="shared" si="114"/>
        <v/>
      </c>
      <c r="AB116" s="913" t="str">
        <f t="shared" si="114"/>
        <v/>
      </c>
      <c r="AC116" s="912">
        <f t="shared" si="62"/>
        <v>0</v>
      </c>
      <c r="AD116" s="913">
        <f t="shared" si="63"/>
        <v>0</v>
      </c>
      <c r="AE116" s="914">
        <f t="shared" si="64"/>
        <v>0</v>
      </c>
      <c r="AF116" s="912" t="str">
        <f t="shared" si="66"/>
        <v/>
      </c>
      <c r="AG116" s="913"/>
      <c r="AH116" s="913"/>
      <c r="AI116" s="913"/>
      <c r="AJ116" s="914"/>
    </row>
    <row r="117" spans="1:36" ht="14" hidden="1">
      <c r="A117" s="959" t="str">
        <f t="shared" si="109"/>
        <v/>
      </c>
      <c r="B117" s="942" t="str">
        <f t="shared" si="77"/>
        <v/>
      </c>
      <c r="C117" s="942" t="str">
        <f t="shared" si="110"/>
        <v/>
      </c>
      <c r="D117" s="942" t="str">
        <f t="shared" si="111"/>
        <v/>
      </c>
      <c r="E117" s="960" t="str">
        <f t="shared" si="112"/>
        <v/>
      </c>
      <c r="F117" s="520"/>
      <c r="G117" s="774"/>
      <c r="H117" s="774"/>
      <c r="I117" s="700" t="str">
        <f t="shared" si="113"/>
        <v/>
      </c>
      <c r="J117" s="922"/>
      <c r="K117" s="922"/>
      <c r="L117" s="922"/>
      <c r="M117" s="961">
        <f t="shared" si="103"/>
        <v>0</v>
      </c>
      <c r="N117" s="961">
        <f t="shared" si="103"/>
        <v>0</v>
      </c>
      <c r="O117" s="961">
        <f t="shared" si="103"/>
        <v>0</v>
      </c>
      <c r="P117" s="961">
        <f t="shared" si="103"/>
        <v>0</v>
      </c>
      <c r="Q117" s="912" t="str">
        <f t="shared" ref="Q117:AB117" si="115">IF($C117&gt;$C37,0,IF($I117="","",IF(MONTH(Q$5)=MONTH($A117),$M117*$I117,IF(MONTH(Q$5)=MONTH($A117)+1,$N117*$I117,IF(MONTH(Q$5)=MONTH($A117)+2,$O117*$I117,IF(MONTH(Q$5)=MONTH($A117)+3,$P117*$I117,0))))))</f>
        <v/>
      </c>
      <c r="R117" s="913" t="str">
        <f t="shared" si="115"/>
        <v/>
      </c>
      <c r="S117" s="913" t="str">
        <f t="shared" si="115"/>
        <v/>
      </c>
      <c r="T117" s="913" t="str">
        <f t="shared" si="115"/>
        <v/>
      </c>
      <c r="U117" s="913" t="str">
        <f t="shared" si="115"/>
        <v/>
      </c>
      <c r="V117" s="913" t="str">
        <f t="shared" si="115"/>
        <v/>
      </c>
      <c r="W117" s="913" t="str">
        <f t="shared" si="115"/>
        <v/>
      </c>
      <c r="X117" s="913" t="str">
        <f t="shared" si="115"/>
        <v/>
      </c>
      <c r="Y117" s="913" t="str">
        <f t="shared" si="115"/>
        <v/>
      </c>
      <c r="Z117" s="913" t="str">
        <f t="shared" si="115"/>
        <v/>
      </c>
      <c r="AA117" s="913" t="str">
        <f t="shared" si="115"/>
        <v/>
      </c>
      <c r="AB117" s="913" t="str">
        <f t="shared" si="115"/>
        <v/>
      </c>
      <c r="AC117" s="912">
        <f t="shared" si="62"/>
        <v>0</v>
      </c>
      <c r="AD117" s="913">
        <f t="shared" si="63"/>
        <v>0</v>
      </c>
      <c r="AE117" s="913">
        <f t="shared" si="64"/>
        <v>0</v>
      </c>
      <c r="AF117" s="912" t="str">
        <f t="shared" si="66"/>
        <v/>
      </c>
      <c r="AG117" s="913"/>
      <c r="AH117" s="913"/>
      <c r="AI117" s="913"/>
      <c r="AJ117" s="914"/>
    </row>
    <row r="118" spans="1:36" ht="14" hidden="1">
      <c r="A118" s="959" t="str">
        <f t="shared" si="109"/>
        <v/>
      </c>
      <c r="B118" s="942" t="str">
        <f t="shared" si="77"/>
        <v/>
      </c>
      <c r="C118" s="942" t="str">
        <f t="shared" si="110"/>
        <v/>
      </c>
      <c r="D118" s="942" t="str">
        <f t="shared" si="111"/>
        <v/>
      </c>
      <c r="E118" s="960" t="str">
        <f t="shared" si="112"/>
        <v/>
      </c>
      <c r="F118" s="520"/>
      <c r="G118" s="774"/>
      <c r="H118" s="774"/>
      <c r="I118" s="700" t="str">
        <f t="shared" si="113"/>
        <v/>
      </c>
      <c r="J118" s="922"/>
      <c r="K118" s="922"/>
      <c r="L118" s="922"/>
      <c r="M118" s="961">
        <f t="shared" si="103"/>
        <v>0</v>
      </c>
      <c r="N118" s="961">
        <f t="shared" si="103"/>
        <v>0</v>
      </c>
      <c r="O118" s="961">
        <f t="shared" si="103"/>
        <v>0</v>
      </c>
      <c r="P118" s="961">
        <f t="shared" si="103"/>
        <v>0</v>
      </c>
      <c r="Q118" s="912" t="str">
        <f t="shared" ref="Q118:AB118" si="116">IF($C118&gt;$C38,0,IF($I118="","",IF(MONTH(Q$5)=MONTH($A118),$M118*$I118,IF(MONTH(Q$5)=MONTH($A118)+1,$N118*$I118,IF(MONTH(Q$5)=MONTH($A118)+2,$O118*$I118,IF(MONTH(Q$5)=MONTH($A118)+3,$P118*$I118,0))))))</f>
        <v/>
      </c>
      <c r="R118" s="913" t="str">
        <f t="shared" si="116"/>
        <v/>
      </c>
      <c r="S118" s="913" t="str">
        <f t="shared" si="116"/>
        <v/>
      </c>
      <c r="T118" s="913" t="str">
        <f t="shared" si="116"/>
        <v/>
      </c>
      <c r="U118" s="913" t="str">
        <f t="shared" si="116"/>
        <v/>
      </c>
      <c r="V118" s="913" t="str">
        <f t="shared" si="116"/>
        <v/>
      </c>
      <c r="W118" s="913" t="str">
        <f t="shared" si="116"/>
        <v/>
      </c>
      <c r="X118" s="913" t="str">
        <f t="shared" si="116"/>
        <v/>
      </c>
      <c r="Y118" s="913" t="str">
        <f t="shared" si="116"/>
        <v/>
      </c>
      <c r="Z118" s="913" t="str">
        <f t="shared" si="116"/>
        <v/>
      </c>
      <c r="AA118" s="913" t="str">
        <f t="shared" si="116"/>
        <v/>
      </c>
      <c r="AB118" s="913" t="str">
        <f t="shared" si="116"/>
        <v/>
      </c>
      <c r="AC118" s="912">
        <f t="shared" si="62"/>
        <v>0</v>
      </c>
      <c r="AD118" s="913">
        <f t="shared" si="63"/>
        <v>0</v>
      </c>
      <c r="AE118" s="914">
        <f t="shared" si="64"/>
        <v>0</v>
      </c>
      <c r="AF118" s="912" t="str">
        <f t="shared" si="66"/>
        <v/>
      </c>
      <c r="AG118" s="913"/>
      <c r="AH118" s="913"/>
      <c r="AI118" s="913"/>
      <c r="AJ118" s="914"/>
    </row>
    <row r="119" spans="1:36" ht="14" hidden="1">
      <c r="A119" s="959" t="str">
        <f t="shared" si="109"/>
        <v/>
      </c>
      <c r="B119" s="942" t="str">
        <f t="shared" si="77"/>
        <v/>
      </c>
      <c r="C119" s="942" t="str">
        <f t="shared" si="110"/>
        <v/>
      </c>
      <c r="D119" s="942" t="str">
        <f t="shared" si="111"/>
        <v/>
      </c>
      <c r="E119" s="960" t="str">
        <f t="shared" si="112"/>
        <v/>
      </c>
      <c r="F119" s="520"/>
      <c r="G119" s="774"/>
      <c r="H119" s="774"/>
      <c r="I119" s="700" t="str">
        <f t="shared" si="113"/>
        <v/>
      </c>
      <c r="J119" s="922"/>
      <c r="K119" s="922"/>
      <c r="L119" s="922"/>
      <c r="M119" s="961">
        <f t="shared" si="103"/>
        <v>0</v>
      </c>
      <c r="N119" s="961">
        <f t="shared" si="103"/>
        <v>0</v>
      </c>
      <c r="O119" s="961">
        <f t="shared" si="103"/>
        <v>0</v>
      </c>
      <c r="P119" s="961">
        <f t="shared" si="103"/>
        <v>0</v>
      </c>
      <c r="Q119" s="912" t="str">
        <f t="shared" ref="Q119:AB119" si="117">IF($C119&gt;$C39,0,IF($I119="","",IF(MONTH(Q$5)=MONTH($A119),$M119*$I119,IF(MONTH(Q$5)=MONTH($A119)+1,$N119*$I119,IF(MONTH(Q$5)=MONTH($A119)+2,$O119*$I119,IF(MONTH(Q$5)=MONTH($A119)+3,$P119*$I119,0))))))</f>
        <v/>
      </c>
      <c r="R119" s="913" t="str">
        <f t="shared" si="117"/>
        <v/>
      </c>
      <c r="S119" s="913" t="str">
        <f t="shared" si="117"/>
        <v/>
      </c>
      <c r="T119" s="913" t="str">
        <f t="shared" si="117"/>
        <v/>
      </c>
      <c r="U119" s="913" t="str">
        <f t="shared" si="117"/>
        <v/>
      </c>
      <c r="V119" s="913" t="str">
        <f t="shared" si="117"/>
        <v/>
      </c>
      <c r="W119" s="913" t="str">
        <f t="shared" si="117"/>
        <v/>
      </c>
      <c r="X119" s="913" t="str">
        <f t="shared" si="117"/>
        <v/>
      </c>
      <c r="Y119" s="913" t="str">
        <f t="shared" si="117"/>
        <v/>
      </c>
      <c r="Z119" s="913" t="str">
        <f t="shared" si="117"/>
        <v/>
      </c>
      <c r="AA119" s="913" t="str">
        <f t="shared" si="117"/>
        <v/>
      </c>
      <c r="AB119" s="913" t="str">
        <f t="shared" si="117"/>
        <v/>
      </c>
      <c r="AC119" s="912">
        <f t="shared" si="62"/>
        <v>0</v>
      </c>
      <c r="AD119" s="913">
        <f t="shared" si="63"/>
        <v>0</v>
      </c>
      <c r="AE119" s="913">
        <f t="shared" si="64"/>
        <v>0</v>
      </c>
      <c r="AF119" s="912" t="str">
        <f t="shared" si="66"/>
        <v/>
      </c>
      <c r="AG119" s="913"/>
      <c r="AH119" s="913"/>
      <c r="AI119" s="913"/>
      <c r="AJ119" s="914"/>
    </row>
    <row r="120" spans="1:36" ht="14" hidden="1">
      <c r="A120" s="959" t="str">
        <f t="shared" si="109"/>
        <v/>
      </c>
      <c r="B120" s="942" t="str">
        <f t="shared" si="77"/>
        <v/>
      </c>
      <c r="C120" s="942" t="str">
        <f t="shared" si="110"/>
        <v/>
      </c>
      <c r="D120" s="942" t="str">
        <f t="shared" si="111"/>
        <v/>
      </c>
      <c r="E120" s="960" t="str">
        <f t="shared" si="112"/>
        <v/>
      </c>
      <c r="F120" s="520"/>
      <c r="G120" s="774"/>
      <c r="H120" s="774"/>
      <c r="I120" s="700" t="str">
        <f t="shared" si="113"/>
        <v/>
      </c>
      <c r="J120" s="922"/>
      <c r="K120" s="922"/>
      <c r="L120" s="922"/>
      <c r="M120" s="961">
        <f t="shared" si="103"/>
        <v>0</v>
      </c>
      <c r="N120" s="961">
        <f t="shared" si="103"/>
        <v>0</v>
      </c>
      <c r="O120" s="961">
        <f t="shared" si="103"/>
        <v>0</v>
      </c>
      <c r="P120" s="961">
        <f t="shared" si="103"/>
        <v>0</v>
      </c>
      <c r="Q120" s="912" t="str">
        <f t="shared" ref="Q120:AB120" si="118">IF($C120&gt;$C40,0,IF($I120="","",IF(MONTH(Q$5)=MONTH($A120),$M120*$I120,IF(MONTH(Q$5)=MONTH($A120)+1,$N120*$I120,IF(MONTH(Q$5)=MONTH($A120)+2,$O120*$I120,IF(MONTH(Q$5)=MONTH($A120)+3,$P120*$I120,0))))))</f>
        <v/>
      </c>
      <c r="R120" s="913" t="str">
        <f t="shared" si="118"/>
        <v/>
      </c>
      <c r="S120" s="913" t="str">
        <f t="shared" si="118"/>
        <v/>
      </c>
      <c r="T120" s="913" t="str">
        <f t="shared" si="118"/>
        <v/>
      </c>
      <c r="U120" s="913" t="str">
        <f t="shared" si="118"/>
        <v/>
      </c>
      <c r="V120" s="913" t="str">
        <f t="shared" si="118"/>
        <v/>
      </c>
      <c r="W120" s="913" t="str">
        <f t="shared" si="118"/>
        <v/>
      </c>
      <c r="X120" s="913" t="str">
        <f t="shared" si="118"/>
        <v/>
      </c>
      <c r="Y120" s="913" t="str">
        <f t="shared" si="118"/>
        <v/>
      </c>
      <c r="Z120" s="913" t="str">
        <f t="shared" si="118"/>
        <v/>
      </c>
      <c r="AA120" s="913" t="str">
        <f t="shared" si="118"/>
        <v/>
      </c>
      <c r="AB120" s="913" t="str">
        <f t="shared" si="118"/>
        <v/>
      </c>
      <c r="AC120" s="912">
        <f t="shared" si="62"/>
        <v>0</v>
      </c>
      <c r="AD120" s="913">
        <f t="shared" si="63"/>
        <v>0</v>
      </c>
      <c r="AE120" s="914">
        <f t="shared" si="64"/>
        <v>0</v>
      </c>
      <c r="AF120" s="912" t="str">
        <f t="shared" si="66"/>
        <v/>
      </c>
      <c r="AG120" s="913"/>
      <c r="AH120" s="913"/>
      <c r="AI120" s="913"/>
      <c r="AJ120" s="914"/>
    </row>
    <row r="121" spans="1:36" ht="14" hidden="1">
      <c r="A121" s="959" t="str">
        <f t="shared" si="109"/>
        <v/>
      </c>
      <c r="B121" s="942" t="str">
        <f t="shared" si="77"/>
        <v/>
      </c>
      <c r="C121" s="942" t="str">
        <f t="shared" si="110"/>
        <v/>
      </c>
      <c r="D121" s="942" t="str">
        <f t="shared" si="111"/>
        <v/>
      </c>
      <c r="E121" s="960" t="str">
        <f t="shared" si="112"/>
        <v/>
      </c>
      <c r="F121" s="520"/>
      <c r="G121" s="774"/>
      <c r="H121" s="774"/>
      <c r="I121" s="700" t="str">
        <f t="shared" si="113"/>
        <v/>
      </c>
      <c r="J121" s="922"/>
      <c r="K121" s="922"/>
      <c r="L121" s="922"/>
      <c r="M121" s="961">
        <f t="shared" si="103"/>
        <v>0</v>
      </c>
      <c r="N121" s="961">
        <f t="shared" si="103"/>
        <v>0</v>
      </c>
      <c r="O121" s="961">
        <f t="shared" si="103"/>
        <v>0</v>
      </c>
      <c r="P121" s="961">
        <f t="shared" si="103"/>
        <v>0</v>
      </c>
      <c r="Q121" s="912" t="str">
        <f t="shared" ref="Q121:AB121" si="119">IF($C121&gt;$C41,0,IF($I121="","",IF(MONTH(Q$5)=MONTH($A121),$M121*$I121,IF(MONTH(Q$5)=MONTH($A121)+1,$N121*$I121,IF(MONTH(Q$5)=MONTH($A121)+2,$O121*$I121,IF(MONTH(Q$5)=MONTH($A121)+3,$P121*$I121,0))))))</f>
        <v/>
      </c>
      <c r="R121" s="913" t="str">
        <f t="shared" si="119"/>
        <v/>
      </c>
      <c r="S121" s="913" t="str">
        <f t="shared" si="119"/>
        <v/>
      </c>
      <c r="T121" s="913" t="str">
        <f t="shared" si="119"/>
        <v/>
      </c>
      <c r="U121" s="913" t="str">
        <f t="shared" si="119"/>
        <v/>
      </c>
      <c r="V121" s="913" t="str">
        <f t="shared" si="119"/>
        <v/>
      </c>
      <c r="W121" s="913" t="str">
        <f t="shared" si="119"/>
        <v/>
      </c>
      <c r="X121" s="913" t="str">
        <f t="shared" si="119"/>
        <v/>
      </c>
      <c r="Y121" s="913" t="str">
        <f t="shared" si="119"/>
        <v/>
      </c>
      <c r="Z121" s="913" t="str">
        <f t="shared" si="119"/>
        <v/>
      </c>
      <c r="AA121" s="913" t="str">
        <f t="shared" si="119"/>
        <v/>
      </c>
      <c r="AB121" s="913" t="str">
        <f t="shared" si="119"/>
        <v/>
      </c>
      <c r="AC121" s="912">
        <f t="shared" si="62"/>
        <v>0</v>
      </c>
      <c r="AD121" s="913">
        <f t="shared" si="63"/>
        <v>0</v>
      </c>
      <c r="AE121" s="913">
        <f t="shared" si="64"/>
        <v>0</v>
      </c>
      <c r="AF121" s="912" t="str">
        <f t="shared" si="66"/>
        <v/>
      </c>
      <c r="AG121" s="913"/>
      <c r="AH121" s="913"/>
      <c r="AI121" s="913"/>
      <c r="AJ121" s="914"/>
    </row>
    <row r="122" spans="1:36" ht="14" hidden="1">
      <c r="A122" s="959" t="str">
        <f t="shared" si="109"/>
        <v/>
      </c>
      <c r="B122" s="942" t="str">
        <f t="shared" si="77"/>
        <v/>
      </c>
      <c r="C122" s="942" t="str">
        <f t="shared" si="110"/>
        <v/>
      </c>
      <c r="D122" s="942" t="str">
        <f t="shared" si="111"/>
        <v/>
      </c>
      <c r="E122" s="960" t="str">
        <f t="shared" si="112"/>
        <v/>
      </c>
      <c r="F122" s="520"/>
      <c r="G122" s="774"/>
      <c r="H122" s="774"/>
      <c r="I122" s="700" t="str">
        <f t="shared" si="113"/>
        <v/>
      </c>
      <c r="J122" s="922"/>
      <c r="K122" s="922"/>
      <c r="L122" s="922"/>
      <c r="M122" s="961">
        <f t="shared" si="103"/>
        <v>0</v>
      </c>
      <c r="N122" s="961">
        <f t="shared" si="103"/>
        <v>0</v>
      </c>
      <c r="O122" s="961">
        <f t="shared" si="103"/>
        <v>0</v>
      </c>
      <c r="P122" s="961">
        <f t="shared" si="103"/>
        <v>0</v>
      </c>
      <c r="Q122" s="912" t="str">
        <f t="shared" ref="Q122:AB122" si="120">IF($C122&gt;$C42,0,IF($I122="","",IF(MONTH(Q$5)=MONTH($A122),$M122*$I122,IF(MONTH(Q$5)=MONTH($A122)+1,$N122*$I122,IF(MONTH(Q$5)=MONTH($A122)+2,$O122*$I122,IF(MONTH(Q$5)=MONTH($A122)+3,$P122*$I122,0))))))</f>
        <v/>
      </c>
      <c r="R122" s="913" t="str">
        <f t="shared" si="120"/>
        <v/>
      </c>
      <c r="S122" s="913" t="str">
        <f t="shared" si="120"/>
        <v/>
      </c>
      <c r="T122" s="913" t="str">
        <f t="shared" si="120"/>
        <v/>
      </c>
      <c r="U122" s="913" t="str">
        <f t="shared" si="120"/>
        <v/>
      </c>
      <c r="V122" s="913" t="str">
        <f t="shared" si="120"/>
        <v/>
      </c>
      <c r="W122" s="913" t="str">
        <f t="shared" si="120"/>
        <v/>
      </c>
      <c r="X122" s="913" t="str">
        <f t="shared" si="120"/>
        <v/>
      </c>
      <c r="Y122" s="913" t="str">
        <f t="shared" si="120"/>
        <v/>
      </c>
      <c r="Z122" s="913" t="str">
        <f t="shared" si="120"/>
        <v/>
      </c>
      <c r="AA122" s="913" t="str">
        <f t="shared" si="120"/>
        <v/>
      </c>
      <c r="AB122" s="913" t="str">
        <f t="shared" si="120"/>
        <v/>
      </c>
      <c r="AC122" s="912">
        <f t="shared" si="62"/>
        <v>0</v>
      </c>
      <c r="AD122" s="913">
        <f t="shared" si="63"/>
        <v>0</v>
      </c>
      <c r="AE122" s="914">
        <f t="shared" si="64"/>
        <v>0</v>
      </c>
      <c r="AF122" s="912" t="str">
        <f t="shared" si="66"/>
        <v/>
      </c>
      <c r="AG122" s="913"/>
      <c r="AH122" s="913"/>
      <c r="AI122" s="913"/>
      <c r="AJ122" s="914"/>
    </row>
    <row r="123" spans="1:36" ht="14" hidden="1">
      <c r="A123" s="959" t="str">
        <f t="shared" si="109"/>
        <v/>
      </c>
      <c r="B123" s="942" t="str">
        <f t="shared" si="77"/>
        <v/>
      </c>
      <c r="C123" s="942" t="str">
        <f t="shared" si="110"/>
        <v/>
      </c>
      <c r="D123" s="942" t="str">
        <f t="shared" si="111"/>
        <v/>
      </c>
      <c r="E123" s="960" t="str">
        <f t="shared" si="112"/>
        <v/>
      </c>
      <c r="F123" s="520"/>
      <c r="G123" s="774"/>
      <c r="H123" s="774"/>
      <c r="I123" s="700" t="str">
        <f t="shared" si="113"/>
        <v/>
      </c>
      <c r="J123" s="922"/>
      <c r="K123" s="922"/>
      <c r="L123" s="922"/>
      <c r="M123" s="961">
        <f t="shared" si="103"/>
        <v>0</v>
      </c>
      <c r="N123" s="961">
        <f t="shared" si="103"/>
        <v>0</v>
      </c>
      <c r="O123" s="961">
        <f t="shared" si="103"/>
        <v>0</v>
      </c>
      <c r="P123" s="961">
        <f t="shared" si="103"/>
        <v>0</v>
      </c>
      <c r="Q123" s="912" t="str">
        <f t="shared" ref="Q123:AB123" si="121">IF($C123&gt;$C43,0,IF($I123="","",IF(MONTH(Q$5)=MONTH($A123),$M123*$I123,IF(MONTH(Q$5)=MONTH($A123)+1,$N123*$I123,IF(MONTH(Q$5)=MONTH($A123)+2,$O123*$I123,IF(MONTH(Q$5)=MONTH($A123)+3,$P123*$I123,0))))))</f>
        <v/>
      </c>
      <c r="R123" s="913" t="str">
        <f t="shared" si="121"/>
        <v/>
      </c>
      <c r="S123" s="913" t="str">
        <f t="shared" si="121"/>
        <v/>
      </c>
      <c r="T123" s="913" t="str">
        <f t="shared" si="121"/>
        <v/>
      </c>
      <c r="U123" s="913" t="str">
        <f t="shared" si="121"/>
        <v/>
      </c>
      <c r="V123" s="913" t="str">
        <f t="shared" si="121"/>
        <v/>
      </c>
      <c r="W123" s="913" t="str">
        <f t="shared" si="121"/>
        <v/>
      </c>
      <c r="X123" s="913" t="str">
        <f t="shared" si="121"/>
        <v/>
      </c>
      <c r="Y123" s="913" t="str">
        <f t="shared" si="121"/>
        <v/>
      </c>
      <c r="Z123" s="913" t="str">
        <f t="shared" si="121"/>
        <v/>
      </c>
      <c r="AA123" s="913" t="str">
        <f t="shared" si="121"/>
        <v/>
      </c>
      <c r="AB123" s="913" t="str">
        <f t="shared" si="121"/>
        <v/>
      </c>
      <c r="AC123" s="912">
        <f t="shared" si="62"/>
        <v>0</v>
      </c>
      <c r="AD123" s="913">
        <f t="shared" si="63"/>
        <v>0</v>
      </c>
      <c r="AE123" s="913">
        <f t="shared" si="64"/>
        <v>0</v>
      </c>
      <c r="AF123" s="912" t="str">
        <f t="shared" si="66"/>
        <v/>
      </c>
      <c r="AG123" s="913"/>
      <c r="AH123" s="913"/>
      <c r="AI123" s="913"/>
      <c r="AJ123" s="914"/>
    </row>
    <row r="124" spans="1:36" ht="14" hidden="1">
      <c r="A124" s="959" t="str">
        <f t="shared" si="109"/>
        <v/>
      </c>
      <c r="B124" s="942" t="str">
        <f t="shared" si="77"/>
        <v/>
      </c>
      <c r="C124" s="942" t="str">
        <f t="shared" si="110"/>
        <v/>
      </c>
      <c r="D124" s="942" t="str">
        <f t="shared" si="111"/>
        <v/>
      </c>
      <c r="E124" s="960" t="str">
        <f t="shared" si="112"/>
        <v/>
      </c>
      <c r="F124" s="520"/>
      <c r="G124" s="774"/>
      <c r="H124" s="774"/>
      <c r="I124" s="700" t="str">
        <f t="shared" si="113"/>
        <v/>
      </c>
      <c r="J124" s="922"/>
      <c r="K124" s="922"/>
      <c r="L124" s="922"/>
      <c r="M124" s="961">
        <f t="shared" si="103"/>
        <v>0</v>
      </c>
      <c r="N124" s="961">
        <f t="shared" si="103"/>
        <v>0</v>
      </c>
      <c r="O124" s="961">
        <f t="shared" si="103"/>
        <v>0</v>
      </c>
      <c r="P124" s="961">
        <f t="shared" si="103"/>
        <v>0</v>
      </c>
      <c r="Q124" s="912" t="str">
        <f t="shared" ref="Q124:AB124" si="122">IF($C124&gt;$C44,0,IF($I124="","",IF(MONTH(Q$5)=MONTH($A124),$M124*$I124,IF(MONTH(Q$5)=MONTH($A124)+1,$N124*$I124,IF(MONTH(Q$5)=MONTH($A124)+2,$O124*$I124,IF(MONTH(Q$5)=MONTH($A124)+3,$P124*$I124,0))))))</f>
        <v/>
      </c>
      <c r="R124" s="913" t="str">
        <f t="shared" si="122"/>
        <v/>
      </c>
      <c r="S124" s="913" t="str">
        <f t="shared" si="122"/>
        <v/>
      </c>
      <c r="T124" s="913" t="str">
        <f t="shared" si="122"/>
        <v/>
      </c>
      <c r="U124" s="913" t="str">
        <f t="shared" si="122"/>
        <v/>
      </c>
      <c r="V124" s="913" t="str">
        <f t="shared" si="122"/>
        <v/>
      </c>
      <c r="W124" s="913" t="str">
        <f t="shared" si="122"/>
        <v/>
      </c>
      <c r="X124" s="913" t="str">
        <f t="shared" si="122"/>
        <v/>
      </c>
      <c r="Y124" s="913" t="str">
        <f t="shared" si="122"/>
        <v/>
      </c>
      <c r="Z124" s="913" t="str">
        <f t="shared" si="122"/>
        <v/>
      </c>
      <c r="AA124" s="913" t="str">
        <f t="shared" si="122"/>
        <v/>
      </c>
      <c r="AB124" s="913" t="str">
        <f t="shared" si="122"/>
        <v/>
      </c>
      <c r="AC124" s="912">
        <f t="shared" si="62"/>
        <v>0</v>
      </c>
      <c r="AD124" s="913">
        <f t="shared" si="63"/>
        <v>0</v>
      </c>
      <c r="AE124" s="914">
        <f t="shared" si="64"/>
        <v>0</v>
      </c>
      <c r="AF124" s="912" t="str">
        <f t="shared" si="66"/>
        <v/>
      </c>
      <c r="AG124" s="913"/>
      <c r="AH124" s="913"/>
      <c r="AI124" s="913"/>
      <c r="AJ124" s="914"/>
    </row>
    <row r="125" spans="1:36" ht="14" hidden="1">
      <c r="A125" s="959" t="str">
        <f t="shared" si="109"/>
        <v/>
      </c>
      <c r="B125" s="942" t="str">
        <f t="shared" si="77"/>
        <v/>
      </c>
      <c r="C125" s="942" t="str">
        <f t="shared" si="110"/>
        <v/>
      </c>
      <c r="D125" s="942" t="str">
        <f t="shared" si="111"/>
        <v/>
      </c>
      <c r="E125" s="960" t="str">
        <f t="shared" si="112"/>
        <v/>
      </c>
      <c r="F125" s="520"/>
      <c r="G125" s="774"/>
      <c r="H125" s="774"/>
      <c r="I125" s="700" t="str">
        <f t="shared" si="113"/>
        <v/>
      </c>
      <c r="J125" s="922"/>
      <c r="K125" s="922"/>
      <c r="L125" s="922"/>
      <c r="M125" s="961">
        <f t="shared" si="103"/>
        <v>0</v>
      </c>
      <c r="N125" s="961">
        <f t="shared" si="103"/>
        <v>0</v>
      </c>
      <c r="O125" s="961">
        <f t="shared" si="103"/>
        <v>0</v>
      </c>
      <c r="P125" s="961">
        <f t="shared" si="103"/>
        <v>0</v>
      </c>
      <c r="Q125" s="912" t="str">
        <f t="shared" ref="Q125:AB125" si="123">IF($C125&gt;$C45,0,IF($I125="","",IF(MONTH(Q$5)=MONTH($A125),$M125*$I125,IF(MONTH(Q$5)=MONTH($A125)+1,$N125*$I125,IF(MONTH(Q$5)=MONTH($A125)+2,$O125*$I125,IF(MONTH(Q$5)=MONTH($A125)+3,$P125*$I125,0))))))</f>
        <v/>
      </c>
      <c r="R125" s="913" t="str">
        <f t="shared" si="123"/>
        <v/>
      </c>
      <c r="S125" s="913" t="str">
        <f t="shared" si="123"/>
        <v/>
      </c>
      <c r="T125" s="913" t="str">
        <f t="shared" si="123"/>
        <v/>
      </c>
      <c r="U125" s="913" t="str">
        <f t="shared" si="123"/>
        <v/>
      </c>
      <c r="V125" s="913" t="str">
        <f t="shared" si="123"/>
        <v/>
      </c>
      <c r="W125" s="913" t="str">
        <f t="shared" si="123"/>
        <v/>
      </c>
      <c r="X125" s="913" t="str">
        <f t="shared" si="123"/>
        <v/>
      </c>
      <c r="Y125" s="913" t="str">
        <f t="shared" si="123"/>
        <v/>
      </c>
      <c r="Z125" s="913" t="str">
        <f t="shared" si="123"/>
        <v/>
      </c>
      <c r="AA125" s="913" t="str">
        <f t="shared" si="123"/>
        <v/>
      </c>
      <c r="AB125" s="913" t="str">
        <f t="shared" si="123"/>
        <v/>
      </c>
      <c r="AC125" s="912">
        <f t="shared" si="62"/>
        <v>0</v>
      </c>
      <c r="AD125" s="913">
        <f t="shared" si="63"/>
        <v>0</v>
      </c>
      <c r="AE125" s="913">
        <f t="shared" si="64"/>
        <v>0</v>
      </c>
      <c r="AF125" s="912" t="str">
        <f t="shared" si="66"/>
        <v/>
      </c>
      <c r="AG125" s="913"/>
      <c r="AH125" s="913"/>
      <c r="AI125" s="913"/>
      <c r="AJ125" s="914"/>
    </row>
    <row r="126" spans="1:36" ht="14" hidden="1">
      <c r="A126" s="959" t="str">
        <f t="shared" si="109"/>
        <v/>
      </c>
      <c r="B126" s="942" t="str">
        <f t="shared" si="77"/>
        <v/>
      </c>
      <c r="C126" s="942" t="str">
        <f t="shared" si="110"/>
        <v/>
      </c>
      <c r="D126" s="942" t="str">
        <f t="shared" si="111"/>
        <v/>
      </c>
      <c r="E126" s="960" t="str">
        <f t="shared" si="112"/>
        <v/>
      </c>
      <c r="F126" s="520"/>
      <c r="G126" s="774"/>
      <c r="H126" s="774"/>
      <c r="I126" s="700" t="str">
        <f t="shared" si="113"/>
        <v/>
      </c>
      <c r="J126" s="922"/>
      <c r="K126" s="922"/>
      <c r="L126" s="922"/>
      <c r="M126" s="961">
        <f t="shared" si="103"/>
        <v>0</v>
      </c>
      <c r="N126" s="961">
        <f t="shared" si="103"/>
        <v>0</v>
      </c>
      <c r="O126" s="961">
        <f t="shared" si="103"/>
        <v>0</v>
      </c>
      <c r="P126" s="961">
        <f t="shared" si="103"/>
        <v>0</v>
      </c>
      <c r="Q126" s="912" t="str">
        <f t="shared" ref="Q126:AB126" si="124">IF($C126&gt;$C46,0,IF($I126="","",IF(MONTH(Q$5)=MONTH($A126),$M126*$I126,IF(MONTH(Q$5)=MONTH($A126)+1,$N126*$I126,IF(MONTH(Q$5)=MONTH($A126)+2,$O126*$I126,IF(MONTH(Q$5)=MONTH($A126)+3,$P126*$I126,0))))))</f>
        <v/>
      </c>
      <c r="R126" s="913" t="str">
        <f t="shared" si="124"/>
        <v/>
      </c>
      <c r="S126" s="913" t="str">
        <f t="shared" si="124"/>
        <v/>
      </c>
      <c r="T126" s="913" t="str">
        <f t="shared" si="124"/>
        <v/>
      </c>
      <c r="U126" s="913" t="str">
        <f t="shared" si="124"/>
        <v/>
      </c>
      <c r="V126" s="913" t="str">
        <f t="shared" si="124"/>
        <v/>
      </c>
      <c r="W126" s="913" t="str">
        <f t="shared" si="124"/>
        <v/>
      </c>
      <c r="X126" s="913" t="str">
        <f t="shared" si="124"/>
        <v/>
      </c>
      <c r="Y126" s="913" t="str">
        <f t="shared" si="124"/>
        <v/>
      </c>
      <c r="Z126" s="913" t="str">
        <f t="shared" si="124"/>
        <v/>
      </c>
      <c r="AA126" s="913" t="str">
        <f t="shared" si="124"/>
        <v/>
      </c>
      <c r="AB126" s="913" t="str">
        <f t="shared" si="124"/>
        <v/>
      </c>
      <c r="AC126" s="912">
        <f t="shared" si="62"/>
        <v>0</v>
      </c>
      <c r="AD126" s="913">
        <f t="shared" si="63"/>
        <v>0</v>
      </c>
      <c r="AE126" s="914">
        <f t="shared" si="64"/>
        <v>0</v>
      </c>
      <c r="AF126" s="912" t="str">
        <f t="shared" si="66"/>
        <v/>
      </c>
      <c r="AG126" s="913"/>
      <c r="AH126" s="913"/>
      <c r="AI126" s="913"/>
      <c r="AJ126" s="914"/>
    </row>
    <row r="127" spans="1:36" ht="14" hidden="1">
      <c r="A127" s="959" t="str">
        <f t="shared" si="109"/>
        <v/>
      </c>
      <c r="B127" s="942" t="str">
        <f t="shared" si="77"/>
        <v/>
      </c>
      <c r="C127" s="942" t="str">
        <f t="shared" si="110"/>
        <v/>
      </c>
      <c r="D127" s="942" t="str">
        <f t="shared" si="111"/>
        <v/>
      </c>
      <c r="E127" s="960" t="str">
        <f t="shared" si="112"/>
        <v/>
      </c>
      <c r="F127" s="520"/>
      <c r="G127" s="774"/>
      <c r="H127" s="774"/>
      <c r="I127" s="700" t="str">
        <f t="shared" si="113"/>
        <v/>
      </c>
      <c r="J127" s="922"/>
      <c r="K127" s="922"/>
      <c r="L127" s="922"/>
      <c r="M127" s="961">
        <f t="shared" si="103"/>
        <v>0</v>
      </c>
      <c r="N127" s="961">
        <f t="shared" si="103"/>
        <v>0</v>
      </c>
      <c r="O127" s="961">
        <f t="shared" si="103"/>
        <v>0</v>
      </c>
      <c r="P127" s="961">
        <f t="shared" si="103"/>
        <v>0</v>
      </c>
      <c r="Q127" s="912" t="str">
        <f t="shared" ref="Q127:AB127" si="125">IF($C127&gt;$C47,0,IF($I127="","",IF(MONTH(Q$5)=MONTH($A127),$M127*$I127,IF(MONTH(Q$5)=MONTH($A127)+1,$N127*$I127,IF(MONTH(Q$5)=MONTH($A127)+2,$O127*$I127,IF(MONTH(Q$5)=MONTH($A127)+3,$P127*$I127,0))))))</f>
        <v/>
      </c>
      <c r="R127" s="913" t="str">
        <f t="shared" si="125"/>
        <v/>
      </c>
      <c r="S127" s="913" t="str">
        <f t="shared" si="125"/>
        <v/>
      </c>
      <c r="T127" s="913" t="str">
        <f t="shared" si="125"/>
        <v/>
      </c>
      <c r="U127" s="913" t="str">
        <f t="shared" si="125"/>
        <v/>
      </c>
      <c r="V127" s="913" t="str">
        <f t="shared" si="125"/>
        <v/>
      </c>
      <c r="W127" s="913" t="str">
        <f t="shared" si="125"/>
        <v/>
      </c>
      <c r="X127" s="913" t="str">
        <f t="shared" si="125"/>
        <v/>
      </c>
      <c r="Y127" s="913" t="str">
        <f t="shared" si="125"/>
        <v/>
      </c>
      <c r="Z127" s="913" t="str">
        <f t="shared" si="125"/>
        <v/>
      </c>
      <c r="AA127" s="913" t="str">
        <f t="shared" si="125"/>
        <v/>
      </c>
      <c r="AB127" s="913" t="str">
        <f t="shared" si="125"/>
        <v/>
      </c>
      <c r="AC127" s="912">
        <f t="shared" si="62"/>
        <v>0</v>
      </c>
      <c r="AD127" s="913">
        <f t="shared" si="63"/>
        <v>0</v>
      </c>
      <c r="AE127" s="913">
        <f t="shared" si="64"/>
        <v>0</v>
      </c>
      <c r="AF127" s="912" t="str">
        <f t="shared" si="66"/>
        <v/>
      </c>
      <c r="AG127" s="913"/>
      <c r="AH127" s="913"/>
      <c r="AI127" s="913"/>
      <c r="AJ127" s="914"/>
    </row>
    <row r="128" spans="1:36" ht="14" hidden="1">
      <c r="A128" s="959" t="str">
        <f t="shared" si="109"/>
        <v/>
      </c>
      <c r="B128" s="942" t="str">
        <f t="shared" si="77"/>
        <v/>
      </c>
      <c r="C128" s="942" t="str">
        <f t="shared" si="110"/>
        <v/>
      </c>
      <c r="D128" s="942" t="str">
        <f t="shared" si="111"/>
        <v/>
      </c>
      <c r="E128" s="960" t="str">
        <f t="shared" si="112"/>
        <v/>
      </c>
      <c r="F128" s="520"/>
      <c r="G128" s="774"/>
      <c r="H128" s="774"/>
      <c r="I128" s="700" t="str">
        <f t="shared" si="113"/>
        <v/>
      </c>
      <c r="J128" s="922"/>
      <c r="K128" s="922"/>
      <c r="L128" s="922"/>
      <c r="M128" s="961">
        <f t="shared" si="103"/>
        <v>0</v>
      </c>
      <c r="N128" s="961">
        <f t="shared" si="103"/>
        <v>0</v>
      </c>
      <c r="O128" s="961">
        <f t="shared" si="103"/>
        <v>0</v>
      </c>
      <c r="P128" s="961">
        <f t="shared" si="103"/>
        <v>0</v>
      </c>
      <c r="Q128" s="912" t="str">
        <f t="shared" ref="Q128:AB128" si="126">IF($C128&gt;$C48,0,IF($I128="","",IF(MONTH(Q$5)=MONTH($A128),$M128*$I128,IF(MONTH(Q$5)=MONTH($A128)+1,$N128*$I128,IF(MONTH(Q$5)=MONTH($A128)+2,$O128*$I128,IF(MONTH(Q$5)=MONTH($A128)+3,$P128*$I128,0))))))</f>
        <v/>
      </c>
      <c r="R128" s="913" t="str">
        <f t="shared" si="126"/>
        <v/>
      </c>
      <c r="S128" s="913" t="str">
        <f t="shared" si="126"/>
        <v/>
      </c>
      <c r="T128" s="913" t="str">
        <f t="shared" si="126"/>
        <v/>
      </c>
      <c r="U128" s="913" t="str">
        <f t="shared" si="126"/>
        <v/>
      </c>
      <c r="V128" s="913" t="str">
        <f t="shared" si="126"/>
        <v/>
      </c>
      <c r="W128" s="913" t="str">
        <f t="shared" si="126"/>
        <v/>
      </c>
      <c r="X128" s="913" t="str">
        <f t="shared" si="126"/>
        <v/>
      </c>
      <c r="Y128" s="913" t="str">
        <f t="shared" si="126"/>
        <v/>
      </c>
      <c r="Z128" s="913" t="str">
        <f t="shared" si="126"/>
        <v/>
      </c>
      <c r="AA128" s="913" t="str">
        <f t="shared" si="126"/>
        <v/>
      </c>
      <c r="AB128" s="913" t="str">
        <f t="shared" si="126"/>
        <v/>
      </c>
      <c r="AC128" s="912">
        <f t="shared" si="62"/>
        <v>0</v>
      </c>
      <c r="AD128" s="913">
        <f t="shared" si="63"/>
        <v>0</v>
      </c>
      <c r="AE128" s="914">
        <f t="shared" si="64"/>
        <v>0</v>
      </c>
      <c r="AF128" s="912" t="str">
        <f t="shared" si="66"/>
        <v/>
      </c>
      <c r="AG128" s="913"/>
      <c r="AH128" s="913"/>
      <c r="AI128" s="913"/>
      <c r="AJ128" s="914"/>
    </row>
    <row r="129" spans="1:36" ht="14" hidden="1">
      <c r="A129" s="959" t="str">
        <f t="shared" si="109"/>
        <v/>
      </c>
      <c r="B129" s="942" t="str">
        <f t="shared" si="77"/>
        <v/>
      </c>
      <c r="C129" s="942" t="str">
        <f t="shared" si="110"/>
        <v/>
      </c>
      <c r="D129" s="942" t="str">
        <f t="shared" si="111"/>
        <v/>
      </c>
      <c r="E129" s="960" t="str">
        <f t="shared" si="112"/>
        <v/>
      </c>
      <c r="F129" s="520"/>
      <c r="G129" s="774"/>
      <c r="H129" s="774"/>
      <c r="I129" s="700" t="str">
        <f t="shared" si="113"/>
        <v/>
      </c>
      <c r="J129" s="922"/>
      <c r="K129" s="922"/>
      <c r="L129" s="922"/>
      <c r="M129" s="961">
        <f t="shared" si="103"/>
        <v>0</v>
      </c>
      <c r="N129" s="961">
        <f t="shared" si="103"/>
        <v>0</v>
      </c>
      <c r="O129" s="961">
        <f t="shared" si="103"/>
        <v>0</v>
      </c>
      <c r="P129" s="961">
        <f t="shared" si="103"/>
        <v>0</v>
      </c>
      <c r="Q129" s="912" t="str">
        <f t="shared" ref="Q129:AB129" si="127">IF($C129&gt;$C49,0,IF($I129="","",IF(MONTH(Q$5)=MONTH($A129),$M129*$I129,IF(MONTH(Q$5)=MONTH($A129)+1,$N129*$I129,IF(MONTH(Q$5)=MONTH($A129)+2,$O129*$I129,IF(MONTH(Q$5)=MONTH($A129)+3,$P129*$I129,0))))))</f>
        <v/>
      </c>
      <c r="R129" s="913" t="str">
        <f t="shared" si="127"/>
        <v/>
      </c>
      <c r="S129" s="913" t="str">
        <f t="shared" si="127"/>
        <v/>
      </c>
      <c r="T129" s="913" t="str">
        <f t="shared" si="127"/>
        <v/>
      </c>
      <c r="U129" s="913" t="str">
        <f t="shared" si="127"/>
        <v/>
      </c>
      <c r="V129" s="913" t="str">
        <f t="shared" si="127"/>
        <v/>
      </c>
      <c r="W129" s="913" t="str">
        <f t="shared" si="127"/>
        <v/>
      </c>
      <c r="X129" s="913" t="str">
        <f t="shared" si="127"/>
        <v/>
      </c>
      <c r="Y129" s="913" t="str">
        <f t="shared" si="127"/>
        <v/>
      </c>
      <c r="Z129" s="913" t="str">
        <f t="shared" si="127"/>
        <v/>
      </c>
      <c r="AA129" s="913" t="str">
        <f t="shared" si="127"/>
        <v/>
      </c>
      <c r="AB129" s="913" t="str">
        <f t="shared" si="127"/>
        <v/>
      </c>
      <c r="AC129" s="912">
        <f t="shared" si="62"/>
        <v>0</v>
      </c>
      <c r="AD129" s="913">
        <f t="shared" si="63"/>
        <v>0</v>
      </c>
      <c r="AE129" s="913">
        <f t="shared" si="64"/>
        <v>0</v>
      </c>
      <c r="AF129" s="912" t="str">
        <f t="shared" si="66"/>
        <v/>
      </c>
      <c r="AG129" s="913"/>
      <c r="AH129" s="913"/>
      <c r="AI129" s="913"/>
      <c r="AJ129" s="914"/>
    </row>
    <row r="130" spans="1:36" ht="14" hidden="1">
      <c r="A130" s="962" t="str">
        <f t="shared" si="109"/>
        <v/>
      </c>
      <c r="B130" s="950" t="str">
        <f t="shared" si="77"/>
        <v/>
      </c>
      <c r="C130" s="950" t="str">
        <f t="shared" si="110"/>
        <v/>
      </c>
      <c r="D130" s="950" t="str">
        <f t="shared" si="111"/>
        <v/>
      </c>
      <c r="E130" s="963" t="str">
        <f t="shared" si="112"/>
        <v/>
      </c>
      <c r="F130" s="964"/>
      <c r="G130" s="965"/>
      <c r="H130" s="965"/>
      <c r="I130" s="806" t="str">
        <f t="shared" si="113"/>
        <v/>
      </c>
      <c r="J130" s="954"/>
      <c r="K130" s="954"/>
      <c r="L130" s="954"/>
      <c r="M130" s="966">
        <f t="shared" si="103"/>
        <v>0</v>
      </c>
      <c r="N130" s="966">
        <f t="shared" si="103"/>
        <v>0</v>
      </c>
      <c r="O130" s="966">
        <f t="shared" si="103"/>
        <v>0</v>
      </c>
      <c r="P130" s="967">
        <f t="shared" si="103"/>
        <v>0</v>
      </c>
      <c r="Q130" s="957" t="str">
        <f t="shared" ref="Q130:AB130" si="128">IF($C130&gt;$C50,0,IF($I130="","",IF(MONTH(Q$5)=MONTH($A130),$M130*$I130,IF(MONTH(Q$5)=MONTH($A130)+1,$N130*$I130,IF(MONTH(Q$5)=MONTH($A130)+2,$O130*$I130,IF(MONTH(Q$5)=MONTH($A130)+3,$P130*$I130,0))))))</f>
        <v/>
      </c>
      <c r="R130" s="958" t="str">
        <f t="shared" si="128"/>
        <v/>
      </c>
      <c r="S130" s="958" t="str">
        <f t="shared" si="128"/>
        <v/>
      </c>
      <c r="T130" s="958" t="str">
        <f t="shared" si="128"/>
        <v/>
      </c>
      <c r="U130" s="958" t="str">
        <f t="shared" si="128"/>
        <v/>
      </c>
      <c r="V130" s="958" t="str">
        <f t="shared" si="128"/>
        <v/>
      </c>
      <c r="W130" s="958" t="str">
        <f t="shared" si="128"/>
        <v/>
      </c>
      <c r="X130" s="958" t="str">
        <f t="shared" si="128"/>
        <v/>
      </c>
      <c r="Y130" s="958" t="str">
        <f t="shared" si="128"/>
        <v/>
      </c>
      <c r="Z130" s="958" t="str">
        <f t="shared" si="128"/>
        <v/>
      </c>
      <c r="AA130" s="958" t="str">
        <f t="shared" si="128"/>
        <v/>
      </c>
      <c r="AB130" s="958" t="str">
        <f t="shared" si="128"/>
        <v/>
      </c>
      <c r="AC130" s="957">
        <f t="shared" si="62"/>
        <v>0</v>
      </c>
      <c r="AD130" s="958">
        <f t="shared" si="63"/>
        <v>0</v>
      </c>
      <c r="AE130" s="968">
        <f t="shared" si="64"/>
        <v>0</v>
      </c>
      <c r="AF130" s="957" t="str">
        <f t="shared" si="66"/>
        <v/>
      </c>
      <c r="AG130" s="958"/>
      <c r="AH130" s="958"/>
      <c r="AI130" s="958"/>
      <c r="AJ130" s="968"/>
    </row>
    <row r="131" spans="1:36" ht="14" hidden="1">
      <c r="A131" s="959">
        <f t="shared" si="109"/>
        <v>45748</v>
      </c>
      <c r="B131" s="942">
        <f t="shared" si="77"/>
        <v>4</v>
      </c>
      <c r="C131" s="942">
        <f t="shared" si="110"/>
        <v>2025</v>
      </c>
      <c r="D131" s="942">
        <f t="shared" si="111"/>
        <v>30</v>
      </c>
      <c r="E131" s="960" t="str">
        <f t="shared" si="112"/>
        <v>1 x P/ ANO</v>
      </c>
      <c r="F131" s="520"/>
      <c r="G131" s="774"/>
      <c r="H131" s="774"/>
      <c r="I131" s="700" t="str">
        <f t="shared" si="113"/>
        <v/>
      </c>
      <c r="J131" s="922"/>
      <c r="K131" s="922"/>
      <c r="L131" s="922"/>
      <c r="M131" s="961">
        <f t="shared" ref="M131:P150" si="129">M91</f>
        <v>1</v>
      </c>
      <c r="N131" s="961">
        <f t="shared" si="129"/>
        <v>0</v>
      </c>
      <c r="O131" s="961">
        <f t="shared" si="129"/>
        <v>0</v>
      </c>
      <c r="P131" s="961">
        <f t="shared" si="129"/>
        <v>0</v>
      </c>
      <c r="Q131" s="912" t="str">
        <f t="shared" ref="Q131:AB131" si="130">IF($C131&gt;$C11,0,IF($I131="","",IF(MONTH(Q$5)=MONTH($A131),$M131*$I131,IF(MONTH(Q$5)=MONTH($A131)+1,$N131*$I131,IF(MONTH(Q$5)=MONTH($A131)+2,$O131*$I131,IF(MONTH(Q$5)=MONTH($A131)+3,$P131*$I131,0))))))</f>
        <v/>
      </c>
      <c r="R131" s="913" t="str">
        <f t="shared" si="130"/>
        <v/>
      </c>
      <c r="S131" s="913" t="str">
        <f t="shared" si="130"/>
        <v/>
      </c>
      <c r="T131" s="913" t="str">
        <f t="shared" si="130"/>
        <v/>
      </c>
      <c r="U131" s="913" t="str">
        <f t="shared" si="130"/>
        <v/>
      </c>
      <c r="V131" s="913" t="str">
        <f t="shared" si="130"/>
        <v/>
      </c>
      <c r="W131" s="913" t="str">
        <f t="shared" si="130"/>
        <v/>
      </c>
      <c r="X131" s="913" t="str">
        <f t="shared" si="130"/>
        <v/>
      </c>
      <c r="Y131" s="913" t="str">
        <f t="shared" si="130"/>
        <v/>
      </c>
      <c r="Z131" s="913" t="str">
        <f t="shared" si="130"/>
        <v/>
      </c>
      <c r="AA131" s="913" t="str">
        <f t="shared" si="130"/>
        <v/>
      </c>
      <c r="AB131" s="913" t="str">
        <f t="shared" si="130"/>
        <v/>
      </c>
      <c r="AC131" s="912">
        <f t="shared" si="62"/>
        <v>0</v>
      </c>
      <c r="AD131" s="913">
        <f t="shared" si="63"/>
        <v>0</v>
      </c>
      <c r="AE131" s="913">
        <f t="shared" si="64"/>
        <v>0</v>
      </c>
      <c r="AF131" s="912" t="str">
        <f t="shared" si="66"/>
        <v/>
      </c>
      <c r="AG131" s="913"/>
      <c r="AH131" s="913"/>
      <c r="AI131" s="913"/>
      <c r="AJ131" s="914"/>
    </row>
    <row r="132" spans="1:36" ht="14" hidden="1">
      <c r="A132" s="959">
        <f t="shared" si="109"/>
        <v>45778</v>
      </c>
      <c r="B132" s="942">
        <f t="shared" si="77"/>
        <v>5</v>
      </c>
      <c r="C132" s="942">
        <f t="shared" si="110"/>
        <v>2025</v>
      </c>
      <c r="D132" s="942">
        <f t="shared" si="111"/>
        <v>31</v>
      </c>
      <c r="E132" s="960" t="str">
        <f t="shared" si="112"/>
        <v>1 x P/ ANO</v>
      </c>
      <c r="F132" s="520"/>
      <c r="G132" s="774"/>
      <c r="H132" s="774"/>
      <c r="I132" s="700" t="str">
        <f t="shared" si="113"/>
        <v/>
      </c>
      <c r="J132" s="922"/>
      <c r="K132" s="922"/>
      <c r="L132" s="922"/>
      <c r="M132" s="961">
        <f t="shared" si="129"/>
        <v>1</v>
      </c>
      <c r="N132" s="961">
        <f t="shared" si="129"/>
        <v>0</v>
      </c>
      <c r="O132" s="961">
        <f t="shared" si="129"/>
        <v>0</v>
      </c>
      <c r="P132" s="961">
        <f t="shared" si="129"/>
        <v>0</v>
      </c>
      <c r="Q132" s="912" t="str">
        <f t="shared" ref="Q132:AB132" si="131">IF($C132&gt;$C12,0,IF($I132="","",IF(MONTH(Q$5)=MONTH($A132),$M132*$I132,IF(MONTH(Q$5)=MONTH($A132)+1,$N132*$I132,IF(MONTH(Q$5)=MONTH($A132)+2,$O132*$I132,IF(MONTH(Q$5)=MONTH($A132)+3,$P132*$I132,0))))))</f>
        <v/>
      </c>
      <c r="R132" s="913" t="str">
        <f t="shared" si="131"/>
        <v/>
      </c>
      <c r="S132" s="913" t="str">
        <f t="shared" si="131"/>
        <v/>
      </c>
      <c r="T132" s="913" t="str">
        <f t="shared" si="131"/>
        <v/>
      </c>
      <c r="U132" s="913" t="str">
        <f t="shared" si="131"/>
        <v/>
      </c>
      <c r="V132" s="913" t="str">
        <f t="shared" si="131"/>
        <v/>
      </c>
      <c r="W132" s="913" t="str">
        <f t="shared" si="131"/>
        <v/>
      </c>
      <c r="X132" s="913" t="str">
        <f t="shared" si="131"/>
        <v/>
      </c>
      <c r="Y132" s="913" t="str">
        <f t="shared" si="131"/>
        <v/>
      </c>
      <c r="Z132" s="913" t="str">
        <f t="shared" si="131"/>
        <v/>
      </c>
      <c r="AA132" s="913" t="str">
        <f t="shared" si="131"/>
        <v/>
      </c>
      <c r="AB132" s="913" t="str">
        <f t="shared" si="131"/>
        <v/>
      </c>
      <c r="AC132" s="912">
        <f t="shared" si="62"/>
        <v>0</v>
      </c>
      <c r="AD132" s="913">
        <f t="shared" si="63"/>
        <v>0</v>
      </c>
      <c r="AE132" s="914">
        <f t="shared" si="64"/>
        <v>0</v>
      </c>
      <c r="AF132" s="912" t="str">
        <f t="shared" si="66"/>
        <v/>
      </c>
      <c r="AG132" s="913"/>
      <c r="AH132" s="913"/>
      <c r="AI132" s="913"/>
      <c r="AJ132" s="914"/>
    </row>
    <row r="133" spans="1:36" ht="14" hidden="1">
      <c r="A133" s="959">
        <f t="shared" si="109"/>
        <v>45812</v>
      </c>
      <c r="B133" s="942">
        <f t="shared" si="77"/>
        <v>6</v>
      </c>
      <c r="C133" s="942">
        <f t="shared" si="110"/>
        <v>2025</v>
      </c>
      <c r="D133" s="942">
        <f t="shared" si="111"/>
        <v>30</v>
      </c>
      <c r="E133" s="960" t="str">
        <f t="shared" si="112"/>
        <v>1 x P/ ANO</v>
      </c>
      <c r="F133" s="520"/>
      <c r="G133" s="774"/>
      <c r="H133" s="774"/>
      <c r="I133" s="700" t="str">
        <f t="shared" si="113"/>
        <v/>
      </c>
      <c r="J133" s="922"/>
      <c r="K133" s="922"/>
      <c r="L133" s="922"/>
      <c r="M133" s="961">
        <f t="shared" si="129"/>
        <v>1</v>
      </c>
      <c r="N133" s="961">
        <f t="shared" si="129"/>
        <v>0</v>
      </c>
      <c r="O133" s="961">
        <f t="shared" si="129"/>
        <v>0</v>
      </c>
      <c r="P133" s="961">
        <f t="shared" si="129"/>
        <v>0</v>
      </c>
      <c r="Q133" s="912" t="str">
        <f t="shared" ref="Q133:AB133" si="132">IF($C133&gt;$C13,0,IF($I133="","",IF(MONTH(Q$5)=MONTH($A133),$M133*$I133,IF(MONTH(Q$5)=MONTH($A133)+1,$N133*$I133,IF(MONTH(Q$5)=MONTH($A133)+2,$O133*$I133,IF(MONTH(Q$5)=MONTH($A133)+3,$P133*$I133,0))))))</f>
        <v/>
      </c>
      <c r="R133" s="913" t="str">
        <f t="shared" si="132"/>
        <v/>
      </c>
      <c r="S133" s="913" t="str">
        <f t="shared" si="132"/>
        <v/>
      </c>
      <c r="T133" s="913" t="str">
        <f t="shared" si="132"/>
        <v/>
      </c>
      <c r="U133" s="913" t="str">
        <f t="shared" si="132"/>
        <v/>
      </c>
      <c r="V133" s="913" t="str">
        <f t="shared" si="132"/>
        <v/>
      </c>
      <c r="W133" s="913" t="str">
        <f t="shared" si="132"/>
        <v/>
      </c>
      <c r="X133" s="913" t="str">
        <f t="shared" si="132"/>
        <v/>
      </c>
      <c r="Y133" s="913" t="str">
        <f t="shared" si="132"/>
        <v/>
      </c>
      <c r="Z133" s="913" t="str">
        <f t="shared" si="132"/>
        <v/>
      </c>
      <c r="AA133" s="913" t="str">
        <f t="shared" si="132"/>
        <v/>
      </c>
      <c r="AB133" s="913" t="str">
        <f t="shared" si="132"/>
        <v/>
      </c>
      <c r="AC133" s="912">
        <f t="shared" si="62"/>
        <v>0</v>
      </c>
      <c r="AD133" s="913">
        <f t="shared" si="63"/>
        <v>0</v>
      </c>
      <c r="AE133" s="913">
        <f t="shared" si="64"/>
        <v>0</v>
      </c>
      <c r="AF133" s="912" t="str">
        <f t="shared" si="66"/>
        <v/>
      </c>
      <c r="AG133" s="913"/>
      <c r="AH133" s="913"/>
      <c r="AI133" s="913"/>
      <c r="AJ133" s="914"/>
    </row>
    <row r="134" spans="1:36" ht="14" hidden="1">
      <c r="A134" s="959">
        <f t="shared" si="109"/>
        <v>45842</v>
      </c>
      <c r="B134" s="942">
        <f t="shared" si="77"/>
        <v>7</v>
      </c>
      <c r="C134" s="942">
        <f t="shared" si="110"/>
        <v>2025</v>
      </c>
      <c r="D134" s="942">
        <f t="shared" si="111"/>
        <v>31</v>
      </c>
      <c r="E134" s="960" t="str">
        <f t="shared" si="112"/>
        <v>1 x P/ ANO</v>
      </c>
      <c r="F134" s="520"/>
      <c r="G134" s="774"/>
      <c r="H134" s="774"/>
      <c r="I134" s="700" t="str">
        <f t="shared" si="113"/>
        <v/>
      </c>
      <c r="J134" s="922"/>
      <c r="K134" s="922"/>
      <c r="L134" s="922"/>
      <c r="M134" s="961">
        <f t="shared" si="129"/>
        <v>1</v>
      </c>
      <c r="N134" s="961">
        <f t="shared" si="129"/>
        <v>0</v>
      </c>
      <c r="O134" s="961">
        <f t="shared" si="129"/>
        <v>0</v>
      </c>
      <c r="P134" s="961">
        <f t="shared" si="129"/>
        <v>0</v>
      </c>
      <c r="Q134" s="912" t="str">
        <f t="shared" ref="Q134:AB134" si="133">IF($C134&gt;$C14,0,IF($I134="","",IF(MONTH(Q$5)=MONTH($A134),$M134*$I134,IF(MONTH(Q$5)=MONTH($A134)+1,$N134*$I134,IF(MONTH(Q$5)=MONTH($A134)+2,$O134*$I134,IF(MONTH(Q$5)=MONTH($A134)+3,$P134*$I134,0))))))</f>
        <v/>
      </c>
      <c r="R134" s="913" t="str">
        <f t="shared" si="133"/>
        <v/>
      </c>
      <c r="S134" s="913" t="str">
        <f t="shared" si="133"/>
        <v/>
      </c>
      <c r="T134" s="913" t="str">
        <f t="shared" si="133"/>
        <v/>
      </c>
      <c r="U134" s="913" t="str">
        <f t="shared" si="133"/>
        <v/>
      </c>
      <c r="V134" s="913" t="str">
        <f t="shared" si="133"/>
        <v/>
      </c>
      <c r="W134" s="913" t="str">
        <f t="shared" si="133"/>
        <v/>
      </c>
      <c r="X134" s="913" t="str">
        <f t="shared" si="133"/>
        <v/>
      </c>
      <c r="Y134" s="913" t="str">
        <f t="shared" si="133"/>
        <v/>
      </c>
      <c r="Z134" s="913" t="str">
        <f t="shared" si="133"/>
        <v/>
      </c>
      <c r="AA134" s="913" t="str">
        <f t="shared" si="133"/>
        <v/>
      </c>
      <c r="AB134" s="913" t="str">
        <f t="shared" si="133"/>
        <v/>
      </c>
      <c r="AC134" s="912">
        <f t="shared" si="62"/>
        <v>0</v>
      </c>
      <c r="AD134" s="913">
        <f t="shared" si="63"/>
        <v>0</v>
      </c>
      <c r="AE134" s="914">
        <f t="shared" si="64"/>
        <v>0</v>
      </c>
      <c r="AF134" s="912" t="str">
        <f t="shared" si="66"/>
        <v/>
      </c>
      <c r="AG134" s="913"/>
      <c r="AH134" s="913"/>
      <c r="AI134" s="913"/>
      <c r="AJ134" s="914"/>
    </row>
    <row r="135" spans="1:36" ht="14" hidden="1">
      <c r="A135" s="959">
        <f t="shared" si="109"/>
        <v>45874</v>
      </c>
      <c r="B135" s="942">
        <f t="shared" si="77"/>
        <v>8</v>
      </c>
      <c r="C135" s="942">
        <f t="shared" si="110"/>
        <v>2025</v>
      </c>
      <c r="D135" s="942">
        <f t="shared" si="111"/>
        <v>31</v>
      </c>
      <c r="E135" s="960" t="str">
        <f t="shared" si="112"/>
        <v>1 x P/ ANO</v>
      </c>
      <c r="F135" s="520"/>
      <c r="G135" s="774"/>
      <c r="H135" s="774"/>
      <c r="I135" s="700" t="str">
        <f t="shared" si="113"/>
        <v/>
      </c>
      <c r="J135" s="922"/>
      <c r="K135" s="922"/>
      <c r="L135" s="922"/>
      <c r="M135" s="961">
        <f t="shared" si="129"/>
        <v>1</v>
      </c>
      <c r="N135" s="961">
        <f t="shared" si="129"/>
        <v>0</v>
      </c>
      <c r="O135" s="961">
        <f t="shared" si="129"/>
        <v>0</v>
      </c>
      <c r="P135" s="961">
        <f t="shared" si="129"/>
        <v>0</v>
      </c>
      <c r="Q135" s="912" t="str">
        <f t="shared" ref="Q135:AB135" si="134">IF($C135&gt;$C15,0,IF($I135="","",IF(MONTH(Q$5)=MONTH($A135),$M135*$I135,IF(MONTH(Q$5)=MONTH($A135)+1,$N135*$I135,IF(MONTH(Q$5)=MONTH($A135)+2,$O135*$I135,IF(MONTH(Q$5)=MONTH($A135)+3,$P135*$I135,0))))))</f>
        <v/>
      </c>
      <c r="R135" s="913" t="str">
        <f t="shared" si="134"/>
        <v/>
      </c>
      <c r="S135" s="913" t="str">
        <f t="shared" si="134"/>
        <v/>
      </c>
      <c r="T135" s="913" t="str">
        <f t="shared" si="134"/>
        <v/>
      </c>
      <c r="U135" s="913" t="str">
        <f t="shared" si="134"/>
        <v/>
      </c>
      <c r="V135" s="913" t="str">
        <f t="shared" si="134"/>
        <v/>
      </c>
      <c r="W135" s="913" t="str">
        <f t="shared" si="134"/>
        <v/>
      </c>
      <c r="X135" s="913" t="str">
        <f t="shared" si="134"/>
        <v/>
      </c>
      <c r="Y135" s="913" t="str">
        <f t="shared" si="134"/>
        <v/>
      </c>
      <c r="Z135" s="913" t="str">
        <f t="shared" si="134"/>
        <v/>
      </c>
      <c r="AA135" s="913" t="str">
        <f t="shared" si="134"/>
        <v/>
      </c>
      <c r="AB135" s="913" t="str">
        <f t="shared" si="134"/>
        <v/>
      </c>
      <c r="AC135" s="912">
        <f t="shared" si="62"/>
        <v>0</v>
      </c>
      <c r="AD135" s="913">
        <f t="shared" si="63"/>
        <v>0</v>
      </c>
      <c r="AE135" s="913">
        <f t="shared" si="64"/>
        <v>0</v>
      </c>
      <c r="AF135" s="912" t="str">
        <f t="shared" si="66"/>
        <v/>
      </c>
      <c r="AG135" s="913"/>
      <c r="AH135" s="913"/>
      <c r="AI135" s="913"/>
      <c r="AJ135" s="914"/>
    </row>
    <row r="136" spans="1:36" ht="14" hidden="1">
      <c r="A136" s="959">
        <f t="shared" si="109"/>
        <v>45905</v>
      </c>
      <c r="B136" s="942">
        <f t="shared" si="77"/>
        <v>9</v>
      </c>
      <c r="C136" s="942">
        <f t="shared" si="110"/>
        <v>2025</v>
      </c>
      <c r="D136" s="942">
        <f t="shared" si="111"/>
        <v>30</v>
      </c>
      <c r="E136" s="960" t="str">
        <f t="shared" si="112"/>
        <v>1 x P/ ANO</v>
      </c>
      <c r="F136" s="520"/>
      <c r="G136" s="774"/>
      <c r="H136" s="774"/>
      <c r="I136" s="700" t="str">
        <f t="shared" si="113"/>
        <v/>
      </c>
      <c r="J136" s="922"/>
      <c r="K136" s="922"/>
      <c r="L136" s="922"/>
      <c r="M136" s="961">
        <f t="shared" si="129"/>
        <v>1</v>
      </c>
      <c r="N136" s="961">
        <f t="shared" si="129"/>
        <v>0</v>
      </c>
      <c r="O136" s="961">
        <f t="shared" si="129"/>
        <v>0</v>
      </c>
      <c r="P136" s="961">
        <f t="shared" si="129"/>
        <v>0</v>
      </c>
      <c r="Q136" s="912" t="str">
        <f t="shared" ref="Q136:AB136" si="135">IF($C136&gt;$C16,0,IF($I136="","",IF(MONTH(Q$5)=MONTH($A136),$M136*$I136,IF(MONTH(Q$5)=MONTH($A136)+1,$N136*$I136,IF(MONTH(Q$5)=MONTH($A136)+2,$O136*$I136,IF(MONTH(Q$5)=MONTH($A136)+3,$P136*$I136,0))))))</f>
        <v/>
      </c>
      <c r="R136" s="913" t="str">
        <f t="shared" si="135"/>
        <v/>
      </c>
      <c r="S136" s="913" t="str">
        <f t="shared" si="135"/>
        <v/>
      </c>
      <c r="T136" s="913" t="str">
        <f t="shared" si="135"/>
        <v/>
      </c>
      <c r="U136" s="913" t="str">
        <f t="shared" si="135"/>
        <v/>
      </c>
      <c r="V136" s="913" t="str">
        <f t="shared" si="135"/>
        <v/>
      </c>
      <c r="W136" s="913" t="str">
        <f t="shared" si="135"/>
        <v/>
      </c>
      <c r="X136" s="913" t="str">
        <f t="shared" si="135"/>
        <v/>
      </c>
      <c r="Y136" s="913" t="str">
        <f t="shared" si="135"/>
        <v/>
      </c>
      <c r="Z136" s="913" t="str">
        <f t="shared" si="135"/>
        <v/>
      </c>
      <c r="AA136" s="913" t="str">
        <f t="shared" si="135"/>
        <v/>
      </c>
      <c r="AB136" s="913" t="str">
        <f t="shared" si="135"/>
        <v/>
      </c>
      <c r="AC136" s="912">
        <f t="shared" si="62"/>
        <v>0</v>
      </c>
      <c r="AD136" s="913">
        <f t="shared" si="63"/>
        <v>0</v>
      </c>
      <c r="AE136" s="914">
        <f t="shared" si="64"/>
        <v>0</v>
      </c>
      <c r="AF136" s="912" t="str">
        <f t="shared" si="66"/>
        <v/>
      </c>
      <c r="AG136" s="913"/>
      <c r="AH136" s="913"/>
      <c r="AI136" s="913"/>
      <c r="AJ136" s="914"/>
    </row>
    <row r="137" spans="1:36" ht="14" hidden="1">
      <c r="A137" s="959">
        <f t="shared" si="109"/>
        <v>45936</v>
      </c>
      <c r="B137" s="942">
        <f t="shared" si="77"/>
        <v>10</v>
      </c>
      <c r="C137" s="942">
        <f t="shared" si="110"/>
        <v>2025</v>
      </c>
      <c r="D137" s="942">
        <f t="shared" si="111"/>
        <v>31</v>
      </c>
      <c r="E137" s="960" t="str">
        <f t="shared" si="112"/>
        <v>1 x P/ ANO</v>
      </c>
      <c r="F137" s="520"/>
      <c r="G137" s="774"/>
      <c r="H137" s="774"/>
      <c r="I137" s="700" t="str">
        <f t="shared" si="113"/>
        <v/>
      </c>
      <c r="J137" s="922"/>
      <c r="K137" s="922"/>
      <c r="L137" s="922"/>
      <c r="M137" s="961">
        <f t="shared" si="129"/>
        <v>1</v>
      </c>
      <c r="N137" s="961">
        <f t="shared" si="129"/>
        <v>0</v>
      </c>
      <c r="O137" s="961">
        <f t="shared" si="129"/>
        <v>0</v>
      </c>
      <c r="P137" s="961">
        <f t="shared" si="129"/>
        <v>0</v>
      </c>
      <c r="Q137" s="912" t="str">
        <f t="shared" ref="Q137:AB137" si="136">IF($C137&gt;$C17,0,IF($I137="","",IF(MONTH(Q$5)=MONTH($A137),$M137*$I137,IF(MONTH(Q$5)=MONTH($A137)+1,$N137*$I137,IF(MONTH(Q$5)=MONTH($A137)+2,$O137*$I137,IF(MONTH(Q$5)=MONTH($A137)+3,$P137*$I137,0))))))</f>
        <v/>
      </c>
      <c r="R137" s="913" t="str">
        <f t="shared" si="136"/>
        <v/>
      </c>
      <c r="S137" s="913" t="str">
        <f t="shared" si="136"/>
        <v/>
      </c>
      <c r="T137" s="913" t="str">
        <f t="shared" si="136"/>
        <v/>
      </c>
      <c r="U137" s="913" t="str">
        <f t="shared" si="136"/>
        <v/>
      </c>
      <c r="V137" s="913" t="str">
        <f t="shared" si="136"/>
        <v/>
      </c>
      <c r="W137" s="913" t="str">
        <f t="shared" si="136"/>
        <v/>
      </c>
      <c r="X137" s="913" t="str">
        <f t="shared" si="136"/>
        <v/>
      </c>
      <c r="Y137" s="913" t="str">
        <f t="shared" si="136"/>
        <v/>
      </c>
      <c r="Z137" s="913" t="str">
        <f t="shared" si="136"/>
        <v/>
      </c>
      <c r="AA137" s="913" t="str">
        <f t="shared" si="136"/>
        <v/>
      </c>
      <c r="AB137" s="913" t="str">
        <f t="shared" si="136"/>
        <v/>
      </c>
      <c r="AC137" s="912">
        <f t="shared" si="62"/>
        <v>0</v>
      </c>
      <c r="AD137" s="913">
        <f t="shared" si="63"/>
        <v>0</v>
      </c>
      <c r="AE137" s="913">
        <f t="shared" si="64"/>
        <v>0</v>
      </c>
      <c r="AF137" s="912" t="str">
        <f t="shared" si="66"/>
        <v/>
      </c>
      <c r="AG137" s="913"/>
      <c r="AH137" s="913"/>
      <c r="AI137" s="913"/>
      <c r="AJ137" s="914"/>
    </row>
    <row r="138" spans="1:36" ht="14" hidden="1">
      <c r="A138" s="959">
        <f t="shared" si="109"/>
        <v>45967</v>
      </c>
      <c r="B138" s="942">
        <f t="shared" si="77"/>
        <v>11</v>
      </c>
      <c r="C138" s="942">
        <f t="shared" si="110"/>
        <v>2025</v>
      </c>
      <c r="D138" s="942">
        <f t="shared" si="111"/>
        <v>30</v>
      </c>
      <c r="E138" s="960" t="str">
        <f t="shared" si="112"/>
        <v>1 x P/ ANO</v>
      </c>
      <c r="F138" s="520"/>
      <c r="G138" s="774"/>
      <c r="H138" s="774"/>
      <c r="I138" s="700" t="str">
        <f t="shared" si="113"/>
        <v/>
      </c>
      <c r="J138" s="922"/>
      <c r="K138" s="922"/>
      <c r="L138" s="922"/>
      <c r="M138" s="961">
        <f t="shared" si="129"/>
        <v>1</v>
      </c>
      <c r="N138" s="961">
        <f t="shared" si="129"/>
        <v>0</v>
      </c>
      <c r="O138" s="961">
        <f t="shared" si="129"/>
        <v>0</v>
      </c>
      <c r="P138" s="961">
        <f t="shared" si="129"/>
        <v>0</v>
      </c>
      <c r="Q138" s="912" t="str">
        <f t="shared" ref="Q138:AB138" si="137">IF($C138&gt;$C18,0,IF($I138="","",IF(MONTH(Q$5)=MONTH($A138),$M138*$I138,IF(MONTH(Q$5)=MONTH($A138)+1,$N138*$I138,IF(MONTH(Q$5)=MONTH($A138)+2,$O138*$I138,IF(MONTH(Q$5)=MONTH($A138)+3,$P138*$I138,0))))))</f>
        <v/>
      </c>
      <c r="R138" s="913" t="str">
        <f t="shared" si="137"/>
        <v/>
      </c>
      <c r="S138" s="913" t="str">
        <f t="shared" si="137"/>
        <v/>
      </c>
      <c r="T138" s="913" t="str">
        <f t="shared" si="137"/>
        <v/>
      </c>
      <c r="U138" s="913" t="str">
        <f t="shared" si="137"/>
        <v/>
      </c>
      <c r="V138" s="913" t="str">
        <f t="shared" si="137"/>
        <v/>
      </c>
      <c r="W138" s="913" t="str">
        <f t="shared" si="137"/>
        <v/>
      </c>
      <c r="X138" s="913" t="str">
        <f t="shared" si="137"/>
        <v/>
      </c>
      <c r="Y138" s="913" t="str">
        <f t="shared" si="137"/>
        <v/>
      </c>
      <c r="Z138" s="913" t="str">
        <f t="shared" si="137"/>
        <v/>
      </c>
      <c r="AA138" s="913" t="str">
        <f t="shared" si="137"/>
        <v/>
      </c>
      <c r="AB138" s="913" t="str">
        <f t="shared" si="137"/>
        <v/>
      </c>
      <c r="AC138" s="912">
        <f t="shared" si="62"/>
        <v>0</v>
      </c>
      <c r="AD138" s="913">
        <f t="shared" si="63"/>
        <v>0</v>
      </c>
      <c r="AE138" s="914">
        <f t="shared" si="64"/>
        <v>0</v>
      </c>
      <c r="AF138" s="912" t="str">
        <f t="shared" si="66"/>
        <v/>
      </c>
      <c r="AG138" s="913"/>
      <c r="AH138" s="913"/>
      <c r="AI138" s="913"/>
      <c r="AJ138" s="914"/>
    </row>
    <row r="139" spans="1:36" ht="14" hidden="1">
      <c r="A139" s="959">
        <f t="shared" si="109"/>
        <v>45967</v>
      </c>
      <c r="B139" s="942">
        <f t="shared" si="77"/>
        <v>11</v>
      </c>
      <c r="C139" s="942">
        <f t="shared" si="110"/>
        <v>2025</v>
      </c>
      <c r="D139" s="942">
        <f t="shared" si="111"/>
        <v>30</v>
      </c>
      <c r="E139" s="960" t="str">
        <f t="shared" si="112"/>
        <v>1 x P/ ANO</v>
      </c>
      <c r="F139" s="520"/>
      <c r="G139" s="774"/>
      <c r="H139" s="774"/>
      <c r="I139" s="700" t="str">
        <f t="shared" si="113"/>
        <v/>
      </c>
      <c r="J139" s="922"/>
      <c r="K139" s="922"/>
      <c r="L139" s="922"/>
      <c r="M139" s="961">
        <f t="shared" si="129"/>
        <v>1</v>
      </c>
      <c r="N139" s="961">
        <f t="shared" si="129"/>
        <v>0</v>
      </c>
      <c r="O139" s="961">
        <f t="shared" si="129"/>
        <v>0</v>
      </c>
      <c r="P139" s="961">
        <f t="shared" si="129"/>
        <v>0</v>
      </c>
      <c r="Q139" s="912">
        <f t="shared" ref="Q139:AB139" si="138">IF($C139&gt;$C19,0,IF($I139="","",IF(MONTH(Q$5)=MONTH($A139),$M139*$I139,IF(MONTH(Q$5)=MONTH($A139)+1,$N139*$I139,IF(MONTH(Q$5)=MONTH($A139)+2,$O139*$I139,IF(MONTH(Q$5)=MONTH($A139)+3,$P139*$I139,0))))))</f>
        <v>0</v>
      </c>
      <c r="R139" s="913">
        <f t="shared" si="138"/>
        <v>0</v>
      </c>
      <c r="S139" s="913">
        <f t="shared" si="138"/>
        <v>0</v>
      </c>
      <c r="T139" s="913">
        <f t="shared" si="138"/>
        <v>0</v>
      </c>
      <c r="U139" s="913">
        <f t="shared" si="138"/>
        <v>0</v>
      </c>
      <c r="V139" s="913">
        <f t="shared" si="138"/>
        <v>0</v>
      </c>
      <c r="W139" s="913">
        <f t="shared" si="138"/>
        <v>0</v>
      </c>
      <c r="X139" s="913">
        <f t="shared" si="138"/>
        <v>0</v>
      </c>
      <c r="Y139" s="913">
        <f t="shared" si="138"/>
        <v>0</v>
      </c>
      <c r="Z139" s="913">
        <f t="shared" si="138"/>
        <v>0</v>
      </c>
      <c r="AA139" s="913">
        <f t="shared" si="138"/>
        <v>0</v>
      </c>
      <c r="AB139" s="913">
        <f t="shared" si="138"/>
        <v>0</v>
      </c>
      <c r="AC139" s="912" t="str">
        <f t="shared" ref="AC139:AC202" si="139">IF(Q139=0,IF(I139="","",IF(MONTH($A139)=MONTH(AB$5),$N139*$I139,IF(MONTH($A139)=MONTH(AA$5),$O139*$I139,IF(MONTH($A139)=MONTH(Z$5),$P139*$I139,0)))),0)</f>
        <v/>
      </c>
      <c r="AD139" s="913" t="str">
        <f t="shared" ref="AD139:AD202" si="140">IF(R139=0,IF(I139="","",IF(MONTH($A139)=MONTH(AC$5),$N139*$I139,IF(MONTH($A139)=MONTH(AB$5),$O139*$I139,IF(MONTH($A139)=MONTH(AA$5),$P139*$I139,0)))),0)</f>
        <v/>
      </c>
      <c r="AE139" s="913" t="str">
        <f t="shared" ref="AE139:AE202" si="141">IF(S139=0,IF(I139="","",IF(MONTH($A139)=MONTH(AD$5),$N139*$I139,IF(MONTH($A139)=MONTH(AC$5),$O139*$I139,IF(MONTH($A139)=MONTH(AB$5),$P139*$I139,0)))),0)</f>
        <v/>
      </c>
      <c r="AF139" s="912" t="str">
        <f t="shared" si="66"/>
        <v/>
      </c>
      <c r="AG139" s="913"/>
      <c r="AH139" s="913"/>
      <c r="AI139" s="913"/>
      <c r="AJ139" s="914"/>
    </row>
    <row r="140" spans="1:36" ht="14" hidden="1">
      <c r="A140" s="959">
        <f t="shared" si="109"/>
        <v>45998</v>
      </c>
      <c r="B140" s="942">
        <f t="shared" si="77"/>
        <v>12</v>
      </c>
      <c r="C140" s="942">
        <f t="shared" si="110"/>
        <v>2025</v>
      </c>
      <c r="D140" s="942">
        <f t="shared" si="111"/>
        <v>31</v>
      </c>
      <c r="E140" s="960" t="str">
        <f t="shared" si="112"/>
        <v>1 x P/ ANO</v>
      </c>
      <c r="F140" s="520"/>
      <c r="G140" s="774"/>
      <c r="H140" s="774"/>
      <c r="I140" s="700" t="str">
        <f t="shared" si="113"/>
        <v/>
      </c>
      <c r="J140" s="922"/>
      <c r="K140" s="922"/>
      <c r="L140" s="922"/>
      <c r="M140" s="961">
        <f t="shared" si="129"/>
        <v>1</v>
      </c>
      <c r="N140" s="961">
        <f t="shared" si="129"/>
        <v>0</v>
      </c>
      <c r="O140" s="961">
        <f t="shared" si="129"/>
        <v>0</v>
      </c>
      <c r="P140" s="961">
        <f t="shared" si="129"/>
        <v>0</v>
      </c>
      <c r="Q140" s="912">
        <f t="shared" ref="Q140:AB140" si="142">IF($C140&gt;$C20,0,IF($I140="","",IF(MONTH(Q$5)=MONTH($A140),$M140*$I140,IF(MONTH(Q$5)=MONTH($A140)+1,$N140*$I140,IF(MONTH(Q$5)=MONTH($A140)+2,$O140*$I140,IF(MONTH(Q$5)=MONTH($A140)+3,$P140*$I140,0))))))</f>
        <v>0</v>
      </c>
      <c r="R140" s="913">
        <f t="shared" si="142"/>
        <v>0</v>
      </c>
      <c r="S140" s="913">
        <f t="shared" si="142"/>
        <v>0</v>
      </c>
      <c r="T140" s="913">
        <f t="shared" si="142"/>
        <v>0</v>
      </c>
      <c r="U140" s="913">
        <f t="shared" si="142"/>
        <v>0</v>
      </c>
      <c r="V140" s="913">
        <f t="shared" si="142"/>
        <v>0</v>
      </c>
      <c r="W140" s="913">
        <f t="shared" si="142"/>
        <v>0</v>
      </c>
      <c r="X140" s="913">
        <f t="shared" si="142"/>
        <v>0</v>
      </c>
      <c r="Y140" s="913">
        <f t="shared" si="142"/>
        <v>0</v>
      </c>
      <c r="Z140" s="913">
        <f t="shared" si="142"/>
        <v>0</v>
      </c>
      <c r="AA140" s="913">
        <f t="shared" si="142"/>
        <v>0</v>
      </c>
      <c r="AB140" s="913">
        <f t="shared" si="142"/>
        <v>0</v>
      </c>
      <c r="AC140" s="912" t="str">
        <f t="shared" si="139"/>
        <v/>
      </c>
      <c r="AD140" s="913" t="str">
        <f t="shared" si="140"/>
        <v/>
      </c>
      <c r="AE140" s="914" t="str">
        <f t="shared" si="141"/>
        <v/>
      </c>
      <c r="AF140" s="912" t="str">
        <f t="shared" ref="AF140:AF203" si="143">IF($I140="","",SUM(Q140:AB140))</f>
        <v/>
      </c>
      <c r="AG140" s="913"/>
      <c r="AH140" s="913"/>
      <c r="AI140" s="913"/>
      <c r="AJ140" s="914"/>
    </row>
    <row r="141" spans="1:36" ht="14" hidden="1">
      <c r="A141" s="959">
        <f t="shared" si="109"/>
        <v>46029</v>
      </c>
      <c r="B141" s="942">
        <f t="shared" si="77"/>
        <v>1</v>
      </c>
      <c r="C141" s="942">
        <f t="shared" si="110"/>
        <v>2026</v>
      </c>
      <c r="D141" s="942">
        <f t="shared" si="111"/>
        <v>31</v>
      </c>
      <c r="E141" s="960" t="str">
        <f t="shared" si="112"/>
        <v>1 x P/ ANO</v>
      </c>
      <c r="F141" s="520"/>
      <c r="G141" s="774"/>
      <c r="H141" s="774"/>
      <c r="I141" s="700" t="str">
        <f t="shared" si="113"/>
        <v/>
      </c>
      <c r="J141" s="922"/>
      <c r="K141" s="922"/>
      <c r="L141" s="922"/>
      <c r="M141" s="961">
        <f t="shared" si="129"/>
        <v>1</v>
      </c>
      <c r="N141" s="961">
        <f t="shared" si="129"/>
        <v>0</v>
      </c>
      <c r="O141" s="961">
        <f t="shared" si="129"/>
        <v>0</v>
      </c>
      <c r="P141" s="961">
        <f t="shared" si="129"/>
        <v>0</v>
      </c>
      <c r="Q141" s="912">
        <f t="shared" ref="Q141:AB141" si="144">IF($C141&gt;$C21,0,IF($I141="","",IF(MONTH(Q$5)=MONTH($A141),$M141*$I141,IF(MONTH(Q$5)=MONTH($A141)+1,$N141*$I141,IF(MONTH(Q$5)=MONTH($A141)+2,$O141*$I141,IF(MONTH(Q$5)=MONTH($A141)+3,$P141*$I141,0))))))</f>
        <v>0</v>
      </c>
      <c r="R141" s="913">
        <f t="shared" si="144"/>
        <v>0</v>
      </c>
      <c r="S141" s="913">
        <f t="shared" si="144"/>
        <v>0</v>
      </c>
      <c r="T141" s="913">
        <f t="shared" si="144"/>
        <v>0</v>
      </c>
      <c r="U141" s="913">
        <f t="shared" si="144"/>
        <v>0</v>
      </c>
      <c r="V141" s="913">
        <f t="shared" si="144"/>
        <v>0</v>
      </c>
      <c r="W141" s="913">
        <f t="shared" si="144"/>
        <v>0</v>
      </c>
      <c r="X141" s="913">
        <f t="shared" si="144"/>
        <v>0</v>
      </c>
      <c r="Y141" s="913">
        <f t="shared" si="144"/>
        <v>0</v>
      </c>
      <c r="Z141" s="913">
        <f t="shared" si="144"/>
        <v>0</v>
      </c>
      <c r="AA141" s="913">
        <f t="shared" si="144"/>
        <v>0</v>
      </c>
      <c r="AB141" s="913">
        <f t="shared" si="144"/>
        <v>0</v>
      </c>
      <c r="AC141" s="912" t="str">
        <f t="shared" si="139"/>
        <v/>
      </c>
      <c r="AD141" s="913" t="str">
        <f t="shared" si="140"/>
        <v/>
      </c>
      <c r="AE141" s="913" t="str">
        <f t="shared" si="141"/>
        <v/>
      </c>
      <c r="AF141" s="912" t="str">
        <f t="shared" si="143"/>
        <v/>
      </c>
      <c r="AG141" s="913"/>
      <c r="AH141" s="913"/>
      <c r="AI141" s="913"/>
      <c r="AJ141" s="914"/>
    </row>
    <row r="142" spans="1:36" ht="14" hidden="1">
      <c r="A142" s="959">
        <f t="shared" si="109"/>
        <v>46089</v>
      </c>
      <c r="B142" s="942">
        <f t="shared" si="77"/>
        <v>3</v>
      </c>
      <c r="C142" s="942">
        <f t="shared" si="110"/>
        <v>2026</v>
      </c>
      <c r="D142" s="942">
        <f t="shared" si="111"/>
        <v>31</v>
      </c>
      <c r="E142" s="960" t="str">
        <f t="shared" si="112"/>
        <v>1 x P/ ANO</v>
      </c>
      <c r="F142" s="520"/>
      <c r="G142" s="774"/>
      <c r="H142" s="774"/>
      <c r="I142" s="700" t="str">
        <f t="shared" si="113"/>
        <v/>
      </c>
      <c r="J142" s="922"/>
      <c r="K142" s="922"/>
      <c r="L142" s="922"/>
      <c r="M142" s="961">
        <f t="shared" si="129"/>
        <v>1</v>
      </c>
      <c r="N142" s="961">
        <f t="shared" si="129"/>
        <v>0</v>
      </c>
      <c r="O142" s="961">
        <f t="shared" si="129"/>
        <v>0</v>
      </c>
      <c r="P142" s="961">
        <f t="shared" si="129"/>
        <v>0</v>
      </c>
      <c r="Q142" s="912">
        <f t="shared" ref="Q142:AB142" si="145">IF($C142&gt;$C22,0,IF($I142="","",IF(MONTH(Q$5)=MONTH($A142),$M142*$I142,IF(MONTH(Q$5)=MONTH($A142)+1,$N142*$I142,IF(MONTH(Q$5)=MONTH($A142)+2,$O142*$I142,IF(MONTH(Q$5)=MONTH($A142)+3,$P142*$I142,0))))))</f>
        <v>0</v>
      </c>
      <c r="R142" s="913">
        <f t="shared" si="145"/>
        <v>0</v>
      </c>
      <c r="S142" s="913">
        <f t="shared" si="145"/>
        <v>0</v>
      </c>
      <c r="T142" s="913">
        <f t="shared" si="145"/>
        <v>0</v>
      </c>
      <c r="U142" s="913">
        <f t="shared" si="145"/>
        <v>0</v>
      </c>
      <c r="V142" s="913">
        <f t="shared" si="145"/>
        <v>0</v>
      </c>
      <c r="W142" s="913">
        <f t="shared" si="145"/>
        <v>0</v>
      </c>
      <c r="X142" s="913">
        <f t="shared" si="145"/>
        <v>0</v>
      </c>
      <c r="Y142" s="913">
        <f t="shared" si="145"/>
        <v>0</v>
      </c>
      <c r="Z142" s="913">
        <f t="shared" si="145"/>
        <v>0</v>
      </c>
      <c r="AA142" s="913">
        <f t="shared" si="145"/>
        <v>0</v>
      </c>
      <c r="AB142" s="913">
        <f t="shared" si="145"/>
        <v>0</v>
      </c>
      <c r="AC142" s="912" t="str">
        <f t="shared" si="139"/>
        <v/>
      </c>
      <c r="AD142" s="913" t="str">
        <f t="shared" si="140"/>
        <v/>
      </c>
      <c r="AE142" s="914" t="str">
        <f t="shared" si="141"/>
        <v/>
      </c>
      <c r="AF142" s="912" t="str">
        <f t="shared" si="143"/>
        <v/>
      </c>
      <c r="AG142" s="913"/>
      <c r="AH142" s="913"/>
      <c r="AI142" s="913"/>
      <c r="AJ142" s="914"/>
    </row>
    <row r="143" spans="1:36" ht="14" hidden="1">
      <c r="A143" s="959" t="str">
        <f t="shared" si="109"/>
        <v/>
      </c>
      <c r="B143" s="942" t="str">
        <f t="shared" si="77"/>
        <v/>
      </c>
      <c r="C143" s="942" t="str">
        <f t="shared" si="110"/>
        <v/>
      </c>
      <c r="D143" s="942" t="str">
        <f t="shared" si="111"/>
        <v/>
      </c>
      <c r="E143" s="960" t="str">
        <f t="shared" si="112"/>
        <v/>
      </c>
      <c r="F143" s="520"/>
      <c r="G143" s="774"/>
      <c r="H143" s="774"/>
      <c r="I143" s="700" t="str">
        <f t="shared" si="113"/>
        <v/>
      </c>
      <c r="J143" s="922"/>
      <c r="K143" s="922"/>
      <c r="L143" s="922"/>
      <c r="M143" s="961">
        <f t="shared" si="129"/>
        <v>0</v>
      </c>
      <c r="N143" s="961">
        <f t="shared" si="129"/>
        <v>0</v>
      </c>
      <c r="O143" s="961">
        <f t="shared" si="129"/>
        <v>0</v>
      </c>
      <c r="P143" s="961">
        <f t="shared" si="129"/>
        <v>0</v>
      </c>
      <c r="Q143" s="912" t="str">
        <f t="shared" ref="Q143:AB143" si="146">IF($C143&gt;$C23,0,IF($I143="","",IF(MONTH(Q$5)=MONTH($A143),$M143*$I143,IF(MONTH(Q$5)=MONTH($A143)+1,$N143*$I143,IF(MONTH(Q$5)=MONTH($A143)+2,$O143*$I143,IF(MONTH(Q$5)=MONTH($A143)+3,$P143*$I143,0))))))</f>
        <v/>
      </c>
      <c r="R143" s="913" t="str">
        <f t="shared" si="146"/>
        <v/>
      </c>
      <c r="S143" s="913" t="str">
        <f t="shared" si="146"/>
        <v/>
      </c>
      <c r="T143" s="913" t="str">
        <f t="shared" si="146"/>
        <v/>
      </c>
      <c r="U143" s="913" t="str">
        <f t="shared" si="146"/>
        <v/>
      </c>
      <c r="V143" s="913" t="str">
        <f t="shared" si="146"/>
        <v/>
      </c>
      <c r="W143" s="913" t="str">
        <f t="shared" si="146"/>
        <v/>
      </c>
      <c r="X143" s="913" t="str">
        <f t="shared" si="146"/>
        <v/>
      </c>
      <c r="Y143" s="913" t="str">
        <f t="shared" si="146"/>
        <v/>
      </c>
      <c r="Z143" s="913" t="str">
        <f t="shared" si="146"/>
        <v/>
      </c>
      <c r="AA143" s="913" t="str">
        <f t="shared" si="146"/>
        <v/>
      </c>
      <c r="AB143" s="913" t="str">
        <f t="shared" si="146"/>
        <v/>
      </c>
      <c r="AC143" s="912">
        <f t="shared" si="139"/>
        <v>0</v>
      </c>
      <c r="AD143" s="913">
        <f t="shared" si="140"/>
        <v>0</v>
      </c>
      <c r="AE143" s="913">
        <f t="shared" si="141"/>
        <v>0</v>
      </c>
      <c r="AF143" s="912" t="str">
        <f t="shared" si="143"/>
        <v/>
      </c>
      <c r="AG143" s="913"/>
      <c r="AH143" s="913"/>
      <c r="AI143" s="913"/>
      <c r="AJ143" s="914"/>
    </row>
    <row r="144" spans="1:36" ht="14" hidden="1">
      <c r="A144" s="959" t="str">
        <f t="shared" si="109"/>
        <v/>
      </c>
      <c r="B144" s="942" t="str">
        <f t="shared" si="77"/>
        <v/>
      </c>
      <c r="C144" s="942" t="str">
        <f t="shared" si="110"/>
        <v/>
      </c>
      <c r="D144" s="942" t="str">
        <f t="shared" si="111"/>
        <v/>
      </c>
      <c r="E144" s="960" t="str">
        <f t="shared" si="112"/>
        <v/>
      </c>
      <c r="F144" s="520"/>
      <c r="G144" s="774"/>
      <c r="H144" s="774"/>
      <c r="I144" s="700" t="str">
        <f t="shared" si="113"/>
        <v/>
      </c>
      <c r="J144" s="922"/>
      <c r="K144" s="922"/>
      <c r="L144" s="922"/>
      <c r="M144" s="961">
        <f t="shared" si="129"/>
        <v>0</v>
      </c>
      <c r="N144" s="961">
        <f t="shared" si="129"/>
        <v>0</v>
      </c>
      <c r="O144" s="961">
        <f t="shared" si="129"/>
        <v>0</v>
      </c>
      <c r="P144" s="961">
        <f t="shared" si="129"/>
        <v>0</v>
      </c>
      <c r="Q144" s="912" t="str">
        <f t="shared" ref="Q144:AB144" si="147">IF($C144&gt;$C24,0,IF($I144="","",IF(MONTH(Q$5)=MONTH($A144),$M144*$I144,IF(MONTH(Q$5)=MONTH($A144)+1,$N144*$I144,IF(MONTH(Q$5)=MONTH($A144)+2,$O144*$I144,IF(MONTH(Q$5)=MONTH($A144)+3,$P144*$I144,0))))))</f>
        <v/>
      </c>
      <c r="R144" s="913" t="str">
        <f t="shared" si="147"/>
        <v/>
      </c>
      <c r="S144" s="913" t="str">
        <f t="shared" si="147"/>
        <v/>
      </c>
      <c r="T144" s="913" t="str">
        <f t="shared" si="147"/>
        <v/>
      </c>
      <c r="U144" s="913" t="str">
        <f t="shared" si="147"/>
        <v/>
      </c>
      <c r="V144" s="913" t="str">
        <f t="shared" si="147"/>
        <v/>
      </c>
      <c r="W144" s="913" t="str">
        <f t="shared" si="147"/>
        <v/>
      </c>
      <c r="X144" s="913" t="str">
        <f t="shared" si="147"/>
        <v/>
      </c>
      <c r="Y144" s="913" t="str">
        <f t="shared" si="147"/>
        <v/>
      </c>
      <c r="Z144" s="913" t="str">
        <f t="shared" si="147"/>
        <v/>
      </c>
      <c r="AA144" s="913" t="str">
        <f t="shared" si="147"/>
        <v/>
      </c>
      <c r="AB144" s="913" t="str">
        <f t="shared" si="147"/>
        <v/>
      </c>
      <c r="AC144" s="912">
        <f t="shared" si="139"/>
        <v>0</v>
      </c>
      <c r="AD144" s="913">
        <f t="shared" si="140"/>
        <v>0</v>
      </c>
      <c r="AE144" s="914">
        <f t="shared" si="141"/>
        <v>0</v>
      </c>
      <c r="AF144" s="912" t="str">
        <f t="shared" si="143"/>
        <v/>
      </c>
      <c r="AG144" s="913"/>
      <c r="AH144" s="913"/>
      <c r="AI144" s="913"/>
      <c r="AJ144" s="914"/>
    </row>
    <row r="145" spans="1:36" ht="14" hidden="1">
      <c r="A145" s="959" t="str">
        <f t="shared" si="109"/>
        <v/>
      </c>
      <c r="B145" s="942" t="str">
        <f t="shared" si="77"/>
        <v/>
      </c>
      <c r="C145" s="942" t="str">
        <f t="shared" si="110"/>
        <v/>
      </c>
      <c r="D145" s="942" t="str">
        <f t="shared" si="111"/>
        <v/>
      </c>
      <c r="E145" s="960" t="str">
        <f t="shared" si="112"/>
        <v/>
      </c>
      <c r="F145" s="520"/>
      <c r="G145" s="774"/>
      <c r="H145" s="774"/>
      <c r="I145" s="700" t="str">
        <f t="shared" si="113"/>
        <v/>
      </c>
      <c r="J145" s="922"/>
      <c r="K145" s="922"/>
      <c r="L145" s="922"/>
      <c r="M145" s="961">
        <f t="shared" si="129"/>
        <v>0</v>
      </c>
      <c r="N145" s="961">
        <f t="shared" si="129"/>
        <v>0</v>
      </c>
      <c r="O145" s="961">
        <f t="shared" si="129"/>
        <v>0</v>
      </c>
      <c r="P145" s="961">
        <f t="shared" si="129"/>
        <v>0</v>
      </c>
      <c r="Q145" s="912" t="str">
        <f t="shared" ref="Q145:AB145" si="148">IF($C145&gt;$C25,0,IF($I145="","",IF(MONTH(Q$5)=MONTH($A145),$M145*$I145,IF(MONTH(Q$5)=MONTH($A145)+1,$N145*$I145,IF(MONTH(Q$5)=MONTH($A145)+2,$O145*$I145,IF(MONTH(Q$5)=MONTH($A145)+3,$P145*$I145,0))))))</f>
        <v/>
      </c>
      <c r="R145" s="913" t="str">
        <f t="shared" si="148"/>
        <v/>
      </c>
      <c r="S145" s="913" t="str">
        <f t="shared" si="148"/>
        <v/>
      </c>
      <c r="T145" s="913" t="str">
        <f t="shared" si="148"/>
        <v/>
      </c>
      <c r="U145" s="913" t="str">
        <f t="shared" si="148"/>
        <v/>
      </c>
      <c r="V145" s="913" t="str">
        <f t="shared" si="148"/>
        <v/>
      </c>
      <c r="W145" s="913" t="str">
        <f t="shared" si="148"/>
        <v/>
      </c>
      <c r="X145" s="913" t="str">
        <f t="shared" si="148"/>
        <v/>
      </c>
      <c r="Y145" s="913" t="str">
        <f t="shared" si="148"/>
        <v/>
      </c>
      <c r="Z145" s="913" t="str">
        <f t="shared" si="148"/>
        <v/>
      </c>
      <c r="AA145" s="913" t="str">
        <f t="shared" si="148"/>
        <v/>
      </c>
      <c r="AB145" s="913" t="str">
        <f t="shared" si="148"/>
        <v/>
      </c>
      <c r="AC145" s="912">
        <f t="shared" si="139"/>
        <v>0</v>
      </c>
      <c r="AD145" s="913">
        <f t="shared" si="140"/>
        <v>0</v>
      </c>
      <c r="AE145" s="913">
        <f t="shared" si="141"/>
        <v>0</v>
      </c>
      <c r="AF145" s="912" t="str">
        <f t="shared" si="143"/>
        <v/>
      </c>
      <c r="AG145" s="913"/>
      <c r="AH145" s="913"/>
      <c r="AI145" s="913"/>
      <c r="AJ145" s="914"/>
    </row>
    <row r="146" spans="1:36" ht="14" hidden="1">
      <c r="A146" s="959" t="str">
        <f t="shared" si="109"/>
        <v/>
      </c>
      <c r="B146" s="942" t="str">
        <f t="shared" si="77"/>
        <v/>
      </c>
      <c r="C146" s="942" t="str">
        <f t="shared" si="110"/>
        <v/>
      </c>
      <c r="D146" s="942" t="str">
        <f t="shared" si="111"/>
        <v/>
      </c>
      <c r="E146" s="960" t="str">
        <f t="shared" si="112"/>
        <v/>
      </c>
      <c r="F146" s="520"/>
      <c r="G146" s="774"/>
      <c r="H146" s="774"/>
      <c r="I146" s="700" t="str">
        <f t="shared" si="113"/>
        <v/>
      </c>
      <c r="J146" s="922"/>
      <c r="K146" s="922"/>
      <c r="L146" s="922"/>
      <c r="M146" s="961">
        <f t="shared" si="129"/>
        <v>0</v>
      </c>
      <c r="N146" s="961">
        <f t="shared" si="129"/>
        <v>0</v>
      </c>
      <c r="O146" s="961">
        <f t="shared" si="129"/>
        <v>0</v>
      </c>
      <c r="P146" s="961">
        <f t="shared" si="129"/>
        <v>0</v>
      </c>
      <c r="Q146" s="912" t="str">
        <f t="shared" ref="Q146:AB146" si="149">IF($C146&gt;$C26,0,IF($I146="","",IF(MONTH(Q$5)=MONTH($A146),$M146*$I146,IF(MONTH(Q$5)=MONTH($A146)+1,$N146*$I146,IF(MONTH(Q$5)=MONTH($A146)+2,$O146*$I146,IF(MONTH(Q$5)=MONTH($A146)+3,$P146*$I146,0))))))</f>
        <v/>
      </c>
      <c r="R146" s="913" t="str">
        <f t="shared" si="149"/>
        <v/>
      </c>
      <c r="S146" s="913" t="str">
        <f t="shared" si="149"/>
        <v/>
      </c>
      <c r="T146" s="913" t="str">
        <f t="shared" si="149"/>
        <v/>
      </c>
      <c r="U146" s="913" t="str">
        <f t="shared" si="149"/>
        <v/>
      </c>
      <c r="V146" s="913" t="str">
        <f t="shared" si="149"/>
        <v/>
      </c>
      <c r="W146" s="913" t="str">
        <f t="shared" si="149"/>
        <v/>
      </c>
      <c r="X146" s="913" t="str">
        <f t="shared" si="149"/>
        <v/>
      </c>
      <c r="Y146" s="913" t="str">
        <f t="shared" si="149"/>
        <v/>
      </c>
      <c r="Z146" s="913" t="str">
        <f t="shared" si="149"/>
        <v/>
      </c>
      <c r="AA146" s="913" t="str">
        <f t="shared" si="149"/>
        <v/>
      </c>
      <c r="AB146" s="913" t="str">
        <f t="shared" si="149"/>
        <v/>
      </c>
      <c r="AC146" s="912">
        <f t="shared" si="139"/>
        <v>0</v>
      </c>
      <c r="AD146" s="913">
        <f t="shared" si="140"/>
        <v>0</v>
      </c>
      <c r="AE146" s="914">
        <f t="shared" si="141"/>
        <v>0</v>
      </c>
      <c r="AF146" s="912" t="str">
        <f t="shared" si="143"/>
        <v/>
      </c>
      <c r="AG146" s="913"/>
      <c r="AH146" s="913"/>
      <c r="AI146" s="913"/>
      <c r="AJ146" s="914"/>
    </row>
    <row r="147" spans="1:36" ht="14" hidden="1">
      <c r="A147" s="959" t="str">
        <f t="shared" si="109"/>
        <v/>
      </c>
      <c r="B147" s="942" t="str">
        <f t="shared" si="77"/>
        <v/>
      </c>
      <c r="C147" s="942" t="str">
        <f t="shared" si="110"/>
        <v/>
      </c>
      <c r="D147" s="942" t="str">
        <f t="shared" si="111"/>
        <v/>
      </c>
      <c r="E147" s="960" t="str">
        <f t="shared" si="112"/>
        <v/>
      </c>
      <c r="F147" s="520"/>
      <c r="G147" s="774"/>
      <c r="H147" s="774"/>
      <c r="I147" s="700" t="str">
        <f t="shared" si="113"/>
        <v/>
      </c>
      <c r="J147" s="922"/>
      <c r="K147" s="922"/>
      <c r="L147" s="922"/>
      <c r="M147" s="961">
        <f t="shared" si="129"/>
        <v>0</v>
      </c>
      <c r="N147" s="961">
        <f t="shared" si="129"/>
        <v>0</v>
      </c>
      <c r="O147" s="961">
        <f t="shared" si="129"/>
        <v>0</v>
      </c>
      <c r="P147" s="961">
        <f t="shared" si="129"/>
        <v>0</v>
      </c>
      <c r="Q147" s="912" t="str">
        <f t="shared" ref="Q147:AB147" si="150">IF($C147&gt;$C27,0,IF($I147="","",IF(MONTH(Q$5)=MONTH($A147),$M147*$I147,IF(MONTH(Q$5)=MONTH($A147)+1,$N147*$I147,IF(MONTH(Q$5)=MONTH($A147)+2,$O147*$I147,IF(MONTH(Q$5)=MONTH($A147)+3,$P147*$I147,0))))))</f>
        <v/>
      </c>
      <c r="R147" s="913" t="str">
        <f t="shared" si="150"/>
        <v/>
      </c>
      <c r="S147" s="913" t="str">
        <f t="shared" si="150"/>
        <v/>
      </c>
      <c r="T147" s="913" t="str">
        <f t="shared" si="150"/>
        <v/>
      </c>
      <c r="U147" s="913" t="str">
        <f t="shared" si="150"/>
        <v/>
      </c>
      <c r="V147" s="913" t="str">
        <f t="shared" si="150"/>
        <v/>
      </c>
      <c r="W147" s="913" t="str">
        <f t="shared" si="150"/>
        <v/>
      </c>
      <c r="X147" s="913" t="str">
        <f t="shared" si="150"/>
        <v/>
      </c>
      <c r="Y147" s="913" t="str">
        <f t="shared" si="150"/>
        <v/>
      </c>
      <c r="Z147" s="913" t="str">
        <f t="shared" si="150"/>
        <v/>
      </c>
      <c r="AA147" s="913" t="str">
        <f t="shared" si="150"/>
        <v/>
      </c>
      <c r="AB147" s="913" t="str">
        <f t="shared" si="150"/>
        <v/>
      </c>
      <c r="AC147" s="912">
        <f t="shared" si="139"/>
        <v>0</v>
      </c>
      <c r="AD147" s="913">
        <f t="shared" si="140"/>
        <v>0</v>
      </c>
      <c r="AE147" s="913">
        <f t="shared" si="141"/>
        <v>0</v>
      </c>
      <c r="AF147" s="912" t="str">
        <f t="shared" si="143"/>
        <v/>
      </c>
      <c r="AG147" s="913"/>
      <c r="AH147" s="913"/>
      <c r="AI147" s="913"/>
      <c r="AJ147" s="914"/>
    </row>
    <row r="148" spans="1:36" ht="14" hidden="1">
      <c r="A148" s="959" t="str">
        <f t="shared" si="109"/>
        <v/>
      </c>
      <c r="B148" s="942" t="str">
        <f t="shared" si="77"/>
        <v/>
      </c>
      <c r="C148" s="942" t="str">
        <f t="shared" si="110"/>
        <v/>
      </c>
      <c r="D148" s="942" t="str">
        <f t="shared" si="111"/>
        <v/>
      </c>
      <c r="E148" s="960" t="str">
        <f t="shared" si="112"/>
        <v/>
      </c>
      <c r="F148" s="520"/>
      <c r="G148" s="774"/>
      <c r="H148" s="774"/>
      <c r="I148" s="700" t="str">
        <f t="shared" si="113"/>
        <v/>
      </c>
      <c r="J148" s="922"/>
      <c r="K148" s="922"/>
      <c r="L148" s="922"/>
      <c r="M148" s="961">
        <f t="shared" si="129"/>
        <v>0</v>
      </c>
      <c r="N148" s="961">
        <f t="shared" si="129"/>
        <v>0</v>
      </c>
      <c r="O148" s="961">
        <f t="shared" si="129"/>
        <v>0</v>
      </c>
      <c r="P148" s="961">
        <f t="shared" si="129"/>
        <v>0</v>
      </c>
      <c r="Q148" s="912" t="str">
        <f t="shared" ref="Q148:AB148" si="151">IF($C148&gt;$C28,0,IF($I148="","",IF(MONTH(Q$5)=MONTH($A148),$M148*$I148,IF(MONTH(Q$5)=MONTH($A148)+1,$N148*$I148,IF(MONTH(Q$5)=MONTH($A148)+2,$O148*$I148,IF(MONTH(Q$5)=MONTH($A148)+3,$P148*$I148,0))))))</f>
        <v/>
      </c>
      <c r="R148" s="913" t="str">
        <f t="shared" si="151"/>
        <v/>
      </c>
      <c r="S148" s="913" t="str">
        <f t="shared" si="151"/>
        <v/>
      </c>
      <c r="T148" s="913" t="str">
        <f t="shared" si="151"/>
        <v/>
      </c>
      <c r="U148" s="913" t="str">
        <f t="shared" si="151"/>
        <v/>
      </c>
      <c r="V148" s="913" t="str">
        <f t="shared" si="151"/>
        <v/>
      </c>
      <c r="W148" s="913" t="str">
        <f t="shared" si="151"/>
        <v/>
      </c>
      <c r="X148" s="913" t="str">
        <f t="shared" si="151"/>
        <v/>
      </c>
      <c r="Y148" s="913" t="str">
        <f t="shared" si="151"/>
        <v/>
      </c>
      <c r="Z148" s="913" t="str">
        <f t="shared" si="151"/>
        <v/>
      </c>
      <c r="AA148" s="913" t="str">
        <f t="shared" si="151"/>
        <v/>
      </c>
      <c r="AB148" s="913" t="str">
        <f t="shared" si="151"/>
        <v/>
      </c>
      <c r="AC148" s="912">
        <f t="shared" si="139"/>
        <v>0</v>
      </c>
      <c r="AD148" s="913">
        <f t="shared" si="140"/>
        <v>0</v>
      </c>
      <c r="AE148" s="914">
        <f t="shared" si="141"/>
        <v>0</v>
      </c>
      <c r="AF148" s="912" t="str">
        <f t="shared" si="143"/>
        <v/>
      </c>
      <c r="AG148" s="913"/>
      <c r="AH148" s="913"/>
      <c r="AI148" s="913"/>
      <c r="AJ148" s="914"/>
    </row>
    <row r="149" spans="1:36" ht="14" hidden="1">
      <c r="A149" s="959" t="str">
        <f t="shared" si="109"/>
        <v/>
      </c>
      <c r="B149" s="942" t="str">
        <f t="shared" si="77"/>
        <v/>
      </c>
      <c r="C149" s="942" t="str">
        <f t="shared" si="110"/>
        <v/>
      </c>
      <c r="D149" s="942" t="str">
        <f t="shared" si="111"/>
        <v/>
      </c>
      <c r="E149" s="960" t="str">
        <f t="shared" si="112"/>
        <v/>
      </c>
      <c r="F149" s="520"/>
      <c r="G149" s="774"/>
      <c r="H149" s="774"/>
      <c r="I149" s="700" t="str">
        <f t="shared" si="113"/>
        <v/>
      </c>
      <c r="J149" s="922"/>
      <c r="K149" s="922"/>
      <c r="L149" s="922"/>
      <c r="M149" s="961">
        <f t="shared" si="129"/>
        <v>0</v>
      </c>
      <c r="N149" s="961">
        <f t="shared" si="129"/>
        <v>0</v>
      </c>
      <c r="O149" s="961">
        <f t="shared" si="129"/>
        <v>0</v>
      </c>
      <c r="P149" s="961">
        <f t="shared" si="129"/>
        <v>0</v>
      </c>
      <c r="Q149" s="912" t="str">
        <f t="shared" ref="Q149:AB149" si="152">IF($C149&gt;$C29,0,IF($I149="","",IF(MONTH(Q$5)=MONTH($A149),$M149*$I149,IF(MONTH(Q$5)=MONTH($A149)+1,$N149*$I149,IF(MONTH(Q$5)=MONTH($A149)+2,$O149*$I149,IF(MONTH(Q$5)=MONTH($A149)+3,$P149*$I149,0))))))</f>
        <v/>
      </c>
      <c r="R149" s="913" t="str">
        <f t="shared" si="152"/>
        <v/>
      </c>
      <c r="S149" s="913" t="str">
        <f t="shared" si="152"/>
        <v/>
      </c>
      <c r="T149" s="913" t="str">
        <f t="shared" si="152"/>
        <v/>
      </c>
      <c r="U149" s="913" t="str">
        <f t="shared" si="152"/>
        <v/>
      </c>
      <c r="V149" s="913" t="str">
        <f t="shared" si="152"/>
        <v/>
      </c>
      <c r="W149" s="913" t="str">
        <f t="shared" si="152"/>
        <v/>
      </c>
      <c r="X149" s="913" t="str">
        <f t="shared" si="152"/>
        <v/>
      </c>
      <c r="Y149" s="913" t="str">
        <f t="shared" si="152"/>
        <v/>
      </c>
      <c r="Z149" s="913" t="str">
        <f t="shared" si="152"/>
        <v/>
      </c>
      <c r="AA149" s="913" t="str">
        <f t="shared" si="152"/>
        <v/>
      </c>
      <c r="AB149" s="913" t="str">
        <f t="shared" si="152"/>
        <v/>
      </c>
      <c r="AC149" s="912">
        <f t="shared" si="139"/>
        <v>0</v>
      </c>
      <c r="AD149" s="913">
        <f t="shared" si="140"/>
        <v>0</v>
      </c>
      <c r="AE149" s="913">
        <f t="shared" si="141"/>
        <v>0</v>
      </c>
      <c r="AF149" s="912" t="str">
        <f t="shared" si="143"/>
        <v/>
      </c>
      <c r="AG149" s="913"/>
      <c r="AH149" s="913"/>
      <c r="AI149" s="913"/>
      <c r="AJ149" s="914"/>
    </row>
    <row r="150" spans="1:36" ht="14" hidden="1">
      <c r="A150" s="959" t="str">
        <f t="shared" si="109"/>
        <v/>
      </c>
      <c r="B150" s="942" t="str">
        <f t="shared" si="77"/>
        <v/>
      </c>
      <c r="C150" s="942" t="str">
        <f t="shared" si="110"/>
        <v/>
      </c>
      <c r="D150" s="942" t="str">
        <f t="shared" si="111"/>
        <v/>
      </c>
      <c r="E150" s="960" t="str">
        <f t="shared" si="112"/>
        <v/>
      </c>
      <c r="F150" s="520"/>
      <c r="G150" s="774"/>
      <c r="H150" s="774"/>
      <c r="I150" s="700" t="str">
        <f t="shared" si="113"/>
        <v/>
      </c>
      <c r="J150" s="922"/>
      <c r="K150" s="922"/>
      <c r="L150" s="922"/>
      <c r="M150" s="961">
        <f t="shared" si="129"/>
        <v>0</v>
      </c>
      <c r="N150" s="961">
        <f t="shared" si="129"/>
        <v>0</v>
      </c>
      <c r="O150" s="961">
        <f t="shared" si="129"/>
        <v>0</v>
      </c>
      <c r="P150" s="961">
        <f t="shared" si="129"/>
        <v>0</v>
      </c>
      <c r="Q150" s="912" t="str">
        <f t="shared" ref="Q150:AB150" si="153">IF($C150&gt;$C30,0,IF($I150="","",IF(MONTH(Q$5)=MONTH($A150),$M150*$I150,IF(MONTH(Q$5)=MONTH($A150)+1,$N150*$I150,IF(MONTH(Q$5)=MONTH($A150)+2,$O150*$I150,IF(MONTH(Q$5)=MONTH($A150)+3,$P150*$I150,0))))))</f>
        <v/>
      </c>
      <c r="R150" s="913" t="str">
        <f t="shared" si="153"/>
        <v/>
      </c>
      <c r="S150" s="913" t="str">
        <f t="shared" si="153"/>
        <v/>
      </c>
      <c r="T150" s="913" t="str">
        <f t="shared" si="153"/>
        <v/>
      </c>
      <c r="U150" s="913" t="str">
        <f t="shared" si="153"/>
        <v/>
      </c>
      <c r="V150" s="913" t="str">
        <f t="shared" si="153"/>
        <v/>
      </c>
      <c r="W150" s="913" t="str">
        <f t="shared" si="153"/>
        <v/>
      </c>
      <c r="X150" s="913" t="str">
        <f t="shared" si="153"/>
        <v/>
      </c>
      <c r="Y150" s="913" t="str">
        <f t="shared" si="153"/>
        <v/>
      </c>
      <c r="Z150" s="913" t="str">
        <f t="shared" si="153"/>
        <v/>
      </c>
      <c r="AA150" s="913" t="str">
        <f t="shared" si="153"/>
        <v/>
      </c>
      <c r="AB150" s="913" t="str">
        <f t="shared" si="153"/>
        <v/>
      </c>
      <c r="AC150" s="912">
        <f t="shared" si="139"/>
        <v>0</v>
      </c>
      <c r="AD150" s="913">
        <f t="shared" si="140"/>
        <v>0</v>
      </c>
      <c r="AE150" s="914">
        <f t="shared" si="141"/>
        <v>0</v>
      </c>
      <c r="AF150" s="912" t="str">
        <f t="shared" si="143"/>
        <v/>
      </c>
      <c r="AG150" s="913"/>
      <c r="AH150" s="913"/>
      <c r="AI150" s="913"/>
      <c r="AJ150" s="914"/>
    </row>
    <row r="151" spans="1:36" ht="14" hidden="1">
      <c r="A151" s="959" t="str">
        <f t="shared" si="109"/>
        <v/>
      </c>
      <c r="B151" s="942" t="str">
        <f t="shared" ref="B151:B214" si="154">IF(A151="","",MONTH(A151))</f>
        <v/>
      </c>
      <c r="C151" s="942" t="str">
        <f t="shared" si="110"/>
        <v/>
      </c>
      <c r="D151" s="942" t="str">
        <f t="shared" si="111"/>
        <v/>
      </c>
      <c r="E151" s="960" t="str">
        <f t="shared" si="112"/>
        <v/>
      </c>
      <c r="F151" s="520"/>
      <c r="G151" s="774"/>
      <c r="H151" s="774"/>
      <c r="I151" s="700" t="str">
        <f t="shared" si="113"/>
        <v/>
      </c>
      <c r="J151" s="922"/>
      <c r="K151" s="922"/>
      <c r="L151" s="922"/>
      <c r="M151" s="961">
        <f t="shared" ref="M151:P170" si="155">M111</f>
        <v>0</v>
      </c>
      <c r="N151" s="961">
        <f t="shared" si="155"/>
        <v>0</v>
      </c>
      <c r="O151" s="961">
        <f t="shared" si="155"/>
        <v>0</v>
      </c>
      <c r="P151" s="961">
        <f t="shared" si="155"/>
        <v>0</v>
      </c>
      <c r="Q151" s="912" t="str">
        <f t="shared" ref="Q151:AB151" si="156">IF($C151&gt;$C31,0,IF($I151="","",IF(MONTH(Q$5)=MONTH($A151),$M151*$I151,IF(MONTH(Q$5)=MONTH($A151)+1,$N151*$I151,IF(MONTH(Q$5)=MONTH($A151)+2,$O151*$I151,IF(MONTH(Q$5)=MONTH($A151)+3,$P151*$I151,0))))))</f>
        <v/>
      </c>
      <c r="R151" s="913" t="str">
        <f t="shared" si="156"/>
        <v/>
      </c>
      <c r="S151" s="913" t="str">
        <f t="shared" si="156"/>
        <v/>
      </c>
      <c r="T151" s="913" t="str">
        <f t="shared" si="156"/>
        <v/>
      </c>
      <c r="U151" s="913" t="str">
        <f t="shared" si="156"/>
        <v/>
      </c>
      <c r="V151" s="913" t="str">
        <f t="shared" si="156"/>
        <v/>
      </c>
      <c r="W151" s="913" t="str">
        <f t="shared" si="156"/>
        <v/>
      </c>
      <c r="X151" s="913" t="str">
        <f t="shared" si="156"/>
        <v/>
      </c>
      <c r="Y151" s="913" t="str">
        <f t="shared" si="156"/>
        <v/>
      </c>
      <c r="Z151" s="913" t="str">
        <f t="shared" si="156"/>
        <v/>
      </c>
      <c r="AA151" s="913" t="str">
        <f t="shared" si="156"/>
        <v/>
      </c>
      <c r="AB151" s="913" t="str">
        <f t="shared" si="156"/>
        <v/>
      </c>
      <c r="AC151" s="912">
        <f t="shared" si="139"/>
        <v>0</v>
      </c>
      <c r="AD151" s="913">
        <f t="shared" si="140"/>
        <v>0</v>
      </c>
      <c r="AE151" s="913">
        <f t="shared" si="141"/>
        <v>0</v>
      </c>
      <c r="AF151" s="912" t="str">
        <f t="shared" si="143"/>
        <v/>
      </c>
      <c r="AG151" s="913"/>
      <c r="AH151" s="913"/>
      <c r="AI151" s="913"/>
      <c r="AJ151" s="914"/>
    </row>
    <row r="152" spans="1:36" ht="14" hidden="1">
      <c r="A152" s="959" t="str">
        <f t="shared" si="109"/>
        <v/>
      </c>
      <c r="B152" s="942" t="str">
        <f t="shared" si="154"/>
        <v/>
      </c>
      <c r="C152" s="942" t="str">
        <f t="shared" si="110"/>
        <v/>
      </c>
      <c r="D152" s="942" t="str">
        <f t="shared" si="111"/>
        <v/>
      </c>
      <c r="E152" s="960" t="str">
        <f t="shared" si="112"/>
        <v/>
      </c>
      <c r="F152" s="520"/>
      <c r="G152" s="774"/>
      <c r="H152" s="774"/>
      <c r="I152" s="700" t="str">
        <f t="shared" si="113"/>
        <v/>
      </c>
      <c r="J152" s="922"/>
      <c r="K152" s="922"/>
      <c r="L152" s="922"/>
      <c r="M152" s="961">
        <f t="shared" si="155"/>
        <v>0</v>
      </c>
      <c r="N152" s="961">
        <f t="shared" si="155"/>
        <v>0</v>
      </c>
      <c r="O152" s="961">
        <f t="shared" si="155"/>
        <v>0</v>
      </c>
      <c r="P152" s="961">
        <f t="shared" si="155"/>
        <v>0</v>
      </c>
      <c r="Q152" s="912" t="str">
        <f t="shared" ref="Q152:AB152" si="157">IF($C152&gt;$C32,0,IF($I152="","",IF(MONTH(Q$5)=MONTH($A152),$M152*$I152,IF(MONTH(Q$5)=MONTH($A152)+1,$N152*$I152,IF(MONTH(Q$5)=MONTH($A152)+2,$O152*$I152,IF(MONTH(Q$5)=MONTH($A152)+3,$P152*$I152,0))))))</f>
        <v/>
      </c>
      <c r="R152" s="913" t="str">
        <f t="shared" si="157"/>
        <v/>
      </c>
      <c r="S152" s="913" t="str">
        <f t="shared" si="157"/>
        <v/>
      </c>
      <c r="T152" s="913" t="str">
        <f t="shared" si="157"/>
        <v/>
      </c>
      <c r="U152" s="913" t="str">
        <f t="shared" si="157"/>
        <v/>
      </c>
      <c r="V152" s="913" t="str">
        <f t="shared" si="157"/>
        <v/>
      </c>
      <c r="W152" s="913" t="str">
        <f t="shared" si="157"/>
        <v/>
      </c>
      <c r="X152" s="913" t="str">
        <f t="shared" si="157"/>
        <v/>
      </c>
      <c r="Y152" s="913" t="str">
        <f t="shared" si="157"/>
        <v/>
      </c>
      <c r="Z152" s="913" t="str">
        <f t="shared" si="157"/>
        <v/>
      </c>
      <c r="AA152" s="913" t="str">
        <f t="shared" si="157"/>
        <v/>
      </c>
      <c r="AB152" s="913" t="str">
        <f t="shared" si="157"/>
        <v/>
      </c>
      <c r="AC152" s="912">
        <f t="shared" si="139"/>
        <v>0</v>
      </c>
      <c r="AD152" s="913">
        <f t="shared" si="140"/>
        <v>0</v>
      </c>
      <c r="AE152" s="914">
        <f t="shared" si="141"/>
        <v>0</v>
      </c>
      <c r="AF152" s="912" t="str">
        <f t="shared" si="143"/>
        <v/>
      </c>
      <c r="AG152" s="913"/>
      <c r="AH152" s="913"/>
      <c r="AI152" s="913"/>
      <c r="AJ152" s="914"/>
    </row>
    <row r="153" spans="1:36" ht="14" hidden="1">
      <c r="A153" s="959" t="str">
        <f t="shared" si="109"/>
        <v/>
      </c>
      <c r="B153" s="942" t="str">
        <f t="shared" si="154"/>
        <v/>
      </c>
      <c r="C153" s="942" t="str">
        <f t="shared" si="110"/>
        <v/>
      </c>
      <c r="D153" s="942" t="str">
        <f t="shared" si="111"/>
        <v/>
      </c>
      <c r="E153" s="960" t="str">
        <f t="shared" si="112"/>
        <v/>
      </c>
      <c r="F153" s="520"/>
      <c r="G153" s="774"/>
      <c r="H153" s="774"/>
      <c r="I153" s="700" t="str">
        <f t="shared" si="113"/>
        <v/>
      </c>
      <c r="J153" s="922"/>
      <c r="K153" s="922"/>
      <c r="L153" s="922"/>
      <c r="M153" s="961">
        <f t="shared" si="155"/>
        <v>0</v>
      </c>
      <c r="N153" s="961">
        <f t="shared" si="155"/>
        <v>0</v>
      </c>
      <c r="O153" s="961">
        <f t="shared" si="155"/>
        <v>0</v>
      </c>
      <c r="P153" s="961">
        <f t="shared" si="155"/>
        <v>0</v>
      </c>
      <c r="Q153" s="912" t="str">
        <f t="shared" ref="Q153:AB153" si="158">IF($C153&gt;$C33,0,IF($I153="","",IF(MONTH(Q$5)=MONTH($A153),$M153*$I153,IF(MONTH(Q$5)=MONTH($A153)+1,$N153*$I153,IF(MONTH(Q$5)=MONTH($A153)+2,$O153*$I153,IF(MONTH(Q$5)=MONTH($A153)+3,$P153*$I153,0))))))</f>
        <v/>
      </c>
      <c r="R153" s="913" t="str">
        <f t="shared" si="158"/>
        <v/>
      </c>
      <c r="S153" s="913" t="str">
        <f t="shared" si="158"/>
        <v/>
      </c>
      <c r="T153" s="913" t="str">
        <f t="shared" si="158"/>
        <v/>
      </c>
      <c r="U153" s="913" t="str">
        <f t="shared" si="158"/>
        <v/>
      </c>
      <c r="V153" s="913" t="str">
        <f t="shared" si="158"/>
        <v/>
      </c>
      <c r="W153" s="913" t="str">
        <f t="shared" si="158"/>
        <v/>
      </c>
      <c r="X153" s="913" t="str">
        <f t="shared" si="158"/>
        <v/>
      </c>
      <c r="Y153" s="913" t="str">
        <f t="shared" si="158"/>
        <v/>
      </c>
      <c r="Z153" s="913" t="str">
        <f t="shared" si="158"/>
        <v/>
      </c>
      <c r="AA153" s="913" t="str">
        <f t="shared" si="158"/>
        <v/>
      </c>
      <c r="AB153" s="913" t="str">
        <f t="shared" si="158"/>
        <v/>
      </c>
      <c r="AC153" s="912">
        <f t="shared" si="139"/>
        <v>0</v>
      </c>
      <c r="AD153" s="913">
        <f t="shared" si="140"/>
        <v>0</v>
      </c>
      <c r="AE153" s="913">
        <f t="shared" si="141"/>
        <v>0</v>
      </c>
      <c r="AF153" s="912" t="str">
        <f t="shared" si="143"/>
        <v/>
      </c>
      <c r="AG153" s="913"/>
      <c r="AH153" s="913"/>
      <c r="AI153" s="913"/>
      <c r="AJ153" s="914"/>
    </row>
    <row r="154" spans="1:36" ht="14" hidden="1">
      <c r="A154" s="959" t="str">
        <f t="shared" si="109"/>
        <v/>
      </c>
      <c r="B154" s="942" t="str">
        <f t="shared" si="154"/>
        <v/>
      </c>
      <c r="C154" s="942" t="str">
        <f t="shared" si="110"/>
        <v/>
      </c>
      <c r="D154" s="942" t="str">
        <f t="shared" si="111"/>
        <v/>
      </c>
      <c r="E154" s="960" t="str">
        <f t="shared" si="112"/>
        <v/>
      </c>
      <c r="F154" s="520"/>
      <c r="G154" s="774"/>
      <c r="H154" s="774"/>
      <c r="I154" s="700" t="str">
        <f t="shared" si="113"/>
        <v/>
      </c>
      <c r="J154" s="922"/>
      <c r="K154" s="922"/>
      <c r="L154" s="922"/>
      <c r="M154" s="961">
        <f t="shared" si="155"/>
        <v>0</v>
      </c>
      <c r="N154" s="961">
        <f t="shared" si="155"/>
        <v>0</v>
      </c>
      <c r="O154" s="961">
        <f t="shared" si="155"/>
        <v>0</v>
      </c>
      <c r="P154" s="961">
        <f t="shared" si="155"/>
        <v>0</v>
      </c>
      <c r="Q154" s="912" t="str">
        <f t="shared" ref="Q154:AB154" si="159">IF($C154&gt;$C34,0,IF($I154="","",IF(MONTH(Q$5)=MONTH($A154),$M154*$I154,IF(MONTH(Q$5)=MONTH($A154)+1,$N154*$I154,IF(MONTH(Q$5)=MONTH($A154)+2,$O154*$I154,IF(MONTH(Q$5)=MONTH($A154)+3,$P154*$I154,0))))))</f>
        <v/>
      </c>
      <c r="R154" s="913" t="str">
        <f t="shared" si="159"/>
        <v/>
      </c>
      <c r="S154" s="913" t="str">
        <f t="shared" si="159"/>
        <v/>
      </c>
      <c r="T154" s="913" t="str">
        <f t="shared" si="159"/>
        <v/>
      </c>
      <c r="U154" s="913" t="str">
        <f t="shared" si="159"/>
        <v/>
      </c>
      <c r="V154" s="913" t="str">
        <f t="shared" si="159"/>
        <v/>
      </c>
      <c r="W154" s="913" t="str">
        <f t="shared" si="159"/>
        <v/>
      </c>
      <c r="X154" s="913" t="str">
        <f t="shared" si="159"/>
        <v/>
      </c>
      <c r="Y154" s="913" t="str">
        <f t="shared" si="159"/>
        <v/>
      </c>
      <c r="Z154" s="913" t="str">
        <f t="shared" si="159"/>
        <v/>
      </c>
      <c r="AA154" s="913" t="str">
        <f t="shared" si="159"/>
        <v/>
      </c>
      <c r="AB154" s="913" t="str">
        <f t="shared" si="159"/>
        <v/>
      </c>
      <c r="AC154" s="912">
        <f t="shared" si="139"/>
        <v>0</v>
      </c>
      <c r="AD154" s="913">
        <f t="shared" si="140"/>
        <v>0</v>
      </c>
      <c r="AE154" s="914">
        <f t="shared" si="141"/>
        <v>0</v>
      </c>
      <c r="AF154" s="912" t="str">
        <f t="shared" si="143"/>
        <v/>
      </c>
      <c r="AG154" s="913"/>
      <c r="AH154" s="913"/>
      <c r="AI154" s="913"/>
      <c r="AJ154" s="914"/>
    </row>
    <row r="155" spans="1:36" ht="14" hidden="1">
      <c r="A155" s="959" t="str">
        <f t="shared" si="109"/>
        <v/>
      </c>
      <c r="B155" s="942" t="str">
        <f t="shared" si="154"/>
        <v/>
      </c>
      <c r="C155" s="942" t="str">
        <f t="shared" si="110"/>
        <v/>
      </c>
      <c r="D155" s="942" t="str">
        <f t="shared" si="111"/>
        <v/>
      </c>
      <c r="E155" s="960" t="str">
        <f t="shared" si="112"/>
        <v/>
      </c>
      <c r="F155" s="520"/>
      <c r="G155" s="774"/>
      <c r="H155" s="774"/>
      <c r="I155" s="700" t="str">
        <f t="shared" si="113"/>
        <v/>
      </c>
      <c r="J155" s="922"/>
      <c r="K155" s="922"/>
      <c r="L155" s="922"/>
      <c r="M155" s="961">
        <f t="shared" si="155"/>
        <v>0</v>
      </c>
      <c r="N155" s="961">
        <f t="shared" si="155"/>
        <v>0</v>
      </c>
      <c r="O155" s="961">
        <f t="shared" si="155"/>
        <v>0</v>
      </c>
      <c r="P155" s="961">
        <f t="shared" si="155"/>
        <v>0</v>
      </c>
      <c r="Q155" s="912" t="str">
        <f t="shared" ref="Q155:AB155" si="160">IF($C155&gt;$C35,0,IF($I155="","",IF(MONTH(Q$5)=MONTH($A155),$M155*$I155,IF(MONTH(Q$5)=MONTH($A155)+1,$N155*$I155,IF(MONTH(Q$5)=MONTH($A155)+2,$O155*$I155,IF(MONTH(Q$5)=MONTH($A155)+3,$P155*$I155,0))))))</f>
        <v/>
      </c>
      <c r="R155" s="913" t="str">
        <f t="shared" si="160"/>
        <v/>
      </c>
      <c r="S155" s="913" t="str">
        <f t="shared" si="160"/>
        <v/>
      </c>
      <c r="T155" s="913" t="str">
        <f t="shared" si="160"/>
        <v/>
      </c>
      <c r="U155" s="913" t="str">
        <f t="shared" si="160"/>
        <v/>
      </c>
      <c r="V155" s="913" t="str">
        <f t="shared" si="160"/>
        <v/>
      </c>
      <c r="W155" s="913" t="str">
        <f t="shared" si="160"/>
        <v/>
      </c>
      <c r="X155" s="913" t="str">
        <f t="shared" si="160"/>
        <v/>
      </c>
      <c r="Y155" s="913" t="str">
        <f t="shared" si="160"/>
        <v/>
      </c>
      <c r="Z155" s="913" t="str">
        <f t="shared" si="160"/>
        <v/>
      </c>
      <c r="AA155" s="913" t="str">
        <f t="shared" si="160"/>
        <v/>
      </c>
      <c r="AB155" s="913" t="str">
        <f t="shared" si="160"/>
        <v/>
      </c>
      <c r="AC155" s="912">
        <f t="shared" si="139"/>
        <v>0</v>
      </c>
      <c r="AD155" s="913">
        <f t="shared" si="140"/>
        <v>0</v>
      </c>
      <c r="AE155" s="913">
        <f t="shared" si="141"/>
        <v>0</v>
      </c>
      <c r="AF155" s="912" t="str">
        <f t="shared" si="143"/>
        <v/>
      </c>
      <c r="AG155" s="913"/>
      <c r="AH155" s="913"/>
      <c r="AI155" s="913"/>
      <c r="AJ155" s="914"/>
    </row>
    <row r="156" spans="1:36" ht="14" hidden="1">
      <c r="A156" s="959" t="str">
        <f t="shared" si="109"/>
        <v/>
      </c>
      <c r="B156" s="942" t="str">
        <f t="shared" si="154"/>
        <v/>
      </c>
      <c r="C156" s="942" t="str">
        <f t="shared" si="110"/>
        <v/>
      </c>
      <c r="D156" s="942" t="str">
        <f t="shared" si="111"/>
        <v/>
      </c>
      <c r="E156" s="960" t="str">
        <f t="shared" si="112"/>
        <v/>
      </c>
      <c r="F156" s="520"/>
      <c r="G156" s="774"/>
      <c r="H156" s="774"/>
      <c r="I156" s="700" t="str">
        <f t="shared" si="113"/>
        <v/>
      </c>
      <c r="J156" s="922"/>
      <c r="K156" s="922"/>
      <c r="L156" s="922"/>
      <c r="M156" s="961">
        <f t="shared" si="155"/>
        <v>0</v>
      </c>
      <c r="N156" s="961">
        <f t="shared" si="155"/>
        <v>0</v>
      </c>
      <c r="O156" s="961">
        <f t="shared" si="155"/>
        <v>0</v>
      </c>
      <c r="P156" s="961">
        <f t="shared" si="155"/>
        <v>0</v>
      </c>
      <c r="Q156" s="912" t="str">
        <f t="shared" ref="Q156:AB156" si="161">IF($C156&gt;$C36,0,IF($I156="","",IF(MONTH(Q$5)=MONTH($A156),$M156*$I156,IF(MONTH(Q$5)=MONTH($A156)+1,$N156*$I156,IF(MONTH(Q$5)=MONTH($A156)+2,$O156*$I156,IF(MONTH(Q$5)=MONTH($A156)+3,$P156*$I156,0))))))</f>
        <v/>
      </c>
      <c r="R156" s="913" t="str">
        <f t="shared" si="161"/>
        <v/>
      </c>
      <c r="S156" s="913" t="str">
        <f t="shared" si="161"/>
        <v/>
      </c>
      <c r="T156" s="913" t="str">
        <f t="shared" si="161"/>
        <v/>
      </c>
      <c r="U156" s="913" t="str">
        <f t="shared" si="161"/>
        <v/>
      </c>
      <c r="V156" s="913" t="str">
        <f t="shared" si="161"/>
        <v/>
      </c>
      <c r="W156" s="913" t="str">
        <f t="shared" si="161"/>
        <v/>
      </c>
      <c r="X156" s="913" t="str">
        <f t="shared" si="161"/>
        <v/>
      </c>
      <c r="Y156" s="913" t="str">
        <f t="shared" si="161"/>
        <v/>
      </c>
      <c r="Z156" s="913" t="str">
        <f t="shared" si="161"/>
        <v/>
      </c>
      <c r="AA156" s="913" t="str">
        <f t="shared" si="161"/>
        <v/>
      </c>
      <c r="AB156" s="913" t="str">
        <f t="shared" si="161"/>
        <v/>
      </c>
      <c r="AC156" s="912">
        <f t="shared" si="139"/>
        <v>0</v>
      </c>
      <c r="AD156" s="913">
        <f t="shared" si="140"/>
        <v>0</v>
      </c>
      <c r="AE156" s="914">
        <f t="shared" si="141"/>
        <v>0</v>
      </c>
      <c r="AF156" s="912" t="str">
        <f t="shared" si="143"/>
        <v/>
      </c>
      <c r="AG156" s="913"/>
      <c r="AH156" s="913"/>
      <c r="AI156" s="913"/>
      <c r="AJ156" s="914"/>
    </row>
    <row r="157" spans="1:36" ht="14" hidden="1">
      <c r="A157" s="959" t="str">
        <f t="shared" si="109"/>
        <v/>
      </c>
      <c r="B157" s="942" t="str">
        <f t="shared" si="154"/>
        <v/>
      </c>
      <c r="C157" s="942" t="str">
        <f t="shared" si="110"/>
        <v/>
      </c>
      <c r="D157" s="942" t="str">
        <f t="shared" si="111"/>
        <v/>
      </c>
      <c r="E157" s="960" t="str">
        <f t="shared" si="112"/>
        <v/>
      </c>
      <c r="F157" s="520"/>
      <c r="G157" s="774"/>
      <c r="H157" s="774"/>
      <c r="I157" s="700" t="str">
        <f t="shared" si="113"/>
        <v/>
      </c>
      <c r="J157" s="922"/>
      <c r="K157" s="922"/>
      <c r="L157" s="922"/>
      <c r="M157" s="961">
        <f t="shared" si="155"/>
        <v>0</v>
      </c>
      <c r="N157" s="961">
        <f t="shared" si="155"/>
        <v>0</v>
      </c>
      <c r="O157" s="961">
        <f t="shared" si="155"/>
        <v>0</v>
      </c>
      <c r="P157" s="961">
        <f t="shared" si="155"/>
        <v>0</v>
      </c>
      <c r="Q157" s="912" t="str">
        <f t="shared" ref="Q157:AB157" si="162">IF($C157&gt;$C37,0,IF($I157="","",IF(MONTH(Q$5)=MONTH($A157),$M157*$I157,IF(MONTH(Q$5)=MONTH($A157)+1,$N157*$I157,IF(MONTH(Q$5)=MONTH($A157)+2,$O157*$I157,IF(MONTH(Q$5)=MONTH($A157)+3,$P157*$I157,0))))))</f>
        <v/>
      </c>
      <c r="R157" s="913" t="str">
        <f t="shared" si="162"/>
        <v/>
      </c>
      <c r="S157" s="913" t="str">
        <f t="shared" si="162"/>
        <v/>
      </c>
      <c r="T157" s="913" t="str">
        <f t="shared" si="162"/>
        <v/>
      </c>
      <c r="U157" s="913" t="str">
        <f t="shared" si="162"/>
        <v/>
      </c>
      <c r="V157" s="913" t="str">
        <f t="shared" si="162"/>
        <v/>
      </c>
      <c r="W157" s="913" t="str">
        <f t="shared" si="162"/>
        <v/>
      </c>
      <c r="X157" s="913" t="str">
        <f t="shared" si="162"/>
        <v/>
      </c>
      <c r="Y157" s="913" t="str">
        <f t="shared" si="162"/>
        <v/>
      </c>
      <c r="Z157" s="913" t="str">
        <f t="shared" si="162"/>
        <v/>
      </c>
      <c r="AA157" s="913" t="str">
        <f t="shared" si="162"/>
        <v/>
      </c>
      <c r="AB157" s="913" t="str">
        <f t="shared" si="162"/>
        <v/>
      </c>
      <c r="AC157" s="912">
        <f t="shared" si="139"/>
        <v>0</v>
      </c>
      <c r="AD157" s="913">
        <f t="shared" si="140"/>
        <v>0</v>
      </c>
      <c r="AE157" s="913">
        <f t="shared" si="141"/>
        <v>0</v>
      </c>
      <c r="AF157" s="912" t="str">
        <f t="shared" si="143"/>
        <v/>
      </c>
      <c r="AG157" s="913"/>
      <c r="AH157" s="913"/>
      <c r="AI157" s="913"/>
      <c r="AJ157" s="914"/>
    </row>
    <row r="158" spans="1:36" ht="14" hidden="1">
      <c r="A158" s="959" t="str">
        <f t="shared" si="109"/>
        <v/>
      </c>
      <c r="B158" s="942" t="str">
        <f t="shared" si="154"/>
        <v/>
      </c>
      <c r="C158" s="942" t="str">
        <f t="shared" si="110"/>
        <v/>
      </c>
      <c r="D158" s="942" t="str">
        <f t="shared" si="111"/>
        <v/>
      </c>
      <c r="E158" s="960" t="str">
        <f t="shared" si="112"/>
        <v/>
      </c>
      <c r="F158" s="520"/>
      <c r="G158" s="774"/>
      <c r="H158" s="774"/>
      <c r="I158" s="700" t="str">
        <f t="shared" si="113"/>
        <v/>
      </c>
      <c r="J158" s="922"/>
      <c r="K158" s="922"/>
      <c r="L158" s="922"/>
      <c r="M158" s="961">
        <f t="shared" si="155"/>
        <v>0</v>
      </c>
      <c r="N158" s="961">
        <f t="shared" si="155"/>
        <v>0</v>
      </c>
      <c r="O158" s="961">
        <f t="shared" si="155"/>
        <v>0</v>
      </c>
      <c r="P158" s="961">
        <f t="shared" si="155"/>
        <v>0</v>
      </c>
      <c r="Q158" s="912" t="str">
        <f t="shared" ref="Q158:AB158" si="163">IF($C158&gt;$C38,0,IF($I158="","",IF(MONTH(Q$5)=MONTH($A158),$M158*$I158,IF(MONTH(Q$5)=MONTH($A158)+1,$N158*$I158,IF(MONTH(Q$5)=MONTH($A158)+2,$O158*$I158,IF(MONTH(Q$5)=MONTH($A158)+3,$P158*$I158,0))))))</f>
        <v/>
      </c>
      <c r="R158" s="913" t="str">
        <f t="shared" si="163"/>
        <v/>
      </c>
      <c r="S158" s="913" t="str">
        <f t="shared" si="163"/>
        <v/>
      </c>
      <c r="T158" s="913" t="str">
        <f t="shared" si="163"/>
        <v/>
      </c>
      <c r="U158" s="913" t="str">
        <f t="shared" si="163"/>
        <v/>
      </c>
      <c r="V158" s="913" t="str">
        <f t="shared" si="163"/>
        <v/>
      </c>
      <c r="W158" s="913" t="str">
        <f t="shared" si="163"/>
        <v/>
      </c>
      <c r="X158" s="913" t="str">
        <f t="shared" si="163"/>
        <v/>
      </c>
      <c r="Y158" s="913" t="str">
        <f t="shared" si="163"/>
        <v/>
      </c>
      <c r="Z158" s="913" t="str">
        <f t="shared" si="163"/>
        <v/>
      </c>
      <c r="AA158" s="913" t="str">
        <f t="shared" si="163"/>
        <v/>
      </c>
      <c r="AB158" s="913" t="str">
        <f t="shared" si="163"/>
        <v/>
      </c>
      <c r="AC158" s="912">
        <f t="shared" si="139"/>
        <v>0</v>
      </c>
      <c r="AD158" s="913">
        <f t="shared" si="140"/>
        <v>0</v>
      </c>
      <c r="AE158" s="914">
        <f t="shared" si="141"/>
        <v>0</v>
      </c>
      <c r="AF158" s="912" t="str">
        <f t="shared" si="143"/>
        <v/>
      </c>
      <c r="AG158" s="913"/>
      <c r="AH158" s="913"/>
      <c r="AI158" s="913"/>
      <c r="AJ158" s="914"/>
    </row>
    <row r="159" spans="1:36" ht="14" hidden="1">
      <c r="A159" s="959" t="str">
        <f t="shared" si="109"/>
        <v/>
      </c>
      <c r="B159" s="942" t="str">
        <f t="shared" si="154"/>
        <v/>
      </c>
      <c r="C159" s="942" t="str">
        <f t="shared" si="110"/>
        <v/>
      </c>
      <c r="D159" s="942" t="str">
        <f t="shared" si="111"/>
        <v/>
      </c>
      <c r="E159" s="960" t="str">
        <f t="shared" si="112"/>
        <v/>
      </c>
      <c r="F159" s="520"/>
      <c r="G159" s="774"/>
      <c r="H159" s="774"/>
      <c r="I159" s="700" t="str">
        <f t="shared" si="113"/>
        <v/>
      </c>
      <c r="J159" s="922"/>
      <c r="K159" s="922"/>
      <c r="L159" s="922"/>
      <c r="M159" s="961">
        <f t="shared" si="155"/>
        <v>0</v>
      </c>
      <c r="N159" s="961">
        <f t="shared" si="155"/>
        <v>0</v>
      </c>
      <c r="O159" s="961">
        <f t="shared" si="155"/>
        <v>0</v>
      </c>
      <c r="P159" s="961">
        <f t="shared" si="155"/>
        <v>0</v>
      </c>
      <c r="Q159" s="912" t="str">
        <f t="shared" ref="Q159:AB159" si="164">IF($C159&gt;$C39,0,IF($I159="","",IF(MONTH(Q$5)=MONTH($A159),$M159*$I159,IF(MONTH(Q$5)=MONTH($A159)+1,$N159*$I159,IF(MONTH(Q$5)=MONTH($A159)+2,$O159*$I159,IF(MONTH(Q$5)=MONTH($A159)+3,$P159*$I159,0))))))</f>
        <v/>
      </c>
      <c r="R159" s="913" t="str">
        <f t="shared" si="164"/>
        <v/>
      </c>
      <c r="S159" s="913" t="str">
        <f t="shared" si="164"/>
        <v/>
      </c>
      <c r="T159" s="913" t="str">
        <f t="shared" si="164"/>
        <v/>
      </c>
      <c r="U159" s="913" t="str">
        <f t="shared" si="164"/>
        <v/>
      </c>
      <c r="V159" s="913" t="str">
        <f t="shared" si="164"/>
        <v/>
      </c>
      <c r="W159" s="913" t="str">
        <f t="shared" si="164"/>
        <v/>
      </c>
      <c r="X159" s="913" t="str">
        <f t="shared" si="164"/>
        <v/>
      </c>
      <c r="Y159" s="913" t="str">
        <f t="shared" si="164"/>
        <v/>
      </c>
      <c r="Z159" s="913" t="str">
        <f t="shared" si="164"/>
        <v/>
      </c>
      <c r="AA159" s="913" t="str">
        <f t="shared" si="164"/>
        <v/>
      </c>
      <c r="AB159" s="913" t="str">
        <f t="shared" si="164"/>
        <v/>
      </c>
      <c r="AC159" s="912">
        <f t="shared" si="139"/>
        <v>0</v>
      </c>
      <c r="AD159" s="913">
        <f t="shared" si="140"/>
        <v>0</v>
      </c>
      <c r="AE159" s="913">
        <f t="shared" si="141"/>
        <v>0</v>
      </c>
      <c r="AF159" s="912" t="str">
        <f t="shared" si="143"/>
        <v/>
      </c>
      <c r="AG159" s="913"/>
      <c r="AH159" s="913"/>
      <c r="AI159" s="913"/>
      <c r="AJ159" s="914"/>
    </row>
    <row r="160" spans="1:36" ht="14" hidden="1">
      <c r="A160" s="959" t="str">
        <f t="shared" si="109"/>
        <v/>
      </c>
      <c r="B160" s="942" t="str">
        <f t="shared" si="154"/>
        <v/>
      </c>
      <c r="C160" s="942" t="str">
        <f t="shared" si="110"/>
        <v/>
      </c>
      <c r="D160" s="942" t="str">
        <f t="shared" si="111"/>
        <v/>
      </c>
      <c r="E160" s="960" t="str">
        <f t="shared" si="112"/>
        <v/>
      </c>
      <c r="F160" s="520"/>
      <c r="G160" s="774"/>
      <c r="H160" s="774"/>
      <c r="I160" s="700" t="str">
        <f t="shared" si="113"/>
        <v/>
      </c>
      <c r="J160" s="922"/>
      <c r="K160" s="922"/>
      <c r="L160" s="922"/>
      <c r="M160" s="961">
        <f t="shared" si="155"/>
        <v>0</v>
      </c>
      <c r="N160" s="961">
        <f t="shared" si="155"/>
        <v>0</v>
      </c>
      <c r="O160" s="961">
        <f t="shared" si="155"/>
        <v>0</v>
      </c>
      <c r="P160" s="961">
        <f t="shared" si="155"/>
        <v>0</v>
      </c>
      <c r="Q160" s="912" t="str">
        <f t="shared" ref="Q160:AB160" si="165">IF($C160&gt;$C40,0,IF($I160="","",IF(MONTH(Q$5)=MONTH($A160),$M160*$I160,IF(MONTH(Q$5)=MONTH($A160)+1,$N160*$I160,IF(MONTH(Q$5)=MONTH($A160)+2,$O160*$I160,IF(MONTH(Q$5)=MONTH($A160)+3,$P160*$I160,0))))))</f>
        <v/>
      </c>
      <c r="R160" s="913" t="str">
        <f t="shared" si="165"/>
        <v/>
      </c>
      <c r="S160" s="913" t="str">
        <f t="shared" si="165"/>
        <v/>
      </c>
      <c r="T160" s="913" t="str">
        <f t="shared" si="165"/>
        <v/>
      </c>
      <c r="U160" s="913" t="str">
        <f t="shared" si="165"/>
        <v/>
      </c>
      <c r="V160" s="913" t="str">
        <f t="shared" si="165"/>
        <v/>
      </c>
      <c r="W160" s="913" t="str">
        <f t="shared" si="165"/>
        <v/>
      </c>
      <c r="X160" s="913" t="str">
        <f t="shared" si="165"/>
        <v/>
      </c>
      <c r="Y160" s="913" t="str">
        <f t="shared" si="165"/>
        <v/>
      </c>
      <c r="Z160" s="913" t="str">
        <f t="shared" si="165"/>
        <v/>
      </c>
      <c r="AA160" s="913" t="str">
        <f t="shared" si="165"/>
        <v/>
      </c>
      <c r="AB160" s="913" t="str">
        <f t="shared" si="165"/>
        <v/>
      </c>
      <c r="AC160" s="912">
        <f t="shared" si="139"/>
        <v>0</v>
      </c>
      <c r="AD160" s="913">
        <f t="shared" si="140"/>
        <v>0</v>
      </c>
      <c r="AE160" s="914">
        <f t="shared" si="141"/>
        <v>0</v>
      </c>
      <c r="AF160" s="912" t="str">
        <f t="shared" si="143"/>
        <v/>
      </c>
      <c r="AG160" s="913"/>
      <c r="AH160" s="913"/>
      <c r="AI160" s="913"/>
      <c r="AJ160" s="914"/>
    </row>
    <row r="161" spans="1:36" ht="14" hidden="1">
      <c r="A161" s="959" t="str">
        <f t="shared" si="109"/>
        <v/>
      </c>
      <c r="B161" s="942" t="str">
        <f t="shared" si="154"/>
        <v/>
      </c>
      <c r="C161" s="942" t="str">
        <f t="shared" si="110"/>
        <v/>
      </c>
      <c r="D161" s="942" t="str">
        <f t="shared" si="111"/>
        <v/>
      </c>
      <c r="E161" s="960" t="str">
        <f t="shared" si="112"/>
        <v/>
      </c>
      <c r="F161" s="520"/>
      <c r="G161" s="774"/>
      <c r="H161" s="774"/>
      <c r="I161" s="700" t="str">
        <f t="shared" si="113"/>
        <v/>
      </c>
      <c r="J161" s="922"/>
      <c r="K161" s="922"/>
      <c r="L161" s="922"/>
      <c r="M161" s="961">
        <f t="shared" si="155"/>
        <v>0</v>
      </c>
      <c r="N161" s="961">
        <f t="shared" si="155"/>
        <v>0</v>
      </c>
      <c r="O161" s="961">
        <f t="shared" si="155"/>
        <v>0</v>
      </c>
      <c r="P161" s="961">
        <f t="shared" si="155"/>
        <v>0</v>
      </c>
      <c r="Q161" s="912" t="str">
        <f t="shared" ref="Q161:AB161" si="166">IF($C161&gt;$C41,0,IF($I161="","",IF(MONTH(Q$5)=MONTH($A161),$M161*$I161,IF(MONTH(Q$5)=MONTH($A161)+1,$N161*$I161,IF(MONTH(Q$5)=MONTH($A161)+2,$O161*$I161,IF(MONTH(Q$5)=MONTH($A161)+3,$P161*$I161,0))))))</f>
        <v/>
      </c>
      <c r="R161" s="913" t="str">
        <f t="shared" si="166"/>
        <v/>
      </c>
      <c r="S161" s="913" t="str">
        <f t="shared" si="166"/>
        <v/>
      </c>
      <c r="T161" s="913" t="str">
        <f t="shared" si="166"/>
        <v/>
      </c>
      <c r="U161" s="913" t="str">
        <f t="shared" si="166"/>
        <v/>
      </c>
      <c r="V161" s="913" t="str">
        <f t="shared" si="166"/>
        <v/>
      </c>
      <c r="W161" s="913" t="str">
        <f t="shared" si="166"/>
        <v/>
      </c>
      <c r="X161" s="913" t="str">
        <f t="shared" si="166"/>
        <v/>
      </c>
      <c r="Y161" s="913" t="str">
        <f t="shared" si="166"/>
        <v/>
      </c>
      <c r="Z161" s="913" t="str">
        <f t="shared" si="166"/>
        <v/>
      </c>
      <c r="AA161" s="913" t="str">
        <f t="shared" si="166"/>
        <v/>
      </c>
      <c r="AB161" s="913" t="str">
        <f t="shared" si="166"/>
        <v/>
      </c>
      <c r="AC161" s="912">
        <f t="shared" si="139"/>
        <v>0</v>
      </c>
      <c r="AD161" s="913">
        <f t="shared" si="140"/>
        <v>0</v>
      </c>
      <c r="AE161" s="913">
        <f t="shared" si="141"/>
        <v>0</v>
      </c>
      <c r="AF161" s="912" t="str">
        <f t="shared" si="143"/>
        <v/>
      </c>
      <c r="AG161" s="913"/>
      <c r="AH161" s="913"/>
      <c r="AI161" s="913"/>
      <c r="AJ161" s="914"/>
    </row>
    <row r="162" spans="1:36" ht="14" hidden="1">
      <c r="A162" s="959" t="str">
        <f t="shared" si="109"/>
        <v/>
      </c>
      <c r="B162" s="942" t="str">
        <f t="shared" si="154"/>
        <v/>
      </c>
      <c r="C162" s="942" t="str">
        <f t="shared" si="110"/>
        <v/>
      </c>
      <c r="D162" s="942" t="str">
        <f t="shared" si="111"/>
        <v/>
      </c>
      <c r="E162" s="960" t="str">
        <f t="shared" si="112"/>
        <v/>
      </c>
      <c r="F162" s="520"/>
      <c r="G162" s="774"/>
      <c r="H162" s="774"/>
      <c r="I162" s="700" t="str">
        <f t="shared" si="113"/>
        <v/>
      </c>
      <c r="J162" s="922"/>
      <c r="K162" s="922"/>
      <c r="L162" s="922"/>
      <c r="M162" s="961">
        <f t="shared" si="155"/>
        <v>0</v>
      </c>
      <c r="N162" s="961">
        <f t="shared" si="155"/>
        <v>0</v>
      </c>
      <c r="O162" s="961">
        <f t="shared" si="155"/>
        <v>0</v>
      </c>
      <c r="P162" s="961">
        <f t="shared" si="155"/>
        <v>0</v>
      </c>
      <c r="Q162" s="912" t="str">
        <f t="shared" ref="Q162:AB162" si="167">IF($C162&gt;$C42,0,IF($I162="","",IF(MONTH(Q$5)=MONTH($A162),$M162*$I162,IF(MONTH(Q$5)=MONTH($A162)+1,$N162*$I162,IF(MONTH(Q$5)=MONTH($A162)+2,$O162*$I162,IF(MONTH(Q$5)=MONTH($A162)+3,$P162*$I162,0))))))</f>
        <v/>
      </c>
      <c r="R162" s="913" t="str">
        <f t="shared" si="167"/>
        <v/>
      </c>
      <c r="S162" s="913" t="str">
        <f t="shared" si="167"/>
        <v/>
      </c>
      <c r="T162" s="913" t="str">
        <f t="shared" si="167"/>
        <v/>
      </c>
      <c r="U162" s="913" t="str">
        <f t="shared" si="167"/>
        <v/>
      </c>
      <c r="V162" s="913" t="str">
        <f t="shared" si="167"/>
        <v/>
      </c>
      <c r="W162" s="913" t="str">
        <f t="shared" si="167"/>
        <v/>
      </c>
      <c r="X162" s="913" t="str">
        <f t="shared" si="167"/>
        <v/>
      </c>
      <c r="Y162" s="913" t="str">
        <f t="shared" si="167"/>
        <v/>
      </c>
      <c r="Z162" s="913" t="str">
        <f t="shared" si="167"/>
        <v/>
      </c>
      <c r="AA162" s="913" t="str">
        <f t="shared" si="167"/>
        <v/>
      </c>
      <c r="AB162" s="913" t="str">
        <f t="shared" si="167"/>
        <v/>
      </c>
      <c r="AC162" s="912">
        <f t="shared" si="139"/>
        <v>0</v>
      </c>
      <c r="AD162" s="913">
        <f t="shared" si="140"/>
        <v>0</v>
      </c>
      <c r="AE162" s="914">
        <f t="shared" si="141"/>
        <v>0</v>
      </c>
      <c r="AF162" s="912" t="str">
        <f t="shared" si="143"/>
        <v/>
      </c>
      <c r="AG162" s="913"/>
      <c r="AH162" s="913"/>
      <c r="AI162" s="913"/>
      <c r="AJ162" s="914"/>
    </row>
    <row r="163" spans="1:36" ht="14" hidden="1">
      <c r="A163" s="959" t="str">
        <f t="shared" si="109"/>
        <v/>
      </c>
      <c r="B163" s="942" t="str">
        <f t="shared" si="154"/>
        <v/>
      </c>
      <c r="C163" s="942" t="str">
        <f t="shared" si="110"/>
        <v/>
      </c>
      <c r="D163" s="942" t="str">
        <f t="shared" si="111"/>
        <v/>
      </c>
      <c r="E163" s="960" t="str">
        <f t="shared" si="112"/>
        <v/>
      </c>
      <c r="F163" s="520"/>
      <c r="G163" s="774"/>
      <c r="H163" s="774"/>
      <c r="I163" s="700" t="str">
        <f t="shared" si="113"/>
        <v/>
      </c>
      <c r="J163" s="922"/>
      <c r="K163" s="922"/>
      <c r="L163" s="922"/>
      <c r="M163" s="961">
        <f t="shared" si="155"/>
        <v>0</v>
      </c>
      <c r="N163" s="961">
        <f t="shared" si="155"/>
        <v>0</v>
      </c>
      <c r="O163" s="961">
        <f t="shared" si="155"/>
        <v>0</v>
      </c>
      <c r="P163" s="961">
        <f t="shared" si="155"/>
        <v>0</v>
      </c>
      <c r="Q163" s="912" t="str">
        <f t="shared" ref="Q163:AB163" si="168">IF($C163&gt;$C43,0,IF($I163="","",IF(MONTH(Q$5)=MONTH($A163),$M163*$I163,IF(MONTH(Q$5)=MONTH($A163)+1,$N163*$I163,IF(MONTH(Q$5)=MONTH($A163)+2,$O163*$I163,IF(MONTH(Q$5)=MONTH($A163)+3,$P163*$I163,0))))))</f>
        <v/>
      </c>
      <c r="R163" s="913" t="str">
        <f t="shared" si="168"/>
        <v/>
      </c>
      <c r="S163" s="913" t="str">
        <f t="shared" si="168"/>
        <v/>
      </c>
      <c r="T163" s="913" t="str">
        <f t="shared" si="168"/>
        <v/>
      </c>
      <c r="U163" s="913" t="str">
        <f t="shared" si="168"/>
        <v/>
      </c>
      <c r="V163" s="913" t="str">
        <f t="shared" si="168"/>
        <v/>
      </c>
      <c r="W163" s="913" t="str">
        <f t="shared" si="168"/>
        <v/>
      </c>
      <c r="X163" s="913" t="str">
        <f t="shared" si="168"/>
        <v/>
      </c>
      <c r="Y163" s="913" t="str">
        <f t="shared" si="168"/>
        <v/>
      </c>
      <c r="Z163" s="913" t="str">
        <f t="shared" si="168"/>
        <v/>
      </c>
      <c r="AA163" s="913" t="str">
        <f t="shared" si="168"/>
        <v/>
      </c>
      <c r="AB163" s="913" t="str">
        <f t="shared" si="168"/>
        <v/>
      </c>
      <c r="AC163" s="912">
        <f t="shared" si="139"/>
        <v>0</v>
      </c>
      <c r="AD163" s="913">
        <f t="shared" si="140"/>
        <v>0</v>
      </c>
      <c r="AE163" s="913">
        <f t="shared" si="141"/>
        <v>0</v>
      </c>
      <c r="AF163" s="912" t="str">
        <f t="shared" si="143"/>
        <v/>
      </c>
      <c r="AG163" s="913"/>
      <c r="AH163" s="913"/>
      <c r="AI163" s="913"/>
      <c r="AJ163" s="914"/>
    </row>
    <row r="164" spans="1:36" ht="14" hidden="1">
      <c r="A164" s="959" t="str">
        <f t="shared" si="109"/>
        <v/>
      </c>
      <c r="B164" s="942" t="str">
        <f t="shared" si="154"/>
        <v/>
      </c>
      <c r="C164" s="942" t="str">
        <f t="shared" si="110"/>
        <v/>
      </c>
      <c r="D164" s="942" t="str">
        <f t="shared" si="111"/>
        <v/>
      </c>
      <c r="E164" s="960" t="str">
        <f t="shared" si="112"/>
        <v/>
      </c>
      <c r="F164" s="520"/>
      <c r="G164" s="774"/>
      <c r="H164" s="774"/>
      <c r="I164" s="700" t="str">
        <f t="shared" si="113"/>
        <v/>
      </c>
      <c r="J164" s="922"/>
      <c r="K164" s="922"/>
      <c r="L164" s="922"/>
      <c r="M164" s="961">
        <f t="shared" si="155"/>
        <v>0</v>
      </c>
      <c r="N164" s="961">
        <f t="shared" si="155"/>
        <v>0</v>
      </c>
      <c r="O164" s="961">
        <f t="shared" si="155"/>
        <v>0</v>
      </c>
      <c r="P164" s="961">
        <f t="shared" si="155"/>
        <v>0</v>
      </c>
      <c r="Q164" s="912" t="str">
        <f t="shared" ref="Q164:AB164" si="169">IF($C164&gt;$C44,0,IF($I164="","",IF(MONTH(Q$5)=MONTH($A164),$M164*$I164,IF(MONTH(Q$5)=MONTH($A164)+1,$N164*$I164,IF(MONTH(Q$5)=MONTH($A164)+2,$O164*$I164,IF(MONTH(Q$5)=MONTH($A164)+3,$P164*$I164,0))))))</f>
        <v/>
      </c>
      <c r="R164" s="913" t="str">
        <f t="shared" si="169"/>
        <v/>
      </c>
      <c r="S164" s="913" t="str">
        <f t="shared" si="169"/>
        <v/>
      </c>
      <c r="T164" s="913" t="str">
        <f t="shared" si="169"/>
        <v/>
      </c>
      <c r="U164" s="913" t="str">
        <f t="shared" si="169"/>
        <v/>
      </c>
      <c r="V164" s="913" t="str">
        <f t="shared" si="169"/>
        <v/>
      </c>
      <c r="W164" s="913" t="str">
        <f t="shared" si="169"/>
        <v/>
      </c>
      <c r="X164" s="913" t="str">
        <f t="shared" si="169"/>
        <v/>
      </c>
      <c r="Y164" s="913" t="str">
        <f t="shared" si="169"/>
        <v/>
      </c>
      <c r="Z164" s="913" t="str">
        <f t="shared" si="169"/>
        <v/>
      </c>
      <c r="AA164" s="913" t="str">
        <f t="shared" si="169"/>
        <v/>
      </c>
      <c r="AB164" s="913" t="str">
        <f t="shared" si="169"/>
        <v/>
      </c>
      <c r="AC164" s="912">
        <f t="shared" si="139"/>
        <v>0</v>
      </c>
      <c r="AD164" s="913">
        <f t="shared" si="140"/>
        <v>0</v>
      </c>
      <c r="AE164" s="914">
        <f t="shared" si="141"/>
        <v>0</v>
      </c>
      <c r="AF164" s="912" t="str">
        <f t="shared" si="143"/>
        <v/>
      </c>
      <c r="AG164" s="913"/>
      <c r="AH164" s="913"/>
      <c r="AI164" s="913"/>
      <c r="AJ164" s="914"/>
    </row>
    <row r="165" spans="1:36" ht="14" hidden="1">
      <c r="A165" s="959" t="str">
        <f t="shared" si="109"/>
        <v/>
      </c>
      <c r="B165" s="942" t="str">
        <f t="shared" si="154"/>
        <v/>
      </c>
      <c r="C165" s="942" t="str">
        <f t="shared" si="110"/>
        <v/>
      </c>
      <c r="D165" s="942" t="str">
        <f t="shared" si="111"/>
        <v/>
      </c>
      <c r="E165" s="960" t="str">
        <f t="shared" si="112"/>
        <v/>
      </c>
      <c r="F165" s="520"/>
      <c r="G165" s="774"/>
      <c r="H165" s="774"/>
      <c r="I165" s="700" t="str">
        <f t="shared" si="113"/>
        <v/>
      </c>
      <c r="J165" s="922"/>
      <c r="K165" s="922"/>
      <c r="L165" s="922"/>
      <c r="M165" s="961">
        <f t="shared" si="155"/>
        <v>0</v>
      </c>
      <c r="N165" s="961">
        <f t="shared" si="155"/>
        <v>0</v>
      </c>
      <c r="O165" s="961">
        <f t="shared" si="155"/>
        <v>0</v>
      </c>
      <c r="P165" s="961">
        <f t="shared" si="155"/>
        <v>0</v>
      </c>
      <c r="Q165" s="912" t="str">
        <f t="shared" ref="Q165:AB165" si="170">IF($C165&gt;$C45,0,IF($I165="","",IF(MONTH(Q$5)=MONTH($A165),$M165*$I165,IF(MONTH(Q$5)=MONTH($A165)+1,$N165*$I165,IF(MONTH(Q$5)=MONTH($A165)+2,$O165*$I165,IF(MONTH(Q$5)=MONTH($A165)+3,$P165*$I165,0))))))</f>
        <v/>
      </c>
      <c r="R165" s="913" t="str">
        <f t="shared" si="170"/>
        <v/>
      </c>
      <c r="S165" s="913" t="str">
        <f t="shared" si="170"/>
        <v/>
      </c>
      <c r="T165" s="913" t="str">
        <f t="shared" si="170"/>
        <v/>
      </c>
      <c r="U165" s="913" t="str">
        <f t="shared" si="170"/>
        <v/>
      </c>
      <c r="V165" s="913" t="str">
        <f t="shared" si="170"/>
        <v/>
      </c>
      <c r="W165" s="913" t="str">
        <f t="shared" si="170"/>
        <v/>
      </c>
      <c r="X165" s="913" t="str">
        <f t="shared" si="170"/>
        <v/>
      </c>
      <c r="Y165" s="913" t="str">
        <f t="shared" si="170"/>
        <v/>
      </c>
      <c r="Z165" s="913" t="str">
        <f t="shared" si="170"/>
        <v/>
      </c>
      <c r="AA165" s="913" t="str">
        <f t="shared" si="170"/>
        <v/>
      </c>
      <c r="AB165" s="913" t="str">
        <f t="shared" si="170"/>
        <v/>
      </c>
      <c r="AC165" s="912">
        <f t="shared" si="139"/>
        <v>0</v>
      </c>
      <c r="AD165" s="913">
        <f t="shared" si="140"/>
        <v>0</v>
      </c>
      <c r="AE165" s="913">
        <f t="shared" si="141"/>
        <v>0</v>
      </c>
      <c r="AF165" s="912" t="str">
        <f t="shared" si="143"/>
        <v/>
      </c>
      <c r="AG165" s="913"/>
      <c r="AH165" s="913"/>
      <c r="AI165" s="913"/>
      <c r="AJ165" s="914"/>
    </row>
    <row r="166" spans="1:36" ht="14" hidden="1">
      <c r="A166" s="959" t="str">
        <f t="shared" si="109"/>
        <v/>
      </c>
      <c r="B166" s="942" t="str">
        <f t="shared" si="154"/>
        <v/>
      </c>
      <c r="C166" s="942" t="str">
        <f t="shared" si="110"/>
        <v/>
      </c>
      <c r="D166" s="942" t="str">
        <f t="shared" si="111"/>
        <v/>
      </c>
      <c r="E166" s="960" t="str">
        <f t="shared" si="112"/>
        <v/>
      </c>
      <c r="F166" s="520"/>
      <c r="G166" s="774"/>
      <c r="H166" s="774"/>
      <c r="I166" s="700" t="str">
        <f t="shared" si="113"/>
        <v/>
      </c>
      <c r="J166" s="922"/>
      <c r="K166" s="922"/>
      <c r="L166" s="922"/>
      <c r="M166" s="961">
        <f t="shared" si="155"/>
        <v>0</v>
      </c>
      <c r="N166" s="961">
        <f t="shared" si="155"/>
        <v>0</v>
      </c>
      <c r="O166" s="961">
        <f t="shared" si="155"/>
        <v>0</v>
      </c>
      <c r="P166" s="961">
        <f t="shared" si="155"/>
        <v>0</v>
      </c>
      <c r="Q166" s="912" t="str">
        <f t="shared" ref="Q166:AB166" si="171">IF($C166&gt;$C46,0,IF($I166="","",IF(MONTH(Q$5)=MONTH($A166),$M166*$I166,IF(MONTH(Q$5)=MONTH($A166)+1,$N166*$I166,IF(MONTH(Q$5)=MONTH($A166)+2,$O166*$I166,IF(MONTH(Q$5)=MONTH($A166)+3,$P166*$I166,0))))))</f>
        <v/>
      </c>
      <c r="R166" s="913" t="str">
        <f t="shared" si="171"/>
        <v/>
      </c>
      <c r="S166" s="913" t="str">
        <f t="shared" si="171"/>
        <v/>
      </c>
      <c r="T166" s="913" t="str">
        <f t="shared" si="171"/>
        <v/>
      </c>
      <c r="U166" s="913" t="str">
        <f t="shared" si="171"/>
        <v/>
      </c>
      <c r="V166" s="913" t="str">
        <f t="shared" si="171"/>
        <v/>
      </c>
      <c r="W166" s="913" t="str">
        <f t="shared" si="171"/>
        <v/>
      </c>
      <c r="X166" s="913" t="str">
        <f t="shared" si="171"/>
        <v/>
      </c>
      <c r="Y166" s="913" t="str">
        <f t="shared" si="171"/>
        <v/>
      </c>
      <c r="Z166" s="913" t="str">
        <f t="shared" si="171"/>
        <v/>
      </c>
      <c r="AA166" s="913" t="str">
        <f t="shared" si="171"/>
        <v/>
      </c>
      <c r="AB166" s="913" t="str">
        <f t="shared" si="171"/>
        <v/>
      </c>
      <c r="AC166" s="912">
        <f t="shared" si="139"/>
        <v>0</v>
      </c>
      <c r="AD166" s="913">
        <f t="shared" si="140"/>
        <v>0</v>
      </c>
      <c r="AE166" s="914">
        <f t="shared" si="141"/>
        <v>0</v>
      </c>
      <c r="AF166" s="912" t="str">
        <f t="shared" si="143"/>
        <v/>
      </c>
      <c r="AG166" s="913"/>
      <c r="AH166" s="913"/>
      <c r="AI166" s="913"/>
      <c r="AJ166" s="914"/>
    </row>
    <row r="167" spans="1:36" ht="14" hidden="1">
      <c r="A167" s="959" t="str">
        <f t="shared" si="109"/>
        <v/>
      </c>
      <c r="B167" s="942" t="str">
        <f t="shared" si="154"/>
        <v/>
      </c>
      <c r="C167" s="942" t="str">
        <f t="shared" si="110"/>
        <v/>
      </c>
      <c r="D167" s="942" t="str">
        <f t="shared" si="111"/>
        <v/>
      </c>
      <c r="E167" s="960" t="str">
        <f t="shared" si="112"/>
        <v/>
      </c>
      <c r="F167" s="520"/>
      <c r="G167" s="774"/>
      <c r="H167" s="774"/>
      <c r="I167" s="700" t="str">
        <f t="shared" si="113"/>
        <v/>
      </c>
      <c r="J167" s="922"/>
      <c r="K167" s="922"/>
      <c r="L167" s="922"/>
      <c r="M167" s="961">
        <f t="shared" si="155"/>
        <v>0</v>
      </c>
      <c r="N167" s="961">
        <f t="shared" si="155"/>
        <v>0</v>
      </c>
      <c r="O167" s="961">
        <f t="shared" si="155"/>
        <v>0</v>
      </c>
      <c r="P167" s="961">
        <f t="shared" si="155"/>
        <v>0</v>
      </c>
      <c r="Q167" s="912" t="str">
        <f t="shared" ref="Q167:AB167" si="172">IF($C167&gt;$C47,0,IF($I167="","",IF(MONTH(Q$5)=MONTH($A167),$M167*$I167,IF(MONTH(Q$5)=MONTH($A167)+1,$N167*$I167,IF(MONTH(Q$5)=MONTH($A167)+2,$O167*$I167,IF(MONTH(Q$5)=MONTH($A167)+3,$P167*$I167,0))))))</f>
        <v/>
      </c>
      <c r="R167" s="913" t="str">
        <f t="shared" si="172"/>
        <v/>
      </c>
      <c r="S167" s="913" t="str">
        <f t="shared" si="172"/>
        <v/>
      </c>
      <c r="T167" s="913" t="str">
        <f t="shared" si="172"/>
        <v/>
      </c>
      <c r="U167" s="913" t="str">
        <f t="shared" si="172"/>
        <v/>
      </c>
      <c r="V167" s="913" t="str">
        <f t="shared" si="172"/>
        <v/>
      </c>
      <c r="W167" s="913" t="str">
        <f t="shared" si="172"/>
        <v/>
      </c>
      <c r="X167" s="913" t="str">
        <f t="shared" si="172"/>
        <v/>
      </c>
      <c r="Y167" s="913" t="str">
        <f t="shared" si="172"/>
        <v/>
      </c>
      <c r="Z167" s="913" t="str">
        <f t="shared" si="172"/>
        <v/>
      </c>
      <c r="AA167" s="913" t="str">
        <f t="shared" si="172"/>
        <v/>
      </c>
      <c r="AB167" s="913" t="str">
        <f t="shared" si="172"/>
        <v/>
      </c>
      <c r="AC167" s="912">
        <f t="shared" si="139"/>
        <v>0</v>
      </c>
      <c r="AD167" s="913">
        <f t="shared" si="140"/>
        <v>0</v>
      </c>
      <c r="AE167" s="913">
        <f t="shared" si="141"/>
        <v>0</v>
      </c>
      <c r="AF167" s="912" t="str">
        <f t="shared" si="143"/>
        <v/>
      </c>
      <c r="AG167" s="913"/>
      <c r="AH167" s="913"/>
      <c r="AI167" s="913"/>
      <c r="AJ167" s="914"/>
    </row>
    <row r="168" spans="1:36" ht="14" hidden="1">
      <c r="A168" s="959" t="str">
        <f t="shared" si="109"/>
        <v/>
      </c>
      <c r="B168" s="942" t="str">
        <f t="shared" si="154"/>
        <v/>
      </c>
      <c r="C168" s="942" t="str">
        <f t="shared" si="110"/>
        <v/>
      </c>
      <c r="D168" s="942" t="str">
        <f t="shared" si="111"/>
        <v/>
      </c>
      <c r="E168" s="960" t="str">
        <f t="shared" si="112"/>
        <v/>
      </c>
      <c r="F168" s="520"/>
      <c r="G168" s="774"/>
      <c r="H168" s="774"/>
      <c r="I168" s="700" t="str">
        <f t="shared" si="113"/>
        <v/>
      </c>
      <c r="J168" s="922"/>
      <c r="K168" s="922"/>
      <c r="L168" s="922"/>
      <c r="M168" s="961">
        <f t="shared" si="155"/>
        <v>0</v>
      </c>
      <c r="N168" s="961">
        <f t="shared" si="155"/>
        <v>0</v>
      </c>
      <c r="O168" s="961">
        <f t="shared" si="155"/>
        <v>0</v>
      </c>
      <c r="P168" s="961">
        <f t="shared" si="155"/>
        <v>0</v>
      </c>
      <c r="Q168" s="912" t="str">
        <f t="shared" ref="Q168:AB168" si="173">IF($C168&gt;$C48,0,IF($I168="","",IF(MONTH(Q$5)=MONTH($A168),$M168*$I168,IF(MONTH(Q$5)=MONTH($A168)+1,$N168*$I168,IF(MONTH(Q$5)=MONTH($A168)+2,$O168*$I168,IF(MONTH(Q$5)=MONTH($A168)+3,$P168*$I168,0))))))</f>
        <v/>
      </c>
      <c r="R168" s="913" t="str">
        <f t="shared" si="173"/>
        <v/>
      </c>
      <c r="S168" s="913" t="str">
        <f t="shared" si="173"/>
        <v/>
      </c>
      <c r="T168" s="913" t="str">
        <f t="shared" si="173"/>
        <v/>
      </c>
      <c r="U168" s="913" t="str">
        <f t="shared" si="173"/>
        <v/>
      </c>
      <c r="V168" s="913" t="str">
        <f t="shared" si="173"/>
        <v/>
      </c>
      <c r="W168" s="913" t="str">
        <f t="shared" si="173"/>
        <v/>
      </c>
      <c r="X168" s="913" t="str">
        <f t="shared" si="173"/>
        <v/>
      </c>
      <c r="Y168" s="913" t="str">
        <f t="shared" si="173"/>
        <v/>
      </c>
      <c r="Z168" s="913" t="str">
        <f t="shared" si="173"/>
        <v/>
      </c>
      <c r="AA168" s="913" t="str">
        <f t="shared" si="173"/>
        <v/>
      </c>
      <c r="AB168" s="913" t="str">
        <f t="shared" si="173"/>
        <v/>
      </c>
      <c r="AC168" s="912">
        <f t="shared" si="139"/>
        <v>0</v>
      </c>
      <c r="AD168" s="913">
        <f t="shared" si="140"/>
        <v>0</v>
      </c>
      <c r="AE168" s="914">
        <f t="shared" si="141"/>
        <v>0</v>
      </c>
      <c r="AF168" s="912" t="str">
        <f t="shared" si="143"/>
        <v/>
      </c>
      <c r="AG168" s="913"/>
      <c r="AH168" s="913"/>
      <c r="AI168" s="913"/>
      <c r="AJ168" s="914"/>
    </row>
    <row r="169" spans="1:36" ht="14" hidden="1">
      <c r="A169" s="959" t="str">
        <f t="shared" si="109"/>
        <v/>
      </c>
      <c r="B169" s="942" t="str">
        <f t="shared" si="154"/>
        <v/>
      </c>
      <c r="C169" s="942" t="str">
        <f t="shared" si="110"/>
        <v/>
      </c>
      <c r="D169" s="942" t="str">
        <f t="shared" si="111"/>
        <v/>
      </c>
      <c r="E169" s="960" t="str">
        <f t="shared" si="112"/>
        <v/>
      </c>
      <c r="F169" s="520"/>
      <c r="G169" s="774"/>
      <c r="H169" s="774"/>
      <c r="I169" s="700" t="str">
        <f t="shared" si="113"/>
        <v/>
      </c>
      <c r="J169" s="922"/>
      <c r="K169" s="922"/>
      <c r="L169" s="922"/>
      <c r="M169" s="961">
        <f t="shared" si="155"/>
        <v>0</v>
      </c>
      <c r="N169" s="961">
        <f t="shared" si="155"/>
        <v>0</v>
      </c>
      <c r="O169" s="961">
        <f t="shared" si="155"/>
        <v>0</v>
      </c>
      <c r="P169" s="961">
        <f t="shared" si="155"/>
        <v>0</v>
      </c>
      <c r="Q169" s="912" t="str">
        <f t="shared" ref="Q169:AB169" si="174">IF($C169&gt;$C49,0,IF($I169="","",IF(MONTH(Q$5)=MONTH($A169),$M169*$I169,IF(MONTH(Q$5)=MONTH($A169)+1,$N169*$I169,IF(MONTH(Q$5)=MONTH($A169)+2,$O169*$I169,IF(MONTH(Q$5)=MONTH($A169)+3,$P169*$I169,0))))))</f>
        <v/>
      </c>
      <c r="R169" s="913" t="str">
        <f t="shared" si="174"/>
        <v/>
      </c>
      <c r="S169" s="913" t="str">
        <f t="shared" si="174"/>
        <v/>
      </c>
      <c r="T169" s="913" t="str">
        <f t="shared" si="174"/>
        <v/>
      </c>
      <c r="U169" s="913" t="str">
        <f t="shared" si="174"/>
        <v/>
      </c>
      <c r="V169" s="913" t="str">
        <f t="shared" si="174"/>
        <v/>
      </c>
      <c r="W169" s="913" t="str">
        <f t="shared" si="174"/>
        <v/>
      </c>
      <c r="X169" s="913" t="str">
        <f t="shared" si="174"/>
        <v/>
      </c>
      <c r="Y169" s="913" t="str">
        <f t="shared" si="174"/>
        <v/>
      </c>
      <c r="Z169" s="913" t="str">
        <f t="shared" si="174"/>
        <v/>
      </c>
      <c r="AA169" s="913" t="str">
        <f t="shared" si="174"/>
        <v/>
      </c>
      <c r="AB169" s="913" t="str">
        <f t="shared" si="174"/>
        <v/>
      </c>
      <c r="AC169" s="912">
        <f t="shared" si="139"/>
        <v>0</v>
      </c>
      <c r="AD169" s="913">
        <f t="shared" si="140"/>
        <v>0</v>
      </c>
      <c r="AE169" s="913">
        <f t="shared" si="141"/>
        <v>0</v>
      </c>
      <c r="AF169" s="912" t="str">
        <f t="shared" si="143"/>
        <v/>
      </c>
      <c r="AG169" s="913"/>
      <c r="AH169" s="913"/>
      <c r="AI169" s="913"/>
      <c r="AJ169" s="914"/>
    </row>
    <row r="170" spans="1:36" ht="14" hidden="1">
      <c r="A170" s="962" t="str">
        <f t="shared" si="109"/>
        <v/>
      </c>
      <c r="B170" s="950" t="str">
        <f t="shared" si="154"/>
        <v/>
      </c>
      <c r="C170" s="950" t="str">
        <f t="shared" si="110"/>
        <v/>
      </c>
      <c r="D170" s="950" t="str">
        <f t="shared" si="111"/>
        <v/>
      </c>
      <c r="E170" s="963" t="str">
        <f t="shared" si="112"/>
        <v/>
      </c>
      <c r="F170" s="964"/>
      <c r="G170" s="965"/>
      <c r="H170" s="965"/>
      <c r="I170" s="806" t="str">
        <f t="shared" si="113"/>
        <v/>
      </c>
      <c r="J170" s="954"/>
      <c r="K170" s="954"/>
      <c r="L170" s="954"/>
      <c r="M170" s="966">
        <f t="shared" si="155"/>
        <v>0</v>
      </c>
      <c r="N170" s="966">
        <f t="shared" si="155"/>
        <v>0</v>
      </c>
      <c r="O170" s="966">
        <f t="shared" si="155"/>
        <v>0</v>
      </c>
      <c r="P170" s="967">
        <f t="shared" si="155"/>
        <v>0</v>
      </c>
      <c r="Q170" s="957" t="str">
        <f t="shared" ref="Q170:AB170" si="175">IF($C170&gt;$C50,0,IF($I170="","",IF(MONTH(Q$5)=MONTH($A170),$M170*$I170,IF(MONTH(Q$5)=MONTH($A170)+1,$N170*$I170,IF(MONTH(Q$5)=MONTH($A170)+2,$O170*$I170,IF(MONTH(Q$5)=MONTH($A170)+3,$P170*$I170,0))))))</f>
        <v/>
      </c>
      <c r="R170" s="958" t="str">
        <f t="shared" si="175"/>
        <v/>
      </c>
      <c r="S170" s="958" t="str">
        <f t="shared" si="175"/>
        <v/>
      </c>
      <c r="T170" s="958" t="str">
        <f t="shared" si="175"/>
        <v/>
      </c>
      <c r="U170" s="958" t="str">
        <f t="shared" si="175"/>
        <v/>
      </c>
      <c r="V170" s="958" t="str">
        <f t="shared" si="175"/>
        <v/>
      </c>
      <c r="W170" s="958" t="str">
        <f t="shared" si="175"/>
        <v/>
      </c>
      <c r="X170" s="958" t="str">
        <f t="shared" si="175"/>
        <v/>
      </c>
      <c r="Y170" s="958" t="str">
        <f t="shared" si="175"/>
        <v/>
      </c>
      <c r="Z170" s="958" t="str">
        <f t="shared" si="175"/>
        <v/>
      </c>
      <c r="AA170" s="958" t="str">
        <f t="shared" si="175"/>
        <v/>
      </c>
      <c r="AB170" s="958" t="str">
        <f t="shared" si="175"/>
        <v/>
      </c>
      <c r="AC170" s="957">
        <f t="shared" si="139"/>
        <v>0</v>
      </c>
      <c r="AD170" s="958">
        <f t="shared" si="140"/>
        <v>0</v>
      </c>
      <c r="AE170" s="968">
        <f t="shared" si="141"/>
        <v>0</v>
      </c>
      <c r="AF170" s="957" t="str">
        <f t="shared" si="143"/>
        <v/>
      </c>
      <c r="AG170" s="958"/>
      <c r="AH170" s="958"/>
      <c r="AI170" s="958"/>
      <c r="AJ170" s="968"/>
    </row>
    <row r="171" spans="1:36" ht="14" hidden="1">
      <c r="A171" s="959">
        <f t="shared" si="109"/>
        <v>45778</v>
      </c>
      <c r="B171" s="942">
        <f t="shared" si="154"/>
        <v>5</v>
      </c>
      <c r="C171" s="942">
        <f t="shared" si="110"/>
        <v>2025</v>
      </c>
      <c r="D171" s="942">
        <f t="shared" si="111"/>
        <v>31</v>
      </c>
      <c r="E171" s="960" t="str">
        <f t="shared" si="112"/>
        <v>1 x P/ ANO</v>
      </c>
      <c r="F171" s="520"/>
      <c r="G171" s="774"/>
      <c r="H171" s="774"/>
      <c r="I171" s="700" t="str">
        <f t="shared" si="113"/>
        <v/>
      </c>
      <c r="J171" s="922"/>
      <c r="K171" s="922"/>
      <c r="L171" s="922"/>
      <c r="M171" s="961">
        <f t="shared" ref="M171:P190" si="176">M131</f>
        <v>1</v>
      </c>
      <c r="N171" s="961">
        <f t="shared" si="176"/>
        <v>0</v>
      </c>
      <c r="O171" s="961">
        <f t="shared" si="176"/>
        <v>0</v>
      </c>
      <c r="P171" s="961">
        <f t="shared" si="176"/>
        <v>0</v>
      </c>
      <c r="Q171" s="912" t="str">
        <f t="shared" ref="Q171:AB171" si="177">IF($C171&gt;$C11,0,IF($I171="","",IF(MONTH(Q$5)=MONTH($A171),$M171*$I171,IF(MONTH(Q$5)=MONTH($A171)+1,$N171*$I171,IF(MONTH(Q$5)=MONTH($A171)+2,$O171*$I171,IF(MONTH(Q$5)=MONTH($A171)+3,$P171*$I171,0))))))</f>
        <v/>
      </c>
      <c r="R171" s="913" t="str">
        <f t="shared" si="177"/>
        <v/>
      </c>
      <c r="S171" s="913" t="str">
        <f t="shared" si="177"/>
        <v/>
      </c>
      <c r="T171" s="913" t="str">
        <f t="shared" si="177"/>
        <v/>
      </c>
      <c r="U171" s="913" t="str">
        <f t="shared" si="177"/>
        <v/>
      </c>
      <c r="V171" s="913" t="str">
        <f t="shared" si="177"/>
        <v/>
      </c>
      <c r="W171" s="913" t="str">
        <f t="shared" si="177"/>
        <v/>
      </c>
      <c r="X171" s="913" t="str">
        <f t="shared" si="177"/>
        <v/>
      </c>
      <c r="Y171" s="913" t="str">
        <f t="shared" si="177"/>
        <v/>
      </c>
      <c r="Z171" s="913" t="str">
        <f t="shared" si="177"/>
        <v/>
      </c>
      <c r="AA171" s="913" t="str">
        <f t="shared" si="177"/>
        <v/>
      </c>
      <c r="AB171" s="913" t="str">
        <f t="shared" si="177"/>
        <v/>
      </c>
      <c r="AC171" s="912">
        <f t="shared" si="139"/>
        <v>0</v>
      </c>
      <c r="AD171" s="913">
        <f t="shared" si="140"/>
        <v>0</v>
      </c>
      <c r="AE171" s="913">
        <f t="shared" si="141"/>
        <v>0</v>
      </c>
      <c r="AF171" s="912" t="str">
        <f t="shared" si="143"/>
        <v/>
      </c>
      <c r="AG171" s="913"/>
      <c r="AH171" s="913"/>
      <c r="AI171" s="913"/>
      <c r="AJ171" s="914"/>
    </row>
    <row r="172" spans="1:36" ht="14" hidden="1">
      <c r="A172" s="959">
        <f t="shared" si="109"/>
        <v>45809</v>
      </c>
      <c r="B172" s="942">
        <f t="shared" si="154"/>
        <v>6</v>
      </c>
      <c r="C172" s="942">
        <f t="shared" si="110"/>
        <v>2025</v>
      </c>
      <c r="D172" s="942">
        <f t="shared" si="111"/>
        <v>30</v>
      </c>
      <c r="E172" s="960" t="str">
        <f t="shared" si="112"/>
        <v>1 x P/ ANO</v>
      </c>
      <c r="F172" s="520"/>
      <c r="G172" s="774"/>
      <c r="H172" s="774"/>
      <c r="I172" s="700" t="str">
        <f t="shared" si="113"/>
        <v/>
      </c>
      <c r="J172" s="922"/>
      <c r="K172" s="922"/>
      <c r="L172" s="922"/>
      <c r="M172" s="961">
        <f t="shared" si="176"/>
        <v>1</v>
      </c>
      <c r="N172" s="961">
        <f t="shared" si="176"/>
        <v>0</v>
      </c>
      <c r="O172" s="961">
        <f t="shared" si="176"/>
        <v>0</v>
      </c>
      <c r="P172" s="961">
        <f t="shared" si="176"/>
        <v>0</v>
      </c>
      <c r="Q172" s="912" t="str">
        <f t="shared" ref="Q172:AB172" si="178">IF($C172&gt;$C12,0,IF($I172="","",IF(MONTH(Q$5)=MONTH($A172),$M172*$I172,IF(MONTH(Q$5)=MONTH($A172)+1,$N172*$I172,IF(MONTH(Q$5)=MONTH($A172)+2,$O172*$I172,IF(MONTH(Q$5)=MONTH($A172)+3,$P172*$I172,0))))))</f>
        <v/>
      </c>
      <c r="R172" s="913" t="str">
        <f t="shared" si="178"/>
        <v/>
      </c>
      <c r="S172" s="913" t="str">
        <f t="shared" si="178"/>
        <v/>
      </c>
      <c r="T172" s="913" t="str">
        <f t="shared" si="178"/>
        <v/>
      </c>
      <c r="U172" s="913" t="str">
        <f t="shared" si="178"/>
        <v/>
      </c>
      <c r="V172" s="913" t="str">
        <f t="shared" si="178"/>
        <v/>
      </c>
      <c r="W172" s="913" t="str">
        <f t="shared" si="178"/>
        <v/>
      </c>
      <c r="X172" s="913" t="str">
        <f t="shared" si="178"/>
        <v/>
      </c>
      <c r="Y172" s="913" t="str">
        <f t="shared" si="178"/>
        <v/>
      </c>
      <c r="Z172" s="913" t="str">
        <f t="shared" si="178"/>
        <v/>
      </c>
      <c r="AA172" s="913" t="str">
        <f t="shared" si="178"/>
        <v/>
      </c>
      <c r="AB172" s="913" t="str">
        <f t="shared" si="178"/>
        <v/>
      </c>
      <c r="AC172" s="912">
        <f t="shared" si="139"/>
        <v>0</v>
      </c>
      <c r="AD172" s="913">
        <f t="shared" si="140"/>
        <v>0</v>
      </c>
      <c r="AE172" s="914">
        <f t="shared" si="141"/>
        <v>0</v>
      </c>
      <c r="AF172" s="912" t="str">
        <f t="shared" si="143"/>
        <v/>
      </c>
      <c r="AG172" s="913"/>
      <c r="AH172" s="913"/>
      <c r="AI172" s="913"/>
      <c r="AJ172" s="914"/>
    </row>
    <row r="173" spans="1:36" ht="14" hidden="1">
      <c r="A173" s="959">
        <f t="shared" si="109"/>
        <v>45842</v>
      </c>
      <c r="B173" s="942">
        <f t="shared" si="154"/>
        <v>7</v>
      </c>
      <c r="C173" s="942">
        <f t="shared" si="110"/>
        <v>2025</v>
      </c>
      <c r="D173" s="942">
        <f t="shared" si="111"/>
        <v>31</v>
      </c>
      <c r="E173" s="960" t="str">
        <f t="shared" si="112"/>
        <v>1 x P/ ANO</v>
      </c>
      <c r="F173" s="520"/>
      <c r="G173" s="774"/>
      <c r="H173" s="774"/>
      <c r="I173" s="700" t="str">
        <f t="shared" si="113"/>
        <v/>
      </c>
      <c r="J173" s="922"/>
      <c r="K173" s="922"/>
      <c r="L173" s="922"/>
      <c r="M173" s="961">
        <f t="shared" si="176"/>
        <v>1</v>
      </c>
      <c r="N173" s="961">
        <f t="shared" si="176"/>
        <v>0</v>
      </c>
      <c r="O173" s="961">
        <f t="shared" si="176"/>
        <v>0</v>
      </c>
      <c r="P173" s="961">
        <f t="shared" si="176"/>
        <v>0</v>
      </c>
      <c r="Q173" s="912" t="str">
        <f t="shared" ref="Q173:AB173" si="179">IF($C173&gt;$C13,0,IF($I173="","",IF(MONTH(Q$5)=MONTH($A173),$M173*$I173,IF(MONTH(Q$5)=MONTH($A173)+1,$N173*$I173,IF(MONTH(Q$5)=MONTH($A173)+2,$O173*$I173,IF(MONTH(Q$5)=MONTH($A173)+3,$P173*$I173,0))))))</f>
        <v/>
      </c>
      <c r="R173" s="913" t="str">
        <f t="shared" si="179"/>
        <v/>
      </c>
      <c r="S173" s="913" t="str">
        <f t="shared" si="179"/>
        <v/>
      </c>
      <c r="T173" s="913" t="str">
        <f t="shared" si="179"/>
        <v/>
      </c>
      <c r="U173" s="913" t="str">
        <f t="shared" si="179"/>
        <v/>
      </c>
      <c r="V173" s="913" t="str">
        <f t="shared" si="179"/>
        <v/>
      </c>
      <c r="W173" s="913" t="str">
        <f t="shared" si="179"/>
        <v/>
      </c>
      <c r="X173" s="913" t="str">
        <f t="shared" si="179"/>
        <v/>
      </c>
      <c r="Y173" s="913" t="str">
        <f t="shared" si="179"/>
        <v/>
      </c>
      <c r="Z173" s="913" t="str">
        <f t="shared" si="179"/>
        <v/>
      </c>
      <c r="AA173" s="913" t="str">
        <f t="shared" si="179"/>
        <v/>
      </c>
      <c r="AB173" s="913" t="str">
        <f t="shared" si="179"/>
        <v/>
      </c>
      <c r="AC173" s="912">
        <f t="shared" si="139"/>
        <v>0</v>
      </c>
      <c r="AD173" s="913">
        <f t="shared" si="140"/>
        <v>0</v>
      </c>
      <c r="AE173" s="913">
        <f t="shared" si="141"/>
        <v>0</v>
      </c>
      <c r="AF173" s="912" t="str">
        <f t="shared" si="143"/>
        <v/>
      </c>
      <c r="AG173" s="913"/>
      <c r="AH173" s="913"/>
      <c r="AI173" s="913"/>
      <c r="AJ173" s="914"/>
    </row>
    <row r="174" spans="1:36" ht="14" hidden="1">
      <c r="A174" s="959">
        <f t="shared" si="109"/>
        <v>45873</v>
      </c>
      <c r="B174" s="942">
        <f t="shared" si="154"/>
        <v>8</v>
      </c>
      <c r="C174" s="942">
        <f t="shared" si="110"/>
        <v>2025</v>
      </c>
      <c r="D174" s="942">
        <f t="shared" si="111"/>
        <v>31</v>
      </c>
      <c r="E174" s="960" t="str">
        <f t="shared" si="112"/>
        <v>1 x P/ ANO</v>
      </c>
      <c r="F174" s="520"/>
      <c r="G174" s="774"/>
      <c r="H174" s="774"/>
      <c r="I174" s="700" t="str">
        <f t="shared" si="113"/>
        <v/>
      </c>
      <c r="J174" s="922"/>
      <c r="K174" s="922"/>
      <c r="L174" s="922"/>
      <c r="M174" s="961">
        <f t="shared" si="176"/>
        <v>1</v>
      </c>
      <c r="N174" s="961">
        <f t="shared" si="176"/>
        <v>0</v>
      </c>
      <c r="O174" s="961">
        <f t="shared" si="176"/>
        <v>0</v>
      </c>
      <c r="P174" s="961">
        <f t="shared" si="176"/>
        <v>0</v>
      </c>
      <c r="Q174" s="912" t="str">
        <f t="shared" ref="Q174:AB174" si="180">IF($C174&gt;$C14,0,IF($I174="","",IF(MONTH(Q$5)=MONTH($A174),$M174*$I174,IF(MONTH(Q$5)=MONTH($A174)+1,$N174*$I174,IF(MONTH(Q$5)=MONTH($A174)+2,$O174*$I174,IF(MONTH(Q$5)=MONTH($A174)+3,$P174*$I174,0))))))</f>
        <v/>
      </c>
      <c r="R174" s="913" t="str">
        <f t="shared" si="180"/>
        <v/>
      </c>
      <c r="S174" s="913" t="str">
        <f t="shared" si="180"/>
        <v/>
      </c>
      <c r="T174" s="913" t="str">
        <f t="shared" si="180"/>
        <v/>
      </c>
      <c r="U174" s="913" t="str">
        <f t="shared" si="180"/>
        <v/>
      </c>
      <c r="V174" s="913" t="str">
        <f t="shared" si="180"/>
        <v/>
      </c>
      <c r="W174" s="913" t="str">
        <f t="shared" si="180"/>
        <v/>
      </c>
      <c r="X174" s="913" t="str">
        <f t="shared" si="180"/>
        <v/>
      </c>
      <c r="Y174" s="913" t="str">
        <f t="shared" si="180"/>
        <v/>
      </c>
      <c r="Z174" s="913" t="str">
        <f t="shared" si="180"/>
        <v/>
      </c>
      <c r="AA174" s="913" t="str">
        <f t="shared" si="180"/>
        <v/>
      </c>
      <c r="AB174" s="913" t="str">
        <f t="shared" si="180"/>
        <v/>
      </c>
      <c r="AC174" s="912">
        <f t="shared" si="139"/>
        <v>0</v>
      </c>
      <c r="AD174" s="913">
        <f t="shared" si="140"/>
        <v>0</v>
      </c>
      <c r="AE174" s="914">
        <f t="shared" si="141"/>
        <v>0</v>
      </c>
      <c r="AF174" s="912" t="str">
        <f t="shared" si="143"/>
        <v/>
      </c>
      <c r="AG174" s="913"/>
      <c r="AH174" s="913"/>
      <c r="AI174" s="913"/>
      <c r="AJ174" s="914"/>
    </row>
    <row r="175" spans="1:36" ht="14" hidden="1">
      <c r="A175" s="959">
        <f t="shared" si="109"/>
        <v>45905</v>
      </c>
      <c r="B175" s="942">
        <f t="shared" si="154"/>
        <v>9</v>
      </c>
      <c r="C175" s="942">
        <f t="shared" si="110"/>
        <v>2025</v>
      </c>
      <c r="D175" s="942">
        <f t="shared" si="111"/>
        <v>30</v>
      </c>
      <c r="E175" s="960" t="str">
        <f t="shared" si="112"/>
        <v>1 x P/ ANO</v>
      </c>
      <c r="F175" s="520"/>
      <c r="G175" s="774"/>
      <c r="H175" s="774"/>
      <c r="I175" s="700" t="str">
        <f t="shared" si="113"/>
        <v/>
      </c>
      <c r="J175" s="922"/>
      <c r="K175" s="922"/>
      <c r="L175" s="922"/>
      <c r="M175" s="961">
        <f t="shared" si="176"/>
        <v>1</v>
      </c>
      <c r="N175" s="961">
        <f t="shared" si="176"/>
        <v>0</v>
      </c>
      <c r="O175" s="961">
        <f t="shared" si="176"/>
        <v>0</v>
      </c>
      <c r="P175" s="961">
        <f t="shared" si="176"/>
        <v>0</v>
      </c>
      <c r="Q175" s="912" t="str">
        <f t="shared" ref="Q175:AB175" si="181">IF($C175&gt;$C15,0,IF($I175="","",IF(MONTH(Q$5)=MONTH($A175),$M175*$I175,IF(MONTH(Q$5)=MONTH($A175)+1,$N175*$I175,IF(MONTH(Q$5)=MONTH($A175)+2,$O175*$I175,IF(MONTH(Q$5)=MONTH($A175)+3,$P175*$I175,0))))))</f>
        <v/>
      </c>
      <c r="R175" s="913" t="str">
        <f t="shared" si="181"/>
        <v/>
      </c>
      <c r="S175" s="913" t="str">
        <f t="shared" si="181"/>
        <v/>
      </c>
      <c r="T175" s="913" t="str">
        <f t="shared" si="181"/>
        <v/>
      </c>
      <c r="U175" s="913" t="str">
        <f t="shared" si="181"/>
        <v/>
      </c>
      <c r="V175" s="913" t="str">
        <f t="shared" si="181"/>
        <v/>
      </c>
      <c r="W175" s="913" t="str">
        <f t="shared" si="181"/>
        <v/>
      </c>
      <c r="X175" s="913" t="str">
        <f t="shared" si="181"/>
        <v/>
      </c>
      <c r="Y175" s="913" t="str">
        <f t="shared" si="181"/>
        <v/>
      </c>
      <c r="Z175" s="913" t="str">
        <f t="shared" si="181"/>
        <v/>
      </c>
      <c r="AA175" s="913" t="str">
        <f t="shared" si="181"/>
        <v/>
      </c>
      <c r="AB175" s="913" t="str">
        <f t="shared" si="181"/>
        <v/>
      </c>
      <c r="AC175" s="912">
        <f t="shared" si="139"/>
        <v>0</v>
      </c>
      <c r="AD175" s="913">
        <f t="shared" si="140"/>
        <v>0</v>
      </c>
      <c r="AE175" s="913">
        <f t="shared" si="141"/>
        <v>0</v>
      </c>
      <c r="AF175" s="912" t="str">
        <f t="shared" si="143"/>
        <v/>
      </c>
      <c r="AG175" s="913"/>
      <c r="AH175" s="913"/>
      <c r="AI175" s="913"/>
      <c r="AJ175" s="914"/>
    </row>
    <row r="176" spans="1:36" ht="14" hidden="1">
      <c r="A176" s="959">
        <f t="shared" si="109"/>
        <v>45935</v>
      </c>
      <c r="B176" s="942">
        <f t="shared" si="154"/>
        <v>10</v>
      </c>
      <c r="C176" s="942">
        <f t="shared" si="110"/>
        <v>2025</v>
      </c>
      <c r="D176" s="942">
        <f t="shared" si="111"/>
        <v>31</v>
      </c>
      <c r="E176" s="960" t="str">
        <f t="shared" si="112"/>
        <v>1 x P/ ANO</v>
      </c>
      <c r="F176" s="520"/>
      <c r="G176" s="774"/>
      <c r="H176" s="774"/>
      <c r="I176" s="700" t="str">
        <f t="shared" si="113"/>
        <v/>
      </c>
      <c r="J176" s="922"/>
      <c r="K176" s="922"/>
      <c r="L176" s="922"/>
      <c r="M176" s="961">
        <f t="shared" si="176"/>
        <v>1</v>
      </c>
      <c r="N176" s="961">
        <f t="shared" si="176"/>
        <v>0</v>
      </c>
      <c r="O176" s="961">
        <f t="shared" si="176"/>
        <v>0</v>
      </c>
      <c r="P176" s="961">
        <f t="shared" si="176"/>
        <v>0</v>
      </c>
      <c r="Q176" s="912" t="str">
        <f t="shared" ref="Q176:AB176" si="182">IF($C176&gt;$C16,0,IF($I176="","",IF(MONTH(Q$5)=MONTH($A176),$M176*$I176,IF(MONTH(Q$5)=MONTH($A176)+1,$N176*$I176,IF(MONTH(Q$5)=MONTH($A176)+2,$O176*$I176,IF(MONTH(Q$5)=MONTH($A176)+3,$P176*$I176,0))))))</f>
        <v/>
      </c>
      <c r="R176" s="913" t="str">
        <f t="shared" si="182"/>
        <v/>
      </c>
      <c r="S176" s="913" t="str">
        <f t="shared" si="182"/>
        <v/>
      </c>
      <c r="T176" s="913" t="str">
        <f t="shared" si="182"/>
        <v/>
      </c>
      <c r="U176" s="913" t="str">
        <f t="shared" si="182"/>
        <v/>
      </c>
      <c r="V176" s="913" t="str">
        <f t="shared" si="182"/>
        <v/>
      </c>
      <c r="W176" s="913" t="str">
        <f t="shared" si="182"/>
        <v/>
      </c>
      <c r="X176" s="913" t="str">
        <f t="shared" si="182"/>
        <v/>
      </c>
      <c r="Y176" s="913" t="str">
        <f t="shared" si="182"/>
        <v/>
      </c>
      <c r="Z176" s="913" t="str">
        <f t="shared" si="182"/>
        <v/>
      </c>
      <c r="AA176" s="913" t="str">
        <f t="shared" si="182"/>
        <v/>
      </c>
      <c r="AB176" s="913" t="str">
        <f t="shared" si="182"/>
        <v/>
      </c>
      <c r="AC176" s="912">
        <f t="shared" si="139"/>
        <v>0</v>
      </c>
      <c r="AD176" s="913">
        <f t="shared" si="140"/>
        <v>0</v>
      </c>
      <c r="AE176" s="914">
        <f t="shared" si="141"/>
        <v>0</v>
      </c>
      <c r="AF176" s="912" t="str">
        <f t="shared" si="143"/>
        <v/>
      </c>
      <c r="AG176" s="913"/>
      <c r="AH176" s="913"/>
      <c r="AI176" s="913"/>
      <c r="AJ176" s="914"/>
    </row>
    <row r="177" spans="1:36" ht="14" hidden="1">
      <c r="A177" s="959">
        <f t="shared" si="109"/>
        <v>45967</v>
      </c>
      <c r="B177" s="942">
        <f t="shared" si="154"/>
        <v>11</v>
      </c>
      <c r="C177" s="942">
        <f t="shared" si="110"/>
        <v>2025</v>
      </c>
      <c r="D177" s="942">
        <f t="shared" si="111"/>
        <v>30</v>
      </c>
      <c r="E177" s="960" t="str">
        <f t="shared" si="112"/>
        <v>1 x P/ ANO</v>
      </c>
      <c r="F177" s="520"/>
      <c r="G177" s="774"/>
      <c r="H177" s="774"/>
      <c r="I177" s="700" t="str">
        <f t="shared" si="113"/>
        <v/>
      </c>
      <c r="J177" s="922"/>
      <c r="K177" s="922"/>
      <c r="L177" s="922"/>
      <c r="M177" s="961">
        <f t="shared" si="176"/>
        <v>1</v>
      </c>
      <c r="N177" s="961">
        <f t="shared" si="176"/>
        <v>0</v>
      </c>
      <c r="O177" s="961">
        <f t="shared" si="176"/>
        <v>0</v>
      </c>
      <c r="P177" s="961">
        <f t="shared" si="176"/>
        <v>0</v>
      </c>
      <c r="Q177" s="912" t="str">
        <f t="shared" ref="Q177:AB177" si="183">IF($C177&gt;$C17,0,IF($I177="","",IF(MONTH(Q$5)=MONTH($A177),$M177*$I177,IF(MONTH(Q$5)=MONTH($A177)+1,$N177*$I177,IF(MONTH(Q$5)=MONTH($A177)+2,$O177*$I177,IF(MONTH(Q$5)=MONTH($A177)+3,$P177*$I177,0))))))</f>
        <v/>
      </c>
      <c r="R177" s="913" t="str">
        <f t="shared" si="183"/>
        <v/>
      </c>
      <c r="S177" s="913" t="str">
        <f t="shared" si="183"/>
        <v/>
      </c>
      <c r="T177" s="913" t="str">
        <f t="shared" si="183"/>
        <v/>
      </c>
      <c r="U177" s="913" t="str">
        <f t="shared" si="183"/>
        <v/>
      </c>
      <c r="V177" s="913" t="str">
        <f t="shared" si="183"/>
        <v/>
      </c>
      <c r="W177" s="913" t="str">
        <f t="shared" si="183"/>
        <v/>
      </c>
      <c r="X177" s="913" t="str">
        <f t="shared" si="183"/>
        <v/>
      </c>
      <c r="Y177" s="913" t="str">
        <f t="shared" si="183"/>
        <v/>
      </c>
      <c r="Z177" s="913" t="str">
        <f t="shared" si="183"/>
        <v/>
      </c>
      <c r="AA177" s="913" t="str">
        <f t="shared" si="183"/>
        <v/>
      </c>
      <c r="AB177" s="913" t="str">
        <f t="shared" si="183"/>
        <v/>
      </c>
      <c r="AC177" s="912">
        <f t="shared" si="139"/>
        <v>0</v>
      </c>
      <c r="AD177" s="913">
        <f t="shared" si="140"/>
        <v>0</v>
      </c>
      <c r="AE177" s="913">
        <f t="shared" si="141"/>
        <v>0</v>
      </c>
      <c r="AF177" s="912" t="str">
        <f t="shared" si="143"/>
        <v/>
      </c>
      <c r="AG177" s="913"/>
      <c r="AH177" s="913"/>
      <c r="AI177" s="913"/>
      <c r="AJ177" s="914"/>
    </row>
    <row r="178" spans="1:36" ht="14" hidden="1">
      <c r="A178" s="959">
        <f t="shared" si="109"/>
        <v>45997</v>
      </c>
      <c r="B178" s="942">
        <f t="shared" si="154"/>
        <v>12</v>
      </c>
      <c r="C178" s="942">
        <f t="shared" si="110"/>
        <v>2025</v>
      </c>
      <c r="D178" s="942">
        <f t="shared" si="111"/>
        <v>31</v>
      </c>
      <c r="E178" s="960" t="str">
        <f t="shared" si="112"/>
        <v>1 x P/ ANO</v>
      </c>
      <c r="F178" s="520"/>
      <c r="G178" s="774"/>
      <c r="H178" s="774"/>
      <c r="I178" s="700" t="str">
        <f t="shared" si="113"/>
        <v/>
      </c>
      <c r="J178" s="922"/>
      <c r="K178" s="922"/>
      <c r="L178" s="922"/>
      <c r="M178" s="961">
        <f t="shared" si="176"/>
        <v>1</v>
      </c>
      <c r="N178" s="961">
        <f t="shared" si="176"/>
        <v>0</v>
      </c>
      <c r="O178" s="961">
        <f t="shared" si="176"/>
        <v>0</v>
      </c>
      <c r="P178" s="961">
        <f t="shared" si="176"/>
        <v>0</v>
      </c>
      <c r="Q178" s="912" t="str">
        <f t="shared" ref="Q178:AB178" si="184">IF($C178&gt;$C18,0,IF($I178="","",IF(MONTH(Q$5)=MONTH($A178),$M178*$I178,IF(MONTH(Q$5)=MONTH($A178)+1,$N178*$I178,IF(MONTH(Q$5)=MONTH($A178)+2,$O178*$I178,IF(MONTH(Q$5)=MONTH($A178)+3,$P178*$I178,0))))))</f>
        <v/>
      </c>
      <c r="R178" s="913" t="str">
        <f t="shared" si="184"/>
        <v/>
      </c>
      <c r="S178" s="913" t="str">
        <f t="shared" si="184"/>
        <v/>
      </c>
      <c r="T178" s="913" t="str">
        <f t="shared" si="184"/>
        <v/>
      </c>
      <c r="U178" s="913" t="str">
        <f t="shared" si="184"/>
        <v/>
      </c>
      <c r="V178" s="913" t="str">
        <f t="shared" si="184"/>
        <v/>
      </c>
      <c r="W178" s="913" t="str">
        <f t="shared" si="184"/>
        <v/>
      </c>
      <c r="X178" s="913" t="str">
        <f t="shared" si="184"/>
        <v/>
      </c>
      <c r="Y178" s="913" t="str">
        <f t="shared" si="184"/>
        <v/>
      </c>
      <c r="Z178" s="913" t="str">
        <f t="shared" si="184"/>
        <v/>
      </c>
      <c r="AA178" s="913" t="str">
        <f t="shared" si="184"/>
        <v/>
      </c>
      <c r="AB178" s="913" t="str">
        <f t="shared" si="184"/>
        <v/>
      </c>
      <c r="AC178" s="912">
        <f t="shared" si="139"/>
        <v>0</v>
      </c>
      <c r="AD178" s="913">
        <f t="shared" si="140"/>
        <v>0</v>
      </c>
      <c r="AE178" s="914">
        <f t="shared" si="141"/>
        <v>0</v>
      </c>
      <c r="AF178" s="912" t="str">
        <f t="shared" si="143"/>
        <v/>
      </c>
      <c r="AG178" s="913"/>
      <c r="AH178" s="913"/>
      <c r="AI178" s="913"/>
      <c r="AJ178" s="914"/>
    </row>
    <row r="179" spans="1:36" ht="14" hidden="1">
      <c r="A179" s="959">
        <f t="shared" si="109"/>
        <v>45997</v>
      </c>
      <c r="B179" s="942">
        <f t="shared" si="154"/>
        <v>12</v>
      </c>
      <c r="C179" s="942">
        <f t="shared" si="110"/>
        <v>2025</v>
      </c>
      <c r="D179" s="942">
        <f t="shared" si="111"/>
        <v>31</v>
      </c>
      <c r="E179" s="960" t="str">
        <f t="shared" si="112"/>
        <v>1 x P/ ANO</v>
      </c>
      <c r="F179" s="520"/>
      <c r="G179" s="774"/>
      <c r="H179" s="774"/>
      <c r="I179" s="700" t="str">
        <f t="shared" si="113"/>
        <v/>
      </c>
      <c r="J179" s="922"/>
      <c r="K179" s="922"/>
      <c r="L179" s="922"/>
      <c r="M179" s="961">
        <f t="shared" si="176"/>
        <v>1</v>
      </c>
      <c r="N179" s="961">
        <f t="shared" si="176"/>
        <v>0</v>
      </c>
      <c r="O179" s="961">
        <f t="shared" si="176"/>
        <v>0</v>
      </c>
      <c r="P179" s="961">
        <f t="shared" si="176"/>
        <v>0</v>
      </c>
      <c r="Q179" s="912">
        <f t="shared" ref="Q179:AB179" si="185">IF($C179&gt;$C19,0,IF($I179="","",IF(MONTH(Q$5)=MONTH($A179),$M179*$I179,IF(MONTH(Q$5)=MONTH($A179)+1,$N179*$I179,IF(MONTH(Q$5)=MONTH($A179)+2,$O179*$I179,IF(MONTH(Q$5)=MONTH($A179)+3,$P179*$I179,0))))))</f>
        <v>0</v>
      </c>
      <c r="R179" s="913">
        <f t="shared" si="185"/>
        <v>0</v>
      </c>
      <c r="S179" s="913">
        <f t="shared" si="185"/>
        <v>0</v>
      </c>
      <c r="T179" s="913">
        <f t="shared" si="185"/>
        <v>0</v>
      </c>
      <c r="U179" s="913">
        <f t="shared" si="185"/>
        <v>0</v>
      </c>
      <c r="V179" s="913">
        <f t="shared" si="185"/>
        <v>0</v>
      </c>
      <c r="W179" s="913">
        <f t="shared" si="185"/>
        <v>0</v>
      </c>
      <c r="X179" s="913">
        <f t="shared" si="185"/>
        <v>0</v>
      </c>
      <c r="Y179" s="913">
        <f t="shared" si="185"/>
        <v>0</v>
      </c>
      <c r="Z179" s="913">
        <f t="shared" si="185"/>
        <v>0</v>
      </c>
      <c r="AA179" s="913">
        <f t="shared" si="185"/>
        <v>0</v>
      </c>
      <c r="AB179" s="913">
        <f t="shared" si="185"/>
        <v>0</v>
      </c>
      <c r="AC179" s="912" t="str">
        <f t="shared" si="139"/>
        <v/>
      </c>
      <c r="AD179" s="913" t="str">
        <f t="shared" si="140"/>
        <v/>
      </c>
      <c r="AE179" s="913" t="str">
        <f t="shared" si="141"/>
        <v/>
      </c>
      <c r="AF179" s="912" t="str">
        <f t="shared" si="143"/>
        <v/>
      </c>
      <c r="AG179" s="913"/>
      <c r="AH179" s="913"/>
      <c r="AI179" s="913"/>
      <c r="AJ179" s="914"/>
    </row>
    <row r="180" spans="1:36" ht="14" hidden="1">
      <c r="A180" s="959">
        <f t="shared" ref="A180:A243" si="186">IF(A140="","",A140+D140)</f>
        <v>46029</v>
      </c>
      <c r="B180" s="942">
        <f t="shared" si="154"/>
        <v>1</v>
      </c>
      <c r="C180" s="942">
        <f t="shared" ref="C180:C243" si="187">IF(A180="","",YEAR(A180))</f>
        <v>2026</v>
      </c>
      <c r="D180" s="942">
        <f t="shared" ref="D180:D243" si="188">IF(A180="","",IF(B180=2,IF(C180=2008,29,IF(C180=2012,29,28)),IF(OR(B180=1,B180=3,B180=5,B180=7,B180=8,B180=10,B180=12)=TRUE,31,30)))</f>
        <v>31</v>
      </c>
      <c r="E180" s="960" t="str">
        <f t="shared" ref="E180:E243" si="189">IF(A180="","",E140)</f>
        <v>1 x P/ ANO</v>
      </c>
      <c r="F180" s="520"/>
      <c r="G180" s="774"/>
      <c r="H180" s="774"/>
      <c r="I180" s="700" t="str">
        <f t="shared" ref="I180:I243" si="190">IF(A180="","",IF(E140="TODO MÊS",I140,""))</f>
        <v/>
      </c>
      <c r="J180" s="922"/>
      <c r="K180" s="922"/>
      <c r="L180" s="922"/>
      <c r="M180" s="961">
        <f t="shared" si="176"/>
        <v>1</v>
      </c>
      <c r="N180" s="961">
        <f t="shared" si="176"/>
        <v>0</v>
      </c>
      <c r="O180" s="961">
        <f t="shared" si="176"/>
        <v>0</v>
      </c>
      <c r="P180" s="961">
        <f t="shared" si="176"/>
        <v>0</v>
      </c>
      <c r="Q180" s="912">
        <f t="shared" ref="Q180:AB180" si="191">IF($C180&gt;$C20,0,IF($I180="","",IF(MONTH(Q$5)=MONTH($A180),$M180*$I180,IF(MONTH(Q$5)=MONTH($A180)+1,$N180*$I180,IF(MONTH(Q$5)=MONTH($A180)+2,$O180*$I180,IF(MONTH(Q$5)=MONTH($A180)+3,$P180*$I180,0))))))</f>
        <v>0</v>
      </c>
      <c r="R180" s="913">
        <f t="shared" si="191"/>
        <v>0</v>
      </c>
      <c r="S180" s="913">
        <f t="shared" si="191"/>
        <v>0</v>
      </c>
      <c r="T180" s="913">
        <f t="shared" si="191"/>
        <v>0</v>
      </c>
      <c r="U180" s="913">
        <f t="shared" si="191"/>
        <v>0</v>
      </c>
      <c r="V180" s="913">
        <f t="shared" si="191"/>
        <v>0</v>
      </c>
      <c r="W180" s="913">
        <f t="shared" si="191"/>
        <v>0</v>
      </c>
      <c r="X180" s="913">
        <f t="shared" si="191"/>
        <v>0</v>
      </c>
      <c r="Y180" s="913">
        <f t="shared" si="191"/>
        <v>0</v>
      </c>
      <c r="Z180" s="913">
        <f t="shared" si="191"/>
        <v>0</v>
      </c>
      <c r="AA180" s="913">
        <f t="shared" si="191"/>
        <v>0</v>
      </c>
      <c r="AB180" s="913">
        <f t="shared" si="191"/>
        <v>0</v>
      </c>
      <c r="AC180" s="912" t="str">
        <f t="shared" si="139"/>
        <v/>
      </c>
      <c r="AD180" s="913" t="str">
        <f t="shared" si="140"/>
        <v/>
      </c>
      <c r="AE180" s="914" t="str">
        <f t="shared" si="141"/>
        <v/>
      </c>
      <c r="AF180" s="912" t="str">
        <f t="shared" si="143"/>
        <v/>
      </c>
      <c r="AG180" s="913"/>
      <c r="AH180" s="913"/>
      <c r="AI180" s="913"/>
      <c r="AJ180" s="914"/>
    </row>
    <row r="181" spans="1:36" ht="14" hidden="1">
      <c r="A181" s="959">
        <f t="shared" si="186"/>
        <v>46060</v>
      </c>
      <c r="B181" s="942">
        <f t="shared" si="154"/>
        <v>2</v>
      </c>
      <c r="C181" s="942">
        <f t="shared" si="187"/>
        <v>2026</v>
      </c>
      <c r="D181" s="942">
        <f t="shared" si="188"/>
        <v>28</v>
      </c>
      <c r="E181" s="960" t="str">
        <f t="shared" si="189"/>
        <v>1 x P/ ANO</v>
      </c>
      <c r="F181" s="520"/>
      <c r="G181" s="774"/>
      <c r="H181" s="774"/>
      <c r="I181" s="700" t="str">
        <f t="shared" si="190"/>
        <v/>
      </c>
      <c r="J181" s="922"/>
      <c r="K181" s="922"/>
      <c r="L181" s="922"/>
      <c r="M181" s="961">
        <f t="shared" si="176"/>
        <v>1</v>
      </c>
      <c r="N181" s="961">
        <f t="shared" si="176"/>
        <v>0</v>
      </c>
      <c r="O181" s="961">
        <f t="shared" si="176"/>
        <v>0</v>
      </c>
      <c r="P181" s="961">
        <f t="shared" si="176"/>
        <v>0</v>
      </c>
      <c r="Q181" s="912">
        <f t="shared" ref="Q181:AB181" si="192">IF($C181&gt;$C21,0,IF($I181="","",IF(MONTH(Q$5)=MONTH($A181),$M181*$I181,IF(MONTH(Q$5)=MONTH($A181)+1,$N181*$I181,IF(MONTH(Q$5)=MONTH($A181)+2,$O181*$I181,IF(MONTH(Q$5)=MONTH($A181)+3,$P181*$I181,0))))))</f>
        <v>0</v>
      </c>
      <c r="R181" s="913">
        <f t="shared" si="192"/>
        <v>0</v>
      </c>
      <c r="S181" s="913">
        <f t="shared" si="192"/>
        <v>0</v>
      </c>
      <c r="T181" s="913">
        <f t="shared" si="192"/>
        <v>0</v>
      </c>
      <c r="U181" s="913">
        <f t="shared" si="192"/>
        <v>0</v>
      </c>
      <c r="V181" s="913">
        <f t="shared" si="192"/>
        <v>0</v>
      </c>
      <c r="W181" s="913">
        <f t="shared" si="192"/>
        <v>0</v>
      </c>
      <c r="X181" s="913">
        <f t="shared" si="192"/>
        <v>0</v>
      </c>
      <c r="Y181" s="913">
        <f t="shared" si="192"/>
        <v>0</v>
      </c>
      <c r="Z181" s="913">
        <f t="shared" si="192"/>
        <v>0</v>
      </c>
      <c r="AA181" s="913">
        <f t="shared" si="192"/>
        <v>0</v>
      </c>
      <c r="AB181" s="913">
        <f t="shared" si="192"/>
        <v>0</v>
      </c>
      <c r="AC181" s="912" t="str">
        <f t="shared" si="139"/>
        <v/>
      </c>
      <c r="AD181" s="913" t="str">
        <f t="shared" si="140"/>
        <v/>
      </c>
      <c r="AE181" s="913" t="str">
        <f t="shared" si="141"/>
        <v/>
      </c>
      <c r="AF181" s="912" t="str">
        <f t="shared" si="143"/>
        <v/>
      </c>
      <c r="AG181" s="913"/>
      <c r="AH181" s="913"/>
      <c r="AI181" s="913"/>
      <c r="AJ181" s="914"/>
    </row>
    <row r="182" spans="1:36" ht="14" hidden="1">
      <c r="A182" s="959">
        <f t="shared" si="186"/>
        <v>46120</v>
      </c>
      <c r="B182" s="942">
        <f t="shared" si="154"/>
        <v>4</v>
      </c>
      <c r="C182" s="942">
        <f t="shared" si="187"/>
        <v>2026</v>
      </c>
      <c r="D182" s="942">
        <f t="shared" si="188"/>
        <v>30</v>
      </c>
      <c r="E182" s="960" t="str">
        <f t="shared" si="189"/>
        <v>1 x P/ ANO</v>
      </c>
      <c r="F182" s="520"/>
      <c r="G182" s="774"/>
      <c r="H182" s="774"/>
      <c r="I182" s="700" t="str">
        <f t="shared" si="190"/>
        <v/>
      </c>
      <c r="J182" s="922"/>
      <c r="K182" s="922"/>
      <c r="L182" s="922"/>
      <c r="M182" s="961">
        <f t="shared" si="176"/>
        <v>1</v>
      </c>
      <c r="N182" s="961">
        <f t="shared" si="176"/>
        <v>0</v>
      </c>
      <c r="O182" s="961">
        <f t="shared" si="176"/>
        <v>0</v>
      </c>
      <c r="P182" s="961">
        <f t="shared" si="176"/>
        <v>0</v>
      </c>
      <c r="Q182" s="912">
        <f t="shared" ref="Q182:AB182" si="193">IF($C182&gt;$C22,0,IF($I182="","",IF(MONTH(Q$5)=MONTH($A182),$M182*$I182,IF(MONTH(Q$5)=MONTH($A182)+1,$N182*$I182,IF(MONTH(Q$5)=MONTH($A182)+2,$O182*$I182,IF(MONTH(Q$5)=MONTH($A182)+3,$P182*$I182,0))))))</f>
        <v>0</v>
      </c>
      <c r="R182" s="913">
        <f t="shared" si="193"/>
        <v>0</v>
      </c>
      <c r="S182" s="913">
        <f t="shared" si="193"/>
        <v>0</v>
      </c>
      <c r="T182" s="913">
        <f t="shared" si="193"/>
        <v>0</v>
      </c>
      <c r="U182" s="913">
        <f t="shared" si="193"/>
        <v>0</v>
      </c>
      <c r="V182" s="913">
        <f t="shared" si="193"/>
        <v>0</v>
      </c>
      <c r="W182" s="913">
        <f t="shared" si="193"/>
        <v>0</v>
      </c>
      <c r="X182" s="913">
        <f t="shared" si="193"/>
        <v>0</v>
      </c>
      <c r="Y182" s="913">
        <f t="shared" si="193"/>
        <v>0</v>
      </c>
      <c r="Z182" s="913">
        <f t="shared" si="193"/>
        <v>0</v>
      </c>
      <c r="AA182" s="913">
        <f t="shared" si="193"/>
        <v>0</v>
      </c>
      <c r="AB182" s="913">
        <f t="shared" si="193"/>
        <v>0</v>
      </c>
      <c r="AC182" s="912" t="str">
        <f t="shared" si="139"/>
        <v/>
      </c>
      <c r="AD182" s="913" t="str">
        <f t="shared" si="140"/>
        <v/>
      </c>
      <c r="AE182" s="914" t="str">
        <f t="shared" si="141"/>
        <v/>
      </c>
      <c r="AF182" s="912" t="str">
        <f t="shared" si="143"/>
        <v/>
      </c>
      <c r="AG182" s="913"/>
      <c r="AH182" s="913"/>
      <c r="AI182" s="913"/>
      <c r="AJ182" s="914"/>
    </row>
    <row r="183" spans="1:36" ht="14" hidden="1">
      <c r="A183" s="959" t="str">
        <f t="shared" si="186"/>
        <v/>
      </c>
      <c r="B183" s="942" t="str">
        <f t="shared" si="154"/>
        <v/>
      </c>
      <c r="C183" s="942" t="str">
        <f t="shared" si="187"/>
        <v/>
      </c>
      <c r="D183" s="942" t="str">
        <f t="shared" si="188"/>
        <v/>
      </c>
      <c r="E183" s="960" t="str">
        <f t="shared" si="189"/>
        <v/>
      </c>
      <c r="F183" s="520"/>
      <c r="G183" s="774"/>
      <c r="H183" s="774"/>
      <c r="I183" s="700" t="str">
        <f t="shared" si="190"/>
        <v/>
      </c>
      <c r="J183" s="922"/>
      <c r="K183" s="922"/>
      <c r="L183" s="922"/>
      <c r="M183" s="961">
        <f t="shared" si="176"/>
        <v>0</v>
      </c>
      <c r="N183" s="961">
        <f t="shared" si="176"/>
        <v>0</v>
      </c>
      <c r="O183" s="961">
        <f t="shared" si="176"/>
        <v>0</v>
      </c>
      <c r="P183" s="961">
        <f t="shared" si="176"/>
        <v>0</v>
      </c>
      <c r="Q183" s="912" t="str">
        <f t="shared" ref="Q183:AB183" si="194">IF($C183&gt;$C23,0,IF($I183="","",IF(MONTH(Q$5)=MONTH($A183),$M183*$I183,IF(MONTH(Q$5)=MONTH($A183)+1,$N183*$I183,IF(MONTH(Q$5)=MONTH($A183)+2,$O183*$I183,IF(MONTH(Q$5)=MONTH($A183)+3,$P183*$I183,0))))))</f>
        <v/>
      </c>
      <c r="R183" s="913" t="str">
        <f t="shared" si="194"/>
        <v/>
      </c>
      <c r="S183" s="913" t="str">
        <f t="shared" si="194"/>
        <v/>
      </c>
      <c r="T183" s="913" t="str">
        <f t="shared" si="194"/>
        <v/>
      </c>
      <c r="U183" s="913" t="str">
        <f t="shared" si="194"/>
        <v/>
      </c>
      <c r="V183" s="913" t="str">
        <f t="shared" si="194"/>
        <v/>
      </c>
      <c r="W183" s="913" t="str">
        <f t="shared" si="194"/>
        <v/>
      </c>
      <c r="X183" s="913" t="str">
        <f t="shared" si="194"/>
        <v/>
      </c>
      <c r="Y183" s="913" t="str">
        <f t="shared" si="194"/>
        <v/>
      </c>
      <c r="Z183" s="913" t="str">
        <f t="shared" si="194"/>
        <v/>
      </c>
      <c r="AA183" s="913" t="str">
        <f t="shared" si="194"/>
        <v/>
      </c>
      <c r="AB183" s="913" t="str">
        <f t="shared" si="194"/>
        <v/>
      </c>
      <c r="AC183" s="912">
        <f t="shared" si="139"/>
        <v>0</v>
      </c>
      <c r="AD183" s="913">
        <f t="shared" si="140"/>
        <v>0</v>
      </c>
      <c r="AE183" s="913">
        <f t="shared" si="141"/>
        <v>0</v>
      </c>
      <c r="AF183" s="912" t="str">
        <f t="shared" si="143"/>
        <v/>
      </c>
      <c r="AG183" s="913"/>
      <c r="AH183" s="913"/>
      <c r="AI183" s="913"/>
      <c r="AJ183" s="914"/>
    </row>
    <row r="184" spans="1:36" ht="14" hidden="1">
      <c r="A184" s="959" t="str">
        <f t="shared" si="186"/>
        <v/>
      </c>
      <c r="B184" s="942" t="str">
        <f t="shared" si="154"/>
        <v/>
      </c>
      <c r="C184" s="942" t="str">
        <f t="shared" si="187"/>
        <v/>
      </c>
      <c r="D184" s="942" t="str">
        <f t="shared" si="188"/>
        <v/>
      </c>
      <c r="E184" s="960" t="str">
        <f t="shared" si="189"/>
        <v/>
      </c>
      <c r="F184" s="520"/>
      <c r="G184" s="774"/>
      <c r="H184" s="774"/>
      <c r="I184" s="700" t="str">
        <f t="shared" si="190"/>
        <v/>
      </c>
      <c r="J184" s="922"/>
      <c r="K184" s="922"/>
      <c r="L184" s="922"/>
      <c r="M184" s="961">
        <f t="shared" si="176"/>
        <v>0</v>
      </c>
      <c r="N184" s="961">
        <f t="shared" si="176"/>
        <v>0</v>
      </c>
      <c r="O184" s="961">
        <f t="shared" si="176"/>
        <v>0</v>
      </c>
      <c r="P184" s="961">
        <f t="shared" si="176"/>
        <v>0</v>
      </c>
      <c r="Q184" s="912" t="str">
        <f t="shared" ref="Q184:AB184" si="195">IF($C184&gt;$C24,0,IF($I184="","",IF(MONTH(Q$5)=MONTH($A184),$M184*$I184,IF(MONTH(Q$5)=MONTH($A184)+1,$N184*$I184,IF(MONTH(Q$5)=MONTH($A184)+2,$O184*$I184,IF(MONTH(Q$5)=MONTH($A184)+3,$P184*$I184,0))))))</f>
        <v/>
      </c>
      <c r="R184" s="913" t="str">
        <f t="shared" si="195"/>
        <v/>
      </c>
      <c r="S184" s="913" t="str">
        <f t="shared" si="195"/>
        <v/>
      </c>
      <c r="T184" s="913" t="str">
        <f t="shared" si="195"/>
        <v/>
      </c>
      <c r="U184" s="913" t="str">
        <f t="shared" si="195"/>
        <v/>
      </c>
      <c r="V184" s="913" t="str">
        <f t="shared" si="195"/>
        <v/>
      </c>
      <c r="W184" s="913" t="str">
        <f t="shared" si="195"/>
        <v/>
      </c>
      <c r="X184" s="913" t="str">
        <f t="shared" si="195"/>
        <v/>
      </c>
      <c r="Y184" s="913" t="str">
        <f t="shared" si="195"/>
        <v/>
      </c>
      <c r="Z184" s="913" t="str">
        <f t="shared" si="195"/>
        <v/>
      </c>
      <c r="AA184" s="913" t="str">
        <f t="shared" si="195"/>
        <v/>
      </c>
      <c r="AB184" s="913" t="str">
        <f t="shared" si="195"/>
        <v/>
      </c>
      <c r="AC184" s="912">
        <f t="shared" si="139"/>
        <v>0</v>
      </c>
      <c r="AD184" s="913">
        <f t="shared" si="140"/>
        <v>0</v>
      </c>
      <c r="AE184" s="914">
        <f t="shared" si="141"/>
        <v>0</v>
      </c>
      <c r="AF184" s="912" t="str">
        <f t="shared" si="143"/>
        <v/>
      </c>
      <c r="AG184" s="913"/>
      <c r="AH184" s="913"/>
      <c r="AI184" s="913"/>
      <c r="AJ184" s="914"/>
    </row>
    <row r="185" spans="1:36" ht="14" hidden="1">
      <c r="A185" s="959" t="str">
        <f t="shared" si="186"/>
        <v/>
      </c>
      <c r="B185" s="942" t="str">
        <f t="shared" si="154"/>
        <v/>
      </c>
      <c r="C185" s="942" t="str">
        <f t="shared" si="187"/>
        <v/>
      </c>
      <c r="D185" s="942" t="str">
        <f t="shared" si="188"/>
        <v/>
      </c>
      <c r="E185" s="960" t="str">
        <f t="shared" si="189"/>
        <v/>
      </c>
      <c r="F185" s="520"/>
      <c r="G185" s="774"/>
      <c r="H185" s="774"/>
      <c r="I185" s="700" t="str">
        <f t="shared" si="190"/>
        <v/>
      </c>
      <c r="J185" s="922"/>
      <c r="K185" s="922"/>
      <c r="L185" s="922"/>
      <c r="M185" s="961">
        <f t="shared" si="176"/>
        <v>0</v>
      </c>
      <c r="N185" s="961">
        <f t="shared" si="176"/>
        <v>0</v>
      </c>
      <c r="O185" s="961">
        <f t="shared" si="176"/>
        <v>0</v>
      </c>
      <c r="P185" s="961">
        <f t="shared" si="176"/>
        <v>0</v>
      </c>
      <c r="Q185" s="912" t="str">
        <f t="shared" ref="Q185:AB185" si="196">IF($C185&gt;$C25,0,IF($I185="","",IF(MONTH(Q$5)=MONTH($A185),$M185*$I185,IF(MONTH(Q$5)=MONTH($A185)+1,$N185*$I185,IF(MONTH(Q$5)=MONTH($A185)+2,$O185*$I185,IF(MONTH(Q$5)=MONTH($A185)+3,$P185*$I185,0))))))</f>
        <v/>
      </c>
      <c r="R185" s="913" t="str">
        <f t="shared" si="196"/>
        <v/>
      </c>
      <c r="S185" s="913" t="str">
        <f t="shared" si="196"/>
        <v/>
      </c>
      <c r="T185" s="913" t="str">
        <f t="shared" si="196"/>
        <v/>
      </c>
      <c r="U185" s="913" t="str">
        <f t="shared" si="196"/>
        <v/>
      </c>
      <c r="V185" s="913" t="str">
        <f t="shared" si="196"/>
        <v/>
      </c>
      <c r="W185" s="913" t="str">
        <f t="shared" si="196"/>
        <v/>
      </c>
      <c r="X185" s="913" t="str">
        <f t="shared" si="196"/>
        <v/>
      </c>
      <c r="Y185" s="913" t="str">
        <f t="shared" si="196"/>
        <v/>
      </c>
      <c r="Z185" s="913" t="str">
        <f t="shared" si="196"/>
        <v/>
      </c>
      <c r="AA185" s="913" t="str">
        <f t="shared" si="196"/>
        <v/>
      </c>
      <c r="AB185" s="913" t="str">
        <f t="shared" si="196"/>
        <v/>
      </c>
      <c r="AC185" s="912">
        <f t="shared" si="139"/>
        <v>0</v>
      </c>
      <c r="AD185" s="913">
        <f t="shared" si="140"/>
        <v>0</v>
      </c>
      <c r="AE185" s="913">
        <f t="shared" si="141"/>
        <v>0</v>
      </c>
      <c r="AF185" s="912" t="str">
        <f t="shared" si="143"/>
        <v/>
      </c>
      <c r="AG185" s="913"/>
      <c r="AH185" s="913"/>
      <c r="AI185" s="913"/>
      <c r="AJ185" s="914"/>
    </row>
    <row r="186" spans="1:36" ht="14" hidden="1">
      <c r="A186" s="959" t="str">
        <f t="shared" si="186"/>
        <v/>
      </c>
      <c r="B186" s="942" t="str">
        <f t="shared" si="154"/>
        <v/>
      </c>
      <c r="C186" s="942" t="str">
        <f t="shared" si="187"/>
        <v/>
      </c>
      <c r="D186" s="942" t="str">
        <f t="shared" si="188"/>
        <v/>
      </c>
      <c r="E186" s="960" t="str">
        <f t="shared" si="189"/>
        <v/>
      </c>
      <c r="F186" s="520"/>
      <c r="G186" s="774"/>
      <c r="H186" s="774"/>
      <c r="I186" s="700" t="str">
        <f t="shared" si="190"/>
        <v/>
      </c>
      <c r="J186" s="922"/>
      <c r="K186" s="922"/>
      <c r="L186" s="922"/>
      <c r="M186" s="961">
        <f t="shared" si="176"/>
        <v>0</v>
      </c>
      <c r="N186" s="961">
        <f t="shared" si="176"/>
        <v>0</v>
      </c>
      <c r="O186" s="961">
        <f t="shared" si="176"/>
        <v>0</v>
      </c>
      <c r="P186" s="961">
        <f t="shared" si="176"/>
        <v>0</v>
      </c>
      <c r="Q186" s="912" t="str">
        <f t="shared" ref="Q186:AB186" si="197">IF($C186&gt;$C26,0,IF($I186="","",IF(MONTH(Q$5)=MONTH($A186),$M186*$I186,IF(MONTH(Q$5)=MONTH($A186)+1,$N186*$I186,IF(MONTH(Q$5)=MONTH($A186)+2,$O186*$I186,IF(MONTH(Q$5)=MONTH($A186)+3,$P186*$I186,0))))))</f>
        <v/>
      </c>
      <c r="R186" s="913" t="str">
        <f t="shared" si="197"/>
        <v/>
      </c>
      <c r="S186" s="913" t="str">
        <f t="shared" si="197"/>
        <v/>
      </c>
      <c r="T186" s="913" t="str">
        <f t="shared" si="197"/>
        <v/>
      </c>
      <c r="U186" s="913" t="str">
        <f t="shared" si="197"/>
        <v/>
      </c>
      <c r="V186" s="913" t="str">
        <f t="shared" si="197"/>
        <v/>
      </c>
      <c r="W186" s="913" t="str">
        <f t="shared" si="197"/>
        <v/>
      </c>
      <c r="X186" s="913" t="str">
        <f t="shared" si="197"/>
        <v/>
      </c>
      <c r="Y186" s="913" t="str">
        <f t="shared" si="197"/>
        <v/>
      </c>
      <c r="Z186" s="913" t="str">
        <f t="shared" si="197"/>
        <v/>
      </c>
      <c r="AA186" s="913" t="str">
        <f t="shared" si="197"/>
        <v/>
      </c>
      <c r="AB186" s="913" t="str">
        <f t="shared" si="197"/>
        <v/>
      </c>
      <c r="AC186" s="912">
        <f t="shared" si="139"/>
        <v>0</v>
      </c>
      <c r="AD186" s="913">
        <f t="shared" si="140"/>
        <v>0</v>
      </c>
      <c r="AE186" s="914">
        <f t="shared" si="141"/>
        <v>0</v>
      </c>
      <c r="AF186" s="912" t="str">
        <f t="shared" si="143"/>
        <v/>
      </c>
      <c r="AG186" s="913"/>
      <c r="AH186" s="913"/>
      <c r="AI186" s="913"/>
      <c r="AJ186" s="914"/>
    </row>
    <row r="187" spans="1:36" ht="14" hidden="1">
      <c r="A187" s="959" t="str">
        <f t="shared" si="186"/>
        <v/>
      </c>
      <c r="B187" s="942" t="str">
        <f t="shared" si="154"/>
        <v/>
      </c>
      <c r="C187" s="942" t="str">
        <f t="shared" si="187"/>
        <v/>
      </c>
      <c r="D187" s="942" t="str">
        <f t="shared" si="188"/>
        <v/>
      </c>
      <c r="E187" s="960" t="str">
        <f t="shared" si="189"/>
        <v/>
      </c>
      <c r="F187" s="520"/>
      <c r="G187" s="774"/>
      <c r="H187" s="774"/>
      <c r="I187" s="700" t="str">
        <f t="shared" si="190"/>
        <v/>
      </c>
      <c r="J187" s="922"/>
      <c r="K187" s="922"/>
      <c r="L187" s="922"/>
      <c r="M187" s="961">
        <f t="shared" si="176"/>
        <v>0</v>
      </c>
      <c r="N187" s="961">
        <f t="shared" si="176"/>
        <v>0</v>
      </c>
      <c r="O187" s="961">
        <f t="shared" si="176"/>
        <v>0</v>
      </c>
      <c r="P187" s="961">
        <f t="shared" si="176"/>
        <v>0</v>
      </c>
      <c r="Q187" s="912" t="str">
        <f t="shared" ref="Q187:AB187" si="198">IF($C187&gt;$C27,0,IF($I187="","",IF(MONTH(Q$5)=MONTH($A187),$M187*$I187,IF(MONTH(Q$5)=MONTH($A187)+1,$N187*$I187,IF(MONTH(Q$5)=MONTH($A187)+2,$O187*$I187,IF(MONTH(Q$5)=MONTH($A187)+3,$P187*$I187,0))))))</f>
        <v/>
      </c>
      <c r="R187" s="913" t="str">
        <f t="shared" si="198"/>
        <v/>
      </c>
      <c r="S187" s="913" t="str">
        <f t="shared" si="198"/>
        <v/>
      </c>
      <c r="T187" s="913" t="str">
        <f t="shared" si="198"/>
        <v/>
      </c>
      <c r="U187" s="913" t="str">
        <f t="shared" si="198"/>
        <v/>
      </c>
      <c r="V187" s="913" t="str">
        <f t="shared" si="198"/>
        <v/>
      </c>
      <c r="W187" s="913" t="str">
        <f t="shared" si="198"/>
        <v/>
      </c>
      <c r="X187" s="913" t="str">
        <f t="shared" si="198"/>
        <v/>
      </c>
      <c r="Y187" s="913" t="str">
        <f t="shared" si="198"/>
        <v/>
      </c>
      <c r="Z187" s="913" t="str">
        <f t="shared" si="198"/>
        <v/>
      </c>
      <c r="AA187" s="913" t="str">
        <f t="shared" si="198"/>
        <v/>
      </c>
      <c r="AB187" s="913" t="str">
        <f t="shared" si="198"/>
        <v/>
      </c>
      <c r="AC187" s="912">
        <f t="shared" si="139"/>
        <v>0</v>
      </c>
      <c r="AD187" s="913">
        <f t="shared" si="140"/>
        <v>0</v>
      </c>
      <c r="AE187" s="913">
        <f t="shared" si="141"/>
        <v>0</v>
      </c>
      <c r="AF187" s="912" t="str">
        <f t="shared" si="143"/>
        <v/>
      </c>
      <c r="AG187" s="913"/>
      <c r="AH187" s="913"/>
      <c r="AI187" s="913"/>
      <c r="AJ187" s="914"/>
    </row>
    <row r="188" spans="1:36" ht="14" hidden="1">
      <c r="A188" s="959" t="str">
        <f t="shared" si="186"/>
        <v/>
      </c>
      <c r="B188" s="942" t="str">
        <f t="shared" si="154"/>
        <v/>
      </c>
      <c r="C188" s="942" t="str">
        <f t="shared" si="187"/>
        <v/>
      </c>
      <c r="D188" s="942" t="str">
        <f t="shared" si="188"/>
        <v/>
      </c>
      <c r="E188" s="960" t="str">
        <f t="shared" si="189"/>
        <v/>
      </c>
      <c r="F188" s="520"/>
      <c r="G188" s="774"/>
      <c r="H188" s="774"/>
      <c r="I188" s="700" t="str">
        <f t="shared" si="190"/>
        <v/>
      </c>
      <c r="J188" s="922"/>
      <c r="K188" s="922"/>
      <c r="L188" s="922"/>
      <c r="M188" s="961">
        <f t="shared" si="176"/>
        <v>0</v>
      </c>
      <c r="N188" s="961">
        <f t="shared" si="176"/>
        <v>0</v>
      </c>
      <c r="O188" s="961">
        <f t="shared" si="176"/>
        <v>0</v>
      </c>
      <c r="P188" s="961">
        <f t="shared" si="176"/>
        <v>0</v>
      </c>
      <c r="Q188" s="912" t="str">
        <f t="shared" ref="Q188:AB188" si="199">IF($C188&gt;$C28,0,IF($I188="","",IF(MONTH(Q$5)=MONTH($A188),$M188*$I188,IF(MONTH(Q$5)=MONTH($A188)+1,$N188*$I188,IF(MONTH(Q$5)=MONTH($A188)+2,$O188*$I188,IF(MONTH(Q$5)=MONTH($A188)+3,$P188*$I188,0))))))</f>
        <v/>
      </c>
      <c r="R188" s="913" t="str">
        <f t="shared" si="199"/>
        <v/>
      </c>
      <c r="S188" s="913" t="str">
        <f t="shared" si="199"/>
        <v/>
      </c>
      <c r="T188" s="913" t="str">
        <f t="shared" si="199"/>
        <v/>
      </c>
      <c r="U188" s="913" t="str">
        <f t="shared" si="199"/>
        <v/>
      </c>
      <c r="V188" s="913" t="str">
        <f t="shared" si="199"/>
        <v/>
      </c>
      <c r="W188" s="913" t="str">
        <f t="shared" si="199"/>
        <v/>
      </c>
      <c r="X188" s="913" t="str">
        <f t="shared" si="199"/>
        <v/>
      </c>
      <c r="Y188" s="913" t="str">
        <f t="shared" si="199"/>
        <v/>
      </c>
      <c r="Z188" s="913" t="str">
        <f t="shared" si="199"/>
        <v/>
      </c>
      <c r="AA188" s="913" t="str">
        <f t="shared" si="199"/>
        <v/>
      </c>
      <c r="AB188" s="913" t="str">
        <f t="shared" si="199"/>
        <v/>
      </c>
      <c r="AC188" s="912">
        <f t="shared" si="139"/>
        <v>0</v>
      </c>
      <c r="AD188" s="913">
        <f t="shared" si="140"/>
        <v>0</v>
      </c>
      <c r="AE188" s="914">
        <f t="shared" si="141"/>
        <v>0</v>
      </c>
      <c r="AF188" s="912" t="str">
        <f t="shared" si="143"/>
        <v/>
      </c>
      <c r="AG188" s="913"/>
      <c r="AH188" s="913"/>
      <c r="AI188" s="913"/>
      <c r="AJ188" s="914"/>
    </row>
    <row r="189" spans="1:36" ht="14" hidden="1">
      <c r="A189" s="959" t="str">
        <f t="shared" si="186"/>
        <v/>
      </c>
      <c r="B189" s="942" t="str">
        <f t="shared" si="154"/>
        <v/>
      </c>
      <c r="C189" s="942" t="str">
        <f t="shared" si="187"/>
        <v/>
      </c>
      <c r="D189" s="942" t="str">
        <f t="shared" si="188"/>
        <v/>
      </c>
      <c r="E189" s="960" t="str">
        <f t="shared" si="189"/>
        <v/>
      </c>
      <c r="F189" s="520"/>
      <c r="G189" s="774"/>
      <c r="H189" s="774"/>
      <c r="I189" s="700" t="str">
        <f t="shared" si="190"/>
        <v/>
      </c>
      <c r="J189" s="922"/>
      <c r="K189" s="922"/>
      <c r="L189" s="922"/>
      <c r="M189" s="961">
        <f t="shared" si="176"/>
        <v>0</v>
      </c>
      <c r="N189" s="961">
        <f t="shared" si="176"/>
        <v>0</v>
      </c>
      <c r="O189" s="961">
        <f t="shared" si="176"/>
        <v>0</v>
      </c>
      <c r="P189" s="961">
        <f t="shared" si="176"/>
        <v>0</v>
      </c>
      <c r="Q189" s="912" t="str">
        <f t="shared" ref="Q189:AB189" si="200">IF($C189&gt;$C29,0,IF($I189="","",IF(MONTH(Q$5)=MONTH($A189),$M189*$I189,IF(MONTH(Q$5)=MONTH($A189)+1,$N189*$I189,IF(MONTH(Q$5)=MONTH($A189)+2,$O189*$I189,IF(MONTH(Q$5)=MONTH($A189)+3,$P189*$I189,0))))))</f>
        <v/>
      </c>
      <c r="R189" s="913" t="str">
        <f t="shared" si="200"/>
        <v/>
      </c>
      <c r="S189" s="913" t="str">
        <f t="shared" si="200"/>
        <v/>
      </c>
      <c r="T189" s="913" t="str">
        <f t="shared" si="200"/>
        <v/>
      </c>
      <c r="U189" s="913" t="str">
        <f t="shared" si="200"/>
        <v/>
      </c>
      <c r="V189" s="913" t="str">
        <f t="shared" si="200"/>
        <v/>
      </c>
      <c r="W189" s="913" t="str">
        <f t="shared" si="200"/>
        <v/>
      </c>
      <c r="X189" s="913" t="str">
        <f t="shared" si="200"/>
        <v/>
      </c>
      <c r="Y189" s="913" t="str">
        <f t="shared" si="200"/>
        <v/>
      </c>
      <c r="Z189" s="913" t="str">
        <f t="shared" si="200"/>
        <v/>
      </c>
      <c r="AA189" s="913" t="str">
        <f t="shared" si="200"/>
        <v/>
      </c>
      <c r="AB189" s="913" t="str">
        <f t="shared" si="200"/>
        <v/>
      </c>
      <c r="AC189" s="912">
        <f t="shared" si="139"/>
        <v>0</v>
      </c>
      <c r="AD189" s="913">
        <f t="shared" si="140"/>
        <v>0</v>
      </c>
      <c r="AE189" s="913">
        <f t="shared" si="141"/>
        <v>0</v>
      </c>
      <c r="AF189" s="912" t="str">
        <f t="shared" si="143"/>
        <v/>
      </c>
      <c r="AG189" s="913"/>
      <c r="AH189" s="913"/>
      <c r="AI189" s="913"/>
      <c r="AJ189" s="914"/>
    </row>
    <row r="190" spans="1:36" ht="14" hidden="1">
      <c r="A190" s="959" t="str">
        <f t="shared" si="186"/>
        <v/>
      </c>
      <c r="B190" s="942" t="str">
        <f t="shared" si="154"/>
        <v/>
      </c>
      <c r="C190" s="942" t="str">
        <f t="shared" si="187"/>
        <v/>
      </c>
      <c r="D190" s="942" t="str">
        <f t="shared" si="188"/>
        <v/>
      </c>
      <c r="E190" s="960" t="str">
        <f t="shared" si="189"/>
        <v/>
      </c>
      <c r="F190" s="520"/>
      <c r="G190" s="774"/>
      <c r="H190" s="774"/>
      <c r="I190" s="700" t="str">
        <f t="shared" si="190"/>
        <v/>
      </c>
      <c r="J190" s="922"/>
      <c r="K190" s="922"/>
      <c r="L190" s="922"/>
      <c r="M190" s="961">
        <f t="shared" si="176"/>
        <v>0</v>
      </c>
      <c r="N190" s="961">
        <f t="shared" si="176"/>
        <v>0</v>
      </c>
      <c r="O190" s="961">
        <f t="shared" si="176"/>
        <v>0</v>
      </c>
      <c r="P190" s="961">
        <f t="shared" si="176"/>
        <v>0</v>
      </c>
      <c r="Q190" s="912" t="str">
        <f t="shared" ref="Q190:AB190" si="201">IF($C190&gt;$C30,0,IF($I190="","",IF(MONTH(Q$5)=MONTH($A190),$M190*$I190,IF(MONTH(Q$5)=MONTH($A190)+1,$N190*$I190,IF(MONTH(Q$5)=MONTH($A190)+2,$O190*$I190,IF(MONTH(Q$5)=MONTH($A190)+3,$P190*$I190,0))))))</f>
        <v/>
      </c>
      <c r="R190" s="913" t="str">
        <f t="shared" si="201"/>
        <v/>
      </c>
      <c r="S190" s="913" t="str">
        <f t="shared" si="201"/>
        <v/>
      </c>
      <c r="T190" s="913" t="str">
        <f t="shared" si="201"/>
        <v/>
      </c>
      <c r="U190" s="913" t="str">
        <f t="shared" si="201"/>
        <v/>
      </c>
      <c r="V190" s="913" t="str">
        <f t="shared" si="201"/>
        <v/>
      </c>
      <c r="W190" s="913" t="str">
        <f t="shared" si="201"/>
        <v/>
      </c>
      <c r="X190" s="913" t="str">
        <f t="shared" si="201"/>
        <v/>
      </c>
      <c r="Y190" s="913" t="str">
        <f t="shared" si="201"/>
        <v/>
      </c>
      <c r="Z190" s="913" t="str">
        <f t="shared" si="201"/>
        <v/>
      </c>
      <c r="AA190" s="913" t="str">
        <f t="shared" si="201"/>
        <v/>
      </c>
      <c r="AB190" s="913" t="str">
        <f t="shared" si="201"/>
        <v/>
      </c>
      <c r="AC190" s="912">
        <f t="shared" si="139"/>
        <v>0</v>
      </c>
      <c r="AD190" s="913">
        <f t="shared" si="140"/>
        <v>0</v>
      </c>
      <c r="AE190" s="914">
        <f t="shared" si="141"/>
        <v>0</v>
      </c>
      <c r="AF190" s="912" t="str">
        <f t="shared" si="143"/>
        <v/>
      </c>
      <c r="AG190" s="913"/>
      <c r="AH190" s="913"/>
      <c r="AI190" s="913"/>
      <c r="AJ190" s="914"/>
    </row>
    <row r="191" spans="1:36" ht="14" hidden="1">
      <c r="A191" s="959" t="str">
        <f t="shared" si="186"/>
        <v/>
      </c>
      <c r="B191" s="942" t="str">
        <f t="shared" si="154"/>
        <v/>
      </c>
      <c r="C191" s="942" t="str">
        <f t="shared" si="187"/>
        <v/>
      </c>
      <c r="D191" s="942" t="str">
        <f t="shared" si="188"/>
        <v/>
      </c>
      <c r="E191" s="960" t="str">
        <f t="shared" si="189"/>
        <v/>
      </c>
      <c r="F191" s="520"/>
      <c r="G191" s="774"/>
      <c r="H191" s="774"/>
      <c r="I191" s="700" t="str">
        <f t="shared" si="190"/>
        <v/>
      </c>
      <c r="J191" s="922"/>
      <c r="K191" s="922"/>
      <c r="L191" s="922"/>
      <c r="M191" s="961">
        <f t="shared" ref="M191:P210" si="202">M151</f>
        <v>0</v>
      </c>
      <c r="N191" s="961">
        <f t="shared" si="202"/>
        <v>0</v>
      </c>
      <c r="O191" s="961">
        <f t="shared" si="202"/>
        <v>0</v>
      </c>
      <c r="P191" s="961">
        <f t="shared" si="202"/>
        <v>0</v>
      </c>
      <c r="Q191" s="912" t="str">
        <f t="shared" ref="Q191:AB191" si="203">IF($C191&gt;$C31,0,IF($I191="","",IF(MONTH(Q$5)=MONTH($A191),$M191*$I191,IF(MONTH(Q$5)=MONTH($A191)+1,$N191*$I191,IF(MONTH(Q$5)=MONTH($A191)+2,$O191*$I191,IF(MONTH(Q$5)=MONTH($A191)+3,$P191*$I191,0))))))</f>
        <v/>
      </c>
      <c r="R191" s="913" t="str">
        <f t="shared" si="203"/>
        <v/>
      </c>
      <c r="S191" s="913" t="str">
        <f t="shared" si="203"/>
        <v/>
      </c>
      <c r="T191" s="913" t="str">
        <f t="shared" si="203"/>
        <v/>
      </c>
      <c r="U191" s="913" t="str">
        <f t="shared" si="203"/>
        <v/>
      </c>
      <c r="V191" s="913" t="str">
        <f t="shared" si="203"/>
        <v/>
      </c>
      <c r="W191" s="913" t="str">
        <f t="shared" si="203"/>
        <v/>
      </c>
      <c r="X191" s="913" t="str">
        <f t="shared" si="203"/>
        <v/>
      </c>
      <c r="Y191" s="913" t="str">
        <f t="shared" si="203"/>
        <v/>
      </c>
      <c r="Z191" s="913" t="str">
        <f t="shared" si="203"/>
        <v/>
      </c>
      <c r="AA191" s="913" t="str">
        <f t="shared" si="203"/>
        <v/>
      </c>
      <c r="AB191" s="913" t="str">
        <f t="shared" si="203"/>
        <v/>
      </c>
      <c r="AC191" s="912">
        <f t="shared" si="139"/>
        <v>0</v>
      </c>
      <c r="AD191" s="913">
        <f t="shared" si="140"/>
        <v>0</v>
      </c>
      <c r="AE191" s="913">
        <f t="shared" si="141"/>
        <v>0</v>
      </c>
      <c r="AF191" s="912" t="str">
        <f t="shared" si="143"/>
        <v/>
      </c>
      <c r="AG191" s="913"/>
      <c r="AH191" s="913"/>
      <c r="AI191" s="913"/>
      <c r="AJ191" s="914"/>
    </row>
    <row r="192" spans="1:36" ht="14" hidden="1">
      <c r="A192" s="959" t="str">
        <f t="shared" si="186"/>
        <v/>
      </c>
      <c r="B192" s="942" t="str">
        <f t="shared" si="154"/>
        <v/>
      </c>
      <c r="C192" s="942" t="str">
        <f t="shared" si="187"/>
        <v/>
      </c>
      <c r="D192" s="942" t="str">
        <f t="shared" si="188"/>
        <v/>
      </c>
      <c r="E192" s="960" t="str">
        <f t="shared" si="189"/>
        <v/>
      </c>
      <c r="F192" s="520"/>
      <c r="G192" s="774"/>
      <c r="H192" s="774"/>
      <c r="I192" s="700" t="str">
        <f t="shared" si="190"/>
        <v/>
      </c>
      <c r="J192" s="922"/>
      <c r="K192" s="922"/>
      <c r="L192" s="922"/>
      <c r="M192" s="961">
        <f t="shared" si="202"/>
        <v>0</v>
      </c>
      <c r="N192" s="961">
        <f t="shared" si="202"/>
        <v>0</v>
      </c>
      <c r="O192" s="961">
        <f t="shared" si="202"/>
        <v>0</v>
      </c>
      <c r="P192" s="961">
        <f t="shared" si="202"/>
        <v>0</v>
      </c>
      <c r="Q192" s="912" t="str">
        <f t="shared" ref="Q192:AB192" si="204">IF($C192&gt;$C32,0,IF($I192="","",IF(MONTH(Q$5)=MONTH($A192),$M192*$I192,IF(MONTH(Q$5)=MONTH($A192)+1,$N192*$I192,IF(MONTH(Q$5)=MONTH($A192)+2,$O192*$I192,IF(MONTH(Q$5)=MONTH($A192)+3,$P192*$I192,0))))))</f>
        <v/>
      </c>
      <c r="R192" s="913" t="str">
        <f t="shared" si="204"/>
        <v/>
      </c>
      <c r="S192" s="913" t="str">
        <f t="shared" si="204"/>
        <v/>
      </c>
      <c r="T192" s="913" t="str">
        <f t="shared" si="204"/>
        <v/>
      </c>
      <c r="U192" s="913" t="str">
        <f t="shared" si="204"/>
        <v/>
      </c>
      <c r="V192" s="913" t="str">
        <f t="shared" si="204"/>
        <v/>
      </c>
      <c r="W192" s="913" t="str">
        <f t="shared" si="204"/>
        <v/>
      </c>
      <c r="X192" s="913" t="str">
        <f t="shared" si="204"/>
        <v/>
      </c>
      <c r="Y192" s="913" t="str">
        <f t="shared" si="204"/>
        <v/>
      </c>
      <c r="Z192" s="913" t="str">
        <f t="shared" si="204"/>
        <v/>
      </c>
      <c r="AA192" s="913" t="str">
        <f t="shared" si="204"/>
        <v/>
      </c>
      <c r="AB192" s="913" t="str">
        <f t="shared" si="204"/>
        <v/>
      </c>
      <c r="AC192" s="912">
        <f t="shared" si="139"/>
        <v>0</v>
      </c>
      <c r="AD192" s="913">
        <f t="shared" si="140"/>
        <v>0</v>
      </c>
      <c r="AE192" s="914">
        <f t="shared" si="141"/>
        <v>0</v>
      </c>
      <c r="AF192" s="912" t="str">
        <f t="shared" si="143"/>
        <v/>
      </c>
      <c r="AG192" s="913"/>
      <c r="AH192" s="913"/>
      <c r="AI192" s="913"/>
      <c r="AJ192" s="914"/>
    </row>
    <row r="193" spans="1:36" ht="14" hidden="1">
      <c r="A193" s="959" t="str">
        <f t="shared" si="186"/>
        <v/>
      </c>
      <c r="B193" s="942" t="str">
        <f t="shared" si="154"/>
        <v/>
      </c>
      <c r="C193" s="942" t="str">
        <f t="shared" si="187"/>
        <v/>
      </c>
      <c r="D193" s="942" t="str">
        <f t="shared" si="188"/>
        <v/>
      </c>
      <c r="E193" s="960" t="str">
        <f t="shared" si="189"/>
        <v/>
      </c>
      <c r="F193" s="520"/>
      <c r="G193" s="774"/>
      <c r="H193" s="774"/>
      <c r="I193" s="700" t="str">
        <f t="shared" si="190"/>
        <v/>
      </c>
      <c r="J193" s="922"/>
      <c r="K193" s="922"/>
      <c r="L193" s="922"/>
      <c r="M193" s="961">
        <f t="shared" si="202"/>
        <v>0</v>
      </c>
      <c r="N193" s="961">
        <f t="shared" si="202"/>
        <v>0</v>
      </c>
      <c r="O193" s="961">
        <f t="shared" si="202"/>
        <v>0</v>
      </c>
      <c r="P193" s="961">
        <f t="shared" si="202"/>
        <v>0</v>
      </c>
      <c r="Q193" s="912" t="str">
        <f t="shared" ref="Q193:AB193" si="205">IF($C193&gt;$C33,0,IF($I193="","",IF(MONTH(Q$5)=MONTH($A193),$M193*$I193,IF(MONTH(Q$5)=MONTH($A193)+1,$N193*$I193,IF(MONTH(Q$5)=MONTH($A193)+2,$O193*$I193,IF(MONTH(Q$5)=MONTH($A193)+3,$P193*$I193,0))))))</f>
        <v/>
      </c>
      <c r="R193" s="913" t="str">
        <f t="shared" si="205"/>
        <v/>
      </c>
      <c r="S193" s="913" t="str">
        <f t="shared" si="205"/>
        <v/>
      </c>
      <c r="T193" s="913" t="str">
        <f t="shared" si="205"/>
        <v/>
      </c>
      <c r="U193" s="913" t="str">
        <f t="shared" si="205"/>
        <v/>
      </c>
      <c r="V193" s="913" t="str">
        <f t="shared" si="205"/>
        <v/>
      </c>
      <c r="W193" s="913" t="str">
        <f t="shared" si="205"/>
        <v/>
      </c>
      <c r="X193" s="913" t="str">
        <f t="shared" si="205"/>
        <v/>
      </c>
      <c r="Y193" s="913" t="str">
        <f t="shared" si="205"/>
        <v/>
      </c>
      <c r="Z193" s="913" t="str">
        <f t="shared" si="205"/>
        <v/>
      </c>
      <c r="AA193" s="913" t="str">
        <f t="shared" si="205"/>
        <v/>
      </c>
      <c r="AB193" s="913" t="str">
        <f t="shared" si="205"/>
        <v/>
      </c>
      <c r="AC193" s="912">
        <f t="shared" si="139"/>
        <v>0</v>
      </c>
      <c r="AD193" s="913">
        <f t="shared" si="140"/>
        <v>0</v>
      </c>
      <c r="AE193" s="913">
        <f t="shared" si="141"/>
        <v>0</v>
      </c>
      <c r="AF193" s="912" t="str">
        <f t="shared" si="143"/>
        <v/>
      </c>
      <c r="AG193" s="913"/>
      <c r="AH193" s="913"/>
      <c r="AI193" s="913"/>
      <c r="AJ193" s="914"/>
    </row>
    <row r="194" spans="1:36" ht="14" hidden="1">
      <c r="A194" s="959" t="str">
        <f t="shared" si="186"/>
        <v/>
      </c>
      <c r="B194" s="942" t="str">
        <f t="shared" si="154"/>
        <v/>
      </c>
      <c r="C194" s="942" t="str">
        <f t="shared" si="187"/>
        <v/>
      </c>
      <c r="D194" s="942" t="str">
        <f t="shared" si="188"/>
        <v/>
      </c>
      <c r="E194" s="960" t="str">
        <f t="shared" si="189"/>
        <v/>
      </c>
      <c r="F194" s="520"/>
      <c r="G194" s="774"/>
      <c r="H194" s="774"/>
      <c r="I194" s="700" t="str">
        <f t="shared" si="190"/>
        <v/>
      </c>
      <c r="J194" s="922"/>
      <c r="K194" s="922"/>
      <c r="L194" s="922"/>
      <c r="M194" s="961">
        <f t="shared" si="202"/>
        <v>0</v>
      </c>
      <c r="N194" s="961">
        <f t="shared" si="202"/>
        <v>0</v>
      </c>
      <c r="O194" s="961">
        <f t="shared" si="202"/>
        <v>0</v>
      </c>
      <c r="P194" s="961">
        <f t="shared" si="202"/>
        <v>0</v>
      </c>
      <c r="Q194" s="912" t="str">
        <f t="shared" ref="Q194:AB194" si="206">IF($C194&gt;$C34,0,IF($I194="","",IF(MONTH(Q$5)=MONTH($A194),$M194*$I194,IF(MONTH(Q$5)=MONTH($A194)+1,$N194*$I194,IF(MONTH(Q$5)=MONTH($A194)+2,$O194*$I194,IF(MONTH(Q$5)=MONTH($A194)+3,$P194*$I194,0))))))</f>
        <v/>
      </c>
      <c r="R194" s="913" t="str">
        <f t="shared" si="206"/>
        <v/>
      </c>
      <c r="S194" s="913" t="str">
        <f t="shared" si="206"/>
        <v/>
      </c>
      <c r="T194" s="913" t="str">
        <f t="shared" si="206"/>
        <v/>
      </c>
      <c r="U194" s="913" t="str">
        <f t="shared" si="206"/>
        <v/>
      </c>
      <c r="V194" s="913" t="str">
        <f t="shared" si="206"/>
        <v/>
      </c>
      <c r="W194" s="913" t="str">
        <f t="shared" si="206"/>
        <v/>
      </c>
      <c r="X194" s="913" t="str">
        <f t="shared" si="206"/>
        <v/>
      </c>
      <c r="Y194" s="913" t="str">
        <f t="shared" si="206"/>
        <v/>
      </c>
      <c r="Z194" s="913" t="str">
        <f t="shared" si="206"/>
        <v/>
      </c>
      <c r="AA194" s="913" t="str">
        <f t="shared" si="206"/>
        <v/>
      </c>
      <c r="AB194" s="913" t="str">
        <f t="shared" si="206"/>
        <v/>
      </c>
      <c r="AC194" s="912">
        <f t="shared" si="139"/>
        <v>0</v>
      </c>
      <c r="AD194" s="913">
        <f t="shared" si="140"/>
        <v>0</v>
      </c>
      <c r="AE194" s="914">
        <f t="shared" si="141"/>
        <v>0</v>
      </c>
      <c r="AF194" s="912" t="str">
        <f t="shared" si="143"/>
        <v/>
      </c>
      <c r="AG194" s="913"/>
      <c r="AH194" s="913"/>
      <c r="AI194" s="913"/>
      <c r="AJ194" s="914"/>
    </row>
    <row r="195" spans="1:36" ht="14" hidden="1">
      <c r="A195" s="959" t="str">
        <f t="shared" si="186"/>
        <v/>
      </c>
      <c r="B195" s="942" t="str">
        <f t="shared" si="154"/>
        <v/>
      </c>
      <c r="C195" s="942" t="str">
        <f t="shared" si="187"/>
        <v/>
      </c>
      <c r="D195" s="942" t="str">
        <f t="shared" si="188"/>
        <v/>
      </c>
      <c r="E195" s="960" t="str">
        <f t="shared" si="189"/>
        <v/>
      </c>
      <c r="F195" s="520"/>
      <c r="G195" s="774"/>
      <c r="H195" s="774"/>
      <c r="I195" s="700" t="str">
        <f t="shared" si="190"/>
        <v/>
      </c>
      <c r="J195" s="922"/>
      <c r="K195" s="922"/>
      <c r="L195" s="922"/>
      <c r="M195" s="961">
        <f t="shared" si="202"/>
        <v>0</v>
      </c>
      <c r="N195" s="961">
        <f t="shared" si="202"/>
        <v>0</v>
      </c>
      <c r="O195" s="961">
        <f t="shared" si="202"/>
        <v>0</v>
      </c>
      <c r="P195" s="961">
        <f t="shared" si="202"/>
        <v>0</v>
      </c>
      <c r="Q195" s="912" t="str">
        <f t="shared" ref="Q195:AB195" si="207">IF($C195&gt;$C35,0,IF($I195="","",IF(MONTH(Q$5)=MONTH($A195),$M195*$I195,IF(MONTH(Q$5)=MONTH($A195)+1,$N195*$I195,IF(MONTH(Q$5)=MONTH($A195)+2,$O195*$I195,IF(MONTH(Q$5)=MONTH($A195)+3,$P195*$I195,0))))))</f>
        <v/>
      </c>
      <c r="R195" s="913" t="str">
        <f t="shared" si="207"/>
        <v/>
      </c>
      <c r="S195" s="913" t="str">
        <f t="shared" si="207"/>
        <v/>
      </c>
      <c r="T195" s="913" t="str">
        <f t="shared" si="207"/>
        <v/>
      </c>
      <c r="U195" s="913" t="str">
        <f t="shared" si="207"/>
        <v/>
      </c>
      <c r="V195" s="913" t="str">
        <f t="shared" si="207"/>
        <v/>
      </c>
      <c r="W195" s="913" t="str">
        <f t="shared" si="207"/>
        <v/>
      </c>
      <c r="X195" s="913" t="str">
        <f t="shared" si="207"/>
        <v/>
      </c>
      <c r="Y195" s="913" t="str">
        <f t="shared" si="207"/>
        <v/>
      </c>
      <c r="Z195" s="913" t="str">
        <f t="shared" si="207"/>
        <v/>
      </c>
      <c r="AA195" s="913" t="str">
        <f t="shared" si="207"/>
        <v/>
      </c>
      <c r="AB195" s="913" t="str">
        <f t="shared" si="207"/>
        <v/>
      </c>
      <c r="AC195" s="912">
        <f t="shared" si="139"/>
        <v>0</v>
      </c>
      <c r="AD195" s="913">
        <f t="shared" si="140"/>
        <v>0</v>
      </c>
      <c r="AE195" s="913">
        <f t="shared" si="141"/>
        <v>0</v>
      </c>
      <c r="AF195" s="912" t="str">
        <f t="shared" si="143"/>
        <v/>
      </c>
      <c r="AG195" s="913"/>
      <c r="AH195" s="913"/>
      <c r="AI195" s="913"/>
      <c r="AJ195" s="914"/>
    </row>
    <row r="196" spans="1:36" ht="14" hidden="1">
      <c r="A196" s="959" t="str">
        <f t="shared" si="186"/>
        <v/>
      </c>
      <c r="B196" s="942" t="str">
        <f t="shared" si="154"/>
        <v/>
      </c>
      <c r="C196" s="942" t="str">
        <f t="shared" si="187"/>
        <v/>
      </c>
      <c r="D196" s="942" t="str">
        <f t="shared" si="188"/>
        <v/>
      </c>
      <c r="E196" s="960" t="str">
        <f t="shared" si="189"/>
        <v/>
      </c>
      <c r="F196" s="520"/>
      <c r="G196" s="774"/>
      <c r="H196" s="774"/>
      <c r="I196" s="700" t="str">
        <f t="shared" si="190"/>
        <v/>
      </c>
      <c r="J196" s="922"/>
      <c r="K196" s="922"/>
      <c r="L196" s="922"/>
      <c r="M196" s="961">
        <f t="shared" si="202"/>
        <v>0</v>
      </c>
      <c r="N196" s="961">
        <f t="shared" si="202"/>
        <v>0</v>
      </c>
      <c r="O196" s="961">
        <f t="shared" si="202"/>
        <v>0</v>
      </c>
      <c r="P196" s="961">
        <f t="shared" si="202"/>
        <v>0</v>
      </c>
      <c r="Q196" s="912" t="str">
        <f t="shared" ref="Q196:AB196" si="208">IF($C196&gt;$C36,0,IF($I196="","",IF(MONTH(Q$5)=MONTH($A196),$M196*$I196,IF(MONTH(Q$5)=MONTH($A196)+1,$N196*$I196,IF(MONTH(Q$5)=MONTH($A196)+2,$O196*$I196,IF(MONTH(Q$5)=MONTH($A196)+3,$P196*$I196,0))))))</f>
        <v/>
      </c>
      <c r="R196" s="913" t="str">
        <f t="shared" si="208"/>
        <v/>
      </c>
      <c r="S196" s="913" t="str">
        <f t="shared" si="208"/>
        <v/>
      </c>
      <c r="T196" s="913" t="str">
        <f t="shared" si="208"/>
        <v/>
      </c>
      <c r="U196" s="913" t="str">
        <f t="shared" si="208"/>
        <v/>
      </c>
      <c r="V196" s="913" t="str">
        <f t="shared" si="208"/>
        <v/>
      </c>
      <c r="W196" s="913" t="str">
        <f t="shared" si="208"/>
        <v/>
      </c>
      <c r="X196" s="913" t="str">
        <f t="shared" si="208"/>
        <v/>
      </c>
      <c r="Y196" s="913" t="str">
        <f t="shared" si="208"/>
        <v/>
      </c>
      <c r="Z196" s="913" t="str">
        <f t="shared" si="208"/>
        <v/>
      </c>
      <c r="AA196" s="913" t="str">
        <f t="shared" si="208"/>
        <v/>
      </c>
      <c r="AB196" s="913" t="str">
        <f t="shared" si="208"/>
        <v/>
      </c>
      <c r="AC196" s="912">
        <f t="shared" si="139"/>
        <v>0</v>
      </c>
      <c r="AD196" s="913">
        <f t="shared" si="140"/>
        <v>0</v>
      </c>
      <c r="AE196" s="914">
        <f t="shared" si="141"/>
        <v>0</v>
      </c>
      <c r="AF196" s="912" t="str">
        <f t="shared" si="143"/>
        <v/>
      </c>
      <c r="AG196" s="913"/>
      <c r="AH196" s="913"/>
      <c r="AI196" s="913"/>
      <c r="AJ196" s="914"/>
    </row>
    <row r="197" spans="1:36" ht="14" hidden="1">
      <c r="A197" s="959" t="str">
        <f t="shared" si="186"/>
        <v/>
      </c>
      <c r="B197" s="942" t="str">
        <f t="shared" si="154"/>
        <v/>
      </c>
      <c r="C197" s="942" t="str">
        <f t="shared" si="187"/>
        <v/>
      </c>
      <c r="D197" s="942" t="str">
        <f t="shared" si="188"/>
        <v/>
      </c>
      <c r="E197" s="960" t="str">
        <f t="shared" si="189"/>
        <v/>
      </c>
      <c r="F197" s="520"/>
      <c r="G197" s="774"/>
      <c r="H197" s="774"/>
      <c r="I197" s="700" t="str">
        <f t="shared" si="190"/>
        <v/>
      </c>
      <c r="J197" s="922"/>
      <c r="K197" s="922"/>
      <c r="L197" s="922"/>
      <c r="M197" s="961">
        <f t="shared" si="202"/>
        <v>0</v>
      </c>
      <c r="N197" s="961">
        <f t="shared" si="202"/>
        <v>0</v>
      </c>
      <c r="O197" s="961">
        <f t="shared" si="202"/>
        <v>0</v>
      </c>
      <c r="P197" s="961">
        <f t="shared" si="202"/>
        <v>0</v>
      </c>
      <c r="Q197" s="912" t="str">
        <f t="shared" ref="Q197:AB197" si="209">IF($C197&gt;$C37,0,IF($I197="","",IF(MONTH(Q$5)=MONTH($A197),$M197*$I197,IF(MONTH(Q$5)=MONTH($A197)+1,$N197*$I197,IF(MONTH(Q$5)=MONTH($A197)+2,$O197*$I197,IF(MONTH(Q$5)=MONTH($A197)+3,$P197*$I197,0))))))</f>
        <v/>
      </c>
      <c r="R197" s="913" t="str">
        <f t="shared" si="209"/>
        <v/>
      </c>
      <c r="S197" s="913" t="str">
        <f t="shared" si="209"/>
        <v/>
      </c>
      <c r="T197" s="913" t="str">
        <f t="shared" si="209"/>
        <v/>
      </c>
      <c r="U197" s="913" t="str">
        <f t="shared" si="209"/>
        <v/>
      </c>
      <c r="V197" s="913" t="str">
        <f t="shared" si="209"/>
        <v/>
      </c>
      <c r="W197" s="913" t="str">
        <f t="shared" si="209"/>
        <v/>
      </c>
      <c r="X197" s="913" t="str">
        <f t="shared" si="209"/>
        <v/>
      </c>
      <c r="Y197" s="913" t="str">
        <f t="shared" si="209"/>
        <v/>
      </c>
      <c r="Z197" s="913" t="str">
        <f t="shared" si="209"/>
        <v/>
      </c>
      <c r="AA197" s="913" t="str">
        <f t="shared" si="209"/>
        <v/>
      </c>
      <c r="AB197" s="913" t="str">
        <f t="shared" si="209"/>
        <v/>
      </c>
      <c r="AC197" s="912">
        <f t="shared" si="139"/>
        <v>0</v>
      </c>
      <c r="AD197" s="913">
        <f t="shared" si="140"/>
        <v>0</v>
      </c>
      <c r="AE197" s="913">
        <f t="shared" si="141"/>
        <v>0</v>
      </c>
      <c r="AF197" s="912" t="str">
        <f t="shared" si="143"/>
        <v/>
      </c>
      <c r="AG197" s="913"/>
      <c r="AH197" s="913"/>
      <c r="AI197" s="913"/>
      <c r="AJ197" s="914"/>
    </row>
    <row r="198" spans="1:36" ht="14" hidden="1">
      <c r="A198" s="959" t="str">
        <f t="shared" si="186"/>
        <v/>
      </c>
      <c r="B198" s="942" t="str">
        <f t="shared" si="154"/>
        <v/>
      </c>
      <c r="C198" s="942" t="str">
        <f t="shared" si="187"/>
        <v/>
      </c>
      <c r="D198" s="942" t="str">
        <f t="shared" si="188"/>
        <v/>
      </c>
      <c r="E198" s="960" t="str">
        <f t="shared" si="189"/>
        <v/>
      </c>
      <c r="F198" s="520"/>
      <c r="G198" s="774"/>
      <c r="H198" s="774"/>
      <c r="I198" s="700" t="str">
        <f t="shared" si="190"/>
        <v/>
      </c>
      <c r="J198" s="922"/>
      <c r="K198" s="922"/>
      <c r="L198" s="922"/>
      <c r="M198" s="961">
        <f t="shared" si="202"/>
        <v>0</v>
      </c>
      <c r="N198" s="961">
        <f t="shared" si="202"/>
        <v>0</v>
      </c>
      <c r="O198" s="961">
        <f t="shared" si="202"/>
        <v>0</v>
      </c>
      <c r="P198" s="961">
        <f t="shared" si="202"/>
        <v>0</v>
      </c>
      <c r="Q198" s="912" t="str">
        <f t="shared" ref="Q198:AB198" si="210">IF($C198&gt;$C38,0,IF($I198="","",IF(MONTH(Q$5)=MONTH($A198),$M198*$I198,IF(MONTH(Q$5)=MONTH($A198)+1,$N198*$I198,IF(MONTH(Q$5)=MONTH($A198)+2,$O198*$I198,IF(MONTH(Q$5)=MONTH($A198)+3,$P198*$I198,0))))))</f>
        <v/>
      </c>
      <c r="R198" s="913" t="str">
        <f t="shared" si="210"/>
        <v/>
      </c>
      <c r="S198" s="913" t="str">
        <f t="shared" si="210"/>
        <v/>
      </c>
      <c r="T198" s="913" t="str">
        <f t="shared" si="210"/>
        <v/>
      </c>
      <c r="U198" s="913" t="str">
        <f t="shared" si="210"/>
        <v/>
      </c>
      <c r="V198" s="913" t="str">
        <f t="shared" si="210"/>
        <v/>
      </c>
      <c r="W198" s="913" t="str">
        <f t="shared" si="210"/>
        <v/>
      </c>
      <c r="X198" s="913" t="str">
        <f t="shared" si="210"/>
        <v/>
      </c>
      <c r="Y198" s="913" t="str">
        <f t="shared" si="210"/>
        <v/>
      </c>
      <c r="Z198" s="913" t="str">
        <f t="shared" si="210"/>
        <v/>
      </c>
      <c r="AA198" s="913" t="str">
        <f t="shared" si="210"/>
        <v/>
      </c>
      <c r="AB198" s="913" t="str">
        <f t="shared" si="210"/>
        <v/>
      </c>
      <c r="AC198" s="912">
        <f t="shared" si="139"/>
        <v>0</v>
      </c>
      <c r="AD198" s="913">
        <f t="shared" si="140"/>
        <v>0</v>
      </c>
      <c r="AE198" s="914">
        <f t="shared" si="141"/>
        <v>0</v>
      </c>
      <c r="AF198" s="912" t="str">
        <f t="shared" si="143"/>
        <v/>
      </c>
      <c r="AG198" s="913"/>
      <c r="AH198" s="913"/>
      <c r="AI198" s="913"/>
      <c r="AJ198" s="914"/>
    </row>
    <row r="199" spans="1:36" ht="14" hidden="1">
      <c r="A199" s="959" t="str">
        <f t="shared" si="186"/>
        <v/>
      </c>
      <c r="B199" s="942" t="str">
        <f t="shared" si="154"/>
        <v/>
      </c>
      <c r="C199" s="942" t="str">
        <f t="shared" si="187"/>
        <v/>
      </c>
      <c r="D199" s="942" t="str">
        <f t="shared" si="188"/>
        <v/>
      </c>
      <c r="E199" s="960" t="str">
        <f t="shared" si="189"/>
        <v/>
      </c>
      <c r="F199" s="520"/>
      <c r="G199" s="774"/>
      <c r="H199" s="774"/>
      <c r="I199" s="700" t="str">
        <f t="shared" si="190"/>
        <v/>
      </c>
      <c r="J199" s="922"/>
      <c r="K199" s="922"/>
      <c r="L199" s="922"/>
      <c r="M199" s="961">
        <f t="shared" si="202"/>
        <v>0</v>
      </c>
      <c r="N199" s="961">
        <f t="shared" si="202"/>
        <v>0</v>
      </c>
      <c r="O199" s="961">
        <f t="shared" si="202"/>
        <v>0</v>
      </c>
      <c r="P199" s="961">
        <f t="shared" si="202"/>
        <v>0</v>
      </c>
      <c r="Q199" s="912" t="str">
        <f t="shared" ref="Q199:AB199" si="211">IF($C199&gt;$C39,0,IF($I199="","",IF(MONTH(Q$5)=MONTH($A199),$M199*$I199,IF(MONTH(Q$5)=MONTH($A199)+1,$N199*$I199,IF(MONTH(Q$5)=MONTH($A199)+2,$O199*$I199,IF(MONTH(Q$5)=MONTH($A199)+3,$P199*$I199,0))))))</f>
        <v/>
      </c>
      <c r="R199" s="913" t="str">
        <f t="shared" si="211"/>
        <v/>
      </c>
      <c r="S199" s="913" t="str">
        <f t="shared" si="211"/>
        <v/>
      </c>
      <c r="T199" s="913" t="str">
        <f t="shared" si="211"/>
        <v/>
      </c>
      <c r="U199" s="913" t="str">
        <f t="shared" si="211"/>
        <v/>
      </c>
      <c r="V199" s="913" t="str">
        <f t="shared" si="211"/>
        <v/>
      </c>
      <c r="W199" s="913" t="str">
        <f t="shared" si="211"/>
        <v/>
      </c>
      <c r="X199" s="913" t="str">
        <f t="shared" si="211"/>
        <v/>
      </c>
      <c r="Y199" s="913" t="str">
        <f t="shared" si="211"/>
        <v/>
      </c>
      <c r="Z199" s="913" t="str">
        <f t="shared" si="211"/>
        <v/>
      </c>
      <c r="AA199" s="913" t="str">
        <f t="shared" si="211"/>
        <v/>
      </c>
      <c r="AB199" s="913" t="str">
        <f t="shared" si="211"/>
        <v/>
      </c>
      <c r="AC199" s="912">
        <f t="shared" si="139"/>
        <v>0</v>
      </c>
      <c r="AD199" s="913">
        <f t="shared" si="140"/>
        <v>0</v>
      </c>
      <c r="AE199" s="913">
        <f t="shared" si="141"/>
        <v>0</v>
      </c>
      <c r="AF199" s="912" t="str">
        <f t="shared" si="143"/>
        <v/>
      </c>
      <c r="AG199" s="913"/>
      <c r="AH199" s="913"/>
      <c r="AI199" s="913"/>
      <c r="AJ199" s="914"/>
    </row>
    <row r="200" spans="1:36" ht="14" hidden="1">
      <c r="A200" s="959" t="str">
        <f t="shared" si="186"/>
        <v/>
      </c>
      <c r="B200" s="942" t="str">
        <f t="shared" si="154"/>
        <v/>
      </c>
      <c r="C200" s="942" t="str">
        <f t="shared" si="187"/>
        <v/>
      </c>
      <c r="D200" s="942" t="str">
        <f t="shared" si="188"/>
        <v/>
      </c>
      <c r="E200" s="960" t="str">
        <f t="shared" si="189"/>
        <v/>
      </c>
      <c r="F200" s="520"/>
      <c r="G200" s="774"/>
      <c r="H200" s="774"/>
      <c r="I200" s="700" t="str">
        <f t="shared" si="190"/>
        <v/>
      </c>
      <c r="J200" s="922"/>
      <c r="K200" s="922"/>
      <c r="L200" s="922"/>
      <c r="M200" s="961">
        <f t="shared" si="202"/>
        <v>0</v>
      </c>
      <c r="N200" s="961">
        <f t="shared" si="202"/>
        <v>0</v>
      </c>
      <c r="O200" s="961">
        <f t="shared" si="202"/>
        <v>0</v>
      </c>
      <c r="P200" s="961">
        <f t="shared" si="202"/>
        <v>0</v>
      </c>
      <c r="Q200" s="912" t="str">
        <f t="shared" ref="Q200:AB200" si="212">IF($C200&gt;$C40,0,IF($I200="","",IF(MONTH(Q$5)=MONTH($A200),$M200*$I200,IF(MONTH(Q$5)=MONTH($A200)+1,$N200*$I200,IF(MONTH(Q$5)=MONTH($A200)+2,$O200*$I200,IF(MONTH(Q$5)=MONTH($A200)+3,$P200*$I200,0))))))</f>
        <v/>
      </c>
      <c r="R200" s="913" t="str">
        <f t="shared" si="212"/>
        <v/>
      </c>
      <c r="S200" s="913" t="str">
        <f t="shared" si="212"/>
        <v/>
      </c>
      <c r="T200" s="913" t="str">
        <f t="shared" si="212"/>
        <v/>
      </c>
      <c r="U200" s="913" t="str">
        <f t="shared" si="212"/>
        <v/>
      </c>
      <c r="V200" s="913" t="str">
        <f t="shared" si="212"/>
        <v/>
      </c>
      <c r="W200" s="913" t="str">
        <f t="shared" si="212"/>
        <v/>
      </c>
      <c r="X200" s="913" t="str">
        <f t="shared" si="212"/>
        <v/>
      </c>
      <c r="Y200" s="913" t="str">
        <f t="shared" si="212"/>
        <v/>
      </c>
      <c r="Z200" s="913" t="str">
        <f t="shared" si="212"/>
        <v/>
      </c>
      <c r="AA200" s="913" t="str">
        <f t="shared" si="212"/>
        <v/>
      </c>
      <c r="AB200" s="913" t="str">
        <f t="shared" si="212"/>
        <v/>
      </c>
      <c r="AC200" s="912">
        <f t="shared" si="139"/>
        <v>0</v>
      </c>
      <c r="AD200" s="913">
        <f t="shared" si="140"/>
        <v>0</v>
      </c>
      <c r="AE200" s="914">
        <f t="shared" si="141"/>
        <v>0</v>
      </c>
      <c r="AF200" s="912" t="str">
        <f t="shared" si="143"/>
        <v/>
      </c>
      <c r="AG200" s="913"/>
      <c r="AH200" s="913"/>
      <c r="AI200" s="913"/>
      <c r="AJ200" s="914"/>
    </row>
    <row r="201" spans="1:36" ht="14" hidden="1">
      <c r="A201" s="959" t="str">
        <f t="shared" si="186"/>
        <v/>
      </c>
      <c r="B201" s="942" t="str">
        <f t="shared" si="154"/>
        <v/>
      </c>
      <c r="C201" s="942" t="str">
        <f t="shared" si="187"/>
        <v/>
      </c>
      <c r="D201" s="942" t="str">
        <f t="shared" si="188"/>
        <v/>
      </c>
      <c r="E201" s="960" t="str">
        <f t="shared" si="189"/>
        <v/>
      </c>
      <c r="F201" s="520"/>
      <c r="G201" s="774"/>
      <c r="H201" s="774"/>
      <c r="I201" s="700" t="str">
        <f t="shared" si="190"/>
        <v/>
      </c>
      <c r="J201" s="922"/>
      <c r="K201" s="922"/>
      <c r="L201" s="922"/>
      <c r="M201" s="961">
        <f t="shared" si="202"/>
        <v>0</v>
      </c>
      <c r="N201" s="961">
        <f t="shared" si="202"/>
        <v>0</v>
      </c>
      <c r="O201" s="961">
        <f t="shared" si="202"/>
        <v>0</v>
      </c>
      <c r="P201" s="961">
        <f t="shared" si="202"/>
        <v>0</v>
      </c>
      <c r="Q201" s="912" t="str">
        <f t="shared" ref="Q201:AB201" si="213">IF($C201&gt;$C41,0,IF($I201="","",IF(MONTH(Q$5)=MONTH($A201),$M201*$I201,IF(MONTH(Q$5)=MONTH($A201)+1,$N201*$I201,IF(MONTH(Q$5)=MONTH($A201)+2,$O201*$I201,IF(MONTH(Q$5)=MONTH($A201)+3,$P201*$I201,0))))))</f>
        <v/>
      </c>
      <c r="R201" s="913" t="str">
        <f t="shared" si="213"/>
        <v/>
      </c>
      <c r="S201" s="913" t="str">
        <f t="shared" si="213"/>
        <v/>
      </c>
      <c r="T201" s="913" t="str">
        <f t="shared" si="213"/>
        <v/>
      </c>
      <c r="U201" s="913" t="str">
        <f t="shared" si="213"/>
        <v/>
      </c>
      <c r="V201" s="913" t="str">
        <f t="shared" si="213"/>
        <v/>
      </c>
      <c r="W201" s="913" t="str">
        <f t="shared" si="213"/>
        <v/>
      </c>
      <c r="X201" s="913" t="str">
        <f t="shared" si="213"/>
        <v/>
      </c>
      <c r="Y201" s="913" t="str">
        <f t="shared" si="213"/>
        <v/>
      </c>
      <c r="Z201" s="913" t="str">
        <f t="shared" si="213"/>
        <v/>
      </c>
      <c r="AA201" s="913" t="str">
        <f t="shared" si="213"/>
        <v/>
      </c>
      <c r="AB201" s="913" t="str">
        <f t="shared" si="213"/>
        <v/>
      </c>
      <c r="AC201" s="912">
        <f t="shared" si="139"/>
        <v>0</v>
      </c>
      <c r="AD201" s="913">
        <f t="shared" si="140"/>
        <v>0</v>
      </c>
      <c r="AE201" s="913">
        <f t="shared" si="141"/>
        <v>0</v>
      </c>
      <c r="AF201" s="912" t="str">
        <f t="shared" si="143"/>
        <v/>
      </c>
      <c r="AG201" s="913"/>
      <c r="AH201" s="913"/>
      <c r="AI201" s="913"/>
      <c r="AJ201" s="914"/>
    </row>
    <row r="202" spans="1:36" ht="14" hidden="1">
      <c r="A202" s="959" t="str">
        <f t="shared" si="186"/>
        <v/>
      </c>
      <c r="B202" s="942" t="str">
        <f t="shared" si="154"/>
        <v/>
      </c>
      <c r="C202" s="942" t="str">
        <f t="shared" si="187"/>
        <v/>
      </c>
      <c r="D202" s="942" t="str">
        <f t="shared" si="188"/>
        <v/>
      </c>
      <c r="E202" s="960" t="str">
        <f t="shared" si="189"/>
        <v/>
      </c>
      <c r="F202" s="520"/>
      <c r="G202" s="774"/>
      <c r="H202" s="774"/>
      <c r="I202" s="700" t="str">
        <f t="shared" si="190"/>
        <v/>
      </c>
      <c r="J202" s="922"/>
      <c r="K202" s="922"/>
      <c r="L202" s="922"/>
      <c r="M202" s="961">
        <f t="shared" si="202"/>
        <v>0</v>
      </c>
      <c r="N202" s="961">
        <f t="shared" si="202"/>
        <v>0</v>
      </c>
      <c r="O202" s="961">
        <f t="shared" si="202"/>
        <v>0</v>
      </c>
      <c r="P202" s="961">
        <f t="shared" si="202"/>
        <v>0</v>
      </c>
      <c r="Q202" s="912" t="str">
        <f t="shared" ref="Q202:AB202" si="214">IF($C202&gt;$C42,0,IF($I202="","",IF(MONTH(Q$5)=MONTH($A202),$M202*$I202,IF(MONTH(Q$5)=MONTH($A202)+1,$N202*$I202,IF(MONTH(Q$5)=MONTH($A202)+2,$O202*$I202,IF(MONTH(Q$5)=MONTH($A202)+3,$P202*$I202,0))))))</f>
        <v/>
      </c>
      <c r="R202" s="913" t="str">
        <f t="shared" si="214"/>
        <v/>
      </c>
      <c r="S202" s="913" t="str">
        <f t="shared" si="214"/>
        <v/>
      </c>
      <c r="T202" s="913" t="str">
        <f t="shared" si="214"/>
        <v/>
      </c>
      <c r="U202" s="913" t="str">
        <f t="shared" si="214"/>
        <v/>
      </c>
      <c r="V202" s="913" t="str">
        <f t="shared" si="214"/>
        <v/>
      </c>
      <c r="W202" s="913" t="str">
        <f t="shared" si="214"/>
        <v/>
      </c>
      <c r="X202" s="913" t="str">
        <f t="shared" si="214"/>
        <v/>
      </c>
      <c r="Y202" s="913" t="str">
        <f t="shared" si="214"/>
        <v/>
      </c>
      <c r="Z202" s="913" t="str">
        <f t="shared" si="214"/>
        <v/>
      </c>
      <c r="AA202" s="913" t="str">
        <f t="shared" si="214"/>
        <v/>
      </c>
      <c r="AB202" s="913" t="str">
        <f t="shared" si="214"/>
        <v/>
      </c>
      <c r="AC202" s="912">
        <f t="shared" si="139"/>
        <v>0</v>
      </c>
      <c r="AD202" s="913">
        <f t="shared" si="140"/>
        <v>0</v>
      </c>
      <c r="AE202" s="914">
        <f t="shared" si="141"/>
        <v>0</v>
      </c>
      <c r="AF202" s="912" t="str">
        <f t="shared" si="143"/>
        <v/>
      </c>
      <c r="AG202" s="913"/>
      <c r="AH202" s="913"/>
      <c r="AI202" s="913"/>
      <c r="AJ202" s="914"/>
    </row>
    <row r="203" spans="1:36" ht="14" hidden="1">
      <c r="A203" s="959" t="str">
        <f t="shared" si="186"/>
        <v/>
      </c>
      <c r="B203" s="942" t="str">
        <f t="shared" si="154"/>
        <v/>
      </c>
      <c r="C203" s="942" t="str">
        <f t="shared" si="187"/>
        <v/>
      </c>
      <c r="D203" s="942" t="str">
        <f t="shared" si="188"/>
        <v/>
      </c>
      <c r="E203" s="960" t="str">
        <f t="shared" si="189"/>
        <v/>
      </c>
      <c r="F203" s="520"/>
      <c r="G203" s="774"/>
      <c r="H203" s="774"/>
      <c r="I203" s="700" t="str">
        <f t="shared" si="190"/>
        <v/>
      </c>
      <c r="J203" s="922"/>
      <c r="K203" s="922"/>
      <c r="L203" s="922"/>
      <c r="M203" s="961">
        <f t="shared" si="202"/>
        <v>0</v>
      </c>
      <c r="N203" s="961">
        <f t="shared" si="202"/>
        <v>0</v>
      </c>
      <c r="O203" s="961">
        <f t="shared" si="202"/>
        <v>0</v>
      </c>
      <c r="P203" s="961">
        <f t="shared" si="202"/>
        <v>0</v>
      </c>
      <c r="Q203" s="912" t="str">
        <f t="shared" ref="Q203:AB203" si="215">IF($C203&gt;$C43,0,IF($I203="","",IF(MONTH(Q$5)=MONTH($A203),$M203*$I203,IF(MONTH(Q$5)=MONTH($A203)+1,$N203*$I203,IF(MONTH(Q$5)=MONTH($A203)+2,$O203*$I203,IF(MONTH(Q$5)=MONTH($A203)+3,$P203*$I203,0))))))</f>
        <v/>
      </c>
      <c r="R203" s="913" t="str">
        <f t="shared" si="215"/>
        <v/>
      </c>
      <c r="S203" s="913" t="str">
        <f t="shared" si="215"/>
        <v/>
      </c>
      <c r="T203" s="913" t="str">
        <f t="shared" si="215"/>
        <v/>
      </c>
      <c r="U203" s="913" t="str">
        <f t="shared" si="215"/>
        <v/>
      </c>
      <c r="V203" s="913" t="str">
        <f t="shared" si="215"/>
        <v/>
      </c>
      <c r="W203" s="913" t="str">
        <f t="shared" si="215"/>
        <v/>
      </c>
      <c r="X203" s="913" t="str">
        <f t="shared" si="215"/>
        <v/>
      </c>
      <c r="Y203" s="913" t="str">
        <f t="shared" si="215"/>
        <v/>
      </c>
      <c r="Z203" s="913" t="str">
        <f t="shared" si="215"/>
        <v/>
      </c>
      <c r="AA203" s="913" t="str">
        <f t="shared" si="215"/>
        <v/>
      </c>
      <c r="AB203" s="913" t="str">
        <f t="shared" si="215"/>
        <v/>
      </c>
      <c r="AC203" s="912">
        <f t="shared" ref="AC203:AC266" si="216">IF(Q203=0,IF(I203="","",IF(MONTH($A203)=MONTH(AB$5),$N203*$I203,IF(MONTH($A203)=MONTH(AA$5),$O203*$I203,IF(MONTH($A203)=MONTH(Z$5),$P203*$I203,0)))),0)</f>
        <v>0</v>
      </c>
      <c r="AD203" s="913">
        <f t="shared" ref="AD203:AD266" si="217">IF(R203=0,IF(I203="","",IF(MONTH($A203)=MONTH(AC$5),$N203*$I203,IF(MONTH($A203)=MONTH(AB$5),$O203*$I203,IF(MONTH($A203)=MONTH(AA$5),$P203*$I203,0)))),0)</f>
        <v>0</v>
      </c>
      <c r="AE203" s="913">
        <f t="shared" ref="AE203:AE266" si="218">IF(S203=0,IF(I203="","",IF(MONTH($A203)=MONTH(AD$5),$N203*$I203,IF(MONTH($A203)=MONTH(AC$5),$O203*$I203,IF(MONTH($A203)=MONTH(AB$5),$P203*$I203,0)))),0)</f>
        <v>0</v>
      </c>
      <c r="AF203" s="912" t="str">
        <f t="shared" si="143"/>
        <v/>
      </c>
      <c r="AG203" s="913"/>
      <c r="AH203" s="913"/>
      <c r="AI203" s="913"/>
      <c r="AJ203" s="914"/>
    </row>
    <row r="204" spans="1:36" ht="14" hidden="1">
      <c r="A204" s="959" t="str">
        <f t="shared" si="186"/>
        <v/>
      </c>
      <c r="B204" s="942" t="str">
        <f t="shared" si="154"/>
        <v/>
      </c>
      <c r="C204" s="942" t="str">
        <f t="shared" si="187"/>
        <v/>
      </c>
      <c r="D204" s="942" t="str">
        <f t="shared" si="188"/>
        <v/>
      </c>
      <c r="E204" s="960" t="str">
        <f t="shared" si="189"/>
        <v/>
      </c>
      <c r="F204" s="520"/>
      <c r="G204" s="774"/>
      <c r="H204" s="774"/>
      <c r="I204" s="700" t="str">
        <f t="shared" si="190"/>
        <v/>
      </c>
      <c r="J204" s="922"/>
      <c r="K204" s="922"/>
      <c r="L204" s="922"/>
      <c r="M204" s="961">
        <f t="shared" si="202"/>
        <v>0</v>
      </c>
      <c r="N204" s="961">
        <f t="shared" si="202"/>
        <v>0</v>
      </c>
      <c r="O204" s="961">
        <f t="shared" si="202"/>
        <v>0</v>
      </c>
      <c r="P204" s="961">
        <f t="shared" si="202"/>
        <v>0</v>
      </c>
      <c r="Q204" s="912" t="str">
        <f t="shared" ref="Q204:AB204" si="219">IF($C204&gt;$C44,0,IF($I204="","",IF(MONTH(Q$5)=MONTH($A204),$M204*$I204,IF(MONTH(Q$5)=MONTH($A204)+1,$N204*$I204,IF(MONTH(Q$5)=MONTH($A204)+2,$O204*$I204,IF(MONTH(Q$5)=MONTH($A204)+3,$P204*$I204,0))))))</f>
        <v/>
      </c>
      <c r="R204" s="913" t="str">
        <f t="shared" si="219"/>
        <v/>
      </c>
      <c r="S204" s="913" t="str">
        <f t="shared" si="219"/>
        <v/>
      </c>
      <c r="T204" s="913" t="str">
        <f t="shared" si="219"/>
        <v/>
      </c>
      <c r="U204" s="913" t="str">
        <f t="shared" si="219"/>
        <v/>
      </c>
      <c r="V204" s="913" t="str">
        <f t="shared" si="219"/>
        <v/>
      </c>
      <c r="W204" s="913" t="str">
        <f t="shared" si="219"/>
        <v/>
      </c>
      <c r="X204" s="913" t="str">
        <f t="shared" si="219"/>
        <v/>
      </c>
      <c r="Y204" s="913" t="str">
        <f t="shared" si="219"/>
        <v/>
      </c>
      <c r="Z204" s="913" t="str">
        <f t="shared" si="219"/>
        <v/>
      </c>
      <c r="AA204" s="913" t="str">
        <f t="shared" si="219"/>
        <v/>
      </c>
      <c r="AB204" s="913" t="str">
        <f t="shared" si="219"/>
        <v/>
      </c>
      <c r="AC204" s="912">
        <f t="shared" si="216"/>
        <v>0</v>
      </c>
      <c r="AD204" s="913">
        <f t="shared" si="217"/>
        <v>0</v>
      </c>
      <c r="AE204" s="914">
        <f t="shared" si="218"/>
        <v>0</v>
      </c>
      <c r="AF204" s="912" t="str">
        <f t="shared" ref="AF204:AF267" si="220">IF($I204="","",SUM(Q204:AB204))</f>
        <v/>
      </c>
      <c r="AG204" s="913"/>
      <c r="AH204" s="913"/>
      <c r="AI204" s="913"/>
      <c r="AJ204" s="914"/>
    </row>
    <row r="205" spans="1:36" ht="14" hidden="1">
      <c r="A205" s="959" t="str">
        <f t="shared" si="186"/>
        <v/>
      </c>
      <c r="B205" s="942" t="str">
        <f t="shared" si="154"/>
        <v/>
      </c>
      <c r="C205" s="942" t="str">
        <f t="shared" si="187"/>
        <v/>
      </c>
      <c r="D205" s="942" t="str">
        <f t="shared" si="188"/>
        <v/>
      </c>
      <c r="E205" s="960" t="str">
        <f t="shared" si="189"/>
        <v/>
      </c>
      <c r="F205" s="520"/>
      <c r="G205" s="774"/>
      <c r="H205" s="774"/>
      <c r="I205" s="700" t="str">
        <f t="shared" si="190"/>
        <v/>
      </c>
      <c r="J205" s="922"/>
      <c r="K205" s="922"/>
      <c r="L205" s="922"/>
      <c r="M205" s="961">
        <f t="shared" si="202"/>
        <v>0</v>
      </c>
      <c r="N205" s="961">
        <f t="shared" si="202"/>
        <v>0</v>
      </c>
      <c r="O205" s="961">
        <f t="shared" si="202"/>
        <v>0</v>
      </c>
      <c r="P205" s="961">
        <f t="shared" si="202"/>
        <v>0</v>
      </c>
      <c r="Q205" s="912" t="str">
        <f t="shared" ref="Q205:AB205" si="221">IF($C205&gt;$C45,0,IF($I205="","",IF(MONTH(Q$5)=MONTH($A205),$M205*$I205,IF(MONTH(Q$5)=MONTH($A205)+1,$N205*$I205,IF(MONTH(Q$5)=MONTH($A205)+2,$O205*$I205,IF(MONTH(Q$5)=MONTH($A205)+3,$P205*$I205,0))))))</f>
        <v/>
      </c>
      <c r="R205" s="913" t="str">
        <f t="shared" si="221"/>
        <v/>
      </c>
      <c r="S205" s="913" t="str">
        <f t="shared" si="221"/>
        <v/>
      </c>
      <c r="T205" s="913" t="str">
        <f t="shared" si="221"/>
        <v/>
      </c>
      <c r="U205" s="913" t="str">
        <f t="shared" si="221"/>
        <v/>
      </c>
      <c r="V205" s="913" t="str">
        <f t="shared" si="221"/>
        <v/>
      </c>
      <c r="W205" s="913" t="str">
        <f t="shared" si="221"/>
        <v/>
      </c>
      <c r="X205" s="913" t="str">
        <f t="shared" si="221"/>
        <v/>
      </c>
      <c r="Y205" s="913" t="str">
        <f t="shared" si="221"/>
        <v/>
      </c>
      <c r="Z205" s="913" t="str">
        <f t="shared" si="221"/>
        <v/>
      </c>
      <c r="AA205" s="913" t="str">
        <f t="shared" si="221"/>
        <v/>
      </c>
      <c r="AB205" s="913" t="str">
        <f t="shared" si="221"/>
        <v/>
      </c>
      <c r="AC205" s="912">
        <f t="shared" si="216"/>
        <v>0</v>
      </c>
      <c r="AD205" s="913">
        <f t="shared" si="217"/>
        <v>0</v>
      </c>
      <c r="AE205" s="913">
        <f t="shared" si="218"/>
        <v>0</v>
      </c>
      <c r="AF205" s="912" t="str">
        <f t="shared" si="220"/>
        <v/>
      </c>
      <c r="AG205" s="913"/>
      <c r="AH205" s="913"/>
      <c r="AI205" s="913"/>
      <c r="AJ205" s="914"/>
    </row>
    <row r="206" spans="1:36" ht="14" hidden="1">
      <c r="A206" s="959" t="str">
        <f t="shared" si="186"/>
        <v/>
      </c>
      <c r="B206" s="942" t="str">
        <f t="shared" si="154"/>
        <v/>
      </c>
      <c r="C206" s="942" t="str">
        <f t="shared" si="187"/>
        <v/>
      </c>
      <c r="D206" s="942" t="str">
        <f t="shared" si="188"/>
        <v/>
      </c>
      <c r="E206" s="960" t="str">
        <f t="shared" si="189"/>
        <v/>
      </c>
      <c r="F206" s="520"/>
      <c r="G206" s="774"/>
      <c r="H206" s="774"/>
      <c r="I206" s="700" t="str">
        <f t="shared" si="190"/>
        <v/>
      </c>
      <c r="J206" s="922"/>
      <c r="K206" s="922"/>
      <c r="L206" s="922"/>
      <c r="M206" s="961">
        <f t="shared" si="202"/>
        <v>0</v>
      </c>
      <c r="N206" s="961">
        <f t="shared" si="202"/>
        <v>0</v>
      </c>
      <c r="O206" s="961">
        <f t="shared" si="202"/>
        <v>0</v>
      </c>
      <c r="P206" s="961">
        <f t="shared" si="202"/>
        <v>0</v>
      </c>
      <c r="Q206" s="912" t="str">
        <f t="shared" ref="Q206:AB206" si="222">IF($C206&gt;$C46,0,IF($I206="","",IF(MONTH(Q$5)=MONTH($A206),$M206*$I206,IF(MONTH(Q$5)=MONTH($A206)+1,$N206*$I206,IF(MONTH(Q$5)=MONTH($A206)+2,$O206*$I206,IF(MONTH(Q$5)=MONTH($A206)+3,$P206*$I206,0))))))</f>
        <v/>
      </c>
      <c r="R206" s="913" t="str">
        <f t="shared" si="222"/>
        <v/>
      </c>
      <c r="S206" s="913" t="str">
        <f t="shared" si="222"/>
        <v/>
      </c>
      <c r="T206" s="913" t="str">
        <f t="shared" si="222"/>
        <v/>
      </c>
      <c r="U206" s="913" t="str">
        <f t="shared" si="222"/>
        <v/>
      </c>
      <c r="V206" s="913" t="str">
        <f t="shared" si="222"/>
        <v/>
      </c>
      <c r="W206" s="913" t="str">
        <f t="shared" si="222"/>
        <v/>
      </c>
      <c r="X206" s="913" t="str">
        <f t="shared" si="222"/>
        <v/>
      </c>
      <c r="Y206" s="913" t="str">
        <f t="shared" si="222"/>
        <v/>
      </c>
      <c r="Z206" s="913" t="str">
        <f t="shared" si="222"/>
        <v/>
      </c>
      <c r="AA206" s="913" t="str">
        <f t="shared" si="222"/>
        <v/>
      </c>
      <c r="AB206" s="913" t="str">
        <f t="shared" si="222"/>
        <v/>
      </c>
      <c r="AC206" s="912">
        <f t="shared" si="216"/>
        <v>0</v>
      </c>
      <c r="AD206" s="913">
        <f t="shared" si="217"/>
        <v>0</v>
      </c>
      <c r="AE206" s="914">
        <f t="shared" si="218"/>
        <v>0</v>
      </c>
      <c r="AF206" s="912" t="str">
        <f t="shared" si="220"/>
        <v/>
      </c>
      <c r="AG206" s="913"/>
      <c r="AH206" s="913"/>
      <c r="AI206" s="913"/>
      <c r="AJ206" s="914"/>
    </row>
    <row r="207" spans="1:36" ht="14" hidden="1">
      <c r="A207" s="959" t="str">
        <f t="shared" si="186"/>
        <v/>
      </c>
      <c r="B207" s="942" t="str">
        <f t="shared" si="154"/>
        <v/>
      </c>
      <c r="C207" s="942" t="str">
        <f t="shared" si="187"/>
        <v/>
      </c>
      <c r="D207" s="942" t="str">
        <f t="shared" si="188"/>
        <v/>
      </c>
      <c r="E207" s="960" t="str">
        <f t="shared" si="189"/>
        <v/>
      </c>
      <c r="F207" s="520"/>
      <c r="G207" s="774"/>
      <c r="H207" s="774"/>
      <c r="I207" s="700" t="str">
        <f t="shared" si="190"/>
        <v/>
      </c>
      <c r="J207" s="922"/>
      <c r="K207" s="922"/>
      <c r="L207" s="922"/>
      <c r="M207" s="961">
        <f t="shared" si="202"/>
        <v>0</v>
      </c>
      <c r="N207" s="961">
        <f t="shared" si="202"/>
        <v>0</v>
      </c>
      <c r="O207" s="961">
        <f t="shared" si="202"/>
        <v>0</v>
      </c>
      <c r="P207" s="961">
        <f t="shared" si="202"/>
        <v>0</v>
      </c>
      <c r="Q207" s="912" t="str">
        <f t="shared" ref="Q207:AB207" si="223">IF($C207&gt;$C47,0,IF($I207="","",IF(MONTH(Q$5)=MONTH($A207),$M207*$I207,IF(MONTH(Q$5)=MONTH($A207)+1,$N207*$I207,IF(MONTH(Q$5)=MONTH($A207)+2,$O207*$I207,IF(MONTH(Q$5)=MONTH($A207)+3,$P207*$I207,0))))))</f>
        <v/>
      </c>
      <c r="R207" s="913" t="str">
        <f t="shared" si="223"/>
        <v/>
      </c>
      <c r="S207" s="913" t="str">
        <f t="shared" si="223"/>
        <v/>
      </c>
      <c r="T207" s="913" t="str">
        <f t="shared" si="223"/>
        <v/>
      </c>
      <c r="U207" s="913" t="str">
        <f t="shared" si="223"/>
        <v/>
      </c>
      <c r="V207" s="913" t="str">
        <f t="shared" si="223"/>
        <v/>
      </c>
      <c r="W207" s="913" t="str">
        <f t="shared" si="223"/>
        <v/>
      </c>
      <c r="X207" s="913" t="str">
        <f t="shared" si="223"/>
        <v/>
      </c>
      <c r="Y207" s="913" t="str">
        <f t="shared" si="223"/>
        <v/>
      </c>
      <c r="Z207" s="913" t="str">
        <f t="shared" si="223"/>
        <v/>
      </c>
      <c r="AA207" s="913" t="str">
        <f t="shared" si="223"/>
        <v/>
      </c>
      <c r="AB207" s="913" t="str">
        <f t="shared" si="223"/>
        <v/>
      </c>
      <c r="AC207" s="912">
        <f t="shared" si="216"/>
        <v>0</v>
      </c>
      <c r="AD207" s="913">
        <f t="shared" si="217"/>
        <v>0</v>
      </c>
      <c r="AE207" s="913">
        <f t="shared" si="218"/>
        <v>0</v>
      </c>
      <c r="AF207" s="912" t="str">
        <f t="shared" si="220"/>
        <v/>
      </c>
      <c r="AG207" s="913"/>
      <c r="AH207" s="913"/>
      <c r="AI207" s="913"/>
      <c r="AJ207" s="914"/>
    </row>
    <row r="208" spans="1:36" ht="14" hidden="1">
      <c r="A208" s="959" t="str">
        <f t="shared" si="186"/>
        <v/>
      </c>
      <c r="B208" s="942" t="str">
        <f t="shared" si="154"/>
        <v/>
      </c>
      <c r="C208" s="942" t="str">
        <f t="shared" si="187"/>
        <v/>
      </c>
      <c r="D208" s="942" t="str">
        <f t="shared" si="188"/>
        <v/>
      </c>
      <c r="E208" s="960" t="str">
        <f t="shared" si="189"/>
        <v/>
      </c>
      <c r="F208" s="520"/>
      <c r="G208" s="774"/>
      <c r="H208" s="774"/>
      <c r="I208" s="700" t="str">
        <f t="shared" si="190"/>
        <v/>
      </c>
      <c r="J208" s="922"/>
      <c r="K208" s="922"/>
      <c r="L208" s="922"/>
      <c r="M208" s="961">
        <f t="shared" si="202"/>
        <v>0</v>
      </c>
      <c r="N208" s="961">
        <f t="shared" si="202"/>
        <v>0</v>
      </c>
      <c r="O208" s="961">
        <f t="shared" si="202"/>
        <v>0</v>
      </c>
      <c r="P208" s="961">
        <f t="shared" si="202"/>
        <v>0</v>
      </c>
      <c r="Q208" s="912" t="str">
        <f t="shared" ref="Q208:AB208" si="224">IF($C208&gt;$C48,0,IF($I208="","",IF(MONTH(Q$5)=MONTH($A208),$M208*$I208,IF(MONTH(Q$5)=MONTH($A208)+1,$N208*$I208,IF(MONTH(Q$5)=MONTH($A208)+2,$O208*$I208,IF(MONTH(Q$5)=MONTH($A208)+3,$P208*$I208,0))))))</f>
        <v/>
      </c>
      <c r="R208" s="913" t="str">
        <f t="shared" si="224"/>
        <v/>
      </c>
      <c r="S208" s="913" t="str">
        <f t="shared" si="224"/>
        <v/>
      </c>
      <c r="T208" s="913" t="str">
        <f t="shared" si="224"/>
        <v/>
      </c>
      <c r="U208" s="913" t="str">
        <f t="shared" si="224"/>
        <v/>
      </c>
      <c r="V208" s="913" t="str">
        <f t="shared" si="224"/>
        <v/>
      </c>
      <c r="W208" s="913" t="str">
        <f t="shared" si="224"/>
        <v/>
      </c>
      <c r="X208" s="913" t="str">
        <f t="shared" si="224"/>
        <v/>
      </c>
      <c r="Y208" s="913" t="str">
        <f t="shared" si="224"/>
        <v/>
      </c>
      <c r="Z208" s="913" t="str">
        <f t="shared" si="224"/>
        <v/>
      </c>
      <c r="AA208" s="913" t="str">
        <f t="shared" si="224"/>
        <v/>
      </c>
      <c r="AB208" s="913" t="str">
        <f t="shared" si="224"/>
        <v/>
      </c>
      <c r="AC208" s="912">
        <f t="shared" si="216"/>
        <v>0</v>
      </c>
      <c r="AD208" s="913">
        <f t="shared" si="217"/>
        <v>0</v>
      </c>
      <c r="AE208" s="914">
        <f t="shared" si="218"/>
        <v>0</v>
      </c>
      <c r="AF208" s="912" t="str">
        <f t="shared" si="220"/>
        <v/>
      </c>
      <c r="AG208" s="913"/>
      <c r="AH208" s="913"/>
      <c r="AI208" s="913"/>
      <c r="AJ208" s="914"/>
    </row>
    <row r="209" spans="1:36" ht="14" hidden="1">
      <c r="A209" s="959" t="str">
        <f t="shared" si="186"/>
        <v/>
      </c>
      <c r="B209" s="942" t="str">
        <f t="shared" si="154"/>
        <v/>
      </c>
      <c r="C209" s="942" t="str">
        <f t="shared" si="187"/>
        <v/>
      </c>
      <c r="D209" s="942" t="str">
        <f t="shared" si="188"/>
        <v/>
      </c>
      <c r="E209" s="960" t="str">
        <f t="shared" si="189"/>
        <v/>
      </c>
      <c r="F209" s="520"/>
      <c r="G209" s="774"/>
      <c r="H209" s="774"/>
      <c r="I209" s="700" t="str">
        <f t="shared" si="190"/>
        <v/>
      </c>
      <c r="J209" s="922"/>
      <c r="K209" s="922"/>
      <c r="L209" s="922"/>
      <c r="M209" s="961">
        <f t="shared" si="202"/>
        <v>0</v>
      </c>
      <c r="N209" s="961">
        <f t="shared" si="202"/>
        <v>0</v>
      </c>
      <c r="O209" s="961">
        <f t="shared" si="202"/>
        <v>0</v>
      </c>
      <c r="P209" s="961">
        <f t="shared" si="202"/>
        <v>0</v>
      </c>
      <c r="Q209" s="912" t="str">
        <f t="shared" ref="Q209:AB209" si="225">IF($C209&gt;$C49,0,IF($I209="","",IF(MONTH(Q$5)=MONTH($A209),$M209*$I209,IF(MONTH(Q$5)=MONTH($A209)+1,$N209*$I209,IF(MONTH(Q$5)=MONTH($A209)+2,$O209*$I209,IF(MONTH(Q$5)=MONTH($A209)+3,$P209*$I209,0))))))</f>
        <v/>
      </c>
      <c r="R209" s="913" t="str">
        <f t="shared" si="225"/>
        <v/>
      </c>
      <c r="S209" s="913" t="str">
        <f t="shared" si="225"/>
        <v/>
      </c>
      <c r="T209" s="913" t="str">
        <f t="shared" si="225"/>
        <v/>
      </c>
      <c r="U209" s="913" t="str">
        <f t="shared" si="225"/>
        <v/>
      </c>
      <c r="V209" s="913" t="str">
        <f t="shared" si="225"/>
        <v/>
      </c>
      <c r="W209" s="913" t="str">
        <f t="shared" si="225"/>
        <v/>
      </c>
      <c r="X209" s="913" t="str">
        <f t="shared" si="225"/>
        <v/>
      </c>
      <c r="Y209" s="913" t="str">
        <f t="shared" si="225"/>
        <v/>
      </c>
      <c r="Z209" s="913" t="str">
        <f t="shared" si="225"/>
        <v/>
      </c>
      <c r="AA209" s="913" t="str">
        <f t="shared" si="225"/>
        <v/>
      </c>
      <c r="AB209" s="913" t="str">
        <f t="shared" si="225"/>
        <v/>
      </c>
      <c r="AC209" s="912">
        <f t="shared" si="216"/>
        <v>0</v>
      </c>
      <c r="AD209" s="913">
        <f t="shared" si="217"/>
        <v>0</v>
      </c>
      <c r="AE209" s="913">
        <f t="shared" si="218"/>
        <v>0</v>
      </c>
      <c r="AF209" s="912" t="str">
        <f t="shared" si="220"/>
        <v/>
      </c>
      <c r="AG209" s="913"/>
      <c r="AH209" s="913"/>
      <c r="AI209" s="913"/>
      <c r="AJ209" s="914"/>
    </row>
    <row r="210" spans="1:36" ht="14" hidden="1">
      <c r="A210" s="962" t="str">
        <f t="shared" si="186"/>
        <v/>
      </c>
      <c r="B210" s="950" t="str">
        <f t="shared" si="154"/>
        <v/>
      </c>
      <c r="C210" s="950" t="str">
        <f t="shared" si="187"/>
        <v/>
      </c>
      <c r="D210" s="950" t="str">
        <f t="shared" si="188"/>
        <v/>
      </c>
      <c r="E210" s="963" t="str">
        <f t="shared" si="189"/>
        <v/>
      </c>
      <c r="F210" s="964"/>
      <c r="G210" s="965"/>
      <c r="H210" s="965"/>
      <c r="I210" s="806" t="str">
        <f t="shared" si="190"/>
        <v/>
      </c>
      <c r="J210" s="954"/>
      <c r="K210" s="954"/>
      <c r="L210" s="954"/>
      <c r="M210" s="966">
        <f t="shared" si="202"/>
        <v>0</v>
      </c>
      <c r="N210" s="966">
        <f t="shared" si="202"/>
        <v>0</v>
      </c>
      <c r="O210" s="966">
        <f t="shared" si="202"/>
        <v>0</v>
      </c>
      <c r="P210" s="966">
        <f t="shared" si="202"/>
        <v>0</v>
      </c>
      <c r="Q210" s="957" t="str">
        <f t="shared" ref="Q210:AB210" si="226">IF($C210&gt;$C50,0,IF($I210="","",IF(MONTH(Q$5)=MONTH($A210),$M210*$I210,IF(MONTH(Q$5)=MONTH($A210)+1,$N210*$I210,IF(MONTH(Q$5)=MONTH($A210)+2,$O210*$I210,IF(MONTH(Q$5)=MONTH($A210)+3,$P210*$I210,0))))))</f>
        <v/>
      </c>
      <c r="R210" s="958" t="str">
        <f t="shared" si="226"/>
        <v/>
      </c>
      <c r="S210" s="958" t="str">
        <f t="shared" si="226"/>
        <v/>
      </c>
      <c r="T210" s="958" t="str">
        <f t="shared" si="226"/>
        <v/>
      </c>
      <c r="U210" s="958" t="str">
        <f t="shared" si="226"/>
        <v/>
      </c>
      <c r="V210" s="958" t="str">
        <f t="shared" si="226"/>
        <v/>
      </c>
      <c r="W210" s="958" t="str">
        <f t="shared" si="226"/>
        <v/>
      </c>
      <c r="X210" s="958" t="str">
        <f t="shared" si="226"/>
        <v/>
      </c>
      <c r="Y210" s="958" t="str">
        <f t="shared" si="226"/>
        <v/>
      </c>
      <c r="Z210" s="958" t="str">
        <f t="shared" si="226"/>
        <v/>
      </c>
      <c r="AA210" s="958" t="str">
        <f t="shared" si="226"/>
        <v/>
      </c>
      <c r="AB210" s="958" t="str">
        <f t="shared" si="226"/>
        <v/>
      </c>
      <c r="AC210" s="957">
        <f t="shared" si="216"/>
        <v>0</v>
      </c>
      <c r="AD210" s="958">
        <f t="shared" si="217"/>
        <v>0</v>
      </c>
      <c r="AE210" s="968">
        <f t="shared" si="218"/>
        <v>0</v>
      </c>
      <c r="AF210" s="957" t="str">
        <f t="shared" si="220"/>
        <v/>
      </c>
      <c r="AG210" s="958"/>
      <c r="AH210" s="958"/>
      <c r="AI210" s="958"/>
      <c r="AJ210" s="968"/>
    </row>
    <row r="211" spans="1:36" ht="14" hidden="1">
      <c r="A211" s="959">
        <f t="shared" si="186"/>
        <v>45809</v>
      </c>
      <c r="B211" s="942">
        <f t="shared" si="154"/>
        <v>6</v>
      </c>
      <c r="C211" s="942">
        <f t="shared" si="187"/>
        <v>2025</v>
      </c>
      <c r="D211" s="942">
        <f t="shared" si="188"/>
        <v>30</v>
      </c>
      <c r="E211" s="960" t="str">
        <f t="shared" si="189"/>
        <v>1 x P/ ANO</v>
      </c>
      <c r="F211" s="520"/>
      <c r="G211" s="774"/>
      <c r="H211" s="774"/>
      <c r="I211" s="700" t="str">
        <f t="shared" si="190"/>
        <v/>
      </c>
      <c r="J211" s="922"/>
      <c r="K211" s="922"/>
      <c r="L211" s="922"/>
      <c r="M211" s="961">
        <f t="shared" ref="M211:P230" si="227">M171</f>
        <v>1</v>
      </c>
      <c r="N211" s="961">
        <f t="shared" si="227"/>
        <v>0</v>
      </c>
      <c r="O211" s="961">
        <f t="shared" si="227"/>
        <v>0</v>
      </c>
      <c r="P211" s="961">
        <f t="shared" si="227"/>
        <v>0</v>
      </c>
      <c r="Q211" s="912" t="str">
        <f t="shared" ref="Q211:AB211" si="228">IF($C211&gt;$C11,0,IF($I211="","",IF(MONTH(Q$5)=MONTH($A211),$M211*$I211,IF(MONTH(Q$5)=MONTH($A211)+1,$N211*$I211,IF(MONTH(Q$5)=MONTH($A211)+2,$O211*$I211,IF(MONTH(Q$5)=MONTH($A211)+3,$P211*$I211,0))))))</f>
        <v/>
      </c>
      <c r="R211" s="913" t="str">
        <f t="shared" si="228"/>
        <v/>
      </c>
      <c r="S211" s="913" t="str">
        <f t="shared" si="228"/>
        <v/>
      </c>
      <c r="T211" s="913" t="str">
        <f t="shared" si="228"/>
        <v/>
      </c>
      <c r="U211" s="913" t="str">
        <f t="shared" si="228"/>
        <v/>
      </c>
      <c r="V211" s="913" t="str">
        <f t="shared" si="228"/>
        <v/>
      </c>
      <c r="W211" s="913" t="str">
        <f t="shared" si="228"/>
        <v/>
      </c>
      <c r="X211" s="913" t="str">
        <f t="shared" si="228"/>
        <v/>
      </c>
      <c r="Y211" s="913" t="str">
        <f t="shared" si="228"/>
        <v/>
      </c>
      <c r="Z211" s="913" t="str">
        <f t="shared" si="228"/>
        <v/>
      </c>
      <c r="AA211" s="913" t="str">
        <f t="shared" si="228"/>
        <v/>
      </c>
      <c r="AB211" s="913" t="str">
        <f t="shared" si="228"/>
        <v/>
      </c>
      <c r="AC211" s="912">
        <f t="shared" si="216"/>
        <v>0</v>
      </c>
      <c r="AD211" s="913">
        <f t="shared" si="217"/>
        <v>0</v>
      </c>
      <c r="AE211" s="913">
        <f t="shared" si="218"/>
        <v>0</v>
      </c>
      <c r="AF211" s="912" t="str">
        <f t="shared" si="220"/>
        <v/>
      </c>
      <c r="AG211" s="913"/>
      <c r="AH211" s="913"/>
      <c r="AI211" s="913"/>
      <c r="AJ211" s="914"/>
    </row>
    <row r="212" spans="1:36" ht="14" hidden="1">
      <c r="A212" s="959">
        <f t="shared" si="186"/>
        <v>45839</v>
      </c>
      <c r="B212" s="942">
        <f t="shared" si="154"/>
        <v>7</v>
      </c>
      <c r="C212" s="942">
        <f t="shared" si="187"/>
        <v>2025</v>
      </c>
      <c r="D212" s="942">
        <f t="shared" si="188"/>
        <v>31</v>
      </c>
      <c r="E212" s="960" t="str">
        <f t="shared" si="189"/>
        <v>1 x P/ ANO</v>
      </c>
      <c r="F212" s="520"/>
      <c r="G212" s="774"/>
      <c r="H212" s="774"/>
      <c r="I212" s="700" t="str">
        <f t="shared" si="190"/>
        <v/>
      </c>
      <c r="J212" s="922"/>
      <c r="K212" s="922"/>
      <c r="L212" s="922"/>
      <c r="M212" s="961">
        <f t="shared" si="227"/>
        <v>1</v>
      </c>
      <c r="N212" s="961">
        <f t="shared" si="227"/>
        <v>0</v>
      </c>
      <c r="O212" s="961">
        <f t="shared" si="227"/>
        <v>0</v>
      </c>
      <c r="P212" s="961">
        <f t="shared" si="227"/>
        <v>0</v>
      </c>
      <c r="Q212" s="912" t="str">
        <f t="shared" ref="Q212:AB212" si="229">IF($C212&gt;$C12,0,IF($I212="","",IF(MONTH(Q$5)=MONTH($A212),$M212*$I212,IF(MONTH(Q$5)=MONTH($A212)+1,$N212*$I212,IF(MONTH(Q$5)=MONTH($A212)+2,$O212*$I212,IF(MONTH(Q$5)=MONTH($A212)+3,$P212*$I212,0))))))</f>
        <v/>
      </c>
      <c r="R212" s="913" t="str">
        <f t="shared" si="229"/>
        <v/>
      </c>
      <c r="S212" s="913" t="str">
        <f t="shared" si="229"/>
        <v/>
      </c>
      <c r="T212" s="913" t="str">
        <f t="shared" si="229"/>
        <v/>
      </c>
      <c r="U212" s="913" t="str">
        <f t="shared" si="229"/>
        <v/>
      </c>
      <c r="V212" s="913" t="str">
        <f t="shared" si="229"/>
        <v/>
      </c>
      <c r="W212" s="913" t="str">
        <f t="shared" si="229"/>
        <v/>
      </c>
      <c r="X212" s="913" t="str">
        <f t="shared" si="229"/>
        <v/>
      </c>
      <c r="Y212" s="913" t="str">
        <f t="shared" si="229"/>
        <v/>
      </c>
      <c r="Z212" s="913" t="str">
        <f t="shared" si="229"/>
        <v/>
      </c>
      <c r="AA212" s="913" t="str">
        <f t="shared" si="229"/>
        <v/>
      </c>
      <c r="AB212" s="913" t="str">
        <f t="shared" si="229"/>
        <v/>
      </c>
      <c r="AC212" s="912">
        <f t="shared" si="216"/>
        <v>0</v>
      </c>
      <c r="AD212" s="913">
        <f t="shared" si="217"/>
        <v>0</v>
      </c>
      <c r="AE212" s="914">
        <f t="shared" si="218"/>
        <v>0</v>
      </c>
      <c r="AF212" s="912" t="str">
        <f t="shared" si="220"/>
        <v/>
      </c>
      <c r="AG212" s="913"/>
      <c r="AH212" s="913"/>
      <c r="AI212" s="913"/>
      <c r="AJ212" s="914"/>
    </row>
    <row r="213" spans="1:36" ht="14" hidden="1">
      <c r="A213" s="959">
        <f t="shared" si="186"/>
        <v>45873</v>
      </c>
      <c r="B213" s="942">
        <f t="shared" si="154"/>
        <v>8</v>
      </c>
      <c r="C213" s="942">
        <f t="shared" si="187"/>
        <v>2025</v>
      </c>
      <c r="D213" s="942">
        <f t="shared" si="188"/>
        <v>31</v>
      </c>
      <c r="E213" s="960" t="str">
        <f t="shared" si="189"/>
        <v>1 x P/ ANO</v>
      </c>
      <c r="F213" s="520"/>
      <c r="G213" s="774"/>
      <c r="H213" s="774"/>
      <c r="I213" s="700" t="str">
        <f t="shared" si="190"/>
        <v/>
      </c>
      <c r="J213" s="922"/>
      <c r="K213" s="922"/>
      <c r="L213" s="922"/>
      <c r="M213" s="961">
        <f t="shared" si="227"/>
        <v>1</v>
      </c>
      <c r="N213" s="961">
        <f t="shared" si="227"/>
        <v>0</v>
      </c>
      <c r="O213" s="961">
        <f t="shared" si="227"/>
        <v>0</v>
      </c>
      <c r="P213" s="961">
        <f t="shared" si="227"/>
        <v>0</v>
      </c>
      <c r="Q213" s="912" t="str">
        <f t="shared" ref="Q213:AB213" si="230">IF($C213&gt;$C13,0,IF($I213="","",IF(MONTH(Q$5)=MONTH($A213),$M213*$I213,IF(MONTH(Q$5)=MONTH($A213)+1,$N213*$I213,IF(MONTH(Q$5)=MONTH($A213)+2,$O213*$I213,IF(MONTH(Q$5)=MONTH($A213)+3,$P213*$I213,0))))))</f>
        <v/>
      </c>
      <c r="R213" s="913" t="str">
        <f t="shared" si="230"/>
        <v/>
      </c>
      <c r="S213" s="913" t="str">
        <f t="shared" si="230"/>
        <v/>
      </c>
      <c r="T213" s="913" t="str">
        <f t="shared" si="230"/>
        <v/>
      </c>
      <c r="U213" s="913" t="str">
        <f t="shared" si="230"/>
        <v/>
      </c>
      <c r="V213" s="913" t="str">
        <f t="shared" si="230"/>
        <v/>
      </c>
      <c r="W213" s="913" t="str">
        <f t="shared" si="230"/>
        <v/>
      </c>
      <c r="X213" s="913" t="str">
        <f t="shared" si="230"/>
        <v/>
      </c>
      <c r="Y213" s="913" t="str">
        <f t="shared" si="230"/>
        <v/>
      </c>
      <c r="Z213" s="913" t="str">
        <f t="shared" si="230"/>
        <v/>
      </c>
      <c r="AA213" s="913" t="str">
        <f t="shared" si="230"/>
        <v/>
      </c>
      <c r="AB213" s="913" t="str">
        <f t="shared" si="230"/>
        <v/>
      </c>
      <c r="AC213" s="912">
        <f t="shared" si="216"/>
        <v>0</v>
      </c>
      <c r="AD213" s="913">
        <f t="shared" si="217"/>
        <v>0</v>
      </c>
      <c r="AE213" s="913">
        <f t="shared" si="218"/>
        <v>0</v>
      </c>
      <c r="AF213" s="912" t="str">
        <f t="shared" si="220"/>
        <v/>
      </c>
      <c r="AG213" s="913"/>
      <c r="AH213" s="913"/>
      <c r="AI213" s="913"/>
      <c r="AJ213" s="914"/>
    </row>
    <row r="214" spans="1:36" ht="14" hidden="1">
      <c r="A214" s="959">
        <f t="shared" si="186"/>
        <v>45904</v>
      </c>
      <c r="B214" s="942">
        <f t="shared" si="154"/>
        <v>9</v>
      </c>
      <c r="C214" s="942">
        <f t="shared" si="187"/>
        <v>2025</v>
      </c>
      <c r="D214" s="942">
        <f t="shared" si="188"/>
        <v>30</v>
      </c>
      <c r="E214" s="960" t="str">
        <f t="shared" si="189"/>
        <v>1 x P/ ANO</v>
      </c>
      <c r="F214" s="520"/>
      <c r="G214" s="774"/>
      <c r="H214" s="774"/>
      <c r="I214" s="700" t="str">
        <f t="shared" si="190"/>
        <v/>
      </c>
      <c r="J214" s="922"/>
      <c r="K214" s="922"/>
      <c r="L214" s="922"/>
      <c r="M214" s="961">
        <f t="shared" si="227"/>
        <v>1</v>
      </c>
      <c r="N214" s="961">
        <f t="shared" si="227"/>
        <v>0</v>
      </c>
      <c r="O214" s="961">
        <f t="shared" si="227"/>
        <v>0</v>
      </c>
      <c r="P214" s="961">
        <f t="shared" si="227"/>
        <v>0</v>
      </c>
      <c r="Q214" s="912" t="str">
        <f t="shared" ref="Q214:AB214" si="231">IF($C214&gt;$C14,0,IF($I214="","",IF(MONTH(Q$5)=MONTH($A214),$M214*$I214,IF(MONTH(Q$5)=MONTH($A214)+1,$N214*$I214,IF(MONTH(Q$5)=MONTH($A214)+2,$O214*$I214,IF(MONTH(Q$5)=MONTH($A214)+3,$P214*$I214,0))))))</f>
        <v/>
      </c>
      <c r="R214" s="913" t="str">
        <f t="shared" si="231"/>
        <v/>
      </c>
      <c r="S214" s="913" t="str">
        <f t="shared" si="231"/>
        <v/>
      </c>
      <c r="T214" s="913" t="str">
        <f t="shared" si="231"/>
        <v/>
      </c>
      <c r="U214" s="913" t="str">
        <f t="shared" si="231"/>
        <v/>
      </c>
      <c r="V214" s="913" t="str">
        <f t="shared" si="231"/>
        <v/>
      </c>
      <c r="W214" s="913" t="str">
        <f t="shared" si="231"/>
        <v/>
      </c>
      <c r="X214" s="913" t="str">
        <f t="shared" si="231"/>
        <v/>
      </c>
      <c r="Y214" s="913" t="str">
        <f t="shared" si="231"/>
        <v/>
      </c>
      <c r="Z214" s="913" t="str">
        <f t="shared" si="231"/>
        <v/>
      </c>
      <c r="AA214" s="913" t="str">
        <f t="shared" si="231"/>
        <v/>
      </c>
      <c r="AB214" s="913" t="str">
        <f t="shared" si="231"/>
        <v/>
      </c>
      <c r="AC214" s="912">
        <f t="shared" si="216"/>
        <v>0</v>
      </c>
      <c r="AD214" s="913">
        <f t="shared" si="217"/>
        <v>0</v>
      </c>
      <c r="AE214" s="914">
        <f t="shared" si="218"/>
        <v>0</v>
      </c>
      <c r="AF214" s="912" t="str">
        <f t="shared" si="220"/>
        <v/>
      </c>
      <c r="AG214" s="913"/>
      <c r="AH214" s="913"/>
      <c r="AI214" s="913"/>
      <c r="AJ214" s="914"/>
    </row>
    <row r="215" spans="1:36" ht="14" hidden="1">
      <c r="A215" s="959">
        <f t="shared" si="186"/>
        <v>45935</v>
      </c>
      <c r="B215" s="942">
        <f t="shared" ref="B215:B278" si="232">IF(A215="","",MONTH(A215))</f>
        <v>10</v>
      </c>
      <c r="C215" s="942">
        <f t="shared" si="187"/>
        <v>2025</v>
      </c>
      <c r="D215" s="942">
        <f t="shared" si="188"/>
        <v>31</v>
      </c>
      <c r="E215" s="960" t="str">
        <f t="shared" si="189"/>
        <v>1 x P/ ANO</v>
      </c>
      <c r="F215" s="520"/>
      <c r="G215" s="774"/>
      <c r="H215" s="774"/>
      <c r="I215" s="700" t="str">
        <f t="shared" si="190"/>
        <v/>
      </c>
      <c r="J215" s="922"/>
      <c r="K215" s="922"/>
      <c r="L215" s="922"/>
      <c r="M215" s="961">
        <f t="shared" si="227"/>
        <v>1</v>
      </c>
      <c r="N215" s="961">
        <f t="shared" si="227"/>
        <v>0</v>
      </c>
      <c r="O215" s="961">
        <f t="shared" si="227"/>
        <v>0</v>
      </c>
      <c r="P215" s="961">
        <f t="shared" si="227"/>
        <v>0</v>
      </c>
      <c r="Q215" s="912" t="str">
        <f t="shared" ref="Q215:AB215" si="233">IF($C215&gt;$C15,0,IF($I215="","",IF(MONTH(Q$5)=MONTH($A215),$M215*$I215,IF(MONTH(Q$5)=MONTH($A215)+1,$N215*$I215,IF(MONTH(Q$5)=MONTH($A215)+2,$O215*$I215,IF(MONTH(Q$5)=MONTH($A215)+3,$P215*$I215,0))))))</f>
        <v/>
      </c>
      <c r="R215" s="913" t="str">
        <f t="shared" si="233"/>
        <v/>
      </c>
      <c r="S215" s="913" t="str">
        <f t="shared" si="233"/>
        <v/>
      </c>
      <c r="T215" s="913" t="str">
        <f t="shared" si="233"/>
        <v/>
      </c>
      <c r="U215" s="913" t="str">
        <f t="shared" si="233"/>
        <v/>
      </c>
      <c r="V215" s="913" t="str">
        <f t="shared" si="233"/>
        <v/>
      </c>
      <c r="W215" s="913" t="str">
        <f t="shared" si="233"/>
        <v/>
      </c>
      <c r="X215" s="913" t="str">
        <f t="shared" si="233"/>
        <v/>
      </c>
      <c r="Y215" s="913" t="str">
        <f t="shared" si="233"/>
        <v/>
      </c>
      <c r="Z215" s="913" t="str">
        <f t="shared" si="233"/>
        <v/>
      </c>
      <c r="AA215" s="913" t="str">
        <f t="shared" si="233"/>
        <v/>
      </c>
      <c r="AB215" s="913" t="str">
        <f t="shared" si="233"/>
        <v/>
      </c>
      <c r="AC215" s="912">
        <f t="shared" si="216"/>
        <v>0</v>
      </c>
      <c r="AD215" s="913">
        <f t="shared" si="217"/>
        <v>0</v>
      </c>
      <c r="AE215" s="913">
        <f t="shared" si="218"/>
        <v>0</v>
      </c>
      <c r="AF215" s="912" t="str">
        <f t="shared" si="220"/>
        <v/>
      </c>
      <c r="AG215" s="913"/>
      <c r="AH215" s="913"/>
      <c r="AI215" s="913"/>
      <c r="AJ215" s="914"/>
    </row>
    <row r="216" spans="1:36" ht="14" hidden="1">
      <c r="A216" s="959">
        <f t="shared" si="186"/>
        <v>45966</v>
      </c>
      <c r="B216" s="942">
        <f t="shared" si="232"/>
        <v>11</v>
      </c>
      <c r="C216" s="942">
        <f t="shared" si="187"/>
        <v>2025</v>
      </c>
      <c r="D216" s="942">
        <f t="shared" si="188"/>
        <v>30</v>
      </c>
      <c r="E216" s="960" t="str">
        <f t="shared" si="189"/>
        <v>1 x P/ ANO</v>
      </c>
      <c r="F216" s="520"/>
      <c r="G216" s="774"/>
      <c r="H216" s="774"/>
      <c r="I216" s="700" t="str">
        <f t="shared" si="190"/>
        <v/>
      </c>
      <c r="J216" s="922"/>
      <c r="K216" s="922"/>
      <c r="L216" s="922"/>
      <c r="M216" s="961">
        <f t="shared" si="227"/>
        <v>1</v>
      </c>
      <c r="N216" s="961">
        <f t="shared" si="227"/>
        <v>0</v>
      </c>
      <c r="O216" s="961">
        <f t="shared" si="227"/>
        <v>0</v>
      </c>
      <c r="P216" s="961">
        <f t="shared" si="227"/>
        <v>0</v>
      </c>
      <c r="Q216" s="912" t="str">
        <f t="shared" ref="Q216:AB216" si="234">IF($C216&gt;$C16,0,IF($I216="","",IF(MONTH(Q$5)=MONTH($A216),$M216*$I216,IF(MONTH(Q$5)=MONTH($A216)+1,$N216*$I216,IF(MONTH(Q$5)=MONTH($A216)+2,$O216*$I216,IF(MONTH(Q$5)=MONTH($A216)+3,$P216*$I216,0))))))</f>
        <v/>
      </c>
      <c r="R216" s="913" t="str">
        <f t="shared" si="234"/>
        <v/>
      </c>
      <c r="S216" s="913" t="str">
        <f t="shared" si="234"/>
        <v/>
      </c>
      <c r="T216" s="913" t="str">
        <f t="shared" si="234"/>
        <v/>
      </c>
      <c r="U216" s="913" t="str">
        <f t="shared" si="234"/>
        <v/>
      </c>
      <c r="V216" s="913" t="str">
        <f t="shared" si="234"/>
        <v/>
      </c>
      <c r="W216" s="913" t="str">
        <f t="shared" si="234"/>
        <v/>
      </c>
      <c r="X216" s="913" t="str">
        <f t="shared" si="234"/>
        <v/>
      </c>
      <c r="Y216" s="913" t="str">
        <f t="shared" si="234"/>
        <v/>
      </c>
      <c r="Z216" s="913" t="str">
        <f t="shared" si="234"/>
        <v/>
      </c>
      <c r="AA216" s="913" t="str">
        <f t="shared" si="234"/>
        <v/>
      </c>
      <c r="AB216" s="913" t="str">
        <f t="shared" si="234"/>
        <v/>
      </c>
      <c r="AC216" s="912">
        <f t="shared" si="216"/>
        <v>0</v>
      </c>
      <c r="AD216" s="913">
        <f t="shared" si="217"/>
        <v>0</v>
      </c>
      <c r="AE216" s="914">
        <f t="shared" si="218"/>
        <v>0</v>
      </c>
      <c r="AF216" s="912" t="str">
        <f t="shared" si="220"/>
        <v/>
      </c>
      <c r="AG216" s="913"/>
      <c r="AH216" s="913"/>
      <c r="AI216" s="913"/>
      <c r="AJ216" s="914"/>
    </row>
    <row r="217" spans="1:36" ht="14" hidden="1">
      <c r="A217" s="959">
        <f t="shared" si="186"/>
        <v>45997</v>
      </c>
      <c r="B217" s="942">
        <f t="shared" si="232"/>
        <v>12</v>
      </c>
      <c r="C217" s="942">
        <f t="shared" si="187"/>
        <v>2025</v>
      </c>
      <c r="D217" s="942">
        <f t="shared" si="188"/>
        <v>31</v>
      </c>
      <c r="E217" s="960" t="str">
        <f t="shared" si="189"/>
        <v>1 x P/ ANO</v>
      </c>
      <c r="F217" s="520"/>
      <c r="G217" s="774"/>
      <c r="H217" s="774"/>
      <c r="I217" s="700" t="str">
        <f t="shared" si="190"/>
        <v/>
      </c>
      <c r="J217" s="922"/>
      <c r="K217" s="922"/>
      <c r="L217" s="922"/>
      <c r="M217" s="961">
        <f t="shared" si="227"/>
        <v>1</v>
      </c>
      <c r="N217" s="961">
        <f t="shared" si="227"/>
        <v>0</v>
      </c>
      <c r="O217" s="961">
        <f t="shared" si="227"/>
        <v>0</v>
      </c>
      <c r="P217" s="961">
        <f t="shared" si="227"/>
        <v>0</v>
      </c>
      <c r="Q217" s="912" t="str">
        <f t="shared" ref="Q217:AB217" si="235">IF($C217&gt;$C17,0,IF($I217="","",IF(MONTH(Q$5)=MONTH($A217),$M217*$I217,IF(MONTH(Q$5)=MONTH($A217)+1,$N217*$I217,IF(MONTH(Q$5)=MONTH($A217)+2,$O217*$I217,IF(MONTH(Q$5)=MONTH($A217)+3,$P217*$I217,0))))))</f>
        <v/>
      </c>
      <c r="R217" s="913" t="str">
        <f t="shared" si="235"/>
        <v/>
      </c>
      <c r="S217" s="913" t="str">
        <f t="shared" si="235"/>
        <v/>
      </c>
      <c r="T217" s="913" t="str">
        <f t="shared" si="235"/>
        <v/>
      </c>
      <c r="U217" s="913" t="str">
        <f t="shared" si="235"/>
        <v/>
      </c>
      <c r="V217" s="913" t="str">
        <f t="shared" si="235"/>
        <v/>
      </c>
      <c r="W217" s="913" t="str">
        <f t="shared" si="235"/>
        <v/>
      </c>
      <c r="X217" s="913" t="str">
        <f t="shared" si="235"/>
        <v/>
      </c>
      <c r="Y217" s="913" t="str">
        <f t="shared" si="235"/>
        <v/>
      </c>
      <c r="Z217" s="913" t="str">
        <f t="shared" si="235"/>
        <v/>
      </c>
      <c r="AA217" s="913" t="str">
        <f t="shared" si="235"/>
        <v/>
      </c>
      <c r="AB217" s="913" t="str">
        <f t="shared" si="235"/>
        <v/>
      </c>
      <c r="AC217" s="912">
        <f t="shared" si="216"/>
        <v>0</v>
      </c>
      <c r="AD217" s="913">
        <f t="shared" si="217"/>
        <v>0</v>
      </c>
      <c r="AE217" s="913">
        <f t="shared" si="218"/>
        <v>0</v>
      </c>
      <c r="AF217" s="912" t="str">
        <f t="shared" si="220"/>
        <v/>
      </c>
      <c r="AG217" s="913"/>
      <c r="AH217" s="913"/>
      <c r="AI217" s="913"/>
      <c r="AJ217" s="914"/>
    </row>
    <row r="218" spans="1:36" ht="14" hidden="1">
      <c r="A218" s="959">
        <f t="shared" si="186"/>
        <v>46028</v>
      </c>
      <c r="B218" s="942">
        <f t="shared" si="232"/>
        <v>1</v>
      </c>
      <c r="C218" s="942">
        <f t="shared" si="187"/>
        <v>2026</v>
      </c>
      <c r="D218" s="942">
        <f t="shared" si="188"/>
        <v>31</v>
      </c>
      <c r="E218" s="960" t="str">
        <f t="shared" si="189"/>
        <v>1 x P/ ANO</v>
      </c>
      <c r="F218" s="520"/>
      <c r="G218" s="774"/>
      <c r="H218" s="774"/>
      <c r="I218" s="700" t="str">
        <f t="shared" si="190"/>
        <v/>
      </c>
      <c r="J218" s="922"/>
      <c r="K218" s="922"/>
      <c r="L218" s="922"/>
      <c r="M218" s="961">
        <f t="shared" si="227"/>
        <v>1</v>
      </c>
      <c r="N218" s="961">
        <f t="shared" si="227"/>
        <v>0</v>
      </c>
      <c r="O218" s="961">
        <f t="shared" si="227"/>
        <v>0</v>
      </c>
      <c r="P218" s="961">
        <f t="shared" si="227"/>
        <v>0</v>
      </c>
      <c r="Q218" s="912">
        <f t="shared" ref="Q218:AB218" si="236">IF($C218&gt;$C18,0,IF($I218="","",IF(MONTH(Q$5)=MONTH($A218),$M218*$I218,IF(MONTH(Q$5)=MONTH($A218)+1,$N218*$I218,IF(MONTH(Q$5)=MONTH($A218)+2,$O218*$I218,IF(MONTH(Q$5)=MONTH($A218)+3,$P218*$I218,0))))))</f>
        <v>0</v>
      </c>
      <c r="R218" s="913">
        <f t="shared" si="236"/>
        <v>0</v>
      </c>
      <c r="S218" s="913">
        <f t="shared" si="236"/>
        <v>0</v>
      </c>
      <c r="T218" s="913">
        <f t="shared" si="236"/>
        <v>0</v>
      </c>
      <c r="U218" s="913">
        <f t="shared" si="236"/>
        <v>0</v>
      </c>
      <c r="V218" s="913">
        <f t="shared" si="236"/>
        <v>0</v>
      </c>
      <c r="W218" s="913">
        <f t="shared" si="236"/>
        <v>0</v>
      </c>
      <c r="X218" s="913">
        <f t="shared" si="236"/>
        <v>0</v>
      </c>
      <c r="Y218" s="913">
        <f t="shared" si="236"/>
        <v>0</v>
      </c>
      <c r="Z218" s="913">
        <f t="shared" si="236"/>
        <v>0</v>
      </c>
      <c r="AA218" s="913">
        <f t="shared" si="236"/>
        <v>0</v>
      </c>
      <c r="AB218" s="913">
        <f t="shared" si="236"/>
        <v>0</v>
      </c>
      <c r="AC218" s="912" t="str">
        <f t="shared" si="216"/>
        <v/>
      </c>
      <c r="AD218" s="913" t="str">
        <f t="shared" si="217"/>
        <v/>
      </c>
      <c r="AE218" s="914" t="str">
        <f t="shared" si="218"/>
        <v/>
      </c>
      <c r="AF218" s="912" t="str">
        <f t="shared" si="220"/>
        <v/>
      </c>
      <c r="AG218" s="913"/>
      <c r="AH218" s="913"/>
      <c r="AI218" s="913"/>
      <c r="AJ218" s="914"/>
    </row>
    <row r="219" spans="1:36" ht="14" hidden="1">
      <c r="A219" s="959">
        <f t="shared" si="186"/>
        <v>46028</v>
      </c>
      <c r="B219" s="942">
        <f t="shared" si="232"/>
        <v>1</v>
      </c>
      <c r="C219" s="942">
        <f t="shared" si="187"/>
        <v>2026</v>
      </c>
      <c r="D219" s="942">
        <f t="shared" si="188"/>
        <v>31</v>
      </c>
      <c r="E219" s="960" t="str">
        <f t="shared" si="189"/>
        <v>1 x P/ ANO</v>
      </c>
      <c r="F219" s="520"/>
      <c r="G219" s="774"/>
      <c r="H219" s="774"/>
      <c r="I219" s="700" t="str">
        <f t="shared" si="190"/>
        <v/>
      </c>
      <c r="J219" s="922"/>
      <c r="K219" s="922"/>
      <c r="L219" s="922"/>
      <c r="M219" s="961">
        <f t="shared" si="227"/>
        <v>1</v>
      </c>
      <c r="N219" s="961">
        <f t="shared" si="227"/>
        <v>0</v>
      </c>
      <c r="O219" s="961">
        <f t="shared" si="227"/>
        <v>0</v>
      </c>
      <c r="P219" s="961">
        <f t="shared" si="227"/>
        <v>0</v>
      </c>
      <c r="Q219" s="912">
        <f t="shared" ref="Q219:AB219" si="237">IF($C219&gt;$C19,0,IF($I219="","",IF(MONTH(Q$5)=MONTH($A219),$M219*$I219,IF(MONTH(Q$5)=MONTH($A219)+1,$N219*$I219,IF(MONTH(Q$5)=MONTH($A219)+2,$O219*$I219,IF(MONTH(Q$5)=MONTH($A219)+3,$P219*$I219,0))))))</f>
        <v>0</v>
      </c>
      <c r="R219" s="913">
        <f t="shared" si="237"/>
        <v>0</v>
      </c>
      <c r="S219" s="913">
        <f t="shared" si="237"/>
        <v>0</v>
      </c>
      <c r="T219" s="913">
        <f t="shared" si="237"/>
        <v>0</v>
      </c>
      <c r="U219" s="913">
        <f t="shared" si="237"/>
        <v>0</v>
      </c>
      <c r="V219" s="913">
        <f t="shared" si="237"/>
        <v>0</v>
      </c>
      <c r="W219" s="913">
        <f t="shared" si="237"/>
        <v>0</v>
      </c>
      <c r="X219" s="913">
        <f t="shared" si="237"/>
        <v>0</v>
      </c>
      <c r="Y219" s="913">
        <f t="shared" si="237"/>
        <v>0</v>
      </c>
      <c r="Z219" s="913">
        <f t="shared" si="237"/>
        <v>0</v>
      </c>
      <c r="AA219" s="913">
        <f t="shared" si="237"/>
        <v>0</v>
      </c>
      <c r="AB219" s="913">
        <f t="shared" si="237"/>
        <v>0</v>
      </c>
      <c r="AC219" s="912" t="str">
        <f t="shared" si="216"/>
        <v/>
      </c>
      <c r="AD219" s="913" t="str">
        <f t="shared" si="217"/>
        <v/>
      </c>
      <c r="AE219" s="913" t="str">
        <f t="shared" si="218"/>
        <v/>
      </c>
      <c r="AF219" s="912" t="str">
        <f t="shared" si="220"/>
        <v/>
      </c>
      <c r="AG219" s="913"/>
      <c r="AH219" s="913"/>
      <c r="AI219" s="913"/>
      <c r="AJ219" s="914"/>
    </row>
    <row r="220" spans="1:36" ht="14" hidden="1">
      <c r="A220" s="959">
        <f t="shared" si="186"/>
        <v>46060</v>
      </c>
      <c r="B220" s="942">
        <f t="shared" si="232"/>
        <v>2</v>
      </c>
      <c r="C220" s="942">
        <f t="shared" si="187"/>
        <v>2026</v>
      </c>
      <c r="D220" s="942">
        <f t="shared" si="188"/>
        <v>28</v>
      </c>
      <c r="E220" s="960" t="str">
        <f t="shared" si="189"/>
        <v>1 x P/ ANO</v>
      </c>
      <c r="F220" s="520"/>
      <c r="G220" s="774"/>
      <c r="H220" s="774"/>
      <c r="I220" s="700" t="str">
        <f t="shared" si="190"/>
        <v/>
      </c>
      <c r="J220" s="922"/>
      <c r="K220" s="922"/>
      <c r="L220" s="922"/>
      <c r="M220" s="961">
        <f t="shared" si="227"/>
        <v>1</v>
      </c>
      <c r="N220" s="961">
        <f t="shared" si="227"/>
        <v>0</v>
      </c>
      <c r="O220" s="961">
        <f t="shared" si="227"/>
        <v>0</v>
      </c>
      <c r="P220" s="961">
        <f t="shared" si="227"/>
        <v>0</v>
      </c>
      <c r="Q220" s="912">
        <f t="shared" ref="Q220:AB220" si="238">IF($C220&gt;$C20,0,IF($I220="","",IF(MONTH(Q$5)=MONTH($A220),$M220*$I220,IF(MONTH(Q$5)=MONTH($A220)+1,$N220*$I220,IF(MONTH(Q$5)=MONTH($A220)+2,$O220*$I220,IF(MONTH(Q$5)=MONTH($A220)+3,$P220*$I220,0))))))</f>
        <v>0</v>
      </c>
      <c r="R220" s="913">
        <f t="shared" si="238"/>
        <v>0</v>
      </c>
      <c r="S220" s="913">
        <f t="shared" si="238"/>
        <v>0</v>
      </c>
      <c r="T220" s="913">
        <f t="shared" si="238"/>
        <v>0</v>
      </c>
      <c r="U220" s="913">
        <f t="shared" si="238"/>
        <v>0</v>
      </c>
      <c r="V220" s="913">
        <f t="shared" si="238"/>
        <v>0</v>
      </c>
      <c r="W220" s="913">
        <f t="shared" si="238"/>
        <v>0</v>
      </c>
      <c r="X220" s="913">
        <f t="shared" si="238"/>
        <v>0</v>
      </c>
      <c r="Y220" s="913">
        <f t="shared" si="238"/>
        <v>0</v>
      </c>
      <c r="Z220" s="913">
        <f t="shared" si="238"/>
        <v>0</v>
      </c>
      <c r="AA220" s="913">
        <f t="shared" si="238"/>
        <v>0</v>
      </c>
      <c r="AB220" s="913">
        <f t="shared" si="238"/>
        <v>0</v>
      </c>
      <c r="AC220" s="912" t="str">
        <f t="shared" si="216"/>
        <v/>
      </c>
      <c r="AD220" s="913" t="str">
        <f t="shared" si="217"/>
        <v/>
      </c>
      <c r="AE220" s="914" t="str">
        <f t="shared" si="218"/>
        <v/>
      </c>
      <c r="AF220" s="912" t="str">
        <f t="shared" si="220"/>
        <v/>
      </c>
      <c r="AG220" s="913"/>
      <c r="AH220" s="913"/>
      <c r="AI220" s="913"/>
      <c r="AJ220" s="914"/>
    </row>
    <row r="221" spans="1:36" ht="14" hidden="1">
      <c r="A221" s="959">
        <f t="shared" si="186"/>
        <v>46088</v>
      </c>
      <c r="B221" s="942">
        <f t="shared" si="232"/>
        <v>3</v>
      </c>
      <c r="C221" s="942">
        <f t="shared" si="187"/>
        <v>2026</v>
      </c>
      <c r="D221" s="942">
        <f t="shared" si="188"/>
        <v>31</v>
      </c>
      <c r="E221" s="960" t="str">
        <f t="shared" si="189"/>
        <v>1 x P/ ANO</v>
      </c>
      <c r="F221" s="520"/>
      <c r="G221" s="774"/>
      <c r="H221" s="774"/>
      <c r="I221" s="700" t="str">
        <f t="shared" si="190"/>
        <v/>
      </c>
      <c r="J221" s="922"/>
      <c r="K221" s="922"/>
      <c r="L221" s="922"/>
      <c r="M221" s="961">
        <f t="shared" si="227"/>
        <v>1</v>
      </c>
      <c r="N221" s="961">
        <f t="shared" si="227"/>
        <v>0</v>
      </c>
      <c r="O221" s="961">
        <f t="shared" si="227"/>
        <v>0</v>
      </c>
      <c r="P221" s="961">
        <f t="shared" si="227"/>
        <v>0</v>
      </c>
      <c r="Q221" s="912">
        <f t="shared" ref="Q221:AB221" si="239">IF($C221&gt;$C21,0,IF($I221="","",IF(MONTH(Q$5)=MONTH($A221),$M221*$I221,IF(MONTH(Q$5)=MONTH($A221)+1,$N221*$I221,IF(MONTH(Q$5)=MONTH($A221)+2,$O221*$I221,IF(MONTH(Q$5)=MONTH($A221)+3,$P221*$I221,0))))))</f>
        <v>0</v>
      </c>
      <c r="R221" s="913">
        <f t="shared" si="239"/>
        <v>0</v>
      </c>
      <c r="S221" s="913">
        <f t="shared" si="239"/>
        <v>0</v>
      </c>
      <c r="T221" s="913">
        <f t="shared" si="239"/>
        <v>0</v>
      </c>
      <c r="U221" s="913">
        <f t="shared" si="239"/>
        <v>0</v>
      </c>
      <c r="V221" s="913">
        <f t="shared" si="239"/>
        <v>0</v>
      </c>
      <c r="W221" s="913">
        <f t="shared" si="239"/>
        <v>0</v>
      </c>
      <c r="X221" s="913">
        <f t="shared" si="239"/>
        <v>0</v>
      </c>
      <c r="Y221" s="913">
        <f t="shared" si="239"/>
        <v>0</v>
      </c>
      <c r="Z221" s="913">
        <f t="shared" si="239"/>
        <v>0</v>
      </c>
      <c r="AA221" s="913">
        <f t="shared" si="239"/>
        <v>0</v>
      </c>
      <c r="AB221" s="913">
        <f t="shared" si="239"/>
        <v>0</v>
      </c>
      <c r="AC221" s="912" t="str">
        <f t="shared" si="216"/>
        <v/>
      </c>
      <c r="AD221" s="913" t="str">
        <f t="shared" si="217"/>
        <v/>
      </c>
      <c r="AE221" s="913" t="str">
        <f t="shared" si="218"/>
        <v/>
      </c>
      <c r="AF221" s="912" t="str">
        <f t="shared" si="220"/>
        <v/>
      </c>
      <c r="AG221" s="913"/>
      <c r="AH221" s="913"/>
      <c r="AI221" s="913"/>
      <c r="AJ221" s="914"/>
    </row>
    <row r="222" spans="1:36" ht="14" hidden="1">
      <c r="A222" s="959">
        <f t="shared" si="186"/>
        <v>46150</v>
      </c>
      <c r="B222" s="942">
        <f t="shared" si="232"/>
        <v>5</v>
      </c>
      <c r="C222" s="942">
        <f t="shared" si="187"/>
        <v>2026</v>
      </c>
      <c r="D222" s="942">
        <f t="shared" si="188"/>
        <v>31</v>
      </c>
      <c r="E222" s="960" t="str">
        <f t="shared" si="189"/>
        <v>1 x P/ ANO</v>
      </c>
      <c r="F222" s="520"/>
      <c r="G222" s="774"/>
      <c r="H222" s="774"/>
      <c r="I222" s="700" t="str">
        <f t="shared" si="190"/>
        <v/>
      </c>
      <c r="J222" s="922"/>
      <c r="K222" s="922"/>
      <c r="L222" s="922"/>
      <c r="M222" s="961">
        <f t="shared" si="227"/>
        <v>1</v>
      </c>
      <c r="N222" s="961">
        <f t="shared" si="227"/>
        <v>0</v>
      </c>
      <c r="O222" s="961">
        <f t="shared" si="227"/>
        <v>0</v>
      </c>
      <c r="P222" s="961">
        <f t="shared" si="227"/>
        <v>0</v>
      </c>
      <c r="Q222" s="912">
        <f t="shared" ref="Q222:AB222" si="240">IF($C222&gt;$C22,0,IF($I222="","",IF(MONTH(Q$5)=MONTH($A222),$M222*$I222,IF(MONTH(Q$5)=MONTH($A222)+1,$N222*$I222,IF(MONTH(Q$5)=MONTH($A222)+2,$O222*$I222,IF(MONTH(Q$5)=MONTH($A222)+3,$P222*$I222,0))))))</f>
        <v>0</v>
      </c>
      <c r="R222" s="913">
        <f t="shared" si="240"/>
        <v>0</v>
      </c>
      <c r="S222" s="913">
        <f t="shared" si="240"/>
        <v>0</v>
      </c>
      <c r="T222" s="913">
        <f t="shared" si="240"/>
        <v>0</v>
      </c>
      <c r="U222" s="913">
        <f t="shared" si="240"/>
        <v>0</v>
      </c>
      <c r="V222" s="913">
        <f t="shared" si="240"/>
        <v>0</v>
      </c>
      <c r="W222" s="913">
        <f t="shared" si="240"/>
        <v>0</v>
      </c>
      <c r="X222" s="913">
        <f t="shared" si="240"/>
        <v>0</v>
      </c>
      <c r="Y222" s="913">
        <f t="shared" si="240"/>
        <v>0</v>
      </c>
      <c r="Z222" s="913">
        <f t="shared" si="240"/>
        <v>0</v>
      </c>
      <c r="AA222" s="913">
        <f t="shared" si="240"/>
        <v>0</v>
      </c>
      <c r="AB222" s="913">
        <f t="shared" si="240"/>
        <v>0</v>
      </c>
      <c r="AC222" s="912" t="str">
        <f t="shared" si="216"/>
        <v/>
      </c>
      <c r="AD222" s="913" t="str">
        <f t="shared" si="217"/>
        <v/>
      </c>
      <c r="AE222" s="914" t="str">
        <f t="shared" si="218"/>
        <v/>
      </c>
      <c r="AF222" s="912" t="str">
        <f t="shared" si="220"/>
        <v/>
      </c>
      <c r="AG222" s="913"/>
      <c r="AH222" s="913"/>
      <c r="AI222" s="913"/>
      <c r="AJ222" s="914"/>
    </row>
    <row r="223" spans="1:36" ht="14" hidden="1">
      <c r="A223" s="959" t="str">
        <f t="shared" si="186"/>
        <v/>
      </c>
      <c r="B223" s="942" t="str">
        <f t="shared" si="232"/>
        <v/>
      </c>
      <c r="C223" s="942" t="str">
        <f t="shared" si="187"/>
        <v/>
      </c>
      <c r="D223" s="942" t="str">
        <f t="shared" si="188"/>
        <v/>
      </c>
      <c r="E223" s="960" t="str">
        <f t="shared" si="189"/>
        <v/>
      </c>
      <c r="F223" s="520"/>
      <c r="G223" s="774"/>
      <c r="H223" s="774"/>
      <c r="I223" s="700" t="str">
        <f t="shared" si="190"/>
        <v/>
      </c>
      <c r="J223" s="922"/>
      <c r="K223" s="922"/>
      <c r="L223" s="922"/>
      <c r="M223" s="961">
        <f t="shared" si="227"/>
        <v>0</v>
      </c>
      <c r="N223" s="961">
        <f t="shared" si="227"/>
        <v>0</v>
      </c>
      <c r="O223" s="961">
        <f t="shared" si="227"/>
        <v>0</v>
      </c>
      <c r="P223" s="961">
        <f t="shared" si="227"/>
        <v>0</v>
      </c>
      <c r="Q223" s="912" t="str">
        <f t="shared" ref="Q223:AB223" si="241">IF($C223&gt;$C23,0,IF($I223="","",IF(MONTH(Q$5)=MONTH($A223),$M223*$I223,IF(MONTH(Q$5)=MONTH($A223)+1,$N223*$I223,IF(MONTH(Q$5)=MONTH($A223)+2,$O223*$I223,IF(MONTH(Q$5)=MONTH($A223)+3,$P223*$I223,0))))))</f>
        <v/>
      </c>
      <c r="R223" s="913" t="str">
        <f t="shared" si="241"/>
        <v/>
      </c>
      <c r="S223" s="913" t="str">
        <f t="shared" si="241"/>
        <v/>
      </c>
      <c r="T223" s="913" t="str">
        <f t="shared" si="241"/>
        <v/>
      </c>
      <c r="U223" s="913" t="str">
        <f t="shared" si="241"/>
        <v/>
      </c>
      <c r="V223" s="913" t="str">
        <f t="shared" si="241"/>
        <v/>
      </c>
      <c r="W223" s="913" t="str">
        <f t="shared" si="241"/>
        <v/>
      </c>
      <c r="X223" s="913" t="str">
        <f t="shared" si="241"/>
        <v/>
      </c>
      <c r="Y223" s="913" t="str">
        <f t="shared" si="241"/>
        <v/>
      </c>
      <c r="Z223" s="913" t="str">
        <f t="shared" si="241"/>
        <v/>
      </c>
      <c r="AA223" s="913" t="str">
        <f t="shared" si="241"/>
        <v/>
      </c>
      <c r="AB223" s="913" t="str">
        <f t="shared" si="241"/>
        <v/>
      </c>
      <c r="AC223" s="912">
        <f t="shared" si="216"/>
        <v>0</v>
      </c>
      <c r="AD223" s="913">
        <f t="shared" si="217"/>
        <v>0</v>
      </c>
      <c r="AE223" s="913">
        <f t="shared" si="218"/>
        <v>0</v>
      </c>
      <c r="AF223" s="912" t="str">
        <f t="shared" si="220"/>
        <v/>
      </c>
      <c r="AG223" s="913"/>
      <c r="AH223" s="913"/>
      <c r="AI223" s="913"/>
      <c r="AJ223" s="914"/>
    </row>
    <row r="224" spans="1:36" ht="14" hidden="1">
      <c r="A224" s="959" t="str">
        <f t="shared" si="186"/>
        <v/>
      </c>
      <c r="B224" s="942" t="str">
        <f t="shared" si="232"/>
        <v/>
      </c>
      <c r="C224" s="942" t="str">
        <f t="shared" si="187"/>
        <v/>
      </c>
      <c r="D224" s="942" t="str">
        <f t="shared" si="188"/>
        <v/>
      </c>
      <c r="E224" s="960" t="str">
        <f t="shared" si="189"/>
        <v/>
      </c>
      <c r="F224" s="520"/>
      <c r="G224" s="774"/>
      <c r="H224" s="774"/>
      <c r="I224" s="700" t="str">
        <f t="shared" si="190"/>
        <v/>
      </c>
      <c r="J224" s="922"/>
      <c r="K224" s="922"/>
      <c r="L224" s="922"/>
      <c r="M224" s="961">
        <f t="shared" si="227"/>
        <v>0</v>
      </c>
      <c r="N224" s="961">
        <f t="shared" si="227"/>
        <v>0</v>
      </c>
      <c r="O224" s="961">
        <f t="shared" si="227"/>
        <v>0</v>
      </c>
      <c r="P224" s="961">
        <f t="shared" si="227"/>
        <v>0</v>
      </c>
      <c r="Q224" s="912" t="str">
        <f t="shared" ref="Q224:AB224" si="242">IF($C224&gt;$C24,0,IF($I224="","",IF(MONTH(Q$5)=MONTH($A224),$M224*$I224,IF(MONTH(Q$5)=MONTH($A224)+1,$N224*$I224,IF(MONTH(Q$5)=MONTH($A224)+2,$O224*$I224,IF(MONTH(Q$5)=MONTH($A224)+3,$P224*$I224,0))))))</f>
        <v/>
      </c>
      <c r="R224" s="913" t="str">
        <f t="shared" si="242"/>
        <v/>
      </c>
      <c r="S224" s="913" t="str">
        <f t="shared" si="242"/>
        <v/>
      </c>
      <c r="T224" s="913" t="str">
        <f t="shared" si="242"/>
        <v/>
      </c>
      <c r="U224" s="913" t="str">
        <f t="shared" si="242"/>
        <v/>
      </c>
      <c r="V224" s="913" t="str">
        <f t="shared" si="242"/>
        <v/>
      </c>
      <c r="W224" s="913" t="str">
        <f t="shared" si="242"/>
        <v/>
      </c>
      <c r="X224" s="913" t="str">
        <f t="shared" si="242"/>
        <v/>
      </c>
      <c r="Y224" s="913" t="str">
        <f t="shared" si="242"/>
        <v/>
      </c>
      <c r="Z224" s="913" t="str">
        <f t="shared" si="242"/>
        <v/>
      </c>
      <c r="AA224" s="913" t="str">
        <f t="shared" si="242"/>
        <v/>
      </c>
      <c r="AB224" s="913" t="str">
        <f t="shared" si="242"/>
        <v/>
      </c>
      <c r="AC224" s="912">
        <f t="shared" si="216"/>
        <v>0</v>
      </c>
      <c r="AD224" s="913">
        <f t="shared" si="217"/>
        <v>0</v>
      </c>
      <c r="AE224" s="914">
        <f t="shared" si="218"/>
        <v>0</v>
      </c>
      <c r="AF224" s="912" t="str">
        <f t="shared" si="220"/>
        <v/>
      </c>
      <c r="AG224" s="913"/>
      <c r="AH224" s="913"/>
      <c r="AI224" s="913"/>
      <c r="AJ224" s="914"/>
    </row>
    <row r="225" spans="1:36" ht="14" hidden="1">
      <c r="A225" s="959" t="str">
        <f t="shared" si="186"/>
        <v/>
      </c>
      <c r="B225" s="942" t="str">
        <f t="shared" si="232"/>
        <v/>
      </c>
      <c r="C225" s="942" t="str">
        <f t="shared" si="187"/>
        <v/>
      </c>
      <c r="D225" s="942" t="str">
        <f t="shared" si="188"/>
        <v/>
      </c>
      <c r="E225" s="960" t="str">
        <f t="shared" si="189"/>
        <v/>
      </c>
      <c r="F225" s="520"/>
      <c r="G225" s="774"/>
      <c r="H225" s="774"/>
      <c r="I225" s="700" t="str">
        <f t="shared" si="190"/>
        <v/>
      </c>
      <c r="J225" s="922"/>
      <c r="K225" s="922"/>
      <c r="L225" s="922"/>
      <c r="M225" s="961">
        <f t="shared" si="227"/>
        <v>0</v>
      </c>
      <c r="N225" s="961">
        <f t="shared" si="227"/>
        <v>0</v>
      </c>
      <c r="O225" s="961">
        <f t="shared" si="227"/>
        <v>0</v>
      </c>
      <c r="P225" s="961">
        <f t="shared" si="227"/>
        <v>0</v>
      </c>
      <c r="Q225" s="912" t="str">
        <f t="shared" ref="Q225:AB225" si="243">IF($C225&gt;$C25,0,IF($I225="","",IF(MONTH(Q$5)=MONTH($A225),$M225*$I225,IF(MONTH(Q$5)=MONTH($A225)+1,$N225*$I225,IF(MONTH(Q$5)=MONTH($A225)+2,$O225*$I225,IF(MONTH(Q$5)=MONTH($A225)+3,$P225*$I225,0))))))</f>
        <v/>
      </c>
      <c r="R225" s="913" t="str">
        <f t="shared" si="243"/>
        <v/>
      </c>
      <c r="S225" s="913" t="str">
        <f t="shared" si="243"/>
        <v/>
      </c>
      <c r="T225" s="913" t="str">
        <f t="shared" si="243"/>
        <v/>
      </c>
      <c r="U225" s="913" t="str">
        <f t="shared" si="243"/>
        <v/>
      </c>
      <c r="V225" s="913" t="str">
        <f t="shared" si="243"/>
        <v/>
      </c>
      <c r="W225" s="913" t="str">
        <f t="shared" si="243"/>
        <v/>
      </c>
      <c r="X225" s="913" t="str">
        <f t="shared" si="243"/>
        <v/>
      </c>
      <c r="Y225" s="913" t="str">
        <f t="shared" si="243"/>
        <v/>
      </c>
      <c r="Z225" s="913" t="str">
        <f t="shared" si="243"/>
        <v/>
      </c>
      <c r="AA225" s="913" t="str">
        <f t="shared" si="243"/>
        <v/>
      </c>
      <c r="AB225" s="913" t="str">
        <f t="shared" si="243"/>
        <v/>
      </c>
      <c r="AC225" s="912">
        <f t="shared" si="216"/>
        <v>0</v>
      </c>
      <c r="AD225" s="913">
        <f t="shared" si="217"/>
        <v>0</v>
      </c>
      <c r="AE225" s="913">
        <f t="shared" si="218"/>
        <v>0</v>
      </c>
      <c r="AF225" s="912" t="str">
        <f t="shared" si="220"/>
        <v/>
      </c>
      <c r="AG225" s="913"/>
      <c r="AH225" s="913"/>
      <c r="AI225" s="913"/>
      <c r="AJ225" s="914"/>
    </row>
    <row r="226" spans="1:36" ht="14" hidden="1">
      <c r="A226" s="959" t="str">
        <f t="shared" si="186"/>
        <v/>
      </c>
      <c r="B226" s="942" t="str">
        <f t="shared" si="232"/>
        <v/>
      </c>
      <c r="C226" s="942" t="str">
        <f t="shared" si="187"/>
        <v/>
      </c>
      <c r="D226" s="942" t="str">
        <f t="shared" si="188"/>
        <v/>
      </c>
      <c r="E226" s="960" t="str">
        <f t="shared" si="189"/>
        <v/>
      </c>
      <c r="F226" s="520"/>
      <c r="G226" s="774"/>
      <c r="H226" s="774"/>
      <c r="I226" s="700" t="str">
        <f t="shared" si="190"/>
        <v/>
      </c>
      <c r="J226" s="922"/>
      <c r="K226" s="922"/>
      <c r="L226" s="922"/>
      <c r="M226" s="961">
        <f t="shared" si="227"/>
        <v>0</v>
      </c>
      <c r="N226" s="961">
        <f t="shared" si="227"/>
        <v>0</v>
      </c>
      <c r="O226" s="961">
        <f t="shared" si="227"/>
        <v>0</v>
      </c>
      <c r="P226" s="961">
        <f t="shared" si="227"/>
        <v>0</v>
      </c>
      <c r="Q226" s="912" t="str">
        <f t="shared" ref="Q226:AB226" si="244">IF($C226&gt;$C26,0,IF($I226="","",IF(MONTH(Q$5)=MONTH($A226),$M226*$I226,IF(MONTH(Q$5)=MONTH($A226)+1,$N226*$I226,IF(MONTH(Q$5)=MONTH($A226)+2,$O226*$I226,IF(MONTH(Q$5)=MONTH($A226)+3,$P226*$I226,0))))))</f>
        <v/>
      </c>
      <c r="R226" s="913" t="str">
        <f t="shared" si="244"/>
        <v/>
      </c>
      <c r="S226" s="913" t="str">
        <f t="shared" si="244"/>
        <v/>
      </c>
      <c r="T226" s="913" t="str">
        <f t="shared" si="244"/>
        <v/>
      </c>
      <c r="U226" s="913" t="str">
        <f t="shared" si="244"/>
        <v/>
      </c>
      <c r="V226" s="913" t="str">
        <f t="shared" si="244"/>
        <v/>
      </c>
      <c r="W226" s="913" t="str">
        <f t="shared" si="244"/>
        <v/>
      </c>
      <c r="X226" s="913" t="str">
        <f t="shared" si="244"/>
        <v/>
      </c>
      <c r="Y226" s="913" t="str">
        <f t="shared" si="244"/>
        <v/>
      </c>
      <c r="Z226" s="913" t="str">
        <f t="shared" si="244"/>
        <v/>
      </c>
      <c r="AA226" s="913" t="str">
        <f t="shared" si="244"/>
        <v/>
      </c>
      <c r="AB226" s="913" t="str">
        <f t="shared" si="244"/>
        <v/>
      </c>
      <c r="AC226" s="912">
        <f t="shared" si="216"/>
        <v>0</v>
      </c>
      <c r="AD226" s="913">
        <f t="shared" si="217"/>
        <v>0</v>
      </c>
      <c r="AE226" s="914">
        <f t="shared" si="218"/>
        <v>0</v>
      </c>
      <c r="AF226" s="912" t="str">
        <f t="shared" si="220"/>
        <v/>
      </c>
      <c r="AG226" s="913"/>
      <c r="AH226" s="913"/>
      <c r="AI226" s="913"/>
      <c r="AJ226" s="914"/>
    </row>
    <row r="227" spans="1:36" ht="14" hidden="1">
      <c r="A227" s="959" t="str">
        <f t="shared" si="186"/>
        <v/>
      </c>
      <c r="B227" s="942" t="str">
        <f t="shared" si="232"/>
        <v/>
      </c>
      <c r="C227" s="942" t="str">
        <f t="shared" si="187"/>
        <v/>
      </c>
      <c r="D227" s="942" t="str">
        <f t="shared" si="188"/>
        <v/>
      </c>
      <c r="E227" s="960" t="str">
        <f t="shared" si="189"/>
        <v/>
      </c>
      <c r="F227" s="520"/>
      <c r="G227" s="774"/>
      <c r="H227" s="774"/>
      <c r="I227" s="700" t="str">
        <f t="shared" si="190"/>
        <v/>
      </c>
      <c r="J227" s="922"/>
      <c r="K227" s="922"/>
      <c r="L227" s="922"/>
      <c r="M227" s="961">
        <f t="shared" si="227"/>
        <v>0</v>
      </c>
      <c r="N227" s="961">
        <f t="shared" si="227"/>
        <v>0</v>
      </c>
      <c r="O227" s="961">
        <f t="shared" si="227"/>
        <v>0</v>
      </c>
      <c r="P227" s="961">
        <f t="shared" si="227"/>
        <v>0</v>
      </c>
      <c r="Q227" s="912" t="str">
        <f t="shared" ref="Q227:AB227" si="245">IF($C227&gt;$C27,0,IF($I227="","",IF(MONTH(Q$5)=MONTH($A227),$M227*$I227,IF(MONTH(Q$5)=MONTH($A227)+1,$N227*$I227,IF(MONTH(Q$5)=MONTH($A227)+2,$O227*$I227,IF(MONTH(Q$5)=MONTH($A227)+3,$P227*$I227,0))))))</f>
        <v/>
      </c>
      <c r="R227" s="913" t="str">
        <f t="shared" si="245"/>
        <v/>
      </c>
      <c r="S227" s="913" t="str">
        <f t="shared" si="245"/>
        <v/>
      </c>
      <c r="T227" s="913" t="str">
        <f t="shared" si="245"/>
        <v/>
      </c>
      <c r="U227" s="913" t="str">
        <f t="shared" si="245"/>
        <v/>
      </c>
      <c r="V227" s="913" t="str">
        <f t="shared" si="245"/>
        <v/>
      </c>
      <c r="W227" s="913" t="str">
        <f t="shared" si="245"/>
        <v/>
      </c>
      <c r="X227" s="913" t="str">
        <f t="shared" si="245"/>
        <v/>
      </c>
      <c r="Y227" s="913" t="str">
        <f t="shared" si="245"/>
        <v/>
      </c>
      <c r="Z227" s="913" t="str">
        <f t="shared" si="245"/>
        <v/>
      </c>
      <c r="AA227" s="913" t="str">
        <f t="shared" si="245"/>
        <v/>
      </c>
      <c r="AB227" s="913" t="str">
        <f t="shared" si="245"/>
        <v/>
      </c>
      <c r="AC227" s="912">
        <f t="shared" si="216"/>
        <v>0</v>
      </c>
      <c r="AD227" s="913">
        <f t="shared" si="217"/>
        <v>0</v>
      </c>
      <c r="AE227" s="913">
        <f t="shared" si="218"/>
        <v>0</v>
      </c>
      <c r="AF227" s="912" t="str">
        <f t="shared" si="220"/>
        <v/>
      </c>
      <c r="AG227" s="913"/>
      <c r="AH227" s="913"/>
      <c r="AI227" s="913"/>
      <c r="AJ227" s="914"/>
    </row>
    <row r="228" spans="1:36" ht="14" hidden="1">
      <c r="A228" s="959" t="str">
        <f t="shared" si="186"/>
        <v/>
      </c>
      <c r="B228" s="942" t="str">
        <f t="shared" si="232"/>
        <v/>
      </c>
      <c r="C228" s="942" t="str">
        <f t="shared" si="187"/>
        <v/>
      </c>
      <c r="D228" s="942" t="str">
        <f t="shared" si="188"/>
        <v/>
      </c>
      <c r="E228" s="960" t="str">
        <f t="shared" si="189"/>
        <v/>
      </c>
      <c r="F228" s="520"/>
      <c r="G228" s="774"/>
      <c r="H228" s="774"/>
      <c r="I228" s="700" t="str">
        <f t="shared" si="190"/>
        <v/>
      </c>
      <c r="J228" s="922"/>
      <c r="K228" s="922"/>
      <c r="L228" s="922"/>
      <c r="M228" s="961">
        <f t="shared" si="227"/>
        <v>0</v>
      </c>
      <c r="N228" s="961">
        <f t="shared" si="227"/>
        <v>0</v>
      </c>
      <c r="O228" s="961">
        <f t="shared" si="227"/>
        <v>0</v>
      </c>
      <c r="P228" s="961">
        <f t="shared" si="227"/>
        <v>0</v>
      </c>
      <c r="Q228" s="912" t="str">
        <f t="shared" ref="Q228:AB228" si="246">IF($C228&gt;$C28,0,IF($I228="","",IF(MONTH(Q$5)=MONTH($A228),$M228*$I228,IF(MONTH(Q$5)=MONTH($A228)+1,$N228*$I228,IF(MONTH(Q$5)=MONTH($A228)+2,$O228*$I228,IF(MONTH(Q$5)=MONTH($A228)+3,$P228*$I228,0))))))</f>
        <v/>
      </c>
      <c r="R228" s="913" t="str">
        <f t="shared" si="246"/>
        <v/>
      </c>
      <c r="S228" s="913" t="str">
        <f t="shared" si="246"/>
        <v/>
      </c>
      <c r="T228" s="913" t="str">
        <f t="shared" si="246"/>
        <v/>
      </c>
      <c r="U228" s="913" t="str">
        <f t="shared" si="246"/>
        <v/>
      </c>
      <c r="V228" s="913" t="str">
        <f t="shared" si="246"/>
        <v/>
      </c>
      <c r="W228" s="913" t="str">
        <f t="shared" si="246"/>
        <v/>
      </c>
      <c r="X228" s="913" t="str">
        <f t="shared" si="246"/>
        <v/>
      </c>
      <c r="Y228" s="913" t="str">
        <f t="shared" si="246"/>
        <v/>
      </c>
      <c r="Z228" s="913" t="str">
        <f t="shared" si="246"/>
        <v/>
      </c>
      <c r="AA228" s="913" t="str">
        <f t="shared" si="246"/>
        <v/>
      </c>
      <c r="AB228" s="913" t="str">
        <f t="shared" si="246"/>
        <v/>
      </c>
      <c r="AC228" s="912">
        <f t="shared" si="216"/>
        <v>0</v>
      </c>
      <c r="AD228" s="913">
        <f t="shared" si="217"/>
        <v>0</v>
      </c>
      <c r="AE228" s="914">
        <f t="shared" si="218"/>
        <v>0</v>
      </c>
      <c r="AF228" s="912" t="str">
        <f t="shared" si="220"/>
        <v/>
      </c>
      <c r="AG228" s="913"/>
      <c r="AH228" s="913"/>
      <c r="AI228" s="913"/>
      <c r="AJ228" s="914"/>
    </row>
    <row r="229" spans="1:36" ht="14" hidden="1">
      <c r="A229" s="959" t="str">
        <f t="shared" si="186"/>
        <v/>
      </c>
      <c r="B229" s="942" t="str">
        <f t="shared" si="232"/>
        <v/>
      </c>
      <c r="C229" s="942" t="str">
        <f t="shared" si="187"/>
        <v/>
      </c>
      <c r="D229" s="942" t="str">
        <f t="shared" si="188"/>
        <v/>
      </c>
      <c r="E229" s="960" t="str">
        <f t="shared" si="189"/>
        <v/>
      </c>
      <c r="F229" s="520"/>
      <c r="G229" s="774"/>
      <c r="H229" s="774"/>
      <c r="I229" s="700" t="str">
        <f t="shared" si="190"/>
        <v/>
      </c>
      <c r="J229" s="922"/>
      <c r="K229" s="922"/>
      <c r="L229" s="922"/>
      <c r="M229" s="961">
        <f t="shared" si="227"/>
        <v>0</v>
      </c>
      <c r="N229" s="961">
        <f t="shared" si="227"/>
        <v>0</v>
      </c>
      <c r="O229" s="961">
        <f t="shared" si="227"/>
        <v>0</v>
      </c>
      <c r="P229" s="961">
        <f t="shared" si="227"/>
        <v>0</v>
      </c>
      <c r="Q229" s="912" t="str">
        <f t="shared" ref="Q229:AB229" si="247">IF($C229&gt;$C29,0,IF($I229="","",IF(MONTH(Q$5)=MONTH($A229),$M229*$I229,IF(MONTH(Q$5)=MONTH($A229)+1,$N229*$I229,IF(MONTH(Q$5)=MONTH($A229)+2,$O229*$I229,IF(MONTH(Q$5)=MONTH($A229)+3,$P229*$I229,0))))))</f>
        <v/>
      </c>
      <c r="R229" s="913" t="str">
        <f t="shared" si="247"/>
        <v/>
      </c>
      <c r="S229" s="913" t="str">
        <f t="shared" si="247"/>
        <v/>
      </c>
      <c r="T229" s="913" t="str">
        <f t="shared" si="247"/>
        <v/>
      </c>
      <c r="U229" s="913" t="str">
        <f t="shared" si="247"/>
        <v/>
      </c>
      <c r="V229" s="913" t="str">
        <f t="shared" si="247"/>
        <v/>
      </c>
      <c r="W229" s="913" t="str">
        <f t="shared" si="247"/>
        <v/>
      </c>
      <c r="X229" s="913" t="str">
        <f t="shared" si="247"/>
        <v/>
      </c>
      <c r="Y229" s="913" t="str">
        <f t="shared" si="247"/>
        <v/>
      </c>
      <c r="Z229" s="913" t="str">
        <f t="shared" si="247"/>
        <v/>
      </c>
      <c r="AA229" s="913" t="str">
        <f t="shared" si="247"/>
        <v/>
      </c>
      <c r="AB229" s="913" t="str">
        <f t="shared" si="247"/>
        <v/>
      </c>
      <c r="AC229" s="912">
        <f t="shared" si="216"/>
        <v>0</v>
      </c>
      <c r="AD229" s="913">
        <f t="shared" si="217"/>
        <v>0</v>
      </c>
      <c r="AE229" s="913">
        <f t="shared" si="218"/>
        <v>0</v>
      </c>
      <c r="AF229" s="912" t="str">
        <f t="shared" si="220"/>
        <v/>
      </c>
      <c r="AG229" s="913"/>
      <c r="AH229" s="913"/>
      <c r="AI229" s="913"/>
      <c r="AJ229" s="914"/>
    </row>
    <row r="230" spans="1:36" ht="14" hidden="1">
      <c r="A230" s="959" t="str">
        <f t="shared" si="186"/>
        <v/>
      </c>
      <c r="B230" s="942" t="str">
        <f t="shared" si="232"/>
        <v/>
      </c>
      <c r="C230" s="942" t="str">
        <f t="shared" si="187"/>
        <v/>
      </c>
      <c r="D230" s="942" t="str">
        <f t="shared" si="188"/>
        <v/>
      </c>
      <c r="E230" s="960" t="str">
        <f t="shared" si="189"/>
        <v/>
      </c>
      <c r="F230" s="520"/>
      <c r="G230" s="774"/>
      <c r="H230" s="774"/>
      <c r="I230" s="700" t="str">
        <f t="shared" si="190"/>
        <v/>
      </c>
      <c r="J230" s="922"/>
      <c r="K230" s="922"/>
      <c r="L230" s="922"/>
      <c r="M230" s="961">
        <f t="shared" si="227"/>
        <v>0</v>
      </c>
      <c r="N230" s="961">
        <f t="shared" si="227"/>
        <v>0</v>
      </c>
      <c r="O230" s="961">
        <f t="shared" si="227"/>
        <v>0</v>
      </c>
      <c r="P230" s="961">
        <f t="shared" si="227"/>
        <v>0</v>
      </c>
      <c r="Q230" s="912" t="str">
        <f t="shared" ref="Q230:AB230" si="248">IF($C230&gt;$C30,0,IF($I230="","",IF(MONTH(Q$5)=MONTH($A230),$M230*$I230,IF(MONTH(Q$5)=MONTH($A230)+1,$N230*$I230,IF(MONTH(Q$5)=MONTH($A230)+2,$O230*$I230,IF(MONTH(Q$5)=MONTH($A230)+3,$P230*$I230,0))))))</f>
        <v/>
      </c>
      <c r="R230" s="913" t="str">
        <f t="shared" si="248"/>
        <v/>
      </c>
      <c r="S230" s="913" t="str">
        <f t="shared" si="248"/>
        <v/>
      </c>
      <c r="T230" s="913" t="str">
        <f t="shared" si="248"/>
        <v/>
      </c>
      <c r="U230" s="913" t="str">
        <f t="shared" si="248"/>
        <v/>
      </c>
      <c r="V230" s="913" t="str">
        <f t="shared" si="248"/>
        <v/>
      </c>
      <c r="W230" s="913" t="str">
        <f t="shared" si="248"/>
        <v/>
      </c>
      <c r="X230" s="913" t="str">
        <f t="shared" si="248"/>
        <v/>
      </c>
      <c r="Y230" s="913" t="str">
        <f t="shared" si="248"/>
        <v/>
      </c>
      <c r="Z230" s="913" t="str">
        <f t="shared" si="248"/>
        <v/>
      </c>
      <c r="AA230" s="913" t="str">
        <f t="shared" si="248"/>
        <v/>
      </c>
      <c r="AB230" s="913" t="str">
        <f t="shared" si="248"/>
        <v/>
      </c>
      <c r="AC230" s="912">
        <f t="shared" si="216"/>
        <v>0</v>
      </c>
      <c r="AD230" s="913">
        <f t="shared" si="217"/>
        <v>0</v>
      </c>
      <c r="AE230" s="914">
        <f t="shared" si="218"/>
        <v>0</v>
      </c>
      <c r="AF230" s="912" t="str">
        <f t="shared" si="220"/>
        <v/>
      </c>
      <c r="AG230" s="913"/>
      <c r="AH230" s="913"/>
      <c r="AI230" s="913"/>
      <c r="AJ230" s="914"/>
    </row>
    <row r="231" spans="1:36" ht="14" hidden="1">
      <c r="A231" s="959" t="str">
        <f t="shared" si="186"/>
        <v/>
      </c>
      <c r="B231" s="942" t="str">
        <f t="shared" si="232"/>
        <v/>
      </c>
      <c r="C231" s="942" t="str">
        <f t="shared" si="187"/>
        <v/>
      </c>
      <c r="D231" s="942" t="str">
        <f t="shared" si="188"/>
        <v/>
      </c>
      <c r="E231" s="960" t="str">
        <f t="shared" si="189"/>
        <v/>
      </c>
      <c r="F231" s="520"/>
      <c r="G231" s="774"/>
      <c r="H231" s="774"/>
      <c r="I231" s="700" t="str">
        <f t="shared" si="190"/>
        <v/>
      </c>
      <c r="J231" s="922"/>
      <c r="K231" s="922"/>
      <c r="L231" s="922"/>
      <c r="M231" s="961">
        <f t="shared" ref="M231:P250" si="249">M191</f>
        <v>0</v>
      </c>
      <c r="N231" s="961">
        <f t="shared" si="249"/>
        <v>0</v>
      </c>
      <c r="O231" s="961">
        <f t="shared" si="249"/>
        <v>0</v>
      </c>
      <c r="P231" s="961">
        <f t="shared" si="249"/>
        <v>0</v>
      </c>
      <c r="Q231" s="912" t="str">
        <f t="shared" ref="Q231:AB231" si="250">IF($C231&gt;$C31,0,IF($I231="","",IF(MONTH(Q$5)=MONTH($A231),$M231*$I231,IF(MONTH(Q$5)=MONTH($A231)+1,$N231*$I231,IF(MONTH(Q$5)=MONTH($A231)+2,$O231*$I231,IF(MONTH(Q$5)=MONTH($A231)+3,$P231*$I231,0))))))</f>
        <v/>
      </c>
      <c r="R231" s="913" t="str">
        <f t="shared" si="250"/>
        <v/>
      </c>
      <c r="S231" s="913" t="str">
        <f t="shared" si="250"/>
        <v/>
      </c>
      <c r="T231" s="913" t="str">
        <f t="shared" si="250"/>
        <v/>
      </c>
      <c r="U231" s="913" t="str">
        <f t="shared" si="250"/>
        <v/>
      </c>
      <c r="V231" s="913" t="str">
        <f t="shared" si="250"/>
        <v/>
      </c>
      <c r="W231" s="913" t="str">
        <f t="shared" si="250"/>
        <v/>
      </c>
      <c r="X231" s="913" t="str">
        <f t="shared" si="250"/>
        <v/>
      </c>
      <c r="Y231" s="913" t="str">
        <f t="shared" si="250"/>
        <v/>
      </c>
      <c r="Z231" s="913" t="str">
        <f t="shared" si="250"/>
        <v/>
      </c>
      <c r="AA231" s="913" t="str">
        <f t="shared" si="250"/>
        <v/>
      </c>
      <c r="AB231" s="913" t="str">
        <f t="shared" si="250"/>
        <v/>
      </c>
      <c r="AC231" s="912">
        <f t="shared" si="216"/>
        <v>0</v>
      </c>
      <c r="AD231" s="913">
        <f t="shared" si="217"/>
        <v>0</v>
      </c>
      <c r="AE231" s="913">
        <f t="shared" si="218"/>
        <v>0</v>
      </c>
      <c r="AF231" s="912" t="str">
        <f t="shared" si="220"/>
        <v/>
      </c>
      <c r="AG231" s="913"/>
      <c r="AH231" s="913"/>
      <c r="AI231" s="913"/>
      <c r="AJ231" s="914"/>
    </row>
    <row r="232" spans="1:36" ht="14" hidden="1">
      <c r="A232" s="959" t="str">
        <f t="shared" si="186"/>
        <v/>
      </c>
      <c r="B232" s="942" t="str">
        <f t="shared" si="232"/>
        <v/>
      </c>
      <c r="C232" s="942" t="str">
        <f t="shared" si="187"/>
        <v/>
      </c>
      <c r="D232" s="942" t="str">
        <f t="shared" si="188"/>
        <v/>
      </c>
      <c r="E232" s="960" t="str">
        <f t="shared" si="189"/>
        <v/>
      </c>
      <c r="F232" s="520"/>
      <c r="G232" s="774"/>
      <c r="H232" s="774"/>
      <c r="I232" s="700" t="str">
        <f t="shared" si="190"/>
        <v/>
      </c>
      <c r="J232" s="922"/>
      <c r="K232" s="922"/>
      <c r="L232" s="922"/>
      <c r="M232" s="961">
        <f t="shared" si="249"/>
        <v>0</v>
      </c>
      <c r="N232" s="961">
        <f t="shared" si="249"/>
        <v>0</v>
      </c>
      <c r="O232" s="961">
        <f t="shared" si="249"/>
        <v>0</v>
      </c>
      <c r="P232" s="961">
        <f t="shared" si="249"/>
        <v>0</v>
      </c>
      <c r="Q232" s="912" t="str">
        <f t="shared" ref="Q232:AB232" si="251">IF($C232&gt;$C32,0,IF($I232="","",IF(MONTH(Q$5)=MONTH($A232),$M232*$I232,IF(MONTH(Q$5)=MONTH($A232)+1,$N232*$I232,IF(MONTH(Q$5)=MONTH($A232)+2,$O232*$I232,IF(MONTH(Q$5)=MONTH($A232)+3,$P232*$I232,0))))))</f>
        <v/>
      </c>
      <c r="R232" s="913" t="str">
        <f t="shared" si="251"/>
        <v/>
      </c>
      <c r="S232" s="913" t="str">
        <f t="shared" si="251"/>
        <v/>
      </c>
      <c r="T232" s="913" t="str">
        <f t="shared" si="251"/>
        <v/>
      </c>
      <c r="U232" s="913" t="str">
        <f t="shared" si="251"/>
        <v/>
      </c>
      <c r="V232" s="913" t="str">
        <f t="shared" si="251"/>
        <v/>
      </c>
      <c r="W232" s="913" t="str">
        <f t="shared" si="251"/>
        <v/>
      </c>
      <c r="X232" s="913" t="str">
        <f t="shared" si="251"/>
        <v/>
      </c>
      <c r="Y232" s="913" t="str">
        <f t="shared" si="251"/>
        <v/>
      </c>
      <c r="Z232" s="913" t="str">
        <f t="shared" si="251"/>
        <v/>
      </c>
      <c r="AA232" s="913" t="str">
        <f t="shared" si="251"/>
        <v/>
      </c>
      <c r="AB232" s="913" t="str">
        <f t="shared" si="251"/>
        <v/>
      </c>
      <c r="AC232" s="912">
        <f t="shared" si="216"/>
        <v>0</v>
      </c>
      <c r="AD232" s="913">
        <f t="shared" si="217"/>
        <v>0</v>
      </c>
      <c r="AE232" s="914">
        <f t="shared" si="218"/>
        <v>0</v>
      </c>
      <c r="AF232" s="912" t="str">
        <f t="shared" si="220"/>
        <v/>
      </c>
      <c r="AG232" s="913"/>
      <c r="AH232" s="913"/>
      <c r="AI232" s="913"/>
      <c r="AJ232" s="914"/>
    </row>
    <row r="233" spans="1:36" ht="14" hidden="1">
      <c r="A233" s="959" t="str">
        <f t="shared" si="186"/>
        <v/>
      </c>
      <c r="B233" s="942" t="str">
        <f t="shared" si="232"/>
        <v/>
      </c>
      <c r="C233" s="942" t="str">
        <f t="shared" si="187"/>
        <v/>
      </c>
      <c r="D233" s="942" t="str">
        <f t="shared" si="188"/>
        <v/>
      </c>
      <c r="E233" s="960" t="str">
        <f t="shared" si="189"/>
        <v/>
      </c>
      <c r="F233" s="520"/>
      <c r="G233" s="774"/>
      <c r="H233" s="774"/>
      <c r="I233" s="700" t="str">
        <f t="shared" si="190"/>
        <v/>
      </c>
      <c r="J233" s="922"/>
      <c r="K233" s="922"/>
      <c r="L233" s="922"/>
      <c r="M233" s="961">
        <f t="shared" si="249"/>
        <v>0</v>
      </c>
      <c r="N233" s="961">
        <f t="shared" si="249"/>
        <v>0</v>
      </c>
      <c r="O233" s="961">
        <f t="shared" si="249"/>
        <v>0</v>
      </c>
      <c r="P233" s="961">
        <f t="shared" si="249"/>
        <v>0</v>
      </c>
      <c r="Q233" s="912" t="str">
        <f t="shared" ref="Q233:AB233" si="252">IF($C233&gt;$C33,0,IF($I233="","",IF(MONTH(Q$5)=MONTH($A233),$M233*$I233,IF(MONTH(Q$5)=MONTH($A233)+1,$N233*$I233,IF(MONTH(Q$5)=MONTH($A233)+2,$O233*$I233,IF(MONTH(Q$5)=MONTH($A233)+3,$P233*$I233,0))))))</f>
        <v/>
      </c>
      <c r="R233" s="913" t="str">
        <f t="shared" si="252"/>
        <v/>
      </c>
      <c r="S233" s="913" t="str">
        <f t="shared" si="252"/>
        <v/>
      </c>
      <c r="T233" s="913" t="str">
        <f t="shared" si="252"/>
        <v/>
      </c>
      <c r="U233" s="913" t="str">
        <f t="shared" si="252"/>
        <v/>
      </c>
      <c r="V233" s="913" t="str">
        <f t="shared" si="252"/>
        <v/>
      </c>
      <c r="W233" s="913" t="str">
        <f t="shared" si="252"/>
        <v/>
      </c>
      <c r="X233" s="913" t="str">
        <f t="shared" si="252"/>
        <v/>
      </c>
      <c r="Y233" s="913" t="str">
        <f t="shared" si="252"/>
        <v/>
      </c>
      <c r="Z233" s="913" t="str">
        <f t="shared" si="252"/>
        <v/>
      </c>
      <c r="AA233" s="913" t="str">
        <f t="shared" si="252"/>
        <v/>
      </c>
      <c r="AB233" s="913" t="str">
        <f t="shared" si="252"/>
        <v/>
      </c>
      <c r="AC233" s="912">
        <f t="shared" si="216"/>
        <v>0</v>
      </c>
      <c r="AD233" s="913">
        <f t="shared" si="217"/>
        <v>0</v>
      </c>
      <c r="AE233" s="913">
        <f t="shared" si="218"/>
        <v>0</v>
      </c>
      <c r="AF233" s="912" t="str">
        <f t="shared" si="220"/>
        <v/>
      </c>
      <c r="AG233" s="913"/>
      <c r="AH233" s="913"/>
      <c r="AI233" s="913"/>
      <c r="AJ233" s="914"/>
    </row>
    <row r="234" spans="1:36" ht="14" hidden="1">
      <c r="A234" s="959" t="str">
        <f t="shared" si="186"/>
        <v/>
      </c>
      <c r="B234" s="942" t="str">
        <f t="shared" si="232"/>
        <v/>
      </c>
      <c r="C234" s="942" t="str">
        <f t="shared" si="187"/>
        <v/>
      </c>
      <c r="D234" s="942" t="str">
        <f t="shared" si="188"/>
        <v/>
      </c>
      <c r="E234" s="960" t="str">
        <f t="shared" si="189"/>
        <v/>
      </c>
      <c r="F234" s="520"/>
      <c r="G234" s="774"/>
      <c r="H234" s="774"/>
      <c r="I234" s="700" t="str">
        <f t="shared" si="190"/>
        <v/>
      </c>
      <c r="J234" s="922"/>
      <c r="K234" s="922"/>
      <c r="L234" s="922"/>
      <c r="M234" s="961">
        <f t="shared" si="249"/>
        <v>0</v>
      </c>
      <c r="N234" s="961">
        <f t="shared" si="249"/>
        <v>0</v>
      </c>
      <c r="O234" s="961">
        <f t="shared" si="249"/>
        <v>0</v>
      </c>
      <c r="P234" s="961">
        <f t="shared" si="249"/>
        <v>0</v>
      </c>
      <c r="Q234" s="912" t="str">
        <f t="shared" ref="Q234:AB234" si="253">IF($C234&gt;$C34,0,IF($I234="","",IF(MONTH(Q$5)=MONTH($A234),$M234*$I234,IF(MONTH(Q$5)=MONTH($A234)+1,$N234*$I234,IF(MONTH(Q$5)=MONTH($A234)+2,$O234*$I234,IF(MONTH(Q$5)=MONTH($A234)+3,$P234*$I234,0))))))</f>
        <v/>
      </c>
      <c r="R234" s="913" t="str">
        <f t="shared" si="253"/>
        <v/>
      </c>
      <c r="S234" s="913" t="str">
        <f t="shared" si="253"/>
        <v/>
      </c>
      <c r="T234" s="913" t="str">
        <f t="shared" si="253"/>
        <v/>
      </c>
      <c r="U234" s="913" t="str">
        <f t="shared" si="253"/>
        <v/>
      </c>
      <c r="V234" s="913" t="str">
        <f t="shared" si="253"/>
        <v/>
      </c>
      <c r="W234" s="913" t="str">
        <f t="shared" si="253"/>
        <v/>
      </c>
      <c r="X234" s="913" t="str">
        <f t="shared" si="253"/>
        <v/>
      </c>
      <c r="Y234" s="913" t="str">
        <f t="shared" si="253"/>
        <v/>
      </c>
      <c r="Z234" s="913" t="str">
        <f t="shared" si="253"/>
        <v/>
      </c>
      <c r="AA234" s="913" t="str">
        <f t="shared" si="253"/>
        <v/>
      </c>
      <c r="AB234" s="913" t="str">
        <f t="shared" si="253"/>
        <v/>
      </c>
      <c r="AC234" s="912">
        <f t="shared" si="216"/>
        <v>0</v>
      </c>
      <c r="AD234" s="913">
        <f t="shared" si="217"/>
        <v>0</v>
      </c>
      <c r="AE234" s="914">
        <f t="shared" si="218"/>
        <v>0</v>
      </c>
      <c r="AF234" s="912" t="str">
        <f t="shared" si="220"/>
        <v/>
      </c>
      <c r="AG234" s="913"/>
      <c r="AH234" s="913"/>
      <c r="AI234" s="913"/>
      <c r="AJ234" s="914"/>
    </row>
    <row r="235" spans="1:36" ht="14" hidden="1">
      <c r="A235" s="959" t="str">
        <f t="shared" si="186"/>
        <v/>
      </c>
      <c r="B235" s="942" t="str">
        <f t="shared" si="232"/>
        <v/>
      </c>
      <c r="C235" s="942" t="str">
        <f t="shared" si="187"/>
        <v/>
      </c>
      <c r="D235" s="942" t="str">
        <f t="shared" si="188"/>
        <v/>
      </c>
      <c r="E235" s="960" t="str">
        <f t="shared" si="189"/>
        <v/>
      </c>
      <c r="F235" s="520"/>
      <c r="G235" s="774"/>
      <c r="H235" s="774"/>
      <c r="I235" s="700" t="str">
        <f t="shared" si="190"/>
        <v/>
      </c>
      <c r="J235" s="922"/>
      <c r="K235" s="922"/>
      <c r="L235" s="922"/>
      <c r="M235" s="961">
        <f t="shared" si="249"/>
        <v>0</v>
      </c>
      <c r="N235" s="961">
        <f t="shared" si="249"/>
        <v>0</v>
      </c>
      <c r="O235" s="961">
        <f t="shared" si="249"/>
        <v>0</v>
      </c>
      <c r="P235" s="961">
        <f t="shared" si="249"/>
        <v>0</v>
      </c>
      <c r="Q235" s="912" t="str">
        <f t="shared" ref="Q235:AB235" si="254">IF($C235&gt;$C35,0,IF($I235="","",IF(MONTH(Q$5)=MONTH($A235),$M235*$I235,IF(MONTH(Q$5)=MONTH($A235)+1,$N235*$I235,IF(MONTH(Q$5)=MONTH($A235)+2,$O235*$I235,IF(MONTH(Q$5)=MONTH($A235)+3,$P235*$I235,0))))))</f>
        <v/>
      </c>
      <c r="R235" s="913" t="str">
        <f t="shared" si="254"/>
        <v/>
      </c>
      <c r="S235" s="913" t="str">
        <f t="shared" si="254"/>
        <v/>
      </c>
      <c r="T235" s="913" t="str">
        <f t="shared" si="254"/>
        <v/>
      </c>
      <c r="U235" s="913" t="str">
        <f t="shared" si="254"/>
        <v/>
      </c>
      <c r="V235" s="913" t="str">
        <f t="shared" si="254"/>
        <v/>
      </c>
      <c r="W235" s="913" t="str">
        <f t="shared" si="254"/>
        <v/>
      </c>
      <c r="X235" s="913" t="str">
        <f t="shared" si="254"/>
        <v/>
      </c>
      <c r="Y235" s="913" t="str">
        <f t="shared" si="254"/>
        <v/>
      </c>
      <c r="Z235" s="913" t="str">
        <f t="shared" si="254"/>
        <v/>
      </c>
      <c r="AA235" s="913" t="str">
        <f t="shared" si="254"/>
        <v/>
      </c>
      <c r="AB235" s="913" t="str">
        <f t="shared" si="254"/>
        <v/>
      </c>
      <c r="AC235" s="912">
        <f t="shared" si="216"/>
        <v>0</v>
      </c>
      <c r="AD235" s="913">
        <f t="shared" si="217"/>
        <v>0</v>
      </c>
      <c r="AE235" s="913">
        <f t="shared" si="218"/>
        <v>0</v>
      </c>
      <c r="AF235" s="912" t="str">
        <f t="shared" si="220"/>
        <v/>
      </c>
      <c r="AG235" s="913"/>
      <c r="AH235" s="913"/>
      <c r="AI235" s="913"/>
      <c r="AJ235" s="914"/>
    </row>
    <row r="236" spans="1:36" ht="14" hidden="1">
      <c r="A236" s="959" t="str">
        <f t="shared" si="186"/>
        <v/>
      </c>
      <c r="B236" s="942" t="str">
        <f t="shared" si="232"/>
        <v/>
      </c>
      <c r="C236" s="942" t="str">
        <f t="shared" si="187"/>
        <v/>
      </c>
      <c r="D236" s="942" t="str">
        <f t="shared" si="188"/>
        <v/>
      </c>
      <c r="E236" s="960" t="str">
        <f t="shared" si="189"/>
        <v/>
      </c>
      <c r="F236" s="520"/>
      <c r="G236" s="774"/>
      <c r="H236" s="774"/>
      <c r="I236" s="700" t="str">
        <f t="shared" si="190"/>
        <v/>
      </c>
      <c r="J236" s="922"/>
      <c r="K236" s="922"/>
      <c r="L236" s="922"/>
      <c r="M236" s="961">
        <f t="shared" si="249"/>
        <v>0</v>
      </c>
      <c r="N236" s="961">
        <f t="shared" si="249"/>
        <v>0</v>
      </c>
      <c r="O236" s="961">
        <f t="shared" si="249"/>
        <v>0</v>
      </c>
      <c r="P236" s="961">
        <f t="shared" si="249"/>
        <v>0</v>
      </c>
      <c r="Q236" s="912" t="str">
        <f t="shared" ref="Q236:AB236" si="255">IF($C236&gt;$C36,0,IF($I236="","",IF(MONTH(Q$5)=MONTH($A236),$M236*$I236,IF(MONTH(Q$5)=MONTH($A236)+1,$N236*$I236,IF(MONTH(Q$5)=MONTH($A236)+2,$O236*$I236,IF(MONTH(Q$5)=MONTH($A236)+3,$P236*$I236,0))))))</f>
        <v/>
      </c>
      <c r="R236" s="913" t="str">
        <f t="shared" si="255"/>
        <v/>
      </c>
      <c r="S236" s="913" t="str">
        <f t="shared" si="255"/>
        <v/>
      </c>
      <c r="T236" s="913" t="str">
        <f t="shared" si="255"/>
        <v/>
      </c>
      <c r="U236" s="913" t="str">
        <f t="shared" si="255"/>
        <v/>
      </c>
      <c r="V236" s="913" t="str">
        <f t="shared" si="255"/>
        <v/>
      </c>
      <c r="W236" s="913" t="str">
        <f t="shared" si="255"/>
        <v/>
      </c>
      <c r="X236" s="913" t="str">
        <f t="shared" si="255"/>
        <v/>
      </c>
      <c r="Y236" s="913" t="str">
        <f t="shared" si="255"/>
        <v/>
      </c>
      <c r="Z236" s="913" t="str">
        <f t="shared" si="255"/>
        <v/>
      </c>
      <c r="AA236" s="913" t="str">
        <f t="shared" si="255"/>
        <v/>
      </c>
      <c r="AB236" s="913" t="str">
        <f t="shared" si="255"/>
        <v/>
      </c>
      <c r="AC236" s="912">
        <f t="shared" si="216"/>
        <v>0</v>
      </c>
      <c r="AD236" s="913">
        <f t="shared" si="217"/>
        <v>0</v>
      </c>
      <c r="AE236" s="914">
        <f t="shared" si="218"/>
        <v>0</v>
      </c>
      <c r="AF236" s="912" t="str">
        <f t="shared" si="220"/>
        <v/>
      </c>
      <c r="AG236" s="913"/>
      <c r="AH236" s="913"/>
      <c r="AI236" s="913"/>
      <c r="AJ236" s="914"/>
    </row>
    <row r="237" spans="1:36" ht="14" hidden="1">
      <c r="A237" s="959" t="str">
        <f t="shared" si="186"/>
        <v/>
      </c>
      <c r="B237" s="942" t="str">
        <f t="shared" si="232"/>
        <v/>
      </c>
      <c r="C237" s="942" t="str">
        <f t="shared" si="187"/>
        <v/>
      </c>
      <c r="D237" s="942" t="str">
        <f t="shared" si="188"/>
        <v/>
      </c>
      <c r="E237" s="960" t="str">
        <f t="shared" si="189"/>
        <v/>
      </c>
      <c r="F237" s="520"/>
      <c r="G237" s="774"/>
      <c r="H237" s="774"/>
      <c r="I237" s="700" t="str">
        <f t="shared" si="190"/>
        <v/>
      </c>
      <c r="J237" s="922"/>
      <c r="K237" s="922"/>
      <c r="L237" s="922"/>
      <c r="M237" s="961">
        <f t="shared" si="249"/>
        <v>0</v>
      </c>
      <c r="N237" s="961">
        <f t="shared" si="249"/>
        <v>0</v>
      </c>
      <c r="O237" s="961">
        <f t="shared" si="249"/>
        <v>0</v>
      </c>
      <c r="P237" s="961">
        <f t="shared" si="249"/>
        <v>0</v>
      </c>
      <c r="Q237" s="912" t="str">
        <f t="shared" ref="Q237:AB237" si="256">IF($C237&gt;$C37,0,IF($I237="","",IF(MONTH(Q$5)=MONTH($A237),$M237*$I237,IF(MONTH(Q$5)=MONTH($A237)+1,$N237*$I237,IF(MONTH(Q$5)=MONTH($A237)+2,$O237*$I237,IF(MONTH(Q$5)=MONTH($A237)+3,$P237*$I237,0))))))</f>
        <v/>
      </c>
      <c r="R237" s="913" t="str">
        <f t="shared" si="256"/>
        <v/>
      </c>
      <c r="S237" s="913" t="str">
        <f t="shared" si="256"/>
        <v/>
      </c>
      <c r="T237" s="913" t="str">
        <f t="shared" si="256"/>
        <v/>
      </c>
      <c r="U237" s="913" t="str">
        <f t="shared" si="256"/>
        <v/>
      </c>
      <c r="V237" s="913" t="str">
        <f t="shared" si="256"/>
        <v/>
      </c>
      <c r="W237" s="913" t="str">
        <f t="shared" si="256"/>
        <v/>
      </c>
      <c r="X237" s="913" t="str">
        <f t="shared" si="256"/>
        <v/>
      </c>
      <c r="Y237" s="913" t="str">
        <f t="shared" si="256"/>
        <v/>
      </c>
      <c r="Z237" s="913" t="str">
        <f t="shared" si="256"/>
        <v/>
      </c>
      <c r="AA237" s="913" t="str">
        <f t="shared" si="256"/>
        <v/>
      </c>
      <c r="AB237" s="913" t="str">
        <f t="shared" si="256"/>
        <v/>
      </c>
      <c r="AC237" s="912">
        <f t="shared" si="216"/>
        <v>0</v>
      </c>
      <c r="AD237" s="913">
        <f t="shared" si="217"/>
        <v>0</v>
      </c>
      <c r="AE237" s="913">
        <f t="shared" si="218"/>
        <v>0</v>
      </c>
      <c r="AF237" s="912" t="str">
        <f t="shared" si="220"/>
        <v/>
      </c>
      <c r="AG237" s="913"/>
      <c r="AH237" s="913"/>
      <c r="AI237" s="913"/>
      <c r="AJ237" s="914"/>
    </row>
    <row r="238" spans="1:36" ht="14" hidden="1">
      <c r="A238" s="959" t="str">
        <f t="shared" si="186"/>
        <v/>
      </c>
      <c r="B238" s="942" t="str">
        <f t="shared" si="232"/>
        <v/>
      </c>
      <c r="C238" s="942" t="str">
        <f t="shared" si="187"/>
        <v/>
      </c>
      <c r="D238" s="942" t="str">
        <f t="shared" si="188"/>
        <v/>
      </c>
      <c r="E238" s="960" t="str">
        <f t="shared" si="189"/>
        <v/>
      </c>
      <c r="F238" s="520"/>
      <c r="G238" s="774"/>
      <c r="H238" s="774"/>
      <c r="I238" s="700" t="str">
        <f t="shared" si="190"/>
        <v/>
      </c>
      <c r="J238" s="922"/>
      <c r="K238" s="922"/>
      <c r="L238" s="922"/>
      <c r="M238" s="961">
        <f t="shared" si="249"/>
        <v>0</v>
      </c>
      <c r="N238" s="961">
        <f t="shared" si="249"/>
        <v>0</v>
      </c>
      <c r="O238" s="961">
        <f t="shared" si="249"/>
        <v>0</v>
      </c>
      <c r="P238" s="961">
        <f t="shared" si="249"/>
        <v>0</v>
      </c>
      <c r="Q238" s="912" t="str">
        <f t="shared" ref="Q238:AB238" si="257">IF($C238&gt;$C38,0,IF($I238="","",IF(MONTH(Q$5)=MONTH($A238),$M238*$I238,IF(MONTH(Q$5)=MONTH($A238)+1,$N238*$I238,IF(MONTH(Q$5)=MONTH($A238)+2,$O238*$I238,IF(MONTH(Q$5)=MONTH($A238)+3,$P238*$I238,0))))))</f>
        <v/>
      </c>
      <c r="R238" s="913" t="str">
        <f t="shared" si="257"/>
        <v/>
      </c>
      <c r="S238" s="913" t="str">
        <f t="shared" si="257"/>
        <v/>
      </c>
      <c r="T238" s="913" t="str">
        <f t="shared" si="257"/>
        <v/>
      </c>
      <c r="U238" s="913" t="str">
        <f t="shared" si="257"/>
        <v/>
      </c>
      <c r="V238" s="913" t="str">
        <f t="shared" si="257"/>
        <v/>
      </c>
      <c r="W238" s="913" t="str">
        <f t="shared" si="257"/>
        <v/>
      </c>
      <c r="X238" s="913" t="str">
        <f t="shared" si="257"/>
        <v/>
      </c>
      <c r="Y238" s="913" t="str">
        <f t="shared" si="257"/>
        <v/>
      </c>
      <c r="Z238" s="913" t="str">
        <f t="shared" si="257"/>
        <v/>
      </c>
      <c r="AA238" s="913" t="str">
        <f t="shared" si="257"/>
        <v/>
      </c>
      <c r="AB238" s="913" t="str">
        <f t="shared" si="257"/>
        <v/>
      </c>
      <c r="AC238" s="912">
        <f t="shared" si="216"/>
        <v>0</v>
      </c>
      <c r="AD238" s="913">
        <f t="shared" si="217"/>
        <v>0</v>
      </c>
      <c r="AE238" s="914">
        <f t="shared" si="218"/>
        <v>0</v>
      </c>
      <c r="AF238" s="912" t="str">
        <f t="shared" si="220"/>
        <v/>
      </c>
      <c r="AG238" s="913"/>
      <c r="AH238" s="913"/>
      <c r="AI238" s="913"/>
      <c r="AJ238" s="914"/>
    </row>
    <row r="239" spans="1:36" ht="14" hidden="1">
      <c r="A239" s="959" t="str">
        <f t="shared" si="186"/>
        <v/>
      </c>
      <c r="B239" s="942" t="str">
        <f t="shared" si="232"/>
        <v/>
      </c>
      <c r="C239" s="942" t="str">
        <f t="shared" si="187"/>
        <v/>
      </c>
      <c r="D239" s="942" t="str">
        <f t="shared" si="188"/>
        <v/>
      </c>
      <c r="E239" s="960" t="str">
        <f t="shared" si="189"/>
        <v/>
      </c>
      <c r="F239" s="520"/>
      <c r="G239" s="774"/>
      <c r="H239" s="774"/>
      <c r="I239" s="700" t="str">
        <f t="shared" si="190"/>
        <v/>
      </c>
      <c r="J239" s="922"/>
      <c r="K239" s="922"/>
      <c r="L239" s="922"/>
      <c r="M239" s="961">
        <f t="shared" si="249"/>
        <v>0</v>
      </c>
      <c r="N239" s="961">
        <f t="shared" si="249"/>
        <v>0</v>
      </c>
      <c r="O239" s="961">
        <f t="shared" si="249"/>
        <v>0</v>
      </c>
      <c r="P239" s="961">
        <f t="shared" si="249"/>
        <v>0</v>
      </c>
      <c r="Q239" s="912" t="str">
        <f t="shared" ref="Q239:AB239" si="258">IF($C239&gt;$C39,0,IF($I239="","",IF(MONTH(Q$5)=MONTH($A239),$M239*$I239,IF(MONTH(Q$5)=MONTH($A239)+1,$N239*$I239,IF(MONTH(Q$5)=MONTH($A239)+2,$O239*$I239,IF(MONTH(Q$5)=MONTH($A239)+3,$P239*$I239,0))))))</f>
        <v/>
      </c>
      <c r="R239" s="913" t="str">
        <f t="shared" si="258"/>
        <v/>
      </c>
      <c r="S239" s="913" t="str">
        <f t="shared" si="258"/>
        <v/>
      </c>
      <c r="T239" s="913" t="str">
        <f t="shared" si="258"/>
        <v/>
      </c>
      <c r="U239" s="913" t="str">
        <f t="shared" si="258"/>
        <v/>
      </c>
      <c r="V239" s="913" t="str">
        <f t="shared" si="258"/>
        <v/>
      </c>
      <c r="W239" s="913" t="str">
        <f t="shared" si="258"/>
        <v/>
      </c>
      <c r="X239" s="913" t="str">
        <f t="shared" si="258"/>
        <v/>
      </c>
      <c r="Y239" s="913" t="str">
        <f t="shared" si="258"/>
        <v/>
      </c>
      <c r="Z239" s="913" t="str">
        <f t="shared" si="258"/>
        <v/>
      </c>
      <c r="AA239" s="913" t="str">
        <f t="shared" si="258"/>
        <v/>
      </c>
      <c r="AB239" s="913" t="str">
        <f t="shared" si="258"/>
        <v/>
      </c>
      <c r="AC239" s="912">
        <f t="shared" si="216"/>
        <v>0</v>
      </c>
      <c r="AD239" s="913">
        <f t="shared" si="217"/>
        <v>0</v>
      </c>
      <c r="AE239" s="913">
        <f t="shared" si="218"/>
        <v>0</v>
      </c>
      <c r="AF239" s="912" t="str">
        <f t="shared" si="220"/>
        <v/>
      </c>
      <c r="AG239" s="913"/>
      <c r="AH239" s="913"/>
      <c r="AI239" s="913"/>
      <c r="AJ239" s="914"/>
    </row>
    <row r="240" spans="1:36" ht="14" hidden="1">
      <c r="A240" s="959" t="str">
        <f t="shared" si="186"/>
        <v/>
      </c>
      <c r="B240" s="942" t="str">
        <f t="shared" si="232"/>
        <v/>
      </c>
      <c r="C240" s="942" t="str">
        <f t="shared" si="187"/>
        <v/>
      </c>
      <c r="D240" s="942" t="str">
        <f t="shared" si="188"/>
        <v/>
      </c>
      <c r="E240" s="960" t="str">
        <f t="shared" si="189"/>
        <v/>
      </c>
      <c r="F240" s="520"/>
      <c r="G240" s="774"/>
      <c r="H240" s="774"/>
      <c r="I240" s="700" t="str">
        <f t="shared" si="190"/>
        <v/>
      </c>
      <c r="J240" s="922"/>
      <c r="K240" s="922"/>
      <c r="L240" s="922"/>
      <c r="M240" s="961">
        <f t="shared" si="249"/>
        <v>0</v>
      </c>
      <c r="N240" s="961">
        <f t="shared" si="249"/>
        <v>0</v>
      </c>
      <c r="O240" s="961">
        <f t="shared" si="249"/>
        <v>0</v>
      </c>
      <c r="P240" s="961">
        <f t="shared" si="249"/>
        <v>0</v>
      </c>
      <c r="Q240" s="912" t="str">
        <f t="shared" ref="Q240:AB240" si="259">IF($C240&gt;$C40,0,IF($I240="","",IF(MONTH(Q$5)=MONTH($A240),$M240*$I240,IF(MONTH(Q$5)=MONTH($A240)+1,$N240*$I240,IF(MONTH(Q$5)=MONTH($A240)+2,$O240*$I240,IF(MONTH(Q$5)=MONTH($A240)+3,$P240*$I240,0))))))</f>
        <v/>
      </c>
      <c r="R240" s="913" t="str">
        <f t="shared" si="259"/>
        <v/>
      </c>
      <c r="S240" s="913" t="str">
        <f t="shared" si="259"/>
        <v/>
      </c>
      <c r="T240" s="913" t="str">
        <f t="shared" si="259"/>
        <v/>
      </c>
      <c r="U240" s="913" t="str">
        <f t="shared" si="259"/>
        <v/>
      </c>
      <c r="V240" s="913" t="str">
        <f t="shared" si="259"/>
        <v/>
      </c>
      <c r="W240" s="913" t="str">
        <f t="shared" si="259"/>
        <v/>
      </c>
      <c r="X240" s="913" t="str">
        <f t="shared" si="259"/>
        <v/>
      </c>
      <c r="Y240" s="913" t="str">
        <f t="shared" si="259"/>
        <v/>
      </c>
      <c r="Z240" s="913" t="str">
        <f t="shared" si="259"/>
        <v/>
      </c>
      <c r="AA240" s="913" t="str">
        <f t="shared" si="259"/>
        <v/>
      </c>
      <c r="AB240" s="913" t="str">
        <f t="shared" si="259"/>
        <v/>
      </c>
      <c r="AC240" s="912">
        <f t="shared" si="216"/>
        <v>0</v>
      </c>
      <c r="AD240" s="913">
        <f t="shared" si="217"/>
        <v>0</v>
      </c>
      <c r="AE240" s="914">
        <f t="shared" si="218"/>
        <v>0</v>
      </c>
      <c r="AF240" s="912" t="str">
        <f t="shared" si="220"/>
        <v/>
      </c>
      <c r="AG240" s="913"/>
      <c r="AH240" s="913"/>
      <c r="AI240" s="913"/>
      <c r="AJ240" s="914"/>
    </row>
    <row r="241" spans="1:36" ht="14" hidden="1">
      <c r="A241" s="959" t="str">
        <f t="shared" si="186"/>
        <v/>
      </c>
      <c r="B241" s="942" t="str">
        <f t="shared" si="232"/>
        <v/>
      </c>
      <c r="C241" s="942" t="str">
        <f t="shared" si="187"/>
        <v/>
      </c>
      <c r="D241" s="942" t="str">
        <f t="shared" si="188"/>
        <v/>
      </c>
      <c r="E241" s="960" t="str">
        <f t="shared" si="189"/>
        <v/>
      </c>
      <c r="F241" s="520"/>
      <c r="G241" s="774"/>
      <c r="H241" s="774"/>
      <c r="I241" s="700" t="str">
        <f t="shared" si="190"/>
        <v/>
      </c>
      <c r="J241" s="922"/>
      <c r="K241" s="922"/>
      <c r="L241" s="922"/>
      <c r="M241" s="961">
        <f t="shared" si="249"/>
        <v>0</v>
      </c>
      <c r="N241" s="961">
        <f t="shared" si="249"/>
        <v>0</v>
      </c>
      <c r="O241" s="961">
        <f t="shared" si="249"/>
        <v>0</v>
      </c>
      <c r="P241" s="961">
        <f t="shared" si="249"/>
        <v>0</v>
      </c>
      <c r="Q241" s="912" t="str">
        <f t="shared" ref="Q241:AB241" si="260">IF($C241&gt;$C41,0,IF($I241="","",IF(MONTH(Q$5)=MONTH($A241),$M241*$I241,IF(MONTH(Q$5)=MONTH($A241)+1,$N241*$I241,IF(MONTH(Q$5)=MONTH($A241)+2,$O241*$I241,IF(MONTH(Q$5)=MONTH($A241)+3,$P241*$I241,0))))))</f>
        <v/>
      </c>
      <c r="R241" s="913" t="str">
        <f t="shared" si="260"/>
        <v/>
      </c>
      <c r="S241" s="913" t="str">
        <f t="shared" si="260"/>
        <v/>
      </c>
      <c r="T241" s="913" t="str">
        <f t="shared" si="260"/>
        <v/>
      </c>
      <c r="U241" s="913" t="str">
        <f t="shared" si="260"/>
        <v/>
      </c>
      <c r="V241" s="913" t="str">
        <f t="shared" si="260"/>
        <v/>
      </c>
      <c r="W241" s="913" t="str">
        <f t="shared" si="260"/>
        <v/>
      </c>
      <c r="X241" s="913" t="str">
        <f t="shared" si="260"/>
        <v/>
      </c>
      <c r="Y241" s="913" t="str">
        <f t="shared" si="260"/>
        <v/>
      </c>
      <c r="Z241" s="913" t="str">
        <f t="shared" si="260"/>
        <v/>
      </c>
      <c r="AA241" s="913" t="str">
        <f t="shared" si="260"/>
        <v/>
      </c>
      <c r="AB241" s="913" t="str">
        <f t="shared" si="260"/>
        <v/>
      </c>
      <c r="AC241" s="912">
        <f t="shared" si="216"/>
        <v>0</v>
      </c>
      <c r="AD241" s="913">
        <f t="shared" si="217"/>
        <v>0</v>
      </c>
      <c r="AE241" s="913">
        <f t="shared" si="218"/>
        <v>0</v>
      </c>
      <c r="AF241" s="912" t="str">
        <f t="shared" si="220"/>
        <v/>
      </c>
      <c r="AG241" s="913"/>
      <c r="AH241" s="913"/>
      <c r="AI241" s="913"/>
      <c r="AJ241" s="914"/>
    </row>
    <row r="242" spans="1:36" ht="14" hidden="1">
      <c r="A242" s="959" t="str">
        <f t="shared" si="186"/>
        <v/>
      </c>
      <c r="B242" s="942" t="str">
        <f t="shared" si="232"/>
        <v/>
      </c>
      <c r="C242" s="942" t="str">
        <f t="shared" si="187"/>
        <v/>
      </c>
      <c r="D242" s="942" t="str">
        <f t="shared" si="188"/>
        <v/>
      </c>
      <c r="E242" s="960" t="str">
        <f t="shared" si="189"/>
        <v/>
      </c>
      <c r="F242" s="520"/>
      <c r="G242" s="774"/>
      <c r="H242" s="774"/>
      <c r="I242" s="700" t="str">
        <f t="shared" si="190"/>
        <v/>
      </c>
      <c r="J242" s="922"/>
      <c r="K242" s="922"/>
      <c r="L242" s="922"/>
      <c r="M242" s="961">
        <f t="shared" si="249"/>
        <v>0</v>
      </c>
      <c r="N242" s="961">
        <f t="shared" si="249"/>
        <v>0</v>
      </c>
      <c r="O242" s="961">
        <f t="shared" si="249"/>
        <v>0</v>
      </c>
      <c r="P242" s="961">
        <f t="shared" si="249"/>
        <v>0</v>
      </c>
      <c r="Q242" s="912" t="str">
        <f t="shared" ref="Q242:AB242" si="261">IF($C242&gt;$C42,0,IF($I242="","",IF(MONTH(Q$5)=MONTH($A242),$M242*$I242,IF(MONTH(Q$5)=MONTH($A242)+1,$N242*$I242,IF(MONTH(Q$5)=MONTH($A242)+2,$O242*$I242,IF(MONTH(Q$5)=MONTH($A242)+3,$P242*$I242,0))))))</f>
        <v/>
      </c>
      <c r="R242" s="913" t="str">
        <f t="shared" si="261"/>
        <v/>
      </c>
      <c r="S242" s="913" t="str">
        <f t="shared" si="261"/>
        <v/>
      </c>
      <c r="T242" s="913" t="str">
        <f t="shared" si="261"/>
        <v/>
      </c>
      <c r="U242" s="913" t="str">
        <f t="shared" si="261"/>
        <v/>
      </c>
      <c r="V242" s="913" t="str">
        <f t="shared" si="261"/>
        <v/>
      </c>
      <c r="W242" s="913" t="str">
        <f t="shared" si="261"/>
        <v/>
      </c>
      <c r="X242" s="913" t="str">
        <f t="shared" si="261"/>
        <v/>
      </c>
      <c r="Y242" s="913" t="str">
        <f t="shared" si="261"/>
        <v/>
      </c>
      <c r="Z242" s="913" t="str">
        <f t="shared" si="261"/>
        <v/>
      </c>
      <c r="AA242" s="913" t="str">
        <f t="shared" si="261"/>
        <v/>
      </c>
      <c r="AB242" s="913" t="str">
        <f t="shared" si="261"/>
        <v/>
      </c>
      <c r="AC242" s="912">
        <f t="shared" si="216"/>
        <v>0</v>
      </c>
      <c r="AD242" s="913">
        <f t="shared" si="217"/>
        <v>0</v>
      </c>
      <c r="AE242" s="914">
        <f t="shared" si="218"/>
        <v>0</v>
      </c>
      <c r="AF242" s="912" t="str">
        <f t="shared" si="220"/>
        <v/>
      </c>
      <c r="AG242" s="913"/>
      <c r="AH242" s="913"/>
      <c r="AI242" s="913"/>
      <c r="AJ242" s="914"/>
    </row>
    <row r="243" spans="1:36" ht="14" hidden="1">
      <c r="A243" s="959" t="str">
        <f t="shared" si="186"/>
        <v/>
      </c>
      <c r="B243" s="942" t="str">
        <f t="shared" si="232"/>
        <v/>
      </c>
      <c r="C243" s="942" t="str">
        <f t="shared" si="187"/>
        <v/>
      </c>
      <c r="D243" s="942" t="str">
        <f t="shared" si="188"/>
        <v/>
      </c>
      <c r="E243" s="960" t="str">
        <f t="shared" si="189"/>
        <v/>
      </c>
      <c r="F243" s="520"/>
      <c r="G243" s="774"/>
      <c r="H243" s="774"/>
      <c r="I243" s="700" t="str">
        <f t="shared" si="190"/>
        <v/>
      </c>
      <c r="J243" s="922"/>
      <c r="K243" s="922"/>
      <c r="L243" s="922"/>
      <c r="M243" s="961">
        <f t="shared" si="249"/>
        <v>0</v>
      </c>
      <c r="N243" s="961">
        <f t="shared" si="249"/>
        <v>0</v>
      </c>
      <c r="O243" s="961">
        <f t="shared" si="249"/>
        <v>0</v>
      </c>
      <c r="P243" s="961">
        <f t="shared" si="249"/>
        <v>0</v>
      </c>
      <c r="Q243" s="912" t="str">
        <f t="shared" ref="Q243:AB243" si="262">IF($C243&gt;$C43,0,IF($I243="","",IF(MONTH(Q$5)=MONTH($A243),$M243*$I243,IF(MONTH(Q$5)=MONTH($A243)+1,$N243*$I243,IF(MONTH(Q$5)=MONTH($A243)+2,$O243*$I243,IF(MONTH(Q$5)=MONTH($A243)+3,$P243*$I243,0))))))</f>
        <v/>
      </c>
      <c r="R243" s="913" t="str">
        <f t="shared" si="262"/>
        <v/>
      </c>
      <c r="S243" s="913" t="str">
        <f t="shared" si="262"/>
        <v/>
      </c>
      <c r="T243" s="913" t="str">
        <f t="shared" si="262"/>
        <v/>
      </c>
      <c r="U243" s="913" t="str">
        <f t="shared" si="262"/>
        <v/>
      </c>
      <c r="V243" s="913" t="str">
        <f t="shared" si="262"/>
        <v/>
      </c>
      <c r="W243" s="913" t="str">
        <f t="shared" si="262"/>
        <v/>
      </c>
      <c r="X243" s="913" t="str">
        <f t="shared" si="262"/>
        <v/>
      </c>
      <c r="Y243" s="913" t="str">
        <f t="shared" si="262"/>
        <v/>
      </c>
      <c r="Z243" s="913" t="str">
        <f t="shared" si="262"/>
        <v/>
      </c>
      <c r="AA243" s="913" t="str">
        <f t="shared" si="262"/>
        <v/>
      </c>
      <c r="AB243" s="913" t="str">
        <f t="shared" si="262"/>
        <v/>
      </c>
      <c r="AC243" s="912">
        <f t="shared" si="216"/>
        <v>0</v>
      </c>
      <c r="AD243" s="913">
        <f t="shared" si="217"/>
        <v>0</v>
      </c>
      <c r="AE243" s="913">
        <f t="shared" si="218"/>
        <v>0</v>
      </c>
      <c r="AF243" s="912" t="str">
        <f t="shared" si="220"/>
        <v/>
      </c>
      <c r="AG243" s="913"/>
      <c r="AH243" s="913"/>
      <c r="AI243" s="913"/>
      <c r="AJ243" s="914"/>
    </row>
    <row r="244" spans="1:36" ht="14" hidden="1">
      <c r="A244" s="959" t="str">
        <f t="shared" ref="A244:A307" si="263">IF(A204="","",A204+D204)</f>
        <v/>
      </c>
      <c r="B244" s="942" t="str">
        <f t="shared" si="232"/>
        <v/>
      </c>
      <c r="C244" s="942" t="str">
        <f t="shared" ref="C244:C307" si="264">IF(A244="","",YEAR(A244))</f>
        <v/>
      </c>
      <c r="D244" s="942" t="str">
        <f t="shared" ref="D244:D307" si="265">IF(A244="","",IF(B244=2,IF(C244=2008,29,IF(C244=2012,29,28)),IF(OR(B244=1,B244=3,B244=5,B244=7,B244=8,B244=10,B244=12)=TRUE,31,30)))</f>
        <v/>
      </c>
      <c r="E244" s="960" t="str">
        <f t="shared" ref="E244:E307" si="266">IF(A244="","",E204)</f>
        <v/>
      </c>
      <c r="F244" s="520"/>
      <c r="G244" s="774"/>
      <c r="H244" s="774"/>
      <c r="I244" s="700" t="str">
        <f t="shared" ref="I244:I307" si="267">IF(A244="","",IF(E204="TODO MÊS",I204,""))</f>
        <v/>
      </c>
      <c r="J244" s="922"/>
      <c r="K244" s="922"/>
      <c r="L244" s="922"/>
      <c r="M244" s="961">
        <f t="shared" si="249"/>
        <v>0</v>
      </c>
      <c r="N244" s="961">
        <f t="shared" si="249"/>
        <v>0</v>
      </c>
      <c r="O244" s="961">
        <f t="shared" si="249"/>
        <v>0</v>
      </c>
      <c r="P244" s="961">
        <f t="shared" si="249"/>
        <v>0</v>
      </c>
      <c r="Q244" s="912" t="str">
        <f t="shared" ref="Q244:AB244" si="268">IF($C244&gt;$C44,0,IF($I244="","",IF(MONTH(Q$5)=MONTH($A244),$M244*$I244,IF(MONTH(Q$5)=MONTH($A244)+1,$N244*$I244,IF(MONTH(Q$5)=MONTH($A244)+2,$O244*$I244,IF(MONTH(Q$5)=MONTH($A244)+3,$P244*$I244,0))))))</f>
        <v/>
      </c>
      <c r="R244" s="913" t="str">
        <f t="shared" si="268"/>
        <v/>
      </c>
      <c r="S244" s="913" t="str">
        <f t="shared" si="268"/>
        <v/>
      </c>
      <c r="T244" s="913" t="str">
        <f t="shared" si="268"/>
        <v/>
      </c>
      <c r="U244" s="913" t="str">
        <f t="shared" si="268"/>
        <v/>
      </c>
      <c r="V244" s="913" t="str">
        <f t="shared" si="268"/>
        <v/>
      </c>
      <c r="W244" s="913" t="str">
        <f t="shared" si="268"/>
        <v/>
      </c>
      <c r="X244" s="913" t="str">
        <f t="shared" si="268"/>
        <v/>
      </c>
      <c r="Y244" s="913" t="str">
        <f t="shared" si="268"/>
        <v/>
      </c>
      <c r="Z244" s="913" t="str">
        <f t="shared" si="268"/>
        <v/>
      </c>
      <c r="AA244" s="913" t="str">
        <f t="shared" si="268"/>
        <v/>
      </c>
      <c r="AB244" s="913" t="str">
        <f t="shared" si="268"/>
        <v/>
      </c>
      <c r="AC244" s="912">
        <f t="shared" si="216"/>
        <v>0</v>
      </c>
      <c r="AD244" s="913">
        <f t="shared" si="217"/>
        <v>0</v>
      </c>
      <c r="AE244" s="914">
        <f t="shared" si="218"/>
        <v>0</v>
      </c>
      <c r="AF244" s="912" t="str">
        <f t="shared" si="220"/>
        <v/>
      </c>
      <c r="AG244" s="913"/>
      <c r="AH244" s="913"/>
      <c r="AI244" s="913"/>
      <c r="AJ244" s="914"/>
    </row>
    <row r="245" spans="1:36" ht="14" hidden="1">
      <c r="A245" s="959" t="str">
        <f t="shared" si="263"/>
        <v/>
      </c>
      <c r="B245" s="942" t="str">
        <f t="shared" si="232"/>
        <v/>
      </c>
      <c r="C245" s="942" t="str">
        <f t="shared" si="264"/>
        <v/>
      </c>
      <c r="D245" s="942" t="str">
        <f t="shared" si="265"/>
        <v/>
      </c>
      <c r="E245" s="960" t="str">
        <f t="shared" si="266"/>
        <v/>
      </c>
      <c r="F245" s="520"/>
      <c r="G245" s="774"/>
      <c r="H245" s="774"/>
      <c r="I245" s="700" t="str">
        <f t="shared" si="267"/>
        <v/>
      </c>
      <c r="J245" s="922"/>
      <c r="K245" s="922"/>
      <c r="L245" s="922"/>
      <c r="M245" s="961">
        <f t="shared" si="249"/>
        <v>0</v>
      </c>
      <c r="N245" s="961">
        <f t="shared" si="249"/>
        <v>0</v>
      </c>
      <c r="O245" s="961">
        <f t="shared" si="249"/>
        <v>0</v>
      </c>
      <c r="P245" s="961">
        <f t="shared" si="249"/>
        <v>0</v>
      </c>
      <c r="Q245" s="912" t="str">
        <f t="shared" ref="Q245:AB245" si="269">IF($C245&gt;$C45,0,IF($I245="","",IF(MONTH(Q$5)=MONTH($A245),$M245*$I245,IF(MONTH(Q$5)=MONTH($A245)+1,$N245*$I245,IF(MONTH(Q$5)=MONTH($A245)+2,$O245*$I245,IF(MONTH(Q$5)=MONTH($A245)+3,$P245*$I245,0))))))</f>
        <v/>
      </c>
      <c r="R245" s="913" t="str">
        <f t="shared" si="269"/>
        <v/>
      </c>
      <c r="S245" s="913" t="str">
        <f t="shared" si="269"/>
        <v/>
      </c>
      <c r="T245" s="913" t="str">
        <f t="shared" si="269"/>
        <v/>
      </c>
      <c r="U245" s="913" t="str">
        <f t="shared" si="269"/>
        <v/>
      </c>
      <c r="V245" s="913" t="str">
        <f t="shared" si="269"/>
        <v/>
      </c>
      <c r="W245" s="913" t="str">
        <f t="shared" si="269"/>
        <v/>
      </c>
      <c r="X245" s="913" t="str">
        <f t="shared" si="269"/>
        <v/>
      </c>
      <c r="Y245" s="913" t="str">
        <f t="shared" si="269"/>
        <v/>
      </c>
      <c r="Z245" s="913" t="str">
        <f t="shared" si="269"/>
        <v/>
      </c>
      <c r="AA245" s="913" t="str">
        <f t="shared" si="269"/>
        <v/>
      </c>
      <c r="AB245" s="913" t="str">
        <f t="shared" si="269"/>
        <v/>
      </c>
      <c r="AC245" s="912">
        <f t="shared" si="216"/>
        <v>0</v>
      </c>
      <c r="AD245" s="913">
        <f t="shared" si="217"/>
        <v>0</v>
      </c>
      <c r="AE245" s="913">
        <f t="shared" si="218"/>
        <v>0</v>
      </c>
      <c r="AF245" s="912" t="str">
        <f t="shared" si="220"/>
        <v/>
      </c>
      <c r="AG245" s="913"/>
      <c r="AH245" s="913"/>
      <c r="AI245" s="913"/>
      <c r="AJ245" s="914"/>
    </row>
    <row r="246" spans="1:36" ht="14" hidden="1">
      <c r="A246" s="959" t="str">
        <f t="shared" si="263"/>
        <v/>
      </c>
      <c r="B246" s="942" t="str">
        <f t="shared" si="232"/>
        <v/>
      </c>
      <c r="C246" s="942" t="str">
        <f t="shared" si="264"/>
        <v/>
      </c>
      <c r="D246" s="942" t="str">
        <f t="shared" si="265"/>
        <v/>
      </c>
      <c r="E246" s="960" t="str">
        <f t="shared" si="266"/>
        <v/>
      </c>
      <c r="F246" s="520"/>
      <c r="G246" s="774"/>
      <c r="H246" s="774"/>
      <c r="I246" s="700" t="str">
        <f t="shared" si="267"/>
        <v/>
      </c>
      <c r="J246" s="922"/>
      <c r="K246" s="922"/>
      <c r="L246" s="922"/>
      <c r="M246" s="961">
        <f t="shared" si="249"/>
        <v>0</v>
      </c>
      <c r="N246" s="961">
        <f t="shared" si="249"/>
        <v>0</v>
      </c>
      <c r="O246" s="961">
        <f t="shared" si="249"/>
        <v>0</v>
      </c>
      <c r="P246" s="961">
        <f t="shared" si="249"/>
        <v>0</v>
      </c>
      <c r="Q246" s="912" t="str">
        <f t="shared" ref="Q246:AB246" si="270">IF($C246&gt;$C46,0,IF($I246="","",IF(MONTH(Q$5)=MONTH($A246),$M246*$I246,IF(MONTH(Q$5)=MONTH($A246)+1,$N246*$I246,IF(MONTH(Q$5)=MONTH($A246)+2,$O246*$I246,IF(MONTH(Q$5)=MONTH($A246)+3,$P246*$I246,0))))))</f>
        <v/>
      </c>
      <c r="R246" s="913" t="str">
        <f t="shared" si="270"/>
        <v/>
      </c>
      <c r="S246" s="913" t="str">
        <f t="shared" si="270"/>
        <v/>
      </c>
      <c r="T246" s="913" t="str">
        <f t="shared" si="270"/>
        <v/>
      </c>
      <c r="U246" s="913" t="str">
        <f t="shared" si="270"/>
        <v/>
      </c>
      <c r="V246" s="913" t="str">
        <f t="shared" si="270"/>
        <v/>
      </c>
      <c r="W246" s="913" t="str">
        <f t="shared" si="270"/>
        <v/>
      </c>
      <c r="X246" s="913" t="str">
        <f t="shared" si="270"/>
        <v/>
      </c>
      <c r="Y246" s="913" t="str">
        <f t="shared" si="270"/>
        <v/>
      </c>
      <c r="Z246" s="913" t="str">
        <f t="shared" si="270"/>
        <v/>
      </c>
      <c r="AA246" s="913" t="str">
        <f t="shared" si="270"/>
        <v/>
      </c>
      <c r="AB246" s="913" t="str">
        <f t="shared" si="270"/>
        <v/>
      </c>
      <c r="AC246" s="912">
        <f t="shared" si="216"/>
        <v>0</v>
      </c>
      <c r="AD246" s="913">
        <f t="shared" si="217"/>
        <v>0</v>
      </c>
      <c r="AE246" s="914">
        <f t="shared" si="218"/>
        <v>0</v>
      </c>
      <c r="AF246" s="912" t="str">
        <f t="shared" si="220"/>
        <v/>
      </c>
      <c r="AG246" s="913"/>
      <c r="AH246" s="913"/>
      <c r="AI246" s="913"/>
      <c r="AJ246" s="914"/>
    </row>
    <row r="247" spans="1:36" ht="14" hidden="1">
      <c r="A247" s="959" t="str">
        <f t="shared" si="263"/>
        <v/>
      </c>
      <c r="B247" s="942" t="str">
        <f t="shared" si="232"/>
        <v/>
      </c>
      <c r="C247" s="942" t="str">
        <f t="shared" si="264"/>
        <v/>
      </c>
      <c r="D247" s="942" t="str">
        <f t="shared" si="265"/>
        <v/>
      </c>
      <c r="E247" s="960" t="str">
        <f t="shared" si="266"/>
        <v/>
      </c>
      <c r="F247" s="520"/>
      <c r="G247" s="774"/>
      <c r="H247" s="774"/>
      <c r="I247" s="700" t="str">
        <f t="shared" si="267"/>
        <v/>
      </c>
      <c r="J247" s="922"/>
      <c r="K247" s="922"/>
      <c r="L247" s="922"/>
      <c r="M247" s="961">
        <f t="shared" si="249"/>
        <v>0</v>
      </c>
      <c r="N247" s="961">
        <f t="shared" si="249"/>
        <v>0</v>
      </c>
      <c r="O247" s="961">
        <f t="shared" si="249"/>
        <v>0</v>
      </c>
      <c r="P247" s="961">
        <f t="shared" si="249"/>
        <v>0</v>
      </c>
      <c r="Q247" s="912" t="str">
        <f t="shared" ref="Q247:AB247" si="271">IF($C247&gt;$C47,0,IF($I247="","",IF(MONTH(Q$5)=MONTH($A247),$M247*$I247,IF(MONTH(Q$5)=MONTH($A247)+1,$N247*$I247,IF(MONTH(Q$5)=MONTH($A247)+2,$O247*$I247,IF(MONTH(Q$5)=MONTH($A247)+3,$P247*$I247,0))))))</f>
        <v/>
      </c>
      <c r="R247" s="913" t="str">
        <f t="shared" si="271"/>
        <v/>
      </c>
      <c r="S247" s="913" t="str">
        <f t="shared" si="271"/>
        <v/>
      </c>
      <c r="T247" s="913" t="str">
        <f t="shared" si="271"/>
        <v/>
      </c>
      <c r="U247" s="913" t="str">
        <f t="shared" si="271"/>
        <v/>
      </c>
      <c r="V247" s="913" t="str">
        <f t="shared" si="271"/>
        <v/>
      </c>
      <c r="W247" s="913" t="str">
        <f t="shared" si="271"/>
        <v/>
      </c>
      <c r="X247" s="913" t="str">
        <f t="shared" si="271"/>
        <v/>
      </c>
      <c r="Y247" s="913" t="str">
        <f t="shared" si="271"/>
        <v/>
      </c>
      <c r="Z247" s="913" t="str">
        <f t="shared" si="271"/>
        <v/>
      </c>
      <c r="AA247" s="913" t="str">
        <f t="shared" si="271"/>
        <v/>
      </c>
      <c r="AB247" s="913" t="str">
        <f t="shared" si="271"/>
        <v/>
      </c>
      <c r="AC247" s="912">
        <f t="shared" si="216"/>
        <v>0</v>
      </c>
      <c r="AD247" s="913">
        <f t="shared" si="217"/>
        <v>0</v>
      </c>
      <c r="AE247" s="913">
        <f t="shared" si="218"/>
        <v>0</v>
      </c>
      <c r="AF247" s="912" t="str">
        <f t="shared" si="220"/>
        <v/>
      </c>
      <c r="AG247" s="913"/>
      <c r="AH247" s="913"/>
      <c r="AI247" s="913"/>
      <c r="AJ247" s="914"/>
    </row>
    <row r="248" spans="1:36" ht="14" hidden="1">
      <c r="A248" s="959" t="str">
        <f t="shared" si="263"/>
        <v/>
      </c>
      <c r="B248" s="942" t="str">
        <f t="shared" si="232"/>
        <v/>
      </c>
      <c r="C248" s="942" t="str">
        <f t="shared" si="264"/>
        <v/>
      </c>
      <c r="D248" s="942" t="str">
        <f t="shared" si="265"/>
        <v/>
      </c>
      <c r="E248" s="960" t="str">
        <f t="shared" si="266"/>
        <v/>
      </c>
      <c r="F248" s="520"/>
      <c r="G248" s="774"/>
      <c r="H248" s="774"/>
      <c r="I248" s="700" t="str">
        <f t="shared" si="267"/>
        <v/>
      </c>
      <c r="J248" s="922"/>
      <c r="K248" s="922"/>
      <c r="L248" s="922"/>
      <c r="M248" s="961">
        <f t="shared" si="249"/>
        <v>0</v>
      </c>
      <c r="N248" s="961">
        <f t="shared" si="249"/>
        <v>0</v>
      </c>
      <c r="O248" s="961">
        <f t="shared" si="249"/>
        <v>0</v>
      </c>
      <c r="P248" s="961">
        <f t="shared" si="249"/>
        <v>0</v>
      </c>
      <c r="Q248" s="912" t="str">
        <f t="shared" ref="Q248:AB248" si="272">IF($C248&gt;$C48,0,IF($I248="","",IF(MONTH(Q$5)=MONTH($A248),$M248*$I248,IF(MONTH(Q$5)=MONTH($A248)+1,$N248*$I248,IF(MONTH(Q$5)=MONTH($A248)+2,$O248*$I248,IF(MONTH(Q$5)=MONTH($A248)+3,$P248*$I248,0))))))</f>
        <v/>
      </c>
      <c r="R248" s="913" t="str">
        <f t="shared" si="272"/>
        <v/>
      </c>
      <c r="S248" s="913" t="str">
        <f t="shared" si="272"/>
        <v/>
      </c>
      <c r="T248" s="913" t="str">
        <f t="shared" si="272"/>
        <v/>
      </c>
      <c r="U248" s="913" t="str">
        <f t="shared" si="272"/>
        <v/>
      </c>
      <c r="V248" s="913" t="str">
        <f t="shared" si="272"/>
        <v/>
      </c>
      <c r="W248" s="913" t="str">
        <f t="shared" si="272"/>
        <v/>
      </c>
      <c r="X248" s="913" t="str">
        <f t="shared" si="272"/>
        <v/>
      </c>
      <c r="Y248" s="913" t="str">
        <f t="shared" si="272"/>
        <v/>
      </c>
      <c r="Z248" s="913" t="str">
        <f t="shared" si="272"/>
        <v/>
      </c>
      <c r="AA248" s="913" t="str">
        <f t="shared" si="272"/>
        <v/>
      </c>
      <c r="AB248" s="913" t="str">
        <f t="shared" si="272"/>
        <v/>
      </c>
      <c r="AC248" s="912">
        <f t="shared" si="216"/>
        <v>0</v>
      </c>
      <c r="AD248" s="913">
        <f t="shared" si="217"/>
        <v>0</v>
      </c>
      <c r="AE248" s="914">
        <f t="shared" si="218"/>
        <v>0</v>
      </c>
      <c r="AF248" s="912" t="str">
        <f t="shared" si="220"/>
        <v/>
      </c>
      <c r="AG248" s="913"/>
      <c r="AH248" s="913"/>
      <c r="AI248" s="913"/>
      <c r="AJ248" s="914"/>
    </row>
    <row r="249" spans="1:36" ht="14" hidden="1">
      <c r="A249" s="959" t="str">
        <f t="shared" si="263"/>
        <v/>
      </c>
      <c r="B249" s="942" t="str">
        <f t="shared" si="232"/>
        <v/>
      </c>
      <c r="C249" s="942" t="str">
        <f t="shared" si="264"/>
        <v/>
      </c>
      <c r="D249" s="942" t="str">
        <f t="shared" si="265"/>
        <v/>
      </c>
      <c r="E249" s="960" t="str">
        <f t="shared" si="266"/>
        <v/>
      </c>
      <c r="F249" s="520"/>
      <c r="G249" s="774"/>
      <c r="H249" s="774"/>
      <c r="I249" s="700" t="str">
        <f t="shared" si="267"/>
        <v/>
      </c>
      <c r="J249" s="922"/>
      <c r="K249" s="922"/>
      <c r="L249" s="922"/>
      <c r="M249" s="961">
        <f t="shared" si="249"/>
        <v>0</v>
      </c>
      <c r="N249" s="961">
        <f t="shared" si="249"/>
        <v>0</v>
      </c>
      <c r="O249" s="961">
        <f t="shared" si="249"/>
        <v>0</v>
      </c>
      <c r="P249" s="961">
        <f t="shared" si="249"/>
        <v>0</v>
      </c>
      <c r="Q249" s="912" t="str">
        <f t="shared" ref="Q249:AB249" si="273">IF($C249&gt;$C49,0,IF($I249="","",IF(MONTH(Q$5)=MONTH($A249),$M249*$I249,IF(MONTH(Q$5)=MONTH($A249)+1,$N249*$I249,IF(MONTH(Q$5)=MONTH($A249)+2,$O249*$I249,IF(MONTH(Q$5)=MONTH($A249)+3,$P249*$I249,0))))))</f>
        <v/>
      </c>
      <c r="R249" s="913" t="str">
        <f t="shared" si="273"/>
        <v/>
      </c>
      <c r="S249" s="913" t="str">
        <f t="shared" si="273"/>
        <v/>
      </c>
      <c r="T249" s="913" t="str">
        <f t="shared" si="273"/>
        <v/>
      </c>
      <c r="U249" s="913" t="str">
        <f t="shared" si="273"/>
        <v/>
      </c>
      <c r="V249" s="913" t="str">
        <f t="shared" si="273"/>
        <v/>
      </c>
      <c r="W249" s="913" t="str">
        <f t="shared" si="273"/>
        <v/>
      </c>
      <c r="X249" s="913" t="str">
        <f t="shared" si="273"/>
        <v/>
      </c>
      <c r="Y249" s="913" t="str">
        <f t="shared" si="273"/>
        <v/>
      </c>
      <c r="Z249" s="913" t="str">
        <f t="shared" si="273"/>
        <v/>
      </c>
      <c r="AA249" s="913" t="str">
        <f t="shared" si="273"/>
        <v/>
      </c>
      <c r="AB249" s="913" t="str">
        <f t="shared" si="273"/>
        <v/>
      </c>
      <c r="AC249" s="912">
        <f t="shared" si="216"/>
        <v>0</v>
      </c>
      <c r="AD249" s="913">
        <f t="shared" si="217"/>
        <v>0</v>
      </c>
      <c r="AE249" s="913">
        <f t="shared" si="218"/>
        <v>0</v>
      </c>
      <c r="AF249" s="912" t="str">
        <f t="shared" si="220"/>
        <v/>
      </c>
      <c r="AG249" s="913"/>
      <c r="AH249" s="913"/>
      <c r="AI249" s="913"/>
      <c r="AJ249" s="914"/>
    </row>
    <row r="250" spans="1:36" ht="14" hidden="1">
      <c r="A250" s="962" t="str">
        <f t="shared" si="263"/>
        <v/>
      </c>
      <c r="B250" s="950" t="str">
        <f t="shared" si="232"/>
        <v/>
      </c>
      <c r="C250" s="950" t="str">
        <f t="shared" si="264"/>
        <v/>
      </c>
      <c r="D250" s="950" t="str">
        <f t="shared" si="265"/>
        <v/>
      </c>
      <c r="E250" s="963" t="str">
        <f t="shared" si="266"/>
        <v/>
      </c>
      <c r="F250" s="964"/>
      <c r="G250" s="965"/>
      <c r="H250" s="965"/>
      <c r="I250" s="806" t="str">
        <f t="shared" si="267"/>
        <v/>
      </c>
      <c r="J250" s="954"/>
      <c r="K250" s="954"/>
      <c r="L250" s="954"/>
      <c r="M250" s="966">
        <f t="shared" si="249"/>
        <v>0</v>
      </c>
      <c r="N250" s="966">
        <f t="shared" si="249"/>
        <v>0</v>
      </c>
      <c r="O250" s="966">
        <f t="shared" si="249"/>
        <v>0</v>
      </c>
      <c r="P250" s="966">
        <f t="shared" si="249"/>
        <v>0</v>
      </c>
      <c r="Q250" s="957" t="str">
        <f t="shared" ref="Q250:AB250" si="274">IF($C250&gt;$C50,0,IF($I250="","",IF(MONTH(Q$5)=MONTH($A250),$M250*$I250,IF(MONTH(Q$5)=MONTH($A250)+1,$N250*$I250,IF(MONTH(Q$5)=MONTH($A250)+2,$O250*$I250,IF(MONTH(Q$5)=MONTH($A250)+3,$P250*$I250,0))))))</f>
        <v/>
      </c>
      <c r="R250" s="958" t="str">
        <f t="shared" si="274"/>
        <v/>
      </c>
      <c r="S250" s="958" t="str">
        <f t="shared" si="274"/>
        <v/>
      </c>
      <c r="T250" s="958" t="str">
        <f t="shared" si="274"/>
        <v/>
      </c>
      <c r="U250" s="958" t="str">
        <f t="shared" si="274"/>
        <v/>
      </c>
      <c r="V250" s="958" t="str">
        <f t="shared" si="274"/>
        <v/>
      </c>
      <c r="W250" s="958" t="str">
        <f t="shared" si="274"/>
        <v/>
      </c>
      <c r="X250" s="958" t="str">
        <f t="shared" si="274"/>
        <v/>
      </c>
      <c r="Y250" s="958" t="str">
        <f t="shared" si="274"/>
        <v/>
      </c>
      <c r="Z250" s="958" t="str">
        <f t="shared" si="274"/>
        <v/>
      </c>
      <c r="AA250" s="958" t="str">
        <f t="shared" si="274"/>
        <v/>
      </c>
      <c r="AB250" s="958" t="str">
        <f t="shared" si="274"/>
        <v/>
      </c>
      <c r="AC250" s="957">
        <f t="shared" si="216"/>
        <v>0</v>
      </c>
      <c r="AD250" s="958">
        <f t="shared" si="217"/>
        <v>0</v>
      </c>
      <c r="AE250" s="968">
        <f t="shared" si="218"/>
        <v>0</v>
      </c>
      <c r="AF250" s="957" t="str">
        <f t="shared" si="220"/>
        <v/>
      </c>
      <c r="AG250" s="958"/>
      <c r="AH250" s="958"/>
      <c r="AI250" s="958"/>
      <c r="AJ250" s="968"/>
    </row>
    <row r="251" spans="1:36" ht="14" hidden="1">
      <c r="A251" s="959">
        <f t="shared" si="263"/>
        <v>45839</v>
      </c>
      <c r="B251" s="942">
        <f t="shared" si="232"/>
        <v>7</v>
      </c>
      <c r="C251" s="942">
        <f t="shared" si="264"/>
        <v>2025</v>
      </c>
      <c r="D251" s="942">
        <f t="shared" si="265"/>
        <v>31</v>
      </c>
      <c r="E251" s="960" t="str">
        <f t="shared" si="266"/>
        <v>1 x P/ ANO</v>
      </c>
      <c r="F251" s="520"/>
      <c r="G251" s="774"/>
      <c r="H251" s="774"/>
      <c r="I251" s="700" t="str">
        <f t="shared" si="267"/>
        <v/>
      </c>
      <c r="J251" s="922"/>
      <c r="K251" s="922"/>
      <c r="L251" s="922"/>
      <c r="M251" s="961">
        <f t="shared" ref="M251:P270" si="275">M211</f>
        <v>1</v>
      </c>
      <c r="N251" s="961">
        <f t="shared" si="275"/>
        <v>0</v>
      </c>
      <c r="O251" s="961">
        <f t="shared" si="275"/>
        <v>0</v>
      </c>
      <c r="P251" s="961">
        <f t="shared" si="275"/>
        <v>0</v>
      </c>
      <c r="Q251" s="912" t="str">
        <f t="shared" ref="Q251:AB251" si="276">IF($C251&gt;$C11,0,IF($I251="","",IF(MONTH(Q$5)=MONTH($A251),$M251*$I251,IF(MONTH(Q$5)=MONTH($A251)+1,$N251*$I251,IF(MONTH(Q$5)=MONTH($A251)+2,$O251*$I251,IF(MONTH(Q$5)=MONTH($A251)+3,$P251*$I251,0))))))</f>
        <v/>
      </c>
      <c r="R251" s="913" t="str">
        <f t="shared" si="276"/>
        <v/>
      </c>
      <c r="S251" s="913" t="str">
        <f t="shared" si="276"/>
        <v/>
      </c>
      <c r="T251" s="913" t="str">
        <f t="shared" si="276"/>
        <v/>
      </c>
      <c r="U251" s="913" t="str">
        <f t="shared" si="276"/>
        <v/>
      </c>
      <c r="V251" s="913" t="str">
        <f t="shared" si="276"/>
        <v/>
      </c>
      <c r="W251" s="913" t="str">
        <f t="shared" si="276"/>
        <v/>
      </c>
      <c r="X251" s="913" t="str">
        <f t="shared" si="276"/>
        <v/>
      </c>
      <c r="Y251" s="913" t="str">
        <f t="shared" si="276"/>
        <v/>
      </c>
      <c r="Z251" s="913" t="str">
        <f t="shared" si="276"/>
        <v/>
      </c>
      <c r="AA251" s="913" t="str">
        <f t="shared" si="276"/>
        <v/>
      </c>
      <c r="AB251" s="913" t="str">
        <f t="shared" si="276"/>
        <v/>
      </c>
      <c r="AC251" s="912">
        <f t="shared" si="216"/>
        <v>0</v>
      </c>
      <c r="AD251" s="913">
        <f t="shared" si="217"/>
        <v>0</v>
      </c>
      <c r="AE251" s="913">
        <f t="shared" si="218"/>
        <v>0</v>
      </c>
      <c r="AF251" s="912" t="str">
        <f t="shared" si="220"/>
        <v/>
      </c>
      <c r="AG251" s="913"/>
      <c r="AH251" s="913"/>
      <c r="AI251" s="913"/>
      <c r="AJ251" s="914"/>
    </row>
    <row r="252" spans="1:36" ht="14" hidden="1">
      <c r="A252" s="959">
        <f t="shared" si="263"/>
        <v>45870</v>
      </c>
      <c r="B252" s="942">
        <f t="shared" si="232"/>
        <v>8</v>
      </c>
      <c r="C252" s="942">
        <f t="shared" si="264"/>
        <v>2025</v>
      </c>
      <c r="D252" s="942">
        <f t="shared" si="265"/>
        <v>31</v>
      </c>
      <c r="E252" s="960" t="str">
        <f t="shared" si="266"/>
        <v>1 x P/ ANO</v>
      </c>
      <c r="F252" s="520"/>
      <c r="G252" s="774"/>
      <c r="H252" s="774"/>
      <c r="I252" s="700" t="str">
        <f t="shared" si="267"/>
        <v/>
      </c>
      <c r="J252" s="922"/>
      <c r="K252" s="922"/>
      <c r="L252" s="922"/>
      <c r="M252" s="961">
        <f t="shared" si="275"/>
        <v>1</v>
      </c>
      <c r="N252" s="961">
        <f t="shared" si="275"/>
        <v>0</v>
      </c>
      <c r="O252" s="961">
        <f t="shared" si="275"/>
        <v>0</v>
      </c>
      <c r="P252" s="961">
        <f t="shared" si="275"/>
        <v>0</v>
      </c>
      <c r="Q252" s="912" t="str">
        <f t="shared" ref="Q252:AB252" si="277">IF($C252&gt;$C12,0,IF($I252="","",IF(MONTH(Q$5)=MONTH($A252),$M252*$I252,IF(MONTH(Q$5)=MONTH($A252)+1,$N252*$I252,IF(MONTH(Q$5)=MONTH($A252)+2,$O252*$I252,IF(MONTH(Q$5)=MONTH($A252)+3,$P252*$I252,0))))))</f>
        <v/>
      </c>
      <c r="R252" s="913" t="str">
        <f t="shared" si="277"/>
        <v/>
      </c>
      <c r="S252" s="913" t="str">
        <f t="shared" si="277"/>
        <v/>
      </c>
      <c r="T252" s="913" t="str">
        <f t="shared" si="277"/>
        <v/>
      </c>
      <c r="U252" s="913" t="str">
        <f t="shared" si="277"/>
        <v/>
      </c>
      <c r="V252" s="913" t="str">
        <f t="shared" si="277"/>
        <v/>
      </c>
      <c r="W252" s="913" t="str">
        <f t="shared" si="277"/>
        <v/>
      </c>
      <c r="X252" s="913" t="str">
        <f t="shared" si="277"/>
        <v/>
      </c>
      <c r="Y252" s="913" t="str">
        <f t="shared" si="277"/>
        <v/>
      </c>
      <c r="Z252" s="913" t="str">
        <f t="shared" si="277"/>
        <v/>
      </c>
      <c r="AA252" s="913" t="str">
        <f t="shared" si="277"/>
        <v/>
      </c>
      <c r="AB252" s="913" t="str">
        <f t="shared" si="277"/>
        <v/>
      </c>
      <c r="AC252" s="912">
        <f t="shared" si="216"/>
        <v>0</v>
      </c>
      <c r="AD252" s="913">
        <f t="shared" si="217"/>
        <v>0</v>
      </c>
      <c r="AE252" s="914">
        <f t="shared" si="218"/>
        <v>0</v>
      </c>
      <c r="AF252" s="912" t="str">
        <f t="shared" si="220"/>
        <v/>
      </c>
      <c r="AG252" s="913"/>
      <c r="AH252" s="913"/>
      <c r="AI252" s="913"/>
      <c r="AJ252" s="914"/>
    </row>
    <row r="253" spans="1:36" ht="14" hidden="1">
      <c r="A253" s="959">
        <f t="shared" si="263"/>
        <v>45904</v>
      </c>
      <c r="B253" s="942">
        <f t="shared" si="232"/>
        <v>9</v>
      </c>
      <c r="C253" s="942">
        <f t="shared" si="264"/>
        <v>2025</v>
      </c>
      <c r="D253" s="942">
        <f t="shared" si="265"/>
        <v>30</v>
      </c>
      <c r="E253" s="960" t="str">
        <f t="shared" si="266"/>
        <v>1 x P/ ANO</v>
      </c>
      <c r="F253" s="520"/>
      <c r="G253" s="774"/>
      <c r="H253" s="774"/>
      <c r="I253" s="700" t="str">
        <f t="shared" si="267"/>
        <v/>
      </c>
      <c r="J253" s="922"/>
      <c r="K253" s="922"/>
      <c r="L253" s="922"/>
      <c r="M253" s="961">
        <f t="shared" si="275"/>
        <v>1</v>
      </c>
      <c r="N253" s="961">
        <f t="shared" si="275"/>
        <v>0</v>
      </c>
      <c r="O253" s="961">
        <f t="shared" si="275"/>
        <v>0</v>
      </c>
      <c r="P253" s="961">
        <f t="shared" si="275"/>
        <v>0</v>
      </c>
      <c r="Q253" s="912" t="str">
        <f t="shared" ref="Q253:AB253" si="278">IF($C253&gt;$C13,0,IF($I253="","",IF(MONTH(Q$5)=MONTH($A253),$M253*$I253,IF(MONTH(Q$5)=MONTH($A253)+1,$N253*$I253,IF(MONTH(Q$5)=MONTH($A253)+2,$O253*$I253,IF(MONTH(Q$5)=MONTH($A253)+3,$P253*$I253,0))))))</f>
        <v/>
      </c>
      <c r="R253" s="913" t="str">
        <f t="shared" si="278"/>
        <v/>
      </c>
      <c r="S253" s="913" t="str">
        <f t="shared" si="278"/>
        <v/>
      </c>
      <c r="T253" s="913" t="str">
        <f t="shared" si="278"/>
        <v/>
      </c>
      <c r="U253" s="913" t="str">
        <f t="shared" si="278"/>
        <v/>
      </c>
      <c r="V253" s="913" t="str">
        <f t="shared" si="278"/>
        <v/>
      </c>
      <c r="W253" s="913" t="str">
        <f t="shared" si="278"/>
        <v/>
      </c>
      <c r="X253" s="913" t="str">
        <f t="shared" si="278"/>
        <v/>
      </c>
      <c r="Y253" s="913" t="str">
        <f t="shared" si="278"/>
        <v/>
      </c>
      <c r="Z253" s="913" t="str">
        <f t="shared" si="278"/>
        <v/>
      </c>
      <c r="AA253" s="913" t="str">
        <f t="shared" si="278"/>
        <v/>
      </c>
      <c r="AB253" s="913" t="str">
        <f t="shared" si="278"/>
        <v/>
      </c>
      <c r="AC253" s="912">
        <f t="shared" si="216"/>
        <v>0</v>
      </c>
      <c r="AD253" s="913">
        <f t="shared" si="217"/>
        <v>0</v>
      </c>
      <c r="AE253" s="913">
        <f t="shared" si="218"/>
        <v>0</v>
      </c>
      <c r="AF253" s="912" t="str">
        <f t="shared" si="220"/>
        <v/>
      </c>
      <c r="AG253" s="913"/>
      <c r="AH253" s="913"/>
      <c r="AI253" s="913"/>
      <c r="AJ253" s="914"/>
    </row>
    <row r="254" spans="1:36" ht="14" hidden="1">
      <c r="A254" s="959">
        <f t="shared" si="263"/>
        <v>45934</v>
      </c>
      <c r="B254" s="942">
        <f t="shared" si="232"/>
        <v>10</v>
      </c>
      <c r="C254" s="942">
        <f t="shared" si="264"/>
        <v>2025</v>
      </c>
      <c r="D254" s="942">
        <f t="shared" si="265"/>
        <v>31</v>
      </c>
      <c r="E254" s="960" t="str">
        <f t="shared" si="266"/>
        <v>1 x P/ ANO</v>
      </c>
      <c r="F254" s="520"/>
      <c r="G254" s="774"/>
      <c r="H254" s="774"/>
      <c r="I254" s="700" t="str">
        <f t="shared" si="267"/>
        <v/>
      </c>
      <c r="J254" s="922"/>
      <c r="K254" s="922"/>
      <c r="L254" s="922"/>
      <c r="M254" s="961">
        <f t="shared" si="275"/>
        <v>1</v>
      </c>
      <c r="N254" s="961">
        <f t="shared" si="275"/>
        <v>0</v>
      </c>
      <c r="O254" s="961">
        <f t="shared" si="275"/>
        <v>0</v>
      </c>
      <c r="P254" s="961">
        <f t="shared" si="275"/>
        <v>0</v>
      </c>
      <c r="Q254" s="912" t="str">
        <f t="shared" ref="Q254:AB254" si="279">IF($C254&gt;$C14,0,IF($I254="","",IF(MONTH(Q$5)=MONTH($A254),$M254*$I254,IF(MONTH(Q$5)=MONTH($A254)+1,$N254*$I254,IF(MONTH(Q$5)=MONTH($A254)+2,$O254*$I254,IF(MONTH(Q$5)=MONTH($A254)+3,$P254*$I254,0))))))</f>
        <v/>
      </c>
      <c r="R254" s="913" t="str">
        <f t="shared" si="279"/>
        <v/>
      </c>
      <c r="S254" s="913" t="str">
        <f t="shared" si="279"/>
        <v/>
      </c>
      <c r="T254" s="913" t="str">
        <f t="shared" si="279"/>
        <v/>
      </c>
      <c r="U254" s="913" t="str">
        <f t="shared" si="279"/>
        <v/>
      </c>
      <c r="V254" s="913" t="str">
        <f t="shared" si="279"/>
        <v/>
      </c>
      <c r="W254" s="913" t="str">
        <f t="shared" si="279"/>
        <v/>
      </c>
      <c r="X254" s="913" t="str">
        <f t="shared" si="279"/>
        <v/>
      </c>
      <c r="Y254" s="913" t="str">
        <f t="shared" si="279"/>
        <v/>
      </c>
      <c r="Z254" s="913" t="str">
        <f t="shared" si="279"/>
        <v/>
      </c>
      <c r="AA254" s="913" t="str">
        <f t="shared" si="279"/>
        <v/>
      </c>
      <c r="AB254" s="913" t="str">
        <f t="shared" si="279"/>
        <v/>
      </c>
      <c r="AC254" s="912">
        <f t="shared" si="216"/>
        <v>0</v>
      </c>
      <c r="AD254" s="913">
        <f t="shared" si="217"/>
        <v>0</v>
      </c>
      <c r="AE254" s="914">
        <f t="shared" si="218"/>
        <v>0</v>
      </c>
      <c r="AF254" s="912" t="str">
        <f t="shared" si="220"/>
        <v/>
      </c>
      <c r="AG254" s="913"/>
      <c r="AH254" s="913"/>
      <c r="AI254" s="913"/>
      <c r="AJ254" s="914"/>
    </row>
    <row r="255" spans="1:36" ht="14" hidden="1">
      <c r="A255" s="959">
        <f t="shared" si="263"/>
        <v>45966</v>
      </c>
      <c r="B255" s="942">
        <f t="shared" si="232"/>
        <v>11</v>
      </c>
      <c r="C255" s="942">
        <f t="shared" si="264"/>
        <v>2025</v>
      </c>
      <c r="D255" s="942">
        <f t="shared" si="265"/>
        <v>30</v>
      </c>
      <c r="E255" s="960" t="str">
        <f t="shared" si="266"/>
        <v>1 x P/ ANO</v>
      </c>
      <c r="F255" s="520"/>
      <c r="G255" s="774"/>
      <c r="H255" s="774"/>
      <c r="I255" s="700" t="str">
        <f t="shared" si="267"/>
        <v/>
      </c>
      <c r="J255" s="922"/>
      <c r="K255" s="922"/>
      <c r="L255" s="922"/>
      <c r="M255" s="961">
        <f t="shared" si="275"/>
        <v>1</v>
      </c>
      <c r="N255" s="961">
        <f t="shared" si="275"/>
        <v>0</v>
      </c>
      <c r="O255" s="961">
        <f t="shared" si="275"/>
        <v>0</v>
      </c>
      <c r="P255" s="961">
        <f t="shared" si="275"/>
        <v>0</v>
      </c>
      <c r="Q255" s="912" t="str">
        <f t="shared" ref="Q255:AB255" si="280">IF($C255&gt;$C15,0,IF($I255="","",IF(MONTH(Q$5)=MONTH($A255),$M255*$I255,IF(MONTH(Q$5)=MONTH($A255)+1,$N255*$I255,IF(MONTH(Q$5)=MONTH($A255)+2,$O255*$I255,IF(MONTH(Q$5)=MONTH($A255)+3,$P255*$I255,0))))))</f>
        <v/>
      </c>
      <c r="R255" s="913" t="str">
        <f t="shared" si="280"/>
        <v/>
      </c>
      <c r="S255" s="913" t="str">
        <f t="shared" si="280"/>
        <v/>
      </c>
      <c r="T255" s="913" t="str">
        <f t="shared" si="280"/>
        <v/>
      </c>
      <c r="U255" s="913" t="str">
        <f t="shared" si="280"/>
        <v/>
      </c>
      <c r="V255" s="913" t="str">
        <f t="shared" si="280"/>
        <v/>
      </c>
      <c r="W255" s="913" t="str">
        <f t="shared" si="280"/>
        <v/>
      </c>
      <c r="X255" s="913" t="str">
        <f t="shared" si="280"/>
        <v/>
      </c>
      <c r="Y255" s="913" t="str">
        <f t="shared" si="280"/>
        <v/>
      </c>
      <c r="Z255" s="913" t="str">
        <f t="shared" si="280"/>
        <v/>
      </c>
      <c r="AA255" s="913" t="str">
        <f t="shared" si="280"/>
        <v/>
      </c>
      <c r="AB255" s="913" t="str">
        <f t="shared" si="280"/>
        <v/>
      </c>
      <c r="AC255" s="912">
        <f t="shared" si="216"/>
        <v>0</v>
      </c>
      <c r="AD255" s="913">
        <f t="shared" si="217"/>
        <v>0</v>
      </c>
      <c r="AE255" s="913">
        <f t="shared" si="218"/>
        <v>0</v>
      </c>
      <c r="AF255" s="912" t="str">
        <f t="shared" si="220"/>
        <v/>
      </c>
      <c r="AG255" s="913"/>
      <c r="AH255" s="913"/>
      <c r="AI255" s="913"/>
      <c r="AJ255" s="914"/>
    </row>
    <row r="256" spans="1:36" ht="14" hidden="1">
      <c r="A256" s="959">
        <f t="shared" si="263"/>
        <v>45996</v>
      </c>
      <c r="B256" s="942">
        <f t="shared" si="232"/>
        <v>12</v>
      </c>
      <c r="C256" s="942">
        <f t="shared" si="264"/>
        <v>2025</v>
      </c>
      <c r="D256" s="942">
        <f t="shared" si="265"/>
        <v>31</v>
      </c>
      <c r="E256" s="960" t="str">
        <f t="shared" si="266"/>
        <v>1 x P/ ANO</v>
      </c>
      <c r="F256" s="520"/>
      <c r="G256" s="774"/>
      <c r="H256" s="774"/>
      <c r="I256" s="700" t="str">
        <f t="shared" si="267"/>
        <v/>
      </c>
      <c r="J256" s="922"/>
      <c r="K256" s="922"/>
      <c r="L256" s="922"/>
      <c r="M256" s="961">
        <f t="shared" si="275"/>
        <v>1</v>
      </c>
      <c r="N256" s="961">
        <f t="shared" si="275"/>
        <v>0</v>
      </c>
      <c r="O256" s="961">
        <f t="shared" si="275"/>
        <v>0</v>
      </c>
      <c r="P256" s="961">
        <f t="shared" si="275"/>
        <v>0</v>
      </c>
      <c r="Q256" s="912" t="str">
        <f t="shared" ref="Q256:AB256" si="281">IF($C256&gt;$C16,0,IF($I256="","",IF(MONTH(Q$5)=MONTH($A256),$M256*$I256,IF(MONTH(Q$5)=MONTH($A256)+1,$N256*$I256,IF(MONTH(Q$5)=MONTH($A256)+2,$O256*$I256,IF(MONTH(Q$5)=MONTH($A256)+3,$P256*$I256,0))))))</f>
        <v/>
      </c>
      <c r="R256" s="913" t="str">
        <f t="shared" si="281"/>
        <v/>
      </c>
      <c r="S256" s="913" t="str">
        <f t="shared" si="281"/>
        <v/>
      </c>
      <c r="T256" s="913" t="str">
        <f t="shared" si="281"/>
        <v/>
      </c>
      <c r="U256" s="913" t="str">
        <f t="shared" si="281"/>
        <v/>
      </c>
      <c r="V256" s="913" t="str">
        <f t="shared" si="281"/>
        <v/>
      </c>
      <c r="W256" s="913" t="str">
        <f t="shared" si="281"/>
        <v/>
      </c>
      <c r="X256" s="913" t="str">
        <f t="shared" si="281"/>
        <v/>
      </c>
      <c r="Y256" s="913" t="str">
        <f t="shared" si="281"/>
        <v/>
      </c>
      <c r="Z256" s="913" t="str">
        <f t="shared" si="281"/>
        <v/>
      </c>
      <c r="AA256" s="913" t="str">
        <f t="shared" si="281"/>
        <v/>
      </c>
      <c r="AB256" s="913" t="str">
        <f t="shared" si="281"/>
        <v/>
      </c>
      <c r="AC256" s="912">
        <f t="shared" si="216"/>
        <v>0</v>
      </c>
      <c r="AD256" s="913">
        <f t="shared" si="217"/>
        <v>0</v>
      </c>
      <c r="AE256" s="914">
        <f t="shared" si="218"/>
        <v>0</v>
      </c>
      <c r="AF256" s="912" t="str">
        <f t="shared" si="220"/>
        <v/>
      </c>
      <c r="AG256" s="913"/>
      <c r="AH256" s="913"/>
      <c r="AI256" s="913"/>
      <c r="AJ256" s="914"/>
    </row>
    <row r="257" spans="1:36" ht="14" hidden="1">
      <c r="A257" s="959">
        <f t="shared" si="263"/>
        <v>46028</v>
      </c>
      <c r="B257" s="942">
        <f t="shared" si="232"/>
        <v>1</v>
      </c>
      <c r="C257" s="942">
        <f t="shared" si="264"/>
        <v>2026</v>
      </c>
      <c r="D257" s="942">
        <f t="shared" si="265"/>
        <v>31</v>
      </c>
      <c r="E257" s="960" t="str">
        <f t="shared" si="266"/>
        <v>1 x P/ ANO</v>
      </c>
      <c r="F257" s="520"/>
      <c r="G257" s="774"/>
      <c r="H257" s="774"/>
      <c r="I257" s="700" t="str">
        <f t="shared" si="267"/>
        <v/>
      </c>
      <c r="J257" s="922"/>
      <c r="K257" s="922"/>
      <c r="L257" s="922"/>
      <c r="M257" s="961">
        <f t="shared" si="275"/>
        <v>1</v>
      </c>
      <c r="N257" s="961">
        <f t="shared" si="275"/>
        <v>0</v>
      </c>
      <c r="O257" s="961">
        <f t="shared" si="275"/>
        <v>0</v>
      </c>
      <c r="P257" s="961">
        <f t="shared" si="275"/>
        <v>0</v>
      </c>
      <c r="Q257" s="912">
        <f t="shared" ref="Q257:AB257" si="282">IF($C257&gt;$C17,0,IF($I257="","",IF(MONTH(Q$5)=MONTH($A257),$M257*$I257,IF(MONTH(Q$5)=MONTH($A257)+1,$N257*$I257,IF(MONTH(Q$5)=MONTH($A257)+2,$O257*$I257,IF(MONTH(Q$5)=MONTH($A257)+3,$P257*$I257,0))))))</f>
        <v>0</v>
      </c>
      <c r="R257" s="913">
        <f t="shared" si="282"/>
        <v>0</v>
      </c>
      <c r="S257" s="913">
        <f t="shared" si="282"/>
        <v>0</v>
      </c>
      <c r="T257" s="913">
        <f t="shared" si="282"/>
        <v>0</v>
      </c>
      <c r="U257" s="913">
        <f t="shared" si="282"/>
        <v>0</v>
      </c>
      <c r="V257" s="913">
        <f t="shared" si="282"/>
        <v>0</v>
      </c>
      <c r="W257" s="913">
        <f t="shared" si="282"/>
        <v>0</v>
      </c>
      <c r="X257" s="913">
        <f t="shared" si="282"/>
        <v>0</v>
      </c>
      <c r="Y257" s="913">
        <f t="shared" si="282"/>
        <v>0</v>
      </c>
      <c r="Z257" s="913">
        <f t="shared" si="282"/>
        <v>0</v>
      </c>
      <c r="AA257" s="913">
        <f t="shared" si="282"/>
        <v>0</v>
      </c>
      <c r="AB257" s="913">
        <f t="shared" si="282"/>
        <v>0</v>
      </c>
      <c r="AC257" s="912" t="str">
        <f t="shared" si="216"/>
        <v/>
      </c>
      <c r="AD257" s="913" t="str">
        <f t="shared" si="217"/>
        <v/>
      </c>
      <c r="AE257" s="913" t="str">
        <f t="shared" si="218"/>
        <v/>
      </c>
      <c r="AF257" s="912" t="str">
        <f t="shared" si="220"/>
        <v/>
      </c>
      <c r="AG257" s="913"/>
      <c r="AH257" s="913"/>
      <c r="AI257" s="913"/>
      <c r="AJ257" s="914"/>
    </row>
    <row r="258" spans="1:36" ht="14" hidden="1">
      <c r="A258" s="959">
        <f t="shared" si="263"/>
        <v>46059</v>
      </c>
      <c r="B258" s="942">
        <f t="shared" si="232"/>
        <v>2</v>
      </c>
      <c r="C258" s="942">
        <f t="shared" si="264"/>
        <v>2026</v>
      </c>
      <c r="D258" s="942">
        <f t="shared" si="265"/>
        <v>28</v>
      </c>
      <c r="E258" s="960" t="str">
        <f t="shared" si="266"/>
        <v>1 x P/ ANO</v>
      </c>
      <c r="F258" s="520"/>
      <c r="G258" s="774"/>
      <c r="H258" s="774"/>
      <c r="I258" s="700" t="str">
        <f t="shared" si="267"/>
        <v/>
      </c>
      <c r="J258" s="922"/>
      <c r="K258" s="922"/>
      <c r="L258" s="922"/>
      <c r="M258" s="961">
        <f t="shared" si="275"/>
        <v>1</v>
      </c>
      <c r="N258" s="961">
        <f t="shared" si="275"/>
        <v>0</v>
      </c>
      <c r="O258" s="961">
        <f t="shared" si="275"/>
        <v>0</v>
      </c>
      <c r="P258" s="961">
        <f t="shared" si="275"/>
        <v>0</v>
      </c>
      <c r="Q258" s="912">
        <f t="shared" ref="Q258:AB258" si="283">IF($C258&gt;$C18,0,IF($I258="","",IF(MONTH(Q$5)=MONTH($A258),$M258*$I258,IF(MONTH(Q$5)=MONTH($A258)+1,$N258*$I258,IF(MONTH(Q$5)=MONTH($A258)+2,$O258*$I258,IF(MONTH(Q$5)=MONTH($A258)+3,$P258*$I258,0))))))</f>
        <v>0</v>
      </c>
      <c r="R258" s="913">
        <f t="shared" si="283"/>
        <v>0</v>
      </c>
      <c r="S258" s="913">
        <f t="shared" si="283"/>
        <v>0</v>
      </c>
      <c r="T258" s="913">
        <f t="shared" si="283"/>
        <v>0</v>
      </c>
      <c r="U258" s="913">
        <f t="shared" si="283"/>
        <v>0</v>
      </c>
      <c r="V258" s="913">
        <f t="shared" si="283"/>
        <v>0</v>
      </c>
      <c r="W258" s="913">
        <f t="shared" si="283"/>
        <v>0</v>
      </c>
      <c r="X258" s="913">
        <f t="shared" si="283"/>
        <v>0</v>
      </c>
      <c r="Y258" s="913">
        <f t="shared" si="283"/>
        <v>0</v>
      </c>
      <c r="Z258" s="913">
        <f t="shared" si="283"/>
        <v>0</v>
      </c>
      <c r="AA258" s="913">
        <f t="shared" si="283"/>
        <v>0</v>
      </c>
      <c r="AB258" s="913">
        <f t="shared" si="283"/>
        <v>0</v>
      </c>
      <c r="AC258" s="912" t="str">
        <f t="shared" si="216"/>
        <v/>
      </c>
      <c r="AD258" s="913" t="str">
        <f t="shared" si="217"/>
        <v/>
      </c>
      <c r="AE258" s="914" t="str">
        <f t="shared" si="218"/>
        <v/>
      </c>
      <c r="AF258" s="912" t="str">
        <f t="shared" si="220"/>
        <v/>
      </c>
      <c r="AG258" s="913"/>
      <c r="AH258" s="913"/>
      <c r="AI258" s="913"/>
      <c r="AJ258" s="914"/>
    </row>
    <row r="259" spans="1:36" ht="14" hidden="1">
      <c r="A259" s="959">
        <f t="shared" si="263"/>
        <v>46059</v>
      </c>
      <c r="B259" s="942">
        <f t="shared" si="232"/>
        <v>2</v>
      </c>
      <c r="C259" s="942">
        <f t="shared" si="264"/>
        <v>2026</v>
      </c>
      <c r="D259" s="942">
        <f t="shared" si="265"/>
        <v>28</v>
      </c>
      <c r="E259" s="960" t="str">
        <f t="shared" si="266"/>
        <v>1 x P/ ANO</v>
      </c>
      <c r="F259" s="520"/>
      <c r="G259" s="774"/>
      <c r="H259" s="774"/>
      <c r="I259" s="700" t="str">
        <f t="shared" si="267"/>
        <v/>
      </c>
      <c r="J259" s="922"/>
      <c r="K259" s="922"/>
      <c r="L259" s="922"/>
      <c r="M259" s="961">
        <f t="shared" si="275"/>
        <v>1</v>
      </c>
      <c r="N259" s="961">
        <f t="shared" si="275"/>
        <v>0</v>
      </c>
      <c r="O259" s="961">
        <f t="shared" si="275"/>
        <v>0</v>
      </c>
      <c r="P259" s="961">
        <f t="shared" si="275"/>
        <v>0</v>
      </c>
      <c r="Q259" s="912">
        <f t="shared" ref="Q259:AB259" si="284">IF($C259&gt;$C19,0,IF($I259="","",IF(MONTH(Q$5)=MONTH($A259),$M259*$I259,IF(MONTH(Q$5)=MONTH($A259)+1,$N259*$I259,IF(MONTH(Q$5)=MONTH($A259)+2,$O259*$I259,IF(MONTH(Q$5)=MONTH($A259)+3,$P259*$I259,0))))))</f>
        <v>0</v>
      </c>
      <c r="R259" s="913">
        <f t="shared" si="284"/>
        <v>0</v>
      </c>
      <c r="S259" s="913">
        <f t="shared" si="284"/>
        <v>0</v>
      </c>
      <c r="T259" s="913">
        <f t="shared" si="284"/>
        <v>0</v>
      </c>
      <c r="U259" s="913">
        <f t="shared" si="284"/>
        <v>0</v>
      </c>
      <c r="V259" s="913">
        <f t="shared" si="284"/>
        <v>0</v>
      </c>
      <c r="W259" s="913">
        <f t="shared" si="284"/>
        <v>0</v>
      </c>
      <c r="X259" s="913">
        <f t="shared" si="284"/>
        <v>0</v>
      </c>
      <c r="Y259" s="913">
        <f t="shared" si="284"/>
        <v>0</v>
      </c>
      <c r="Z259" s="913">
        <f t="shared" si="284"/>
        <v>0</v>
      </c>
      <c r="AA259" s="913">
        <f t="shared" si="284"/>
        <v>0</v>
      </c>
      <c r="AB259" s="913">
        <f t="shared" si="284"/>
        <v>0</v>
      </c>
      <c r="AC259" s="912" t="str">
        <f t="shared" si="216"/>
        <v/>
      </c>
      <c r="AD259" s="913" t="str">
        <f t="shared" si="217"/>
        <v/>
      </c>
      <c r="AE259" s="913" t="str">
        <f t="shared" si="218"/>
        <v/>
      </c>
      <c r="AF259" s="912" t="str">
        <f t="shared" si="220"/>
        <v/>
      </c>
      <c r="AG259" s="913"/>
      <c r="AH259" s="913"/>
      <c r="AI259" s="913"/>
      <c r="AJ259" s="914"/>
    </row>
    <row r="260" spans="1:36" ht="14" hidden="1">
      <c r="A260" s="959">
        <f t="shared" si="263"/>
        <v>46088</v>
      </c>
      <c r="B260" s="942">
        <f t="shared" si="232"/>
        <v>3</v>
      </c>
      <c r="C260" s="942">
        <f t="shared" si="264"/>
        <v>2026</v>
      </c>
      <c r="D260" s="942">
        <f t="shared" si="265"/>
        <v>31</v>
      </c>
      <c r="E260" s="960" t="str">
        <f t="shared" si="266"/>
        <v>1 x P/ ANO</v>
      </c>
      <c r="F260" s="520"/>
      <c r="G260" s="774"/>
      <c r="H260" s="774"/>
      <c r="I260" s="700" t="str">
        <f t="shared" si="267"/>
        <v/>
      </c>
      <c r="J260" s="922"/>
      <c r="K260" s="922"/>
      <c r="L260" s="922"/>
      <c r="M260" s="961">
        <f t="shared" si="275"/>
        <v>1</v>
      </c>
      <c r="N260" s="961">
        <f t="shared" si="275"/>
        <v>0</v>
      </c>
      <c r="O260" s="961">
        <f t="shared" si="275"/>
        <v>0</v>
      </c>
      <c r="P260" s="961">
        <f t="shared" si="275"/>
        <v>0</v>
      </c>
      <c r="Q260" s="912">
        <f t="shared" ref="Q260:AB260" si="285">IF($C260&gt;$C20,0,IF($I260="","",IF(MONTH(Q$5)=MONTH($A260),$M260*$I260,IF(MONTH(Q$5)=MONTH($A260)+1,$N260*$I260,IF(MONTH(Q$5)=MONTH($A260)+2,$O260*$I260,IF(MONTH(Q$5)=MONTH($A260)+3,$P260*$I260,0))))))</f>
        <v>0</v>
      </c>
      <c r="R260" s="913">
        <f t="shared" si="285"/>
        <v>0</v>
      </c>
      <c r="S260" s="913">
        <f t="shared" si="285"/>
        <v>0</v>
      </c>
      <c r="T260" s="913">
        <f t="shared" si="285"/>
        <v>0</v>
      </c>
      <c r="U260" s="913">
        <f t="shared" si="285"/>
        <v>0</v>
      </c>
      <c r="V260" s="913">
        <f t="shared" si="285"/>
        <v>0</v>
      </c>
      <c r="W260" s="913">
        <f t="shared" si="285"/>
        <v>0</v>
      </c>
      <c r="X260" s="913">
        <f t="shared" si="285"/>
        <v>0</v>
      </c>
      <c r="Y260" s="913">
        <f t="shared" si="285"/>
        <v>0</v>
      </c>
      <c r="Z260" s="913">
        <f t="shared" si="285"/>
        <v>0</v>
      </c>
      <c r="AA260" s="913">
        <f t="shared" si="285"/>
        <v>0</v>
      </c>
      <c r="AB260" s="913">
        <f t="shared" si="285"/>
        <v>0</v>
      </c>
      <c r="AC260" s="912" t="str">
        <f t="shared" si="216"/>
        <v/>
      </c>
      <c r="AD260" s="913" t="str">
        <f t="shared" si="217"/>
        <v/>
      </c>
      <c r="AE260" s="914" t="str">
        <f t="shared" si="218"/>
        <v/>
      </c>
      <c r="AF260" s="912" t="str">
        <f t="shared" si="220"/>
        <v/>
      </c>
      <c r="AG260" s="913"/>
      <c r="AH260" s="913"/>
      <c r="AI260" s="913"/>
      <c r="AJ260" s="914"/>
    </row>
    <row r="261" spans="1:36" ht="14" hidden="1">
      <c r="A261" s="959">
        <f t="shared" si="263"/>
        <v>46119</v>
      </c>
      <c r="B261" s="942">
        <f t="shared" si="232"/>
        <v>4</v>
      </c>
      <c r="C261" s="942">
        <f t="shared" si="264"/>
        <v>2026</v>
      </c>
      <c r="D261" s="942">
        <f t="shared" si="265"/>
        <v>30</v>
      </c>
      <c r="E261" s="960" t="str">
        <f t="shared" si="266"/>
        <v>1 x P/ ANO</v>
      </c>
      <c r="F261" s="520"/>
      <c r="G261" s="774"/>
      <c r="H261" s="774"/>
      <c r="I261" s="700" t="str">
        <f t="shared" si="267"/>
        <v/>
      </c>
      <c r="J261" s="922"/>
      <c r="K261" s="922"/>
      <c r="L261" s="922"/>
      <c r="M261" s="961">
        <f t="shared" si="275"/>
        <v>1</v>
      </c>
      <c r="N261" s="961">
        <f t="shared" si="275"/>
        <v>0</v>
      </c>
      <c r="O261" s="961">
        <f t="shared" si="275"/>
        <v>0</v>
      </c>
      <c r="P261" s="961">
        <f t="shared" si="275"/>
        <v>0</v>
      </c>
      <c r="Q261" s="912">
        <f t="shared" ref="Q261:AB261" si="286">IF($C261&gt;$C21,0,IF($I261="","",IF(MONTH(Q$5)=MONTH($A261),$M261*$I261,IF(MONTH(Q$5)=MONTH($A261)+1,$N261*$I261,IF(MONTH(Q$5)=MONTH($A261)+2,$O261*$I261,IF(MONTH(Q$5)=MONTH($A261)+3,$P261*$I261,0))))))</f>
        <v>0</v>
      </c>
      <c r="R261" s="913">
        <f t="shared" si="286"/>
        <v>0</v>
      </c>
      <c r="S261" s="913">
        <f t="shared" si="286"/>
        <v>0</v>
      </c>
      <c r="T261" s="913">
        <f t="shared" si="286"/>
        <v>0</v>
      </c>
      <c r="U261" s="913">
        <f t="shared" si="286"/>
        <v>0</v>
      </c>
      <c r="V261" s="913">
        <f t="shared" si="286"/>
        <v>0</v>
      </c>
      <c r="W261" s="913">
        <f t="shared" si="286"/>
        <v>0</v>
      </c>
      <c r="X261" s="913">
        <f t="shared" si="286"/>
        <v>0</v>
      </c>
      <c r="Y261" s="913">
        <f t="shared" si="286"/>
        <v>0</v>
      </c>
      <c r="Z261" s="913">
        <f t="shared" si="286"/>
        <v>0</v>
      </c>
      <c r="AA261" s="913">
        <f t="shared" si="286"/>
        <v>0</v>
      </c>
      <c r="AB261" s="913">
        <f t="shared" si="286"/>
        <v>0</v>
      </c>
      <c r="AC261" s="912" t="str">
        <f t="shared" si="216"/>
        <v/>
      </c>
      <c r="AD261" s="913" t="str">
        <f t="shared" si="217"/>
        <v/>
      </c>
      <c r="AE261" s="913" t="str">
        <f t="shared" si="218"/>
        <v/>
      </c>
      <c r="AF261" s="912" t="str">
        <f t="shared" si="220"/>
        <v/>
      </c>
      <c r="AG261" s="913"/>
      <c r="AH261" s="913"/>
      <c r="AI261" s="913"/>
      <c r="AJ261" s="914"/>
    </row>
    <row r="262" spans="1:36" ht="14" hidden="1">
      <c r="A262" s="959">
        <f t="shared" si="263"/>
        <v>46181</v>
      </c>
      <c r="B262" s="942">
        <f t="shared" si="232"/>
        <v>6</v>
      </c>
      <c r="C262" s="942">
        <f t="shared" si="264"/>
        <v>2026</v>
      </c>
      <c r="D262" s="942">
        <f t="shared" si="265"/>
        <v>30</v>
      </c>
      <c r="E262" s="960" t="str">
        <f t="shared" si="266"/>
        <v>1 x P/ ANO</v>
      </c>
      <c r="F262" s="520"/>
      <c r="G262" s="774"/>
      <c r="H262" s="774"/>
      <c r="I262" s="700" t="str">
        <f t="shared" si="267"/>
        <v/>
      </c>
      <c r="J262" s="922"/>
      <c r="K262" s="922"/>
      <c r="L262" s="922"/>
      <c r="M262" s="961">
        <f t="shared" si="275"/>
        <v>1</v>
      </c>
      <c r="N262" s="961">
        <f t="shared" si="275"/>
        <v>0</v>
      </c>
      <c r="O262" s="961">
        <f t="shared" si="275"/>
        <v>0</v>
      </c>
      <c r="P262" s="961">
        <f t="shared" si="275"/>
        <v>0</v>
      </c>
      <c r="Q262" s="912">
        <f t="shared" ref="Q262:AB262" si="287">IF($C262&gt;$C22,0,IF($I262="","",IF(MONTH(Q$5)=MONTH($A262),$M262*$I262,IF(MONTH(Q$5)=MONTH($A262)+1,$N262*$I262,IF(MONTH(Q$5)=MONTH($A262)+2,$O262*$I262,IF(MONTH(Q$5)=MONTH($A262)+3,$P262*$I262,0))))))</f>
        <v>0</v>
      </c>
      <c r="R262" s="913">
        <f t="shared" si="287"/>
        <v>0</v>
      </c>
      <c r="S262" s="913">
        <f t="shared" si="287"/>
        <v>0</v>
      </c>
      <c r="T262" s="913">
        <f t="shared" si="287"/>
        <v>0</v>
      </c>
      <c r="U262" s="913">
        <f t="shared" si="287"/>
        <v>0</v>
      </c>
      <c r="V262" s="913">
        <f t="shared" si="287"/>
        <v>0</v>
      </c>
      <c r="W262" s="913">
        <f t="shared" si="287"/>
        <v>0</v>
      </c>
      <c r="X262" s="913">
        <f t="shared" si="287"/>
        <v>0</v>
      </c>
      <c r="Y262" s="913">
        <f t="shared" si="287"/>
        <v>0</v>
      </c>
      <c r="Z262" s="913">
        <f t="shared" si="287"/>
        <v>0</v>
      </c>
      <c r="AA262" s="913">
        <f t="shared" si="287"/>
        <v>0</v>
      </c>
      <c r="AB262" s="913">
        <f t="shared" si="287"/>
        <v>0</v>
      </c>
      <c r="AC262" s="912" t="str">
        <f t="shared" si="216"/>
        <v/>
      </c>
      <c r="AD262" s="913" t="str">
        <f t="shared" si="217"/>
        <v/>
      </c>
      <c r="AE262" s="914" t="str">
        <f t="shared" si="218"/>
        <v/>
      </c>
      <c r="AF262" s="912" t="str">
        <f t="shared" si="220"/>
        <v/>
      </c>
      <c r="AG262" s="913"/>
      <c r="AH262" s="913"/>
      <c r="AI262" s="913"/>
      <c r="AJ262" s="914"/>
    </row>
    <row r="263" spans="1:36" ht="14" hidden="1">
      <c r="A263" s="959" t="str">
        <f t="shared" si="263"/>
        <v/>
      </c>
      <c r="B263" s="942" t="str">
        <f t="shared" si="232"/>
        <v/>
      </c>
      <c r="C263" s="942" t="str">
        <f t="shared" si="264"/>
        <v/>
      </c>
      <c r="D263" s="942" t="str">
        <f t="shared" si="265"/>
        <v/>
      </c>
      <c r="E263" s="960" t="str">
        <f t="shared" si="266"/>
        <v/>
      </c>
      <c r="F263" s="520"/>
      <c r="G263" s="774"/>
      <c r="H263" s="774"/>
      <c r="I263" s="700" t="str">
        <f t="shared" si="267"/>
        <v/>
      </c>
      <c r="J263" s="922"/>
      <c r="K263" s="922"/>
      <c r="L263" s="922"/>
      <c r="M263" s="961">
        <f t="shared" si="275"/>
        <v>0</v>
      </c>
      <c r="N263" s="961">
        <f t="shared" si="275"/>
        <v>0</v>
      </c>
      <c r="O263" s="961">
        <f t="shared" si="275"/>
        <v>0</v>
      </c>
      <c r="P263" s="961">
        <f t="shared" si="275"/>
        <v>0</v>
      </c>
      <c r="Q263" s="912" t="str">
        <f t="shared" ref="Q263:AB263" si="288">IF($C263&gt;$C23,0,IF($I263="","",IF(MONTH(Q$5)=MONTH($A263),$M263*$I263,IF(MONTH(Q$5)=MONTH($A263)+1,$N263*$I263,IF(MONTH(Q$5)=MONTH($A263)+2,$O263*$I263,IF(MONTH(Q$5)=MONTH($A263)+3,$P263*$I263,0))))))</f>
        <v/>
      </c>
      <c r="R263" s="913" t="str">
        <f t="shared" si="288"/>
        <v/>
      </c>
      <c r="S263" s="913" t="str">
        <f t="shared" si="288"/>
        <v/>
      </c>
      <c r="T263" s="913" t="str">
        <f t="shared" si="288"/>
        <v/>
      </c>
      <c r="U263" s="913" t="str">
        <f t="shared" si="288"/>
        <v/>
      </c>
      <c r="V263" s="913" t="str">
        <f t="shared" si="288"/>
        <v/>
      </c>
      <c r="W263" s="913" t="str">
        <f t="shared" si="288"/>
        <v/>
      </c>
      <c r="X263" s="913" t="str">
        <f t="shared" si="288"/>
        <v/>
      </c>
      <c r="Y263" s="913" t="str">
        <f t="shared" si="288"/>
        <v/>
      </c>
      <c r="Z263" s="913" t="str">
        <f t="shared" si="288"/>
        <v/>
      </c>
      <c r="AA263" s="913" t="str">
        <f t="shared" si="288"/>
        <v/>
      </c>
      <c r="AB263" s="913" t="str">
        <f t="shared" si="288"/>
        <v/>
      </c>
      <c r="AC263" s="912">
        <f t="shared" si="216"/>
        <v>0</v>
      </c>
      <c r="AD263" s="913">
        <f t="shared" si="217"/>
        <v>0</v>
      </c>
      <c r="AE263" s="913">
        <f t="shared" si="218"/>
        <v>0</v>
      </c>
      <c r="AF263" s="912" t="str">
        <f t="shared" si="220"/>
        <v/>
      </c>
      <c r="AG263" s="913"/>
      <c r="AH263" s="913"/>
      <c r="AI263" s="913"/>
      <c r="AJ263" s="914"/>
    </row>
    <row r="264" spans="1:36" ht="14" hidden="1">
      <c r="A264" s="959" t="str">
        <f t="shared" si="263"/>
        <v/>
      </c>
      <c r="B264" s="942" t="str">
        <f t="shared" si="232"/>
        <v/>
      </c>
      <c r="C264" s="942" t="str">
        <f t="shared" si="264"/>
        <v/>
      </c>
      <c r="D264" s="942" t="str">
        <f t="shared" si="265"/>
        <v/>
      </c>
      <c r="E264" s="960" t="str">
        <f t="shared" si="266"/>
        <v/>
      </c>
      <c r="F264" s="520"/>
      <c r="G264" s="774"/>
      <c r="H264" s="774"/>
      <c r="I264" s="700" t="str">
        <f t="shared" si="267"/>
        <v/>
      </c>
      <c r="J264" s="922"/>
      <c r="K264" s="922"/>
      <c r="L264" s="922"/>
      <c r="M264" s="961">
        <f t="shared" si="275"/>
        <v>0</v>
      </c>
      <c r="N264" s="961">
        <f t="shared" si="275"/>
        <v>0</v>
      </c>
      <c r="O264" s="961">
        <f t="shared" si="275"/>
        <v>0</v>
      </c>
      <c r="P264" s="961">
        <f t="shared" si="275"/>
        <v>0</v>
      </c>
      <c r="Q264" s="912" t="str">
        <f t="shared" ref="Q264:AB264" si="289">IF($C264&gt;$C24,0,IF($I264="","",IF(MONTH(Q$5)=MONTH($A264),$M264*$I264,IF(MONTH(Q$5)=MONTH($A264)+1,$N264*$I264,IF(MONTH(Q$5)=MONTH($A264)+2,$O264*$I264,IF(MONTH(Q$5)=MONTH($A264)+3,$P264*$I264,0))))))</f>
        <v/>
      </c>
      <c r="R264" s="913" t="str">
        <f t="shared" si="289"/>
        <v/>
      </c>
      <c r="S264" s="913" t="str">
        <f t="shared" si="289"/>
        <v/>
      </c>
      <c r="T264" s="913" t="str">
        <f t="shared" si="289"/>
        <v/>
      </c>
      <c r="U264" s="913" t="str">
        <f t="shared" si="289"/>
        <v/>
      </c>
      <c r="V264" s="913" t="str">
        <f t="shared" si="289"/>
        <v/>
      </c>
      <c r="W264" s="913" t="str">
        <f t="shared" si="289"/>
        <v/>
      </c>
      <c r="X264" s="913" t="str">
        <f t="shared" si="289"/>
        <v/>
      </c>
      <c r="Y264" s="913" t="str">
        <f t="shared" si="289"/>
        <v/>
      </c>
      <c r="Z264" s="913" t="str">
        <f t="shared" si="289"/>
        <v/>
      </c>
      <c r="AA264" s="913" t="str">
        <f t="shared" si="289"/>
        <v/>
      </c>
      <c r="AB264" s="913" t="str">
        <f t="shared" si="289"/>
        <v/>
      </c>
      <c r="AC264" s="912">
        <f t="shared" si="216"/>
        <v>0</v>
      </c>
      <c r="AD264" s="913">
        <f t="shared" si="217"/>
        <v>0</v>
      </c>
      <c r="AE264" s="914">
        <f t="shared" si="218"/>
        <v>0</v>
      </c>
      <c r="AF264" s="912" t="str">
        <f t="shared" si="220"/>
        <v/>
      </c>
      <c r="AG264" s="913"/>
      <c r="AH264" s="913"/>
      <c r="AI264" s="913"/>
      <c r="AJ264" s="914"/>
    </row>
    <row r="265" spans="1:36" ht="14" hidden="1">
      <c r="A265" s="959" t="str">
        <f t="shared" si="263"/>
        <v/>
      </c>
      <c r="B265" s="942" t="str">
        <f t="shared" si="232"/>
        <v/>
      </c>
      <c r="C265" s="942" t="str">
        <f t="shared" si="264"/>
        <v/>
      </c>
      <c r="D265" s="942" t="str">
        <f t="shared" si="265"/>
        <v/>
      </c>
      <c r="E265" s="960" t="str">
        <f t="shared" si="266"/>
        <v/>
      </c>
      <c r="F265" s="520"/>
      <c r="G265" s="774"/>
      <c r="H265" s="774"/>
      <c r="I265" s="700" t="str">
        <f t="shared" si="267"/>
        <v/>
      </c>
      <c r="J265" s="922"/>
      <c r="K265" s="922"/>
      <c r="L265" s="922"/>
      <c r="M265" s="961">
        <f t="shared" si="275"/>
        <v>0</v>
      </c>
      <c r="N265" s="961">
        <f t="shared" si="275"/>
        <v>0</v>
      </c>
      <c r="O265" s="961">
        <f t="shared" si="275"/>
        <v>0</v>
      </c>
      <c r="P265" s="961">
        <f t="shared" si="275"/>
        <v>0</v>
      </c>
      <c r="Q265" s="912" t="str">
        <f t="shared" ref="Q265:AB265" si="290">IF($C265&gt;$C25,0,IF($I265="","",IF(MONTH(Q$5)=MONTH($A265),$M265*$I265,IF(MONTH(Q$5)=MONTH($A265)+1,$N265*$I265,IF(MONTH(Q$5)=MONTH($A265)+2,$O265*$I265,IF(MONTH(Q$5)=MONTH($A265)+3,$P265*$I265,0))))))</f>
        <v/>
      </c>
      <c r="R265" s="913" t="str">
        <f t="shared" si="290"/>
        <v/>
      </c>
      <c r="S265" s="913" t="str">
        <f t="shared" si="290"/>
        <v/>
      </c>
      <c r="T265" s="913" t="str">
        <f t="shared" si="290"/>
        <v/>
      </c>
      <c r="U265" s="913" t="str">
        <f t="shared" si="290"/>
        <v/>
      </c>
      <c r="V265" s="913" t="str">
        <f t="shared" si="290"/>
        <v/>
      </c>
      <c r="W265" s="913" t="str">
        <f t="shared" si="290"/>
        <v/>
      </c>
      <c r="X265" s="913" t="str">
        <f t="shared" si="290"/>
        <v/>
      </c>
      <c r="Y265" s="913" t="str">
        <f t="shared" si="290"/>
        <v/>
      </c>
      <c r="Z265" s="913" t="str">
        <f t="shared" si="290"/>
        <v/>
      </c>
      <c r="AA265" s="913" t="str">
        <f t="shared" si="290"/>
        <v/>
      </c>
      <c r="AB265" s="913" t="str">
        <f t="shared" si="290"/>
        <v/>
      </c>
      <c r="AC265" s="912">
        <f t="shared" si="216"/>
        <v>0</v>
      </c>
      <c r="AD265" s="913">
        <f t="shared" si="217"/>
        <v>0</v>
      </c>
      <c r="AE265" s="913">
        <f t="shared" si="218"/>
        <v>0</v>
      </c>
      <c r="AF265" s="912" t="str">
        <f t="shared" si="220"/>
        <v/>
      </c>
      <c r="AG265" s="913"/>
      <c r="AH265" s="913"/>
      <c r="AI265" s="913"/>
      <c r="AJ265" s="914"/>
    </row>
    <row r="266" spans="1:36" ht="14" hidden="1">
      <c r="A266" s="959" t="str">
        <f t="shared" si="263"/>
        <v/>
      </c>
      <c r="B266" s="942" t="str">
        <f t="shared" si="232"/>
        <v/>
      </c>
      <c r="C266" s="942" t="str">
        <f t="shared" si="264"/>
        <v/>
      </c>
      <c r="D266" s="942" t="str">
        <f t="shared" si="265"/>
        <v/>
      </c>
      <c r="E266" s="960" t="str">
        <f t="shared" si="266"/>
        <v/>
      </c>
      <c r="F266" s="520"/>
      <c r="G266" s="774"/>
      <c r="H266" s="774"/>
      <c r="I266" s="700" t="str">
        <f t="shared" si="267"/>
        <v/>
      </c>
      <c r="J266" s="922"/>
      <c r="K266" s="922"/>
      <c r="L266" s="922"/>
      <c r="M266" s="961">
        <f t="shared" si="275"/>
        <v>0</v>
      </c>
      <c r="N266" s="961">
        <f t="shared" si="275"/>
        <v>0</v>
      </c>
      <c r="O266" s="961">
        <f t="shared" si="275"/>
        <v>0</v>
      </c>
      <c r="P266" s="961">
        <f t="shared" si="275"/>
        <v>0</v>
      </c>
      <c r="Q266" s="912" t="str">
        <f t="shared" ref="Q266:AB266" si="291">IF($C266&gt;$C26,0,IF($I266="","",IF(MONTH(Q$5)=MONTH($A266),$M266*$I266,IF(MONTH(Q$5)=MONTH($A266)+1,$N266*$I266,IF(MONTH(Q$5)=MONTH($A266)+2,$O266*$I266,IF(MONTH(Q$5)=MONTH($A266)+3,$P266*$I266,0))))))</f>
        <v/>
      </c>
      <c r="R266" s="913" t="str">
        <f t="shared" si="291"/>
        <v/>
      </c>
      <c r="S266" s="913" t="str">
        <f t="shared" si="291"/>
        <v/>
      </c>
      <c r="T266" s="913" t="str">
        <f t="shared" si="291"/>
        <v/>
      </c>
      <c r="U266" s="913" t="str">
        <f t="shared" si="291"/>
        <v/>
      </c>
      <c r="V266" s="913" t="str">
        <f t="shared" si="291"/>
        <v/>
      </c>
      <c r="W266" s="913" t="str">
        <f t="shared" si="291"/>
        <v/>
      </c>
      <c r="X266" s="913" t="str">
        <f t="shared" si="291"/>
        <v/>
      </c>
      <c r="Y266" s="913" t="str">
        <f t="shared" si="291"/>
        <v/>
      </c>
      <c r="Z266" s="913" t="str">
        <f t="shared" si="291"/>
        <v/>
      </c>
      <c r="AA266" s="913" t="str">
        <f t="shared" si="291"/>
        <v/>
      </c>
      <c r="AB266" s="913" t="str">
        <f t="shared" si="291"/>
        <v/>
      </c>
      <c r="AC266" s="912">
        <f t="shared" si="216"/>
        <v>0</v>
      </c>
      <c r="AD266" s="913">
        <f t="shared" si="217"/>
        <v>0</v>
      </c>
      <c r="AE266" s="914">
        <f t="shared" si="218"/>
        <v>0</v>
      </c>
      <c r="AF266" s="912" t="str">
        <f t="shared" si="220"/>
        <v/>
      </c>
      <c r="AG266" s="913"/>
      <c r="AH266" s="913"/>
      <c r="AI266" s="913"/>
      <c r="AJ266" s="914"/>
    </row>
    <row r="267" spans="1:36" ht="14" hidden="1">
      <c r="A267" s="959" t="str">
        <f t="shared" si="263"/>
        <v/>
      </c>
      <c r="B267" s="942" t="str">
        <f t="shared" si="232"/>
        <v/>
      </c>
      <c r="C267" s="942" t="str">
        <f t="shared" si="264"/>
        <v/>
      </c>
      <c r="D267" s="942" t="str">
        <f t="shared" si="265"/>
        <v/>
      </c>
      <c r="E267" s="960" t="str">
        <f t="shared" si="266"/>
        <v/>
      </c>
      <c r="F267" s="520"/>
      <c r="G267" s="774"/>
      <c r="H267" s="774"/>
      <c r="I267" s="700" t="str">
        <f t="shared" si="267"/>
        <v/>
      </c>
      <c r="J267" s="922"/>
      <c r="K267" s="922"/>
      <c r="L267" s="922"/>
      <c r="M267" s="961">
        <f t="shared" si="275"/>
        <v>0</v>
      </c>
      <c r="N267" s="961">
        <f t="shared" si="275"/>
        <v>0</v>
      </c>
      <c r="O267" s="961">
        <f t="shared" si="275"/>
        <v>0</v>
      </c>
      <c r="P267" s="961">
        <f t="shared" si="275"/>
        <v>0</v>
      </c>
      <c r="Q267" s="912" t="str">
        <f t="shared" ref="Q267:AB267" si="292">IF($C267&gt;$C27,0,IF($I267="","",IF(MONTH(Q$5)=MONTH($A267),$M267*$I267,IF(MONTH(Q$5)=MONTH($A267)+1,$N267*$I267,IF(MONTH(Q$5)=MONTH($A267)+2,$O267*$I267,IF(MONTH(Q$5)=MONTH($A267)+3,$P267*$I267,0))))))</f>
        <v/>
      </c>
      <c r="R267" s="913" t="str">
        <f t="shared" si="292"/>
        <v/>
      </c>
      <c r="S267" s="913" t="str">
        <f t="shared" si="292"/>
        <v/>
      </c>
      <c r="T267" s="913" t="str">
        <f t="shared" si="292"/>
        <v/>
      </c>
      <c r="U267" s="913" t="str">
        <f t="shared" si="292"/>
        <v/>
      </c>
      <c r="V267" s="913" t="str">
        <f t="shared" si="292"/>
        <v/>
      </c>
      <c r="W267" s="913" t="str">
        <f t="shared" si="292"/>
        <v/>
      </c>
      <c r="X267" s="913" t="str">
        <f t="shared" si="292"/>
        <v/>
      </c>
      <c r="Y267" s="913" t="str">
        <f t="shared" si="292"/>
        <v/>
      </c>
      <c r="Z267" s="913" t="str">
        <f t="shared" si="292"/>
        <v/>
      </c>
      <c r="AA267" s="913" t="str">
        <f t="shared" si="292"/>
        <v/>
      </c>
      <c r="AB267" s="913" t="str">
        <f t="shared" si="292"/>
        <v/>
      </c>
      <c r="AC267" s="912">
        <f t="shared" ref="AC267:AC330" si="293">IF(Q267=0,IF(I267="","",IF(MONTH($A267)=MONTH(AB$5),$N267*$I267,IF(MONTH($A267)=MONTH(AA$5),$O267*$I267,IF(MONTH($A267)=MONTH(Z$5),$P267*$I267,0)))),0)</f>
        <v>0</v>
      </c>
      <c r="AD267" s="913">
        <f t="shared" ref="AD267:AD330" si="294">IF(R267=0,IF(I267="","",IF(MONTH($A267)=MONTH(AC$5),$N267*$I267,IF(MONTH($A267)=MONTH(AB$5),$O267*$I267,IF(MONTH($A267)=MONTH(AA$5),$P267*$I267,0)))),0)</f>
        <v>0</v>
      </c>
      <c r="AE267" s="913">
        <f t="shared" ref="AE267:AE330" si="295">IF(S267=0,IF(I267="","",IF(MONTH($A267)=MONTH(AD$5),$N267*$I267,IF(MONTH($A267)=MONTH(AC$5),$O267*$I267,IF(MONTH($A267)=MONTH(AB$5),$P267*$I267,0)))),0)</f>
        <v>0</v>
      </c>
      <c r="AF267" s="912" t="str">
        <f t="shared" si="220"/>
        <v/>
      </c>
      <c r="AG267" s="913"/>
      <c r="AH267" s="913"/>
      <c r="AI267" s="913"/>
      <c r="AJ267" s="914"/>
    </row>
    <row r="268" spans="1:36" ht="14" hidden="1">
      <c r="A268" s="959" t="str">
        <f t="shared" si="263"/>
        <v/>
      </c>
      <c r="B268" s="942" t="str">
        <f t="shared" si="232"/>
        <v/>
      </c>
      <c r="C268" s="942" t="str">
        <f t="shared" si="264"/>
        <v/>
      </c>
      <c r="D268" s="942" t="str">
        <f t="shared" si="265"/>
        <v/>
      </c>
      <c r="E268" s="960" t="str">
        <f t="shared" si="266"/>
        <v/>
      </c>
      <c r="F268" s="520"/>
      <c r="G268" s="774"/>
      <c r="H268" s="774"/>
      <c r="I268" s="700" t="str">
        <f t="shared" si="267"/>
        <v/>
      </c>
      <c r="J268" s="922"/>
      <c r="K268" s="922"/>
      <c r="L268" s="922"/>
      <c r="M268" s="961">
        <f t="shared" si="275"/>
        <v>0</v>
      </c>
      <c r="N268" s="961">
        <f t="shared" si="275"/>
        <v>0</v>
      </c>
      <c r="O268" s="961">
        <f t="shared" si="275"/>
        <v>0</v>
      </c>
      <c r="P268" s="961">
        <f t="shared" si="275"/>
        <v>0</v>
      </c>
      <c r="Q268" s="912" t="str">
        <f t="shared" ref="Q268:AB268" si="296">IF($C268&gt;$C28,0,IF($I268="","",IF(MONTH(Q$5)=MONTH($A268),$M268*$I268,IF(MONTH(Q$5)=MONTH($A268)+1,$N268*$I268,IF(MONTH(Q$5)=MONTH($A268)+2,$O268*$I268,IF(MONTH(Q$5)=MONTH($A268)+3,$P268*$I268,0))))))</f>
        <v/>
      </c>
      <c r="R268" s="913" t="str">
        <f t="shared" si="296"/>
        <v/>
      </c>
      <c r="S268" s="913" t="str">
        <f t="shared" si="296"/>
        <v/>
      </c>
      <c r="T268" s="913" t="str">
        <f t="shared" si="296"/>
        <v/>
      </c>
      <c r="U268" s="913" t="str">
        <f t="shared" si="296"/>
        <v/>
      </c>
      <c r="V268" s="913" t="str">
        <f t="shared" si="296"/>
        <v/>
      </c>
      <c r="W268" s="913" t="str">
        <f t="shared" si="296"/>
        <v/>
      </c>
      <c r="X268" s="913" t="str">
        <f t="shared" si="296"/>
        <v/>
      </c>
      <c r="Y268" s="913" t="str">
        <f t="shared" si="296"/>
        <v/>
      </c>
      <c r="Z268" s="913" t="str">
        <f t="shared" si="296"/>
        <v/>
      </c>
      <c r="AA268" s="913" t="str">
        <f t="shared" si="296"/>
        <v/>
      </c>
      <c r="AB268" s="913" t="str">
        <f t="shared" si="296"/>
        <v/>
      </c>
      <c r="AC268" s="912">
        <f t="shared" si="293"/>
        <v>0</v>
      </c>
      <c r="AD268" s="913">
        <f t="shared" si="294"/>
        <v>0</v>
      </c>
      <c r="AE268" s="914">
        <f t="shared" si="295"/>
        <v>0</v>
      </c>
      <c r="AF268" s="912" t="str">
        <f t="shared" ref="AF268:AF331" si="297">IF($I268="","",SUM(Q268:AB268))</f>
        <v/>
      </c>
      <c r="AG268" s="913"/>
      <c r="AH268" s="913"/>
      <c r="AI268" s="913"/>
      <c r="AJ268" s="914"/>
    </row>
    <row r="269" spans="1:36" ht="14" hidden="1">
      <c r="A269" s="959" t="str">
        <f t="shared" si="263"/>
        <v/>
      </c>
      <c r="B269" s="942" t="str">
        <f t="shared" si="232"/>
        <v/>
      </c>
      <c r="C269" s="942" t="str">
        <f t="shared" si="264"/>
        <v/>
      </c>
      <c r="D269" s="942" t="str">
        <f t="shared" si="265"/>
        <v/>
      </c>
      <c r="E269" s="960" t="str">
        <f t="shared" si="266"/>
        <v/>
      </c>
      <c r="F269" s="520"/>
      <c r="G269" s="774"/>
      <c r="H269" s="774"/>
      <c r="I269" s="700" t="str">
        <f t="shared" si="267"/>
        <v/>
      </c>
      <c r="J269" s="922"/>
      <c r="K269" s="922"/>
      <c r="L269" s="922"/>
      <c r="M269" s="961">
        <f t="shared" si="275"/>
        <v>0</v>
      </c>
      <c r="N269" s="961">
        <f t="shared" si="275"/>
        <v>0</v>
      </c>
      <c r="O269" s="961">
        <f t="shared" si="275"/>
        <v>0</v>
      </c>
      <c r="P269" s="961">
        <f t="shared" si="275"/>
        <v>0</v>
      </c>
      <c r="Q269" s="912" t="str">
        <f t="shared" ref="Q269:AB269" si="298">IF($C269&gt;$C29,0,IF($I269="","",IF(MONTH(Q$5)=MONTH($A269),$M269*$I269,IF(MONTH(Q$5)=MONTH($A269)+1,$N269*$I269,IF(MONTH(Q$5)=MONTH($A269)+2,$O269*$I269,IF(MONTH(Q$5)=MONTH($A269)+3,$P269*$I269,0))))))</f>
        <v/>
      </c>
      <c r="R269" s="913" t="str">
        <f t="shared" si="298"/>
        <v/>
      </c>
      <c r="S269" s="913" t="str">
        <f t="shared" si="298"/>
        <v/>
      </c>
      <c r="T269" s="913" t="str">
        <f t="shared" si="298"/>
        <v/>
      </c>
      <c r="U269" s="913" t="str">
        <f t="shared" si="298"/>
        <v/>
      </c>
      <c r="V269" s="913" t="str">
        <f t="shared" si="298"/>
        <v/>
      </c>
      <c r="W269" s="913" t="str">
        <f t="shared" si="298"/>
        <v/>
      </c>
      <c r="X269" s="913" t="str">
        <f t="shared" si="298"/>
        <v/>
      </c>
      <c r="Y269" s="913" t="str">
        <f t="shared" si="298"/>
        <v/>
      </c>
      <c r="Z269" s="913" t="str">
        <f t="shared" si="298"/>
        <v/>
      </c>
      <c r="AA269" s="913" t="str">
        <f t="shared" si="298"/>
        <v/>
      </c>
      <c r="AB269" s="913" t="str">
        <f t="shared" si="298"/>
        <v/>
      </c>
      <c r="AC269" s="912">
        <f t="shared" si="293"/>
        <v>0</v>
      </c>
      <c r="AD269" s="913">
        <f t="shared" si="294"/>
        <v>0</v>
      </c>
      <c r="AE269" s="913">
        <f t="shared" si="295"/>
        <v>0</v>
      </c>
      <c r="AF269" s="912" t="str">
        <f t="shared" si="297"/>
        <v/>
      </c>
      <c r="AG269" s="913"/>
      <c r="AH269" s="913"/>
      <c r="AI269" s="913"/>
      <c r="AJ269" s="914"/>
    </row>
    <row r="270" spans="1:36" ht="14" hidden="1">
      <c r="A270" s="959" t="str">
        <f t="shared" si="263"/>
        <v/>
      </c>
      <c r="B270" s="942" t="str">
        <f t="shared" si="232"/>
        <v/>
      </c>
      <c r="C270" s="942" t="str">
        <f t="shared" si="264"/>
        <v/>
      </c>
      <c r="D270" s="942" t="str">
        <f t="shared" si="265"/>
        <v/>
      </c>
      <c r="E270" s="960" t="str">
        <f t="shared" si="266"/>
        <v/>
      </c>
      <c r="F270" s="520"/>
      <c r="G270" s="774"/>
      <c r="H270" s="774"/>
      <c r="I270" s="700" t="str">
        <f t="shared" si="267"/>
        <v/>
      </c>
      <c r="J270" s="922"/>
      <c r="K270" s="922"/>
      <c r="L270" s="922"/>
      <c r="M270" s="961">
        <f t="shared" si="275"/>
        <v>0</v>
      </c>
      <c r="N270" s="961">
        <f t="shared" si="275"/>
        <v>0</v>
      </c>
      <c r="O270" s="961">
        <f t="shared" si="275"/>
        <v>0</v>
      </c>
      <c r="P270" s="961">
        <f t="shared" si="275"/>
        <v>0</v>
      </c>
      <c r="Q270" s="912" t="str">
        <f t="shared" ref="Q270:AB270" si="299">IF($C270&gt;$C30,0,IF($I270="","",IF(MONTH(Q$5)=MONTH($A270),$M270*$I270,IF(MONTH(Q$5)=MONTH($A270)+1,$N270*$I270,IF(MONTH(Q$5)=MONTH($A270)+2,$O270*$I270,IF(MONTH(Q$5)=MONTH($A270)+3,$P270*$I270,0))))))</f>
        <v/>
      </c>
      <c r="R270" s="913" t="str">
        <f t="shared" si="299"/>
        <v/>
      </c>
      <c r="S270" s="913" t="str">
        <f t="shared" si="299"/>
        <v/>
      </c>
      <c r="T270" s="913" t="str">
        <f t="shared" si="299"/>
        <v/>
      </c>
      <c r="U270" s="913" t="str">
        <f t="shared" si="299"/>
        <v/>
      </c>
      <c r="V270" s="913" t="str">
        <f t="shared" si="299"/>
        <v/>
      </c>
      <c r="W270" s="913" t="str">
        <f t="shared" si="299"/>
        <v/>
      </c>
      <c r="X270" s="913" t="str">
        <f t="shared" si="299"/>
        <v/>
      </c>
      <c r="Y270" s="913" t="str">
        <f t="shared" si="299"/>
        <v/>
      </c>
      <c r="Z270" s="913" t="str">
        <f t="shared" si="299"/>
        <v/>
      </c>
      <c r="AA270" s="913" t="str">
        <f t="shared" si="299"/>
        <v/>
      </c>
      <c r="AB270" s="913" t="str">
        <f t="shared" si="299"/>
        <v/>
      </c>
      <c r="AC270" s="912">
        <f t="shared" si="293"/>
        <v>0</v>
      </c>
      <c r="AD270" s="913">
        <f t="shared" si="294"/>
        <v>0</v>
      </c>
      <c r="AE270" s="914">
        <f t="shared" si="295"/>
        <v>0</v>
      </c>
      <c r="AF270" s="912" t="str">
        <f t="shared" si="297"/>
        <v/>
      </c>
      <c r="AG270" s="913"/>
      <c r="AH270" s="913"/>
      <c r="AI270" s="913"/>
      <c r="AJ270" s="914"/>
    </row>
    <row r="271" spans="1:36" ht="14" hidden="1">
      <c r="A271" s="959" t="str">
        <f t="shared" si="263"/>
        <v/>
      </c>
      <c r="B271" s="942" t="str">
        <f t="shared" si="232"/>
        <v/>
      </c>
      <c r="C271" s="942" t="str">
        <f t="shared" si="264"/>
        <v/>
      </c>
      <c r="D271" s="942" t="str">
        <f t="shared" si="265"/>
        <v/>
      </c>
      <c r="E271" s="960" t="str">
        <f t="shared" si="266"/>
        <v/>
      </c>
      <c r="F271" s="520"/>
      <c r="G271" s="774"/>
      <c r="H271" s="774"/>
      <c r="I271" s="700" t="str">
        <f t="shared" si="267"/>
        <v/>
      </c>
      <c r="J271" s="922"/>
      <c r="K271" s="922"/>
      <c r="L271" s="922"/>
      <c r="M271" s="961">
        <f t="shared" ref="M271:P290" si="300">M231</f>
        <v>0</v>
      </c>
      <c r="N271" s="961">
        <f t="shared" si="300"/>
        <v>0</v>
      </c>
      <c r="O271" s="961">
        <f t="shared" si="300"/>
        <v>0</v>
      </c>
      <c r="P271" s="961">
        <f t="shared" si="300"/>
        <v>0</v>
      </c>
      <c r="Q271" s="912" t="str">
        <f t="shared" ref="Q271:AB271" si="301">IF($C271&gt;$C31,0,IF($I271="","",IF(MONTH(Q$5)=MONTH($A271),$M271*$I271,IF(MONTH(Q$5)=MONTH($A271)+1,$N271*$I271,IF(MONTH(Q$5)=MONTH($A271)+2,$O271*$I271,IF(MONTH(Q$5)=MONTH($A271)+3,$P271*$I271,0))))))</f>
        <v/>
      </c>
      <c r="R271" s="913" t="str">
        <f t="shared" si="301"/>
        <v/>
      </c>
      <c r="S271" s="913" t="str">
        <f t="shared" si="301"/>
        <v/>
      </c>
      <c r="T271" s="913" t="str">
        <f t="shared" si="301"/>
        <v/>
      </c>
      <c r="U271" s="913" t="str">
        <f t="shared" si="301"/>
        <v/>
      </c>
      <c r="V271" s="913" t="str">
        <f t="shared" si="301"/>
        <v/>
      </c>
      <c r="W271" s="913" t="str">
        <f t="shared" si="301"/>
        <v/>
      </c>
      <c r="X271" s="913" t="str">
        <f t="shared" si="301"/>
        <v/>
      </c>
      <c r="Y271" s="913" t="str">
        <f t="shared" si="301"/>
        <v/>
      </c>
      <c r="Z271" s="913" t="str">
        <f t="shared" si="301"/>
        <v/>
      </c>
      <c r="AA271" s="913" t="str">
        <f t="shared" si="301"/>
        <v/>
      </c>
      <c r="AB271" s="913" t="str">
        <f t="shared" si="301"/>
        <v/>
      </c>
      <c r="AC271" s="912">
        <f t="shared" si="293"/>
        <v>0</v>
      </c>
      <c r="AD271" s="913">
        <f t="shared" si="294"/>
        <v>0</v>
      </c>
      <c r="AE271" s="913">
        <f t="shared" si="295"/>
        <v>0</v>
      </c>
      <c r="AF271" s="912" t="str">
        <f t="shared" si="297"/>
        <v/>
      </c>
      <c r="AG271" s="913"/>
      <c r="AH271" s="913"/>
      <c r="AI271" s="913"/>
      <c r="AJ271" s="914"/>
    </row>
    <row r="272" spans="1:36" ht="14" hidden="1">
      <c r="A272" s="959" t="str">
        <f t="shared" si="263"/>
        <v/>
      </c>
      <c r="B272" s="942" t="str">
        <f t="shared" si="232"/>
        <v/>
      </c>
      <c r="C272" s="942" t="str">
        <f t="shared" si="264"/>
        <v/>
      </c>
      <c r="D272" s="942" t="str">
        <f t="shared" si="265"/>
        <v/>
      </c>
      <c r="E272" s="960" t="str">
        <f t="shared" si="266"/>
        <v/>
      </c>
      <c r="F272" s="520"/>
      <c r="G272" s="774"/>
      <c r="H272" s="774"/>
      <c r="I272" s="700" t="str">
        <f t="shared" si="267"/>
        <v/>
      </c>
      <c r="J272" s="922"/>
      <c r="K272" s="922"/>
      <c r="L272" s="922"/>
      <c r="M272" s="961">
        <f t="shared" si="300"/>
        <v>0</v>
      </c>
      <c r="N272" s="961">
        <f t="shared" si="300"/>
        <v>0</v>
      </c>
      <c r="O272" s="961">
        <f t="shared" si="300"/>
        <v>0</v>
      </c>
      <c r="P272" s="961">
        <f t="shared" si="300"/>
        <v>0</v>
      </c>
      <c r="Q272" s="912" t="str">
        <f t="shared" ref="Q272:AB272" si="302">IF($C272&gt;$C32,0,IF($I272="","",IF(MONTH(Q$5)=MONTH($A272),$M272*$I272,IF(MONTH(Q$5)=MONTH($A272)+1,$N272*$I272,IF(MONTH(Q$5)=MONTH($A272)+2,$O272*$I272,IF(MONTH(Q$5)=MONTH($A272)+3,$P272*$I272,0))))))</f>
        <v/>
      </c>
      <c r="R272" s="913" t="str">
        <f t="shared" si="302"/>
        <v/>
      </c>
      <c r="S272" s="913" t="str">
        <f t="shared" si="302"/>
        <v/>
      </c>
      <c r="T272" s="913" t="str">
        <f t="shared" si="302"/>
        <v/>
      </c>
      <c r="U272" s="913" t="str">
        <f t="shared" si="302"/>
        <v/>
      </c>
      <c r="V272" s="913" t="str">
        <f t="shared" si="302"/>
        <v/>
      </c>
      <c r="W272" s="913" t="str">
        <f t="shared" si="302"/>
        <v/>
      </c>
      <c r="X272" s="913" t="str">
        <f t="shared" si="302"/>
        <v/>
      </c>
      <c r="Y272" s="913" t="str">
        <f t="shared" si="302"/>
        <v/>
      </c>
      <c r="Z272" s="913" t="str">
        <f t="shared" si="302"/>
        <v/>
      </c>
      <c r="AA272" s="913" t="str">
        <f t="shared" si="302"/>
        <v/>
      </c>
      <c r="AB272" s="913" t="str">
        <f t="shared" si="302"/>
        <v/>
      </c>
      <c r="AC272" s="912">
        <f t="shared" si="293"/>
        <v>0</v>
      </c>
      <c r="AD272" s="913">
        <f t="shared" si="294"/>
        <v>0</v>
      </c>
      <c r="AE272" s="914">
        <f t="shared" si="295"/>
        <v>0</v>
      </c>
      <c r="AF272" s="912" t="str">
        <f t="shared" si="297"/>
        <v/>
      </c>
      <c r="AG272" s="913"/>
      <c r="AH272" s="913"/>
      <c r="AI272" s="913"/>
      <c r="AJ272" s="914"/>
    </row>
    <row r="273" spans="1:36" ht="14" hidden="1">
      <c r="A273" s="959" t="str">
        <f t="shared" si="263"/>
        <v/>
      </c>
      <c r="B273" s="942" t="str">
        <f t="shared" si="232"/>
        <v/>
      </c>
      <c r="C273" s="942" t="str">
        <f t="shared" si="264"/>
        <v/>
      </c>
      <c r="D273" s="942" t="str">
        <f t="shared" si="265"/>
        <v/>
      </c>
      <c r="E273" s="960" t="str">
        <f t="shared" si="266"/>
        <v/>
      </c>
      <c r="F273" s="520"/>
      <c r="G273" s="774"/>
      <c r="H273" s="774"/>
      <c r="I273" s="700" t="str">
        <f t="shared" si="267"/>
        <v/>
      </c>
      <c r="J273" s="922"/>
      <c r="K273" s="922"/>
      <c r="L273" s="922"/>
      <c r="M273" s="961">
        <f t="shared" si="300"/>
        <v>0</v>
      </c>
      <c r="N273" s="961">
        <f t="shared" si="300"/>
        <v>0</v>
      </c>
      <c r="O273" s="961">
        <f t="shared" si="300"/>
        <v>0</v>
      </c>
      <c r="P273" s="961">
        <f t="shared" si="300"/>
        <v>0</v>
      </c>
      <c r="Q273" s="912" t="str">
        <f t="shared" ref="Q273:AB273" si="303">IF($C273&gt;$C33,0,IF($I273="","",IF(MONTH(Q$5)=MONTH($A273),$M273*$I273,IF(MONTH(Q$5)=MONTH($A273)+1,$N273*$I273,IF(MONTH(Q$5)=MONTH($A273)+2,$O273*$I273,IF(MONTH(Q$5)=MONTH($A273)+3,$P273*$I273,0))))))</f>
        <v/>
      </c>
      <c r="R273" s="913" t="str">
        <f t="shared" si="303"/>
        <v/>
      </c>
      <c r="S273" s="913" t="str">
        <f t="shared" si="303"/>
        <v/>
      </c>
      <c r="T273" s="913" t="str">
        <f t="shared" si="303"/>
        <v/>
      </c>
      <c r="U273" s="913" t="str">
        <f t="shared" si="303"/>
        <v/>
      </c>
      <c r="V273" s="913" t="str">
        <f t="shared" si="303"/>
        <v/>
      </c>
      <c r="W273" s="913" t="str">
        <f t="shared" si="303"/>
        <v/>
      </c>
      <c r="X273" s="913" t="str">
        <f t="shared" si="303"/>
        <v/>
      </c>
      <c r="Y273" s="913" t="str">
        <f t="shared" si="303"/>
        <v/>
      </c>
      <c r="Z273" s="913" t="str">
        <f t="shared" si="303"/>
        <v/>
      </c>
      <c r="AA273" s="913" t="str">
        <f t="shared" si="303"/>
        <v/>
      </c>
      <c r="AB273" s="913" t="str">
        <f t="shared" si="303"/>
        <v/>
      </c>
      <c r="AC273" s="912">
        <f t="shared" si="293"/>
        <v>0</v>
      </c>
      <c r="AD273" s="913">
        <f t="shared" si="294"/>
        <v>0</v>
      </c>
      <c r="AE273" s="913">
        <f t="shared" si="295"/>
        <v>0</v>
      </c>
      <c r="AF273" s="912" t="str">
        <f t="shared" si="297"/>
        <v/>
      </c>
      <c r="AG273" s="913"/>
      <c r="AH273" s="913"/>
      <c r="AI273" s="913"/>
      <c r="AJ273" s="914"/>
    </row>
    <row r="274" spans="1:36" ht="14" hidden="1">
      <c r="A274" s="959" t="str">
        <f t="shared" si="263"/>
        <v/>
      </c>
      <c r="B274" s="942" t="str">
        <f t="shared" si="232"/>
        <v/>
      </c>
      <c r="C274" s="942" t="str">
        <f t="shared" si="264"/>
        <v/>
      </c>
      <c r="D274" s="942" t="str">
        <f t="shared" si="265"/>
        <v/>
      </c>
      <c r="E274" s="960" t="str">
        <f t="shared" si="266"/>
        <v/>
      </c>
      <c r="F274" s="520"/>
      <c r="G274" s="774"/>
      <c r="H274" s="774"/>
      <c r="I274" s="700" t="str">
        <f t="shared" si="267"/>
        <v/>
      </c>
      <c r="J274" s="922"/>
      <c r="K274" s="922"/>
      <c r="L274" s="922"/>
      <c r="M274" s="961">
        <f t="shared" si="300"/>
        <v>0</v>
      </c>
      <c r="N274" s="961">
        <f t="shared" si="300"/>
        <v>0</v>
      </c>
      <c r="O274" s="961">
        <f t="shared" si="300"/>
        <v>0</v>
      </c>
      <c r="P274" s="961">
        <f t="shared" si="300"/>
        <v>0</v>
      </c>
      <c r="Q274" s="912" t="str">
        <f t="shared" ref="Q274:AB274" si="304">IF($C274&gt;$C34,0,IF($I274="","",IF(MONTH(Q$5)=MONTH($A274),$M274*$I274,IF(MONTH(Q$5)=MONTH($A274)+1,$N274*$I274,IF(MONTH(Q$5)=MONTH($A274)+2,$O274*$I274,IF(MONTH(Q$5)=MONTH($A274)+3,$P274*$I274,0))))))</f>
        <v/>
      </c>
      <c r="R274" s="913" t="str">
        <f t="shared" si="304"/>
        <v/>
      </c>
      <c r="S274" s="913" t="str">
        <f t="shared" si="304"/>
        <v/>
      </c>
      <c r="T274" s="913" t="str">
        <f t="shared" si="304"/>
        <v/>
      </c>
      <c r="U274" s="913" t="str">
        <f t="shared" si="304"/>
        <v/>
      </c>
      <c r="V274" s="913" t="str">
        <f t="shared" si="304"/>
        <v/>
      </c>
      <c r="W274" s="913" t="str">
        <f t="shared" si="304"/>
        <v/>
      </c>
      <c r="X274" s="913" t="str">
        <f t="shared" si="304"/>
        <v/>
      </c>
      <c r="Y274" s="913" t="str">
        <f t="shared" si="304"/>
        <v/>
      </c>
      <c r="Z274" s="913" t="str">
        <f t="shared" si="304"/>
        <v/>
      </c>
      <c r="AA274" s="913" t="str">
        <f t="shared" si="304"/>
        <v/>
      </c>
      <c r="AB274" s="913" t="str">
        <f t="shared" si="304"/>
        <v/>
      </c>
      <c r="AC274" s="912">
        <f t="shared" si="293"/>
        <v>0</v>
      </c>
      <c r="AD274" s="913">
        <f t="shared" si="294"/>
        <v>0</v>
      </c>
      <c r="AE274" s="914">
        <f t="shared" si="295"/>
        <v>0</v>
      </c>
      <c r="AF274" s="912" t="str">
        <f t="shared" si="297"/>
        <v/>
      </c>
      <c r="AG274" s="913"/>
      <c r="AH274" s="913"/>
      <c r="AI274" s="913"/>
      <c r="AJ274" s="914"/>
    </row>
    <row r="275" spans="1:36" ht="14" hidden="1">
      <c r="A275" s="959" t="str">
        <f t="shared" si="263"/>
        <v/>
      </c>
      <c r="B275" s="942" t="str">
        <f t="shared" si="232"/>
        <v/>
      </c>
      <c r="C275" s="942" t="str">
        <f t="shared" si="264"/>
        <v/>
      </c>
      <c r="D275" s="942" t="str">
        <f t="shared" si="265"/>
        <v/>
      </c>
      <c r="E275" s="960" t="str">
        <f t="shared" si="266"/>
        <v/>
      </c>
      <c r="F275" s="520"/>
      <c r="G275" s="774"/>
      <c r="H275" s="774"/>
      <c r="I275" s="700" t="str">
        <f t="shared" si="267"/>
        <v/>
      </c>
      <c r="J275" s="922"/>
      <c r="K275" s="922"/>
      <c r="L275" s="922"/>
      <c r="M275" s="961">
        <f t="shared" si="300"/>
        <v>0</v>
      </c>
      <c r="N275" s="961">
        <f t="shared" si="300"/>
        <v>0</v>
      </c>
      <c r="O275" s="961">
        <f t="shared" si="300"/>
        <v>0</v>
      </c>
      <c r="P275" s="961">
        <f t="shared" si="300"/>
        <v>0</v>
      </c>
      <c r="Q275" s="912" t="str">
        <f t="shared" ref="Q275:AB275" si="305">IF($C275&gt;$C35,0,IF($I275="","",IF(MONTH(Q$5)=MONTH($A275),$M275*$I275,IF(MONTH(Q$5)=MONTH($A275)+1,$N275*$I275,IF(MONTH(Q$5)=MONTH($A275)+2,$O275*$I275,IF(MONTH(Q$5)=MONTH($A275)+3,$P275*$I275,0))))))</f>
        <v/>
      </c>
      <c r="R275" s="913" t="str">
        <f t="shared" si="305"/>
        <v/>
      </c>
      <c r="S275" s="913" t="str">
        <f t="shared" si="305"/>
        <v/>
      </c>
      <c r="T275" s="913" t="str">
        <f t="shared" si="305"/>
        <v/>
      </c>
      <c r="U275" s="913" t="str">
        <f t="shared" si="305"/>
        <v/>
      </c>
      <c r="V275" s="913" t="str">
        <f t="shared" si="305"/>
        <v/>
      </c>
      <c r="W275" s="913" t="str">
        <f t="shared" si="305"/>
        <v/>
      </c>
      <c r="X275" s="913" t="str">
        <f t="shared" si="305"/>
        <v/>
      </c>
      <c r="Y275" s="913" t="str">
        <f t="shared" si="305"/>
        <v/>
      </c>
      <c r="Z275" s="913" t="str">
        <f t="shared" si="305"/>
        <v/>
      </c>
      <c r="AA275" s="913" t="str">
        <f t="shared" si="305"/>
        <v/>
      </c>
      <c r="AB275" s="913" t="str">
        <f t="shared" si="305"/>
        <v/>
      </c>
      <c r="AC275" s="912">
        <f t="shared" si="293"/>
        <v>0</v>
      </c>
      <c r="AD275" s="913">
        <f t="shared" si="294"/>
        <v>0</v>
      </c>
      <c r="AE275" s="913">
        <f t="shared" si="295"/>
        <v>0</v>
      </c>
      <c r="AF275" s="912" t="str">
        <f t="shared" si="297"/>
        <v/>
      </c>
      <c r="AG275" s="913"/>
      <c r="AH275" s="913"/>
      <c r="AI275" s="913"/>
      <c r="AJ275" s="914"/>
    </row>
    <row r="276" spans="1:36" ht="14" hidden="1">
      <c r="A276" s="959" t="str">
        <f t="shared" si="263"/>
        <v/>
      </c>
      <c r="B276" s="942" t="str">
        <f t="shared" si="232"/>
        <v/>
      </c>
      <c r="C276" s="942" t="str">
        <f t="shared" si="264"/>
        <v/>
      </c>
      <c r="D276" s="942" t="str">
        <f t="shared" si="265"/>
        <v/>
      </c>
      <c r="E276" s="960" t="str">
        <f t="shared" si="266"/>
        <v/>
      </c>
      <c r="F276" s="520"/>
      <c r="G276" s="774"/>
      <c r="H276" s="774"/>
      <c r="I276" s="700" t="str">
        <f t="shared" si="267"/>
        <v/>
      </c>
      <c r="J276" s="922"/>
      <c r="K276" s="922"/>
      <c r="L276" s="922"/>
      <c r="M276" s="961">
        <f t="shared" si="300"/>
        <v>0</v>
      </c>
      <c r="N276" s="961">
        <f t="shared" si="300"/>
        <v>0</v>
      </c>
      <c r="O276" s="961">
        <f t="shared" si="300"/>
        <v>0</v>
      </c>
      <c r="P276" s="961">
        <f t="shared" si="300"/>
        <v>0</v>
      </c>
      <c r="Q276" s="912" t="str">
        <f t="shared" ref="Q276:AB276" si="306">IF($C276&gt;$C36,0,IF($I276="","",IF(MONTH(Q$5)=MONTH($A276),$M276*$I276,IF(MONTH(Q$5)=MONTH($A276)+1,$N276*$I276,IF(MONTH(Q$5)=MONTH($A276)+2,$O276*$I276,IF(MONTH(Q$5)=MONTH($A276)+3,$P276*$I276,0))))))</f>
        <v/>
      </c>
      <c r="R276" s="913" t="str">
        <f t="shared" si="306"/>
        <v/>
      </c>
      <c r="S276" s="913" t="str">
        <f t="shared" si="306"/>
        <v/>
      </c>
      <c r="T276" s="913" t="str">
        <f t="shared" si="306"/>
        <v/>
      </c>
      <c r="U276" s="913" t="str">
        <f t="shared" si="306"/>
        <v/>
      </c>
      <c r="V276" s="913" t="str">
        <f t="shared" si="306"/>
        <v/>
      </c>
      <c r="W276" s="913" t="str">
        <f t="shared" si="306"/>
        <v/>
      </c>
      <c r="X276" s="913" t="str">
        <f t="shared" si="306"/>
        <v/>
      </c>
      <c r="Y276" s="913" t="str">
        <f t="shared" si="306"/>
        <v/>
      </c>
      <c r="Z276" s="913" t="str">
        <f t="shared" si="306"/>
        <v/>
      </c>
      <c r="AA276" s="913" t="str">
        <f t="shared" si="306"/>
        <v/>
      </c>
      <c r="AB276" s="913" t="str">
        <f t="shared" si="306"/>
        <v/>
      </c>
      <c r="AC276" s="912">
        <f t="shared" si="293"/>
        <v>0</v>
      </c>
      <c r="AD276" s="913">
        <f t="shared" si="294"/>
        <v>0</v>
      </c>
      <c r="AE276" s="914">
        <f t="shared" si="295"/>
        <v>0</v>
      </c>
      <c r="AF276" s="912" t="str">
        <f t="shared" si="297"/>
        <v/>
      </c>
      <c r="AG276" s="913"/>
      <c r="AH276" s="913"/>
      <c r="AI276" s="913"/>
      <c r="AJ276" s="914"/>
    </row>
    <row r="277" spans="1:36" ht="14" hidden="1">
      <c r="A277" s="959" t="str">
        <f t="shared" si="263"/>
        <v/>
      </c>
      <c r="B277" s="942" t="str">
        <f t="shared" si="232"/>
        <v/>
      </c>
      <c r="C277" s="942" t="str">
        <f t="shared" si="264"/>
        <v/>
      </c>
      <c r="D277" s="942" t="str">
        <f t="shared" si="265"/>
        <v/>
      </c>
      <c r="E277" s="960" t="str">
        <f t="shared" si="266"/>
        <v/>
      </c>
      <c r="F277" s="520"/>
      <c r="G277" s="774"/>
      <c r="H277" s="774"/>
      <c r="I277" s="700" t="str">
        <f t="shared" si="267"/>
        <v/>
      </c>
      <c r="J277" s="922"/>
      <c r="K277" s="922"/>
      <c r="L277" s="922"/>
      <c r="M277" s="961">
        <f t="shared" si="300"/>
        <v>0</v>
      </c>
      <c r="N277" s="961">
        <f t="shared" si="300"/>
        <v>0</v>
      </c>
      <c r="O277" s="961">
        <f t="shared" si="300"/>
        <v>0</v>
      </c>
      <c r="P277" s="961">
        <f t="shared" si="300"/>
        <v>0</v>
      </c>
      <c r="Q277" s="912" t="str">
        <f t="shared" ref="Q277:AB277" si="307">IF($C277&gt;$C37,0,IF($I277="","",IF(MONTH(Q$5)=MONTH($A277),$M277*$I277,IF(MONTH(Q$5)=MONTH($A277)+1,$N277*$I277,IF(MONTH(Q$5)=MONTH($A277)+2,$O277*$I277,IF(MONTH(Q$5)=MONTH($A277)+3,$P277*$I277,0))))))</f>
        <v/>
      </c>
      <c r="R277" s="913" t="str">
        <f t="shared" si="307"/>
        <v/>
      </c>
      <c r="S277" s="913" t="str">
        <f t="shared" si="307"/>
        <v/>
      </c>
      <c r="T277" s="913" t="str">
        <f t="shared" si="307"/>
        <v/>
      </c>
      <c r="U277" s="913" t="str">
        <f t="shared" si="307"/>
        <v/>
      </c>
      <c r="V277" s="913" t="str">
        <f t="shared" si="307"/>
        <v/>
      </c>
      <c r="W277" s="913" t="str">
        <f t="shared" si="307"/>
        <v/>
      </c>
      <c r="X277" s="913" t="str">
        <f t="shared" si="307"/>
        <v/>
      </c>
      <c r="Y277" s="913" t="str">
        <f t="shared" si="307"/>
        <v/>
      </c>
      <c r="Z277" s="913" t="str">
        <f t="shared" si="307"/>
        <v/>
      </c>
      <c r="AA277" s="913" t="str">
        <f t="shared" si="307"/>
        <v/>
      </c>
      <c r="AB277" s="913" t="str">
        <f t="shared" si="307"/>
        <v/>
      </c>
      <c r="AC277" s="912">
        <f t="shared" si="293"/>
        <v>0</v>
      </c>
      <c r="AD277" s="913">
        <f t="shared" si="294"/>
        <v>0</v>
      </c>
      <c r="AE277" s="913">
        <f t="shared" si="295"/>
        <v>0</v>
      </c>
      <c r="AF277" s="912" t="str">
        <f t="shared" si="297"/>
        <v/>
      </c>
      <c r="AG277" s="913"/>
      <c r="AH277" s="913"/>
      <c r="AI277" s="913"/>
      <c r="AJ277" s="914"/>
    </row>
    <row r="278" spans="1:36" ht="14" hidden="1">
      <c r="A278" s="959" t="str">
        <f t="shared" si="263"/>
        <v/>
      </c>
      <c r="B278" s="942" t="str">
        <f t="shared" si="232"/>
        <v/>
      </c>
      <c r="C278" s="942" t="str">
        <f t="shared" si="264"/>
        <v/>
      </c>
      <c r="D278" s="942" t="str">
        <f t="shared" si="265"/>
        <v/>
      </c>
      <c r="E278" s="960" t="str">
        <f t="shared" si="266"/>
        <v/>
      </c>
      <c r="F278" s="520"/>
      <c r="G278" s="774"/>
      <c r="H278" s="774"/>
      <c r="I278" s="700" t="str">
        <f t="shared" si="267"/>
        <v/>
      </c>
      <c r="J278" s="922"/>
      <c r="K278" s="922"/>
      <c r="L278" s="922"/>
      <c r="M278" s="961">
        <f t="shared" si="300"/>
        <v>0</v>
      </c>
      <c r="N278" s="961">
        <f t="shared" si="300"/>
        <v>0</v>
      </c>
      <c r="O278" s="961">
        <f t="shared" si="300"/>
        <v>0</v>
      </c>
      <c r="P278" s="961">
        <f t="shared" si="300"/>
        <v>0</v>
      </c>
      <c r="Q278" s="912" t="str">
        <f t="shared" ref="Q278:AB278" si="308">IF($C278&gt;$C38,0,IF($I278="","",IF(MONTH(Q$5)=MONTH($A278),$M278*$I278,IF(MONTH(Q$5)=MONTH($A278)+1,$N278*$I278,IF(MONTH(Q$5)=MONTH($A278)+2,$O278*$I278,IF(MONTH(Q$5)=MONTH($A278)+3,$P278*$I278,0))))))</f>
        <v/>
      </c>
      <c r="R278" s="913" t="str">
        <f t="shared" si="308"/>
        <v/>
      </c>
      <c r="S278" s="913" t="str">
        <f t="shared" si="308"/>
        <v/>
      </c>
      <c r="T278" s="913" t="str">
        <f t="shared" si="308"/>
        <v/>
      </c>
      <c r="U278" s="913" t="str">
        <f t="shared" si="308"/>
        <v/>
      </c>
      <c r="V278" s="913" t="str">
        <f t="shared" si="308"/>
        <v/>
      </c>
      <c r="W278" s="913" t="str">
        <f t="shared" si="308"/>
        <v/>
      </c>
      <c r="X278" s="913" t="str">
        <f t="shared" si="308"/>
        <v/>
      </c>
      <c r="Y278" s="913" t="str">
        <f t="shared" si="308"/>
        <v/>
      </c>
      <c r="Z278" s="913" t="str">
        <f t="shared" si="308"/>
        <v/>
      </c>
      <c r="AA278" s="913" t="str">
        <f t="shared" si="308"/>
        <v/>
      </c>
      <c r="AB278" s="913" t="str">
        <f t="shared" si="308"/>
        <v/>
      </c>
      <c r="AC278" s="912">
        <f t="shared" si="293"/>
        <v>0</v>
      </c>
      <c r="AD278" s="913">
        <f t="shared" si="294"/>
        <v>0</v>
      </c>
      <c r="AE278" s="914">
        <f t="shared" si="295"/>
        <v>0</v>
      </c>
      <c r="AF278" s="912" t="str">
        <f t="shared" si="297"/>
        <v/>
      </c>
      <c r="AG278" s="913"/>
      <c r="AH278" s="913"/>
      <c r="AI278" s="913"/>
      <c r="AJ278" s="914"/>
    </row>
    <row r="279" spans="1:36" ht="14" hidden="1">
      <c r="A279" s="959" t="str">
        <f t="shared" si="263"/>
        <v/>
      </c>
      <c r="B279" s="942" t="str">
        <f t="shared" ref="B279:B342" si="309">IF(A279="","",MONTH(A279))</f>
        <v/>
      </c>
      <c r="C279" s="942" t="str">
        <f t="shared" si="264"/>
        <v/>
      </c>
      <c r="D279" s="942" t="str">
        <f t="shared" si="265"/>
        <v/>
      </c>
      <c r="E279" s="960" t="str">
        <f t="shared" si="266"/>
        <v/>
      </c>
      <c r="F279" s="520"/>
      <c r="G279" s="774"/>
      <c r="H279" s="774"/>
      <c r="I279" s="700" t="str">
        <f t="shared" si="267"/>
        <v/>
      </c>
      <c r="J279" s="922"/>
      <c r="K279" s="922"/>
      <c r="L279" s="922"/>
      <c r="M279" s="961">
        <f t="shared" si="300"/>
        <v>0</v>
      </c>
      <c r="N279" s="961">
        <f t="shared" si="300"/>
        <v>0</v>
      </c>
      <c r="O279" s="961">
        <f t="shared" si="300"/>
        <v>0</v>
      </c>
      <c r="P279" s="961">
        <f t="shared" si="300"/>
        <v>0</v>
      </c>
      <c r="Q279" s="912" t="str">
        <f t="shared" ref="Q279:AB279" si="310">IF($C279&gt;$C39,0,IF($I279="","",IF(MONTH(Q$5)=MONTH($A279),$M279*$I279,IF(MONTH(Q$5)=MONTH($A279)+1,$N279*$I279,IF(MONTH(Q$5)=MONTH($A279)+2,$O279*$I279,IF(MONTH(Q$5)=MONTH($A279)+3,$P279*$I279,0))))))</f>
        <v/>
      </c>
      <c r="R279" s="913" t="str">
        <f t="shared" si="310"/>
        <v/>
      </c>
      <c r="S279" s="913" t="str">
        <f t="shared" si="310"/>
        <v/>
      </c>
      <c r="T279" s="913" t="str">
        <f t="shared" si="310"/>
        <v/>
      </c>
      <c r="U279" s="913" t="str">
        <f t="shared" si="310"/>
        <v/>
      </c>
      <c r="V279" s="913" t="str">
        <f t="shared" si="310"/>
        <v/>
      </c>
      <c r="W279" s="913" t="str">
        <f t="shared" si="310"/>
        <v/>
      </c>
      <c r="X279" s="913" t="str">
        <f t="shared" si="310"/>
        <v/>
      </c>
      <c r="Y279" s="913" t="str">
        <f t="shared" si="310"/>
        <v/>
      </c>
      <c r="Z279" s="913" t="str">
        <f t="shared" si="310"/>
        <v/>
      </c>
      <c r="AA279" s="913" t="str">
        <f t="shared" si="310"/>
        <v/>
      </c>
      <c r="AB279" s="913" t="str">
        <f t="shared" si="310"/>
        <v/>
      </c>
      <c r="AC279" s="912">
        <f t="shared" si="293"/>
        <v>0</v>
      </c>
      <c r="AD279" s="913">
        <f t="shared" si="294"/>
        <v>0</v>
      </c>
      <c r="AE279" s="913">
        <f t="shared" si="295"/>
        <v>0</v>
      </c>
      <c r="AF279" s="912" t="str">
        <f t="shared" si="297"/>
        <v/>
      </c>
      <c r="AG279" s="913"/>
      <c r="AH279" s="913"/>
      <c r="AI279" s="913"/>
      <c r="AJ279" s="914"/>
    </row>
    <row r="280" spans="1:36" ht="14" hidden="1">
      <c r="A280" s="959" t="str">
        <f t="shared" si="263"/>
        <v/>
      </c>
      <c r="B280" s="942" t="str">
        <f t="shared" si="309"/>
        <v/>
      </c>
      <c r="C280" s="942" t="str">
        <f t="shared" si="264"/>
        <v/>
      </c>
      <c r="D280" s="942" t="str">
        <f t="shared" si="265"/>
        <v/>
      </c>
      <c r="E280" s="960" t="str">
        <f t="shared" si="266"/>
        <v/>
      </c>
      <c r="F280" s="520"/>
      <c r="G280" s="774"/>
      <c r="H280" s="774"/>
      <c r="I280" s="700" t="str">
        <f t="shared" si="267"/>
        <v/>
      </c>
      <c r="J280" s="922"/>
      <c r="K280" s="922"/>
      <c r="L280" s="922"/>
      <c r="M280" s="961">
        <f t="shared" si="300"/>
        <v>0</v>
      </c>
      <c r="N280" s="961">
        <f t="shared" si="300"/>
        <v>0</v>
      </c>
      <c r="O280" s="961">
        <f t="shared" si="300"/>
        <v>0</v>
      </c>
      <c r="P280" s="961">
        <f t="shared" si="300"/>
        <v>0</v>
      </c>
      <c r="Q280" s="912" t="str">
        <f t="shared" ref="Q280:AB280" si="311">IF($C280&gt;$C40,0,IF($I280="","",IF(MONTH(Q$5)=MONTH($A280),$M280*$I280,IF(MONTH(Q$5)=MONTH($A280)+1,$N280*$I280,IF(MONTH(Q$5)=MONTH($A280)+2,$O280*$I280,IF(MONTH(Q$5)=MONTH($A280)+3,$P280*$I280,0))))))</f>
        <v/>
      </c>
      <c r="R280" s="913" t="str">
        <f t="shared" si="311"/>
        <v/>
      </c>
      <c r="S280" s="913" t="str">
        <f t="shared" si="311"/>
        <v/>
      </c>
      <c r="T280" s="913" t="str">
        <f t="shared" si="311"/>
        <v/>
      </c>
      <c r="U280" s="913" t="str">
        <f t="shared" si="311"/>
        <v/>
      </c>
      <c r="V280" s="913" t="str">
        <f t="shared" si="311"/>
        <v/>
      </c>
      <c r="W280" s="913" t="str">
        <f t="shared" si="311"/>
        <v/>
      </c>
      <c r="X280" s="913" t="str">
        <f t="shared" si="311"/>
        <v/>
      </c>
      <c r="Y280" s="913" t="str">
        <f t="shared" si="311"/>
        <v/>
      </c>
      <c r="Z280" s="913" t="str">
        <f t="shared" si="311"/>
        <v/>
      </c>
      <c r="AA280" s="913" t="str">
        <f t="shared" si="311"/>
        <v/>
      </c>
      <c r="AB280" s="913" t="str">
        <f t="shared" si="311"/>
        <v/>
      </c>
      <c r="AC280" s="912">
        <f t="shared" si="293"/>
        <v>0</v>
      </c>
      <c r="AD280" s="913">
        <f t="shared" si="294"/>
        <v>0</v>
      </c>
      <c r="AE280" s="914">
        <f t="shared" si="295"/>
        <v>0</v>
      </c>
      <c r="AF280" s="912" t="str">
        <f t="shared" si="297"/>
        <v/>
      </c>
      <c r="AG280" s="913"/>
      <c r="AH280" s="913"/>
      <c r="AI280" s="913"/>
      <c r="AJ280" s="914"/>
    </row>
    <row r="281" spans="1:36" ht="14" hidden="1">
      <c r="A281" s="959" t="str">
        <f t="shared" si="263"/>
        <v/>
      </c>
      <c r="B281" s="942" t="str">
        <f t="shared" si="309"/>
        <v/>
      </c>
      <c r="C281" s="942" t="str">
        <f t="shared" si="264"/>
        <v/>
      </c>
      <c r="D281" s="942" t="str">
        <f t="shared" si="265"/>
        <v/>
      </c>
      <c r="E281" s="960" t="str">
        <f t="shared" si="266"/>
        <v/>
      </c>
      <c r="F281" s="520"/>
      <c r="G281" s="774"/>
      <c r="H281" s="774"/>
      <c r="I281" s="700" t="str">
        <f t="shared" si="267"/>
        <v/>
      </c>
      <c r="J281" s="922"/>
      <c r="K281" s="922"/>
      <c r="L281" s="922"/>
      <c r="M281" s="961">
        <f t="shared" si="300"/>
        <v>0</v>
      </c>
      <c r="N281" s="961">
        <f t="shared" si="300"/>
        <v>0</v>
      </c>
      <c r="O281" s="961">
        <f t="shared" si="300"/>
        <v>0</v>
      </c>
      <c r="P281" s="961">
        <f t="shared" si="300"/>
        <v>0</v>
      </c>
      <c r="Q281" s="912" t="str">
        <f t="shared" ref="Q281:AB281" si="312">IF($C281&gt;$C41,0,IF($I281="","",IF(MONTH(Q$5)=MONTH($A281),$M281*$I281,IF(MONTH(Q$5)=MONTH($A281)+1,$N281*$I281,IF(MONTH(Q$5)=MONTH($A281)+2,$O281*$I281,IF(MONTH(Q$5)=MONTH($A281)+3,$P281*$I281,0))))))</f>
        <v/>
      </c>
      <c r="R281" s="913" t="str">
        <f t="shared" si="312"/>
        <v/>
      </c>
      <c r="S281" s="913" t="str">
        <f t="shared" si="312"/>
        <v/>
      </c>
      <c r="T281" s="913" t="str">
        <f t="shared" si="312"/>
        <v/>
      </c>
      <c r="U281" s="913" t="str">
        <f t="shared" si="312"/>
        <v/>
      </c>
      <c r="V281" s="913" t="str">
        <f t="shared" si="312"/>
        <v/>
      </c>
      <c r="W281" s="913" t="str">
        <f t="shared" si="312"/>
        <v/>
      </c>
      <c r="X281" s="913" t="str">
        <f t="shared" si="312"/>
        <v/>
      </c>
      <c r="Y281" s="913" t="str">
        <f t="shared" si="312"/>
        <v/>
      </c>
      <c r="Z281" s="913" t="str">
        <f t="shared" si="312"/>
        <v/>
      </c>
      <c r="AA281" s="913" t="str">
        <f t="shared" si="312"/>
        <v/>
      </c>
      <c r="AB281" s="913" t="str">
        <f t="shared" si="312"/>
        <v/>
      </c>
      <c r="AC281" s="912">
        <f t="shared" si="293"/>
        <v>0</v>
      </c>
      <c r="AD281" s="913">
        <f t="shared" si="294"/>
        <v>0</v>
      </c>
      <c r="AE281" s="913">
        <f t="shared" si="295"/>
        <v>0</v>
      </c>
      <c r="AF281" s="912" t="str">
        <f t="shared" si="297"/>
        <v/>
      </c>
      <c r="AG281" s="913"/>
      <c r="AH281" s="913"/>
      <c r="AI281" s="913"/>
      <c r="AJ281" s="914"/>
    </row>
    <row r="282" spans="1:36" ht="14" hidden="1">
      <c r="A282" s="959" t="str">
        <f t="shared" si="263"/>
        <v/>
      </c>
      <c r="B282" s="942" t="str">
        <f t="shared" si="309"/>
        <v/>
      </c>
      <c r="C282" s="942" t="str">
        <f t="shared" si="264"/>
        <v/>
      </c>
      <c r="D282" s="942" t="str">
        <f t="shared" si="265"/>
        <v/>
      </c>
      <c r="E282" s="960" t="str">
        <f t="shared" si="266"/>
        <v/>
      </c>
      <c r="F282" s="520"/>
      <c r="G282" s="774"/>
      <c r="H282" s="774"/>
      <c r="I282" s="700" t="str">
        <f t="shared" si="267"/>
        <v/>
      </c>
      <c r="J282" s="922"/>
      <c r="K282" s="922"/>
      <c r="L282" s="922"/>
      <c r="M282" s="961">
        <f t="shared" si="300"/>
        <v>0</v>
      </c>
      <c r="N282" s="961">
        <f t="shared" si="300"/>
        <v>0</v>
      </c>
      <c r="O282" s="961">
        <f t="shared" si="300"/>
        <v>0</v>
      </c>
      <c r="P282" s="961">
        <f t="shared" si="300"/>
        <v>0</v>
      </c>
      <c r="Q282" s="912" t="str">
        <f t="shared" ref="Q282:AB282" si="313">IF($C282&gt;$C42,0,IF($I282="","",IF(MONTH(Q$5)=MONTH($A282),$M282*$I282,IF(MONTH(Q$5)=MONTH($A282)+1,$N282*$I282,IF(MONTH(Q$5)=MONTH($A282)+2,$O282*$I282,IF(MONTH(Q$5)=MONTH($A282)+3,$P282*$I282,0))))))</f>
        <v/>
      </c>
      <c r="R282" s="913" t="str">
        <f t="shared" si="313"/>
        <v/>
      </c>
      <c r="S282" s="913" t="str">
        <f t="shared" si="313"/>
        <v/>
      </c>
      <c r="T282" s="913" t="str">
        <f t="shared" si="313"/>
        <v/>
      </c>
      <c r="U282" s="913" t="str">
        <f t="shared" si="313"/>
        <v/>
      </c>
      <c r="V282" s="913" t="str">
        <f t="shared" si="313"/>
        <v/>
      </c>
      <c r="W282" s="913" t="str">
        <f t="shared" si="313"/>
        <v/>
      </c>
      <c r="X282" s="913" t="str">
        <f t="shared" si="313"/>
        <v/>
      </c>
      <c r="Y282" s="913" t="str">
        <f t="shared" si="313"/>
        <v/>
      </c>
      <c r="Z282" s="913" t="str">
        <f t="shared" si="313"/>
        <v/>
      </c>
      <c r="AA282" s="913" t="str">
        <f t="shared" si="313"/>
        <v/>
      </c>
      <c r="AB282" s="913" t="str">
        <f t="shared" si="313"/>
        <v/>
      </c>
      <c r="AC282" s="912">
        <f t="shared" si="293"/>
        <v>0</v>
      </c>
      <c r="AD282" s="913">
        <f t="shared" si="294"/>
        <v>0</v>
      </c>
      <c r="AE282" s="914">
        <f t="shared" si="295"/>
        <v>0</v>
      </c>
      <c r="AF282" s="912" t="str">
        <f t="shared" si="297"/>
        <v/>
      </c>
      <c r="AG282" s="913"/>
      <c r="AH282" s="913"/>
      <c r="AI282" s="913"/>
      <c r="AJ282" s="914"/>
    </row>
    <row r="283" spans="1:36" ht="14" hidden="1">
      <c r="A283" s="959" t="str">
        <f t="shared" si="263"/>
        <v/>
      </c>
      <c r="B283" s="942" t="str">
        <f t="shared" si="309"/>
        <v/>
      </c>
      <c r="C283" s="942" t="str">
        <f t="shared" si="264"/>
        <v/>
      </c>
      <c r="D283" s="942" t="str">
        <f t="shared" si="265"/>
        <v/>
      </c>
      <c r="E283" s="960" t="str">
        <f t="shared" si="266"/>
        <v/>
      </c>
      <c r="F283" s="520"/>
      <c r="G283" s="774"/>
      <c r="H283" s="774"/>
      <c r="I283" s="700" t="str">
        <f t="shared" si="267"/>
        <v/>
      </c>
      <c r="J283" s="922"/>
      <c r="K283" s="922"/>
      <c r="L283" s="922"/>
      <c r="M283" s="961">
        <f t="shared" si="300"/>
        <v>0</v>
      </c>
      <c r="N283" s="961">
        <f t="shared" si="300"/>
        <v>0</v>
      </c>
      <c r="O283" s="961">
        <f t="shared" si="300"/>
        <v>0</v>
      </c>
      <c r="P283" s="961">
        <f t="shared" si="300"/>
        <v>0</v>
      </c>
      <c r="Q283" s="912" t="str">
        <f t="shared" ref="Q283:AB283" si="314">IF($C283&gt;$C43,0,IF($I283="","",IF(MONTH(Q$5)=MONTH($A283),$M283*$I283,IF(MONTH(Q$5)=MONTH($A283)+1,$N283*$I283,IF(MONTH(Q$5)=MONTH($A283)+2,$O283*$I283,IF(MONTH(Q$5)=MONTH($A283)+3,$P283*$I283,0))))))</f>
        <v/>
      </c>
      <c r="R283" s="913" t="str">
        <f t="shared" si="314"/>
        <v/>
      </c>
      <c r="S283" s="913" t="str">
        <f t="shared" si="314"/>
        <v/>
      </c>
      <c r="T283" s="913" t="str">
        <f t="shared" si="314"/>
        <v/>
      </c>
      <c r="U283" s="913" t="str">
        <f t="shared" si="314"/>
        <v/>
      </c>
      <c r="V283" s="913" t="str">
        <f t="shared" si="314"/>
        <v/>
      </c>
      <c r="W283" s="913" t="str">
        <f t="shared" si="314"/>
        <v/>
      </c>
      <c r="X283" s="913" t="str">
        <f t="shared" si="314"/>
        <v/>
      </c>
      <c r="Y283" s="913" t="str">
        <f t="shared" si="314"/>
        <v/>
      </c>
      <c r="Z283" s="913" t="str">
        <f t="shared" si="314"/>
        <v/>
      </c>
      <c r="AA283" s="913" t="str">
        <f t="shared" si="314"/>
        <v/>
      </c>
      <c r="AB283" s="913" t="str">
        <f t="shared" si="314"/>
        <v/>
      </c>
      <c r="AC283" s="912">
        <f t="shared" si="293"/>
        <v>0</v>
      </c>
      <c r="AD283" s="913">
        <f t="shared" si="294"/>
        <v>0</v>
      </c>
      <c r="AE283" s="913">
        <f t="shared" si="295"/>
        <v>0</v>
      </c>
      <c r="AF283" s="912" t="str">
        <f t="shared" si="297"/>
        <v/>
      </c>
      <c r="AG283" s="913"/>
      <c r="AH283" s="913"/>
      <c r="AI283" s="913"/>
      <c r="AJ283" s="914"/>
    </row>
    <row r="284" spans="1:36" ht="14" hidden="1">
      <c r="A284" s="959" t="str">
        <f t="shared" si="263"/>
        <v/>
      </c>
      <c r="B284" s="942" t="str">
        <f t="shared" si="309"/>
        <v/>
      </c>
      <c r="C284" s="942" t="str">
        <f t="shared" si="264"/>
        <v/>
      </c>
      <c r="D284" s="942" t="str">
        <f t="shared" si="265"/>
        <v/>
      </c>
      <c r="E284" s="960" t="str">
        <f t="shared" si="266"/>
        <v/>
      </c>
      <c r="F284" s="520"/>
      <c r="G284" s="774"/>
      <c r="H284" s="774"/>
      <c r="I284" s="700" t="str">
        <f t="shared" si="267"/>
        <v/>
      </c>
      <c r="J284" s="922"/>
      <c r="K284" s="922"/>
      <c r="L284" s="922"/>
      <c r="M284" s="961">
        <f t="shared" si="300"/>
        <v>0</v>
      </c>
      <c r="N284" s="961">
        <f t="shared" si="300"/>
        <v>0</v>
      </c>
      <c r="O284" s="961">
        <f t="shared" si="300"/>
        <v>0</v>
      </c>
      <c r="P284" s="961">
        <f t="shared" si="300"/>
        <v>0</v>
      </c>
      <c r="Q284" s="912" t="str">
        <f t="shared" ref="Q284:AB284" si="315">IF($C284&gt;$C44,0,IF($I284="","",IF(MONTH(Q$5)=MONTH($A284),$M284*$I284,IF(MONTH(Q$5)=MONTH($A284)+1,$N284*$I284,IF(MONTH(Q$5)=MONTH($A284)+2,$O284*$I284,IF(MONTH(Q$5)=MONTH($A284)+3,$P284*$I284,0))))))</f>
        <v/>
      </c>
      <c r="R284" s="913" t="str">
        <f t="shared" si="315"/>
        <v/>
      </c>
      <c r="S284" s="913" t="str">
        <f t="shared" si="315"/>
        <v/>
      </c>
      <c r="T284" s="913" t="str">
        <f t="shared" si="315"/>
        <v/>
      </c>
      <c r="U284" s="913" t="str">
        <f t="shared" si="315"/>
        <v/>
      </c>
      <c r="V284" s="913" t="str">
        <f t="shared" si="315"/>
        <v/>
      </c>
      <c r="W284" s="913" t="str">
        <f t="shared" si="315"/>
        <v/>
      </c>
      <c r="X284" s="913" t="str">
        <f t="shared" si="315"/>
        <v/>
      </c>
      <c r="Y284" s="913" t="str">
        <f t="shared" si="315"/>
        <v/>
      </c>
      <c r="Z284" s="913" t="str">
        <f t="shared" si="315"/>
        <v/>
      </c>
      <c r="AA284" s="913" t="str">
        <f t="shared" si="315"/>
        <v/>
      </c>
      <c r="AB284" s="913" t="str">
        <f t="shared" si="315"/>
        <v/>
      </c>
      <c r="AC284" s="912">
        <f t="shared" si="293"/>
        <v>0</v>
      </c>
      <c r="AD284" s="913">
        <f t="shared" si="294"/>
        <v>0</v>
      </c>
      <c r="AE284" s="914">
        <f t="shared" si="295"/>
        <v>0</v>
      </c>
      <c r="AF284" s="912" t="str">
        <f t="shared" si="297"/>
        <v/>
      </c>
      <c r="AG284" s="913"/>
      <c r="AH284" s="913"/>
      <c r="AI284" s="913"/>
      <c r="AJ284" s="914"/>
    </row>
    <row r="285" spans="1:36" ht="14" hidden="1">
      <c r="A285" s="959" t="str">
        <f t="shared" si="263"/>
        <v/>
      </c>
      <c r="B285" s="942" t="str">
        <f t="shared" si="309"/>
        <v/>
      </c>
      <c r="C285" s="942" t="str">
        <f t="shared" si="264"/>
        <v/>
      </c>
      <c r="D285" s="942" t="str">
        <f t="shared" si="265"/>
        <v/>
      </c>
      <c r="E285" s="960" t="str">
        <f t="shared" si="266"/>
        <v/>
      </c>
      <c r="F285" s="520"/>
      <c r="G285" s="774"/>
      <c r="H285" s="774"/>
      <c r="I285" s="700" t="str">
        <f t="shared" si="267"/>
        <v/>
      </c>
      <c r="J285" s="922"/>
      <c r="K285" s="922"/>
      <c r="L285" s="922"/>
      <c r="M285" s="961">
        <f t="shared" si="300"/>
        <v>0</v>
      </c>
      <c r="N285" s="961">
        <f t="shared" si="300"/>
        <v>0</v>
      </c>
      <c r="O285" s="961">
        <f t="shared" si="300"/>
        <v>0</v>
      </c>
      <c r="P285" s="961">
        <f t="shared" si="300"/>
        <v>0</v>
      </c>
      <c r="Q285" s="912" t="str">
        <f t="shared" ref="Q285:AB285" si="316">IF($C285&gt;$C45,0,IF($I285="","",IF(MONTH(Q$5)=MONTH($A285),$M285*$I285,IF(MONTH(Q$5)=MONTH($A285)+1,$N285*$I285,IF(MONTH(Q$5)=MONTH($A285)+2,$O285*$I285,IF(MONTH(Q$5)=MONTH($A285)+3,$P285*$I285,0))))))</f>
        <v/>
      </c>
      <c r="R285" s="913" t="str">
        <f t="shared" si="316"/>
        <v/>
      </c>
      <c r="S285" s="913" t="str">
        <f t="shared" si="316"/>
        <v/>
      </c>
      <c r="T285" s="913" t="str">
        <f t="shared" si="316"/>
        <v/>
      </c>
      <c r="U285" s="913" t="str">
        <f t="shared" si="316"/>
        <v/>
      </c>
      <c r="V285" s="913" t="str">
        <f t="shared" si="316"/>
        <v/>
      </c>
      <c r="W285" s="913" t="str">
        <f t="shared" si="316"/>
        <v/>
      </c>
      <c r="X285" s="913" t="str">
        <f t="shared" si="316"/>
        <v/>
      </c>
      <c r="Y285" s="913" t="str">
        <f t="shared" si="316"/>
        <v/>
      </c>
      <c r="Z285" s="913" t="str">
        <f t="shared" si="316"/>
        <v/>
      </c>
      <c r="AA285" s="913" t="str">
        <f t="shared" si="316"/>
        <v/>
      </c>
      <c r="AB285" s="913" t="str">
        <f t="shared" si="316"/>
        <v/>
      </c>
      <c r="AC285" s="912">
        <f t="shared" si="293"/>
        <v>0</v>
      </c>
      <c r="AD285" s="913">
        <f t="shared" si="294"/>
        <v>0</v>
      </c>
      <c r="AE285" s="913">
        <f t="shared" si="295"/>
        <v>0</v>
      </c>
      <c r="AF285" s="912" t="str">
        <f t="shared" si="297"/>
        <v/>
      </c>
      <c r="AG285" s="913"/>
      <c r="AH285" s="913"/>
      <c r="AI285" s="913"/>
      <c r="AJ285" s="914"/>
    </row>
    <row r="286" spans="1:36" ht="14" hidden="1">
      <c r="A286" s="959" t="str">
        <f t="shared" si="263"/>
        <v/>
      </c>
      <c r="B286" s="942" t="str">
        <f t="shared" si="309"/>
        <v/>
      </c>
      <c r="C286" s="942" t="str">
        <f t="shared" si="264"/>
        <v/>
      </c>
      <c r="D286" s="942" t="str">
        <f t="shared" si="265"/>
        <v/>
      </c>
      <c r="E286" s="960" t="str">
        <f t="shared" si="266"/>
        <v/>
      </c>
      <c r="F286" s="520"/>
      <c r="G286" s="774"/>
      <c r="H286" s="774"/>
      <c r="I286" s="700" t="str">
        <f t="shared" si="267"/>
        <v/>
      </c>
      <c r="J286" s="922"/>
      <c r="K286" s="922"/>
      <c r="L286" s="922"/>
      <c r="M286" s="961">
        <f t="shared" si="300"/>
        <v>0</v>
      </c>
      <c r="N286" s="961">
        <f t="shared" si="300"/>
        <v>0</v>
      </c>
      <c r="O286" s="961">
        <f t="shared" si="300"/>
        <v>0</v>
      </c>
      <c r="P286" s="961">
        <f t="shared" si="300"/>
        <v>0</v>
      </c>
      <c r="Q286" s="912" t="str">
        <f t="shared" ref="Q286:AB286" si="317">IF($C286&gt;$C46,0,IF($I286="","",IF(MONTH(Q$5)=MONTH($A286),$M286*$I286,IF(MONTH(Q$5)=MONTH($A286)+1,$N286*$I286,IF(MONTH(Q$5)=MONTH($A286)+2,$O286*$I286,IF(MONTH(Q$5)=MONTH($A286)+3,$P286*$I286,0))))))</f>
        <v/>
      </c>
      <c r="R286" s="913" t="str">
        <f t="shared" si="317"/>
        <v/>
      </c>
      <c r="S286" s="913" t="str">
        <f t="shared" si="317"/>
        <v/>
      </c>
      <c r="T286" s="913" t="str">
        <f t="shared" si="317"/>
        <v/>
      </c>
      <c r="U286" s="913" t="str">
        <f t="shared" si="317"/>
        <v/>
      </c>
      <c r="V286" s="913" t="str">
        <f t="shared" si="317"/>
        <v/>
      </c>
      <c r="W286" s="913" t="str">
        <f t="shared" si="317"/>
        <v/>
      </c>
      <c r="X286" s="913" t="str">
        <f t="shared" si="317"/>
        <v/>
      </c>
      <c r="Y286" s="913" t="str">
        <f t="shared" si="317"/>
        <v/>
      </c>
      <c r="Z286" s="913" t="str">
        <f t="shared" si="317"/>
        <v/>
      </c>
      <c r="AA286" s="913" t="str">
        <f t="shared" si="317"/>
        <v/>
      </c>
      <c r="AB286" s="913" t="str">
        <f t="shared" si="317"/>
        <v/>
      </c>
      <c r="AC286" s="912">
        <f t="shared" si="293"/>
        <v>0</v>
      </c>
      <c r="AD286" s="913">
        <f t="shared" si="294"/>
        <v>0</v>
      </c>
      <c r="AE286" s="914">
        <f t="shared" si="295"/>
        <v>0</v>
      </c>
      <c r="AF286" s="912" t="str">
        <f t="shared" si="297"/>
        <v/>
      </c>
      <c r="AG286" s="913"/>
      <c r="AH286" s="913"/>
      <c r="AI286" s="913"/>
      <c r="AJ286" s="914"/>
    </row>
    <row r="287" spans="1:36" ht="14" hidden="1">
      <c r="A287" s="959" t="str">
        <f t="shared" si="263"/>
        <v/>
      </c>
      <c r="B287" s="942" t="str">
        <f t="shared" si="309"/>
        <v/>
      </c>
      <c r="C287" s="942" t="str">
        <f t="shared" si="264"/>
        <v/>
      </c>
      <c r="D287" s="942" t="str">
        <f t="shared" si="265"/>
        <v/>
      </c>
      <c r="E287" s="960" t="str">
        <f t="shared" si="266"/>
        <v/>
      </c>
      <c r="F287" s="520"/>
      <c r="G287" s="774"/>
      <c r="H287" s="774"/>
      <c r="I287" s="700" t="str">
        <f t="shared" si="267"/>
        <v/>
      </c>
      <c r="J287" s="922"/>
      <c r="K287" s="922"/>
      <c r="L287" s="922"/>
      <c r="M287" s="961">
        <f t="shared" si="300"/>
        <v>0</v>
      </c>
      <c r="N287" s="961">
        <f t="shared" si="300"/>
        <v>0</v>
      </c>
      <c r="O287" s="961">
        <f t="shared" si="300"/>
        <v>0</v>
      </c>
      <c r="P287" s="961">
        <f t="shared" si="300"/>
        <v>0</v>
      </c>
      <c r="Q287" s="912" t="str">
        <f t="shared" ref="Q287:AB287" si="318">IF($C287&gt;$C47,0,IF($I287="","",IF(MONTH(Q$5)=MONTH($A287),$M287*$I287,IF(MONTH(Q$5)=MONTH($A287)+1,$N287*$I287,IF(MONTH(Q$5)=MONTH($A287)+2,$O287*$I287,IF(MONTH(Q$5)=MONTH($A287)+3,$P287*$I287,0))))))</f>
        <v/>
      </c>
      <c r="R287" s="913" t="str">
        <f t="shared" si="318"/>
        <v/>
      </c>
      <c r="S287" s="913" t="str">
        <f t="shared" si="318"/>
        <v/>
      </c>
      <c r="T287" s="913" t="str">
        <f t="shared" si="318"/>
        <v/>
      </c>
      <c r="U287" s="913" t="str">
        <f t="shared" si="318"/>
        <v/>
      </c>
      <c r="V287" s="913" t="str">
        <f t="shared" si="318"/>
        <v/>
      </c>
      <c r="W287" s="913" t="str">
        <f t="shared" si="318"/>
        <v/>
      </c>
      <c r="X287" s="913" t="str">
        <f t="shared" si="318"/>
        <v/>
      </c>
      <c r="Y287" s="913" t="str">
        <f t="shared" si="318"/>
        <v/>
      </c>
      <c r="Z287" s="913" t="str">
        <f t="shared" si="318"/>
        <v/>
      </c>
      <c r="AA287" s="913" t="str">
        <f t="shared" si="318"/>
        <v/>
      </c>
      <c r="AB287" s="913" t="str">
        <f t="shared" si="318"/>
        <v/>
      </c>
      <c r="AC287" s="912">
        <f t="shared" si="293"/>
        <v>0</v>
      </c>
      <c r="AD287" s="913">
        <f t="shared" si="294"/>
        <v>0</v>
      </c>
      <c r="AE287" s="913">
        <f t="shared" si="295"/>
        <v>0</v>
      </c>
      <c r="AF287" s="912" t="str">
        <f t="shared" si="297"/>
        <v/>
      </c>
      <c r="AG287" s="913"/>
      <c r="AH287" s="913"/>
      <c r="AI287" s="913"/>
      <c r="AJ287" s="914"/>
    </row>
    <row r="288" spans="1:36" ht="14" hidden="1">
      <c r="A288" s="959" t="str">
        <f t="shared" si="263"/>
        <v/>
      </c>
      <c r="B288" s="942" t="str">
        <f t="shared" si="309"/>
        <v/>
      </c>
      <c r="C288" s="942" t="str">
        <f t="shared" si="264"/>
        <v/>
      </c>
      <c r="D288" s="942" t="str">
        <f t="shared" si="265"/>
        <v/>
      </c>
      <c r="E288" s="960" t="str">
        <f t="shared" si="266"/>
        <v/>
      </c>
      <c r="F288" s="520"/>
      <c r="G288" s="774"/>
      <c r="H288" s="774"/>
      <c r="I288" s="700" t="str">
        <f t="shared" si="267"/>
        <v/>
      </c>
      <c r="J288" s="922"/>
      <c r="K288" s="922"/>
      <c r="L288" s="922"/>
      <c r="M288" s="961">
        <f t="shared" si="300"/>
        <v>0</v>
      </c>
      <c r="N288" s="961">
        <f t="shared" si="300"/>
        <v>0</v>
      </c>
      <c r="O288" s="961">
        <f t="shared" si="300"/>
        <v>0</v>
      </c>
      <c r="P288" s="961">
        <f t="shared" si="300"/>
        <v>0</v>
      </c>
      <c r="Q288" s="912" t="str">
        <f t="shared" ref="Q288:AB288" si="319">IF($C288&gt;$C48,0,IF($I288="","",IF(MONTH(Q$5)=MONTH($A288),$M288*$I288,IF(MONTH(Q$5)=MONTH($A288)+1,$N288*$I288,IF(MONTH(Q$5)=MONTH($A288)+2,$O288*$I288,IF(MONTH(Q$5)=MONTH($A288)+3,$P288*$I288,0))))))</f>
        <v/>
      </c>
      <c r="R288" s="913" t="str">
        <f t="shared" si="319"/>
        <v/>
      </c>
      <c r="S288" s="913" t="str">
        <f t="shared" si="319"/>
        <v/>
      </c>
      <c r="T288" s="913" t="str">
        <f t="shared" si="319"/>
        <v/>
      </c>
      <c r="U288" s="913" t="str">
        <f t="shared" si="319"/>
        <v/>
      </c>
      <c r="V288" s="913" t="str">
        <f t="shared" si="319"/>
        <v/>
      </c>
      <c r="W288" s="913" t="str">
        <f t="shared" si="319"/>
        <v/>
      </c>
      <c r="X288" s="913" t="str">
        <f t="shared" si="319"/>
        <v/>
      </c>
      <c r="Y288" s="913" t="str">
        <f t="shared" si="319"/>
        <v/>
      </c>
      <c r="Z288" s="913" t="str">
        <f t="shared" si="319"/>
        <v/>
      </c>
      <c r="AA288" s="913" t="str">
        <f t="shared" si="319"/>
        <v/>
      </c>
      <c r="AB288" s="913" t="str">
        <f t="shared" si="319"/>
        <v/>
      </c>
      <c r="AC288" s="912">
        <f t="shared" si="293"/>
        <v>0</v>
      </c>
      <c r="AD288" s="913">
        <f t="shared" si="294"/>
        <v>0</v>
      </c>
      <c r="AE288" s="914">
        <f t="shared" si="295"/>
        <v>0</v>
      </c>
      <c r="AF288" s="912" t="str">
        <f t="shared" si="297"/>
        <v/>
      </c>
      <c r="AG288" s="913"/>
      <c r="AH288" s="913"/>
      <c r="AI288" s="913"/>
      <c r="AJ288" s="914"/>
    </row>
    <row r="289" spans="1:36" ht="14" hidden="1">
      <c r="A289" s="959" t="str">
        <f t="shared" si="263"/>
        <v/>
      </c>
      <c r="B289" s="942" t="str">
        <f t="shared" si="309"/>
        <v/>
      </c>
      <c r="C289" s="942" t="str">
        <f t="shared" si="264"/>
        <v/>
      </c>
      <c r="D289" s="942" t="str">
        <f t="shared" si="265"/>
        <v/>
      </c>
      <c r="E289" s="960" t="str">
        <f t="shared" si="266"/>
        <v/>
      </c>
      <c r="F289" s="520"/>
      <c r="G289" s="774"/>
      <c r="H289" s="774"/>
      <c r="I289" s="700" t="str">
        <f t="shared" si="267"/>
        <v/>
      </c>
      <c r="J289" s="922"/>
      <c r="K289" s="922"/>
      <c r="L289" s="922"/>
      <c r="M289" s="961">
        <f t="shared" si="300"/>
        <v>0</v>
      </c>
      <c r="N289" s="961">
        <f t="shared" si="300"/>
        <v>0</v>
      </c>
      <c r="O289" s="961">
        <f t="shared" si="300"/>
        <v>0</v>
      </c>
      <c r="P289" s="961">
        <f t="shared" si="300"/>
        <v>0</v>
      </c>
      <c r="Q289" s="912" t="str">
        <f t="shared" ref="Q289:AB289" si="320">IF($C289&gt;$C49,0,IF($I289="","",IF(MONTH(Q$5)=MONTH($A289),$M289*$I289,IF(MONTH(Q$5)=MONTH($A289)+1,$N289*$I289,IF(MONTH(Q$5)=MONTH($A289)+2,$O289*$I289,IF(MONTH(Q$5)=MONTH($A289)+3,$P289*$I289,0))))))</f>
        <v/>
      </c>
      <c r="R289" s="913" t="str">
        <f t="shared" si="320"/>
        <v/>
      </c>
      <c r="S289" s="913" t="str">
        <f t="shared" si="320"/>
        <v/>
      </c>
      <c r="T289" s="913" t="str">
        <f t="shared" si="320"/>
        <v/>
      </c>
      <c r="U289" s="913" t="str">
        <f t="shared" si="320"/>
        <v/>
      </c>
      <c r="V289" s="913" t="str">
        <f t="shared" si="320"/>
        <v/>
      </c>
      <c r="W289" s="913" t="str">
        <f t="shared" si="320"/>
        <v/>
      </c>
      <c r="X289" s="913" t="str">
        <f t="shared" si="320"/>
        <v/>
      </c>
      <c r="Y289" s="913" t="str">
        <f t="shared" si="320"/>
        <v/>
      </c>
      <c r="Z289" s="913" t="str">
        <f t="shared" si="320"/>
        <v/>
      </c>
      <c r="AA289" s="913" t="str">
        <f t="shared" si="320"/>
        <v/>
      </c>
      <c r="AB289" s="913" t="str">
        <f t="shared" si="320"/>
        <v/>
      </c>
      <c r="AC289" s="912">
        <f t="shared" si="293"/>
        <v>0</v>
      </c>
      <c r="AD289" s="913">
        <f t="shared" si="294"/>
        <v>0</v>
      </c>
      <c r="AE289" s="913">
        <f t="shared" si="295"/>
        <v>0</v>
      </c>
      <c r="AF289" s="912" t="str">
        <f t="shared" si="297"/>
        <v/>
      </c>
      <c r="AG289" s="913"/>
      <c r="AH289" s="913"/>
      <c r="AI289" s="913"/>
      <c r="AJ289" s="914"/>
    </row>
    <row r="290" spans="1:36" ht="14" hidden="1">
      <c r="A290" s="962" t="str">
        <f t="shared" si="263"/>
        <v/>
      </c>
      <c r="B290" s="950" t="str">
        <f t="shared" si="309"/>
        <v/>
      </c>
      <c r="C290" s="950" t="str">
        <f t="shared" si="264"/>
        <v/>
      </c>
      <c r="D290" s="950" t="str">
        <f t="shared" si="265"/>
        <v/>
      </c>
      <c r="E290" s="963" t="str">
        <f t="shared" si="266"/>
        <v/>
      </c>
      <c r="F290" s="964"/>
      <c r="G290" s="965"/>
      <c r="H290" s="965"/>
      <c r="I290" s="806" t="str">
        <f t="shared" si="267"/>
        <v/>
      </c>
      <c r="J290" s="954"/>
      <c r="K290" s="954"/>
      <c r="L290" s="954"/>
      <c r="M290" s="966">
        <f t="shared" si="300"/>
        <v>0</v>
      </c>
      <c r="N290" s="966">
        <f t="shared" si="300"/>
        <v>0</v>
      </c>
      <c r="O290" s="966">
        <f t="shared" si="300"/>
        <v>0</v>
      </c>
      <c r="P290" s="966">
        <f t="shared" si="300"/>
        <v>0</v>
      </c>
      <c r="Q290" s="957" t="str">
        <f t="shared" ref="Q290:AB290" si="321">IF($C290&gt;$C50,0,IF($I290="","",IF(MONTH(Q$5)=MONTH($A290),$M290*$I290,IF(MONTH(Q$5)=MONTH($A290)+1,$N290*$I290,IF(MONTH(Q$5)=MONTH($A290)+2,$O290*$I290,IF(MONTH(Q$5)=MONTH($A290)+3,$P290*$I290,0))))))</f>
        <v/>
      </c>
      <c r="R290" s="958" t="str">
        <f t="shared" si="321"/>
        <v/>
      </c>
      <c r="S290" s="958" t="str">
        <f t="shared" si="321"/>
        <v/>
      </c>
      <c r="T290" s="958" t="str">
        <f t="shared" si="321"/>
        <v/>
      </c>
      <c r="U290" s="958" t="str">
        <f t="shared" si="321"/>
        <v/>
      </c>
      <c r="V290" s="958" t="str">
        <f t="shared" si="321"/>
        <v/>
      </c>
      <c r="W290" s="958" t="str">
        <f t="shared" si="321"/>
        <v/>
      </c>
      <c r="X290" s="958" t="str">
        <f t="shared" si="321"/>
        <v/>
      </c>
      <c r="Y290" s="958" t="str">
        <f t="shared" si="321"/>
        <v/>
      </c>
      <c r="Z290" s="958" t="str">
        <f t="shared" si="321"/>
        <v/>
      </c>
      <c r="AA290" s="958" t="str">
        <f t="shared" si="321"/>
        <v/>
      </c>
      <c r="AB290" s="958" t="str">
        <f t="shared" si="321"/>
        <v/>
      </c>
      <c r="AC290" s="957">
        <f t="shared" si="293"/>
        <v>0</v>
      </c>
      <c r="AD290" s="958">
        <f t="shared" si="294"/>
        <v>0</v>
      </c>
      <c r="AE290" s="968">
        <f t="shared" si="295"/>
        <v>0</v>
      </c>
      <c r="AF290" s="957" t="str">
        <f t="shared" si="297"/>
        <v/>
      </c>
      <c r="AG290" s="958"/>
      <c r="AH290" s="958"/>
      <c r="AI290" s="958"/>
      <c r="AJ290" s="968"/>
    </row>
    <row r="291" spans="1:36" ht="14" hidden="1">
      <c r="A291" s="959">
        <f t="shared" si="263"/>
        <v>45870</v>
      </c>
      <c r="B291" s="942">
        <f t="shared" si="309"/>
        <v>8</v>
      </c>
      <c r="C291" s="942">
        <f t="shared" si="264"/>
        <v>2025</v>
      </c>
      <c r="D291" s="942">
        <f t="shared" si="265"/>
        <v>31</v>
      </c>
      <c r="E291" s="960" t="str">
        <f t="shared" si="266"/>
        <v>1 x P/ ANO</v>
      </c>
      <c r="F291" s="520"/>
      <c r="G291" s="774"/>
      <c r="H291" s="774"/>
      <c r="I291" s="700" t="str">
        <f t="shared" si="267"/>
        <v/>
      </c>
      <c r="J291" s="922"/>
      <c r="K291" s="922"/>
      <c r="L291" s="922"/>
      <c r="M291" s="961">
        <f t="shared" ref="M291:P310" si="322">M251</f>
        <v>1</v>
      </c>
      <c r="N291" s="961">
        <f t="shared" si="322"/>
        <v>0</v>
      </c>
      <c r="O291" s="961">
        <f t="shared" si="322"/>
        <v>0</v>
      </c>
      <c r="P291" s="961">
        <f t="shared" si="322"/>
        <v>0</v>
      </c>
      <c r="Q291" s="912" t="str">
        <f t="shared" ref="Q291:AB291" si="323">IF($C291&gt;$C11,0,IF($I291="","",IF(MONTH(Q$5)=MONTH($A291),$M291*$I291,IF(MONTH(Q$5)=MONTH($A291)+1,$N291*$I291,IF(MONTH(Q$5)=MONTH($A291)+2,$O291*$I291,IF(MONTH(Q$5)=MONTH($A291)+3,$P291*$I291,0))))))</f>
        <v/>
      </c>
      <c r="R291" s="913" t="str">
        <f t="shared" si="323"/>
        <v/>
      </c>
      <c r="S291" s="913" t="str">
        <f t="shared" si="323"/>
        <v/>
      </c>
      <c r="T291" s="913" t="str">
        <f t="shared" si="323"/>
        <v/>
      </c>
      <c r="U291" s="913" t="str">
        <f t="shared" si="323"/>
        <v/>
      </c>
      <c r="V291" s="913" t="str">
        <f t="shared" si="323"/>
        <v/>
      </c>
      <c r="W291" s="913" t="str">
        <f t="shared" si="323"/>
        <v/>
      </c>
      <c r="X291" s="913" t="str">
        <f t="shared" si="323"/>
        <v/>
      </c>
      <c r="Y291" s="913" t="str">
        <f t="shared" si="323"/>
        <v/>
      </c>
      <c r="Z291" s="913" t="str">
        <f t="shared" si="323"/>
        <v/>
      </c>
      <c r="AA291" s="913" t="str">
        <f t="shared" si="323"/>
        <v/>
      </c>
      <c r="AB291" s="913" t="str">
        <f t="shared" si="323"/>
        <v/>
      </c>
      <c r="AC291" s="912">
        <f t="shared" si="293"/>
        <v>0</v>
      </c>
      <c r="AD291" s="913">
        <f t="shared" si="294"/>
        <v>0</v>
      </c>
      <c r="AE291" s="913">
        <f t="shared" si="295"/>
        <v>0</v>
      </c>
      <c r="AF291" s="912" t="str">
        <f t="shared" si="297"/>
        <v/>
      </c>
      <c r="AG291" s="913"/>
      <c r="AH291" s="913"/>
      <c r="AI291" s="913"/>
      <c r="AJ291" s="914"/>
    </row>
    <row r="292" spans="1:36" ht="14" hidden="1">
      <c r="A292" s="959">
        <f t="shared" si="263"/>
        <v>45901</v>
      </c>
      <c r="B292" s="942">
        <f t="shared" si="309"/>
        <v>9</v>
      </c>
      <c r="C292" s="942">
        <f t="shared" si="264"/>
        <v>2025</v>
      </c>
      <c r="D292" s="942">
        <f t="shared" si="265"/>
        <v>30</v>
      </c>
      <c r="E292" s="960" t="str">
        <f t="shared" si="266"/>
        <v>1 x P/ ANO</v>
      </c>
      <c r="F292" s="520"/>
      <c r="G292" s="774"/>
      <c r="H292" s="774"/>
      <c r="I292" s="700" t="str">
        <f t="shared" si="267"/>
        <v/>
      </c>
      <c r="J292" s="922"/>
      <c r="K292" s="922"/>
      <c r="L292" s="922"/>
      <c r="M292" s="961">
        <f t="shared" si="322"/>
        <v>1</v>
      </c>
      <c r="N292" s="961">
        <f t="shared" si="322"/>
        <v>0</v>
      </c>
      <c r="O292" s="961">
        <f t="shared" si="322"/>
        <v>0</v>
      </c>
      <c r="P292" s="961">
        <f t="shared" si="322"/>
        <v>0</v>
      </c>
      <c r="Q292" s="912" t="str">
        <f t="shared" ref="Q292:AB292" si="324">IF($C292&gt;$C12,0,IF($I292="","",IF(MONTH(Q$5)=MONTH($A292),$M292*$I292,IF(MONTH(Q$5)=MONTH($A292)+1,$N292*$I292,IF(MONTH(Q$5)=MONTH($A292)+2,$O292*$I292,IF(MONTH(Q$5)=MONTH($A292)+3,$P292*$I292,0))))))</f>
        <v/>
      </c>
      <c r="R292" s="913" t="str">
        <f t="shared" si="324"/>
        <v/>
      </c>
      <c r="S292" s="913" t="str">
        <f t="shared" si="324"/>
        <v/>
      </c>
      <c r="T292" s="913" t="str">
        <f t="shared" si="324"/>
        <v/>
      </c>
      <c r="U292" s="913" t="str">
        <f t="shared" si="324"/>
        <v/>
      </c>
      <c r="V292" s="913" t="str">
        <f t="shared" si="324"/>
        <v/>
      </c>
      <c r="W292" s="913" t="str">
        <f t="shared" si="324"/>
        <v/>
      </c>
      <c r="X292" s="913" t="str">
        <f t="shared" si="324"/>
        <v/>
      </c>
      <c r="Y292" s="913" t="str">
        <f t="shared" si="324"/>
        <v/>
      </c>
      <c r="Z292" s="913" t="str">
        <f t="shared" si="324"/>
        <v/>
      </c>
      <c r="AA292" s="913" t="str">
        <f t="shared" si="324"/>
        <v/>
      </c>
      <c r="AB292" s="913" t="str">
        <f t="shared" si="324"/>
        <v/>
      </c>
      <c r="AC292" s="912">
        <f t="shared" si="293"/>
        <v>0</v>
      </c>
      <c r="AD292" s="913">
        <f t="shared" si="294"/>
        <v>0</v>
      </c>
      <c r="AE292" s="914">
        <f t="shared" si="295"/>
        <v>0</v>
      </c>
      <c r="AF292" s="912" t="str">
        <f t="shared" si="297"/>
        <v/>
      </c>
      <c r="AG292" s="913"/>
      <c r="AH292" s="913"/>
      <c r="AI292" s="913"/>
      <c r="AJ292" s="914"/>
    </row>
    <row r="293" spans="1:36" ht="14" hidden="1">
      <c r="A293" s="959">
        <f t="shared" si="263"/>
        <v>45934</v>
      </c>
      <c r="B293" s="942">
        <f t="shared" si="309"/>
        <v>10</v>
      </c>
      <c r="C293" s="942">
        <f t="shared" si="264"/>
        <v>2025</v>
      </c>
      <c r="D293" s="942">
        <f t="shared" si="265"/>
        <v>31</v>
      </c>
      <c r="E293" s="960" t="str">
        <f t="shared" si="266"/>
        <v>1 x P/ ANO</v>
      </c>
      <c r="F293" s="520"/>
      <c r="G293" s="774"/>
      <c r="H293" s="774"/>
      <c r="I293" s="700" t="str">
        <f t="shared" si="267"/>
        <v/>
      </c>
      <c r="J293" s="922"/>
      <c r="K293" s="922"/>
      <c r="L293" s="922"/>
      <c r="M293" s="961">
        <f t="shared" si="322"/>
        <v>1</v>
      </c>
      <c r="N293" s="961">
        <f t="shared" si="322"/>
        <v>0</v>
      </c>
      <c r="O293" s="961">
        <f t="shared" si="322"/>
        <v>0</v>
      </c>
      <c r="P293" s="961">
        <f t="shared" si="322"/>
        <v>0</v>
      </c>
      <c r="Q293" s="912" t="str">
        <f t="shared" ref="Q293:AB293" si="325">IF($C293&gt;$C13,0,IF($I293="","",IF(MONTH(Q$5)=MONTH($A293),$M293*$I293,IF(MONTH(Q$5)=MONTH($A293)+1,$N293*$I293,IF(MONTH(Q$5)=MONTH($A293)+2,$O293*$I293,IF(MONTH(Q$5)=MONTH($A293)+3,$P293*$I293,0))))))</f>
        <v/>
      </c>
      <c r="R293" s="913" t="str">
        <f t="shared" si="325"/>
        <v/>
      </c>
      <c r="S293" s="913" t="str">
        <f t="shared" si="325"/>
        <v/>
      </c>
      <c r="T293" s="913" t="str">
        <f t="shared" si="325"/>
        <v/>
      </c>
      <c r="U293" s="913" t="str">
        <f t="shared" si="325"/>
        <v/>
      </c>
      <c r="V293" s="913" t="str">
        <f t="shared" si="325"/>
        <v/>
      </c>
      <c r="W293" s="913" t="str">
        <f t="shared" si="325"/>
        <v/>
      </c>
      <c r="X293" s="913" t="str">
        <f t="shared" si="325"/>
        <v/>
      </c>
      <c r="Y293" s="913" t="str">
        <f t="shared" si="325"/>
        <v/>
      </c>
      <c r="Z293" s="913" t="str">
        <f t="shared" si="325"/>
        <v/>
      </c>
      <c r="AA293" s="913" t="str">
        <f t="shared" si="325"/>
        <v/>
      </c>
      <c r="AB293" s="913" t="str">
        <f t="shared" si="325"/>
        <v/>
      </c>
      <c r="AC293" s="912">
        <f t="shared" si="293"/>
        <v>0</v>
      </c>
      <c r="AD293" s="913">
        <f t="shared" si="294"/>
        <v>0</v>
      </c>
      <c r="AE293" s="913">
        <f t="shared" si="295"/>
        <v>0</v>
      </c>
      <c r="AF293" s="912" t="str">
        <f t="shared" si="297"/>
        <v/>
      </c>
      <c r="AG293" s="913"/>
      <c r="AH293" s="913"/>
      <c r="AI293" s="913"/>
      <c r="AJ293" s="914"/>
    </row>
    <row r="294" spans="1:36" ht="14" hidden="1">
      <c r="A294" s="959">
        <f t="shared" si="263"/>
        <v>45965</v>
      </c>
      <c r="B294" s="942">
        <f t="shared" si="309"/>
        <v>11</v>
      </c>
      <c r="C294" s="942">
        <f t="shared" si="264"/>
        <v>2025</v>
      </c>
      <c r="D294" s="942">
        <f t="shared" si="265"/>
        <v>30</v>
      </c>
      <c r="E294" s="960" t="str">
        <f t="shared" si="266"/>
        <v>1 x P/ ANO</v>
      </c>
      <c r="F294" s="520"/>
      <c r="G294" s="774"/>
      <c r="H294" s="774"/>
      <c r="I294" s="700" t="str">
        <f t="shared" si="267"/>
        <v/>
      </c>
      <c r="J294" s="922"/>
      <c r="K294" s="922"/>
      <c r="L294" s="922"/>
      <c r="M294" s="961">
        <f t="shared" si="322"/>
        <v>1</v>
      </c>
      <c r="N294" s="961">
        <f t="shared" si="322"/>
        <v>0</v>
      </c>
      <c r="O294" s="961">
        <f t="shared" si="322"/>
        <v>0</v>
      </c>
      <c r="P294" s="961">
        <f t="shared" si="322"/>
        <v>0</v>
      </c>
      <c r="Q294" s="912" t="str">
        <f t="shared" ref="Q294:AB294" si="326">IF($C294&gt;$C14,0,IF($I294="","",IF(MONTH(Q$5)=MONTH($A294),$M294*$I294,IF(MONTH(Q$5)=MONTH($A294)+1,$N294*$I294,IF(MONTH(Q$5)=MONTH($A294)+2,$O294*$I294,IF(MONTH(Q$5)=MONTH($A294)+3,$P294*$I294,0))))))</f>
        <v/>
      </c>
      <c r="R294" s="913" t="str">
        <f t="shared" si="326"/>
        <v/>
      </c>
      <c r="S294" s="913" t="str">
        <f t="shared" si="326"/>
        <v/>
      </c>
      <c r="T294" s="913" t="str">
        <f t="shared" si="326"/>
        <v/>
      </c>
      <c r="U294" s="913" t="str">
        <f t="shared" si="326"/>
        <v/>
      </c>
      <c r="V294" s="913" t="str">
        <f t="shared" si="326"/>
        <v/>
      </c>
      <c r="W294" s="913" t="str">
        <f t="shared" si="326"/>
        <v/>
      </c>
      <c r="X294" s="913" t="str">
        <f t="shared" si="326"/>
        <v/>
      </c>
      <c r="Y294" s="913" t="str">
        <f t="shared" si="326"/>
        <v/>
      </c>
      <c r="Z294" s="913" t="str">
        <f t="shared" si="326"/>
        <v/>
      </c>
      <c r="AA294" s="913" t="str">
        <f t="shared" si="326"/>
        <v/>
      </c>
      <c r="AB294" s="913" t="str">
        <f t="shared" si="326"/>
        <v/>
      </c>
      <c r="AC294" s="912">
        <f t="shared" si="293"/>
        <v>0</v>
      </c>
      <c r="AD294" s="913">
        <f t="shared" si="294"/>
        <v>0</v>
      </c>
      <c r="AE294" s="914">
        <f t="shared" si="295"/>
        <v>0</v>
      </c>
      <c r="AF294" s="912" t="str">
        <f t="shared" si="297"/>
        <v/>
      </c>
      <c r="AG294" s="913"/>
      <c r="AH294" s="913"/>
      <c r="AI294" s="913"/>
      <c r="AJ294" s="914"/>
    </row>
    <row r="295" spans="1:36" ht="14" hidden="1">
      <c r="A295" s="959">
        <f t="shared" si="263"/>
        <v>45996</v>
      </c>
      <c r="B295" s="942">
        <f t="shared" si="309"/>
        <v>12</v>
      </c>
      <c r="C295" s="942">
        <f t="shared" si="264"/>
        <v>2025</v>
      </c>
      <c r="D295" s="942">
        <f t="shared" si="265"/>
        <v>31</v>
      </c>
      <c r="E295" s="960" t="str">
        <f t="shared" si="266"/>
        <v>1 x P/ ANO</v>
      </c>
      <c r="F295" s="520"/>
      <c r="G295" s="774"/>
      <c r="H295" s="774"/>
      <c r="I295" s="700" t="str">
        <f t="shared" si="267"/>
        <v/>
      </c>
      <c r="J295" s="922"/>
      <c r="K295" s="922"/>
      <c r="L295" s="922"/>
      <c r="M295" s="961">
        <f t="shared" si="322"/>
        <v>1</v>
      </c>
      <c r="N295" s="961">
        <f t="shared" si="322"/>
        <v>0</v>
      </c>
      <c r="O295" s="961">
        <f t="shared" si="322"/>
        <v>0</v>
      </c>
      <c r="P295" s="961">
        <f t="shared" si="322"/>
        <v>0</v>
      </c>
      <c r="Q295" s="912" t="str">
        <f t="shared" ref="Q295:AB295" si="327">IF($C295&gt;$C15,0,IF($I295="","",IF(MONTH(Q$5)=MONTH($A295),$M295*$I295,IF(MONTH(Q$5)=MONTH($A295)+1,$N295*$I295,IF(MONTH(Q$5)=MONTH($A295)+2,$O295*$I295,IF(MONTH(Q$5)=MONTH($A295)+3,$P295*$I295,0))))))</f>
        <v/>
      </c>
      <c r="R295" s="913" t="str">
        <f t="shared" si="327"/>
        <v/>
      </c>
      <c r="S295" s="913" t="str">
        <f t="shared" si="327"/>
        <v/>
      </c>
      <c r="T295" s="913" t="str">
        <f t="shared" si="327"/>
        <v/>
      </c>
      <c r="U295" s="913" t="str">
        <f t="shared" si="327"/>
        <v/>
      </c>
      <c r="V295" s="913" t="str">
        <f t="shared" si="327"/>
        <v/>
      </c>
      <c r="W295" s="913" t="str">
        <f t="shared" si="327"/>
        <v/>
      </c>
      <c r="X295" s="913" t="str">
        <f t="shared" si="327"/>
        <v/>
      </c>
      <c r="Y295" s="913" t="str">
        <f t="shared" si="327"/>
        <v/>
      </c>
      <c r="Z295" s="913" t="str">
        <f t="shared" si="327"/>
        <v/>
      </c>
      <c r="AA295" s="913" t="str">
        <f t="shared" si="327"/>
        <v/>
      </c>
      <c r="AB295" s="913" t="str">
        <f t="shared" si="327"/>
        <v/>
      </c>
      <c r="AC295" s="912">
        <f t="shared" si="293"/>
        <v>0</v>
      </c>
      <c r="AD295" s="913">
        <f t="shared" si="294"/>
        <v>0</v>
      </c>
      <c r="AE295" s="913">
        <f t="shared" si="295"/>
        <v>0</v>
      </c>
      <c r="AF295" s="912" t="str">
        <f t="shared" si="297"/>
        <v/>
      </c>
      <c r="AG295" s="913"/>
      <c r="AH295" s="913"/>
      <c r="AI295" s="913"/>
      <c r="AJ295" s="914"/>
    </row>
    <row r="296" spans="1:36" ht="14" hidden="1">
      <c r="A296" s="959">
        <f t="shared" si="263"/>
        <v>46027</v>
      </c>
      <c r="B296" s="942">
        <f t="shared" si="309"/>
        <v>1</v>
      </c>
      <c r="C296" s="942">
        <f t="shared" si="264"/>
        <v>2026</v>
      </c>
      <c r="D296" s="942">
        <f t="shared" si="265"/>
        <v>31</v>
      </c>
      <c r="E296" s="960" t="str">
        <f t="shared" si="266"/>
        <v>1 x P/ ANO</v>
      </c>
      <c r="F296" s="520"/>
      <c r="G296" s="774"/>
      <c r="H296" s="774"/>
      <c r="I296" s="700" t="str">
        <f t="shared" si="267"/>
        <v/>
      </c>
      <c r="J296" s="922"/>
      <c r="K296" s="922"/>
      <c r="L296" s="922"/>
      <c r="M296" s="961">
        <f t="shared" si="322"/>
        <v>1</v>
      </c>
      <c r="N296" s="961">
        <f t="shared" si="322"/>
        <v>0</v>
      </c>
      <c r="O296" s="961">
        <f t="shared" si="322"/>
        <v>0</v>
      </c>
      <c r="P296" s="961">
        <f t="shared" si="322"/>
        <v>0</v>
      </c>
      <c r="Q296" s="912">
        <f t="shared" ref="Q296:AB296" si="328">IF($C296&gt;$C16,0,IF($I296="","",IF(MONTH(Q$5)=MONTH($A296),$M296*$I296,IF(MONTH(Q$5)=MONTH($A296)+1,$N296*$I296,IF(MONTH(Q$5)=MONTH($A296)+2,$O296*$I296,IF(MONTH(Q$5)=MONTH($A296)+3,$P296*$I296,0))))))</f>
        <v>0</v>
      </c>
      <c r="R296" s="913">
        <f t="shared" si="328"/>
        <v>0</v>
      </c>
      <c r="S296" s="913">
        <f t="shared" si="328"/>
        <v>0</v>
      </c>
      <c r="T296" s="913">
        <f t="shared" si="328"/>
        <v>0</v>
      </c>
      <c r="U296" s="913">
        <f t="shared" si="328"/>
        <v>0</v>
      </c>
      <c r="V296" s="913">
        <f t="shared" si="328"/>
        <v>0</v>
      </c>
      <c r="W296" s="913">
        <f t="shared" si="328"/>
        <v>0</v>
      </c>
      <c r="X296" s="913">
        <f t="shared" si="328"/>
        <v>0</v>
      </c>
      <c r="Y296" s="913">
        <f t="shared" si="328"/>
        <v>0</v>
      </c>
      <c r="Z296" s="913">
        <f t="shared" si="328"/>
        <v>0</v>
      </c>
      <c r="AA296" s="913">
        <f t="shared" si="328"/>
        <v>0</v>
      </c>
      <c r="AB296" s="913">
        <f t="shared" si="328"/>
        <v>0</v>
      </c>
      <c r="AC296" s="912" t="str">
        <f t="shared" si="293"/>
        <v/>
      </c>
      <c r="AD296" s="913" t="str">
        <f t="shared" si="294"/>
        <v/>
      </c>
      <c r="AE296" s="914" t="str">
        <f t="shared" si="295"/>
        <v/>
      </c>
      <c r="AF296" s="912" t="str">
        <f t="shared" si="297"/>
        <v/>
      </c>
      <c r="AG296" s="913"/>
      <c r="AH296" s="913"/>
      <c r="AI296" s="913"/>
      <c r="AJ296" s="914"/>
    </row>
    <row r="297" spans="1:36" ht="14" hidden="1">
      <c r="A297" s="959">
        <f t="shared" si="263"/>
        <v>46059</v>
      </c>
      <c r="B297" s="942">
        <f t="shared" si="309"/>
        <v>2</v>
      </c>
      <c r="C297" s="942">
        <f t="shared" si="264"/>
        <v>2026</v>
      </c>
      <c r="D297" s="942">
        <f t="shared" si="265"/>
        <v>28</v>
      </c>
      <c r="E297" s="960" t="str">
        <f t="shared" si="266"/>
        <v>1 x P/ ANO</v>
      </c>
      <c r="F297" s="520"/>
      <c r="G297" s="774"/>
      <c r="H297" s="774"/>
      <c r="I297" s="700" t="str">
        <f t="shared" si="267"/>
        <v/>
      </c>
      <c r="J297" s="922"/>
      <c r="K297" s="922"/>
      <c r="L297" s="922"/>
      <c r="M297" s="961">
        <f t="shared" si="322"/>
        <v>1</v>
      </c>
      <c r="N297" s="961">
        <f t="shared" si="322"/>
        <v>0</v>
      </c>
      <c r="O297" s="961">
        <f t="shared" si="322"/>
        <v>0</v>
      </c>
      <c r="P297" s="961">
        <f t="shared" si="322"/>
        <v>0</v>
      </c>
      <c r="Q297" s="912">
        <f t="shared" ref="Q297:AB297" si="329">IF($C297&gt;$C17,0,IF($I297="","",IF(MONTH(Q$5)=MONTH($A297),$M297*$I297,IF(MONTH(Q$5)=MONTH($A297)+1,$N297*$I297,IF(MONTH(Q$5)=MONTH($A297)+2,$O297*$I297,IF(MONTH(Q$5)=MONTH($A297)+3,$P297*$I297,0))))))</f>
        <v>0</v>
      </c>
      <c r="R297" s="913">
        <f t="shared" si="329"/>
        <v>0</v>
      </c>
      <c r="S297" s="913">
        <f t="shared" si="329"/>
        <v>0</v>
      </c>
      <c r="T297" s="913">
        <f t="shared" si="329"/>
        <v>0</v>
      </c>
      <c r="U297" s="913">
        <f t="shared" si="329"/>
        <v>0</v>
      </c>
      <c r="V297" s="913">
        <f t="shared" si="329"/>
        <v>0</v>
      </c>
      <c r="W297" s="913">
        <f t="shared" si="329"/>
        <v>0</v>
      </c>
      <c r="X297" s="913">
        <f t="shared" si="329"/>
        <v>0</v>
      </c>
      <c r="Y297" s="913">
        <f t="shared" si="329"/>
        <v>0</v>
      </c>
      <c r="Z297" s="913">
        <f t="shared" si="329"/>
        <v>0</v>
      </c>
      <c r="AA297" s="913">
        <f t="shared" si="329"/>
        <v>0</v>
      </c>
      <c r="AB297" s="913">
        <f t="shared" si="329"/>
        <v>0</v>
      </c>
      <c r="AC297" s="912" t="str">
        <f t="shared" si="293"/>
        <v/>
      </c>
      <c r="AD297" s="913" t="str">
        <f t="shared" si="294"/>
        <v/>
      </c>
      <c r="AE297" s="913" t="str">
        <f t="shared" si="295"/>
        <v/>
      </c>
      <c r="AF297" s="912" t="str">
        <f t="shared" si="297"/>
        <v/>
      </c>
      <c r="AG297" s="913"/>
      <c r="AH297" s="913"/>
      <c r="AI297" s="913"/>
      <c r="AJ297" s="914"/>
    </row>
    <row r="298" spans="1:36" ht="14" hidden="1">
      <c r="A298" s="959">
        <f t="shared" si="263"/>
        <v>46087</v>
      </c>
      <c r="B298" s="942">
        <f t="shared" si="309"/>
        <v>3</v>
      </c>
      <c r="C298" s="942">
        <f t="shared" si="264"/>
        <v>2026</v>
      </c>
      <c r="D298" s="942">
        <f t="shared" si="265"/>
        <v>31</v>
      </c>
      <c r="E298" s="960" t="str">
        <f t="shared" si="266"/>
        <v>1 x P/ ANO</v>
      </c>
      <c r="F298" s="520"/>
      <c r="G298" s="774"/>
      <c r="H298" s="774"/>
      <c r="I298" s="700" t="str">
        <f t="shared" si="267"/>
        <v/>
      </c>
      <c r="J298" s="922"/>
      <c r="K298" s="922"/>
      <c r="L298" s="922"/>
      <c r="M298" s="961">
        <f t="shared" si="322"/>
        <v>1</v>
      </c>
      <c r="N298" s="961">
        <f t="shared" si="322"/>
        <v>0</v>
      </c>
      <c r="O298" s="961">
        <f t="shared" si="322"/>
        <v>0</v>
      </c>
      <c r="P298" s="961">
        <f t="shared" si="322"/>
        <v>0</v>
      </c>
      <c r="Q298" s="912">
        <f t="shared" ref="Q298:AB298" si="330">IF($C298&gt;$C18,0,IF($I298="","",IF(MONTH(Q$5)=MONTH($A298),$M298*$I298,IF(MONTH(Q$5)=MONTH($A298)+1,$N298*$I298,IF(MONTH(Q$5)=MONTH($A298)+2,$O298*$I298,IF(MONTH(Q$5)=MONTH($A298)+3,$P298*$I298,0))))))</f>
        <v>0</v>
      </c>
      <c r="R298" s="913">
        <f t="shared" si="330"/>
        <v>0</v>
      </c>
      <c r="S298" s="913">
        <f t="shared" si="330"/>
        <v>0</v>
      </c>
      <c r="T298" s="913">
        <f t="shared" si="330"/>
        <v>0</v>
      </c>
      <c r="U298" s="913">
        <f t="shared" si="330"/>
        <v>0</v>
      </c>
      <c r="V298" s="913">
        <f t="shared" si="330"/>
        <v>0</v>
      </c>
      <c r="W298" s="913">
        <f t="shared" si="330"/>
        <v>0</v>
      </c>
      <c r="X298" s="913">
        <f t="shared" si="330"/>
        <v>0</v>
      </c>
      <c r="Y298" s="913">
        <f t="shared" si="330"/>
        <v>0</v>
      </c>
      <c r="Z298" s="913">
        <f t="shared" si="330"/>
        <v>0</v>
      </c>
      <c r="AA298" s="913">
        <f t="shared" si="330"/>
        <v>0</v>
      </c>
      <c r="AB298" s="913">
        <f t="shared" si="330"/>
        <v>0</v>
      </c>
      <c r="AC298" s="912" t="str">
        <f t="shared" si="293"/>
        <v/>
      </c>
      <c r="AD298" s="913" t="str">
        <f t="shared" si="294"/>
        <v/>
      </c>
      <c r="AE298" s="914" t="str">
        <f t="shared" si="295"/>
        <v/>
      </c>
      <c r="AF298" s="912" t="str">
        <f t="shared" si="297"/>
        <v/>
      </c>
      <c r="AG298" s="913"/>
      <c r="AH298" s="913"/>
      <c r="AI298" s="913"/>
      <c r="AJ298" s="914"/>
    </row>
    <row r="299" spans="1:36" ht="14" hidden="1">
      <c r="A299" s="959">
        <f t="shared" si="263"/>
        <v>46087</v>
      </c>
      <c r="B299" s="942">
        <f t="shared" si="309"/>
        <v>3</v>
      </c>
      <c r="C299" s="942">
        <f t="shared" si="264"/>
        <v>2026</v>
      </c>
      <c r="D299" s="942">
        <f t="shared" si="265"/>
        <v>31</v>
      </c>
      <c r="E299" s="960" t="str">
        <f t="shared" si="266"/>
        <v>1 x P/ ANO</v>
      </c>
      <c r="F299" s="520"/>
      <c r="G299" s="774"/>
      <c r="H299" s="774"/>
      <c r="I299" s="700" t="str">
        <f t="shared" si="267"/>
        <v/>
      </c>
      <c r="J299" s="922"/>
      <c r="K299" s="922"/>
      <c r="L299" s="922"/>
      <c r="M299" s="961">
        <f t="shared" si="322"/>
        <v>1</v>
      </c>
      <c r="N299" s="961">
        <f t="shared" si="322"/>
        <v>0</v>
      </c>
      <c r="O299" s="961">
        <f t="shared" si="322"/>
        <v>0</v>
      </c>
      <c r="P299" s="961">
        <f t="shared" si="322"/>
        <v>0</v>
      </c>
      <c r="Q299" s="912">
        <f t="shared" ref="Q299:AB299" si="331">IF($C299&gt;$C19,0,IF($I299="","",IF(MONTH(Q$5)=MONTH($A299),$M299*$I299,IF(MONTH(Q$5)=MONTH($A299)+1,$N299*$I299,IF(MONTH(Q$5)=MONTH($A299)+2,$O299*$I299,IF(MONTH(Q$5)=MONTH($A299)+3,$P299*$I299,0))))))</f>
        <v>0</v>
      </c>
      <c r="R299" s="913">
        <f t="shared" si="331"/>
        <v>0</v>
      </c>
      <c r="S299" s="913">
        <f t="shared" si="331"/>
        <v>0</v>
      </c>
      <c r="T299" s="913">
        <f t="shared" si="331"/>
        <v>0</v>
      </c>
      <c r="U299" s="913">
        <f t="shared" si="331"/>
        <v>0</v>
      </c>
      <c r="V299" s="913">
        <f t="shared" si="331"/>
        <v>0</v>
      </c>
      <c r="W299" s="913">
        <f t="shared" si="331"/>
        <v>0</v>
      </c>
      <c r="X299" s="913">
        <f t="shared" si="331"/>
        <v>0</v>
      </c>
      <c r="Y299" s="913">
        <f t="shared" si="331"/>
        <v>0</v>
      </c>
      <c r="Z299" s="913">
        <f t="shared" si="331"/>
        <v>0</v>
      </c>
      <c r="AA299" s="913">
        <f t="shared" si="331"/>
        <v>0</v>
      </c>
      <c r="AB299" s="913">
        <f t="shared" si="331"/>
        <v>0</v>
      </c>
      <c r="AC299" s="912" t="str">
        <f t="shared" si="293"/>
        <v/>
      </c>
      <c r="AD299" s="913" t="str">
        <f t="shared" si="294"/>
        <v/>
      </c>
      <c r="AE299" s="913" t="str">
        <f t="shared" si="295"/>
        <v/>
      </c>
      <c r="AF299" s="912" t="str">
        <f t="shared" si="297"/>
        <v/>
      </c>
      <c r="AG299" s="913"/>
      <c r="AH299" s="913"/>
      <c r="AI299" s="913"/>
      <c r="AJ299" s="914"/>
    </row>
    <row r="300" spans="1:36" ht="14" hidden="1">
      <c r="A300" s="959">
        <f t="shared" si="263"/>
        <v>46119</v>
      </c>
      <c r="B300" s="942">
        <f t="shared" si="309"/>
        <v>4</v>
      </c>
      <c r="C300" s="942">
        <f t="shared" si="264"/>
        <v>2026</v>
      </c>
      <c r="D300" s="942">
        <f t="shared" si="265"/>
        <v>30</v>
      </c>
      <c r="E300" s="960" t="str">
        <f t="shared" si="266"/>
        <v>1 x P/ ANO</v>
      </c>
      <c r="F300" s="520"/>
      <c r="G300" s="774"/>
      <c r="H300" s="774"/>
      <c r="I300" s="700" t="str">
        <f t="shared" si="267"/>
        <v/>
      </c>
      <c r="J300" s="922"/>
      <c r="K300" s="922"/>
      <c r="L300" s="922"/>
      <c r="M300" s="961">
        <f t="shared" si="322"/>
        <v>1</v>
      </c>
      <c r="N300" s="961">
        <f t="shared" si="322"/>
        <v>0</v>
      </c>
      <c r="O300" s="961">
        <f t="shared" si="322"/>
        <v>0</v>
      </c>
      <c r="P300" s="961">
        <f t="shared" si="322"/>
        <v>0</v>
      </c>
      <c r="Q300" s="912">
        <f t="shared" ref="Q300:AB300" si="332">IF($C300&gt;$C20,0,IF($I300="","",IF(MONTH(Q$5)=MONTH($A300),$M300*$I300,IF(MONTH(Q$5)=MONTH($A300)+1,$N300*$I300,IF(MONTH(Q$5)=MONTH($A300)+2,$O300*$I300,IF(MONTH(Q$5)=MONTH($A300)+3,$P300*$I300,0))))))</f>
        <v>0</v>
      </c>
      <c r="R300" s="913">
        <f t="shared" si="332"/>
        <v>0</v>
      </c>
      <c r="S300" s="913">
        <f t="shared" si="332"/>
        <v>0</v>
      </c>
      <c r="T300" s="913">
        <f t="shared" si="332"/>
        <v>0</v>
      </c>
      <c r="U300" s="913">
        <f t="shared" si="332"/>
        <v>0</v>
      </c>
      <c r="V300" s="913">
        <f t="shared" si="332"/>
        <v>0</v>
      </c>
      <c r="W300" s="913">
        <f t="shared" si="332"/>
        <v>0</v>
      </c>
      <c r="X300" s="913">
        <f t="shared" si="332"/>
        <v>0</v>
      </c>
      <c r="Y300" s="913">
        <f t="shared" si="332"/>
        <v>0</v>
      </c>
      <c r="Z300" s="913">
        <f t="shared" si="332"/>
        <v>0</v>
      </c>
      <c r="AA300" s="913">
        <f t="shared" si="332"/>
        <v>0</v>
      </c>
      <c r="AB300" s="913">
        <f t="shared" si="332"/>
        <v>0</v>
      </c>
      <c r="AC300" s="912" t="str">
        <f t="shared" si="293"/>
        <v/>
      </c>
      <c r="AD300" s="913" t="str">
        <f t="shared" si="294"/>
        <v/>
      </c>
      <c r="AE300" s="914" t="str">
        <f t="shared" si="295"/>
        <v/>
      </c>
      <c r="AF300" s="912" t="str">
        <f t="shared" si="297"/>
        <v/>
      </c>
      <c r="AG300" s="913"/>
      <c r="AH300" s="913"/>
      <c r="AI300" s="913"/>
      <c r="AJ300" s="914"/>
    </row>
    <row r="301" spans="1:36" ht="14" hidden="1">
      <c r="A301" s="959">
        <f t="shared" si="263"/>
        <v>46149</v>
      </c>
      <c r="B301" s="942">
        <f t="shared" si="309"/>
        <v>5</v>
      </c>
      <c r="C301" s="942">
        <f t="shared" si="264"/>
        <v>2026</v>
      </c>
      <c r="D301" s="942">
        <f t="shared" si="265"/>
        <v>31</v>
      </c>
      <c r="E301" s="960" t="str">
        <f t="shared" si="266"/>
        <v>1 x P/ ANO</v>
      </c>
      <c r="F301" s="520"/>
      <c r="G301" s="774"/>
      <c r="H301" s="774"/>
      <c r="I301" s="700" t="str">
        <f t="shared" si="267"/>
        <v/>
      </c>
      <c r="J301" s="922"/>
      <c r="K301" s="922"/>
      <c r="L301" s="922"/>
      <c r="M301" s="961">
        <f t="shared" si="322"/>
        <v>1</v>
      </c>
      <c r="N301" s="961">
        <f t="shared" si="322"/>
        <v>0</v>
      </c>
      <c r="O301" s="961">
        <f t="shared" si="322"/>
        <v>0</v>
      </c>
      <c r="P301" s="961">
        <f t="shared" si="322"/>
        <v>0</v>
      </c>
      <c r="Q301" s="912">
        <f t="shared" ref="Q301:AB301" si="333">IF($C301&gt;$C21,0,IF($I301="","",IF(MONTH(Q$5)=MONTH($A301),$M301*$I301,IF(MONTH(Q$5)=MONTH($A301)+1,$N301*$I301,IF(MONTH(Q$5)=MONTH($A301)+2,$O301*$I301,IF(MONTH(Q$5)=MONTH($A301)+3,$P301*$I301,0))))))</f>
        <v>0</v>
      </c>
      <c r="R301" s="913">
        <f t="shared" si="333"/>
        <v>0</v>
      </c>
      <c r="S301" s="913">
        <f t="shared" si="333"/>
        <v>0</v>
      </c>
      <c r="T301" s="913">
        <f t="shared" si="333"/>
        <v>0</v>
      </c>
      <c r="U301" s="913">
        <f t="shared" si="333"/>
        <v>0</v>
      </c>
      <c r="V301" s="913">
        <f t="shared" si="333"/>
        <v>0</v>
      </c>
      <c r="W301" s="913">
        <f t="shared" si="333"/>
        <v>0</v>
      </c>
      <c r="X301" s="913">
        <f t="shared" si="333"/>
        <v>0</v>
      </c>
      <c r="Y301" s="913">
        <f t="shared" si="333"/>
        <v>0</v>
      </c>
      <c r="Z301" s="913">
        <f t="shared" si="333"/>
        <v>0</v>
      </c>
      <c r="AA301" s="913">
        <f t="shared" si="333"/>
        <v>0</v>
      </c>
      <c r="AB301" s="913">
        <f t="shared" si="333"/>
        <v>0</v>
      </c>
      <c r="AC301" s="912" t="str">
        <f t="shared" si="293"/>
        <v/>
      </c>
      <c r="AD301" s="913" t="str">
        <f t="shared" si="294"/>
        <v/>
      </c>
      <c r="AE301" s="913" t="str">
        <f t="shared" si="295"/>
        <v/>
      </c>
      <c r="AF301" s="912" t="str">
        <f t="shared" si="297"/>
        <v/>
      </c>
      <c r="AG301" s="913"/>
      <c r="AH301" s="913"/>
      <c r="AI301" s="913"/>
      <c r="AJ301" s="914"/>
    </row>
    <row r="302" spans="1:36" ht="14" hidden="1">
      <c r="A302" s="959">
        <f t="shared" si="263"/>
        <v>46211</v>
      </c>
      <c r="B302" s="942">
        <f t="shared" si="309"/>
        <v>7</v>
      </c>
      <c r="C302" s="942">
        <f t="shared" si="264"/>
        <v>2026</v>
      </c>
      <c r="D302" s="942">
        <f t="shared" si="265"/>
        <v>31</v>
      </c>
      <c r="E302" s="960" t="str">
        <f t="shared" si="266"/>
        <v>1 x P/ ANO</v>
      </c>
      <c r="F302" s="520"/>
      <c r="G302" s="774"/>
      <c r="H302" s="774"/>
      <c r="I302" s="700" t="str">
        <f t="shared" si="267"/>
        <v/>
      </c>
      <c r="J302" s="922"/>
      <c r="K302" s="922"/>
      <c r="L302" s="922"/>
      <c r="M302" s="961">
        <f t="shared" si="322"/>
        <v>1</v>
      </c>
      <c r="N302" s="961">
        <f t="shared" si="322"/>
        <v>0</v>
      </c>
      <c r="O302" s="961">
        <f t="shared" si="322"/>
        <v>0</v>
      </c>
      <c r="P302" s="961">
        <f t="shared" si="322"/>
        <v>0</v>
      </c>
      <c r="Q302" s="912">
        <f t="shared" ref="Q302:AB302" si="334">IF($C302&gt;$C22,0,IF($I302="","",IF(MONTH(Q$5)=MONTH($A302),$M302*$I302,IF(MONTH(Q$5)=MONTH($A302)+1,$N302*$I302,IF(MONTH(Q$5)=MONTH($A302)+2,$O302*$I302,IF(MONTH(Q$5)=MONTH($A302)+3,$P302*$I302,0))))))</f>
        <v>0</v>
      </c>
      <c r="R302" s="913">
        <f t="shared" si="334"/>
        <v>0</v>
      </c>
      <c r="S302" s="913">
        <f t="shared" si="334"/>
        <v>0</v>
      </c>
      <c r="T302" s="913">
        <f t="shared" si="334"/>
        <v>0</v>
      </c>
      <c r="U302" s="913">
        <f t="shared" si="334"/>
        <v>0</v>
      </c>
      <c r="V302" s="913">
        <f t="shared" si="334"/>
        <v>0</v>
      </c>
      <c r="W302" s="913">
        <f t="shared" si="334"/>
        <v>0</v>
      </c>
      <c r="X302" s="913">
        <f t="shared" si="334"/>
        <v>0</v>
      </c>
      <c r="Y302" s="913">
        <f t="shared" si="334"/>
        <v>0</v>
      </c>
      <c r="Z302" s="913">
        <f t="shared" si="334"/>
        <v>0</v>
      </c>
      <c r="AA302" s="913">
        <f t="shared" si="334"/>
        <v>0</v>
      </c>
      <c r="AB302" s="913">
        <f t="shared" si="334"/>
        <v>0</v>
      </c>
      <c r="AC302" s="912" t="str">
        <f t="shared" si="293"/>
        <v/>
      </c>
      <c r="AD302" s="913" t="str">
        <f t="shared" si="294"/>
        <v/>
      </c>
      <c r="AE302" s="914" t="str">
        <f t="shared" si="295"/>
        <v/>
      </c>
      <c r="AF302" s="912" t="str">
        <f t="shared" si="297"/>
        <v/>
      </c>
      <c r="AG302" s="913"/>
      <c r="AH302" s="913"/>
      <c r="AI302" s="913"/>
      <c r="AJ302" s="914"/>
    </row>
    <row r="303" spans="1:36" ht="14" hidden="1">
      <c r="A303" s="959" t="str">
        <f t="shared" si="263"/>
        <v/>
      </c>
      <c r="B303" s="942" t="str">
        <f t="shared" si="309"/>
        <v/>
      </c>
      <c r="C303" s="942" t="str">
        <f t="shared" si="264"/>
        <v/>
      </c>
      <c r="D303" s="942" t="str">
        <f t="shared" si="265"/>
        <v/>
      </c>
      <c r="E303" s="960" t="str">
        <f t="shared" si="266"/>
        <v/>
      </c>
      <c r="F303" s="520"/>
      <c r="G303" s="774"/>
      <c r="H303" s="774"/>
      <c r="I303" s="700" t="str">
        <f t="shared" si="267"/>
        <v/>
      </c>
      <c r="J303" s="922"/>
      <c r="K303" s="922"/>
      <c r="L303" s="922"/>
      <c r="M303" s="961">
        <f t="shared" si="322"/>
        <v>0</v>
      </c>
      <c r="N303" s="961">
        <f t="shared" si="322"/>
        <v>0</v>
      </c>
      <c r="O303" s="961">
        <f t="shared" si="322"/>
        <v>0</v>
      </c>
      <c r="P303" s="961">
        <f t="shared" si="322"/>
        <v>0</v>
      </c>
      <c r="Q303" s="912" t="str">
        <f t="shared" ref="Q303:AB303" si="335">IF($C303&gt;$C23,0,IF($I303="","",IF(MONTH(Q$5)=MONTH($A303),$M303*$I303,IF(MONTH(Q$5)=MONTH($A303)+1,$N303*$I303,IF(MONTH(Q$5)=MONTH($A303)+2,$O303*$I303,IF(MONTH(Q$5)=MONTH($A303)+3,$P303*$I303,0))))))</f>
        <v/>
      </c>
      <c r="R303" s="913" t="str">
        <f t="shared" si="335"/>
        <v/>
      </c>
      <c r="S303" s="913" t="str">
        <f t="shared" si="335"/>
        <v/>
      </c>
      <c r="T303" s="913" t="str">
        <f t="shared" si="335"/>
        <v/>
      </c>
      <c r="U303" s="913" t="str">
        <f t="shared" si="335"/>
        <v/>
      </c>
      <c r="V303" s="913" t="str">
        <f t="shared" si="335"/>
        <v/>
      </c>
      <c r="W303" s="913" t="str">
        <f t="shared" si="335"/>
        <v/>
      </c>
      <c r="X303" s="913" t="str">
        <f t="shared" si="335"/>
        <v/>
      </c>
      <c r="Y303" s="913" t="str">
        <f t="shared" si="335"/>
        <v/>
      </c>
      <c r="Z303" s="913" t="str">
        <f t="shared" si="335"/>
        <v/>
      </c>
      <c r="AA303" s="913" t="str">
        <f t="shared" si="335"/>
        <v/>
      </c>
      <c r="AB303" s="913" t="str">
        <f t="shared" si="335"/>
        <v/>
      </c>
      <c r="AC303" s="912">
        <f t="shared" si="293"/>
        <v>0</v>
      </c>
      <c r="AD303" s="913">
        <f t="shared" si="294"/>
        <v>0</v>
      </c>
      <c r="AE303" s="913">
        <f t="shared" si="295"/>
        <v>0</v>
      </c>
      <c r="AF303" s="912" t="str">
        <f t="shared" si="297"/>
        <v/>
      </c>
      <c r="AG303" s="913"/>
      <c r="AH303" s="913"/>
      <c r="AI303" s="913"/>
      <c r="AJ303" s="914"/>
    </row>
    <row r="304" spans="1:36" ht="14" hidden="1">
      <c r="A304" s="959" t="str">
        <f t="shared" si="263"/>
        <v/>
      </c>
      <c r="B304" s="942" t="str">
        <f t="shared" si="309"/>
        <v/>
      </c>
      <c r="C304" s="942" t="str">
        <f t="shared" si="264"/>
        <v/>
      </c>
      <c r="D304" s="942" t="str">
        <f t="shared" si="265"/>
        <v/>
      </c>
      <c r="E304" s="960" t="str">
        <f t="shared" si="266"/>
        <v/>
      </c>
      <c r="F304" s="520"/>
      <c r="G304" s="774"/>
      <c r="H304" s="774"/>
      <c r="I304" s="700" t="str">
        <f t="shared" si="267"/>
        <v/>
      </c>
      <c r="J304" s="922"/>
      <c r="K304" s="922"/>
      <c r="L304" s="922"/>
      <c r="M304" s="961">
        <f t="shared" si="322"/>
        <v>0</v>
      </c>
      <c r="N304" s="961">
        <f t="shared" si="322"/>
        <v>0</v>
      </c>
      <c r="O304" s="961">
        <f t="shared" si="322"/>
        <v>0</v>
      </c>
      <c r="P304" s="961">
        <f t="shared" si="322"/>
        <v>0</v>
      </c>
      <c r="Q304" s="912" t="str">
        <f t="shared" ref="Q304:AB304" si="336">IF($C304&gt;$C24,0,IF($I304="","",IF(MONTH(Q$5)=MONTH($A304),$M304*$I304,IF(MONTH(Q$5)=MONTH($A304)+1,$N304*$I304,IF(MONTH(Q$5)=MONTH($A304)+2,$O304*$I304,IF(MONTH(Q$5)=MONTH($A304)+3,$P304*$I304,0))))))</f>
        <v/>
      </c>
      <c r="R304" s="913" t="str">
        <f t="shared" si="336"/>
        <v/>
      </c>
      <c r="S304" s="913" t="str">
        <f t="shared" si="336"/>
        <v/>
      </c>
      <c r="T304" s="913" t="str">
        <f t="shared" si="336"/>
        <v/>
      </c>
      <c r="U304" s="913" t="str">
        <f t="shared" si="336"/>
        <v/>
      </c>
      <c r="V304" s="913" t="str">
        <f t="shared" si="336"/>
        <v/>
      </c>
      <c r="W304" s="913" t="str">
        <f t="shared" si="336"/>
        <v/>
      </c>
      <c r="X304" s="913" t="str">
        <f t="shared" si="336"/>
        <v/>
      </c>
      <c r="Y304" s="913" t="str">
        <f t="shared" si="336"/>
        <v/>
      </c>
      <c r="Z304" s="913" t="str">
        <f t="shared" si="336"/>
        <v/>
      </c>
      <c r="AA304" s="913" t="str">
        <f t="shared" si="336"/>
        <v/>
      </c>
      <c r="AB304" s="913" t="str">
        <f t="shared" si="336"/>
        <v/>
      </c>
      <c r="AC304" s="912">
        <f t="shared" si="293"/>
        <v>0</v>
      </c>
      <c r="AD304" s="913">
        <f t="shared" si="294"/>
        <v>0</v>
      </c>
      <c r="AE304" s="914">
        <f t="shared" si="295"/>
        <v>0</v>
      </c>
      <c r="AF304" s="912" t="str">
        <f t="shared" si="297"/>
        <v/>
      </c>
      <c r="AG304" s="913"/>
      <c r="AH304" s="913"/>
      <c r="AI304" s="913"/>
      <c r="AJ304" s="914"/>
    </row>
    <row r="305" spans="1:36" ht="14" hidden="1">
      <c r="A305" s="959" t="str">
        <f t="shared" si="263"/>
        <v/>
      </c>
      <c r="B305" s="942" t="str">
        <f t="shared" si="309"/>
        <v/>
      </c>
      <c r="C305" s="942" t="str">
        <f t="shared" si="264"/>
        <v/>
      </c>
      <c r="D305" s="942" t="str">
        <f t="shared" si="265"/>
        <v/>
      </c>
      <c r="E305" s="960" t="str">
        <f t="shared" si="266"/>
        <v/>
      </c>
      <c r="F305" s="520"/>
      <c r="G305" s="774"/>
      <c r="H305" s="774"/>
      <c r="I305" s="700" t="str">
        <f t="shared" si="267"/>
        <v/>
      </c>
      <c r="J305" s="922"/>
      <c r="K305" s="922"/>
      <c r="L305" s="922"/>
      <c r="M305" s="961">
        <f t="shared" si="322"/>
        <v>0</v>
      </c>
      <c r="N305" s="961">
        <f t="shared" si="322"/>
        <v>0</v>
      </c>
      <c r="O305" s="961">
        <f t="shared" si="322"/>
        <v>0</v>
      </c>
      <c r="P305" s="961">
        <f t="shared" si="322"/>
        <v>0</v>
      </c>
      <c r="Q305" s="912" t="str">
        <f t="shared" ref="Q305:AB305" si="337">IF($C305&gt;$C25,0,IF($I305="","",IF(MONTH(Q$5)=MONTH($A305),$M305*$I305,IF(MONTH(Q$5)=MONTH($A305)+1,$N305*$I305,IF(MONTH(Q$5)=MONTH($A305)+2,$O305*$I305,IF(MONTH(Q$5)=MONTH($A305)+3,$P305*$I305,0))))))</f>
        <v/>
      </c>
      <c r="R305" s="913" t="str">
        <f t="shared" si="337"/>
        <v/>
      </c>
      <c r="S305" s="913" t="str">
        <f t="shared" si="337"/>
        <v/>
      </c>
      <c r="T305" s="913" t="str">
        <f t="shared" si="337"/>
        <v/>
      </c>
      <c r="U305" s="913" t="str">
        <f t="shared" si="337"/>
        <v/>
      </c>
      <c r="V305" s="913" t="str">
        <f t="shared" si="337"/>
        <v/>
      </c>
      <c r="W305" s="913" t="str">
        <f t="shared" si="337"/>
        <v/>
      </c>
      <c r="X305" s="913" t="str">
        <f t="shared" si="337"/>
        <v/>
      </c>
      <c r="Y305" s="913" t="str">
        <f t="shared" si="337"/>
        <v/>
      </c>
      <c r="Z305" s="913" t="str">
        <f t="shared" si="337"/>
        <v/>
      </c>
      <c r="AA305" s="913" t="str">
        <f t="shared" si="337"/>
        <v/>
      </c>
      <c r="AB305" s="913" t="str">
        <f t="shared" si="337"/>
        <v/>
      </c>
      <c r="AC305" s="912">
        <f t="shared" si="293"/>
        <v>0</v>
      </c>
      <c r="AD305" s="913">
        <f t="shared" si="294"/>
        <v>0</v>
      </c>
      <c r="AE305" s="913">
        <f t="shared" si="295"/>
        <v>0</v>
      </c>
      <c r="AF305" s="912" t="str">
        <f t="shared" si="297"/>
        <v/>
      </c>
      <c r="AG305" s="913"/>
      <c r="AH305" s="913"/>
      <c r="AI305" s="913"/>
      <c r="AJ305" s="914"/>
    </row>
    <row r="306" spans="1:36" ht="14" hidden="1">
      <c r="A306" s="959" t="str">
        <f t="shared" si="263"/>
        <v/>
      </c>
      <c r="B306" s="942" t="str">
        <f t="shared" si="309"/>
        <v/>
      </c>
      <c r="C306" s="942" t="str">
        <f t="shared" si="264"/>
        <v/>
      </c>
      <c r="D306" s="942" t="str">
        <f t="shared" si="265"/>
        <v/>
      </c>
      <c r="E306" s="960" t="str">
        <f t="shared" si="266"/>
        <v/>
      </c>
      <c r="F306" s="520"/>
      <c r="G306" s="774"/>
      <c r="H306" s="774"/>
      <c r="I306" s="700" t="str">
        <f t="shared" si="267"/>
        <v/>
      </c>
      <c r="J306" s="922"/>
      <c r="K306" s="922"/>
      <c r="L306" s="922"/>
      <c r="M306" s="961">
        <f t="shared" si="322"/>
        <v>0</v>
      </c>
      <c r="N306" s="961">
        <f t="shared" si="322"/>
        <v>0</v>
      </c>
      <c r="O306" s="961">
        <f t="shared" si="322"/>
        <v>0</v>
      </c>
      <c r="P306" s="961">
        <f t="shared" si="322"/>
        <v>0</v>
      </c>
      <c r="Q306" s="912" t="str">
        <f t="shared" ref="Q306:AB306" si="338">IF($C306&gt;$C26,0,IF($I306="","",IF(MONTH(Q$5)=MONTH($A306),$M306*$I306,IF(MONTH(Q$5)=MONTH($A306)+1,$N306*$I306,IF(MONTH(Q$5)=MONTH($A306)+2,$O306*$I306,IF(MONTH(Q$5)=MONTH($A306)+3,$P306*$I306,0))))))</f>
        <v/>
      </c>
      <c r="R306" s="913" t="str">
        <f t="shared" si="338"/>
        <v/>
      </c>
      <c r="S306" s="913" t="str">
        <f t="shared" si="338"/>
        <v/>
      </c>
      <c r="T306" s="913" t="str">
        <f t="shared" si="338"/>
        <v/>
      </c>
      <c r="U306" s="913" t="str">
        <f t="shared" si="338"/>
        <v/>
      </c>
      <c r="V306" s="913" t="str">
        <f t="shared" si="338"/>
        <v/>
      </c>
      <c r="W306" s="913" t="str">
        <f t="shared" si="338"/>
        <v/>
      </c>
      <c r="X306" s="913" t="str">
        <f t="shared" si="338"/>
        <v/>
      </c>
      <c r="Y306" s="913" t="str">
        <f t="shared" si="338"/>
        <v/>
      </c>
      <c r="Z306" s="913" t="str">
        <f t="shared" si="338"/>
        <v/>
      </c>
      <c r="AA306" s="913" t="str">
        <f t="shared" si="338"/>
        <v/>
      </c>
      <c r="AB306" s="913" t="str">
        <f t="shared" si="338"/>
        <v/>
      </c>
      <c r="AC306" s="912">
        <f t="shared" si="293"/>
        <v>0</v>
      </c>
      <c r="AD306" s="913">
        <f t="shared" si="294"/>
        <v>0</v>
      </c>
      <c r="AE306" s="914">
        <f t="shared" si="295"/>
        <v>0</v>
      </c>
      <c r="AF306" s="912" t="str">
        <f t="shared" si="297"/>
        <v/>
      </c>
      <c r="AG306" s="913"/>
      <c r="AH306" s="913"/>
      <c r="AI306" s="913"/>
      <c r="AJ306" s="914"/>
    </row>
    <row r="307" spans="1:36" ht="14" hidden="1">
      <c r="A307" s="959" t="str">
        <f t="shared" si="263"/>
        <v/>
      </c>
      <c r="B307" s="942" t="str">
        <f t="shared" si="309"/>
        <v/>
      </c>
      <c r="C307" s="942" t="str">
        <f t="shared" si="264"/>
        <v/>
      </c>
      <c r="D307" s="942" t="str">
        <f t="shared" si="265"/>
        <v/>
      </c>
      <c r="E307" s="960" t="str">
        <f t="shared" si="266"/>
        <v/>
      </c>
      <c r="F307" s="520"/>
      <c r="G307" s="774"/>
      <c r="H307" s="774"/>
      <c r="I307" s="700" t="str">
        <f t="shared" si="267"/>
        <v/>
      </c>
      <c r="J307" s="922"/>
      <c r="K307" s="922"/>
      <c r="L307" s="922"/>
      <c r="M307" s="961">
        <f t="shared" si="322"/>
        <v>0</v>
      </c>
      <c r="N307" s="961">
        <f t="shared" si="322"/>
        <v>0</v>
      </c>
      <c r="O307" s="961">
        <f t="shared" si="322"/>
        <v>0</v>
      </c>
      <c r="P307" s="961">
        <f t="shared" si="322"/>
        <v>0</v>
      </c>
      <c r="Q307" s="912" t="str">
        <f t="shared" ref="Q307:AB307" si="339">IF($C307&gt;$C27,0,IF($I307="","",IF(MONTH(Q$5)=MONTH($A307),$M307*$I307,IF(MONTH(Q$5)=MONTH($A307)+1,$N307*$I307,IF(MONTH(Q$5)=MONTH($A307)+2,$O307*$I307,IF(MONTH(Q$5)=MONTH($A307)+3,$P307*$I307,0))))))</f>
        <v/>
      </c>
      <c r="R307" s="913" t="str">
        <f t="shared" si="339"/>
        <v/>
      </c>
      <c r="S307" s="913" t="str">
        <f t="shared" si="339"/>
        <v/>
      </c>
      <c r="T307" s="913" t="str">
        <f t="shared" si="339"/>
        <v/>
      </c>
      <c r="U307" s="913" t="str">
        <f t="shared" si="339"/>
        <v/>
      </c>
      <c r="V307" s="913" t="str">
        <f t="shared" si="339"/>
        <v/>
      </c>
      <c r="W307" s="913" t="str">
        <f t="shared" si="339"/>
        <v/>
      </c>
      <c r="X307" s="913" t="str">
        <f t="shared" si="339"/>
        <v/>
      </c>
      <c r="Y307" s="913" t="str">
        <f t="shared" si="339"/>
        <v/>
      </c>
      <c r="Z307" s="913" t="str">
        <f t="shared" si="339"/>
        <v/>
      </c>
      <c r="AA307" s="913" t="str">
        <f t="shared" si="339"/>
        <v/>
      </c>
      <c r="AB307" s="913" t="str">
        <f t="shared" si="339"/>
        <v/>
      </c>
      <c r="AC307" s="912">
        <f t="shared" si="293"/>
        <v>0</v>
      </c>
      <c r="AD307" s="913">
        <f t="shared" si="294"/>
        <v>0</v>
      </c>
      <c r="AE307" s="913">
        <f t="shared" si="295"/>
        <v>0</v>
      </c>
      <c r="AF307" s="912" t="str">
        <f t="shared" si="297"/>
        <v/>
      </c>
      <c r="AG307" s="913"/>
      <c r="AH307" s="913"/>
      <c r="AI307" s="913"/>
      <c r="AJ307" s="914"/>
    </row>
    <row r="308" spans="1:36" ht="14" hidden="1">
      <c r="A308" s="959" t="str">
        <f t="shared" ref="A308:A371" si="340">IF(A268="","",A268+D268)</f>
        <v/>
      </c>
      <c r="B308" s="942" t="str">
        <f t="shared" si="309"/>
        <v/>
      </c>
      <c r="C308" s="942" t="str">
        <f t="shared" ref="C308:C371" si="341">IF(A308="","",YEAR(A308))</f>
        <v/>
      </c>
      <c r="D308" s="942" t="str">
        <f t="shared" ref="D308:D371" si="342">IF(A308="","",IF(B308=2,IF(C308=2008,29,IF(C308=2012,29,28)),IF(OR(B308=1,B308=3,B308=5,B308=7,B308=8,B308=10,B308=12)=TRUE,31,30)))</f>
        <v/>
      </c>
      <c r="E308" s="960" t="str">
        <f t="shared" ref="E308:E371" si="343">IF(A308="","",E268)</f>
        <v/>
      </c>
      <c r="F308" s="520"/>
      <c r="G308" s="774"/>
      <c r="H308" s="774"/>
      <c r="I308" s="700" t="str">
        <f t="shared" ref="I308:I371" si="344">IF(A308="","",IF(E268="TODO MÊS",I268,""))</f>
        <v/>
      </c>
      <c r="J308" s="922"/>
      <c r="K308" s="922"/>
      <c r="L308" s="922"/>
      <c r="M308" s="961">
        <f t="shared" si="322"/>
        <v>0</v>
      </c>
      <c r="N308" s="961">
        <f t="shared" si="322"/>
        <v>0</v>
      </c>
      <c r="O308" s="961">
        <f t="shared" si="322"/>
        <v>0</v>
      </c>
      <c r="P308" s="961">
        <f t="shared" si="322"/>
        <v>0</v>
      </c>
      <c r="Q308" s="912" t="str">
        <f t="shared" ref="Q308:AB308" si="345">IF($C308&gt;$C28,0,IF($I308="","",IF(MONTH(Q$5)=MONTH($A308),$M308*$I308,IF(MONTH(Q$5)=MONTH($A308)+1,$N308*$I308,IF(MONTH(Q$5)=MONTH($A308)+2,$O308*$I308,IF(MONTH(Q$5)=MONTH($A308)+3,$P308*$I308,0))))))</f>
        <v/>
      </c>
      <c r="R308" s="913" t="str">
        <f t="shared" si="345"/>
        <v/>
      </c>
      <c r="S308" s="913" t="str">
        <f t="shared" si="345"/>
        <v/>
      </c>
      <c r="T308" s="913" t="str">
        <f t="shared" si="345"/>
        <v/>
      </c>
      <c r="U308" s="913" t="str">
        <f t="shared" si="345"/>
        <v/>
      </c>
      <c r="V308" s="913" t="str">
        <f t="shared" si="345"/>
        <v/>
      </c>
      <c r="W308" s="913" t="str">
        <f t="shared" si="345"/>
        <v/>
      </c>
      <c r="X308" s="913" t="str">
        <f t="shared" si="345"/>
        <v/>
      </c>
      <c r="Y308" s="913" t="str">
        <f t="shared" si="345"/>
        <v/>
      </c>
      <c r="Z308" s="913" t="str">
        <f t="shared" si="345"/>
        <v/>
      </c>
      <c r="AA308" s="913" t="str">
        <f t="shared" si="345"/>
        <v/>
      </c>
      <c r="AB308" s="913" t="str">
        <f t="shared" si="345"/>
        <v/>
      </c>
      <c r="AC308" s="912">
        <f t="shared" si="293"/>
        <v>0</v>
      </c>
      <c r="AD308" s="913">
        <f t="shared" si="294"/>
        <v>0</v>
      </c>
      <c r="AE308" s="914">
        <f t="shared" si="295"/>
        <v>0</v>
      </c>
      <c r="AF308" s="912" t="str">
        <f t="shared" si="297"/>
        <v/>
      </c>
      <c r="AG308" s="913"/>
      <c r="AH308" s="913"/>
      <c r="AI308" s="913"/>
      <c r="AJ308" s="914"/>
    </row>
    <row r="309" spans="1:36" ht="14" hidden="1">
      <c r="A309" s="959" t="str">
        <f t="shared" si="340"/>
        <v/>
      </c>
      <c r="B309" s="942" t="str">
        <f t="shared" si="309"/>
        <v/>
      </c>
      <c r="C309" s="942" t="str">
        <f t="shared" si="341"/>
        <v/>
      </c>
      <c r="D309" s="942" t="str">
        <f t="shared" si="342"/>
        <v/>
      </c>
      <c r="E309" s="960" t="str">
        <f t="shared" si="343"/>
        <v/>
      </c>
      <c r="F309" s="520"/>
      <c r="G309" s="774"/>
      <c r="H309" s="774"/>
      <c r="I309" s="700" t="str">
        <f t="shared" si="344"/>
        <v/>
      </c>
      <c r="J309" s="922"/>
      <c r="K309" s="922"/>
      <c r="L309" s="922"/>
      <c r="M309" s="961">
        <f t="shared" si="322"/>
        <v>0</v>
      </c>
      <c r="N309" s="961">
        <f t="shared" si="322"/>
        <v>0</v>
      </c>
      <c r="O309" s="961">
        <f t="shared" si="322"/>
        <v>0</v>
      </c>
      <c r="P309" s="961">
        <f t="shared" si="322"/>
        <v>0</v>
      </c>
      <c r="Q309" s="912" t="str">
        <f t="shared" ref="Q309:AB309" si="346">IF($C309&gt;$C29,0,IF($I309="","",IF(MONTH(Q$5)=MONTH($A309),$M309*$I309,IF(MONTH(Q$5)=MONTH($A309)+1,$N309*$I309,IF(MONTH(Q$5)=MONTH($A309)+2,$O309*$I309,IF(MONTH(Q$5)=MONTH($A309)+3,$P309*$I309,0))))))</f>
        <v/>
      </c>
      <c r="R309" s="913" t="str">
        <f t="shared" si="346"/>
        <v/>
      </c>
      <c r="S309" s="913" t="str">
        <f t="shared" si="346"/>
        <v/>
      </c>
      <c r="T309" s="913" t="str">
        <f t="shared" si="346"/>
        <v/>
      </c>
      <c r="U309" s="913" t="str">
        <f t="shared" si="346"/>
        <v/>
      </c>
      <c r="V309" s="913" t="str">
        <f t="shared" si="346"/>
        <v/>
      </c>
      <c r="W309" s="913" t="str">
        <f t="shared" si="346"/>
        <v/>
      </c>
      <c r="X309" s="913" t="str">
        <f t="shared" si="346"/>
        <v/>
      </c>
      <c r="Y309" s="913" t="str">
        <f t="shared" si="346"/>
        <v/>
      </c>
      <c r="Z309" s="913" t="str">
        <f t="shared" si="346"/>
        <v/>
      </c>
      <c r="AA309" s="913" t="str">
        <f t="shared" si="346"/>
        <v/>
      </c>
      <c r="AB309" s="913" t="str">
        <f t="shared" si="346"/>
        <v/>
      </c>
      <c r="AC309" s="912">
        <f t="shared" si="293"/>
        <v>0</v>
      </c>
      <c r="AD309" s="913">
        <f t="shared" si="294"/>
        <v>0</v>
      </c>
      <c r="AE309" s="913">
        <f t="shared" si="295"/>
        <v>0</v>
      </c>
      <c r="AF309" s="912" t="str">
        <f t="shared" si="297"/>
        <v/>
      </c>
      <c r="AG309" s="913"/>
      <c r="AH309" s="913"/>
      <c r="AI309" s="913"/>
      <c r="AJ309" s="914"/>
    </row>
    <row r="310" spans="1:36" ht="14" hidden="1">
      <c r="A310" s="959" t="str">
        <f t="shared" si="340"/>
        <v/>
      </c>
      <c r="B310" s="942" t="str">
        <f t="shared" si="309"/>
        <v/>
      </c>
      <c r="C310" s="942" t="str">
        <f t="shared" si="341"/>
        <v/>
      </c>
      <c r="D310" s="942" t="str">
        <f t="shared" si="342"/>
        <v/>
      </c>
      <c r="E310" s="960" t="str">
        <f t="shared" si="343"/>
        <v/>
      </c>
      <c r="F310" s="520"/>
      <c r="G310" s="774"/>
      <c r="H310" s="774"/>
      <c r="I310" s="700" t="str">
        <f t="shared" si="344"/>
        <v/>
      </c>
      <c r="J310" s="922"/>
      <c r="K310" s="922"/>
      <c r="L310" s="922"/>
      <c r="M310" s="961">
        <f t="shared" si="322"/>
        <v>0</v>
      </c>
      <c r="N310" s="961">
        <f t="shared" si="322"/>
        <v>0</v>
      </c>
      <c r="O310" s="961">
        <f t="shared" si="322"/>
        <v>0</v>
      </c>
      <c r="P310" s="961">
        <f t="shared" si="322"/>
        <v>0</v>
      </c>
      <c r="Q310" s="912" t="str">
        <f t="shared" ref="Q310:AB310" si="347">IF($C310&gt;$C30,0,IF($I310="","",IF(MONTH(Q$5)=MONTH($A310),$M310*$I310,IF(MONTH(Q$5)=MONTH($A310)+1,$N310*$I310,IF(MONTH(Q$5)=MONTH($A310)+2,$O310*$I310,IF(MONTH(Q$5)=MONTH($A310)+3,$P310*$I310,0))))))</f>
        <v/>
      </c>
      <c r="R310" s="913" t="str">
        <f t="shared" si="347"/>
        <v/>
      </c>
      <c r="S310" s="913" t="str">
        <f t="shared" si="347"/>
        <v/>
      </c>
      <c r="T310" s="913" t="str">
        <f t="shared" si="347"/>
        <v/>
      </c>
      <c r="U310" s="913" t="str">
        <f t="shared" si="347"/>
        <v/>
      </c>
      <c r="V310" s="913" t="str">
        <f t="shared" si="347"/>
        <v/>
      </c>
      <c r="W310" s="913" t="str">
        <f t="shared" si="347"/>
        <v/>
      </c>
      <c r="X310" s="913" t="str">
        <f t="shared" si="347"/>
        <v/>
      </c>
      <c r="Y310" s="913" t="str">
        <f t="shared" si="347"/>
        <v/>
      </c>
      <c r="Z310" s="913" t="str">
        <f t="shared" si="347"/>
        <v/>
      </c>
      <c r="AA310" s="913" t="str">
        <f t="shared" si="347"/>
        <v/>
      </c>
      <c r="AB310" s="913" t="str">
        <f t="shared" si="347"/>
        <v/>
      </c>
      <c r="AC310" s="912">
        <f t="shared" si="293"/>
        <v>0</v>
      </c>
      <c r="AD310" s="913">
        <f t="shared" si="294"/>
        <v>0</v>
      </c>
      <c r="AE310" s="914">
        <f t="shared" si="295"/>
        <v>0</v>
      </c>
      <c r="AF310" s="912" t="str">
        <f t="shared" si="297"/>
        <v/>
      </c>
      <c r="AG310" s="913"/>
      <c r="AH310" s="913"/>
      <c r="AI310" s="913"/>
      <c r="AJ310" s="914"/>
    </row>
    <row r="311" spans="1:36" ht="14" hidden="1">
      <c r="A311" s="959" t="str">
        <f t="shared" si="340"/>
        <v/>
      </c>
      <c r="B311" s="942" t="str">
        <f t="shared" si="309"/>
        <v/>
      </c>
      <c r="C311" s="942" t="str">
        <f t="shared" si="341"/>
        <v/>
      </c>
      <c r="D311" s="942" t="str">
        <f t="shared" si="342"/>
        <v/>
      </c>
      <c r="E311" s="960" t="str">
        <f t="shared" si="343"/>
        <v/>
      </c>
      <c r="F311" s="520"/>
      <c r="G311" s="774"/>
      <c r="H311" s="774"/>
      <c r="I311" s="700" t="str">
        <f t="shared" si="344"/>
        <v/>
      </c>
      <c r="J311" s="922"/>
      <c r="K311" s="922"/>
      <c r="L311" s="922"/>
      <c r="M311" s="961">
        <f t="shared" ref="M311:P330" si="348">M271</f>
        <v>0</v>
      </c>
      <c r="N311" s="961">
        <f t="shared" si="348"/>
        <v>0</v>
      </c>
      <c r="O311" s="961">
        <f t="shared" si="348"/>
        <v>0</v>
      </c>
      <c r="P311" s="961">
        <f t="shared" si="348"/>
        <v>0</v>
      </c>
      <c r="Q311" s="912" t="str">
        <f t="shared" ref="Q311:AB311" si="349">IF($C311&gt;$C31,0,IF($I311="","",IF(MONTH(Q$5)=MONTH($A311),$M311*$I311,IF(MONTH(Q$5)=MONTH($A311)+1,$N311*$I311,IF(MONTH(Q$5)=MONTH($A311)+2,$O311*$I311,IF(MONTH(Q$5)=MONTH($A311)+3,$P311*$I311,0))))))</f>
        <v/>
      </c>
      <c r="R311" s="913" t="str">
        <f t="shared" si="349"/>
        <v/>
      </c>
      <c r="S311" s="913" t="str">
        <f t="shared" si="349"/>
        <v/>
      </c>
      <c r="T311" s="913" t="str">
        <f t="shared" si="349"/>
        <v/>
      </c>
      <c r="U311" s="913" t="str">
        <f t="shared" si="349"/>
        <v/>
      </c>
      <c r="V311" s="913" t="str">
        <f t="shared" si="349"/>
        <v/>
      </c>
      <c r="W311" s="913" t="str">
        <f t="shared" si="349"/>
        <v/>
      </c>
      <c r="X311" s="913" t="str">
        <f t="shared" si="349"/>
        <v/>
      </c>
      <c r="Y311" s="913" t="str">
        <f t="shared" si="349"/>
        <v/>
      </c>
      <c r="Z311" s="913" t="str">
        <f t="shared" si="349"/>
        <v/>
      </c>
      <c r="AA311" s="913" t="str">
        <f t="shared" si="349"/>
        <v/>
      </c>
      <c r="AB311" s="913" t="str">
        <f t="shared" si="349"/>
        <v/>
      </c>
      <c r="AC311" s="912">
        <f t="shared" si="293"/>
        <v>0</v>
      </c>
      <c r="AD311" s="913">
        <f t="shared" si="294"/>
        <v>0</v>
      </c>
      <c r="AE311" s="913">
        <f t="shared" si="295"/>
        <v>0</v>
      </c>
      <c r="AF311" s="912" t="str">
        <f t="shared" si="297"/>
        <v/>
      </c>
      <c r="AG311" s="913"/>
      <c r="AH311" s="913"/>
      <c r="AI311" s="913"/>
      <c r="AJ311" s="914"/>
    </row>
    <row r="312" spans="1:36" ht="14" hidden="1">
      <c r="A312" s="959" t="str">
        <f t="shared" si="340"/>
        <v/>
      </c>
      <c r="B312" s="942" t="str">
        <f t="shared" si="309"/>
        <v/>
      </c>
      <c r="C312" s="942" t="str">
        <f t="shared" si="341"/>
        <v/>
      </c>
      <c r="D312" s="942" t="str">
        <f t="shared" si="342"/>
        <v/>
      </c>
      <c r="E312" s="960" t="str">
        <f t="shared" si="343"/>
        <v/>
      </c>
      <c r="F312" s="520"/>
      <c r="G312" s="774"/>
      <c r="H312" s="774"/>
      <c r="I312" s="700" t="str">
        <f t="shared" si="344"/>
        <v/>
      </c>
      <c r="J312" s="922"/>
      <c r="K312" s="922"/>
      <c r="L312" s="922"/>
      <c r="M312" s="961">
        <f t="shared" si="348"/>
        <v>0</v>
      </c>
      <c r="N312" s="961">
        <f t="shared" si="348"/>
        <v>0</v>
      </c>
      <c r="O312" s="961">
        <f t="shared" si="348"/>
        <v>0</v>
      </c>
      <c r="P312" s="961">
        <f t="shared" si="348"/>
        <v>0</v>
      </c>
      <c r="Q312" s="912" t="str">
        <f t="shared" ref="Q312:AB312" si="350">IF($C312&gt;$C32,0,IF($I312="","",IF(MONTH(Q$5)=MONTH($A312),$M312*$I312,IF(MONTH(Q$5)=MONTH($A312)+1,$N312*$I312,IF(MONTH(Q$5)=MONTH($A312)+2,$O312*$I312,IF(MONTH(Q$5)=MONTH($A312)+3,$P312*$I312,0))))))</f>
        <v/>
      </c>
      <c r="R312" s="913" t="str">
        <f t="shared" si="350"/>
        <v/>
      </c>
      <c r="S312" s="913" t="str">
        <f t="shared" si="350"/>
        <v/>
      </c>
      <c r="T312" s="913" t="str">
        <f t="shared" si="350"/>
        <v/>
      </c>
      <c r="U312" s="913" t="str">
        <f t="shared" si="350"/>
        <v/>
      </c>
      <c r="V312" s="913" t="str">
        <f t="shared" si="350"/>
        <v/>
      </c>
      <c r="W312" s="913" t="str">
        <f t="shared" si="350"/>
        <v/>
      </c>
      <c r="X312" s="913" t="str">
        <f t="shared" si="350"/>
        <v/>
      </c>
      <c r="Y312" s="913" t="str">
        <f t="shared" si="350"/>
        <v/>
      </c>
      <c r="Z312" s="913" t="str">
        <f t="shared" si="350"/>
        <v/>
      </c>
      <c r="AA312" s="913" t="str">
        <f t="shared" si="350"/>
        <v/>
      </c>
      <c r="AB312" s="913" t="str">
        <f t="shared" si="350"/>
        <v/>
      </c>
      <c r="AC312" s="912">
        <f t="shared" si="293"/>
        <v>0</v>
      </c>
      <c r="AD312" s="913">
        <f t="shared" si="294"/>
        <v>0</v>
      </c>
      <c r="AE312" s="914">
        <f t="shared" si="295"/>
        <v>0</v>
      </c>
      <c r="AF312" s="912" t="str">
        <f t="shared" si="297"/>
        <v/>
      </c>
      <c r="AG312" s="913"/>
      <c r="AH312" s="913"/>
      <c r="AI312" s="913"/>
      <c r="AJ312" s="914"/>
    </row>
    <row r="313" spans="1:36" ht="14" hidden="1">
      <c r="A313" s="959" t="str">
        <f t="shared" si="340"/>
        <v/>
      </c>
      <c r="B313" s="942" t="str">
        <f t="shared" si="309"/>
        <v/>
      </c>
      <c r="C313" s="942" t="str">
        <f t="shared" si="341"/>
        <v/>
      </c>
      <c r="D313" s="942" t="str">
        <f t="shared" si="342"/>
        <v/>
      </c>
      <c r="E313" s="960" t="str">
        <f t="shared" si="343"/>
        <v/>
      </c>
      <c r="F313" s="520"/>
      <c r="G313" s="774"/>
      <c r="H313" s="774"/>
      <c r="I313" s="700" t="str">
        <f t="shared" si="344"/>
        <v/>
      </c>
      <c r="J313" s="922"/>
      <c r="K313" s="922"/>
      <c r="L313" s="922"/>
      <c r="M313" s="961">
        <f t="shared" si="348"/>
        <v>0</v>
      </c>
      <c r="N313" s="961">
        <f t="shared" si="348"/>
        <v>0</v>
      </c>
      <c r="O313" s="961">
        <f t="shared" si="348"/>
        <v>0</v>
      </c>
      <c r="P313" s="961">
        <f t="shared" si="348"/>
        <v>0</v>
      </c>
      <c r="Q313" s="912" t="str">
        <f t="shared" ref="Q313:AB313" si="351">IF($C313&gt;$C33,0,IF($I313="","",IF(MONTH(Q$5)=MONTH($A313),$M313*$I313,IF(MONTH(Q$5)=MONTH($A313)+1,$N313*$I313,IF(MONTH(Q$5)=MONTH($A313)+2,$O313*$I313,IF(MONTH(Q$5)=MONTH($A313)+3,$P313*$I313,0))))))</f>
        <v/>
      </c>
      <c r="R313" s="913" t="str">
        <f t="shared" si="351"/>
        <v/>
      </c>
      <c r="S313" s="913" t="str">
        <f t="shared" si="351"/>
        <v/>
      </c>
      <c r="T313" s="913" t="str">
        <f t="shared" si="351"/>
        <v/>
      </c>
      <c r="U313" s="913" t="str">
        <f t="shared" si="351"/>
        <v/>
      </c>
      <c r="V313" s="913" t="str">
        <f t="shared" si="351"/>
        <v/>
      </c>
      <c r="W313" s="913" t="str">
        <f t="shared" si="351"/>
        <v/>
      </c>
      <c r="X313" s="913" t="str">
        <f t="shared" si="351"/>
        <v/>
      </c>
      <c r="Y313" s="913" t="str">
        <f t="shared" si="351"/>
        <v/>
      </c>
      <c r="Z313" s="913" t="str">
        <f t="shared" si="351"/>
        <v/>
      </c>
      <c r="AA313" s="913" t="str">
        <f t="shared" si="351"/>
        <v/>
      </c>
      <c r="AB313" s="913" t="str">
        <f t="shared" si="351"/>
        <v/>
      </c>
      <c r="AC313" s="912">
        <f t="shared" si="293"/>
        <v>0</v>
      </c>
      <c r="AD313" s="913">
        <f t="shared" si="294"/>
        <v>0</v>
      </c>
      <c r="AE313" s="913">
        <f t="shared" si="295"/>
        <v>0</v>
      </c>
      <c r="AF313" s="912" t="str">
        <f t="shared" si="297"/>
        <v/>
      </c>
      <c r="AG313" s="913"/>
      <c r="AH313" s="913"/>
      <c r="AI313" s="913"/>
      <c r="AJ313" s="914"/>
    </row>
    <row r="314" spans="1:36" ht="14" hidden="1">
      <c r="A314" s="959" t="str">
        <f t="shared" si="340"/>
        <v/>
      </c>
      <c r="B314" s="942" t="str">
        <f t="shared" si="309"/>
        <v/>
      </c>
      <c r="C314" s="942" t="str">
        <f t="shared" si="341"/>
        <v/>
      </c>
      <c r="D314" s="942" t="str">
        <f t="shared" si="342"/>
        <v/>
      </c>
      <c r="E314" s="960" t="str">
        <f t="shared" si="343"/>
        <v/>
      </c>
      <c r="F314" s="520"/>
      <c r="G314" s="774"/>
      <c r="H314" s="774"/>
      <c r="I314" s="700" t="str">
        <f t="shared" si="344"/>
        <v/>
      </c>
      <c r="J314" s="922"/>
      <c r="K314" s="922"/>
      <c r="L314" s="922"/>
      <c r="M314" s="961">
        <f t="shared" si="348"/>
        <v>0</v>
      </c>
      <c r="N314" s="961">
        <f t="shared" si="348"/>
        <v>0</v>
      </c>
      <c r="O314" s="961">
        <f t="shared" si="348"/>
        <v>0</v>
      </c>
      <c r="P314" s="961">
        <f t="shared" si="348"/>
        <v>0</v>
      </c>
      <c r="Q314" s="912" t="str">
        <f t="shared" ref="Q314:AB314" si="352">IF($C314&gt;$C34,0,IF($I314="","",IF(MONTH(Q$5)=MONTH($A314),$M314*$I314,IF(MONTH(Q$5)=MONTH($A314)+1,$N314*$I314,IF(MONTH(Q$5)=MONTH($A314)+2,$O314*$I314,IF(MONTH(Q$5)=MONTH($A314)+3,$P314*$I314,0))))))</f>
        <v/>
      </c>
      <c r="R314" s="913" t="str">
        <f t="shared" si="352"/>
        <v/>
      </c>
      <c r="S314" s="913" t="str">
        <f t="shared" si="352"/>
        <v/>
      </c>
      <c r="T314" s="913" t="str">
        <f t="shared" si="352"/>
        <v/>
      </c>
      <c r="U314" s="913" t="str">
        <f t="shared" si="352"/>
        <v/>
      </c>
      <c r="V314" s="913" t="str">
        <f t="shared" si="352"/>
        <v/>
      </c>
      <c r="W314" s="913" t="str">
        <f t="shared" si="352"/>
        <v/>
      </c>
      <c r="X314" s="913" t="str">
        <f t="shared" si="352"/>
        <v/>
      </c>
      <c r="Y314" s="913" t="str">
        <f t="shared" si="352"/>
        <v/>
      </c>
      <c r="Z314" s="913" t="str">
        <f t="shared" si="352"/>
        <v/>
      </c>
      <c r="AA314" s="913" t="str">
        <f t="shared" si="352"/>
        <v/>
      </c>
      <c r="AB314" s="913" t="str">
        <f t="shared" si="352"/>
        <v/>
      </c>
      <c r="AC314" s="912">
        <f t="shared" si="293"/>
        <v>0</v>
      </c>
      <c r="AD314" s="913">
        <f t="shared" si="294"/>
        <v>0</v>
      </c>
      <c r="AE314" s="914">
        <f t="shared" si="295"/>
        <v>0</v>
      </c>
      <c r="AF314" s="912" t="str">
        <f t="shared" si="297"/>
        <v/>
      </c>
      <c r="AG314" s="913"/>
      <c r="AH314" s="913"/>
      <c r="AI314" s="913"/>
      <c r="AJ314" s="914"/>
    </row>
    <row r="315" spans="1:36" ht="14" hidden="1">
      <c r="A315" s="959" t="str">
        <f t="shared" si="340"/>
        <v/>
      </c>
      <c r="B315" s="942" t="str">
        <f t="shared" si="309"/>
        <v/>
      </c>
      <c r="C315" s="942" t="str">
        <f t="shared" si="341"/>
        <v/>
      </c>
      <c r="D315" s="942" t="str">
        <f t="shared" si="342"/>
        <v/>
      </c>
      <c r="E315" s="960" t="str">
        <f t="shared" si="343"/>
        <v/>
      </c>
      <c r="F315" s="520"/>
      <c r="G315" s="774"/>
      <c r="H315" s="774"/>
      <c r="I315" s="700" t="str">
        <f t="shared" si="344"/>
        <v/>
      </c>
      <c r="J315" s="922"/>
      <c r="K315" s="922"/>
      <c r="L315" s="922"/>
      <c r="M315" s="961">
        <f t="shared" si="348"/>
        <v>0</v>
      </c>
      <c r="N315" s="961">
        <f t="shared" si="348"/>
        <v>0</v>
      </c>
      <c r="O315" s="961">
        <f t="shared" si="348"/>
        <v>0</v>
      </c>
      <c r="P315" s="961">
        <f t="shared" si="348"/>
        <v>0</v>
      </c>
      <c r="Q315" s="912" t="str">
        <f t="shared" ref="Q315:AB315" si="353">IF($C315&gt;$C35,0,IF($I315="","",IF(MONTH(Q$5)=MONTH($A315),$M315*$I315,IF(MONTH(Q$5)=MONTH($A315)+1,$N315*$I315,IF(MONTH(Q$5)=MONTH($A315)+2,$O315*$I315,IF(MONTH(Q$5)=MONTH($A315)+3,$P315*$I315,0))))))</f>
        <v/>
      </c>
      <c r="R315" s="913" t="str">
        <f t="shared" si="353"/>
        <v/>
      </c>
      <c r="S315" s="913" t="str">
        <f t="shared" si="353"/>
        <v/>
      </c>
      <c r="T315" s="913" t="str">
        <f t="shared" si="353"/>
        <v/>
      </c>
      <c r="U315" s="913" t="str">
        <f t="shared" si="353"/>
        <v/>
      </c>
      <c r="V315" s="913" t="str">
        <f t="shared" si="353"/>
        <v/>
      </c>
      <c r="W315" s="913" t="str">
        <f t="shared" si="353"/>
        <v/>
      </c>
      <c r="X315" s="913" t="str">
        <f t="shared" si="353"/>
        <v/>
      </c>
      <c r="Y315" s="913" t="str">
        <f t="shared" si="353"/>
        <v/>
      </c>
      <c r="Z315" s="913" t="str">
        <f t="shared" si="353"/>
        <v/>
      </c>
      <c r="AA315" s="913" t="str">
        <f t="shared" si="353"/>
        <v/>
      </c>
      <c r="AB315" s="913" t="str">
        <f t="shared" si="353"/>
        <v/>
      </c>
      <c r="AC315" s="912">
        <f t="shared" si="293"/>
        <v>0</v>
      </c>
      <c r="AD315" s="913">
        <f t="shared" si="294"/>
        <v>0</v>
      </c>
      <c r="AE315" s="913">
        <f t="shared" si="295"/>
        <v>0</v>
      </c>
      <c r="AF315" s="912" t="str">
        <f t="shared" si="297"/>
        <v/>
      </c>
      <c r="AG315" s="913"/>
      <c r="AH315" s="913"/>
      <c r="AI315" s="913"/>
      <c r="AJ315" s="914"/>
    </row>
    <row r="316" spans="1:36" ht="14" hidden="1">
      <c r="A316" s="959" t="str">
        <f t="shared" si="340"/>
        <v/>
      </c>
      <c r="B316" s="942" t="str">
        <f t="shared" si="309"/>
        <v/>
      </c>
      <c r="C316" s="942" t="str">
        <f t="shared" si="341"/>
        <v/>
      </c>
      <c r="D316" s="942" t="str">
        <f t="shared" si="342"/>
        <v/>
      </c>
      <c r="E316" s="960" t="str">
        <f t="shared" si="343"/>
        <v/>
      </c>
      <c r="F316" s="520"/>
      <c r="G316" s="774"/>
      <c r="H316" s="774"/>
      <c r="I316" s="700" t="str">
        <f t="shared" si="344"/>
        <v/>
      </c>
      <c r="J316" s="922"/>
      <c r="K316" s="922"/>
      <c r="L316" s="922"/>
      <c r="M316" s="961">
        <f t="shared" si="348"/>
        <v>0</v>
      </c>
      <c r="N316" s="961">
        <f t="shared" si="348"/>
        <v>0</v>
      </c>
      <c r="O316" s="961">
        <f t="shared" si="348"/>
        <v>0</v>
      </c>
      <c r="P316" s="961">
        <f t="shared" si="348"/>
        <v>0</v>
      </c>
      <c r="Q316" s="912" t="str">
        <f t="shared" ref="Q316:AB316" si="354">IF($C316&gt;$C36,0,IF($I316="","",IF(MONTH(Q$5)=MONTH($A316),$M316*$I316,IF(MONTH(Q$5)=MONTH($A316)+1,$N316*$I316,IF(MONTH(Q$5)=MONTH($A316)+2,$O316*$I316,IF(MONTH(Q$5)=MONTH($A316)+3,$P316*$I316,0))))))</f>
        <v/>
      </c>
      <c r="R316" s="913" t="str">
        <f t="shared" si="354"/>
        <v/>
      </c>
      <c r="S316" s="913" t="str">
        <f t="shared" si="354"/>
        <v/>
      </c>
      <c r="T316" s="913" t="str">
        <f t="shared" si="354"/>
        <v/>
      </c>
      <c r="U316" s="913" t="str">
        <f t="shared" si="354"/>
        <v/>
      </c>
      <c r="V316" s="913" t="str">
        <f t="shared" si="354"/>
        <v/>
      </c>
      <c r="W316" s="913" t="str">
        <f t="shared" si="354"/>
        <v/>
      </c>
      <c r="X316" s="913" t="str">
        <f t="shared" si="354"/>
        <v/>
      </c>
      <c r="Y316" s="913" t="str">
        <f t="shared" si="354"/>
        <v/>
      </c>
      <c r="Z316" s="913" t="str">
        <f t="shared" si="354"/>
        <v/>
      </c>
      <c r="AA316" s="913" t="str">
        <f t="shared" si="354"/>
        <v/>
      </c>
      <c r="AB316" s="913" t="str">
        <f t="shared" si="354"/>
        <v/>
      </c>
      <c r="AC316" s="912">
        <f t="shared" si="293"/>
        <v>0</v>
      </c>
      <c r="AD316" s="913">
        <f t="shared" si="294"/>
        <v>0</v>
      </c>
      <c r="AE316" s="914">
        <f t="shared" si="295"/>
        <v>0</v>
      </c>
      <c r="AF316" s="912" t="str">
        <f t="shared" si="297"/>
        <v/>
      </c>
      <c r="AG316" s="913"/>
      <c r="AH316" s="913"/>
      <c r="AI316" s="913"/>
      <c r="AJ316" s="914"/>
    </row>
    <row r="317" spans="1:36" ht="14" hidden="1">
      <c r="A317" s="959" t="str">
        <f t="shared" si="340"/>
        <v/>
      </c>
      <c r="B317" s="942" t="str">
        <f t="shared" si="309"/>
        <v/>
      </c>
      <c r="C317" s="942" t="str">
        <f t="shared" si="341"/>
        <v/>
      </c>
      <c r="D317" s="942" t="str">
        <f t="shared" si="342"/>
        <v/>
      </c>
      <c r="E317" s="960" t="str">
        <f t="shared" si="343"/>
        <v/>
      </c>
      <c r="F317" s="520"/>
      <c r="G317" s="774"/>
      <c r="H317" s="774"/>
      <c r="I317" s="700" t="str">
        <f t="shared" si="344"/>
        <v/>
      </c>
      <c r="J317" s="922"/>
      <c r="K317" s="922"/>
      <c r="L317" s="922"/>
      <c r="M317" s="961">
        <f t="shared" si="348"/>
        <v>0</v>
      </c>
      <c r="N317" s="961">
        <f t="shared" si="348"/>
        <v>0</v>
      </c>
      <c r="O317" s="961">
        <f t="shared" si="348"/>
        <v>0</v>
      </c>
      <c r="P317" s="961">
        <f t="shared" si="348"/>
        <v>0</v>
      </c>
      <c r="Q317" s="912" t="str">
        <f t="shared" ref="Q317:AB317" si="355">IF($C317&gt;$C37,0,IF($I317="","",IF(MONTH(Q$5)=MONTH($A317),$M317*$I317,IF(MONTH(Q$5)=MONTH($A317)+1,$N317*$I317,IF(MONTH(Q$5)=MONTH($A317)+2,$O317*$I317,IF(MONTH(Q$5)=MONTH($A317)+3,$P317*$I317,0))))))</f>
        <v/>
      </c>
      <c r="R317" s="913" t="str">
        <f t="shared" si="355"/>
        <v/>
      </c>
      <c r="S317" s="913" t="str">
        <f t="shared" si="355"/>
        <v/>
      </c>
      <c r="T317" s="913" t="str">
        <f t="shared" si="355"/>
        <v/>
      </c>
      <c r="U317" s="913" t="str">
        <f t="shared" si="355"/>
        <v/>
      </c>
      <c r="V317" s="913" t="str">
        <f t="shared" si="355"/>
        <v/>
      </c>
      <c r="W317" s="913" t="str">
        <f t="shared" si="355"/>
        <v/>
      </c>
      <c r="X317" s="913" t="str">
        <f t="shared" si="355"/>
        <v/>
      </c>
      <c r="Y317" s="913" t="str">
        <f t="shared" si="355"/>
        <v/>
      </c>
      <c r="Z317" s="913" t="str">
        <f t="shared" si="355"/>
        <v/>
      </c>
      <c r="AA317" s="913" t="str">
        <f t="shared" si="355"/>
        <v/>
      </c>
      <c r="AB317" s="913" t="str">
        <f t="shared" si="355"/>
        <v/>
      </c>
      <c r="AC317" s="912">
        <f t="shared" si="293"/>
        <v>0</v>
      </c>
      <c r="AD317" s="913">
        <f t="shared" si="294"/>
        <v>0</v>
      </c>
      <c r="AE317" s="913">
        <f t="shared" si="295"/>
        <v>0</v>
      </c>
      <c r="AF317" s="912" t="str">
        <f t="shared" si="297"/>
        <v/>
      </c>
      <c r="AG317" s="913"/>
      <c r="AH317" s="913"/>
      <c r="AI317" s="913"/>
      <c r="AJ317" s="914"/>
    </row>
    <row r="318" spans="1:36" ht="14" hidden="1">
      <c r="A318" s="959" t="str">
        <f t="shared" si="340"/>
        <v/>
      </c>
      <c r="B318" s="942" t="str">
        <f t="shared" si="309"/>
        <v/>
      </c>
      <c r="C318" s="942" t="str">
        <f t="shared" si="341"/>
        <v/>
      </c>
      <c r="D318" s="942" t="str">
        <f t="shared" si="342"/>
        <v/>
      </c>
      <c r="E318" s="960" t="str">
        <f t="shared" si="343"/>
        <v/>
      </c>
      <c r="F318" s="520"/>
      <c r="G318" s="774"/>
      <c r="H318" s="774"/>
      <c r="I318" s="700" t="str">
        <f t="shared" si="344"/>
        <v/>
      </c>
      <c r="J318" s="922"/>
      <c r="K318" s="922"/>
      <c r="L318" s="922"/>
      <c r="M318" s="961">
        <f t="shared" si="348"/>
        <v>0</v>
      </c>
      <c r="N318" s="961">
        <f t="shared" si="348"/>
        <v>0</v>
      </c>
      <c r="O318" s="961">
        <f t="shared" si="348"/>
        <v>0</v>
      </c>
      <c r="P318" s="961">
        <f t="shared" si="348"/>
        <v>0</v>
      </c>
      <c r="Q318" s="912" t="str">
        <f t="shared" ref="Q318:AB318" si="356">IF($C318&gt;$C38,0,IF($I318="","",IF(MONTH(Q$5)=MONTH($A318),$M318*$I318,IF(MONTH(Q$5)=MONTH($A318)+1,$N318*$I318,IF(MONTH(Q$5)=MONTH($A318)+2,$O318*$I318,IF(MONTH(Q$5)=MONTH($A318)+3,$P318*$I318,0))))))</f>
        <v/>
      </c>
      <c r="R318" s="913" t="str">
        <f t="shared" si="356"/>
        <v/>
      </c>
      <c r="S318" s="913" t="str">
        <f t="shared" si="356"/>
        <v/>
      </c>
      <c r="T318" s="913" t="str">
        <f t="shared" si="356"/>
        <v/>
      </c>
      <c r="U318" s="913" t="str">
        <f t="shared" si="356"/>
        <v/>
      </c>
      <c r="V318" s="913" t="str">
        <f t="shared" si="356"/>
        <v/>
      </c>
      <c r="W318" s="913" t="str">
        <f t="shared" si="356"/>
        <v/>
      </c>
      <c r="X318" s="913" t="str">
        <f t="shared" si="356"/>
        <v/>
      </c>
      <c r="Y318" s="913" t="str">
        <f t="shared" si="356"/>
        <v/>
      </c>
      <c r="Z318" s="913" t="str">
        <f t="shared" si="356"/>
        <v/>
      </c>
      <c r="AA318" s="913" t="str">
        <f t="shared" si="356"/>
        <v/>
      </c>
      <c r="AB318" s="913" t="str">
        <f t="shared" si="356"/>
        <v/>
      </c>
      <c r="AC318" s="912">
        <f t="shared" si="293"/>
        <v>0</v>
      </c>
      <c r="AD318" s="913">
        <f t="shared" si="294"/>
        <v>0</v>
      </c>
      <c r="AE318" s="914">
        <f t="shared" si="295"/>
        <v>0</v>
      </c>
      <c r="AF318" s="912" t="str">
        <f t="shared" si="297"/>
        <v/>
      </c>
      <c r="AG318" s="913"/>
      <c r="AH318" s="913"/>
      <c r="AI318" s="913"/>
      <c r="AJ318" s="914"/>
    </row>
    <row r="319" spans="1:36" ht="14" hidden="1">
      <c r="A319" s="959" t="str">
        <f t="shared" si="340"/>
        <v/>
      </c>
      <c r="B319" s="942" t="str">
        <f t="shared" si="309"/>
        <v/>
      </c>
      <c r="C319" s="942" t="str">
        <f t="shared" si="341"/>
        <v/>
      </c>
      <c r="D319" s="942" t="str">
        <f t="shared" si="342"/>
        <v/>
      </c>
      <c r="E319" s="960" t="str">
        <f t="shared" si="343"/>
        <v/>
      </c>
      <c r="F319" s="520"/>
      <c r="G319" s="774"/>
      <c r="H319" s="774"/>
      <c r="I319" s="700" t="str">
        <f t="shared" si="344"/>
        <v/>
      </c>
      <c r="J319" s="922"/>
      <c r="K319" s="922"/>
      <c r="L319" s="922"/>
      <c r="M319" s="961">
        <f t="shared" si="348"/>
        <v>0</v>
      </c>
      <c r="N319" s="961">
        <f t="shared" si="348"/>
        <v>0</v>
      </c>
      <c r="O319" s="961">
        <f t="shared" si="348"/>
        <v>0</v>
      </c>
      <c r="P319" s="961">
        <f t="shared" si="348"/>
        <v>0</v>
      </c>
      <c r="Q319" s="912" t="str">
        <f t="shared" ref="Q319:AB319" si="357">IF($C319&gt;$C39,0,IF($I319="","",IF(MONTH(Q$5)=MONTH($A319),$M319*$I319,IF(MONTH(Q$5)=MONTH($A319)+1,$N319*$I319,IF(MONTH(Q$5)=MONTH($A319)+2,$O319*$I319,IF(MONTH(Q$5)=MONTH($A319)+3,$P319*$I319,0))))))</f>
        <v/>
      </c>
      <c r="R319" s="913" t="str">
        <f t="shared" si="357"/>
        <v/>
      </c>
      <c r="S319" s="913" t="str">
        <f t="shared" si="357"/>
        <v/>
      </c>
      <c r="T319" s="913" t="str">
        <f t="shared" si="357"/>
        <v/>
      </c>
      <c r="U319" s="913" t="str">
        <f t="shared" si="357"/>
        <v/>
      </c>
      <c r="V319" s="913" t="str">
        <f t="shared" si="357"/>
        <v/>
      </c>
      <c r="W319" s="913" t="str">
        <f t="shared" si="357"/>
        <v/>
      </c>
      <c r="X319" s="913" t="str">
        <f t="shared" si="357"/>
        <v/>
      </c>
      <c r="Y319" s="913" t="str">
        <f t="shared" si="357"/>
        <v/>
      </c>
      <c r="Z319" s="913" t="str">
        <f t="shared" si="357"/>
        <v/>
      </c>
      <c r="AA319" s="913" t="str">
        <f t="shared" si="357"/>
        <v/>
      </c>
      <c r="AB319" s="913" t="str">
        <f t="shared" si="357"/>
        <v/>
      </c>
      <c r="AC319" s="912">
        <f t="shared" si="293"/>
        <v>0</v>
      </c>
      <c r="AD319" s="913">
        <f t="shared" si="294"/>
        <v>0</v>
      </c>
      <c r="AE319" s="913">
        <f t="shared" si="295"/>
        <v>0</v>
      </c>
      <c r="AF319" s="912" t="str">
        <f t="shared" si="297"/>
        <v/>
      </c>
      <c r="AG319" s="913"/>
      <c r="AH319" s="913"/>
      <c r="AI319" s="913"/>
      <c r="AJ319" s="914"/>
    </row>
    <row r="320" spans="1:36" ht="14" hidden="1">
      <c r="A320" s="959" t="str">
        <f t="shared" si="340"/>
        <v/>
      </c>
      <c r="B320" s="942" t="str">
        <f t="shared" si="309"/>
        <v/>
      </c>
      <c r="C320" s="942" t="str">
        <f t="shared" si="341"/>
        <v/>
      </c>
      <c r="D320" s="942" t="str">
        <f t="shared" si="342"/>
        <v/>
      </c>
      <c r="E320" s="960" t="str">
        <f t="shared" si="343"/>
        <v/>
      </c>
      <c r="F320" s="520"/>
      <c r="G320" s="774"/>
      <c r="H320" s="774"/>
      <c r="I320" s="700" t="str">
        <f t="shared" si="344"/>
        <v/>
      </c>
      <c r="J320" s="922"/>
      <c r="K320" s="922"/>
      <c r="L320" s="922"/>
      <c r="M320" s="961">
        <f t="shared" si="348"/>
        <v>0</v>
      </c>
      <c r="N320" s="961">
        <f t="shared" si="348"/>
        <v>0</v>
      </c>
      <c r="O320" s="961">
        <f t="shared" si="348"/>
        <v>0</v>
      </c>
      <c r="P320" s="961">
        <f t="shared" si="348"/>
        <v>0</v>
      </c>
      <c r="Q320" s="912" t="str">
        <f t="shared" ref="Q320:AB320" si="358">IF($C320&gt;$C40,0,IF($I320="","",IF(MONTH(Q$5)=MONTH($A320),$M320*$I320,IF(MONTH(Q$5)=MONTH($A320)+1,$N320*$I320,IF(MONTH(Q$5)=MONTH($A320)+2,$O320*$I320,IF(MONTH(Q$5)=MONTH($A320)+3,$P320*$I320,0))))))</f>
        <v/>
      </c>
      <c r="R320" s="913" t="str">
        <f t="shared" si="358"/>
        <v/>
      </c>
      <c r="S320" s="913" t="str">
        <f t="shared" si="358"/>
        <v/>
      </c>
      <c r="T320" s="913" t="str">
        <f t="shared" si="358"/>
        <v/>
      </c>
      <c r="U320" s="913" t="str">
        <f t="shared" si="358"/>
        <v/>
      </c>
      <c r="V320" s="913" t="str">
        <f t="shared" si="358"/>
        <v/>
      </c>
      <c r="W320" s="913" t="str">
        <f t="shared" si="358"/>
        <v/>
      </c>
      <c r="X320" s="913" t="str">
        <f t="shared" si="358"/>
        <v/>
      </c>
      <c r="Y320" s="913" t="str">
        <f t="shared" si="358"/>
        <v/>
      </c>
      <c r="Z320" s="913" t="str">
        <f t="shared" si="358"/>
        <v/>
      </c>
      <c r="AA320" s="913" t="str">
        <f t="shared" si="358"/>
        <v/>
      </c>
      <c r="AB320" s="913" t="str">
        <f t="shared" si="358"/>
        <v/>
      </c>
      <c r="AC320" s="912">
        <f t="shared" si="293"/>
        <v>0</v>
      </c>
      <c r="AD320" s="913">
        <f t="shared" si="294"/>
        <v>0</v>
      </c>
      <c r="AE320" s="914">
        <f t="shared" si="295"/>
        <v>0</v>
      </c>
      <c r="AF320" s="912" t="str">
        <f t="shared" si="297"/>
        <v/>
      </c>
      <c r="AG320" s="913"/>
      <c r="AH320" s="913"/>
      <c r="AI320" s="913"/>
      <c r="AJ320" s="914"/>
    </row>
    <row r="321" spans="1:36" ht="14" hidden="1">
      <c r="A321" s="959" t="str">
        <f t="shared" si="340"/>
        <v/>
      </c>
      <c r="B321" s="942" t="str">
        <f t="shared" si="309"/>
        <v/>
      </c>
      <c r="C321" s="942" t="str">
        <f t="shared" si="341"/>
        <v/>
      </c>
      <c r="D321" s="942" t="str">
        <f t="shared" si="342"/>
        <v/>
      </c>
      <c r="E321" s="960" t="str">
        <f t="shared" si="343"/>
        <v/>
      </c>
      <c r="F321" s="520"/>
      <c r="G321" s="774"/>
      <c r="H321" s="774"/>
      <c r="I321" s="700" t="str">
        <f t="shared" si="344"/>
        <v/>
      </c>
      <c r="J321" s="922"/>
      <c r="K321" s="922"/>
      <c r="L321" s="922"/>
      <c r="M321" s="961">
        <f t="shared" si="348"/>
        <v>0</v>
      </c>
      <c r="N321" s="961">
        <f t="shared" si="348"/>
        <v>0</v>
      </c>
      <c r="O321" s="961">
        <f t="shared" si="348"/>
        <v>0</v>
      </c>
      <c r="P321" s="961">
        <f t="shared" si="348"/>
        <v>0</v>
      </c>
      <c r="Q321" s="912" t="str">
        <f t="shared" ref="Q321:AB321" si="359">IF($C321&gt;$C41,0,IF($I321="","",IF(MONTH(Q$5)=MONTH($A321),$M321*$I321,IF(MONTH(Q$5)=MONTH($A321)+1,$N321*$I321,IF(MONTH(Q$5)=MONTH($A321)+2,$O321*$I321,IF(MONTH(Q$5)=MONTH($A321)+3,$P321*$I321,0))))))</f>
        <v/>
      </c>
      <c r="R321" s="913" t="str">
        <f t="shared" si="359"/>
        <v/>
      </c>
      <c r="S321" s="913" t="str">
        <f t="shared" si="359"/>
        <v/>
      </c>
      <c r="T321" s="913" t="str">
        <f t="shared" si="359"/>
        <v/>
      </c>
      <c r="U321" s="913" t="str">
        <f t="shared" si="359"/>
        <v/>
      </c>
      <c r="V321" s="913" t="str">
        <f t="shared" si="359"/>
        <v/>
      </c>
      <c r="W321" s="913" t="str">
        <f t="shared" si="359"/>
        <v/>
      </c>
      <c r="X321" s="913" t="str">
        <f t="shared" si="359"/>
        <v/>
      </c>
      <c r="Y321" s="913" t="str">
        <f t="shared" si="359"/>
        <v/>
      </c>
      <c r="Z321" s="913" t="str">
        <f t="shared" si="359"/>
        <v/>
      </c>
      <c r="AA321" s="913" t="str">
        <f t="shared" si="359"/>
        <v/>
      </c>
      <c r="AB321" s="913" t="str">
        <f t="shared" si="359"/>
        <v/>
      </c>
      <c r="AC321" s="912">
        <f t="shared" si="293"/>
        <v>0</v>
      </c>
      <c r="AD321" s="913">
        <f t="shared" si="294"/>
        <v>0</v>
      </c>
      <c r="AE321" s="913">
        <f t="shared" si="295"/>
        <v>0</v>
      </c>
      <c r="AF321" s="912" t="str">
        <f t="shared" si="297"/>
        <v/>
      </c>
      <c r="AG321" s="913"/>
      <c r="AH321" s="913"/>
      <c r="AI321" s="913"/>
      <c r="AJ321" s="914"/>
    </row>
    <row r="322" spans="1:36" ht="14" hidden="1">
      <c r="A322" s="959" t="str">
        <f t="shared" si="340"/>
        <v/>
      </c>
      <c r="B322" s="942" t="str">
        <f t="shared" si="309"/>
        <v/>
      </c>
      <c r="C322" s="942" t="str">
        <f t="shared" si="341"/>
        <v/>
      </c>
      <c r="D322" s="942" t="str">
        <f t="shared" si="342"/>
        <v/>
      </c>
      <c r="E322" s="960" t="str">
        <f t="shared" si="343"/>
        <v/>
      </c>
      <c r="F322" s="520"/>
      <c r="G322" s="774"/>
      <c r="H322" s="774"/>
      <c r="I322" s="700" t="str">
        <f t="shared" si="344"/>
        <v/>
      </c>
      <c r="J322" s="922"/>
      <c r="K322" s="922"/>
      <c r="L322" s="922"/>
      <c r="M322" s="961">
        <f t="shared" si="348"/>
        <v>0</v>
      </c>
      <c r="N322" s="961">
        <f t="shared" si="348"/>
        <v>0</v>
      </c>
      <c r="O322" s="961">
        <f t="shared" si="348"/>
        <v>0</v>
      </c>
      <c r="P322" s="961">
        <f t="shared" si="348"/>
        <v>0</v>
      </c>
      <c r="Q322" s="912" t="str">
        <f t="shared" ref="Q322:AB322" si="360">IF($C322&gt;$C42,0,IF($I322="","",IF(MONTH(Q$5)=MONTH($A322),$M322*$I322,IF(MONTH(Q$5)=MONTH($A322)+1,$N322*$I322,IF(MONTH(Q$5)=MONTH($A322)+2,$O322*$I322,IF(MONTH(Q$5)=MONTH($A322)+3,$P322*$I322,0))))))</f>
        <v/>
      </c>
      <c r="R322" s="913" t="str">
        <f t="shared" si="360"/>
        <v/>
      </c>
      <c r="S322" s="913" t="str">
        <f t="shared" si="360"/>
        <v/>
      </c>
      <c r="T322" s="913" t="str">
        <f t="shared" si="360"/>
        <v/>
      </c>
      <c r="U322" s="913" t="str">
        <f t="shared" si="360"/>
        <v/>
      </c>
      <c r="V322" s="913" t="str">
        <f t="shared" si="360"/>
        <v/>
      </c>
      <c r="W322" s="913" t="str">
        <f t="shared" si="360"/>
        <v/>
      </c>
      <c r="X322" s="913" t="str">
        <f t="shared" si="360"/>
        <v/>
      </c>
      <c r="Y322" s="913" t="str">
        <f t="shared" si="360"/>
        <v/>
      </c>
      <c r="Z322" s="913" t="str">
        <f t="shared" si="360"/>
        <v/>
      </c>
      <c r="AA322" s="913" t="str">
        <f t="shared" si="360"/>
        <v/>
      </c>
      <c r="AB322" s="913" t="str">
        <f t="shared" si="360"/>
        <v/>
      </c>
      <c r="AC322" s="912">
        <f t="shared" si="293"/>
        <v>0</v>
      </c>
      <c r="AD322" s="913">
        <f t="shared" si="294"/>
        <v>0</v>
      </c>
      <c r="AE322" s="914">
        <f t="shared" si="295"/>
        <v>0</v>
      </c>
      <c r="AF322" s="912" t="str">
        <f t="shared" si="297"/>
        <v/>
      </c>
      <c r="AG322" s="913"/>
      <c r="AH322" s="913"/>
      <c r="AI322" s="913"/>
      <c r="AJ322" s="914"/>
    </row>
    <row r="323" spans="1:36" ht="14" hidden="1">
      <c r="A323" s="959" t="str">
        <f t="shared" si="340"/>
        <v/>
      </c>
      <c r="B323" s="942" t="str">
        <f t="shared" si="309"/>
        <v/>
      </c>
      <c r="C323" s="942" t="str">
        <f t="shared" si="341"/>
        <v/>
      </c>
      <c r="D323" s="942" t="str">
        <f t="shared" si="342"/>
        <v/>
      </c>
      <c r="E323" s="960" t="str">
        <f t="shared" si="343"/>
        <v/>
      </c>
      <c r="F323" s="520"/>
      <c r="G323" s="774"/>
      <c r="H323" s="774"/>
      <c r="I323" s="700" t="str">
        <f t="shared" si="344"/>
        <v/>
      </c>
      <c r="J323" s="922"/>
      <c r="K323" s="922"/>
      <c r="L323" s="922"/>
      <c r="M323" s="961">
        <f t="shared" si="348"/>
        <v>0</v>
      </c>
      <c r="N323" s="961">
        <f t="shared" si="348"/>
        <v>0</v>
      </c>
      <c r="O323" s="961">
        <f t="shared" si="348"/>
        <v>0</v>
      </c>
      <c r="P323" s="961">
        <f t="shared" si="348"/>
        <v>0</v>
      </c>
      <c r="Q323" s="912" t="str">
        <f t="shared" ref="Q323:AB323" si="361">IF($C323&gt;$C43,0,IF($I323="","",IF(MONTH(Q$5)=MONTH($A323),$M323*$I323,IF(MONTH(Q$5)=MONTH($A323)+1,$N323*$I323,IF(MONTH(Q$5)=MONTH($A323)+2,$O323*$I323,IF(MONTH(Q$5)=MONTH($A323)+3,$P323*$I323,0))))))</f>
        <v/>
      </c>
      <c r="R323" s="913" t="str">
        <f t="shared" si="361"/>
        <v/>
      </c>
      <c r="S323" s="913" t="str">
        <f t="shared" si="361"/>
        <v/>
      </c>
      <c r="T323" s="913" t="str">
        <f t="shared" si="361"/>
        <v/>
      </c>
      <c r="U323" s="913" t="str">
        <f t="shared" si="361"/>
        <v/>
      </c>
      <c r="V323" s="913" t="str">
        <f t="shared" si="361"/>
        <v/>
      </c>
      <c r="W323" s="913" t="str">
        <f t="shared" si="361"/>
        <v/>
      </c>
      <c r="X323" s="913" t="str">
        <f t="shared" si="361"/>
        <v/>
      </c>
      <c r="Y323" s="913" t="str">
        <f t="shared" si="361"/>
        <v/>
      </c>
      <c r="Z323" s="913" t="str">
        <f t="shared" si="361"/>
        <v/>
      </c>
      <c r="AA323" s="913" t="str">
        <f t="shared" si="361"/>
        <v/>
      </c>
      <c r="AB323" s="913" t="str">
        <f t="shared" si="361"/>
        <v/>
      </c>
      <c r="AC323" s="912">
        <f t="shared" si="293"/>
        <v>0</v>
      </c>
      <c r="AD323" s="913">
        <f t="shared" si="294"/>
        <v>0</v>
      </c>
      <c r="AE323" s="913">
        <f t="shared" si="295"/>
        <v>0</v>
      </c>
      <c r="AF323" s="912" t="str">
        <f t="shared" si="297"/>
        <v/>
      </c>
      <c r="AG323" s="913"/>
      <c r="AH323" s="913"/>
      <c r="AI323" s="913"/>
      <c r="AJ323" s="914"/>
    </row>
    <row r="324" spans="1:36" ht="14" hidden="1">
      <c r="A324" s="959" t="str">
        <f t="shared" si="340"/>
        <v/>
      </c>
      <c r="B324" s="942" t="str">
        <f t="shared" si="309"/>
        <v/>
      </c>
      <c r="C324" s="942" t="str">
        <f t="shared" si="341"/>
        <v/>
      </c>
      <c r="D324" s="942" t="str">
        <f t="shared" si="342"/>
        <v/>
      </c>
      <c r="E324" s="960" t="str">
        <f t="shared" si="343"/>
        <v/>
      </c>
      <c r="F324" s="520"/>
      <c r="G324" s="774"/>
      <c r="H324" s="774"/>
      <c r="I324" s="700" t="str">
        <f t="shared" si="344"/>
        <v/>
      </c>
      <c r="J324" s="922"/>
      <c r="K324" s="922"/>
      <c r="L324" s="922"/>
      <c r="M324" s="961">
        <f t="shared" si="348"/>
        <v>0</v>
      </c>
      <c r="N324" s="961">
        <f t="shared" si="348"/>
        <v>0</v>
      </c>
      <c r="O324" s="961">
        <f t="shared" si="348"/>
        <v>0</v>
      </c>
      <c r="P324" s="961">
        <f t="shared" si="348"/>
        <v>0</v>
      </c>
      <c r="Q324" s="912" t="str">
        <f t="shared" ref="Q324:AB324" si="362">IF($C324&gt;$C44,0,IF($I324="","",IF(MONTH(Q$5)=MONTH($A324),$M324*$I324,IF(MONTH(Q$5)=MONTH($A324)+1,$N324*$I324,IF(MONTH(Q$5)=MONTH($A324)+2,$O324*$I324,IF(MONTH(Q$5)=MONTH($A324)+3,$P324*$I324,0))))))</f>
        <v/>
      </c>
      <c r="R324" s="913" t="str">
        <f t="shared" si="362"/>
        <v/>
      </c>
      <c r="S324" s="913" t="str">
        <f t="shared" si="362"/>
        <v/>
      </c>
      <c r="T324" s="913" t="str">
        <f t="shared" si="362"/>
        <v/>
      </c>
      <c r="U324" s="913" t="str">
        <f t="shared" si="362"/>
        <v/>
      </c>
      <c r="V324" s="913" t="str">
        <f t="shared" si="362"/>
        <v/>
      </c>
      <c r="W324" s="913" t="str">
        <f t="shared" si="362"/>
        <v/>
      </c>
      <c r="X324" s="913" t="str">
        <f t="shared" si="362"/>
        <v/>
      </c>
      <c r="Y324" s="913" t="str">
        <f t="shared" si="362"/>
        <v/>
      </c>
      <c r="Z324" s="913" t="str">
        <f t="shared" si="362"/>
        <v/>
      </c>
      <c r="AA324" s="913" t="str">
        <f t="shared" si="362"/>
        <v/>
      </c>
      <c r="AB324" s="913" t="str">
        <f t="shared" si="362"/>
        <v/>
      </c>
      <c r="AC324" s="912">
        <f t="shared" si="293"/>
        <v>0</v>
      </c>
      <c r="AD324" s="913">
        <f t="shared" si="294"/>
        <v>0</v>
      </c>
      <c r="AE324" s="914">
        <f t="shared" si="295"/>
        <v>0</v>
      </c>
      <c r="AF324" s="912" t="str">
        <f t="shared" si="297"/>
        <v/>
      </c>
      <c r="AG324" s="913"/>
      <c r="AH324" s="913"/>
      <c r="AI324" s="913"/>
      <c r="AJ324" s="914"/>
    </row>
    <row r="325" spans="1:36" ht="14" hidden="1">
      <c r="A325" s="959" t="str">
        <f t="shared" si="340"/>
        <v/>
      </c>
      <c r="B325" s="942" t="str">
        <f t="shared" si="309"/>
        <v/>
      </c>
      <c r="C325" s="942" t="str">
        <f t="shared" si="341"/>
        <v/>
      </c>
      <c r="D325" s="942" t="str">
        <f t="shared" si="342"/>
        <v/>
      </c>
      <c r="E325" s="960" t="str">
        <f t="shared" si="343"/>
        <v/>
      </c>
      <c r="F325" s="520"/>
      <c r="G325" s="774"/>
      <c r="H325" s="774"/>
      <c r="I325" s="700" t="str">
        <f t="shared" si="344"/>
        <v/>
      </c>
      <c r="J325" s="922"/>
      <c r="K325" s="922"/>
      <c r="L325" s="922"/>
      <c r="M325" s="961">
        <f t="shared" si="348"/>
        <v>0</v>
      </c>
      <c r="N325" s="961">
        <f t="shared" si="348"/>
        <v>0</v>
      </c>
      <c r="O325" s="961">
        <f t="shared" si="348"/>
        <v>0</v>
      </c>
      <c r="P325" s="961">
        <f t="shared" si="348"/>
        <v>0</v>
      </c>
      <c r="Q325" s="912" t="str">
        <f t="shared" ref="Q325:AB325" si="363">IF($C325&gt;$C45,0,IF($I325="","",IF(MONTH(Q$5)=MONTH($A325),$M325*$I325,IF(MONTH(Q$5)=MONTH($A325)+1,$N325*$I325,IF(MONTH(Q$5)=MONTH($A325)+2,$O325*$I325,IF(MONTH(Q$5)=MONTH($A325)+3,$P325*$I325,0))))))</f>
        <v/>
      </c>
      <c r="R325" s="913" t="str">
        <f t="shared" si="363"/>
        <v/>
      </c>
      <c r="S325" s="913" t="str">
        <f t="shared" si="363"/>
        <v/>
      </c>
      <c r="T325" s="913" t="str">
        <f t="shared" si="363"/>
        <v/>
      </c>
      <c r="U325" s="913" t="str">
        <f t="shared" si="363"/>
        <v/>
      </c>
      <c r="V325" s="913" t="str">
        <f t="shared" si="363"/>
        <v/>
      </c>
      <c r="W325" s="913" t="str">
        <f t="shared" si="363"/>
        <v/>
      </c>
      <c r="X325" s="913" t="str">
        <f t="shared" si="363"/>
        <v/>
      </c>
      <c r="Y325" s="913" t="str">
        <f t="shared" si="363"/>
        <v/>
      </c>
      <c r="Z325" s="913" t="str">
        <f t="shared" si="363"/>
        <v/>
      </c>
      <c r="AA325" s="913" t="str">
        <f t="shared" si="363"/>
        <v/>
      </c>
      <c r="AB325" s="913" t="str">
        <f t="shared" si="363"/>
        <v/>
      </c>
      <c r="AC325" s="912">
        <f t="shared" si="293"/>
        <v>0</v>
      </c>
      <c r="AD325" s="913">
        <f t="shared" si="294"/>
        <v>0</v>
      </c>
      <c r="AE325" s="913">
        <f t="shared" si="295"/>
        <v>0</v>
      </c>
      <c r="AF325" s="912" t="str">
        <f t="shared" si="297"/>
        <v/>
      </c>
      <c r="AG325" s="913"/>
      <c r="AH325" s="913"/>
      <c r="AI325" s="913"/>
      <c r="AJ325" s="914"/>
    </row>
    <row r="326" spans="1:36" ht="14" hidden="1">
      <c r="A326" s="959" t="str">
        <f t="shared" si="340"/>
        <v/>
      </c>
      <c r="B326" s="942" t="str">
        <f t="shared" si="309"/>
        <v/>
      </c>
      <c r="C326" s="942" t="str">
        <f t="shared" si="341"/>
        <v/>
      </c>
      <c r="D326" s="942" t="str">
        <f t="shared" si="342"/>
        <v/>
      </c>
      <c r="E326" s="960" t="str">
        <f t="shared" si="343"/>
        <v/>
      </c>
      <c r="F326" s="520"/>
      <c r="G326" s="774"/>
      <c r="H326" s="774"/>
      <c r="I326" s="700" t="str">
        <f t="shared" si="344"/>
        <v/>
      </c>
      <c r="J326" s="922"/>
      <c r="K326" s="922"/>
      <c r="L326" s="922"/>
      <c r="M326" s="961">
        <f t="shared" si="348"/>
        <v>0</v>
      </c>
      <c r="N326" s="961">
        <f t="shared" si="348"/>
        <v>0</v>
      </c>
      <c r="O326" s="961">
        <f t="shared" si="348"/>
        <v>0</v>
      </c>
      <c r="P326" s="961">
        <f t="shared" si="348"/>
        <v>0</v>
      </c>
      <c r="Q326" s="912" t="str">
        <f t="shared" ref="Q326:AB326" si="364">IF($C326&gt;$C46,0,IF($I326="","",IF(MONTH(Q$5)=MONTH($A326),$M326*$I326,IF(MONTH(Q$5)=MONTH($A326)+1,$N326*$I326,IF(MONTH(Q$5)=MONTH($A326)+2,$O326*$I326,IF(MONTH(Q$5)=MONTH($A326)+3,$P326*$I326,0))))))</f>
        <v/>
      </c>
      <c r="R326" s="913" t="str">
        <f t="shared" si="364"/>
        <v/>
      </c>
      <c r="S326" s="913" t="str">
        <f t="shared" si="364"/>
        <v/>
      </c>
      <c r="T326" s="913" t="str">
        <f t="shared" si="364"/>
        <v/>
      </c>
      <c r="U326" s="913" t="str">
        <f t="shared" si="364"/>
        <v/>
      </c>
      <c r="V326" s="913" t="str">
        <f t="shared" si="364"/>
        <v/>
      </c>
      <c r="W326" s="913" t="str">
        <f t="shared" si="364"/>
        <v/>
      </c>
      <c r="X326" s="913" t="str">
        <f t="shared" si="364"/>
        <v/>
      </c>
      <c r="Y326" s="913" t="str">
        <f t="shared" si="364"/>
        <v/>
      </c>
      <c r="Z326" s="913" t="str">
        <f t="shared" si="364"/>
        <v/>
      </c>
      <c r="AA326" s="913" t="str">
        <f t="shared" si="364"/>
        <v/>
      </c>
      <c r="AB326" s="913" t="str">
        <f t="shared" si="364"/>
        <v/>
      </c>
      <c r="AC326" s="912">
        <f t="shared" si="293"/>
        <v>0</v>
      </c>
      <c r="AD326" s="913">
        <f t="shared" si="294"/>
        <v>0</v>
      </c>
      <c r="AE326" s="914">
        <f t="shared" si="295"/>
        <v>0</v>
      </c>
      <c r="AF326" s="912" t="str">
        <f t="shared" si="297"/>
        <v/>
      </c>
      <c r="AG326" s="913"/>
      <c r="AH326" s="913"/>
      <c r="AI326" s="913"/>
      <c r="AJ326" s="914"/>
    </row>
    <row r="327" spans="1:36" ht="14" hidden="1">
      <c r="A327" s="959" t="str">
        <f t="shared" si="340"/>
        <v/>
      </c>
      <c r="B327" s="942" t="str">
        <f t="shared" si="309"/>
        <v/>
      </c>
      <c r="C327" s="942" t="str">
        <f t="shared" si="341"/>
        <v/>
      </c>
      <c r="D327" s="942" t="str">
        <f t="shared" si="342"/>
        <v/>
      </c>
      <c r="E327" s="960" t="str">
        <f t="shared" si="343"/>
        <v/>
      </c>
      <c r="F327" s="520"/>
      <c r="G327" s="774"/>
      <c r="H327" s="774"/>
      <c r="I327" s="700" t="str">
        <f t="shared" si="344"/>
        <v/>
      </c>
      <c r="J327" s="922"/>
      <c r="K327" s="922"/>
      <c r="L327" s="922"/>
      <c r="M327" s="961">
        <f t="shared" si="348"/>
        <v>0</v>
      </c>
      <c r="N327" s="961">
        <f t="shared" si="348"/>
        <v>0</v>
      </c>
      <c r="O327" s="961">
        <f t="shared" si="348"/>
        <v>0</v>
      </c>
      <c r="P327" s="961">
        <f t="shared" si="348"/>
        <v>0</v>
      </c>
      <c r="Q327" s="912" t="str">
        <f t="shared" ref="Q327:AB327" si="365">IF($C327&gt;$C47,0,IF($I327="","",IF(MONTH(Q$5)=MONTH($A327),$M327*$I327,IF(MONTH(Q$5)=MONTH($A327)+1,$N327*$I327,IF(MONTH(Q$5)=MONTH($A327)+2,$O327*$I327,IF(MONTH(Q$5)=MONTH($A327)+3,$P327*$I327,0))))))</f>
        <v/>
      </c>
      <c r="R327" s="913" t="str">
        <f t="shared" si="365"/>
        <v/>
      </c>
      <c r="S327" s="913" t="str">
        <f t="shared" si="365"/>
        <v/>
      </c>
      <c r="T327" s="913" t="str">
        <f t="shared" si="365"/>
        <v/>
      </c>
      <c r="U327" s="913" t="str">
        <f t="shared" si="365"/>
        <v/>
      </c>
      <c r="V327" s="913" t="str">
        <f t="shared" si="365"/>
        <v/>
      </c>
      <c r="W327" s="913" t="str">
        <f t="shared" si="365"/>
        <v/>
      </c>
      <c r="X327" s="913" t="str">
        <f t="shared" si="365"/>
        <v/>
      </c>
      <c r="Y327" s="913" t="str">
        <f t="shared" si="365"/>
        <v/>
      </c>
      <c r="Z327" s="913" t="str">
        <f t="shared" si="365"/>
        <v/>
      </c>
      <c r="AA327" s="913" t="str">
        <f t="shared" si="365"/>
        <v/>
      </c>
      <c r="AB327" s="913" t="str">
        <f t="shared" si="365"/>
        <v/>
      </c>
      <c r="AC327" s="912">
        <f t="shared" si="293"/>
        <v>0</v>
      </c>
      <c r="AD327" s="913">
        <f t="shared" si="294"/>
        <v>0</v>
      </c>
      <c r="AE327" s="913">
        <f t="shared" si="295"/>
        <v>0</v>
      </c>
      <c r="AF327" s="912" t="str">
        <f t="shared" si="297"/>
        <v/>
      </c>
      <c r="AG327" s="913"/>
      <c r="AH327" s="913"/>
      <c r="AI327" s="913"/>
      <c r="AJ327" s="914"/>
    </row>
    <row r="328" spans="1:36" ht="14" hidden="1">
      <c r="A328" s="959" t="str">
        <f t="shared" si="340"/>
        <v/>
      </c>
      <c r="B328" s="942" t="str">
        <f t="shared" si="309"/>
        <v/>
      </c>
      <c r="C328" s="942" t="str">
        <f t="shared" si="341"/>
        <v/>
      </c>
      <c r="D328" s="942" t="str">
        <f t="shared" si="342"/>
        <v/>
      </c>
      <c r="E328" s="960" t="str">
        <f t="shared" si="343"/>
        <v/>
      </c>
      <c r="F328" s="520"/>
      <c r="G328" s="774"/>
      <c r="H328" s="774"/>
      <c r="I328" s="700" t="str">
        <f t="shared" si="344"/>
        <v/>
      </c>
      <c r="J328" s="922"/>
      <c r="K328" s="922"/>
      <c r="L328" s="922"/>
      <c r="M328" s="961">
        <f t="shared" si="348"/>
        <v>0</v>
      </c>
      <c r="N328" s="961">
        <f t="shared" si="348"/>
        <v>0</v>
      </c>
      <c r="O328" s="961">
        <f t="shared" si="348"/>
        <v>0</v>
      </c>
      <c r="P328" s="961">
        <f t="shared" si="348"/>
        <v>0</v>
      </c>
      <c r="Q328" s="912" t="str">
        <f t="shared" ref="Q328:AB328" si="366">IF($C328&gt;$C48,0,IF($I328="","",IF(MONTH(Q$5)=MONTH($A328),$M328*$I328,IF(MONTH(Q$5)=MONTH($A328)+1,$N328*$I328,IF(MONTH(Q$5)=MONTH($A328)+2,$O328*$I328,IF(MONTH(Q$5)=MONTH($A328)+3,$P328*$I328,0))))))</f>
        <v/>
      </c>
      <c r="R328" s="913" t="str">
        <f t="shared" si="366"/>
        <v/>
      </c>
      <c r="S328" s="913" t="str">
        <f t="shared" si="366"/>
        <v/>
      </c>
      <c r="T328" s="913" t="str">
        <f t="shared" si="366"/>
        <v/>
      </c>
      <c r="U328" s="913" t="str">
        <f t="shared" si="366"/>
        <v/>
      </c>
      <c r="V328" s="913" t="str">
        <f t="shared" si="366"/>
        <v/>
      </c>
      <c r="W328" s="913" t="str">
        <f t="shared" si="366"/>
        <v/>
      </c>
      <c r="X328" s="913" t="str">
        <f t="shared" si="366"/>
        <v/>
      </c>
      <c r="Y328" s="913" t="str">
        <f t="shared" si="366"/>
        <v/>
      </c>
      <c r="Z328" s="913" t="str">
        <f t="shared" si="366"/>
        <v/>
      </c>
      <c r="AA328" s="913" t="str">
        <f t="shared" si="366"/>
        <v/>
      </c>
      <c r="AB328" s="913" t="str">
        <f t="shared" si="366"/>
        <v/>
      </c>
      <c r="AC328" s="912">
        <f t="shared" si="293"/>
        <v>0</v>
      </c>
      <c r="AD328" s="913">
        <f t="shared" si="294"/>
        <v>0</v>
      </c>
      <c r="AE328" s="914">
        <f t="shared" si="295"/>
        <v>0</v>
      </c>
      <c r="AF328" s="912" t="str">
        <f t="shared" si="297"/>
        <v/>
      </c>
      <c r="AG328" s="913"/>
      <c r="AH328" s="913"/>
      <c r="AI328" s="913"/>
      <c r="AJ328" s="914"/>
    </row>
    <row r="329" spans="1:36" ht="14" hidden="1">
      <c r="A329" s="959" t="str">
        <f t="shared" si="340"/>
        <v/>
      </c>
      <c r="B329" s="942" t="str">
        <f t="shared" si="309"/>
        <v/>
      </c>
      <c r="C329" s="942" t="str">
        <f t="shared" si="341"/>
        <v/>
      </c>
      <c r="D329" s="942" t="str">
        <f t="shared" si="342"/>
        <v/>
      </c>
      <c r="E329" s="960" t="str">
        <f t="shared" si="343"/>
        <v/>
      </c>
      <c r="F329" s="520"/>
      <c r="G329" s="774"/>
      <c r="H329" s="774"/>
      <c r="I329" s="700" t="str">
        <f t="shared" si="344"/>
        <v/>
      </c>
      <c r="J329" s="922"/>
      <c r="K329" s="922"/>
      <c r="L329" s="922"/>
      <c r="M329" s="961">
        <f t="shared" si="348"/>
        <v>0</v>
      </c>
      <c r="N329" s="961">
        <f t="shared" si="348"/>
        <v>0</v>
      </c>
      <c r="O329" s="961">
        <f t="shared" si="348"/>
        <v>0</v>
      </c>
      <c r="P329" s="961">
        <f t="shared" si="348"/>
        <v>0</v>
      </c>
      <c r="Q329" s="912" t="str">
        <f t="shared" ref="Q329:AB329" si="367">IF($C329&gt;$C49,0,IF($I329="","",IF(MONTH(Q$5)=MONTH($A329),$M329*$I329,IF(MONTH(Q$5)=MONTH($A329)+1,$N329*$I329,IF(MONTH(Q$5)=MONTH($A329)+2,$O329*$I329,IF(MONTH(Q$5)=MONTH($A329)+3,$P329*$I329,0))))))</f>
        <v/>
      </c>
      <c r="R329" s="913" t="str">
        <f t="shared" si="367"/>
        <v/>
      </c>
      <c r="S329" s="913" t="str">
        <f t="shared" si="367"/>
        <v/>
      </c>
      <c r="T329" s="913" t="str">
        <f t="shared" si="367"/>
        <v/>
      </c>
      <c r="U329" s="913" t="str">
        <f t="shared" si="367"/>
        <v/>
      </c>
      <c r="V329" s="913" t="str">
        <f t="shared" si="367"/>
        <v/>
      </c>
      <c r="W329" s="913" t="str">
        <f t="shared" si="367"/>
        <v/>
      </c>
      <c r="X329" s="913" t="str">
        <f t="shared" si="367"/>
        <v/>
      </c>
      <c r="Y329" s="913" t="str">
        <f t="shared" si="367"/>
        <v/>
      </c>
      <c r="Z329" s="913" t="str">
        <f t="shared" si="367"/>
        <v/>
      </c>
      <c r="AA329" s="913" t="str">
        <f t="shared" si="367"/>
        <v/>
      </c>
      <c r="AB329" s="913" t="str">
        <f t="shared" si="367"/>
        <v/>
      </c>
      <c r="AC329" s="912">
        <f t="shared" si="293"/>
        <v>0</v>
      </c>
      <c r="AD329" s="913">
        <f t="shared" si="294"/>
        <v>0</v>
      </c>
      <c r="AE329" s="913">
        <f t="shared" si="295"/>
        <v>0</v>
      </c>
      <c r="AF329" s="912" t="str">
        <f t="shared" si="297"/>
        <v/>
      </c>
      <c r="AG329" s="913"/>
      <c r="AH329" s="913"/>
      <c r="AI329" s="913"/>
      <c r="AJ329" s="914"/>
    </row>
    <row r="330" spans="1:36" ht="14" hidden="1">
      <c r="A330" s="962" t="str">
        <f t="shared" si="340"/>
        <v/>
      </c>
      <c r="B330" s="950" t="str">
        <f t="shared" si="309"/>
        <v/>
      </c>
      <c r="C330" s="950" t="str">
        <f t="shared" si="341"/>
        <v/>
      </c>
      <c r="D330" s="950" t="str">
        <f t="shared" si="342"/>
        <v/>
      </c>
      <c r="E330" s="963" t="str">
        <f t="shared" si="343"/>
        <v/>
      </c>
      <c r="F330" s="964"/>
      <c r="G330" s="965"/>
      <c r="H330" s="965"/>
      <c r="I330" s="806" t="str">
        <f t="shared" si="344"/>
        <v/>
      </c>
      <c r="J330" s="954"/>
      <c r="K330" s="954"/>
      <c r="L330" s="954"/>
      <c r="M330" s="966">
        <f t="shared" si="348"/>
        <v>0</v>
      </c>
      <c r="N330" s="966">
        <f t="shared" si="348"/>
        <v>0</v>
      </c>
      <c r="O330" s="966">
        <f t="shared" si="348"/>
        <v>0</v>
      </c>
      <c r="P330" s="966">
        <f t="shared" si="348"/>
        <v>0</v>
      </c>
      <c r="Q330" s="957" t="str">
        <f t="shared" ref="Q330:AB330" si="368">IF($C330&gt;$C50,0,IF($I330="","",IF(MONTH(Q$5)=MONTH($A330),$M330*$I330,IF(MONTH(Q$5)=MONTH($A330)+1,$N330*$I330,IF(MONTH(Q$5)=MONTH($A330)+2,$O330*$I330,IF(MONTH(Q$5)=MONTH($A330)+3,$P330*$I330,0))))))</f>
        <v/>
      </c>
      <c r="R330" s="958" t="str">
        <f t="shared" si="368"/>
        <v/>
      </c>
      <c r="S330" s="958" t="str">
        <f t="shared" si="368"/>
        <v/>
      </c>
      <c r="T330" s="958" t="str">
        <f t="shared" si="368"/>
        <v/>
      </c>
      <c r="U330" s="958" t="str">
        <f t="shared" si="368"/>
        <v/>
      </c>
      <c r="V330" s="958" t="str">
        <f t="shared" si="368"/>
        <v/>
      </c>
      <c r="W330" s="958" t="str">
        <f t="shared" si="368"/>
        <v/>
      </c>
      <c r="X330" s="958" t="str">
        <f t="shared" si="368"/>
        <v/>
      </c>
      <c r="Y330" s="958" t="str">
        <f t="shared" si="368"/>
        <v/>
      </c>
      <c r="Z330" s="958" t="str">
        <f t="shared" si="368"/>
        <v/>
      </c>
      <c r="AA330" s="958" t="str">
        <f t="shared" si="368"/>
        <v/>
      </c>
      <c r="AB330" s="958" t="str">
        <f t="shared" si="368"/>
        <v/>
      </c>
      <c r="AC330" s="957">
        <f t="shared" si="293"/>
        <v>0</v>
      </c>
      <c r="AD330" s="958">
        <f t="shared" si="294"/>
        <v>0</v>
      </c>
      <c r="AE330" s="968">
        <f t="shared" si="295"/>
        <v>0</v>
      </c>
      <c r="AF330" s="957" t="str">
        <f t="shared" si="297"/>
        <v/>
      </c>
      <c r="AG330" s="958"/>
      <c r="AH330" s="958"/>
      <c r="AI330" s="958"/>
      <c r="AJ330" s="968"/>
    </row>
    <row r="331" spans="1:36" ht="14" hidden="1">
      <c r="A331" s="959">
        <f t="shared" si="340"/>
        <v>45901</v>
      </c>
      <c r="B331" s="942">
        <f t="shared" si="309"/>
        <v>9</v>
      </c>
      <c r="C331" s="942">
        <f t="shared" si="341"/>
        <v>2025</v>
      </c>
      <c r="D331" s="942">
        <f t="shared" si="342"/>
        <v>30</v>
      </c>
      <c r="E331" s="960" t="str">
        <f t="shared" si="343"/>
        <v>1 x P/ ANO</v>
      </c>
      <c r="F331" s="520"/>
      <c r="G331" s="774"/>
      <c r="H331" s="774"/>
      <c r="I331" s="700" t="str">
        <f t="shared" si="344"/>
        <v/>
      </c>
      <c r="J331" s="922"/>
      <c r="K331" s="922"/>
      <c r="L331" s="922"/>
      <c r="M331" s="961">
        <f t="shared" ref="M331:P350" si="369">M291</f>
        <v>1</v>
      </c>
      <c r="N331" s="961">
        <f t="shared" si="369"/>
        <v>0</v>
      </c>
      <c r="O331" s="961">
        <f t="shared" si="369"/>
        <v>0</v>
      </c>
      <c r="P331" s="961">
        <f t="shared" si="369"/>
        <v>0</v>
      </c>
      <c r="Q331" s="912" t="str">
        <f t="shared" ref="Q331:AB331" si="370">IF($C331&gt;$C11,0,IF($I331="","",IF(MONTH(Q$5)=MONTH($A331),$M331*$I331,IF(MONTH(Q$5)=MONTH($A331)+1,$N331*$I331,IF(MONTH(Q$5)=MONTH($A331)+2,$O331*$I331,IF(MONTH(Q$5)=MONTH($A331)+3,$P331*$I331,0))))))</f>
        <v/>
      </c>
      <c r="R331" s="913" t="str">
        <f t="shared" si="370"/>
        <v/>
      </c>
      <c r="S331" s="913" t="str">
        <f t="shared" si="370"/>
        <v/>
      </c>
      <c r="T331" s="913" t="str">
        <f t="shared" si="370"/>
        <v/>
      </c>
      <c r="U331" s="913" t="str">
        <f t="shared" si="370"/>
        <v/>
      </c>
      <c r="V331" s="913" t="str">
        <f t="shared" si="370"/>
        <v/>
      </c>
      <c r="W331" s="913" t="str">
        <f t="shared" si="370"/>
        <v/>
      </c>
      <c r="X331" s="913" t="str">
        <f t="shared" si="370"/>
        <v/>
      </c>
      <c r="Y331" s="913" t="str">
        <f t="shared" si="370"/>
        <v/>
      </c>
      <c r="Z331" s="913" t="str">
        <f t="shared" si="370"/>
        <v/>
      </c>
      <c r="AA331" s="913" t="str">
        <f t="shared" si="370"/>
        <v/>
      </c>
      <c r="AB331" s="913" t="str">
        <f t="shared" si="370"/>
        <v/>
      </c>
      <c r="AC331" s="912">
        <f t="shared" ref="AC331:AC394" si="371">IF(Q331=0,IF(I331="","",IF(MONTH($A331)=MONTH(AB$5),$N331*$I331,IF(MONTH($A331)=MONTH(AA$5),$O331*$I331,IF(MONTH($A331)=MONTH(Z$5),$P331*$I331,0)))),0)</f>
        <v>0</v>
      </c>
      <c r="AD331" s="913">
        <f t="shared" ref="AD331:AD394" si="372">IF(R331=0,IF(I331="","",IF(MONTH($A331)=MONTH(AC$5),$N331*$I331,IF(MONTH($A331)=MONTH(AB$5),$O331*$I331,IF(MONTH($A331)=MONTH(AA$5),$P331*$I331,0)))),0)</f>
        <v>0</v>
      </c>
      <c r="AE331" s="913">
        <f t="shared" ref="AE331:AE394" si="373">IF(S331=0,IF(I331="","",IF(MONTH($A331)=MONTH(AD$5),$N331*$I331,IF(MONTH($A331)=MONTH(AC$5),$O331*$I331,IF(MONTH($A331)=MONTH(AB$5),$P331*$I331,0)))),0)</f>
        <v>0</v>
      </c>
      <c r="AF331" s="912" t="str">
        <f t="shared" si="297"/>
        <v/>
      </c>
      <c r="AG331" s="913"/>
      <c r="AH331" s="913"/>
      <c r="AI331" s="913"/>
      <c r="AJ331" s="914"/>
    </row>
    <row r="332" spans="1:36" ht="14" hidden="1">
      <c r="A332" s="959">
        <f t="shared" si="340"/>
        <v>45931</v>
      </c>
      <c r="B332" s="942">
        <f t="shared" si="309"/>
        <v>10</v>
      </c>
      <c r="C332" s="942">
        <f t="shared" si="341"/>
        <v>2025</v>
      </c>
      <c r="D332" s="942">
        <f t="shared" si="342"/>
        <v>31</v>
      </c>
      <c r="E332" s="960" t="str">
        <f t="shared" si="343"/>
        <v>1 x P/ ANO</v>
      </c>
      <c r="F332" s="520"/>
      <c r="G332" s="774"/>
      <c r="H332" s="774"/>
      <c r="I332" s="700" t="str">
        <f t="shared" si="344"/>
        <v/>
      </c>
      <c r="J332" s="922"/>
      <c r="K332" s="922"/>
      <c r="L332" s="922"/>
      <c r="M332" s="961">
        <f t="shared" si="369"/>
        <v>1</v>
      </c>
      <c r="N332" s="961">
        <f t="shared" si="369"/>
        <v>0</v>
      </c>
      <c r="O332" s="961">
        <f t="shared" si="369"/>
        <v>0</v>
      </c>
      <c r="P332" s="961">
        <f t="shared" si="369"/>
        <v>0</v>
      </c>
      <c r="Q332" s="912" t="str">
        <f t="shared" ref="Q332:AB332" si="374">IF($C332&gt;$C12,0,IF($I332="","",IF(MONTH(Q$5)=MONTH($A332),$M332*$I332,IF(MONTH(Q$5)=MONTH($A332)+1,$N332*$I332,IF(MONTH(Q$5)=MONTH($A332)+2,$O332*$I332,IF(MONTH(Q$5)=MONTH($A332)+3,$P332*$I332,0))))))</f>
        <v/>
      </c>
      <c r="R332" s="913" t="str">
        <f t="shared" si="374"/>
        <v/>
      </c>
      <c r="S332" s="913" t="str">
        <f t="shared" si="374"/>
        <v/>
      </c>
      <c r="T332" s="913" t="str">
        <f t="shared" si="374"/>
        <v/>
      </c>
      <c r="U332" s="913" t="str">
        <f t="shared" si="374"/>
        <v/>
      </c>
      <c r="V332" s="913" t="str">
        <f t="shared" si="374"/>
        <v/>
      </c>
      <c r="W332" s="913" t="str">
        <f t="shared" si="374"/>
        <v/>
      </c>
      <c r="X332" s="913" t="str">
        <f t="shared" si="374"/>
        <v/>
      </c>
      <c r="Y332" s="913" t="str">
        <f t="shared" si="374"/>
        <v/>
      </c>
      <c r="Z332" s="913" t="str">
        <f t="shared" si="374"/>
        <v/>
      </c>
      <c r="AA332" s="913" t="str">
        <f t="shared" si="374"/>
        <v/>
      </c>
      <c r="AB332" s="913" t="str">
        <f t="shared" si="374"/>
        <v/>
      </c>
      <c r="AC332" s="912">
        <f t="shared" si="371"/>
        <v>0</v>
      </c>
      <c r="AD332" s="913">
        <f t="shared" si="372"/>
        <v>0</v>
      </c>
      <c r="AE332" s="914">
        <f t="shared" si="373"/>
        <v>0</v>
      </c>
      <c r="AF332" s="912" t="str">
        <f t="shared" ref="AF332:AF395" si="375">IF($I332="","",SUM(Q332:AB332))</f>
        <v/>
      </c>
      <c r="AG332" s="913"/>
      <c r="AH332" s="913"/>
      <c r="AI332" s="913"/>
      <c r="AJ332" s="914"/>
    </row>
    <row r="333" spans="1:36" ht="14" hidden="1">
      <c r="A333" s="959">
        <f t="shared" si="340"/>
        <v>45965</v>
      </c>
      <c r="B333" s="942">
        <f t="shared" si="309"/>
        <v>11</v>
      </c>
      <c r="C333" s="942">
        <f t="shared" si="341"/>
        <v>2025</v>
      </c>
      <c r="D333" s="942">
        <f t="shared" si="342"/>
        <v>30</v>
      </c>
      <c r="E333" s="960" t="str">
        <f t="shared" si="343"/>
        <v>1 x P/ ANO</v>
      </c>
      <c r="F333" s="520"/>
      <c r="G333" s="774"/>
      <c r="H333" s="774"/>
      <c r="I333" s="700" t="str">
        <f t="shared" si="344"/>
        <v/>
      </c>
      <c r="J333" s="922"/>
      <c r="K333" s="922"/>
      <c r="L333" s="922"/>
      <c r="M333" s="961">
        <f t="shared" si="369"/>
        <v>1</v>
      </c>
      <c r="N333" s="961">
        <f t="shared" si="369"/>
        <v>0</v>
      </c>
      <c r="O333" s="961">
        <f t="shared" si="369"/>
        <v>0</v>
      </c>
      <c r="P333" s="961">
        <f t="shared" si="369"/>
        <v>0</v>
      </c>
      <c r="Q333" s="912" t="str">
        <f t="shared" ref="Q333:AB333" si="376">IF($C333&gt;$C13,0,IF($I333="","",IF(MONTH(Q$5)=MONTH($A333),$M333*$I333,IF(MONTH(Q$5)=MONTH($A333)+1,$N333*$I333,IF(MONTH(Q$5)=MONTH($A333)+2,$O333*$I333,IF(MONTH(Q$5)=MONTH($A333)+3,$P333*$I333,0))))))</f>
        <v/>
      </c>
      <c r="R333" s="913" t="str">
        <f t="shared" si="376"/>
        <v/>
      </c>
      <c r="S333" s="913" t="str">
        <f t="shared" si="376"/>
        <v/>
      </c>
      <c r="T333" s="913" t="str">
        <f t="shared" si="376"/>
        <v/>
      </c>
      <c r="U333" s="913" t="str">
        <f t="shared" si="376"/>
        <v/>
      </c>
      <c r="V333" s="913" t="str">
        <f t="shared" si="376"/>
        <v/>
      </c>
      <c r="W333" s="913" t="str">
        <f t="shared" si="376"/>
        <v/>
      </c>
      <c r="X333" s="913" t="str">
        <f t="shared" si="376"/>
        <v/>
      </c>
      <c r="Y333" s="913" t="str">
        <f t="shared" si="376"/>
        <v/>
      </c>
      <c r="Z333" s="913" t="str">
        <f t="shared" si="376"/>
        <v/>
      </c>
      <c r="AA333" s="913" t="str">
        <f t="shared" si="376"/>
        <v/>
      </c>
      <c r="AB333" s="913" t="str">
        <f t="shared" si="376"/>
        <v/>
      </c>
      <c r="AC333" s="912">
        <f t="shared" si="371"/>
        <v>0</v>
      </c>
      <c r="AD333" s="913">
        <f t="shared" si="372"/>
        <v>0</v>
      </c>
      <c r="AE333" s="913">
        <f t="shared" si="373"/>
        <v>0</v>
      </c>
      <c r="AF333" s="912" t="str">
        <f t="shared" si="375"/>
        <v/>
      </c>
      <c r="AG333" s="913"/>
      <c r="AH333" s="913"/>
      <c r="AI333" s="913"/>
      <c r="AJ333" s="914"/>
    </row>
    <row r="334" spans="1:36" ht="14" hidden="1">
      <c r="A334" s="959">
        <f t="shared" si="340"/>
        <v>45995</v>
      </c>
      <c r="B334" s="942">
        <f t="shared" si="309"/>
        <v>12</v>
      </c>
      <c r="C334" s="942">
        <f t="shared" si="341"/>
        <v>2025</v>
      </c>
      <c r="D334" s="942">
        <f t="shared" si="342"/>
        <v>31</v>
      </c>
      <c r="E334" s="960" t="str">
        <f t="shared" si="343"/>
        <v>1 x P/ ANO</v>
      </c>
      <c r="F334" s="520"/>
      <c r="G334" s="774"/>
      <c r="H334" s="774"/>
      <c r="I334" s="700" t="str">
        <f t="shared" si="344"/>
        <v/>
      </c>
      <c r="J334" s="922"/>
      <c r="K334" s="922"/>
      <c r="L334" s="922"/>
      <c r="M334" s="961">
        <f t="shared" si="369"/>
        <v>1</v>
      </c>
      <c r="N334" s="961">
        <f t="shared" si="369"/>
        <v>0</v>
      </c>
      <c r="O334" s="961">
        <f t="shared" si="369"/>
        <v>0</v>
      </c>
      <c r="P334" s="961">
        <f t="shared" si="369"/>
        <v>0</v>
      </c>
      <c r="Q334" s="912" t="str">
        <f t="shared" ref="Q334:AB334" si="377">IF($C334&gt;$C14,0,IF($I334="","",IF(MONTH(Q$5)=MONTH($A334),$M334*$I334,IF(MONTH(Q$5)=MONTH($A334)+1,$N334*$I334,IF(MONTH(Q$5)=MONTH($A334)+2,$O334*$I334,IF(MONTH(Q$5)=MONTH($A334)+3,$P334*$I334,0))))))</f>
        <v/>
      </c>
      <c r="R334" s="913" t="str">
        <f t="shared" si="377"/>
        <v/>
      </c>
      <c r="S334" s="913" t="str">
        <f t="shared" si="377"/>
        <v/>
      </c>
      <c r="T334" s="913" t="str">
        <f t="shared" si="377"/>
        <v/>
      </c>
      <c r="U334" s="913" t="str">
        <f t="shared" si="377"/>
        <v/>
      </c>
      <c r="V334" s="913" t="str">
        <f t="shared" si="377"/>
        <v/>
      </c>
      <c r="W334" s="913" t="str">
        <f t="shared" si="377"/>
        <v/>
      </c>
      <c r="X334" s="913" t="str">
        <f t="shared" si="377"/>
        <v/>
      </c>
      <c r="Y334" s="913" t="str">
        <f t="shared" si="377"/>
        <v/>
      </c>
      <c r="Z334" s="913" t="str">
        <f t="shared" si="377"/>
        <v/>
      </c>
      <c r="AA334" s="913" t="str">
        <f t="shared" si="377"/>
        <v/>
      </c>
      <c r="AB334" s="913" t="str">
        <f t="shared" si="377"/>
        <v/>
      </c>
      <c r="AC334" s="912">
        <f t="shared" si="371"/>
        <v>0</v>
      </c>
      <c r="AD334" s="913">
        <f t="shared" si="372"/>
        <v>0</v>
      </c>
      <c r="AE334" s="914">
        <f t="shared" si="373"/>
        <v>0</v>
      </c>
      <c r="AF334" s="912" t="str">
        <f t="shared" si="375"/>
        <v/>
      </c>
      <c r="AG334" s="913"/>
      <c r="AH334" s="913"/>
      <c r="AI334" s="913"/>
      <c r="AJ334" s="914"/>
    </row>
    <row r="335" spans="1:36" ht="14" hidden="1">
      <c r="A335" s="959">
        <f t="shared" si="340"/>
        <v>46027</v>
      </c>
      <c r="B335" s="942">
        <f t="shared" si="309"/>
        <v>1</v>
      </c>
      <c r="C335" s="942">
        <f t="shared" si="341"/>
        <v>2026</v>
      </c>
      <c r="D335" s="942">
        <f t="shared" si="342"/>
        <v>31</v>
      </c>
      <c r="E335" s="960" t="str">
        <f t="shared" si="343"/>
        <v>1 x P/ ANO</v>
      </c>
      <c r="F335" s="520"/>
      <c r="G335" s="774"/>
      <c r="H335" s="774"/>
      <c r="I335" s="700" t="str">
        <f t="shared" si="344"/>
        <v/>
      </c>
      <c r="J335" s="922"/>
      <c r="K335" s="922"/>
      <c r="L335" s="922"/>
      <c r="M335" s="961">
        <f t="shared" si="369"/>
        <v>1</v>
      </c>
      <c r="N335" s="961">
        <f t="shared" si="369"/>
        <v>0</v>
      </c>
      <c r="O335" s="961">
        <f t="shared" si="369"/>
        <v>0</v>
      </c>
      <c r="P335" s="961">
        <f t="shared" si="369"/>
        <v>0</v>
      </c>
      <c r="Q335" s="912">
        <f t="shared" ref="Q335:AB335" si="378">IF($C335&gt;$C15,0,IF($I335="","",IF(MONTH(Q$5)=MONTH($A335),$M335*$I335,IF(MONTH(Q$5)=MONTH($A335)+1,$N335*$I335,IF(MONTH(Q$5)=MONTH($A335)+2,$O335*$I335,IF(MONTH(Q$5)=MONTH($A335)+3,$P335*$I335,0))))))</f>
        <v>0</v>
      </c>
      <c r="R335" s="913">
        <f t="shared" si="378"/>
        <v>0</v>
      </c>
      <c r="S335" s="913">
        <f t="shared" si="378"/>
        <v>0</v>
      </c>
      <c r="T335" s="913">
        <f t="shared" si="378"/>
        <v>0</v>
      </c>
      <c r="U335" s="913">
        <f t="shared" si="378"/>
        <v>0</v>
      </c>
      <c r="V335" s="913">
        <f t="shared" si="378"/>
        <v>0</v>
      </c>
      <c r="W335" s="913">
        <f t="shared" si="378"/>
        <v>0</v>
      </c>
      <c r="X335" s="913">
        <f t="shared" si="378"/>
        <v>0</v>
      </c>
      <c r="Y335" s="913">
        <f t="shared" si="378"/>
        <v>0</v>
      </c>
      <c r="Z335" s="913">
        <f t="shared" si="378"/>
        <v>0</v>
      </c>
      <c r="AA335" s="913">
        <f t="shared" si="378"/>
        <v>0</v>
      </c>
      <c r="AB335" s="913">
        <f t="shared" si="378"/>
        <v>0</v>
      </c>
      <c r="AC335" s="912" t="str">
        <f t="shared" si="371"/>
        <v/>
      </c>
      <c r="AD335" s="913" t="str">
        <f t="shared" si="372"/>
        <v/>
      </c>
      <c r="AE335" s="913" t="str">
        <f t="shared" si="373"/>
        <v/>
      </c>
      <c r="AF335" s="912" t="str">
        <f t="shared" si="375"/>
        <v/>
      </c>
      <c r="AG335" s="913"/>
      <c r="AH335" s="913"/>
      <c r="AI335" s="913"/>
      <c r="AJ335" s="914"/>
    </row>
    <row r="336" spans="1:36" ht="14" hidden="1">
      <c r="A336" s="959">
        <f t="shared" si="340"/>
        <v>46058</v>
      </c>
      <c r="B336" s="942">
        <f t="shared" si="309"/>
        <v>2</v>
      </c>
      <c r="C336" s="942">
        <f t="shared" si="341"/>
        <v>2026</v>
      </c>
      <c r="D336" s="942">
        <f t="shared" si="342"/>
        <v>28</v>
      </c>
      <c r="E336" s="960" t="str">
        <f t="shared" si="343"/>
        <v>1 x P/ ANO</v>
      </c>
      <c r="F336" s="520"/>
      <c r="G336" s="774"/>
      <c r="H336" s="774"/>
      <c r="I336" s="700" t="str">
        <f t="shared" si="344"/>
        <v/>
      </c>
      <c r="J336" s="922"/>
      <c r="K336" s="922"/>
      <c r="L336" s="922"/>
      <c r="M336" s="961">
        <f t="shared" si="369"/>
        <v>1</v>
      </c>
      <c r="N336" s="961">
        <f t="shared" si="369"/>
        <v>0</v>
      </c>
      <c r="O336" s="961">
        <f t="shared" si="369"/>
        <v>0</v>
      </c>
      <c r="P336" s="961">
        <f t="shared" si="369"/>
        <v>0</v>
      </c>
      <c r="Q336" s="912">
        <f t="shared" ref="Q336:AB336" si="379">IF($C336&gt;$C16,0,IF($I336="","",IF(MONTH(Q$5)=MONTH($A336),$M336*$I336,IF(MONTH(Q$5)=MONTH($A336)+1,$N336*$I336,IF(MONTH(Q$5)=MONTH($A336)+2,$O336*$I336,IF(MONTH(Q$5)=MONTH($A336)+3,$P336*$I336,0))))))</f>
        <v>0</v>
      </c>
      <c r="R336" s="913">
        <f t="shared" si="379"/>
        <v>0</v>
      </c>
      <c r="S336" s="913">
        <f t="shared" si="379"/>
        <v>0</v>
      </c>
      <c r="T336" s="913">
        <f t="shared" si="379"/>
        <v>0</v>
      </c>
      <c r="U336" s="913">
        <f t="shared" si="379"/>
        <v>0</v>
      </c>
      <c r="V336" s="913">
        <f t="shared" si="379"/>
        <v>0</v>
      </c>
      <c r="W336" s="913">
        <f t="shared" si="379"/>
        <v>0</v>
      </c>
      <c r="X336" s="913">
        <f t="shared" si="379"/>
        <v>0</v>
      </c>
      <c r="Y336" s="913">
        <f t="shared" si="379"/>
        <v>0</v>
      </c>
      <c r="Z336" s="913">
        <f t="shared" si="379"/>
        <v>0</v>
      </c>
      <c r="AA336" s="913">
        <f t="shared" si="379"/>
        <v>0</v>
      </c>
      <c r="AB336" s="913">
        <f t="shared" si="379"/>
        <v>0</v>
      </c>
      <c r="AC336" s="912" t="str">
        <f t="shared" si="371"/>
        <v/>
      </c>
      <c r="AD336" s="913" t="str">
        <f t="shared" si="372"/>
        <v/>
      </c>
      <c r="AE336" s="914" t="str">
        <f t="shared" si="373"/>
        <v/>
      </c>
      <c r="AF336" s="912" t="str">
        <f t="shared" si="375"/>
        <v/>
      </c>
      <c r="AG336" s="913"/>
      <c r="AH336" s="913"/>
      <c r="AI336" s="913"/>
      <c r="AJ336" s="914"/>
    </row>
    <row r="337" spans="1:36" ht="14" hidden="1">
      <c r="A337" s="959">
        <f t="shared" si="340"/>
        <v>46087</v>
      </c>
      <c r="B337" s="942">
        <f t="shared" si="309"/>
        <v>3</v>
      </c>
      <c r="C337" s="942">
        <f t="shared" si="341"/>
        <v>2026</v>
      </c>
      <c r="D337" s="942">
        <f t="shared" si="342"/>
        <v>31</v>
      </c>
      <c r="E337" s="960" t="str">
        <f t="shared" si="343"/>
        <v>1 x P/ ANO</v>
      </c>
      <c r="F337" s="520"/>
      <c r="G337" s="774"/>
      <c r="H337" s="774"/>
      <c r="I337" s="700" t="str">
        <f t="shared" si="344"/>
        <v/>
      </c>
      <c r="J337" s="922"/>
      <c r="K337" s="922"/>
      <c r="L337" s="922"/>
      <c r="M337" s="961">
        <f t="shared" si="369"/>
        <v>1</v>
      </c>
      <c r="N337" s="961">
        <f t="shared" si="369"/>
        <v>0</v>
      </c>
      <c r="O337" s="961">
        <f t="shared" si="369"/>
        <v>0</v>
      </c>
      <c r="P337" s="961">
        <f t="shared" si="369"/>
        <v>0</v>
      </c>
      <c r="Q337" s="912">
        <f t="shared" ref="Q337:AB337" si="380">IF($C337&gt;$C17,0,IF($I337="","",IF(MONTH(Q$5)=MONTH($A337),$M337*$I337,IF(MONTH(Q$5)=MONTH($A337)+1,$N337*$I337,IF(MONTH(Q$5)=MONTH($A337)+2,$O337*$I337,IF(MONTH(Q$5)=MONTH($A337)+3,$P337*$I337,0))))))</f>
        <v>0</v>
      </c>
      <c r="R337" s="913">
        <f t="shared" si="380"/>
        <v>0</v>
      </c>
      <c r="S337" s="913">
        <f t="shared" si="380"/>
        <v>0</v>
      </c>
      <c r="T337" s="913">
        <f t="shared" si="380"/>
        <v>0</v>
      </c>
      <c r="U337" s="913">
        <f t="shared" si="380"/>
        <v>0</v>
      </c>
      <c r="V337" s="913">
        <f t="shared" si="380"/>
        <v>0</v>
      </c>
      <c r="W337" s="913">
        <f t="shared" si="380"/>
        <v>0</v>
      </c>
      <c r="X337" s="913">
        <f t="shared" si="380"/>
        <v>0</v>
      </c>
      <c r="Y337" s="913">
        <f t="shared" si="380"/>
        <v>0</v>
      </c>
      <c r="Z337" s="913">
        <f t="shared" si="380"/>
        <v>0</v>
      </c>
      <c r="AA337" s="913">
        <f t="shared" si="380"/>
        <v>0</v>
      </c>
      <c r="AB337" s="913">
        <f t="shared" si="380"/>
        <v>0</v>
      </c>
      <c r="AC337" s="912" t="str">
        <f t="shared" si="371"/>
        <v/>
      </c>
      <c r="AD337" s="913" t="str">
        <f t="shared" si="372"/>
        <v/>
      </c>
      <c r="AE337" s="913" t="str">
        <f t="shared" si="373"/>
        <v/>
      </c>
      <c r="AF337" s="912" t="str">
        <f t="shared" si="375"/>
        <v/>
      </c>
      <c r="AG337" s="913"/>
      <c r="AH337" s="913"/>
      <c r="AI337" s="913"/>
      <c r="AJ337" s="914"/>
    </row>
    <row r="338" spans="1:36" ht="14" hidden="1">
      <c r="A338" s="959">
        <f t="shared" si="340"/>
        <v>46118</v>
      </c>
      <c r="B338" s="942">
        <f t="shared" si="309"/>
        <v>4</v>
      </c>
      <c r="C338" s="942">
        <f t="shared" si="341"/>
        <v>2026</v>
      </c>
      <c r="D338" s="942">
        <f t="shared" si="342"/>
        <v>30</v>
      </c>
      <c r="E338" s="960" t="str">
        <f t="shared" si="343"/>
        <v>1 x P/ ANO</v>
      </c>
      <c r="F338" s="520"/>
      <c r="G338" s="774"/>
      <c r="H338" s="774"/>
      <c r="I338" s="700" t="str">
        <f t="shared" si="344"/>
        <v/>
      </c>
      <c r="J338" s="922"/>
      <c r="K338" s="922"/>
      <c r="L338" s="922"/>
      <c r="M338" s="961">
        <f t="shared" si="369"/>
        <v>1</v>
      </c>
      <c r="N338" s="961">
        <f t="shared" si="369"/>
        <v>0</v>
      </c>
      <c r="O338" s="961">
        <f t="shared" si="369"/>
        <v>0</v>
      </c>
      <c r="P338" s="961">
        <f t="shared" si="369"/>
        <v>0</v>
      </c>
      <c r="Q338" s="912">
        <f t="shared" ref="Q338:AB338" si="381">IF($C338&gt;$C18,0,IF($I338="","",IF(MONTH(Q$5)=MONTH($A338),$M338*$I338,IF(MONTH(Q$5)=MONTH($A338)+1,$N338*$I338,IF(MONTH(Q$5)=MONTH($A338)+2,$O338*$I338,IF(MONTH(Q$5)=MONTH($A338)+3,$P338*$I338,0))))))</f>
        <v>0</v>
      </c>
      <c r="R338" s="913">
        <f t="shared" si="381"/>
        <v>0</v>
      </c>
      <c r="S338" s="913">
        <f t="shared" si="381"/>
        <v>0</v>
      </c>
      <c r="T338" s="913">
        <f t="shared" si="381"/>
        <v>0</v>
      </c>
      <c r="U338" s="913">
        <f t="shared" si="381"/>
        <v>0</v>
      </c>
      <c r="V338" s="913">
        <f t="shared" si="381"/>
        <v>0</v>
      </c>
      <c r="W338" s="913">
        <f t="shared" si="381"/>
        <v>0</v>
      </c>
      <c r="X338" s="913">
        <f t="shared" si="381"/>
        <v>0</v>
      </c>
      <c r="Y338" s="913">
        <f t="shared" si="381"/>
        <v>0</v>
      </c>
      <c r="Z338" s="913">
        <f t="shared" si="381"/>
        <v>0</v>
      </c>
      <c r="AA338" s="913">
        <f t="shared" si="381"/>
        <v>0</v>
      </c>
      <c r="AB338" s="913">
        <f t="shared" si="381"/>
        <v>0</v>
      </c>
      <c r="AC338" s="912" t="str">
        <f t="shared" si="371"/>
        <v/>
      </c>
      <c r="AD338" s="913" t="str">
        <f t="shared" si="372"/>
        <v/>
      </c>
      <c r="AE338" s="914" t="str">
        <f t="shared" si="373"/>
        <v/>
      </c>
      <c r="AF338" s="912" t="str">
        <f t="shared" si="375"/>
        <v/>
      </c>
      <c r="AG338" s="913"/>
      <c r="AH338" s="913"/>
      <c r="AI338" s="913"/>
      <c r="AJ338" s="914"/>
    </row>
    <row r="339" spans="1:36" ht="14" hidden="1">
      <c r="A339" s="959">
        <f t="shared" si="340"/>
        <v>46118</v>
      </c>
      <c r="B339" s="942">
        <f t="shared" si="309"/>
        <v>4</v>
      </c>
      <c r="C339" s="942">
        <f t="shared" si="341"/>
        <v>2026</v>
      </c>
      <c r="D339" s="942">
        <f t="shared" si="342"/>
        <v>30</v>
      </c>
      <c r="E339" s="960" t="str">
        <f t="shared" si="343"/>
        <v>1 x P/ ANO</v>
      </c>
      <c r="F339" s="520"/>
      <c r="G339" s="774"/>
      <c r="H339" s="774"/>
      <c r="I339" s="700" t="str">
        <f t="shared" si="344"/>
        <v/>
      </c>
      <c r="J339" s="922"/>
      <c r="K339" s="922"/>
      <c r="L339" s="922"/>
      <c r="M339" s="961">
        <f t="shared" si="369"/>
        <v>1</v>
      </c>
      <c r="N339" s="961">
        <f t="shared" si="369"/>
        <v>0</v>
      </c>
      <c r="O339" s="961">
        <f t="shared" si="369"/>
        <v>0</v>
      </c>
      <c r="P339" s="961">
        <f t="shared" si="369"/>
        <v>0</v>
      </c>
      <c r="Q339" s="912">
        <f t="shared" ref="Q339:AB339" si="382">IF($C339&gt;$C19,0,IF($I339="","",IF(MONTH(Q$5)=MONTH($A339),$M339*$I339,IF(MONTH(Q$5)=MONTH($A339)+1,$N339*$I339,IF(MONTH(Q$5)=MONTH($A339)+2,$O339*$I339,IF(MONTH(Q$5)=MONTH($A339)+3,$P339*$I339,0))))))</f>
        <v>0</v>
      </c>
      <c r="R339" s="913">
        <f t="shared" si="382"/>
        <v>0</v>
      </c>
      <c r="S339" s="913">
        <f t="shared" si="382"/>
        <v>0</v>
      </c>
      <c r="T339" s="913">
        <f t="shared" si="382"/>
        <v>0</v>
      </c>
      <c r="U339" s="913">
        <f t="shared" si="382"/>
        <v>0</v>
      </c>
      <c r="V339" s="913">
        <f t="shared" si="382"/>
        <v>0</v>
      </c>
      <c r="W339" s="913">
        <f t="shared" si="382"/>
        <v>0</v>
      </c>
      <c r="X339" s="913">
        <f t="shared" si="382"/>
        <v>0</v>
      </c>
      <c r="Y339" s="913">
        <f t="shared" si="382"/>
        <v>0</v>
      </c>
      <c r="Z339" s="913">
        <f t="shared" si="382"/>
        <v>0</v>
      </c>
      <c r="AA339" s="913">
        <f t="shared" si="382"/>
        <v>0</v>
      </c>
      <c r="AB339" s="913">
        <f t="shared" si="382"/>
        <v>0</v>
      </c>
      <c r="AC339" s="912" t="str">
        <f t="shared" si="371"/>
        <v/>
      </c>
      <c r="AD339" s="913" t="str">
        <f t="shared" si="372"/>
        <v/>
      </c>
      <c r="AE339" s="913" t="str">
        <f t="shared" si="373"/>
        <v/>
      </c>
      <c r="AF339" s="912" t="str">
        <f t="shared" si="375"/>
        <v/>
      </c>
      <c r="AG339" s="913"/>
      <c r="AH339" s="913"/>
      <c r="AI339" s="913"/>
      <c r="AJ339" s="914"/>
    </row>
    <row r="340" spans="1:36" ht="14" hidden="1">
      <c r="A340" s="959">
        <f t="shared" si="340"/>
        <v>46149</v>
      </c>
      <c r="B340" s="942">
        <f t="shared" si="309"/>
        <v>5</v>
      </c>
      <c r="C340" s="942">
        <f t="shared" si="341"/>
        <v>2026</v>
      </c>
      <c r="D340" s="942">
        <f t="shared" si="342"/>
        <v>31</v>
      </c>
      <c r="E340" s="960" t="str">
        <f t="shared" si="343"/>
        <v>1 x P/ ANO</v>
      </c>
      <c r="F340" s="520"/>
      <c r="G340" s="774"/>
      <c r="H340" s="774"/>
      <c r="I340" s="700" t="str">
        <f t="shared" si="344"/>
        <v/>
      </c>
      <c r="J340" s="922"/>
      <c r="K340" s="922"/>
      <c r="L340" s="922"/>
      <c r="M340" s="961">
        <f t="shared" si="369"/>
        <v>1</v>
      </c>
      <c r="N340" s="961">
        <f t="shared" si="369"/>
        <v>0</v>
      </c>
      <c r="O340" s="961">
        <f t="shared" si="369"/>
        <v>0</v>
      </c>
      <c r="P340" s="961">
        <f t="shared" si="369"/>
        <v>0</v>
      </c>
      <c r="Q340" s="912">
        <f t="shared" ref="Q340:AB340" si="383">IF($C340&gt;$C20,0,IF($I340="","",IF(MONTH(Q$5)=MONTH($A340),$M340*$I340,IF(MONTH(Q$5)=MONTH($A340)+1,$N340*$I340,IF(MONTH(Q$5)=MONTH($A340)+2,$O340*$I340,IF(MONTH(Q$5)=MONTH($A340)+3,$P340*$I340,0))))))</f>
        <v>0</v>
      </c>
      <c r="R340" s="913">
        <f t="shared" si="383"/>
        <v>0</v>
      </c>
      <c r="S340" s="913">
        <f t="shared" si="383"/>
        <v>0</v>
      </c>
      <c r="T340" s="913">
        <f t="shared" si="383"/>
        <v>0</v>
      </c>
      <c r="U340" s="913">
        <f t="shared" si="383"/>
        <v>0</v>
      </c>
      <c r="V340" s="913">
        <f t="shared" si="383"/>
        <v>0</v>
      </c>
      <c r="W340" s="913">
        <f t="shared" si="383"/>
        <v>0</v>
      </c>
      <c r="X340" s="913">
        <f t="shared" si="383"/>
        <v>0</v>
      </c>
      <c r="Y340" s="913">
        <f t="shared" si="383"/>
        <v>0</v>
      </c>
      <c r="Z340" s="913">
        <f t="shared" si="383"/>
        <v>0</v>
      </c>
      <c r="AA340" s="913">
        <f t="shared" si="383"/>
        <v>0</v>
      </c>
      <c r="AB340" s="913">
        <f t="shared" si="383"/>
        <v>0</v>
      </c>
      <c r="AC340" s="912" t="str">
        <f t="shared" si="371"/>
        <v/>
      </c>
      <c r="AD340" s="913" t="str">
        <f t="shared" si="372"/>
        <v/>
      </c>
      <c r="AE340" s="914" t="str">
        <f t="shared" si="373"/>
        <v/>
      </c>
      <c r="AF340" s="912" t="str">
        <f t="shared" si="375"/>
        <v/>
      </c>
      <c r="AG340" s="913"/>
      <c r="AH340" s="913"/>
      <c r="AI340" s="913"/>
      <c r="AJ340" s="914"/>
    </row>
    <row r="341" spans="1:36" ht="14" hidden="1">
      <c r="A341" s="959">
        <f t="shared" si="340"/>
        <v>46180</v>
      </c>
      <c r="B341" s="942">
        <f t="shared" si="309"/>
        <v>6</v>
      </c>
      <c r="C341" s="942">
        <f t="shared" si="341"/>
        <v>2026</v>
      </c>
      <c r="D341" s="942">
        <f t="shared" si="342"/>
        <v>30</v>
      </c>
      <c r="E341" s="960" t="str">
        <f t="shared" si="343"/>
        <v>1 x P/ ANO</v>
      </c>
      <c r="F341" s="520"/>
      <c r="G341" s="774"/>
      <c r="H341" s="774"/>
      <c r="I341" s="700" t="str">
        <f t="shared" si="344"/>
        <v/>
      </c>
      <c r="J341" s="922"/>
      <c r="K341" s="922"/>
      <c r="L341" s="922"/>
      <c r="M341" s="961">
        <f t="shared" si="369"/>
        <v>1</v>
      </c>
      <c r="N341" s="961">
        <f t="shared" si="369"/>
        <v>0</v>
      </c>
      <c r="O341" s="961">
        <f t="shared" si="369"/>
        <v>0</v>
      </c>
      <c r="P341" s="961">
        <f t="shared" si="369"/>
        <v>0</v>
      </c>
      <c r="Q341" s="912">
        <f t="shared" ref="Q341:AB341" si="384">IF($C341&gt;$C21,0,IF($I341="","",IF(MONTH(Q$5)=MONTH($A341),$M341*$I341,IF(MONTH(Q$5)=MONTH($A341)+1,$N341*$I341,IF(MONTH(Q$5)=MONTH($A341)+2,$O341*$I341,IF(MONTH(Q$5)=MONTH($A341)+3,$P341*$I341,0))))))</f>
        <v>0</v>
      </c>
      <c r="R341" s="913">
        <f t="shared" si="384"/>
        <v>0</v>
      </c>
      <c r="S341" s="913">
        <f t="shared" si="384"/>
        <v>0</v>
      </c>
      <c r="T341" s="913">
        <f t="shared" si="384"/>
        <v>0</v>
      </c>
      <c r="U341" s="913">
        <f t="shared" si="384"/>
        <v>0</v>
      </c>
      <c r="V341" s="913">
        <f t="shared" si="384"/>
        <v>0</v>
      </c>
      <c r="W341" s="913">
        <f t="shared" si="384"/>
        <v>0</v>
      </c>
      <c r="X341" s="913">
        <f t="shared" si="384"/>
        <v>0</v>
      </c>
      <c r="Y341" s="913">
        <f t="shared" si="384"/>
        <v>0</v>
      </c>
      <c r="Z341" s="913">
        <f t="shared" si="384"/>
        <v>0</v>
      </c>
      <c r="AA341" s="913">
        <f t="shared" si="384"/>
        <v>0</v>
      </c>
      <c r="AB341" s="913">
        <f t="shared" si="384"/>
        <v>0</v>
      </c>
      <c r="AC341" s="912" t="str">
        <f t="shared" si="371"/>
        <v/>
      </c>
      <c r="AD341" s="913" t="str">
        <f t="shared" si="372"/>
        <v/>
      </c>
      <c r="AE341" s="913" t="str">
        <f t="shared" si="373"/>
        <v/>
      </c>
      <c r="AF341" s="912" t="str">
        <f t="shared" si="375"/>
        <v/>
      </c>
      <c r="AG341" s="913"/>
      <c r="AH341" s="913"/>
      <c r="AI341" s="913"/>
      <c r="AJ341" s="914"/>
    </row>
    <row r="342" spans="1:36" ht="14" hidden="1">
      <c r="A342" s="959">
        <f t="shared" si="340"/>
        <v>46242</v>
      </c>
      <c r="B342" s="942">
        <f t="shared" si="309"/>
        <v>8</v>
      </c>
      <c r="C342" s="942">
        <f t="shared" si="341"/>
        <v>2026</v>
      </c>
      <c r="D342" s="942">
        <f t="shared" si="342"/>
        <v>31</v>
      </c>
      <c r="E342" s="960" t="str">
        <f t="shared" si="343"/>
        <v>1 x P/ ANO</v>
      </c>
      <c r="F342" s="520"/>
      <c r="G342" s="774"/>
      <c r="H342" s="774"/>
      <c r="I342" s="700" t="str">
        <f t="shared" si="344"/>
        <v/>
      </c>
      <c r="J342" s="922"/>
      <c r="K342" s="922"/>
      <c r="L342" s="922"/>
      <c r="M342" s="961">
        <f t="shared" si="369"/>
        <v>1</v>
      </c>
      <c r="N342" s="961">
        <f t="shared" si="369"/>
        <v>0</v>
      </c>
      <c r="O342" s="961">
        <f t="shared" si="369"/>
        <v>0</v>
      </c>
      <c r="P342" s="961">
        <f t="shared" si="369"/>
        <v>0</v>
      </c>
      <c r="Q342" s="912">
        <f t="shared" ref="Q342:AB342" si="385">IF($C342&gt;$C22,0,IF($I342="","",IF(MONTH(Q$5)=MONTH($A342),$M342*$I342,IF(MONTH(Q$5)=MONTH($A342)+1,$N342*$I342,IF(MONTH(Q$5)=MONTH($A342)+2,$O342*$I342,IF(MONTH(Q$5)=MONTH($A342)+3,$P342*$I342,0))))))</f>
        <v>0</v>
      </c>
      <c r="R342" s="913">
        <f t="shared" si="385"/>
        <v>0</v>
      </c>
      <c r="S342" s="913">
        <f t="shared" si="385"/>
        <v>0</v>
      </c>
      <c r="T342" s="913">
        <f t="shared" si="385"/>
        <v>0</v>
      </c>
      <c r="U342" s="913">
        <f t="shared" si="385"/>
        <v>0</v>
      </c>
      <c r="V342" s="913">
        <f t="shared" si="385"/>
        <v>0</v>
      </c>
      <c r="W342" s="913">
        <f t="shared" si="385"/>
        <v>0</v>
      </c>
      <c r="X342" s="913">
        <f t="shared" si="385"/>
        <v>0</v>
      </c>
      <c r="Y342" s="913">
        <f t="shared" si="385"/>
        <v>0</v>
      </c>
      <c r="Z342" s="913">
        <f t="shared" si="385"/>
        <v>0</v>
      </c>
      <c r="AA342" s="913">
        <f t="shared" si="385"/>
        <v>0</v>
      </c>
      <c r="AB342" s="913">
        <f t="shared" si="385"/>
        <v>0</v>
      </c>
      <c r="AC342" s="912" t="str">
        <f t="shared" si="371"/>
        <v/>
      </c>
      <c r="AD342" s="913" t="str">
        <f t="shared" si="372"/>
        <v/>
      </c>
      <c r="AE342" s="914" t="str">
        <f t="shared" si="373"/>
        <v/>
      </c>
      <c r="AF342" s="912" t="str">
        <f t="shared" si="375"/>
        <v/>
      </c>
      <c r="AG342" s="913"/>
      <c r="AH342" s="913"/>
      <c r="AI342" s="913"/>
      <c r="AJ342" s="914"/>
    </row>
    <row r="343" spans="1:36" ht="14" hidden="1">
      <c r="A343" s="959" t="str">
        <f t="shared" si="340"/>
        <v/>
      </c>
      <c r="B343" s="942" t="str">
        <f t="shared" ref="B343:B406" si="386">IF(A343="","",MONTH(A343))</f>
        <v/>
      </c>
      <c r="C343" s="942" t="str">
        <f t="shared" si="341"/>
        <v/>
      </c>
      <c r="D343" s="942" t="str">
        <f t="shared" si="342"/>
        <v/>
      </c>
      <c r="E343" s="960" t="str">
        <f t="shared" si="343"/>
        <v/>
      </c>
      <c r="F343" s="520"/>
      <c r="G343" s="774"/>
      <c r="H343" s="774"/>
      <c r="I343" s="700" t="str">
        <f t="shared" si="344"/>
        <v/>
      </c>
      <c r="J343" s="922"/>
      <c r="K343" s="922"/>
      <c r="L343" s="922"/>
      <c r="M343" s="961">
        <f t="shared" si="369"/>
        <v>0</v>
      </c>
      <c r="N343" s="961">
        <f t="shared" si="369"/>
        <v>0</v>
      </c>
      <c r="O343" s="961">
        <f t="shared" si="369"/>
        <v>0</v>
      </c>
      <c r="P343" s="961">
        <f t="shared" si="369"/>
        <v>0</v>
      </c>
      <c r="Q343" s="912" t="str">
        <f t="shared" ref="Q343:AB343" si="387">IF($C343&gt;$C23,0,IF($I343="","",IF(MONTH(Q$5)=MONTH($A343),$M343*$I343,IF(MONTH(Q$5)=MONTH($A343)+1,$N343*$I343,IF(MONTH(Q$5)=MONTH($A343)+2,$O343*$I343,IF(MONTH(Q$5)=MONTH($A343)+3,$P343*$I343,0))))))</f>
        <v/>
      </c>
      <c r="R343" s="913" t="str">
        <f t="shared" si="387"/>
        <v/>
      </c>
      <c r="S343" s="913" t="str">
        <f t="shared" si="387"/>
        <v/>
      </c>
      <c r="T343" s="913" t="str">
        <f t="shared" si="387"/>
        <v/>
      </c>
      <c r="U343" s="913" t="str">
        <f t="shared" si="387"/>
        <v/>
      </c>
      <c r="V343" s="913" t="str">
        <f t="shared" si="387"/>
        <v/>
      </c>
      <c r="W343" s="913" t="str">
        <f t="shared" si="387"/>
        <v/>
      </c>
      <c r="X343" s="913" t="str">
        <f t="shared" si="387"/>
        <v/>
      </c>
      <c r="Y343" s="913" t="str">
        <f t="shared" si="387"/>
        <v/>
      </c>
      <c r="Z343" s="913" t="str">
        <f t="shared" si="387"/>
        <v/>
      </c>
      <c r="AA343" s="913" t="str">
        <f t="shared" si="387"/>
        <v/>
      </c>
      <c r="AB343" s="913" t="str">
        <f t="shared" si="387"/>
        <v/>
      </c>
      <c r="AC343" s="912">
        <f t="shared" si="371"/>
        <v>0</v>
      </c>
      <c r="AD343" s="913">
        <f t="shared" si="372"/>
        <v>0</v>
      </c>
      <c r="AE343" s="913">
        <f t="shared" si="373"/>
        <v>0</v>
      </c>
      <c r="AF343" s="912" t="str">
        <f t="shared" si="375"/>
        <v/>
      </c>
      <c r="AG343" s="913"/>
      <c r="AH343" s="913"/>
      <c r="AI343" s="913"/>
      <c r="AJ343" s="914"/>
    </row>
    <row r="344" spans="1:36" ht="14" hidden="1">
      <c r="A344" s="959" t="str">
        <f t="shared" si="340"/>
        <v/>
      </c>
      <c r="B344" s="942" t="str">
        <f t="shared" si="386"/>
        <v/>
      </c>
      <c r="C344" s="942" t="str">
        <f t="shared" si="341"/>
        <v/>
      </c>
      <c r="D344" s="942" t="str">
        <f t="shared" si="342"/>
        <v/>
      </c>
      <c r="E344" s="960" t="str">
        <f t="shared" si="343"/>
        <v/>
      </c>
      <c r="F344" s="520"/>
      <c r="G344" s="774"/>
      <c r="H344" s="774"/>
      <c r="I344" s="700" t="str">
        <f t="shared" si="344"/>
        <v/>
      </c>
      <c r="J344" s="922"/>
      <c r="K344" s="922"/>
      <c r="L344" s="922"/>
      <c r="M344" s="961">
        <f t="shared" si="369"/>
        <v>0</v>
      </c>
      <c r="N344" s="961">
        <f t="shared" si="369"/>
        <v>0</v>
      </c>
      <c r="O344" s="961">
        <f t="shared" si="369"/>
        <v>0</v>
      </c>
      <c r="P344" s="961">
        <f t="shared" si="369"/>
        <v>0</v>
      </c>
      <c r="Q344" s="912" t="str">
        <f t="shared" ref="Q344:AB344" si="388">IF($C344&gt;$C24,0,IF($I344="","",IF(MONTH(Q$5)=MONTH($A344),$M344*$I344,IF(MONTH(Q$5)=MONTH($A344)+1,$N344*$I344,IF(MONTH(Q$5)=MONTH($A344)+2,$O344*$I344,IF(MONTH(Q$5)=MONTH($A344)+3,$P344*$I344,0))))))</f>
        <v/>
      </c>
      <c r="R344" s="913" t="str">
        <f t="shared" si="388"/>
        <v/>
      </c>
      <c r="S344" s="913" t="str">
        <f t="shared" si="388"/>
        <v/>
      </c>
      <c r="T344" s="913" t="str">
        <f t="shared" si="388"/>
        <v/>
      </c>
      <c r="U344" s="913" t="str">
        <f t="shared" si="388"/>
        <v/>
      </c>
      <c r="V344" s="913" t="str">
        <f t="shared" si="388"/>
        <v/>
      </c>
      <c r="W344" s="913" t="str">
        <f t="shared" si="388"/>
        <v/>
      </c>
      <c r="X344" s="913" t="str">
        <f t="shared" si="388"/>
        <v/>
      </c>
      <c r="Y344" s="913" t="str">
        <f t="shared" si="388"/>
        <v/>
      </c>
      <c r="Z344" s="913" t="str">
        <f t="shared" si="388"/>
        <v/>
      </c>
      <c r="AA344" s="913" t="str">
        <f t="shared" si="388"/>
        <v/>
      </c>
      <c r="AB344" s="913" t="str">
        <f t="shared" si="388"/>
        <v/>
      </c>
      <c r="AC344" s="912">
        <f t="shared" si="371"/>
        <v>0</v>
      </c>
      <c r="AD344" s="913">
        <f t="shared" si="372"/>
        <v>0</v>
      </c>
      <c r="AE344" s="914">
        <f t="shared" si="373"/>
        <v>0</v>
      </c>
      <c r="AF344" s="912" t="str">
        <f t="shared" si="375"/>
        <v/>
      </c>
      <c r="AG344" s="913"/>
      <c r="AH344" s="913"/>
      <c r="AI344" s="913"/>
      <c r="AJ344" s="914"/>
    </row>
    <row r="345" spans="1:36" ht="14" hidden="1">
      <c r="A345" s="959" t="str">
        <f t="shared" si="340"/>
        <v/>
      </c>
      <c r="B345" s="942" t="str">
        <f t="shared" si="386"/>
        <v/>
      </c>
      <c r="C345" s="942" t="str">
        <f t="shared" si="341"/>
        <v/>
      </c>
      <c r="D345" s="942" t="str">
        <f t="shared" si="342"/>
        <v/>
      </c>
      <c r="E345" s="960" t="str">
        <f t="shared" si="343"/>
        <v/>
      </c>
      <c r="F345" s="520"/>
      <c r="G345" s="774"/>
      <c r="H345" s="774"/>
      <c r="I345" s="700" t="str">
        <f t="shared" si="344"/>
        <v/>
      </c>
      <c r="J345" s="922"/>
      <c r="K345" s="922"/>
      <c r="L345" s="922"/>
      <c r="M345" s="961">
        <f t="shared" si="369"/>
        <v>0</v>
      </c>
      <c r="N345" s="961">
        <f t="shared" si="369"/>
        <v>0</v>
      </c>
      <c r="O345" s="961">
        <f t="shared" si="369"/>
        <v>0</v>
      </c>
      <c r="P345" s="961">
        <f t="shared" si="369"/>
        <v>0</v>
      </c>
      <c r="Q345" s="912" t="str">
        <f t="shared" ref="Q345:AB345" si="389">IF($C345&gt;$C25,0,IF($I345="","",IF(MONTH(Q$5)=MONTH($A345),$M345*$I345,IF(MONTH(Q$5)=MONTH($A345)+1,$N345*$I345,IF(MONTH(Q$5)=MONTH($A345)+2,$O345*$I345,IF(MONTH(Q$5)=MONTH($A345)+3,$P345*$I345,0))))))</f>
        <v/>
      </c>
      <c r="R345" s="913" t="str">
        <f t="shared" si="389"/>
        <v/>
      </c>
      <c r="S345" s="913" t="str">
        <f t="shared" si="389"/>
        <v/>
      </c>
      <c r="T345" s="913" t="str">
        <f t="shared" si="389"/>
        <v/>
      </c>
      <c r="U345" s="913" t="str">
        <f t="shared" si="389"/>
        <v/>
      </c>
      <c r="V345" s="913" t="str">
        <f t="shared" si="389"/>
        <v/>
      </c>
      <c r="W345" s="913" t="str">
        <f t="shared" si="389"/>
        <v/>
      </c>
      <c r="X345" s="913" t="str">
        <f t="shared" si="389"/>
        <v/>
      </c>
      <c r="Y345" s="913" t="str">
        <f t="shared" si="389"/>
        <v/>
      </c>
      <c r="Z345" s="913" t="str">
        <f t="shared" si="389"/>
        <v/>
      </c>
      <c r="AA345" s="913" t="str">
        <f t="shared" si="389"/>
        <v/>
      </c>
      <c r="AB345" s="913" t="str">
        <f t="shared" si="389"/>
        <v/>
      </c>
      <c r="AC345" s="912">
        <f t="shared" si="371"/>
        <v>0</v>
      </c>
      <c r="AD345" s="913">
        <f t="shared" si="372"/>
        <v>0</v>
      </c>
      <c r="AE345" s="913">
        <f t="shared" si="373"/>
        <v>0</v>
      </c>
      <c r="AF345" s="912" t="str">
        <f t="shared" si="375"/>
        <v/>
      </c>
      <c r="AG345" s="913"/>
      <c r="AH345" s="913"/>
      <c r="AI345" s="913"/>
      <c r="AJ345" s="914"/>
    </row>
    <row r="346" spans="1:36" ht="14" hidden="1">
      <c r="A346" s="959" t="str">
        <f t="shared" si="340"/>
        <v/>
      </c>
      <c r="B346" s="942" t="str">
        <f t="shared" si="386"/>
        <v/>
      </c>
      <c r="C346" s="942" t="str">
        <f t="shared" si="341"/>
        <v/>
      </c>
      <c r="D346" s="942" t="str">
        <f t="shared" si="342"/>
        <v/>
      </c>
      <c r="E346" s="960" t="str">
        <f t="shared" si="343"/>
        <v/>
      </c>
      <c r="F346" s="520"/>
      <c r="G346" s="774"/>
      <c r="H346" s="774"/>
      <c r="I346" s="700" t="str">
        <f t="shared" si="344"/>
        <v/>
      </c>
      <c r="J346" s="922"/>
      <c r="K346" s="922"/>
      <c r="L346" s="922"/>
      <c r="M346" s="961">
        <f t="shared" si="369"/>
        <v>0</v>
      </c>
      <c r="N346" s="961">
        <f t="shared" si="369"/>
        <v>0</v>
      </c>
      <c r="O346" s="961">
        <f t="shared" si="369"/>
        <v>0</v>
      </c>
      <c r="P346" s="961">
        <f t="shared" si="369"/>
        <v>0</v>
      </c>
      <c r="Q346" s="912" t="str">
        <f t="shared" ref="Q346:AB346" si="390">IF($C346&gt;$C26,0,IF($I346="","",IF(MONTH(Q$5)=MONTH($A346),$M346*$I346,IF(MONTH(Q$5)=MONTH($A346)+1,$N346*$I346,IF(MONTH(Q$5)=MONTH($A346)+2,$O346*$I346,IF(MONTH(Q$5)=MONTH($A346)+3,$P346*$I346,0))))))</f>
        <v/>
      </c>
      <c r="R346" s="913" t="str">
        <f t="shared" si="390"/>
        <v/>
      </c>
      <c r="S346" s="913" t="str">
        <f t="shared" si="390"/>
        <v/>
      </c>
      <c r="T346" s="913" t="str">
        <f t="shared" si="390"/>
        <v/>
      </c>
      <c r="U346" s="913" t="str">
        <f t="shared" si="390"/>
        <v/>
      </c>
      <c r="V346" s="913" t="str">
        <f t="shared" si="390"/>
        <v/>
      </c>
      <c r="W346" s="913" t="str">
        <f t="shared" si="390"/>
        <v/>
      </c>
      <c r="X346" s="913" t="str">
        <f t="shared" si="390"/>
        <v/>
      </c>
      <c r="Y346" s="913" t="str">
        <f t="shared" si="390"/>
        <v/>
      </c>
      <c r="Z346" s="913" t="str">
        <f t="shared" si="390"/>
        <v/>
      </c>
      <c r="AA346" s="913" t="str">
        <f t="shared" si="390"/>
        <v/>
      </c>
      <c r="AB346" s="913" t="str">
        <f t="shared" si="390"/>
        <v/>
      </c>
      <c r="AC346" s="912">
        <f t="shared" si="371"/>
        <v>0</v>
      </c>
      <c r="AD346" s="913">
        <f t="shared" si="372"/>
        <v>0</v>
      </c>
      <c r="AE346" s="914">
        <f t="shared" si="373"/>
        <v>0</v>
      </c>
      <c r="AF346" s="912" t="str">
        <f t="shared" si="375"/>
        <v/>
      </c>
      <c r="AG346" s="913"/>
      <c r="AH346" s="913"/>
      <c r="AI346" s="913"/>
      <c r="AJ346" s="914"/>
    </row>
    <row r="347" spans="1:36" ht="14" hidden="1">
      <c r="A347" s="959" t="str">
        <f t="shared" si="340"/>
        <v/>
      </c>
      <c r="B347" s="942" t="str">
        <f t="shared" si="386"/>
        <v/>
      </c>
      <c r="C347" s="942" t="str">
        <f t="shared" si="341"/>
        <v/>
      </c>
      <c r="D347" s="942" t="str">
        <f t="shared" si="342"/>
        <v/>
      </c>
      <c r="E347" s="960" t="str">
        <f t="shared" si="343"/>
        <v/>
      </c>
      <c r="F347" s="520"/>
      <c r="G347" s="774"/>
      <c r="H347" s="774"/>
      <c r="I347" s="700" t="str">
        <f t="shared" si="344"/>
        <v/>
      </c>
      <c r="J347" s="922"/>
      <c r="K347" s="922"/>
      <c r="L347" s="922"/>
      <c r="M347" s="961">
        <f t="shared" si="369"/>
        <v>0</v>
      </c>
      <c r="N347" s="961">
        <f t="shared" si="369"/>
        <v>0</v>
      </c>
      <c r="O347" s="961">
        <f t="shared" si="369"/>
        <v>0</v>
      </c>
      <c r="P347" s="961">
        <f t="shared" si="369"/>
        <v>0</v>
      </c>
      <c r="Q347" s="912" t="str">
        <f t="shared" ref="Q347:AB347" si="391">IF($C347&gt;$C27,0,IF($I347="","",IF(MONTH(Q$5)=MONTH($A347),$M347*$I347,IF(MONTH(Q$5)=MONTH($A347)+1,$N347*$I347,IF(MONTH(Q$5)=MONTH($A347)+2,$O347*$I347,IF(MONTH(Q$5)=MONTH($A347)+3,$P347*$I347,0))))))</f>
        <v/>
      </c>
      <c r="R347" s="913" t="str">
        <f t="shared" si="391"/>
        <v/>
      </c>
      <c r="S347" s="913" t="str">
        <f t="shared" si="391"/>
        <v/>
      </c>
      <c r="T347" s="913" t="str">
        <f t="shared" si="391"/>
        <v/>
      </c>
      <c r="U347" s="913" t="str">
        <f t="shared" si="391"/>
        <v/>
      </c>
      <c r="V347" s="913" t="str">
        <f t="shared" si="391"/>
        <v/>
      </c>
      <c r="W347" s="913" t="str">
        <f t="shared" si="391"/>
        <v/>
      </c>
      <c r="X347" s="913" t="str">
        <f t="shared" si="391"/>
        <v/>
      </c>
      <c r="Y347" s="913" t="str">
        <f t="shared" si="391"/>
        <v/>
      </c>
      <c r="Z347" s="913" t="str">
        <f t="shared" si="391"/>
        <v/>
      </c>
      <c r="AA347" s="913" t="str">
        <f t="shared" si="391"/>
        <v/>
      </c>
      <c r="AB347" s="913" t="str">
        <f t="shared" si="391"/>
        <v/>
      </c>
      <c r="AC347" s="912">
        <f t="shared" si="371"/>
        <v>0</v>
      </c>
      <c r="AD347" s="913">
        <f t="shared" si="372"/>
        <v>0</v>
      </c>
      <c r="AE347" s="913">
        <f t="shared" si="373"/>
        <v>0</v>
      </c>
      <c r="AF347" s="912" t="str">
        <f t="shared" si="375"/>
        <v/>
      </c>
      <c r="AG347" s="913"/>
      <c r="AH347" s="913"/>
      <c r="AI347" s="913"/>
      <c r="AJ347" s="914"/>
    </row>
    <row r="348" spans="1:36" ht="14" hidden="1">
      <c r="A348" s="959" t="str">
        <f t="shared" si="340"/>
        <v/>
      </c>
      <c r="B348" s="942" t="str">
        <f t="shared" si="386"/>
        <v/>
      </c>
      <c r="C348" s="942" t="str">
        <f t="shared" si="341"/>
        <v/>
      </c>
      <c r="D348" s="942" t="str">
        <f t="shared" si="342"/>
        <v/>
      </c>
      <c r="E348" s="960" t="str">
        <f t="shared" si="343"/>
        <v/>
      </c>
      <c r="F348" s="520"/>
      <c r="G348" s="774"/>
      <c r="H348" s="774"/>
      <c r="I348" s="700" t="str">
        <f t="shared" si="344"/>
        <v/>
      </c>
      <c r="J348" s="922"/>
      <c r="K348" s="922"/>
      <c r="L348" s="922"/>
      <c r="M348" s="961">
        <f t="shared" si="369"/>
        <v>0</v>
      </c>
      <c r="N348" s="961">
        <f t="shared" si="369"/>
        <v>0</v>
      </c>
      <c r="O348" s="961">
        <f t="shared" si="369"/>
        <v>0</v>
      </c>
      <c r="P348" s="961">
        <f t="shared" si="369"/>
        <v>0</v>
      </c>
      <c r="Q348" s="912" t="str">
        <f t="shared" ref="Q348:AB348" si="392">IF($C348&gt;$C28,0,IF($I348="","",IF(MONTH(Q$5)=MONTH($A348),$M348*$I348,IF(MONTH(Q$5)=MONTH($A348)+1,$N348*$I348,IF(MONTH(Q$5)=MONTH($A348)+2,$O348*$I348,IF(MONTH(Q$5)=MONTH($A348)+3,$P348*$I348,0))))))</f>
        <v/>
      </c>
      <c r="R348" s="913" t="str">
        <f t="shared" si="392"/>
        <v/>
      </c>
      <c r="S348" s="913" t="str">
        <f t="shared" si="392"/>
        <v/>
      </c>
      <c r="T348" s="913" t="str">
        <f t="shared" si="392"/>
        <v/>
      </c>
      <c r="U348" s="913" t="str">
        <f t="shared" si="392"/>
        <v/>
      </c>
      <c r="V348" s="913" t="str">
        <f t="shared" si="392"/>
        <v/>
      </c>
      <c r="W348" s="913" t="str">
        <f t="shared" si="392"/>
        <v/>
      </c>
      <c r="X348" s="913" t="str">
        <f t="shared" si="392"/>
        <v/>
      </c>
      <c r="Y348" s="913" t="str">
        <f t="shared" si="392"/>
        <v/>
      </c>
      <c r="Z348" s="913" t="str">
        <f t="shared" si="392"/>
        <v/>
      </c>
      <c r="AA348" s="913" t="str">
        <f t="shared" si="392"/>
        <v/>
      </c>
      <c r="AB348" s="913" t="str">
        <f t="shared" si="392"/>
        <v/>
      </c>
      <c r="AC348" s="912">
        <f t="shared" si="371"/>
        <v>0</v>
      </c>
      <c r="AD348" s="913">
        <f t="shared" si="372"/>
        <v>0</v>
      </c>
      <c r="AE348" s="914">
        <f t="shared" si="373"/>
        <v>0</v>
      </c>
      <c r="AF348" s="912" t="str">
        <f t="shared" si="375"/>
        <v/>
      </c>
      <c r="AG348" s="913"/>
      <c r="AH348" s="913"/>
      <c r="AI348" s="913"/>
      <c r="AJ348" s="914"/>
    </row>
    <row r="349" spans="1:36" ht="14" hidden="1">
      <c r="A349" s="959" t="str">
        <f t="shared" si="340"/>
        <v/>
      </c>
      <c r="B349" s="942" t="str">
        <f t="shared" si="386"/>
        <v/>
      </c>
      <c r="C349" s="942" t="str">
        <f t="shared" si="341"/>
        <v/>
      </c>
      <c r="D349" s="942" t="str">
        <f t="shared" si="342"/>
        <v/>
      </c>
      <c r="E349" s="960" t="str">
        <f t="shared" si="343"/>
        <v/>
      </c>
      <c r="F349" s="520"/>
      <c r="G349" s="774"/>
      <c r="H349" s="774"/>
      <c r="I349" s="700" t="str">
        <f t="shared" si="344"/>
        <v/>
      </c>
      <c r="J349" s="922"/>
      <c r="K349" s="922"/>
      <c r="L349" s="922"/>
      <c r="M349" s="961">
        <f t="shared" si="369"/>
        <v>0</v>
      </c>
      <c r="N349" s="961">
        <f t="shared" si="369"/>
        <v>0</v>
      </c>
      <c r="O349" s="961">
        <f t="shared" si="369"/>
        <v>0</v>
      </c>
      <c r="P349" s="961">
        <f t="shared" si="369"/>
        <v>0</v>
      </c>
      <c r="Q349" s="912" t="str">
        <f t="shared" ref="Q349:AB349" si="393">IF($C349&gt;$C29,0,IF($I349="","",IF(MONTH(Q$5)=MONTH($A349),$M349*$I349,IF(MONTH(Q$5)=MONTH($A349)+1,$N349*$I349,IF(MONTH(Q$5)=MONTH($A349)+2,$O349*$I349,IF(MONTH(Q$5)=MONTH($A349)+3,$P349*$I349,0))))))</f>
        <v/>
      </c>
      <c r="R349" s="913" t="str">
        <f t="shared" si="393"/>
        <v/>
      </c>
      <c r="S349" s="913" t="str">
        <f t="shared" si="393"/>
        <v/>
      </c>
      <c r="T349" s="913" t="str">
        <f t="shared" si="393"/>
        <v/>
      </c>
      <c r="U349" s="913" t="str">
        <f t="shared" si="393"/>
        <v/>
      </c>
      <c r="V349" s="913" t="str">
        <f t="shared" si="393"/>
        <v/>
      </c>
      <c r="W349" s="913" t="str">
        <f t="shared" si="393"/>
        <v/>
      </c>
      <c r="X349" s="913" t="str">
        <f t="shared" si="393"/>
        <v/>
      </c>
      <c r="Y349" s="913" t="str">
        <f t="shared" si="393"/>
        <v/>
      </c>
      <c r="Z349" s="913" t="str">
        <f t="shared" si="393"/>
        <v/>
      </c>
      <c r="AA349" s="913" t="str">
        <f t="shared" si="393"/>
        <v/>
      </c>
      <c r="AB349" s="913" t="str">
        <f t="shared" si="393"/>
        <v/>
      </c>
      <c r="AC349" s="912">
        <f t="shared" si="371"/>
        <v>0</v>
      </c>
      <c r="AD349" s="913">
        <f t="shared" si="372"/>
        <v>0</v>
      </c>
      <c r="AE349" s="913">
        <f t="shared" si="373"/>
        <v>0</v>
      </c>
      <c r="AF349" s="912" t="str">
        <f t="shared" si="375"/>
        <v/>
      </c>
      <c r="AG349" s="913"/>
      <c r="AH349" s="913"/>
      <c r="AI349" s="913"/>
      <c r="AJ349" s="914"/>
    </row>
    <row r="350" spans="1:36" ht="14" hidden="1">
      <c r="A350" s="959" t="str">
        <f t="shared" si="340"/>
        <v/>
      </c>
      <c r="B350" s="942" t="str">
        <f t="shared" si="386"/>
        <v/>
      </c>
      <c r="C350" s="942" t="str">
        <f t="shared" si="341"/>
        <v/>
      </c>
      <c r="D350" s="942" t="str">
        <f t="shared" si="342"/>
        <v/>
      </c>
      <c r="E350" s="960" t="str">
        <f t="shared" si="343"/>
        <v/>
      </c>
      <c r="F350" s="520"/>
      <c r="G350" s="774"/>
      <c r="H350" s="774"/>
      <c r="I350" s="700" t="str">
        <f t="shared" si="344"/>
        <v/>
      </c>
      <c r="J350" s="922"/>
      <c r="K350" s="922"/>
      <c r="L350" s="922"/>
      <c r="M350" s="961">
        <f t="shared" si="369"/>
        <v>0</v>
      </c>
      <c r="N350" s="961">
        <f t="shared" si="369"/>
        <v>0</v>
      </c>
      <c r="O350" s="961">
        <f t="shared" si="369"/>
        <v>0</v>
      </c>
      <c r="P350" s="961">
        <f t="shared" si="369"/>
        <v>0</v>
      </c>
      <c r="Q350" s="912" t="str">
        <f t="shared" ref="Q350:AB350" si="394">IF($C350&gt;$C30,0,IF($I350="","",IF(MONTH(Q$5)=MONTH($A350),$M350*$I350,IF(MONTH(Q$5)=MONTH($A350)+1,$N350*$I350,IF(MONTH(Q$5)=MONTH($A350)+2,$O350*$I350,IF(MONTH(Q$5)=MONTH($A350)+3,$P350*$I350,0))))))</f>
        <v/>
      </c>
      <c r="R350" s="913" t="str">
        <f t="shared" si="394"/>
        <v/>
      </c>
      <c r="S350" s="913" t="str">
        <f t="shared" si="394"/>
        <v/>
      </c>
      <c r="T350" s="913" t="str">
        <f t="shared" si="394"/>
        <v/>
      </c>
      <c r="U350" s="913" t="str">
        <f t="shared" si="394"/>
        <v/>
      </c>
      <c r="V350" s="913" t="str">
        <f t="shared" si="394"/>
        <v/>
      </c>
      <c r="W350" s="913" t="str">
        <f t="shared" si="394"/>
        <v/>
      </c>
      <c r="X350" s="913" t="str">
        <f t="shared" si="394"/>
        <v/>
      </c>
      <c r="Y350" s="913" t="str">
        <f t="shared" si="394"/>
        <v/>
      </c>
      <c r="Z350" s="913" t="str">
        <f t="shared" si="394"/>
        <v/>
      </c>
      <c r="AA350" s="913" t="str">
        <f t="shared" si="394"/>
        <v/>
      </c>
      <c r="AB350" s="913" t="str">
        <f t="shared" si="394"/>
        <v/>
      </c>
      <c r="AC350" s="912">
        <f t="shared" si="371"/>
        <v>0</v>
      </c>
      <c r="AD350" s="913">
        <f t="shared" si="372"/>
        <v>0</v>
      </c>
      <c r="AE350" s="914">
        <f t="shared" si="373"/>
        <v>0</v>
      </c>
      <c r="AF350" s="912" t="str">
        <f t="shared" si="375"/>
        <v/>
      </c>
      <c r="AG350" s="913"/>
      <c r="AH350" s="913"/>
      <c r="AI350" s="913"/>
      <c r="AJ350" s="914"/>
    </row>
    <row r="351" spans="1:36" ht="14" hidden="1">
      <c r="A351" s="959" t="str">
        <f t="shared" si="340"/>
        <v/>
      </c>
      <c r="B351" s="942" t="str">
        <f t="shared" si="386"/>
        <v/>
      </c>
      <c r="C351" s="942" t="str">
        <f t="shared" si="341"/>
        <v/>
      </c>
      <c r="D351" s="942" t="str">
        <f t="shared" si="342"/>
        <v/>
      </c>
      <c r="E351" s="960" t="str">
        <f t="shared" si="343"/>
        <v/>
      </c>
      <c r="F351" s="520"/>
      <c r="G351" s="774"/>
      <c r="H351" s="774"/>
      <c r="I351" s="700" t="str">
        <f t="shared" si="344"/>
        <v/>
      </c>
      <c r="J351" s="922"/>
      <c r="K351" s="922"/>
      <c r="L351" s="922"/>
      <c r="M351" s="961">
        <f t="shared" ref="M351:P370" si="395">M311</f>
        <v>0</v>
      </c>
      <c r="N351" s="961">
        <f t="shared" si="395"/>
        <v>0</v>
      </c>
      <c r="O351" s="961">
        <f t="shared" si="395"/>
        <v>0</v>
      </c>
      <c r="P351" s="961">
        <f t="shared" si="395"/>
        <v>0</v>
      </c>
      <c r="Q351" s="912" t="str">
        <f t="shared" ref="Q351:AB351" si="396">IF($C351&gt;$C31,0,IF($I351="","",IF(MONTH(Q$5)=MONTH($A351),$M351*$I351,IF(MONTH(Q$5)=MONTH($A351)+1,$N351*$I351,IF(MONTH(Q$5)=MONTH($A351)+2,$O351*$I351,IF(MONTH(Q$5)=MONTH($A351)+3,$P351*$I351,0))))))</f>
        <v/>
      </c>
      <c r="R351" s="913" t="str">
        <f t="shared" si="396"/>
        <v/>
      </c>
      <c r="S351" s="913" t="str">
        <f t="shared" si="396"/>
        <v/>
      </c>
      <c r="T351" s="913" t="str">
        <f t="shared" si="396"/>
        <v/>
      </c>
      <c r="U351" s="913" t="str">
        <f t="shared" si="396"/>
        <v/>
      </c>
      <c r="V351" s="913" t="str">
        <f t="shared" si="396"/>
        <v/>
      </c>
      <c r="W351" s="913" t="str">
        <f t="shared" si="396"/>
        <v/>
      </c>
      <c r="X351" s="913" t="str">
        <f t="shared" si="396"/>
        <v/>
      </c>
      <c r="Y351" s="913" t="str">
        <f t="shared" si="396"/>
        <v/>
      </c>
      <c r="Z351" s="913" t="str">
        <f t="shared" si="396"/>
        <v/>
      </c>
      <c r="AA351" s="913" t="str">
        <f t="shared" si="396"/>
        <v/>
      </c>
      <c r="AB351" s="913" t="str">
        <f t="shared" si="396"/>
        <v/>
      </c>
      <c r="AC351" s="912">
        <f t="shared" si="371"/>
        <v>0</v>
      </c>
      <c r="AD351" s="913">
        <f t="shared" si="372"/>
        <v>0</v>
      </c>
      <c r="AE351" s="913">
        <f t="shared" si="373"/>
        <v>0</v>
      </c>
      <c r="AF351" s="912" t="str">
        <f t="shared" si="375"/>
        <v/>
      </c>
      <c r="AG351" s="913"/>
      <c r="AH351" s="913"/>
      <c r="AI351" s="913"/>
      <c r="AJ351" s="914"/>
    </row>
    <row r="352" spans="1:36" ht="14" hidden="1">
      <c r="A352" s="959" t="str">
        <f t="shared" si="340"/>
        <v/>
      </c>
      <c r="B352" s="942" t="str">
        <f t="shared" si="386"/>
        <v/>
      </c>
      <c r="C352" s="942" t="str">
        <f t="shared" si="341"/>
        <v/>
      </c>
      <c r="D352" s="942" t="str">
        <f t="shared" si="342"/>
        <v/>
      </c>
      <c r="E352" s="960" t="str">
        <f t="shared" si="343"/>
        <v/>
      </c>
      <c r="F352" s="520"/>
      <c r="G352" s="774"/>
      <c r="H352" s="774"/>
      <c r="I352" s="700" t="str">
        <f t="shared" si="344"/>
        <v/>
      </c>
      <c r="J352" s="922"/>
      <c r="K352" s="922"/>
      <c r="L352" s="922"/>
      <c r="M352" s="961">
        <f t="shared" si="395"/>
        <v>0</v>
      </c>
      <c r="N352" s="961">
        <f t="shared" si="395"/>
        <v>0</v>
      </c>
      <c r="O352" s="961">
        <f t="shared" si="395"/>
        <v>0</v>
      </c>
      <c r="P352" s="961">
        <f t="shared" si="395"/>
        <v>0</v>
      </c>
      <c r="Q352" s="912" t="str">
        <f t="shared" ref="Q352:AB352" si="397">IF($C352&gt;$C32,0,IF($I352="","",IF(MONTH(Q$5)=MONTH($A352),$M352*$I352,IF(MONTH(Q$5)=MONTH($A352)+1,$N352*$I352,IF(MONTH(Q$5)=MONTH($A352)+2,$O352*$I352,IF(MONTH(Q$5)=MONTH($A352)+3,$P352*$I352,0))))))</f>
        <v/>
      </c>
      <c r="R352" s="913" t="str">
        <f t="shared" si="397"/>
        <v/>
      </c>
      <c r="S352" s="913" t="str">
        <f t="shared" si="397"/>
        <v/>
      </c>
      <c r="T352" s="913" t="str">
        <f t="shared" si="397"/>
        <v/>
      </c>
      <c r="U352" s="913" t="str">
        <f t="shared" si="397"/>
        <v/>
      </c>
      <c r="V352" s="913" t="str">
        <f t="shared" si="397"/>
        <v/>
      </c>
      <c r="W352" s="913" t="str">
        <f t="shared" si="397"/>
        <v/>
      </c>
      <c r="X352" s="913" t="str">
        <f t="shared" si="397"/>
        <v/>
      </c>
      <c r="Y352" s="913" t="str">
        <f t="shared" si="397"/>
        <v/>
      </c>
      <c r="Z352" s="913" t="str">
        <f t="shared" si="397"/>
        <v/>
      </c>
      <c r="AA352" s="913" t="str">
        <f t="shared" si="397"/>
        <v/>
      </c>
      <c r="AB352" s="913" t="str">
        <f t="shared" si="397"/>
        <v/>
      </c>
      <c r="AC352" s="912">
        <f t="shared" si="371"/>
        <v>0</v>
      </c>
      <c r="AD352" s="913">
        <f t="shared" si="372"/>
        <v>0</v>
      </c>
      <c r="AE352" s="914">
        <f t="shared" si="373"/>
        <v>0</v>
      </c>
      <c r="AF352" s="912" t="str">
        <f t="shared" si="375"/>
        <v/>
      </c>
      <c r="AG352" s="913"/>
      <c r="AH352" s="913"/>
      <c r="AI352" s="913"/>
      <c r="AJ352" s="914"/>
    </row>
    <row r="353" spans="1:36" ht="14" hidden="1">
      <c r="A353" s="959" t="str">
        <f t="shared" si="340"/>
        <v/>
      </c>
      <c r="B353" s="942" t="str">
        <f t="shared" si="386"/>
        <v/>
      </c>
      <c r="C353" s="942" t="str">
        <f t="shared" si="341"/>
        <v/>
      </c>
      <c r="D353" s="942" t="str">
        <f t="shared" si="342"/>
        <v/>
      </c>
      <c r="E353" s="960" t="str">
        <f t="shared" si="343"/>
        <v/>
      </c>
      <c r="F353" s="520"/>
      <c r="G353" s="774"/>
      <c r="H353" s="774"/>
      <c r="I353" s="700" t="str">
        <f t="shared" si="344"/>
        <v/>
      </c>
      <c r="J353" s="922"/>
      <c r="K353" s="922"/>
      <c r="L353" s="922"/>
      <c r="M353" s="961">
        <f t="shared" si="395"/>
        <v>0</v>
      </c>
      <c r="N353" s="961">
        <f t="shared" si="395"/>
        <v>0</v>
      </c>
      <c r="O353" s="961">
        <f t="shared" si="395"/>
        <v>0</v>
      </c>
      <c r="P353" s="961">
        <f t="shared" si="395"/>
        <v>0</v>
      </c>
      <c r="Q353" s="912" t="str">
        <f t="shared" ref="Q353:AB353" si="398">IF($C353&gt;$C33,0,IF($I353="","",IF(MONTH(Q$5)=MONTH($A353),$M353*$I353,IF(MONTH(Q$5)=MONTH($A353)+1,$N353*$I353,IF(MONTH(Q$5)=MONTH($A353)+2,$O353*$I353,IF(MONTH(Q$5)=MONTH($A353)+3,$P353*$I353,0))))))</f>
        <v/>
      </c>
      <c r="R353" s="913" t="str">
        <f t="shared" si="398"/>
        <v/>
      </c>
      <c r="S353" s="913" t="str">
        <f t="shared" si="398"/>
        <v/>
      </c>
      <c r="T353" s="913" t="str">
        <f t="shared" si="398"/>
        <v/>
      </c>
      <c r="U353" s="913" t="str">
        <f t="shared" si="398"/>
        <v/>
      </c>
      <c r="V353" s="913" t="str">
        <f t="shared" si="398"/>
        <v/>
      </c>
      <c r="W353" s="913" t="str">
        <f t="shared" si="398"/>
        <v/>
      </c>
      <c r="X353" s="913" t="str">
        <f t="shared" si="398"/>
        <v/>
      </c>
      <c r="Y353" s="913" t="str">
        <f t="shared" si="398"/>
        <v/>
      </c>
      <c r="Z353" s="913" t="str">
        <f t="shared" si="398"/>
        <v/>
      </c>
      <c r="AA353" s="913" t="str">
        <f t="shared" si="398"/>
        <v/>
      </c>
      <c r="AB353" s="913" t="str">
        <f t="shared" si="398"/>
        <v/>
      </c>
      <c r="AC353" s="912">
        <f t="shared" si="371"/>
        <v>0</v>
      </c>
      <c r="AD353" s="913">
        <f t="shared" si="372"/>
        <v>0</v>
      </c>
      <c r="AE353" s="913">
        <f t="shared" si="373"/>
        <v>0</v>
      </c>
      <c r="AF353" s="912" t="str">
        <f t="shared" si="375"/>
        <v/>
      </c>
      <c r="AG353" s="913"/>
      <c r="AH353" s="913"/>
      <c r="AI353" s="913"/>
      <c r="AJ353" s="914"/>
    </row>
    <row r="354" spans="1:36" ht="14" hidden="1">
      <c r="A354" s="959" t="str">
        <f t="shared" si="340"/>
        <v/>
      </c>
      <c r="B354" s="942" t="str">
        <f t="shared" si="386"/>
        <v/>
      </c>
      <c r="C354" s="942" t="str">
        <f t="shared" si="341"/>
        <v/>
      </c>
      <c r="D354" s="942" t="str">
        <f t="shared" si="342"/>
        <v/>
      </c>
      <c r="E354" s="960" t="str">
        <f t="shared" si="343"/>
        <v/>
      </c>
      <c r="F354" s="520"/>
      <c r="G354" s="774"/>
      <c r="H354" s="774"/>
      <c r="I354" s="700" t="str">
        <f t="shared" si="344"/>
        <v/>
      </c>
      <c r="J354" s="922"/>
      <c r="K354" s="922"/>
      <c r="L354" s="922"/>
      <c r="M354" s="961">
        <f t="shared" si="395"/>
        <v>0</v>
      </c>
      <c r="N354" s="961">
        <f t="shared" si="395"/>
        <v>0</v>
      </c>
      <c r="O354" s="961">
        <f t="shared" si="395"/>
        <v>0</v>
      </c>
      <c r="P354" s="961">
        <f t="shared" si="395"/>
        <v>0</v>
      </c>
      <c r="Q354" s="912" t="str">
        <f t="shared" ref="Q354:AB354" si="399">IF($C354&gt;$C34,0,IF($I354="","",IF(MONTH(Q$5)=MONTH($A354),$M354*$I354,IF(MONTH(Q$5)=MONTH($A354)+1,$N354*$I354,IF(MONTH(Q$5)=MONTH($A354)+2,$O354*$I354,IF(MONTH(Q$5)=MONTH($A354)+3,$P354*$I354,0))))))</f>
        <v/>
      </c>
      <c r="R354" s="913" t="str">
        <f t="shared" si="399"/>
        <v/>
      </c>
      <c r="S354" s="913" t="str">
        <f t="shared" si="399"/>
        <v/>
      </c>
      <c r="T354" s="913" t="str">
        <f t="shared" si="399"/>
        <v/>
      </c>
      <c r="U354" s="913" t="str">
        <f t="shared" si="399"/>
        <v/>
      </c>
      <c r="V354" s="913" t="str">
        <f t="shared" si="399"/>
        <v/>
      </c>
      <c r="W354" s="913" t="str">
        <f t="shared" si="399"/>
        <v/>
      </c>
      <c r="X354" s="913" t="str">
        <f t="shared" si="399"/>
        <v/>
      </c>
      <c r="Y354" s="913" t="str">
        <f t="shared" si="399"/>
        <v/>
      </c>
      <c r="Z354" s="913" t="str">
        <f t="shared" si="399"/>
        <v/>
      </c>
      <c r="AA354" s="913" t="str">
        <f t="shared" si="399"/>
        <v/>
      </c>
      <c r="AB354" s="913" t="str">
        <f t="shared" si="399"/>
        <v/>
      </c>
      <c r="AC354" s="912">
        <f t="shared" si="371"/>
        <v>0</v>
      </c>
      <c r="AD354" s="913">
        <f t="shared" si="372"/>
        <v>0</v>
      </c>
      <c r="AE354" s="914">
        <f t="shared" si="373"/>
        <v>0</v>
      </c>
      <c r="AF354" s="912" t="str">
        <f t="shared" si="375"/>
        <v/>
      </c>
      <c r="AG354" s="913"/>
      <c r="AH354" s="913"/>
      <c r="AI354" s="913"/>
      <c r="AJ354" s="914"/>
    </row>
    <row r="355" spans="1:36" ht="14" hidden="1">
      <c r="A355" s="959" t="str">
        <f t="shared" si="340"/>
        <v/>
      </c>
      <c r="B355" s="942" t="str">
        <f t="shared" si="386"/>
        <v/>
      </c>
      <c r="C355" s="942" t="str">
        <f t="shared" si="341"/>
        <v/>
      </c>
      <c r="D355" s="942" t="str">
        <f t="shared" si="342"/>
        <v/>
      </c>
      <c r="E355" s="960" t="str">
        <f t="shared" si="343"/>
        <v/>
      </c>
      <c r="F355" s="520"/>
      <c r="G355" s="774"/>
      <c r="H355" s="774"/>
      <c r="I355" s="700" t="str">
        <f t="shared" si="344"/>
        <v/>
      </c>
      <c r="J355" s="922"/>
      <c r="K355" s="922"/>
      <c r="L355" s="922"/>
      <c r="M355" s="961">
        <f t="shared" si="395"/>
        <v>0</v>
      </c>
      <c r="N355" s="961">
        <f t="shared" si="395"/>
        <v>0</v>
      </c>
      <c r="O355" s="961">
        <f t="shared" si="395"/>
        <v>0</v>
      </c>
      <c r="P355" s="961">
        <f t="shared" si="395"/>
        <v>0</v>
      </c>
      <c r="Q355" s="912" t="str">
        <f t="shared" ref="Q355:AB355" si="400">IF($C355&gt;$C35,0,IF($I355="","",IF(MONTH(Q$5)=MONTH($A355),$M355*$I355,IF(MONTH(Q$5)=MONTH($A355)+1,$N355*$I355,IF(MONTH(Q$5)=MONTH($A355)+2,$O355*$I355,IF(MONTH(Q$5)=MONTH($A355)+3,$P355*$I355,0))))))</f>
        <v/>
      </c>
      <c r="R355" s="913" t="str">
        <f t="shared" si="400"/>
        <v/>
      </c>
      <c r="S355" s="913" t="str">
        <f t="shared" si="400"/>
        <v/>
      </c>
      <c r="T355" s="913" t="str">
        <f t="shared" si="400"/>
        <v/>
      </c>
      <c r="U355" s="913" t="str">
        <f t="shared" si="400"/>
        <v/>
      </c>
      <c r="V355" s="913" t="str">
        <f t="shared" si="400"/>
        <v/>
      </c>
      <c r="W355" s="913" t="str">
        <f t="shared" si="400"/>
        <v/>
      </c>
      <c r="X355" s="913" t="str">
        <f t="shared" si="400"/>
        <v/>
      </c>
      <c r="Y355" s="913" t="str">
        <f t="shared" si="400"/>
        <v/>
      </c>
      <c r="Z355" s="913" t="str">
        <f t="shared" si="400"/>
        <v/>
      </c>
      <c r="AA355" s="913" t="str">
        <f t="shared" si="400"/>
        <v/>
      </c>
      <c r="AB355" s="913" t="str">
        <f t="shared" si="400"/>
        <v/>
      </c>
      <c r="AC355" s="912">
        <f t="shared" si="371"/>
        <v>0</v>
      </c>
      <c r="AD355" s="913">
        <f t="shared" si="372"/>
        <v>0</v>
      </c>
      <c r="AE355" s="913">
        <f t="shared" si="373"/>
        <v>0</v>
      </c>
      <c r="AF355" s="912" t="str">
        <f t="shared" si="375"/>
        <v/>
      </c>
      <c r="AG355" s="913"/>
      <c r="AH355" s="913"/>
      <c r="AI355" s="913"/>
      <c r="AJ355" s="914"/>
    </row>
    <row r="356" spans="1:36" ht="14" hidden="1">
      <c r="A356" s="959" t="str">
        <f t="shared" si="340"/>
        <v/>
      </c>
      <c r="B356" s="942" t="str">
        <f t="shared" si="386"/>
        <v/>
      </c>
      <c r="C356" s="942" t="str">
        <f t="shared" si="341"/>
        <v/>
      </c>
      <c r="D356" s="942" t="str">
        <f t="shared" si="342"/>
        <v/>
      </c>
      <c r="E356" s="960" t="str">
        <f t="shared" si="343"/>
        <v/>
      </c>
      <c r="F356" s="520"/>
      <c r="G356" s="774"/>
      <c r="H356" s="774"/>
      <c r="I356" s="700" t="str">
        <f t="shared" si="344"/>
        <v/>
      </c>
      <c r="J356" s="922"/>
      <c r="K356" s="922"/>
      <c r="L356" s="922"/>
      <c r="M356" s="961">
        <f t="shared" si="395"/>
        <v>0</v>
      </c>
      <c r="N356" s="961">
        <f t="shared" si="395"/>
        <v>0</v>
      </c>
      <c r="O356" s="961">
        <f t="shared" si="395"/>
        <v>0</v>
      </c>
      <c r="P356" s="961">
        <f t="shared" si="395"/>
        <v>0</v>
      </c>
      <c r="Q356" s="912" t="str">
        <f t="shared" ref="Q356:AB356" si="401">IF($C356&gt;$C36,0,IF($I356="","",IF(MONTH(Q$5)=MONTH($A356),$M356*$I356,IF(MONTH(Q$5)=MONTH($A356)+1,$N356*$I356,IF(MONTH(Q$5)=MONTH($A356)+2,$O356*$I356,IF(MONTH(Q$5)=MONTH($A356)+3,$P356*$I356,0))))))</f>
        <v/>
      </c>
      <c r="R356" s="913" t="str">
        <f t="shared" si="401"/>
        <v/>
      </c>
      <c r="S356" s="913" t="str">
        <f t="shared" si="401"/>
        <v/>
      </c>
      <c r="T356" s="913" t="str">
        <f t="shared" si="401"/>
        <v/>
      </c>
      <c r="U356" s="913" t="str">
        <f t="shared" si="401"/>
        <v/>
      </c>
      <c r="V356" s="913" t="str">
        <f t="shared" si="401"/>
        <v/>
      </c>
      <c r="W356" s="913" t="str">
        <f t="shared" si="401"/>
        <v/>
      </c>
      <c r="X356" s="913" t="str">
        <f t="shared" si="401"/>
        <v/>
      </c>
      <c r="Y356" s="913" t="str">
        <f t="shared" si="401"/>
        <v/>
      </c>
      <c r="Z356" s="913" t="str">
        <f t="shared" si="401"/>
        <v/>
      </c>
      <c r="AA356" s="913" t="str">
        <f t="shared" si="401"/>
        <v/>
      </c>
      <c r="AB356" s="913" t="str">
        <f t="shared" si="401"/>
        <v/>
      </c>
      <c r="AC356" s="912">
        <f t="shared" si="371"/>
        <v>0</v>
      </c>
      <c r="AD356" s="913">
        <f t="shared" si="372"/>
        <v>0</v>
      </c>
      <c r="AE356" s="914">
        <f t="shared" si="373"/>
        <v>0</v>
      </c>
      <c r="AF356" s="912" t="str">
        <f t="shared" si="375"/>
        <v/>
      </c>
      <c r="AG356" s="913"/>
      <c r="AH356" s="913"/>
      <c r="AI356" s="913"/>
      <c r="AJ356" s="914"/>
    </row>
    <row r="357" spans="1:36" ht="14" hidden="1">
      <c r="A357" s="959" t="str">
        <f t="shared" si="340"/>
        <v/>
      </c>
      <c r="B357" s="942" t="str">
        <f t="shared" si="386"/>
        <v/>
      </c>
      <c r="C357" s="942" t="str">
        <f t="shared" si="341"/>
        <v/>
      </c>
      <c r="D357" s="942" t="str">
        <f t="shared" si="342"/>
        <v/>
      </c>
      <c r="E357" s="960" t="str">
        <f t="shared" si="343"/>
        <v/>
      </c>
      <c r="F357" s="520"/>
      <c r="G357" s="774"/>
      <c r="H357" s="774"/>
      <c r="I357" s="700" t="str">
        <f t="shared" si="344"/>
        <v/>
      </c>
      <c r="J357" s="922"/>
      <c r="K357" s="922"/>
      <c r="L357" s="922"/>
      <c r="M357" s="961">
        <f t="shared" si="395"/>
        <v>0</v>
      </c>
      <c r="N357" s="961">
        <f t="shared" si="395"/>
        <v>0</v>
      </c>
      <c r="O357" s="961">
        <f t="shared" si="395"/>
        <v>0</v>
      </c>
      <c r="P357" s="961">
        <f t="shared" si="395"/>
        <v>0</v>
      </c>
      <c r="Q357" s="912" t="str">
        <f t="shared" ref="Q357:AB357" si="402">IF($C357&gt;$C37,0,IF($I357="","",IF(MONTH(Q$5)=MONTH($A357),$M357*$I357,IF(MONTH(Q$5)=MONTH($A357)+1,$N357*$I357,IF(MONTH(Q$5)=MONTH($A357)+2,$O357*$I357,IF(MONTH(Q$5)=MONTH($A357)+3,$P357*$I357,0))))))</f>
        <v/>
      </c>
      <c r="R357" s="913" t="str">
        <f t="shared" si="402"/>
        <v/>
      </c>
      <c r="S357" s="913" t="str">
        <f t="shared" si="402"/>
        <v/>
      </c>
      <c r="T357" s="913" t="str">
        <f t="shared" si="402"/>
        <v/>
      </c>
      <c r="U357" s="913" t="str">
        <f t="shared" si="402"/>
        <v/>
      </c>
      <c r="V357" s="913" t="str">
        <f t="shared" si="402"/>
        <v/>
      </c>
      <c r="W357" s="913" t="str">
        <f t="shared" si="402"/>
        <v/>
      </c>
      <c r="X357" s="913" t="str">
        <f t="shared" si="402"/>
        <v/>
      </c>
      <c r="Y357" s="913" t="str">
        <f t="shared" si="402"/>
        <v/>
      </c>
      <c r="Z357" s="913" t="str">
        <f t="shared" si="402"/>
        <v/>
      </c>
      <c r="AA357" s="913" t="str">
        <f t="shared" si="402"/>
        <v/>
      </c>
      <c r="AB357" s="913" t="str">
        <f t="shared" si="402"/>
        <v/>
      </c>
      <c r="AC357" s="912">
        <f t="shared" si="371"/>
        <v>0</v>
      </c>
      <c r="AD357" s="913">
        <f t="shared" si="372"/>
        <v>0</v>
      </c>
      <c r="AE357" s="913">
        <f t="shared" si="373"/>
        <v>0</v>
      </c>
      <c r="AF357" s="912" t="str">
        <f t="shared" si="375"/>
        <v/>
      </c>
      <c r="AG357" s="913"/>
      <c r="AH357" s="913"/>
      <c r="AI357" s="913"/>
      <c r="AJ357" s="914"/>
    </row>
    <row r="358" spans="1:36" ht="14" hidden="1">
      <c r="A358" s="959" t="str">
        <f t="shared" si="340"/>
        <v/>
      </c>
      <c r="B358" s="942" t="str">
        <f t="shared" si="386"/>
        <v/>
      </c>
      <c r="C358" s="942" t="str">
        <f t="shared" si="341"/>
        <v/>
      </c>
      <c r="D358" s="942" t="str">
        <f t="shared" si="342"/>
        <v/>
      </c>
      <c r="E358" s="960" t="str">
        <f t="shared" si="343"/>
        <v/>
      </c>
      <c r="F358" s="520"/>
      <c r="G358" s="774"/>
      <c r="H358" s="774"/>
      <c r="I358" s="700" t="str">
        <f t="shared" si="344"/>
        <v/>
      </c>
      <c r="J358" s="922"/>
      <c r="K358" s="922"/>
      <c r="L358" s="922"/>
      <c r="M358" s="961">
        <f t="shared" si="395"/>
        <v>0</v>
      </c>
      <c r="N358" s="961">
        <f t="shared" si="395"/>
        <v>0</v>
      </c>
      <c r="O358" s="961">
        <f t="shared" si="395"/>
        <v>0</v>
      </c>
      <c r="P358" s="961">
        <f t="shared" si="395"/>
        <v>0</v>
      </c>
      <c r="Q358" s="912" t="str">
        <f t="shared" ref="Q358:AB358" si="403">IF($C358&gt;$C38,0,IF($I358="","",IF(MONTH(Q$5)=MONTH($A358),$M358*$I358,IF(MONTH(Q$5)=MONTH($A358)+1,$N358*$I358,IF(MONTH(Q$5)=MONTH($A358)+2,$O358*$I358,IF(MONTH(Q$5)=MONTH($A358)+3,$P358*$I358,0))))))</f>
        <v/>
      </c>
      <c r="R358" s="913" t="str">
        <f t="shared" si="403"/>
        <v/>
      </c>
      <c r="S358" s="913" t="str">
        <f t="shared" si="403"/>
        <v/>
      </c>
      <c r="T358" s="913" t="str">
        <f t="shared" si="403"/>
        <v/>
      </c>
      <c r="U358" s="913" t="str">
        <f t="shared" si="403"/>
        <v/>
      </c>
      <c r="V358" s="913" t="str">
        <f t="shared" si="403"/>
        <v/>
      </c>
      <c r="W358" s="913" t="str">
        <f t="shared" si="403"/>
        <v/>
      </c>
      <c r="X358" s="913" t="str">
        <f t="shared" si="403"/>
        <v/>
      </c>
      <c r="Y358" s="913" t="str">
        <f t="shared" si="403"/>
        <v/>
      </c>
      <c r="Z358" s="913" t="str">
        <f t="shared" si="403"/>
        <v/>
      </c>
      <c r="AA358" s="913" t="str">
        <f t="shared" si="403"/>
        <v/>
      </c>
      <c r="AB358" s="913" t="str">
        <f t="shared" si="403"/>
        <v/>
      </c>
      <c r="AC358" s="912">
        <f t="shared" si="371"/>
        <v>0</v>
      </c>
      <c r="AD358" s="913">
        <f t="shared" si="372"/>
        <v>0</v>
      </c>
      <c r="AE358" s="914">
        <f t="shared" si="373"/>
        <v>0</v>
      </c>
      <c r="AF358" s="912" t="str">
        <f t="shared" si="375"/>
        <v/>
      </c>
      <c r="AG358" s="913"/>
      <c r="AH358" s="913"/>
      <c r="AI358" s="913"/>
      <c r="AJ358" s="914"/>
    </row>
    <row r="359" spans="1:36" ht="14" hidden="1">
      <c r="A359" s="959" t="str">
        <f t="shared" si="340"/>
        <v/>
      </c>
      <c r="B359" s="942" t="str">
        <f t="shared" si="386"/>
        <v/>
      </c>
      <c r="C359" s="942" t="str">
        <f t="shared" si="341"/>
        <v/>
      </c>
      <c r="D359" s="942" t="str">
        <f t="shared" si="342"/>
        <v/>
      </c>
      <c r="E359" s="960" t="str">
        <f t="shared" si="343"/>
        <v/>
      </c>
      <c r="F359" s="520"/>
      <c r="G359" s="774"/>
      <c r="H359" s="774"/>
      <c r="I359" s="700" t="str">
        <f t="shared" si="344"/>
        <v/>
      </c>
      <c r="J359" s="922"/>
      <c r="K359" s="922"/>
      <c r="L359" s="922"/>
      <c r="M359" s="961">
        <f t="shared" si="395"/>
        <v>0</v>
      </c>
      <c r="N359" s="961">
        <f t="shared" si="395"/>
        <v>0</v>
      </c>
      <c r="O359" s="961">
        <f t="shared" si="395"/>
        <v>0</v>
      </c>
      <c r="P359" s="961">
        <f t="shared" si="395"/>
        <v>0</v>
      </c>
      <c r="Q359" s="912" t="str">
        <f t="shared" ref="Q359:AB359" si="404">IF($C359&gt;$C39,0,IF($I359="","",IF(MONTH(Q$5)=MONTH($A359),$M359*$I359,IF(MONTH(Q$5)=MONTH($A359)+1,$N359*$I359,IF(MONTH(Q$5)=MONTH($A359)+2,$O359*$I359,IF(MONTH(Q$5)=MONTH($A359)+3,$P359*$I359,0))))))</f>
        <v/>
      </c>
      <c r="R359" s="913" t="str">
        <f t="shared" si="404"/>
        <v/>
      </c>
      <c r="S359" s="913" t="str">
        <f t="shared" si="404"/>
        <v/>
      </c>
      <c r="T359" s="913" t="str">
        <f t="shared" si="404"/>
        <v/>
      </c>
      <c r="U359" s="913" t="str">
        <f t="shared" si="404"/>
        <v/>
      </c>
      <c r="V359" s="913" t="str">
        <f t="shared" si="404"/>
        <v/>
      </c>
      <c r="W359" s="913" t="str">
        <f t="shared" si="404"/>
        <v/>
      </c>
      <c r="X359" s="913" t="str">
        <f t="shared" si="404"/>
        <v/>
      </c>
      <c r="Y359" s="913" t="str">
        <f t="shared" si="404"/>
        <v/>
      </c>
      <c r="Z359" s="913" t="str">
        <f t="shared" si="404"/>
        <v/>
      </c>
      <c r="AA359" s="913" t="str">
        <f t="shared" si="404"/>
        <v/>
      </c>
      <c r="AB359" s="913" t="str">
        <f t="shared" si="404"/>
        <v/>
      </c>
      <c r="AC359" s="912">
        <f t="shared" si="371"/>
        <v>0</v>
      </c>
      <c r="AD359" s="913">
        <f t="shared" si="372"/>
        <v>0</v>
      </c>
      <c r="AE359" s="913">
        <f t="shared" si="373"/>
        <v>0</v>
      </c>
      <c r="AF359" s="912" t="str">
        <f t="shared" si="375"/>
        <v/>
      </c>
      <c r="AG359" s="913"/>
      <c r="AH359" s="913"/>
      <c r="AI359" s="913"/>
      <c r="AJ359" s="914"/>
    </row>
    <row r="360" spans="1:36" ht="14" hidden="1">
      <c r="A360" s="959" t="str">
        <f t="shared" si="340"/>
        <v/>
      </c>
      <c r="B360" s="942" t="str">
        <f t="shared" si="386"/>
        <v/>
      </c>
      <c r="C360" s="942" t="str">
        <f t="shared" si="341"/>
        <v/>
      </c>
      <c r="D360" s="942" t="str">
        <f t="shared" si="342"/>
        <v/>
      </c>
      <c r="E360" s="960" t="str">
        <f t="shared" si="343"/>
        <v/>
      </c>
      <c r="F360" s="520"/>
      <c r="G360" s="774"/>
      <c r="H360" s="774"/>
      <c r="I360" s="700" t="str">
        <f t="shared" si="344"/>
        <v/>
      </c>
      <c r="J360" s="922"/>
      <c r="K360" s="922"/>
      <c r="L360" s="922"/>
      <c r="M360" s="961">
        <f t="shared" si="395"/>
        <v>0</v>
      </c>
      <c r="N360" s="961">
        <f t="shared" si="395"/>
        <v>0</v>
      </c>
      <c r="O360" s="961">
        <f t="shared" si="395"/>
        <v>0</v>
      </c>
      <c r="P360" s="961">
        <f t="shared" si="395"/>
        <v>0</v>
      </c>
      <c r="Q360" s="912" t="str">
        <f t="shared" ref="Q360:AB360" si="405">IF($C360&gt;$C40,0,IF($I360="","",IF(MONTH(Q$5)=MONTH($A360),$M360*$I360,IF(MONTH(Q$5)=MONTH($A360)+1,$N360*$I360,IF(MONTH(Q$5)=MONTH($A360)+2,$O360*$I360,IF(MONTH(Q$5)=MONTH($A360)+3,$P360*$I360,0))))))</f>
        <v/>
      </c>
      <c r="R360" s="913" t="str">
        <f t="shared" si="405"/>
        <v/>
      </c>
      <c r="S360" s="913" t="str">
        <f t="shared" si="405"/>
        <v/>
      </c>
      <c r="T360" s="913" t="str">
        <f t="shared" si="405"/>
        <v/>
      </c>
      <c r="U360" s="913" t="str">
        <f t="shared" si="405"/>
        <v/>
      </c>
      <c r="V360" s="913" t="str">
        <f t="shared" si="405"/>
        <v/>
      </c>
      <c r="W360" s="913" t="str">
        <f t="shared" si="405"/>
        <v/>
      </c>
      <c r="X360" s="913" t="str">
        <f t="shared" si="405"/>
        <v/>
      </c>
      <c r="Y360" s="913" t="str">
        <f t="shared" si="405"/>
        <v/>
      </c>
      <c r="Z360" s="913" t="str">
        <f t="shared" si="405"/>
        <v/>
      </c>
      <c r="AA360" s="913" t="str">
        <f t="shared" si="405"/>
        <v/>
      </c>
      <c r="AB360" s="913" t="str">
        <f t="shared" si="405"/>
        <v/>
      </c>
      <c r="AC360" s="912">
        <f t="shared" si="371"/>
        <v>0</v>
      </c>
      <c r="AD360" s="913">
        <f t="shared" si="372"/>
        <v>0</v>
      </c>
      <c r="AE360" s="914">
        <f t="shared" si="373"/>
        <v>0</v>
      </c>
      <c r="AF360" s="912" t="str">
        <f t="shared" si="375"/>
        <v/>
      </c>
      <c r="AG360" s="913"/>
      <c r="AH360" s="913"/>
      <c r="AI360" s="913"/>
      <c r="AJ360" s="914"/>
    </row>
    <row r="361" spans="1:36" ht="14" hidden="1">
      <c r="A361" s="959" t="str">
        <f t="shared" si="340"/>
        <v/>
      </c>
      <c r="B361" s="942" t="str">
        <f t="shared" si="386"/>
        <v/>
      </c>
      <c r="C361" s="942" t="str">
        <f t="shared" si="341"/>
        <v/>
      </c>
      <c r="D361" s="942" t="str">
        <f t="shared" si="342"/>
        <v/>
      </c>
      <c r="E361" s="960" t="str">
        <f t="shared" si="343"/>
        <v/>
      </c>
      <c r="F361" s="520"/>
      <c r="G361" s="774"/>
      <c r="H361" s="774"/>
      <c r="I361" s="700" t="str">
        <f t="shared" si="344"/>
        <v/>
      </c>
      <c r="J361" s="922"/>
      <c r="K361" s="922"/>
      <c r="L361" s="922"/>
      <c r="M361" s="961">
        <f t="shared" si="395"/>
        <v>0</v>
      </c>
      <c r="N361" s="961">
        <f t="shared" si="395"/>
        <v>0</v>
      </c>
      <c r="O361" s="961">
        <f t="shared" si="395"/>
        <v>0</v>
      </c>
      <c r="P361" s="961">
        <f t="shared" si="395"/>
        <v>0</v>
      </c>
      <c r="Q361" s="912" t="str">
        <f t="shared" ref="Q361:AB361" si="406">IF($C361&gt;$C41,0,IF($I361="","",IF(MONTH(Q$5)=MONTH($A361),$M361*$I361,IF(MONTH(Q$5)=MONTH($A361)+1,$N361*$I361,IF(MONTH(Q$5)=MONTH($A361)+2,$O361*$I361,IF(MONTH(Q$5)=MONTH($A361)+3,$P361*$I361,0))))))</f>
        <v/>
      </c>
      <c r="R361" s="913" t="str">
        <f t="shared" si="406"/>
        <v/>
      </c>
      <c r="S361" s="913" t="str">
        <f t="shared" si="406"/>
        <v/>
      </c>
      <c r="T361" s="913" t="str">
        <f t="shared" si="406"/>
        <v/>
      </c>
      <c r="U361" s="913" t="str">
        <f t="shared" si="406"/>
        <v/>
      </c>
      <c r="V361" s="913" t="str">
        <f t="shared" si="406"/>
        <v/>
      </c>
      <c r="W361" s="913" t="str">
        <f t="shared" si="406"/>
        <v/>
      </c>
      <c r="X361" s="913" t="str">
        <f t="shared" si="406"/>
        <v/>
      </c>
      <c r="Y361" s="913" t="str">
        <f t="shared" si="406"/>
        <v/>
      </c>
      <c r="Z361" s="913" t="str">
        <f t="shared" si="406"/>
        <v/>
      </c>
      <c r="AA361" s="913" t="str">
        <f t="shared" si="406"/>
        <v/>
      </c>
      <c r="AB361" s="913" t="str">
        <f t="shared" si="406"/>
        <v/>
      </c>
      <c r="AC361" s="912">
        <f t="shared" si="371"/>
        <v>0</v>
      </c>
      <c r="AD361" s="913">
        <f t="shared" si="372"/>
        <v>0</v>
      </c>
      <c r="AE361" s="913">
        <f t="shared" si="373"/>
        <v>0</v>
      </c>
      <c r="AF361" s="912" t="str">
        <f t="shared" si="375"/>
        <v/>
      </c>
      <c r="AG361" s="913"/>
      <c r="AH361" s="913"/>
      <c r="AI361" s="913"/>
      <c r="AJ361" s="914"/>
    </row>
    <row r="362" spans="1:36" ht="14" hidden="1">
      <c r="A362" s="959" t="str">
        <f t="shared" si="340"/>
        <v/>
      </c>
      <c r="B362" s="942" t="str">
        <f t="shared" si="386"/>
        <v/>
      </c>
      <c r="C362" s="942" t="str">
        <f t="shared" si="341"/>
        <v/>
      </c>
      <c r="D362" s="942" t="str">
        <f t="shared" si="342"/>
        <v/>
      </c>
      <c r="E362" s="960" t="str">
        <f t="shared" si="343"/>
        <v/>
      </c>
      <c r="F362" s="520"/>
      <c r="G362" s="774"/>
      <c r="H362" s="774"/>
      <c r="I362" s="700" t="str">
        <f t="shared" si="344"/>
        <v/>
      </c>
      <c r="J362" s="922"/>
      <c r="K362" s="922"/>
      <c r="L362" s="922"/>
      <c r="M362" s="961">
        <f t="shared" si="395"/>
        <v>0</v>
      </c>
      <c r="N362" s="961">
        <f t="shared" si="395"/>
        <v>0</v>
      </c>
      <c r="O362" s="961">
        <f t="shared" si="395"/>
        <v>0</v>
      </c>
      <c r="P362" s="961">
        <f t="shared" si="395"/>
        <v>0</v>
      </c>
      <c r="Q362" s="912" t="str">
        <f t="shared" ref="Q362:AB362" si="407">IF($C362&gt;$C42,0,IF($I362="","",IF(MONTH(Q$5)=MONTH($A362),$M362*$I362,IF(MONTH(Q$5)=MONTH($A362)+1,$N362*$I362,IF(MONTH(Q$5)=MONTH($A362)+2,$O362*$I362,IF(MONTH(Q$5)=MONTH($A362)+3,$P362*$I362,0))))))</f>
        <v/>
      </c>
      <c r="R362" s="913" t="str">
        <f t="shared" si="407"/>
        <v/>
      </c>
      <c r="S362" s="913" t="str">
        <f t="shared" si="407"/>
        <v/>
      </c>
      <c r="T362" s="913" t="str">
        <f t="shared" si="407"/>
        <v/>
      </c>
      <c r="U362" s="913" t="str">
        <f t="shared" si="407"/>
        <v/>
      </c>
      <c r="V362" s="913" t="str">
        <f t="shared" si="407"/>
        <v/>
      </c>
      <c r="W362" s="913" t="str">
        <f t="shared" si="407"/>
        <v/>
      </c>
      <c r="X362" s="913" t="str">
        <f t="shared" si="407"/>
        <v/>
      </c>
      <c r="Y362" s="913" t="str">
        <f t="shared" si="407"/>
        <v/>
      </c>
      <c r="Z362" s="913" t="str">
        <f t="shared" si="407"/>
        <v/>
      </c>
      <c r="AA362" s="913" t="str">
        <f t="shared" si="407"/>
        <v/>
      </c>
      <c r="AB362" s="913" t="str">
        <f t="shared" si="407"/>
        <v/>
      </c>
      <c r="AC362" s="912">
        <f t="shared" si="371"/>
        <v>0</v>
      </c>
      <c r="AD362" s="913">
        <f t="shared" si="372"/>
        <v>0</v>
      </c>
      <c r="AE362" s="914">
        <f t="shared" si="373"/>
        <v>0</v>
      </c>
      <c r="AF362" s="912" t="str">
        <f t="shared" si="375"/>
        <v/>
      </c>
      <c r="AG362" s="913"/>
      <c r="AH362" s="913"/>
      <c r="AI362" s="913"/>
      <c r="AJ362" s="914"/>
    </row>
    <row r="363" spans="1:36" ht="14" hidden="1">
      <c r="A363" s="959" t="str">
        <f t="shared" si="340"/>
        <v/>
      </c>
      <c r="B363" s="942" t="str">
        <f t="shared" si="386"/>
        <v/>
      </c>
      <c r="C363" s="942" t="str">
        <f t="shared" si="341"/>
        <v/>
      </c>
      <c r="D363" s="942" t="str">
        <f t="shared" si="342"/>
        <v/>
      </c>
      <c r="E363" s="960" t="str">
        <f t="shared" si="343"/>
        <v/>
      </c>
      <c r="F363" s="520"/>
      <c r="G363" s="774"/>
      <c r="H363" s="774"/>
      <c r="I363" s="700" t="str">
        <f t="shared" si="344"/>
        <v/>
      </c>
      <c r="J363" s="922"/>
      <c r="K363" s="922"/>
      <c r="L363" s="922"/>
      <c r="M363" s="961">
        <f t="shared" si="395"/>
        <v>0</v>
      </c>
      <c r="N363" s="961">
        <f t="shared" si="395"/>
        <v>0</v>
      </c>
      <c r="O363" s="961">
        <f t="shared" si="395"/>
        <v>0</v>
      </c>
      <c r="P363" s="961">
        <f t="shared" si="395"/>
        <v>0</v>
      </c>
      <c r="Q363" s="912" t="str">
        <f t="shared" ref="Q363:AB363" si="408">IF($C363&gt;$C43,0,IF($I363="","",IF(MONTH(Q$5)=MONTH($A363),$M363*$I363,IF(MONTH(Q$5)=MONTH($A363)+1,$N363*$I363,IF(MONTH(Q$5)=MONTH($A363)+2,$O363*$I363,IF(MONTH(Q$5)=MONTH($A363)+3,$P363*$I363,0))))))</f>
        <v/>
      </c>
      <c r="R363" s="913" t="str">
        <f t="shared" si="408"/>
        <v/>
      </c>
      <c r="S363" s="913" t="str">
        <f t="shared" si="408"/>
        <v/>
      </c>
      <c r="T363" s="913" t="str">
        <f t="shared" si="408"/>
        <v/>
      </c>
      <c r="U363" s="913" t="str">
        <f t="shared" si="408"/>
        <v/>
      </c>
      <c r="V363" s="913" t="str">
        <f t="shared" si="408"/>
        <v/>
      </c>
      <c r="W363" s="913" t="str">
        <f t="shared" si="408"/>
        <v/>
      </c>
      <c r="X363" s="913" t="str">
        <f t="shared" si="408"/>
        <v/>
      </c>
      <c r="Y363" s="913" t="str">
        <f t="shared" si="408"/>
        <v/>
      </c>
      <c r="Z363" s="913" t="str">
        <f t="shared" si="408"/>
        <v/>
      </c>
      <c r="AA363" s="913" t="str">
        <f t="shared" si="408"/>
        <v/>
      </c>
      <c r="AB363" s="913" t="str">
        <f t="shared" si="408"/>
        <v/>
      </c>
      <c r="AC363" s="912">
        <f t="shared" si="371"/>
        <v>0</v>
      </c>
      <c r="AD363" s="913">
        <f t="shared" si="372"/>
        <v>0</v>
      </c>
      <c r="AE363" s="913">
        <f t="shared" si="373"/>
        <v>0</v>
      </c>
      <c r="AF363" s="912" t="str">
        <f t="shared" si="375"/>
        <v/>
      </c>
      <c r="AG363" s="913"/>
      <c r="AH363" s="913"/>
      <c r="AI363" s="913"/>
      <c r="AJ363" s="914"/>
    </row>
    <row r="364" spans="1:36" ht="14" hidden="1">
      <c r="A364" s="959" t="str">
        <f t="shared" si="340"/>
        <v/>
      </c>
      <c r="B364" s="942" t="str">
        <f t="shared" si="386"/>
        <v/>
      </c>
      <c r="C364" s="942" t="str">
        <f t="shared" si="341"/>
        <v/>
      </c>
      <c r="D364" s="942" t="str">
        <f t="shared" si="342"/>
        <v/>
      </c>
      <c r="E364" s="960" t="str">
        <f t="shared" si="343"/>
        <v/>
      </c>
      <c r="F364" s="520"/>
      <c r="G364" s="774"/>
      <c r="H364" s="774"/>
      <c r="I364" s="700" t="str">
        <f t="shared" si="344"/>
        <v/>
      </c>
      <c r="J364" s="922"/>
      <c r="K364" s="922"/>
      <c r="L364" s="922"/>
      <c r="M364" s="961">
        <f t="shared" si="395"/>
        <v>0</v>
      </c>
      <c r="N364" s="961">
        <f t="shared" si="395"/>
        <v>0</v>
      </c>
      <c r="O364" s="961">
        <f t="shared" si="395"/>
        <v>0</v>
      </c>
      <c r="P364" s="961">
        <f t="shared" si="395"/>
        <v>0</v>
      </c>
      <c r="Q364" s="912" t="str">
        <f t="shared" ref="Q364:AB364" si="409">IF($C364&gt;$C44,0,IF($I364="","",IF(MONTH(Q$5)=MONTH($A364),$M364*$I364,IF(MONTH(Q$5)=MONTH($A364)+1,$N364*$I364,IF(MONTH(Q$5)=MONTH($A364)+2,$O364*$I364,IF(MONTH(Q$5)=MONTH($A364)+3,$P364*$I364,0))))))</f>
        <v/>
      </c>
      <c r="R364" s="913" t="str">
        <f t="shared" si="409"/>
        <v/>
      </c>
      <c r="S364" s="913" t="str">
        <f t="shared" si="409"/>
        <v/>
      </c>
      <c r="T364" s="913" t="str">
        <f t="shared" si="409"/>
        <v/>
      </c>
      <c r="U364" s="913" t="str">
        <f t="shared" si="409"/>
        <v/>
      </c>
      <c r="V364" s="913" t="str">
        <f t="shared" si="409"/>
        <v/>
      </c>
      <c r="W364" s="913" t="str">
        <f t="shared" si="409"/>
        <v/>
      </c>
      <c r="X364" s="913" t="str">
        <f t="shared" si="409"/>
        <v/>
      </c>
      <c r="Y364" s="913" t="str">
        <f t="shared" si="409"/>
        <v/>
      </c>
      <c r="Z364" s="913" t="str">
        <f t="shared" si="409"/>
        <v/>
      </c>
      <c r="AA364" s="913" t="str">
        <f t="shared" si="409"/>
        <v/>
      </c>
      <c r="AB364" s="913" t="str">
        <f t="shared" si="409"/>
        <v/>
      </c>
      <c r="AC364" s="912">
        <f t="shared" si="371"/>
        <v>0</v>
      </c>
      <c r="AD364" s="913">
        <f t="shared" si="372"/>
        <v>0</v>
      </c>
      <c r="AE364" s="914">
        <f t="shared" si="373"/>
        <v>0</v>
      </c>
      <c r="AF364" s="912" t="str">
        <f t="shared" si="375"/>
        <v/>
      </c>
      <c r="AG364" s="913"/>
      <c r="AH364" s="913"/>
      <c r="AI364" s="913"/>
      <c r="AJ364" s="914"/>
    </row>
    <row r="365" spans="1:36" ht="14" hidden="1">
      <c r="A365" s="959" t="str">
        <f t="shared" si="340"/>
        <v/>
      </c>
      <c r="B365" s="942" t="str">
        <f t="shared" si="386"/>
        <v/>
      </c>
      <c r="C365" s="942" t="str">
        <f t="shared" si="341"/>
        <v/>
      </c>
      <c r="D365" s="942" t="str">
        <f t="shared" si="342"/>
        <v/>
      </c>
      <c r="E365" s="960" t="str">
        <f t="shared" si="343"/>
        <v/>
      </c>
      <c r="F365" s="520"/>
      <c r="G365" s="774"/>
      <c r="H365" s="774"/>
      <c r="I365" s="700" t="str">
        <f t="shared" si="344"/>
        <v/>
      </c>
      <c r="J365" s="922"/>
      <c r="K365" s="922"/>
      <c r="L365" s="922"/>
      <c r="M365" s="961">
        <f t="shared" si="395"/>
        <v>0</v>
      </c>
      <c r="N365" s="961">
        <f t="shared" si="395"/>
        <v>0</v>
      </c>
      <c r="O365" s="961">
        <f t="shared" si="395"/>
        <v>0</v>
      </c>
      <c r="P365" s="961">
        <f t="shared" si="395"/>
        <v>0</v>
      </c>
      <c r="Q365" s="912" t="str">
        <f t="shared" ref="Q365:AB365" si="410">IF($C365&gt;$C45,0,IF($I365="","",IF(MONTH(Q$5)=MONTH($A365),$M365*$I365,IF(MONTH(Q$5)=MONTH($A365)+1,$N365*$I365,IF(MONTH(Q$5)=MONTH($A365)+2,$O365*$I365,IF(MONTH(Q$5)=MONTH($A365)+3,$P365*$I365,0))))))</f>
        <v/>
      </c>
      <c r="R365" s="913" t="str">
        <f t="shared" si="410"/>
        <v/>
      </c>
      <c r="S365" s="913" t="str">
        <f t="shared" si="410"/>
        <v/>
      </c>
      <c r="T365" s="913" t="str">
        <f t="shared" si="410"/>
        <v/>
      </c>
      <c r="U365" s="913" t="str">
        <f t="shared" si="410"/>
        <v/>
      </c>
      <c r="V365" s="913" t="str">
        <f t="shared" si="410"/>
        <v/>
      </c>
      <c r="W365" s="913" t="str">
        <f t="shared" si="410"/>
        <v/>
      </c>
      <c r="X365" s="913" t="str">
        <f t="shared" si="410"/>
        <v/>
      </c>
      <c r="Y365" s="913" t="str">
        <f t="shared" si="410"/>
        <v/>
      </c>
      <c r="Z365" s="913" t="str">
        <f t="shared" si="410"/>
        <v/>
      </c>
      <c r="AA365" s="913" t="str">
        <f t="shared" si="410"/>
        <v/>
      </c>
      <c r="AB365" s="913" t="str">
        <f t="shared" si="410"/>
        <v/>
      </c>
      <c r="AC365" s="912">
        <f t="shared" si="371"/>
        <v>0</v>
      </c>
      <c r="AD365" s="913">
        <f t="shared" si="372"/>
        <v>0</v>
      </c>
      <c r="AE365" s="913">
        <f t="shared" si="373"/>
        <v>0</v>
      </c>
      <c r="AF365" s="912" t="str">
        <f t="shared" si="375"/>
        <v/>
      </c>
      <c r="AG365" s="913"/>
      <c r="AH365" s="913"/>
      <c r="AI365" s="913"/>
      <c r="AJ365" s="914"/>
    </row>
    <row r="366" spans="1:36" ht="14" hidden="1">
      <c r="A366" s="959" t="str">
        <f t="shared" si="340"/>
        <v/>
      </c>
      <c r="B366" s="942" t="str">
        <f t="shared" si="386"/>
        <v/>
      </c>
      <c r="C366" s="942" t="str">
        <f t="shared" si="341"/>
        <v/>
      </c>
      <c r="D366" s="942" t="str">
        <f t="shared" si="342"/>
        <v/>
      </c>
      <c r="E366" s="960" t="str">
        <f t="shared" si="343"/>
        <v/>
      </c>
      <c r="F366" s="520"/>
      <c r="G366" s="774"/>
      <c r="H366" s="774"/>
      <c r="I366" s="700" t="str">
        <f t="shared" si="344"/>
        <v/>
      </c>
      <c r="J366" s="922"/>
      <c r="K366" s="922"/>
      <c r="L366" s="922"/>
      <c r="M366" s="961">
        <f t="shared" si="395"/>
        <v>0</v>
      </c>
      <c r="N366" s="961">
        <f t="shared" si="395"/>
        <v>0</v>
      </c>
      <c r="O366" s="961">
        <f t="shared" si="395"/>
        <v>0</v>
      </c>
      <c r="P366" s="961">
        <f t="shared" si="395"/>
        <v>0</v>
      </c>
      <c r="Q366" s="912" t="str">
        <f t="shared" ref="Q366:AB366" si="411">IF($C366&gt;$C46,0,IF($I366="","",IF(MONTH(Q$5)=MONTH($A366),$M366*$I366,IF(MONTH(Q$5)=MONTH($A366)+1,$N366*$I366,IF(MONTH(Q$5)=MONTH($A366)+2,$O366*$I366,IF(MONTH(Q$5)=MONTH($A366)+3,$P366*$I366,0))))))</f>
        <v/>
      </c>
      <c r="R366" s="913" t="str">
        <f t="shared" si="411"/>
        <v/>
      </c>
      <c r="S366" s="913" t="str">
        <f t="shared" si="411"/>
        <v/>
      </c>
      <c r="T366" s="913" t="str">
        <f t="shared" si="411"/>
        <v/>
      </c>
      <c r="U366" s="913" t="str">
        <f t="shared" si="411"/>
        <v/>
      </c>
      <c r="V366" s="913" t="str">
        <f t="shared" si="411"/>
        <v/>
      </c>
      <c r="W366" s="913" t="str">
        <f t="shared" si="411"/>
        <v/>
      </c>
      <c r="X366" s="913" t="str">
        <f t="shared" si="411"/>
        <v/>
      </c>
      <c r="Y366" s="913" t="str">
        <f t="shared" si="411"/>
        <v/>
      </c>
      <c r="Z366" s="913" t="str">
        <f t="shared" si="411"/>
        <v/>
      </c>
      <c r="AA366" s="913" t="str">
        <f t="shared" si="411"/>
        <v/>
      </c>
      <c r="AB366" s="913" t="str">
        <f t="shared" si="411"/>
        <v/>
      </c>
      <c r="AC366" s="912">
        <f t="shared" si="371"/>
        <v>0</v>
      </c>
      <c r="AD366" s="913">
        <f t="shared" si="372"/>
        <v>0</v>
      </c>
      <c r="AE366" s="914">
        <f t="shared" si="373"/>
        <v>0</v>
      </c>
      <c r="AF366" s="912" t="str">
        <f t="shared" si="375"/>
        <v/>
      </c>
      <c r="AG366" s="913"/>
      <c r="AH366" s="913"/>
      <c r="AI366" s="913"/>
      <c r="AJ366" s="914"/>
    </row>
    <row r="367" spans="1:36" ht="14" hidden="1">
      <c r="A367" s="959" t="str">
        <f t="shared" si="340"/>
        <v/>
      </c>
      <c r="B367" s="942" t="str">
        <f t="shared" si="386"/>
        <v/>
      </c>
      <c r="C367" s="942" t="str">
        <f t="shared" si="341"/>
        <v/>
      </c>
      <c r="D367" s="942" t="str">
        <f t="shared" si="342"/>
        <v/>
      </c>
      <c r="E367" s="960" t="str">
        <f t="shared" si="343"/>
        <v/>
      </c>
      <c r="F367" s="520"/>
      <c r="G367" s="774"/>
      <c r="H367" s="774"/>
      <c r="I367" s="700" t="str">
        <f t="shared" si="344"/>
        <v/>
      </c>
      <c r="J367" s="922"/>
      <c r="K367" s="922"/>
      <c r="L367" s="922"/>
      <c r="M367" s="961">
        <f t="shared" si="395"/>
        <v>0</v>
      </c>
      <c r="N367" s="961">
        <f t="shared" si="395"/>
        <v>0</v>
      </c>
      <c r="O367" s="961">
        <f t="shared" si="395"/>
        <v>0</v>
      </c>
      <c r="P367" s="961">
        <f t="shared" si="395"/>
        <v>0</v>
      </c>
      <c r="Q367" s="912" t="str">
        <f t="shared" ref="Q367:AB367" si="412">IF($C367&gt;$C47,0,IF($I367="","",IF(MONTH(Q$5)=MONTH($A367),$M367*$I367,IF(MONTH(Q$5)=MONTH($A367)+1,$N367*$I367,IF(MONTH(Q$5)=MONTH($A367)+2,$O367*$I367,IF(MONTH(Q$5)=MONTH($A367)+3,$P367*$I367,0))))))</f>
        <v/>
      </c>
      <c r="R367" s="913" t="str">
        <f t="shared" si="412"/>
        <v/>
      </c>
      <c r="S367" s="913" t="str">
        <f t="shared" si="412"/>
        <v/>
      </c>
      <c r="T367" s="913" t="str">
        <f t="shared" si="412"/>
        <v/>
      </c>
      <c r="U367" s="913" t="str">
        <f t="shared" si="412"/>
        <v/>
      </c>
      <c r="V367" s="913" t="str">
        <f t="shared" si="412"/>
        <v/>
      </c>
      <c r="W367" s="913" t="str">
        <f t="shared" si="412"/>
        <v/>
      </c>
      <c r="X367" s="913" t="str">
        <f t="shared" si="412"/>
        <v/>
      </c>
      <c r="Y367" s="913" t="str">
        <f t="shared" si="412"/>
        <v/>
      </c>
      <c r="Z367" s="913" t="str">
        <f t="shared" si="412"/>
        <v/>
      </c>
      <c r="AA367" s="913" t="str">
        <f t="shared" si="412"/>
        <v/>
      </c>
      <c r="AB367" s="913" t="str">
        <f t="shared" si="412"/>
        <v/>
      </c>
      <c r="AC367" s="912">
        <f t="shared" si="371"/>
        <v>0</v>
      </c>
      <c r="AD367" s="913">
        <f t="shared" si="372"/>
        <v>0</v>
      </c>
      <c r="AE367" s="913">
        <f t="shared" si="373"/>
        <v>0</v>
      </c>
      <c r="AF367" s="912" t="str">
        <f t="shared" si="375"/>
        <v/>
      </c>
      <c r="AG367" s="913"/>
      <c r="AH367" s="913"/>
      <c r="AI367" s="913"/>
      <c r="AJ367" s="914"/>
    </row>
    <row r="368" spans="1:36" ht="14" hidden="1">
      <c r="A368" s="959" t="str">
        <f t="shared" si="340"/>
        <v/>
      </c>
      <c r="B368" s="942" t="str">
        <f t="shared" si="386"/>
        <v/>
      </c>
      <c r="C368" s="942" t="str">
        <f t="shared" si="341"/>
        <v/>
      </c>
      <c r="D368" s="942" t="str">
        <f t="shared" si="342"/>
        <v/>
      </c>
      <c r="E368" s="960" t="str">
        <f t="shared" si="343"/>
        <v/>
      </c>
      <c r="F368" s="520"/>
      <c r="G368" s="774"/>
      <c r="H368" s="774"/>
      <c r="I368" s="700" t="str">
        <f t="shared" si="344"/>
        <v/>
      </c>
      <c r="J368" s="922"/>
      <c r="K368" s="922"/>
      <c r="L368" s="922"/>
      <c r="M368" s="961">
        <f t="shared" si="395"/>
        <v>0</v>
      </c>
      <c r="N368" s="961">
        <f t="shared" si="395"/>
        <v>0</v>
      </c>
      <c r="O368" s="961">
        <f t="shared" si="395"/>
        <v>0</v>
      </c>
      <c r="P368" s="961">
        <f t="shared" si="395"/>
        <v>0</v>
      </c>
      <c r="Q368" s="912" t="str">
        <f t="shared" ref="Q368:AB368" si="413">IF($C368&gt;$C48,0,IF($I368="","",IF(MONTH(Q$5)=MONTH($A368),$M368*$I368,IF(MONTH(Q$5)=MONTH($A368)+1,$N368*$I368,IF(MONTH(Q$5)=MONTH($A368)+2,$O368*$I368,IF(MONTH(Q$5)=MONTH($A368)+3,$P368*$I368,0))))))</f>
        <v/>
      </c>
      <c r="R368" s="913" t="str">
        <f t="shared" si="413"/>
        <v/>
      </c>
      <c r="S368" s="913" t="str">
        <f t="shared" si="413"/>
        <v/>
      </c>
      <c r="T368" s="913" t="str">
        <f t="shared" si="413"/>
        <v/>
      </c>
      <c r="U368" s="913" t="str">
        <f t="shared" si="413"/>
        <v/>
      </c>
      <c r="V368" s="913" t="str">
        <f t="shared" si="413"/>
        <v/>
      </c>
      <c r="W368" s="913" t="str">
        <f t="shared" si="413"/>
        <v/>
      </c>
      <c r="X368" s="913" t="str">
        <f t="shared" si="413"/>
        <v/>
      </c>
      <c r="Y368" s="913" t="str">
        <f t="shared" si="413"/>
        <v/>
      </c>
      <c r="Z368" s="913" t="str">
        <f t="shared" si="413"/>
        <v/>
      </c>
      <c r="AA368" s="913" t="str">
        <f t="shared" si="413"/>
        <v/>
      </c>
      <c r="AB368" s="913" t="str">
        <f t="shared" si="413"/>
        <v/>
      </c>
      <c r="AC368" s="912">
        <f t="shared" si="371"/>
        <v>0</v>
      </c>
      <c r="AD368" s="913">
        <f t="shared" si="372"/>
        <v>0</v>
      </c>
      <c r="AE368" s="914">
        <f t="shared" si="373"/>
        <v>0</v>
      </c>
      <c r="AF368" s="912" t="str">
        <f t="shared" si="375"/>
        <v/>
      </c>
      <c r="AG368" s="913"/>
      <c r="AH368" s="913"/>
      <c r="AI368" s="913"/>
      <c r="AJ368" s="914"/>
    </row>
    <row r="369" spans="1:36" ht="14" hidden="1">
      <c r="A369" s="959" t="str">
        <f t="shared" si="340"/>
        <v/>
      </c>
      <c r="B369" s="942" t="str">
        <f t="shared" si="386"/>
        <v/>
      </c>
      <c r="C369" s="942" t="str">
        <f t="shared" si="341"/>
        <v/>
      </c>
      <c r="D369" s="942" t="str">
        <f t="shared" si="342"/>
        <v/>
      </c>
      <c r="E369" s="960" t="str">
        <f t="shared" si="343"/>
        <v/>
      </c>
      <c r="F369" s="520"/>
      <c r="G369" s="774"/>
      <c r="H369" s="774"/>
      <c r="I369" s="700" t="str">
        <f t="shared" si="344"/>
        <v/>
      </c>
      <c r="J369" s="922"/>
      <c r="K369" s="922"/>
      <c r="L369" s="922"/>
      <c r="M369" s="961">
        <f t="shared" si="395"/>
        <v>0</v>
      </c>
      <c r="N369" s="961">
        <f t="shared" si="395"/>
        <v>0</v>
      </c>
      <c r="O369" s="961">
        <f t="shared" si="395"/>
        <v>0</v>
      </c>
      <c r="P369" s="961">
        <f t="shared" si="395"/>
        <v>0</v>
      </c>
      <c r="Q369" s="912" t="str">
        <f t="shared" ref="Q369:AB369" si="414">IF($C369&gt;$C49,0,IF($I369="","",IF(MONTH(Q$5)=MONTH($A369),$M369*$I369,IF(MONTH(Q$5)=MONTH($A369)+1,$N369*$I369,IF(MONTH(Q$5)=MONTH($A369)+2,$O369*$I369,IF(MONTH(Q$5)=MONTH($A369)+3,$P369*$I369,0))))))</f>
        <v/>
      </c>
      <c r="R369" s="913" t="str">
        <f t="shared" si="414"/>
        <v/>
      </c>
      <c r="S369" s="913" t="str">
        <f t="shared" si="414"/>
        <v/>
      </c>
      <c r="T369" s="913" t="str">
        <f t="shared" si="414"/>
        <v/>
      </c>
      <c r="U369" s="913" t="str">
        <f t="shared" si="414"/>
        <v/>
      </c>
      <c r="V369" s="913" t="str">
        <f t="shared" si="414"/>
        <v/>
      </c>
      <c r="W369" s="913" t="str">
        <f t="shared" si="414"/>
        <v/>
      </c>
      <c r="X369" s="913" t="str">
        <f t="shared" si="414"/>
        <v/>
      </c>
      <c r="Y369" s="913" t="str">
        <f t="shared" si="414"/>
        <v/>
      </c>
      <c r="Z369" s="913" t="str">
        <f t="shared" si="414"/>
        <v/>
      </c>
      <c r="AA369" s="913" t="str">
        <f t="shared" si="414"/>
        <v/>
      </c>
      <c r="AB369" s="913" t="str">
        <f t="shared" si="414"/>
        <v/>
      </c>
      <c r="AC369" s="912">
        <f t="shared" si="371"/>
        <v>0</v>
      </c>
      <c r="AD369" s="913">
        <f t="shared" si="372"/>
        <v>0</v>
      </c>
      <c r="AE369" s="913">
        <f t="shared" si="373"/>
        <v>0</v>
      </c>
      <c r="AF369" s="912" t="str">
        <f t="shared" si="375"/>
        <v/>
      </c>
      <c r="AG369" s="913"/>
      <c r="AH369" s="913"/>
      <c r="AI369" s="913"/>
      <c r="AJ369" s="914"/>
    </row>
    <row r="370" spans="1:36" ht="14" hidden="1">
      <c r="A370" s="962" t="str">
        <f t="shared" si="340"/>
        <v/>
      </c>
      <c r="B370" s="950" t="str">
        <f t="shared" si="386"/>
        <v/>
      </c>
      <c r="C370" s="950" t="str">
        <f t="shared" si="341"/>
        <v/>
      </c>
      <c r="D370" s="950" t="str">
        <f t="shared" si="342"/>
        <v/>
      </c>
      <c r="E370" s="963" t="str">
        <f t="shared" si="343"/>
        <v/>
      </c>
      <c r="F370" s="964"/>
      <c r="G370" s="965"/>
      <c r="H370" s="965"/>
      <c r="I370" s="806" t="str">
        <f t="shared" si="344"/>
        <v/>
      </c>
      <c r="J370" s="954"/>
      <c r="K370" s="954"/>
      <c r="L370" s="954"/>
      <c r="M370" s="966">
        <f t="shared" si="395"/>
        <v>0</v>
      </c>
      <c r="N370" s="966">
        <f t="shared" si="395"/>
        <v>0</v>
      </c>
      <c r="O370" s="966">
        <f t="shared" si="395"/>
        <v>0</v>
      </c>
      <c r="P370" s="966">
        <f t="shared" si="395"/>
        <v>0</v>
      </c>
      <c r="Q370" s="957" t="str">
        <f t="shared" ref="Q370:AB370" si="415">IF($C370&gt;$C50,0,IF($I370="","",IF(MONTH(Q$5)=MONTH($A370),$M370*$I370,IF(MONTH(Q$5)=MONTH($A370)+1,$N370*$I370,IF(MONTH(Q$5)=MONTH($A370)+2,$O370*$I370,IF(MONTH(Q$5)=MONTH($A370)+3,$P370*$I370,0))))))</f>
        <v/>
      </c>
      <c r="R370" s="958" t="str">
        <f t="shared" si="415"/>
        <v/>
      </c>
      <c r="S370" s="958" t="str">
        <f t="shared" si="415"/>
        <v/>
      </c>
      <c r="T370" s="958" t="str">
        <f t="shared" si="415"/>
        <v/>
      </c>
      <c r="U370" s="958" t="str">
        <f t="shared" si="415"/>
        <v/>
      </c>
      <c r="V370" s="958" t="str">
        <f t="shared" si="415"/>
        <v/>
      </c>
      <c r="W370" s="958" t="str">
        <f t="shared" si="415"/>
        <v/>
      </c>
      <c r="X370" s="958" t="str">
        <f t="shared" si="415"/>
        <v/>
      </c>
      <c r="Y370" s="958" t="str">
        <f t="shared" si="415"/>
        <v/>
      </c>
      <c r="Z370" s="958" t="str">
        <f t="shared" si="415"/>
        <v/>
      </c>
      <c r="AA370" s="958" t="str">
        <f t="shared" si="415"/>
        <v/>
      </c>
      <c r="AB370" s="958" t="str">
        <f t="shared" si="415"/>
        <v/>
      </c>
      <c r="AC370" s="957">
        <f t="shared" si="371"/>
        <v>0</v>
      </c>
      <c r="AD370" s="958">
        <f t="shared" si="372"/>
        <v>0</v>
      </c>
      <c r="AE370" s="968">
        <f t="shared" si="373"/>
        <v>0</v>
      </c>
      <c r="AF370" s="957" t="str">
        <f t="shared" si="375"/>
        <v/>
      </c>
      <c r="AG370" s="958"/>
      <c r="AH370" s="958"/>
      <c r="AI370" s="958"/>
      <c r="AJ370" s="968"/>
    </row>
    <row r="371" spans="1:36" ht="14" hidden="1">
      <c r="A371" s="959">
        <f t="shared" si="340"/>
        <v>45931</v>
      </c>
      <c r="B371" s="942">
        <f t="shared" si="386"/>
        <v>10</v>
      </c>
      <c r="C371" s="942">
        <f t="shared" si="341"/>
        <v>2025</v>
      </c>
      <c r="D371" s="942">
        <f t="shared" si="342"/>
        <v>31</v>
      </c>
      <c r="E371" s="960" t="str">
        <f t="shared" si="343"/>
        <v>1 x P/ ANO</v>
      </c>
      <c r="F371" s="520"/>
      <c r="G371" s="774"/>
      <c r="H371" s="774"/>
      <c r="I371" s="700" t="str">
        <f t="shared" si="344"/>
        <v/>
      </c>
      <c r="J371" s="922"/>
      <c r="K371" s="922"/>
      <c r="L371" s="922"/>
      <c r="M371" s="961">
        <f t="shared" ref="M371:P390" si="416">M331</f>
        <v>1</v>
      </c>
      <c r="N371" s="961">
        <f t="shared" si="416"/>
        <v>0</v>
      </c>
      <c r="O371" s="961">
        <f t="shared" si="416"/>
        <v>0</v>
      </c>
      <c r="P371" s="961">
        <f t="shared" si="416"/>
        <v>0</v>
      </c>
      <c r="Q371" s="912" t="str">
        <f t="shared" ref="Q371:AB371" si="417">IF($C371&gt;$C11,0,IF($I371="","",IF(MONTH(Q$5)=MONTH($A371),$M371*$I371,IF(MONTH(Q$5)=MONTH($A371)+1,$N371*$I371,IF(MONTH(Q$5)=MONTH($A371)+2,$O371*$I371,IF(MONTH(Q$5)=MONTH($A371)+3,$P371*$I371,0))))))</f>
        <v/>
      </c>
      <c r="R371" s="913" t="str">
        <f t="shared" si="417"/>
        <v/>
      </c>
      <c r="S371" s="913" t="str">
        <f t="shared" si="417"/>
        <v/>
      </c>
      <c r="T371" s="913" t="str">
        <f t="shared" si="417"/>
        <v/>
      </c>
      <c r="U371" s="913" t="str">
        <f t="shared" si="417"/>
        <v/>
      </c>
      <c r="V371" s="913" t="str">
        <f t="shared" si="417"/>
        <v/>
      </c>
      <c r="W371" s="913" t="str">
        <f t="shared" si="417"/>
        <v/>
      </c>
      <c r="X371" s="913" t="str">
        <f t="shared" si="417"/>
        <v/>
      </c>
      <c r="Y371" s="913" t="str">
        <f t="shared" si="417"/>
        <v/>
      </c>
      <c r="Z371" s="913" t="str">
        <f t="shared" si="417"/>
        <v/>
      </c>
      <c r="AA371" s="913" t="str">
        <f t="shared" si="417"/>
        <v/>
      </c>
      <c r="AB371" s="913" t="str">
        <f t="shared" si="417"/>
        <v/>
      </c>
      <c r="AC371" s="912">
        <f t="shared" si="371"/>
        <v>0</v>
      </c>
      <c r="AD371" s="913">
        <f t="shared" si="372"/>
        <v>0</v>
      </c>
      <c r="AE371" s="913">
        <f t="shared" si="373"/>
        <v>0</v>
      </c>
      <c r="AF371" s="912" t="str">
        <f t="shared" si="375"/>
        <v/>
      </c>
      <c r="AG371" s="913"/>
      <c r="AH371" s="913"/>
      <c r="AI371" s="913"/>
      <c r="AJ371" s="914"/>
    </row>
    <row r="372" spans="1:36" ht="14" hidden="1">
      <c r="A372" s="959">
        <f t="shared" ref="A372:A435" si="418">IF(A332="","",A332+D332)</f>
        <v>45962</v>
      </c>
      <c r="B372" s="942">
        <f t="shared" si="386"/>
        <v>11</v>
      </c>
      <c r="C372" s="942">
        <f t="shared" ref="C372:C435" si="419">IF(A372="","",YEAR(A372))</f>
        <v>2025</v>
      </c>
      <c r="D372" s="942">
        <f t="shared" ref="D372:D435" si="420">IF(A372="","",IF(B372=2,IF(C372=2008,29,IF(C372=2012,29,28)),IF(OR(B372=1,B372=3,B372=5,B372=7,B372=8,B372=10,B372=12)=TRUE,31,30)))</f>
        <v>30</v>
      </c>
      <c r="E372" s="960" t="str">
        <f t="shared" ref="E372:E435" si="421">IF(A372="","",E332)</f>
        <v>1 x P/ ANO</v>
      </c>
      <c r="F372" s="520"/>
      <c r="G372" s="774"/>
      <c r="H372" s="774"/>
      <c r="I372" s="700" t="str">
        <f t="shared" ref="I372:I435" si="422">IF(A372="","",IF(E332="TODO MÊS",I332,""))</f>
        <v/>
      </c>
      <c r="J372" s="922"/>
      <c r="K372" s="922"/>
      <c r="L372" s="922"/>
      <c r="M372" s="961">
        <f t="shared" si="416"/>
        <v>1</v>
      </c>
      <c r="N372" s="961">
        <f t="shared" si="416"/>
        <v>0</v>
      </c>
      <c r="O372" s="961">
        <f t="shared" si="416"/>
        <v>0</v>
      </c>
      <c r="P372" s="961">
        <f t="shared" si="416"/>
        <v>0</v>
      </c>
      <c r="Q372" s="912" t="str">
        <f t="shared" ref="Q372:AB372" si="423">IF($C372&gt;$C12,0,IF($I372="","",IF(MONTH(Q$5)=MONTH($A372),$M372*$I372,IF(MONTH(Q$5)=MONTH($A372)+1,$N372*$I372,IF(MONTH(Q$5)=MONTH($A372)+2,$O372*$I372,IF(MONTH(Q$5)=MONTH($A372)+3,$P372*$I372,0))))))</f>
        <v/>
      </c>
      <c r="R372" s="913" t="str">
        <f t="shared" si="423"/>
        <v/>
      </c>
      <c r="S372" s="913" t="str">
        <f t="shared" si="423"/>
        <v/>
      </c>
      <c r="T372" s="913" t="str">
        <f t="shared" si="423"/>
        <v/>
      </c>
      <c r="U372" s="913" t="str">
        <f t="shared" si="423"/>
        <v/>
      </c>
      <c r="V372" s="913" t="str">
        <f t="shared" si="423"/>
        <v/>
      </c>
      <c r="W372" s="913" t="str">
        <f t="shared" si="423"/>
        <v/>
      </c>
      <c r="X372" s="913" t="str">
        <f t="shared" si="423"/>
        <v/>
      </c>
      <c r="Y372" s="913" t="str">
        <f t="shared" si="423"/>
        <v/>
      </c>
      <c r="Z372" s="913" t="str">
        <f t="shared" si="423"/>
        <v/>
      </c>
      <c r="AA372" s="913" t="str">
        <f t="shared" si="423"/>
        <v/>
      </c>
      <c r="AB372" s="913" t="str">
        <f t="shared" si="423"/>
        <v/>
      </c>
      <c r="AC372" s="912">
        <f t="shared" si="371"/>
        <v>0</v>
      </c>
      <c r="AD372" s="913">
        <f t="shared" si="372"/>
        <v>0</v>
      </c>
      <c r="AE372" s="914">
        <f t="shared" si="373"/>
        <v>0</v>
      </c>
      <c r="AF372" s="912" t="str">
        <f t="shared" si="375"/>
        <v/>
      </c>
      <c r="AG372" s="913"/>
      <c r="AH372" s="913"/>
      <c r="AI372" s="913"/>
      <c r="AJ372" s="914"/>
    </row>
    <row r="373" spans="1:36" ht="14" hidden="1">
      <c r="A373" s="959">
        <f t="shared" si="418"/>
        <v>45995</v>
      </c>
      <c r="B373" s="942">
        <f t="shared" si="386"/>
        <v>12</v>
      </c>
      <c r="C373" s="942">
        <f t="shared" si="419"/>
        <v>2025</v>
      </c>
      <c r="D373" s="942">
        <f t="shared" si="420"/>
        <v>31</v>
      </c>
      <c r="E373" s="960" t="str">
        <f t="shared" si="421"/>
        <v>1 x P/ ANO</v>
      </c>
      <c r="F373" s="520"/>
      <c r="G373" s="774"/>
      <c r="H373" s="774"/>
      <c r="I373" s="700" t="str">
        <f t="shared" si="422"/>
        <v/>
      </c>
      <c r="J373" s="922"/>
      <c r="K373" s="922"/>
      <c r="L373" s="922"/>
      <c r="M373" s="961">
        <f t="shared" si="416"/>
        <v>1</v>
      </c>
      <c r="N373" s="961">
        <f t="shared" si="416"/>
        <v>0</v>
      </c>
      <c r="O373" s="961">
        <f t="shared" si="416"/>
        <v>0</v>
      </c>
      <c r="P373" s="961">
        <f t="shared" si="416"/>
        <v>0</v>
      </c>
      <c r="Q373" s="912" t="str">
        <f t="shared" ref="Q373:AB373" si="424">IF($C373&gt;$C13,0,IF($I373="","",IF(MONTH(Q$5)=MONTH($A373),$M373*$I373,IF(MONTH(Q$5)=MONTH($A373)+1,$N373*$I373,IF(MONTH(Q$5)=MONTH($A373)+2,$O373*$I373,IF(MONTH(Q$5)=MONTH($A373)+3,$P373*$I373,0))))))</f>
        <v/>
      </c>
      <c r="R373" s="913" t="str">
        <f t="shared" si="424"/>
        <v/>
      </c>
      <c r="S373" s="913" t="str">
        <f t="shared" si="424"/>
        <v/>
      </c>
      <c r="T373" s="913" t="str">
        <f t="shared" si="424"/>
        <v/>
      </c>
      <c r="U373" s="913" t="str">
        <f t="shared" si="424"/>
        <v/>
      </c>
      <c r="V373" s="913" t="str">
        <f t="shared" si="424"/>
        <v/>
      </c>
      <c r="W373" s="913" t="str">
        <f t="shared" si="424"/>
        <v/>
      </c>
      <c r="X373" s="913" t="str">
        <f t="shared" si="424"/>
        <v/>
      </c>
      <c r="Y373" s="913" t="str">
        <f t="shared" si="424"/>
        <v/>
      </c>
      <c r="Z373" s="913" t="str">
        <f t="shared" si="424"/>
        <v/>
      </c>
      <c r="AA373" s="913" t="str">
        <f t="shared" si="424"/>
        <v/>
      </c>
      <c r="AB373" s="913" t="str">
        <f t="shared" si="424"/>
        <v/>
      </c>
      <c r="AC373" s="912">
        <f t="shared" si="371"/>
        <v>0</v>
      </c>
      <c r="AD373" s="913">
        <f t="shared" si="372"/>
        <v>0</v>
      </c>
      <c r="AE373" s="913">
        <f t="shared" si="373"/>
        <v>0</v>
      </c>
      <c r="AF373" s="912" t="str">
        <f t="shared" si="375"/>
        <v/>
      </c>
      <c r="AG373" s="913"/>
      <c r="AH373" s="913"/>
      <c r="AI373" s="913"/>
      <c r="AJ373" s="914"/>
    </row>
    <row r="374" spans="1:36" ht="14" hidden="1">
      <c r="A374" s="959">
        <f t="shared" si="418"/>
        <v>46026</v>
      </c>
      <c r="B374" s="942">
        <f t="shared" si="386"/>
        <v>1</v>
      </c>
      <c r="C374" s="942">
        <f t="shared" si="419"/>
        <v>2026</v>
      </c>
      <c r="D374" s="942">
        <f t="shared" si="420"/>
        <v>31</v>
      </c>
      <c r="E374" s="960" t="str">
        <f t="shared" si="421"/>
        <v>1 x P/ ANO</v>
      </c>
      <c r="F374" s="520"/>
      <c r="G374" s="774"/>
      <c r="H374" s="774"/>
      <c r="I374" s="700" t="str">
        <f t="shared" si="422"/>
        <v/>
      </c>
      <c r="J374" s="922"/>
      <c r="K374" s="922"/>
      <c r="L374" s="922"/>
      <c r="M374" s="961">
        <f t="shared" si="416"/>
        <v>1</v>
      </c>
      <c r="N374" s="961">
        <f t="shared" si="416"/>
        <v>0</v>
      </c>
      <c r="O374" s="961">
        <f t="shared" si="416"/>
        <v>0</v>
      </c>
      <c r="P374" s="961">
        <f t="shared" si="416"/>
        <v>0</v>
      </c>
      <c r="Q374" s="912">
        <f t="shared" ref="Q374:AB374" si="425">IF($C374&gt;$C14,0,IF($I374="","",IF(MONTH(Q$5)=MONTH($A374),$M374*$I374,IF(MONTH(Q$5)=MONTH($A374)+1,$N374*$I374,IF(MONTH(Q$5)=MONTH($A374)+2,$O374*$I374,IF(MONTH(Q$5)=MONTH($A374)+3,$P374*$I374,0))))))</f>
        <v>0</v>
      </c>
      <c r="R374" s="913">
        <f t="shared" si="425"/>
        <v>0</v>
      </c>
      <c r="S374" s="913">
        <f t="shared" si="425"/>
        <v>0</v>
      </c>
      <c r="T374" s="913">
        <f t="shared" si="425"/>
        <v>0</v>
      </c>
      <c r="U374" s="913">
        <f t="shared" si="425"/>
        <v>0</v>
      </c>
      <c r="V374" s="913">
        <f t="shared" si="425"/>
        <v>0</v>
      </c>
      <c r="W374" s="913">
        <f t="shared" si="425"/>
        <v>0</v>
      </c>
      <c r="X374" s="913">
        <f t="shared" si="425"/>
        <v>0</v>
      </c>
      <c r="Y374" s="913">
        <f t="shared" si="425"/>
        <v>0</v>
      </c>
      <c r="Z374" s="913">
        <f t="shared" si="425"/>
        <v>0</v>
      </c>
      <c r="AA374" s="913">
        <f t="shared" si="425"/>
        <v>0</v>
      </c>
      <c r="AB374" s="913">
        <f t="shared" si="425"/>
        <v>0</v>
      </c>
      <c r="AC374" s="912" t="str">
        <f t="shared" si="371"/>
        <v/>
      </c>
      <c r="AD374" s="913" t="str">
        <f t="shared" si="372"/>
        <v/>
      </c>
      <c r="AE374" s="914" t="str">
        <f t="shared" si="373"/>
        <v/>
      </c>
      <c r="AF374" s="912" t="str">
        <f t="shared" si="375"/>
        <v/>
      </c>
      <c r="AG374" s="913"/>
      <c r="AH374" s="913"/>
      <c r="AI374" s="913"/>
      <c r="AJ374" s="914"/>
    </row>
    <row r="375" spans="1:36" ht="14" hidden="1">
      <c r="A375" s="959">
        <f t="shared" si="418"/>
        <v>46058</v>
      </c>
      <c r="B375" s="942">
        <f t="shared" si="386"/>
        <v>2</v>
      </c>
      <c r="C375" s="942">
        <f t="shared" si="419"/>
        <v>2026</v>
      </c>
      <c r="D375" s="942">
        <f t="shared" si="420"/>
        <v>28</v>
      </c>
      <c r="E375" s="960" t="str">
        <f t="shared" si="421"/>
        <v>1 x P/ ANO</v>
      </c>
      <c r="F375" s="520"/>
      <c r="G375" s="774"/>
      <c r="H375" s="774"/>
      <c r="I375" s="700" t="str">
        <f t="shared" si="422"/>
        <v/>
      </c>
      <c r="J375" s="922"/>
      <c r="K375" s="922"/>
      <c r="L375" s="922"/>
      <c r="M375" s="961">
        <f t="shared" si="416"/>
        <v>1</v>
      </c>
      <c r="N375" s="961">
        <f t="shared" si="416"/>
        <v>0</v>
      </c>
      <c r="O375" s="961">
        <f t="shared" si="416"/>
        <v>0</v>
      </c>
      <c r="P375" s="961">
        <f t="shared" si="416"/>
        <v>0</v>
      </c>
      <c r="Q375" s="912">
        <f t="shared" ref="Q375:AB375" si="426">IF($C375&gt;$C15,0,IF($I375="","",IF(MONTH(Q$5)=MONTH($A375),$M375*$I375,IF(MONTH(Q$5)=MONTH($A375)+1,$N375*$I375,IF(MONTH(Q$5)=MONTH($A375)+2,$O375*$I375,IF(MONTH(Q$5)=MONTH($A375)+3,$P375*$I375,0))))))</f>
        <v>0</v>
      </c>
      <c r="R375" s="913">
        <f t="shared" si="426"/>
        <v>0</v>
      </c>
      <c r="S375" s="913">
        <f t="shared" si="426"/>
        <v>0</v>
      </c>
      <c r="T375" s="913">
        <f t="shared" si="426"/>
        <v>0</v>
      </c>
      <c r="U375" s="913">
        <f t="shared" si="426"/>
        <v>0</v>
      </c>
      <c r="V375" s="913">
        <f t="shared" si="426"/>
        <v>0</v>
      </c>
      <c r="W375" s="913">
        <f t="shared" si="426"/>
        <v>0</v>
      </c>
      <c r="X375" s="913">
        <f t="shared" si="426"/>
        <v>0</v>
      </c>
      <c r="Y375" s="913">
        <f t="shared" si="426"/>
        <v>0</v>
      </c>
      <c r="Z375" s="913">
        <f t="shared" si="426"/>
        <v>0</v>
      </c>
      <c r="AA375" s="913">
        <f t="shared" si="426"/>
        <v>0</v>
      </c>
      <c r="AB375" s="913">
        <f t="shared" si="426"/>
        <v>0</v>
      </c>
      <c r="AC375" s="912" t="str">
        <f t="shared" si="371"/>
        <v/>
      </c>
      <c r="AD375" s="913" t="str">
        <f t="shared" si="372"/>
        <v/>
      </c>
      <c r="AE375" s="913" t="str">
        <f t="shared" si="373"/>
        <v/>
      </c>
      <c r="AF375" s="912" t="str">
        <f t="shared" si="375"/>
        <v/>
      </c>
      <c r="AG375" s="913"/>
      <c r="AH375" s="913"/>
      <c r="AI375" s="913"/>
      <c r="AJ375" s="914"/>
    </row>
    <row r="376" spans="1:36" ht="14" hidden="1">
      <c r="A376" s="959">
        <f t="shared" si="418"/>
        <v>46086</v>
      </c>
      <c r="B376" s="942">
        <f t="shared" si="386"/>
        <v>3</v>
      </c>
      <c r="C376" s="942">
        <f t="shared" si="419"/>
        <v>2026</v>
      </c>
      <c r="D376" s="942">
        <f t="shared" si="420"/>
        <v>31</v>
      </c>
      <c r="E376" s="960" t="str">
        <f t="shared" si="421"/>
        <v>1 x P/ ANO</v>
      </c>
      <c r="F376" s="520"/>
      <c r="G376" s="774"/>
      <c r="H376" s="774"/>
      <c r="I376" s="700" t="str">
        <f t="shared" si="422"/>
        <v/>
      </c>
      <c r="J376" s="922"/>
      <c r="K376" s="922"/>
      <c r="L376" s="922"/>
      <c r="M376" s="961">
        <f t="shared" si="416"/>
        <v>1</v>
      </c>
      <c r="N376" s="961">
        <f t="shared" si="416"/>
        <v>0</v>
      </c>
      <c r="O376" s="961">
        <f t="shared" si="416"/>
        <v>0</v>
      </c>
      <c r="P376" s="961">
        <f t="shared" si="416"/>
        <v>0</v>
      </c>
      <c r="Q376" s="912">
        <f t="shared" ref="Q376:AB376" si="427">IF($C376&gt;$C16,0,IF($I376="","",IF(MONTH(Q$5)=MONTH($A376),$M376*$I376,IF(MONTH(Q$5)=MONTH($A376)+1,$N376*$I376,IF(MONTH(Q$5)=MONTH($A376)+2,$O376*$I376,IF(MONTH(Q$5)=MONTH($A376)+3,$P376*$I376,0))))))</f>
        <v>0</v>
      </c>
      <c r="R376" s="913">
        <f t="shared" si="427"/>
        <v>0</v>
      </c>
      <c r="S376" s="913">
        <f t="shared" si="427"/>
        <v>0</v>
      </c>
      <c r="T376" s="913">
        <f t="shared" si="427"/>
        <v>0</v>
      </c>
      <c r="U376" s="913">
        <f t="shared" si="427"/>
        <v>0</v>
      </c>
      <c r="V376" s="913">
        <f t="shared" si="427"/>
        <v>0</v>
      </c>
      <c r="W376" s="913">
        <f t="shared" si="427"/>
        <v>0</v>
      </c>
      <c r="X376" s="913">
        <f t="shared" si="427"/>
        <v>0</v>
      </c>
      <c r="Y376" s="913">
        <f t="shared" si="427"/>
        <v>0</v>
      </c>
      <c r="Z376" s="913">
        <f t="shared" si="427"/>
        <v>0</v>
      </c>
      <c r="AA376" s="913">
        <f t="shared" si="427"/>
        <v>0</v>
      </c>
      <c r="AB376" s="913">
        <f t="shared" si="427"/>
        <v>0</v>
      </c>
      <c r="AC376" s="912" t="str">
        <f t="shared" si="371"/>
        <v/>
      </c>
      <c r="AD376" s="913" t="str">
        <f t="shared" si="372"/>
        <v/>
      </c>
      <c r="AE376" s="914" t="str">
        <f t="shared" si="373"/>
        <v/>
      </c>
      <c r="AF376" s="912" t="str">
        <f t="shared" si="375"/>
        <v/>
      </c>
      <c r="AG376" s="913"/>
      <c r="AH376" s="913"/>
      <c r="AI376" s="913"/>
      <c r="AJ376" s="914"/>
    </row>
    <row r="377" spans="1:36" ht="14" hidden="1">
      <c r="A377" s="959">
        <f t="shared" si="418"/>
        <v>46118</v>
      </c>
      <c r="B377" s="942">
        <f t="shared" si="386"/>
        <v>4</v>
      </c>
      <c r="C377" s="942">
        <f t="shared" si="419"/>
        <v>2026</v>
      </c>
      <c r="D377" s="942">
        <f t="shared" si="420"/>
        <v>30</v>
      </c>
      <c r="E377" s="960" t="str">
        <f t="shared" si="421"/>
        <v>1 x P/ ANO</v>
      </c>
      <c r="F377" s="520"/>
      <c r="G377" s="774"/>
      <c r="H377" s="774"/>
      <c r="I377" s="700" t="str">
        <f t="shared" si="422"/>
        <v/>
      </c>
      <c r="J377" s="922"/>
      <c r="K377" s="922"/>
      <c r="L377" s="922"/>
      <c r="M377" s="961">
        <f t="shared" si="416"/>
        <v>1</v>
      </c>
      <c r="N377" s="961">
        <f t="shared" si="416"/>
        <v>0</v>
      </c>
      <c r="O377" s="961">
        <f t="shared" si="416"/>
        <v>0</v>
      </c>
      <c r="P377" s="961">
        <f t="shared" si="416"/>
        <v>0</v>
      </c>
      <c r="Q377" s="912">
        <f t="shared" ref="Q377:AB377" si="428">IF($C377&gt;$C17,0,IF($I377="","",IF(MONTH(Q$5)=MONTH($A377),$M377*$I377,IF(MONTH(Q$5)=MONTH($A377)+1,$N377*$I377,IF(MONTH(Q$5)=MONTH($A377)+2,$O377*$I377,IF(MONTH(Q$5)=MONTH($A377)+3,$P377*$I377,0))))))</f>
        <v>0</v>
      </c>
      <c r="R377" s="913">
        <f t="shared" si="428"/>
        <v>0</v>
      </c>
      <c r="S377" s="913">
        <f t="shared" si="428"/>
        <v>0</v>
      </c>
      <c r="T377" s="913">
        <f t="shared" si="428"/>
        <v>0</v>
      </c>
      <c r="U377" s="913">
        <f t="shared" si="428"/>
        <v>0</v>
      </c>
      <c r="V377" s="913">
        <f t="shared" si="428"/>
        <v>0</v>
      </c>
      <c r="W377" s="913">
        <f t="shared" si="428"/>
        <v>0</v>
      </c>
      <c r="X377" s="913">
        <f t="shared" si="428"/>
        <v>0</v>
      </c>
      <c r="Y377" s="913">
        <f t="shared" si="428"/>
        <v>0</v>
      </c>
      <c r="Z377" s="913">
        <f t="shared" si="428"/>
        <v>0</v>
      </c>
      <c r="AA377" s="913">
        <f t="shared" si="428"/>
        <v>0</v>
      </c>
      <c r="AB377" s="913">
        <f t="shared" si="428"/>
        <v>0</v>
      </c>
      <c r="AC377" s="912" t="str">
        <f t="shared" si="371"/>
        <v/>
      </c>
      <c r="AD377" s="913" t="str">
        <f t="shared" si="372"/>
        <v/>
      </c>
      <c r="AE377" s="913" t="str">
        <f t="shared" si="373"/>
        <v/>
      </c>
      <c r="AF377" s="912" t="str">
        <f t="shared" si="375"/>
        <v/>
      </c>
      <c r="AG377" s="913"/>
      <c r="AH377" s="913"/>
      <c r="AI377" s="913"/>
      <c r="AJ377" s="914"/>
    </row>
    <row r="378" spans="1:36" ht="14" hidden="1">
      <c r="A378" s="959">
        <f t="shared" si="418"/>
        <v>46148</v>
      </c>
      <c r="B378" s="942">
        <f t="shared" si="386"/>
        <v>5</v>
      </c>
      <c r="C378" s="942">
        <f t="shared" si="419"/>
        <v>2026</v>
      </c>
      <c r="D378" s="942">
        <f t="shared" si="420"/>
        <v>31</v>
      </c>
      <c r="E378" s="960" t="str">
        <f t="shared" si="421"/>
        <v>1 x P/ ANO</v>
      </c>
      <c r="F378" s="520"/>
      <c r="G378" s="774"/>
      <c r="H378" s="774"/>
      <c r="I378" s="700" t="str">
        <f t="shared" si="422"/>
        <v/>
      </c>
      <c r="J378" s="922"/>
      <c r="K378" s="922"/>
      <c r="L378" s="922"/>
      <c r="M378" s="961">
        <f t="shared" si="416"/>
        <v>1</v>
      </c>
      <c r="N378" s="961">
        <f t="shared" si="416"/>
        <v>0</v>
      </c>
      <c r="O378" s="961">
        <f t="shared" si="416"/>
        <v>0</v>
      </c>
      <c r="P378" s="961">
        <f t="shared" si="416"/>
        <v>0</v>
      </c>
      <c r="Q378" s="912">
        <f t="shared" ref="Q378:AB378" si="429">IF($C378&gt;$C18,0,IF($I378="","",IF(MONTH(Q$5)=MONTH($A378),$M378*$I378,IF(MONTH(Q$5)=MONTH($A378)+1,$N378*$I378,IF(MONTH(Q$5)=MONTH($A378)+2,$O378*$I378,IF(MONTH(Q$5)=MONTH($A378)+3,$P378*$I378,0))))))</f>
        <v>0</v>
      </c>
      <c r="R378" s="913">
        <f t="shared" si="429"/>
        <v>0</v>
      </c>
      <c r="S378" s="913">
        <f t="shared" si="429"/>
        <v>0</v>
      </c>
      <c r="T378" s="913">
        <f t="shared" si="429"/>
        <v>0</v>
      </c>
      <c r="U378" s="913">
        <f t="shared" si="429"/>
        <v>0</v>
      </c>
      <c r="V378" s="913">
        <f t="shared" si="429"/>
        <v>0</v>
      </c>
      <c r="W378" s="913">
        <f t="shared" si="429"/>
        <v>0</v>
      </c>
      <c r="X378" s="913">
        <f t="shared" si="429"/>
        <v>0</v>
      </c>
      <c r="Y378" s="913">
        <f t="shared" si="429"/>
        <v>0</v>
      </c>
      <c r="Z378" s="913">
        <f t="shared" si="429"/>
        <v>0</v>
      </c>
      <c r="AA378" s="913">
        <f t="shared" si="429"/>
        <v>0</v>
      </c>
      <c r="AB378" s="913">
        <f t="shared" si="429"/>
        <v>0</v>
      </c>
      <c r="AC378" s="912" t="str">
        <f t="shared" si="371"/>
        <v/>
      </c>
      <c r="AD378" s="913" t="str">
        <f t="shared" si="372"/>
        <v/>
      </c>
      <c r="AE378" s="914" t="str">
        <f t="shared" si="373"/>
        <v/>
      </c>
      <c r="AF378" s="912" t="str">
        <f t="shared" si="375"/>
        <v/>
      </c>
      <c r="AG378" s="913"/>
      <c r="AH378" s="913"/>
      <c r="AI378" s="913"/>
      <c r="AJ378" s="914"/>
    </row>
    <row r="379" spans="1:36" ht="14" hidden="1">
      <c r="A379" s="959">
        <f t="shared" si="418"/>
        <v>46148</v>
      </c>
      <c r="B379" s="942">
        <f t="shared" si="386"/>
        <v>5</v>
      </c>
      <c r="C379" s="942">
        <f t="shared" si="419"/>
        <v>2026</v>
      </c>
      <c r="D379" s="942">
        <f t="shared" si="420"/>
        <v>31</v>
      </c>
      <c r="E379" s="960" t="str">
        <f t="shared" si="421"/>
        <v>1 x P/ ANO</v>
      </c>
      <c r="F379" s="520"/>
      <c r="G379" s="774"/>
      <c r="H379" s="774"/>
      <c r="I379" s="700" t="str">
        <f t="shared" si="422"/>
        <v/>
      </c>
      <c r="J379" s="922"/>
      <c r="K379" s="922"/>
      <c r="L379" s="922"/>
      <c r="M379" s="961">
        <f t="shared" si="416"/>
        <v>1</v>
      </c>
      <c r="N379" s="961">
        <f t="shared" si="416"/>
        <v>0</v>
      </c>
      <c r="O379" s="961">
        <f t="shared" si="416"/>
        <v>0</v>
      </c>
      <c r="P379" s="961">
        <f t="shared" si="416"/>
        <v>0</v>
      </c>
      <c r="Q379" s="912">
        <f t="shared" ref="Q379:AB379" si="430">IF($C379&gt;$C19,0,IF($I379="","",IF(MONTH(Q$5)=MONTH($A379),$M379*$I379,IF(MONTH(Q$5)=MONTH($A379)+1,$N379*$I379,IF(MONTH(Q$5)=MONTH($A379)+2,$O379*$I379,IF(MONTH(Q$5)=MONTH($A379)+3,$P379*$I379,0))))))</f>
        <v>0</v>
      </c>
      <c r="R379" s="913">
        <f t="shared" si="430"/>
        <v>0</v>
      </c>
      <c r="S379" s="913">
        <f t="shared" si="430"/>
        <v>0</v>
      </c>
      <c r="T379" s="913">
        <f t="shared" si="430"/>
        <v>0</v>
      </c>
      <c r="U379" s="913">
        <f t="shared" si="430"/>
        <v>0</v>
      </c>
      <c r="V379" s="913">
        <f t="shared" si="430"/>
        <v>0</v>
      </c>
      <c r="W379" s="913">
        <f t="shared" si="430"/>
        <v>0</v>
      </c>
      <c r="X379" s="913">
        <f t="shared" si="430"/>
        <v>0</v>
      </c>
      <c r="Y379" s="913">
        <f t="shared" si="430"/>
        <v>0</v>
      </c>
      <c r="Z379" s="913">
        <f t="shared" si="430"/>
        <v>0</v>
      </c>
      <c r="AA379" s="913">
        <f t="shared" si="430"/>
        <v>0</v>
      </c>
      <c r="AB379" s="913">
        <f t="shared" si="430"/>
        <v>0</v>
      </c>
      <c r="AC379" s="912" t="str">
        <f t="shared" si="371"/>
        <v/>
      </c>
      <c r="AD379" s="913" t="str">
        <f t="shared" si="372"/>
        <v/>
      </c>
      <c r="AE379" s="913" t="str">
        <f t="shared" si="373"/>
        <v/>
      </c>
      <c r="AF379" s="912" t="str">
        <f t="shared" si="375"/>
        <v/>
      </c>
      <c r="AG379" s="913"/>
      <c r="AH379" s="913"/>
      <c r="AI379" s="913"/>
      <c r="AJ379" s="914"/>
    </row>
    <row r="380" spans="1:36" ht="14" hidden="1">
      <c r="A380" s="959">
        <f t="shared" si="418"/>
        <v>46180</v>
      </c>
      <c r="B380" s="942">
        <f t="shared" si="386"/>
        <v>6</v>
      </c>
      <c r="C380" s="942">
        <f t="shared" si="419"/>
        <v>2026</v>
      </c>
      <c r="D380" s="942">
        <f t="shared" si="420"/>
        <v>30</v>
      </c>
      <c r="E380" s="960" t="str">
        <f t="shared" si="421"/>
        <v>1 x P/ ANO</v>
      </c>
      <c r="F380" s="520"/>
      <c r="G380" s="774"/>
      <c r="H380" s="774"/>
      <c r="I380" s="700" t="str">
        <f t="shared" si="422"/>
        <v/>
      </c>
      <c r="J380" s="922"/>
      <c r="K380" s="922"/>
      <c r="L380" s="922"/>
      <c r="M380" s="961">
        <f t="shared" si="416"/>
        <v>1</v>
      </c>
      <c r="N380" s="961">
        <f t="shared" si="416"/>
        <v>0</v>
      </c>
      <c r="O380" s="961">
        <f t="shared" si="416"/>
        <v>0</v>
      </c>
      <c r="P380" s="961">
        <f t="shared" si="416"/>
        <v>0</v>
      </c>
      <c r="Q380" s="912">
        <f t="shared" ref="Q380:AB380" si="431">IF($C380&gt;$C20,0,IF($I380="","",IF(MONTH(Q$5)=MONTH($A380),$M380*$I380,IF(MONTH(Q$5)=MONTH($A380)+1,$N380*$I380,IF(MONTH(Q$5)=MONTH($A380)+2,$O380*$I380,IF(MONTH(Q$5)=MONTH($A380)+3,$P380*$I380,0))))))</f>
        <v>0</v>
      </c>
      <c r="R380" s="913">
        <f t="shared" si="431"/>
        <v>0</v>
      </c>
      <c r="S380" s="913">
        <f t="shared" si="431"/>
        <v>0</v>
      </c>
      <c r="T380" s="913">
        <f t="shared" si="431"/>
        <v>0</v>
      </c>
      <c r="U380" s="913">
        <f t="shared" si="431"/>
        <v>0</v>
      </c>
      <c r="V380" s="913">
        <f t="shared" si="431"/>
        <v>0</v>
      </c>
      <c r="W380" s="913">
        <f t="shared" si="431"/>
        <v>0</v>
      </c>
      <c r="X380" s="913">
        <f t="shared" si="431"/>
        <v>0</v>
      </c>
      <c r="Y380" s="913">
        <f t="shared" si="431"/>
        <v>0</v>
      </c>
      <c r="Z380" s="913">
        <f t="shared" si="431"/>
        <v>0</v>
      </c>
      <c r="AA380" s="913">
        <f t="shared" si="431"/>
        <v>0</v>
      </c>
      <c r="AB380" s="913">
        <f t="shared" si="431"/>
        <v>0</v>
      </c>
      <c r="AC380" s="912" t="str">
        <f t="shared" si="371"/>
        <v/>
      </c>
      <c r="AD380" s="913" t="str">
        <f t="shared" si="372"/>
        <v/>
      </c>
      <c r="AE380" s="914" t="str">
        <f t="shared" si="373"/>
        <v/>
      </c>
      <c r="AF380" s="912" t="str">
        <f t="shared" si="375"/>
        <v/>
      </c>
      <c r="AG380" s="913"/>
      <c r="AH380" s="913"/>
      <c r="AI380" s="913"/>
      <c r="AJ380" s="914"/>
    </row>
    <row r="381" spans="1:36" ht="14" hidden="1">
      <c r="A381" s="959">
        <f t="shared" si="418"/>
        <v>46210</v>
      </c>
      <c r="B381" s="942">
        <f t="shared" si="386"/>
        <v>7</v>
      </c>
      <c r="C381" s="942">
        <f t="shared" si="419"/>
        <v>2026</v>
      </c>
      <c r="D381" s="942">
        <f t="shared" si="420"/>
        <v>31</v>
      </c>
      <c r="E381" s="960" t="str">
        <f t="shared" si="421"/>
        <v>1 x P/ ANO</v>
      </c>
      <c r="F381" s="520"/>
      <c r="G381" s="774"/>
      <c r="H381" s="774"/>
      <c r="I381" s="700" t="str">
        <f t="shared" si="422"/>
        <v/>
      </c>
      <c r="J381" s="922"/>
      <c r="K381" s="922"/>
      <c r="L381" s="922"/>
      <c r="M381" s="961">
        <f t="shared" si="416"/>
        <v>1</v>
      </c>
      <c r="N381" s="961">
        <f t="shared" si="416"/>
        <v>0</v>
      </c>
      <c r="O381" s="961">
        <f t="shared" si="416"/>
        <v>0</v>
      </c>
      <c r="P381" s="961">
        <f t="shared" si="416"/>
        <v>0</v>
      </c>
      <c r="Q381" s="912">
        <f t="shared" ref="Q381:AB381" si="432">IF($C381&gt;$C21,0,IF($I381="","",IF(MONTH(Q$5)=MONTH($A381),$M381*$I381,IF(MONTH(Q$5)=MONTH($A381)+1,$N381*$I381,IF(MONTH(Q$5)=MONTH($A381)+2,$O381*$I381,IF(MONTH(Q$5)=MONTH($A381)+3,$P381*$I381,0))))))</f>
        <v>0</v>
      </c>
      <c r="R381" s="913">
        <f t="shared" si="432"/>
        <v>0</v>
      </c>
      <c r="S381" s="913">
        <f t="shared" si="432"/>
        <v>0</v>
      </c>
      <c r="T381" s="913">
        <f t="shared" si="432"/>
        <v>0</v>
      </c>
      <c r="U381" s="913">
        <f t="shared" si="432"/>
        <v>0</v>
      </c>
      <c r="V381" s="913">
        <f t="shared" si="432"/>
        <v>0</v>
      </c>
      <c r="W381" s="913">
        <f t="shared" si="432"/>
        <v>0</v>
      </c>
      <c r="X381" s="913">
        <f t="shared" si="432"/>
        <v>0</v>
      </c>
      <c r="Y381" s="913">
        <f t="shared" si="432"/>
        <v>0</v>
      </c>
      <c r="Z381" s="913">
        <f t="shared" si="432"/>
        <v>0</v>
      </c>
      <c r="AA381" s="913">
        <f t="shared" si="432"/>
        <v>0</v>
      </c>
      <c r="AB381" s="913">
        <f t="shared" si="432"/>
        <v>0</v>
      </c>
      <c r="AC381" s="912" t="str">
        <f t="shared" si="371"/>
        <v/>
      </c>
      <c r="AD381" s="913" t="str">
        <f t="shared" si="372"/>
        <v/>
      </c>
      <c r="AE381" s="913" t="str">
        <f t="shared" si="373"/>
        <v/>
      </c>
      <c r="AF381" s="912" t="str">
        <f t="shared" si="375"/>
        <v/>
      </c>
      <c r="AG381" s="913"/>
      <c r="AH381" s="913"/>
      <c r="AI381" s="913"/>
      <c r="AJ381" s="914"/>
    </row>
    <row r="382" spans="1:36" ht="14" hidden="1">
      <c r="A382" s="959">
        <f t="shared" si="418"/>
        <v>46273</v>
      </c>
      <c r="B382" s="942">
        <f t="shared" si="386"/>
        <v>9</v>
      </c>
      <c r="C382" s="942">
        <f t="shared" si="419"/>
        <v>2026</v>
      </c>
      <c r="D382" s="942">
        <f t="shared" si="420"/>
        <v>30</v>
      </c>
      <c r="E382" s="960" t="str">
        <f t="shared" si="421"/>
        <v>1 x P/ ANO</v>
      </c>
      <c r="F382" s="520"/>
      <c r="G382" s="774"/>
      <c r="H382" s="774"/>
      <c r="I382" s="700" t="str">
        <f t="shared" si="422"/>
        <v/>
      </c>
      <c r="J382" s="922"/>
      <c r="K382" s="922"/>
      <c r="L382" s="922"/>
      <c r="M382" s="961">
        <f t="shared" si="416"/>
        <v>1</v>
      </c>
      <c r="N382" s="961">
        <f t="shared" si="416"/>
        <v>0</v>
      </c>
      <c r="O382" s="961">
        <f t="shared" si="416"/>
        <v>0</v>
      </c>
      <c r="P382" s="961">
        <f t="shared" si="416"/>
        <v>0</v>
      </c>
      <c r="Q382" s="912">
        <f t="shared" ref="Q382:AB382" si="433">IF($C382&gt;$C22,0,IF($I382="","",IF(MONTH(Q$5)=MONTH($A382),$M382*$I382,IF(MONTH(Q$5)=MONTH($A382)+1,$N382*$I382,IF(MONTH(Q$5)=MONTH($A382)+2,$O382*$I382,IF(MONTH(Q$5)=MONTH($A382)+3,$P382*$I382,0))))))</f>
        <v>0</v>
      </c>
      <c r="R382" s="913">
        <f t="shared" si="433"/>
        <v>0</v>
      </c>
      <c r="S382" s="913">
        <f t="shared" si="433"/>
        <v>0</v>
      </c>
      <c r="T382" s="913">
        <f t="shared" si="433"/>
        <v>0</v>
      </c>
      <c r="U382" s="913">
        <f t="shared" si="433"/>
        <v>0</v>
      </c>
      <c r="V382" s="913">
        <f t="shared" si="433"/>
        <v>0</v>
      </c>
      <c r="W382" s="913">
        <f t="shared" si="433"/>
        <v>0</v>
      </c>
      <c r="X382" s="913">
        <f t="shared" si="433"/>
        <v>0</v>
      </c>
      <c r="Y382" s="913">
        <f t="shared" si="433"/>
        <v>0</v>
      </c>
      <c r="Z382" s="913">
        <f t="shared" si="433"/>
        <v>0</v>
      </c>
      <c r="AA382" s="913">
        <f t="shared" si="433"/>
        <v>0</v>
      </c>
      <c r="AB382" s="913">
        <f t="shared" si="433"/>
        <v>0</v>
      </c>
      <c r="AC382" s="912" t="str">
        <f t="shared" si="371"/>
        <v/>
      </c>
      <c r="AD382" s="913" t="str">
        <f t="shared" si="372"/>
        <v/>
      </c>
      <c r="AE382" s="914" t="str">
        <f t="shared" si="373"/>
        <v/>
      </c>
      <c r="AF382" s="912" t="str">
        <f t="shared" si="375"/>
        <v/>
      </c>
      <c r="AG382" s="913"/>
      <c r="AH382" s="913"/>
      <c r="AI382" s="913"/>
      <c r="AJ382" s="914"/>
    </row>
    <row r="383" spans="1:36" ht="14" hidden="1">
      <c r="A383" s="959" t="str">
        <f t="shared" si="418"/>
        <v/>
      </c>
      <c r="B383" s="942" t="str">
        <f t="shared" si="386"/>
        <v/>
      </c>
      <c r="C383" s="942" t="str">
        <f t="shared" si="419"/>
        <v/>
      </c>
      <c r="D383" s="942" t="str">
        <f t="shared" si="420"/>
        <v/>
      </c>
      <c r="E383" s="960" t="str">
        <f t="shared" si="421"/>
        <v/>
      </c>
      <c r="F383" s="520"/>
      <c r="G383" s="774"/>
      <c r="H383" s="774"/>
      <c r="I383" s="700" t="str">
        <f t="shared" si="422"/>
        <v/>
      </c>
      <c r="J383" s="922"/>
      <c r="K383" s="922"/>
      <c r="L383" s="922"/>
      <c r="M383" s="961">
        <f t="shared" si="416"/>
        <v>0</v>
      </c>
      <c r="N383" s="961">
        <f t="shared" si="416"/>
        <v>0</v>
      </c>
      <c r="O383" s="961">
        <f t="shared" si="416"/>
        <v>0</v>
      </c>
      <c r="P383" s="961">
        <f t="shared" si="416"/>
        <v>0</v>
      </c>
      <c r="Q383" s="912" t="str">
        <f t="shared" ref="Q383:AB383" si="434">IF($C383&gt;$C23,0,IF($I383="","",IF(MONTH(Q$5)=MONTH($A383),$M383*$I383,IF(MONTH(Q$5)=MONTH($A383)+1,$N383*$I383,IF(MONTH(Q$5)=MONTH($A383)+2,$O383*$I383,IF(MONTH(Q$5)=MONTH($A383)+3,$P383*$I383,0))))))</f>
        <v/>
      </c>
      <c r="R383" s="913" t="str">
        <f t="shared" si="434"/>
        <v/>
      </c>
      <c r="S383" s="913" t="str">
        <f t="shared" si="434"/>
        <v/>
      </c>
      <c r="T383" s="913" t="str">
        <f t="shared" si="434"/>
        <v/>
      </c>
      <c r="U383" s="913" t="str">
        <f t="shared" si="434"/>
        <v/>
      </c>
      <c r="V383" s="913" t="str">
        <f t="shared" si="434"/>
        <v/>
      </c>
      <c r="W383" s="913" t="str">
        <f t="shared" si="434"/>
        <v/>
      </c>
      <c r="X383" s="913" t="str">
        <f t="shared" si="434"/>
        <v/>
      </c>
      <c r="Y383" s="913" t="str">
        <f t="shared" si="434"/>
        <v/>
      </c>
      <c r="Z383" s="913" t="str">
        <f t="shared" si="434"/>
        <v/>
      </c>
      <c r="AA383" s="913" t="str">
        <f t="shared" si="434"/>
        <v/>
      </c>
      <c r="AB383" s="913" t="str">
        <f t="shared" si="434"/>
        <v/>
      </c>
      <c r="AC383" s="912">
        <f t="shared" si="371"/>
        <v>0</v>
      </c>
      <c r="AD383" s="913">
        <f t="shared" si="372"/>
        <v>0</v>
      </c>
      <c r="AE383" s="913">
        <f t="shared" si="373"/>
        <v>0</v>
      </c>
      <c r="AF383" s="912" t="str">
        <f t="shared" si="375"/>
        <v/>
      </c>
      <c r="AG383" s="913"/>
      <c r="AH383" s="913"/>
      <c r="AI383" s="913"/>
      <c r="AJ383" s="914"/>
    </row>
    <row r="384" spans="1:36" ht="14" hidden="1">
      <c r="A384" s="959" t="str">
        <f t="shared" si="418"/>
        <v/>
      </c>
      <c r="B384" s="942" t="str">
        <f t="shared" si="386"/>
        <v/>
      </c>
      <c r="C384" s="942" t="str">
        <f t="shared" si="419"/>
        <v/>
      </c>
      <c r="D384" s="942" t="str">
        <f t="shared" si="420"/>
        <v/>
      </c>
      <c r="E384" s="960" t="str">
        <f t="shared" si="421"/>
        <v/>
      </c>
      <c r="F384" s="520"/>
      <c r="G384" s="774"/>
      <c r="H384" s="774"/>
      <c r="I384" s="700" t="str">
        <f t="shared" si="422"/>
        <v/>
      </c>
      <c r="J384" s="922"/>
      <c r="K384" s="922"/>
      <c r="L384" s="922"/>
      <c r="M384" s="961">
        <f t="shared" si="416"/>
        <v>0</v>
      </c>
      <c r="N384" s="961">
        <f t="shared" si="416"/>
        <v>0</v>
      </c>
      <c r="O384" s="961">
        <f t="shared" si="416"/>
        <v>0</v>
      </c>
      <c r="P384" s="961">
        <f t="shared" si="416"/>
        <v>0</v>
      </c>
      <c r="Q384" s="912" t="str">
        <f t="shared" ref="Q384:AB384" si="435">IF($C384&gt;$C24,0,IF($I384="","",IF(MONTH(Q$5)=MONTH($A384),$M384*$I384,IF(MONTH(Q$5)=MONTH($A384)+1,$N384*$I384,IF(MONTH(Q$5)=MONTH($A384)+2,$O384*$I384,IF(MONTH(Q$5)=MONTH($A384)+3,$P384*$I384,0))))))</f>
        <v/>
      </c>
      <c r="R384" s="913" t="str">
        <f t="shared" si="435"/>
        <v/>
      </c>
      <c r="S384" s="913" t="str">
        <f t="shared" si="435"/>
        <v/>
      </c>
      <c r="T384" s="913" t="str">
        <f t="shared" si="435"/>
        <v/>
      </c>
      <c r="U384" s="913" t="str">
        <f t="shared" si="435"/>
        <v/>
      </c>
      <c r="V384" s="913" t="str">
        <f t="shared" si="435"/>
        <v/>
      </c>
      <c r="W384" s="913" t="str">
        <f t="shared" si="435"/>
        <v/>
      </c>
      <c r="X384" s="913" t="str">
        <f t="shared" si="435"/>
        <v/>
      </c>
      <c r="Y384" s="913" t="str">
        <f t="shared" si="435"/>
        <v/>
      </c>
      <c r="Z384" s="913" t="str">
        <f t="shared" si="435"/>
        <v/>
      </c>
      <c r="AA384" s="913" t="str">
        <f t="shared" si="435"/>
        <v/>
      </c>
      <c r="AB384" s="913" t="str">
        <f t="shared" si="435"/>
        <v/>
      </c>
      <c r="AC384" s="912">
        <f t="shared" si="371"/>
        <v>0</v>
      </c>
      <c r="AD384" s="913">
        <f t="shared" si="372"/>
        <v>0</v>
      </c>
      <c r="AE384" s="914">
        <f t="shared" si="373"/>
        <v>0</v>
      </c>
      <c r="AF384" s="912" t="str">
        <f t="shared" si="375"/>
        <v/>
      </c>
      <c r="AG384" s="913"/>
      <c r="AH384" s="913"/>
      <c r="AI384" s="913"/>
      <c r="AJ384" s="914"/>
    </row>
    <row r="385" spans="1:36" ht="14" hidden="1">
      <c r="A385" s="959" t="str">
        <f t="shared" si="418"/>
        <v/>
      </c>
      <c r="B385" s="942" t="str">
        <f t="shared" si="386"/>
        <v/>
      </c>
      <c r="C385" s="942" t="str">
        <f t="shared" si="419"/>
        <v/>
      </c>
      <c r="D385" s="942" t="str">
        <f t="shared" si="420"/>
        <v/>
      </c>
      <c r="E385" s="960" t="str">
        <f t="shared" si="421"/>
        <v/>
      </c>
      <c r="F385" s="520"/>
      <c r="G385" s="774"/>
      <c r="H385" s="774"/>
      <c r="I385" s="700" t="str">
        <f t="shared" si="422"/>
        <v/>
      </c>
      <c r="J385" s="922"/>
      <c r="K385" s="922"/>
      <c r="L385" s="922"/>
      <c r="M385" s="961">
        <f t="shared" si="416"/>
        <v>0</v>
      </c>
      <c r="N385" s="961">
        <f t="shared" si="416"/>
        <v>0</v>
      </c>
      <c r="O385" s="961">
        <f t="shared" si="416"/>
        <v>0</v>
      </c>
      <c r="P385" s="961">
        <f t="shared" si="416"/>
        <v>0</v>
      </c>
      <c r="Q385" s="912" t="str">
        <f t="shared" ref="Q385:AB385" si="436">IF($C385&gt;$C25,0,IF($I385="","",IF(MONTH(Q$5)=MONTH($A385),$M385*$I385,IF(MONTH(Q$5)=MONTH($A385)+1,$N385*$I385,IF(MONTH(Q$5)=MONTH($A385)+2,$O385*$I385,IF(MONTH(Q$5)=MONTH($A385)+3,$P385*$I385,0))))))</f>
        <v/>
      </c>
      <c r="R385" s="913" t="str">
        <f t="shared" si="436"/>
        <v/>
      </c>
      <c r="S385" s="913" t="str">
        <f t="shared" si="436"/>
        <v/>
      </c>
      <c r="T385" s="913" t="str">
        <f t="shared" si="436"/>
        <v/>
      </c>
      <c r="U385" s="913" t="str">
        <f t="shared" si="436"/>
        <v/>
      </c>
      <c r="V385" s="913" t="str">
        <f t="shared" si="436"/>
        <v/>
      </c>
      <c r="W385" s="913" t="str">
        <f t="shared" si="436"/>
        <v/>
      </c>
      <c r="X385" s="913" t="str">
        <f t="shared" si="436"/>
        <v/>
      </c>
      <c r="Y385" s="913" t="str">
        <f t="shared" si="436"/>
        <v/>
      </c>
      <c r="Z385" s="913" t="str">
        <f t="shared" si="436"/>
        <v/>
      </c>
      <c r="AA385" s="913" t="str">
        <f t="shared" si="436"/>
        <v/>
      </c>
      <c r="AB385" s="913" t="str">
        <f t="shared" si="436"/>
        <v/>
      </c>
      <c r="AC385" s="912">
        <f t="shared" si="371"/>
        <v>0</v>
      </c>
      <c r="AD385" s="913">
        <f t="shared" si="372"/>
        <v>0</v>
      </c>
      <c r="AE385" s="913">
        <f t="shared" si="373"/>
        <v>0</v>
      </c>
      <c r="AF385" s="912" t="str">
        <f t="shared" si="375"/>
        <v/>
      </c>
      <c r="AG385" s="913"/>
      <c r="AH385" s="913"/>
      <c r="AI385" s="913"/>
      <c r="AJ385" s="914"/>
    </row>
    <row r="386" spans="1:36" ht="14" hidden="1">
      <c r="A386" s="959" t="str">
        <f t="shared" si="418"/>
        <v/>
      </c>
      <c r="B386" s="942" t="str">
        <f t="shared" si="386"/>
        <v/>
      </c>
      <c r="C386" s="942" t="str">
        <f t="shared" si="419"/>
        <v/>
      </c>
      <c r="D386" s="942" t="str">
        <f t="shared" si="420"/>
        <v/>
      </c>
      <c r="E386" s="960" t="str">
        <f t="shared" si="421"/>
        <v/>
      </c>
      <c r="F386" s="520"/>
      <c r="G386" s="774"/>
      <c r="H386" s="774"/>
      <c r="I386" s="700" t="str">
        <f t="shared" si="422"/>
        <v/>
      </c>
      <c r="J386" s="922"/>
      <c r="K386" s="922"/>
      <c r="L386" s="922"/>
      <c r="M386" s="961">
        <f t="shared" si="416"/>
        <v>0</v>
      </c>
      <c r="N386" s="961">
        <f t="shared" si="416"/>
        <v>0</v>
      </c>
      <c r="O386" s="961">
        <f t="shared" si="416"/>
        <v>0</v>
      </c>
      <c r="P386" s="961">
        <f t="shared" si="416"/>
        <v>0</v>
      </c>
      <c r="Q386" s="912" t="str">
        <f t="shared" ref="Q386:AB386" si="437">IF($C386&gt;$C26,0,IF($I386="","",IF(MONTH(Q$5)=MONTH($A386),$M386*$I386,IF(MONTH(Q$5)=MONTH($A386)+1,$N386*$I386,IF(MONTH(Q$5)=MONTH($A386)+2,$O386*$I386,IF(MONTH(Q$5)=MONTH($A386)+3,$P386*$I386,0))))))</f>
        <v/>
      </c>
      <c r="R386" s="913" t="str">
        <f t="shared" si="437"/>
        <v/>
      </c>
      <c r="S386" s="913" t="str">
        <f t="shared" si="437"/>
        <v/>
      </c>
      <c r="T386" s="913" t="str">
        <f t="shared" si="437"/>
        <v/>
      </c>
      <c r="U386" s="913" t="str">
        <f t="shared" si="437"/>
        <v/>
      </c>
      <c r="V386" s="913" t="str">
        <f t="shared" si="437"/>
        <v/>
      </c>
      <c r="W386" s="913" t="str">
        <f t="shared" si="437"/>
        <v/>
      </c>
      <c r="X386" s="913" t="str">
        <f t="shared" si="437"/>
        <v/>
      </c>
      <c r="Y386" s="913" t="str">
        <f t="shared" si="437"/>
        <v/>
      </c>
      <c r="Z386" s="913" t="str">
        <f t="shared" si="437"/>
        <v/>
      </c>
      <c r="AA386" s="913" t="str">
        <f t="shared" si="437"/>
        <v/>
      </c>
      <c r="AB386" s="913" t="str">
        <f t="shared" si="437"/>
        <v/>
      </c>
      <c r="AC386" s="912">
        <f t="shared" si="371"/>
        <v>0</v>
      </c>
      <c r="AD386" s="913">
        <f t="shared" si="372"/>
        <v>0</v>
      </c>
      <c r="AE386" s="914">
        <f t="shared" si="373"/>
        <v>0</v>
      </c>
      <c r="AF386" s="912" t="str">
        <f t="shared" si="375"/>
        <v/>
      </c>
      <c r="AG386" s="913"/>
      <c r="AH386" s="913"/>
      <c r="AI386" s="913"/>
      <c r="AJ386" s="914"/>
    </row>
    <row r="387" spans="1:36" ht="14" hidden="1">
      <c r="A387" s="959" t="str">
        <f t="shared" si="418"/>
        <v/>
      </c>
      <c r="B387" s="942" t="str">
        <f t="shared" si="386"/>
        <v/>
      </c>
      <c r="C387" s="942" t="str">
        <f t="shared" si="419"/>
        <v/>
      </c>
      <c r="D387" s="942" t="str">
        <f t="shared" si="420"/>
        <v/>
      </c>
      <c r="E387" s="960" t="str">
        <f t="shared" si="421"/>
        <v/>
      </c>
      <c r="F387" s="520"/>
      <c r="G387" s="774"/>
      <c r="H387" s="774"/>
      <c r="I387" s="700" t="str">
        <f t="shared" si="422"/>
        <v/>
      </c>
      <c r="J387" s="922"/>
      <c r="K387" s="922"/>
      <c r="L387" s="922"/>
      <c r="M387" s="961">
        <f t="shared" si="416"/>
        <v>0</v>
      </c>
      <c r="N387" s="961">
        <f t="shared" si="416"/>
        <v>0</v>
      </c>
      <c r="O387" s="961">
        <f t="shared" si="416"/>
        <v>0</v>
      </c>
      <c r="P387" s="961">
        <f t="shared" si="416"/>
        <v>0</v>
      </c>
      <c r="Q387" s="912" t="str">
        <f t="shared" ref="Q387:AB387" si="438">IF($C387&gt;$C27,0,IF($I387="","",IF(MONTH(Q$5)=MONTH($A387),$M387*$I387,IF(MONTH(Q$5)=MONTH($A387)+1,$N387*$I387,IF(MONTH(Q$5)=MONTH($A387)+2,$O387*$I387,IF(MONTH(Q$5)=MONTH($A387)+3,$P387*$I387,0))))))</f>
        <v/>
      </c>
      <c r="R387" s="913" t="str">
        <f t="shared" si="438"/>
        <v/>
      </c>
      <c r="S387" s="913" t="str">
        <f t="shared" si="438"/>
        <v/>
      </c>
      <c r="T387" s="913" t="str">
        <f t="shared" si="438"/>
        <v/>
      </c>
      <c r="U387" s="913" t="str">
        <f t="shared" si="438"/>
        <v/>
      </c>
      <c r="V387" s="913" t="str">
        <f t="shared" si="438"/>
        <v/>
      </c>
      <c r="W387" s="913" t="str">
        <f t="shared" si="438"/>
        <v/>
      </c>
      <c r="X387" s="913" t="str">
        <f t="shared" si="438"/>
        <v/>
      </c>
      <c r="Y387" s="913" t="str">
        <f t="shared" si="438"/>
        <v/>
      </c>
      <c r="Z387" s="913" t="str">
        <f t="shared" si="438"/>
        <v/>
      </c>
      <c r="AA387" s="913" t="str">
        <f t="shared" si="438"/>
        <v/>
      </c>
      <c r="AB387" s="913" t="str">
        <f t="shared" si="438"/>
        <v/>
      </c>
      <c r="AC387" s="912">
        <f t="shared" si="371"/>
        <v>0</v>
      </c>
      <c r="AD387" s="913">
        <f t="shared" si="372"/>
        <v>0</v>
      </c>
      <c r="AE387" s="913">
        <f t="shared" si="373"/>
        <v>0</v>
      </c>
      <c r="AF387" s="912" t="str">
        <f t="shared" si="375"/>
        <v/>
      </c>
      <c r="AG387" s="913"/>
      <c r="AH387" s="913"/>
      <c r="AI387" s="913"/>
      <c r="AJ387" s="914"/>
    </row>
    <row r="388" spans="1:36" ht="14" hidden="1">
      <c r="A388" s="959" t="str">
        <f t="shared" si="418"/>
        <v/>
      </c>
      <c r="B388" s="942" t="str">
        <f t="shared" si="386"/>
        <v/>
      </c>
      <c r="C388" s="942" t="str">
        <f t="shared" si="419"/>
        <v/>
      </c>
      <c r="D388" s="942" t="str">
        <f t="shared" si="420"/>
        <v/>
      </c>
      <c r="E388" s="960" t="str">
        <f t="shared" si="421"/>
        <v/>
      </c>
      <c r="F388" s="520"/>
      <c r="G388" s="774"/>
      <c r="H388" s="774"/>
      <c r="I388" s="700" t="str">
        <f t="shared" si="422"/>
        <v/>
      </c>
      <c r="J388" s="922"/>
      <c r="K388" s="922"/>
      <c r="L388" s="922"/>
      <c r="M388" s="961">
        <f t="shared" si="416"/>
        <v>0</v>
      </c>
      <c r="N388" s="961">
        <f t="shared" si="416"/>
        <v>0</v>
      </c>
      <c r="O388" s="961">
        <f t="shared" si="416"/>
        <v>0</v>
      </c>
      <c r="P388" s="961">
        <f t="shared" si="416"/>
        <v>0</v>
      </c>
      <c r="Q388" s="912" t="str">
        <f t="shared" ref="Q388:AB388" si="439">IF($C388&gt;$C28,0,IF($I388="","",IF(MONTH(Q$5)=MONTH($A388),$M388*$I388,IF(MONTH(Q$5)=MONTH($A388)+1,$N388*$I388,IF(MONTH(Q$5)=MONTH($A388)+2,$O388*$I388,IF(MONTH(Q$5)=MONTH($A388)+3,$P388*$I388,0))))))</f>
        <v/>
      </c>
      <c r="R388" s="913" t="str">
        <f t="shared" si="439"/>
        <v/>
      </c>
      <c r="S388" s="913" t="str">
        <f t="shared" si="439"/>
        <v/>
      </c>
      <c r="T388" s="913" t="str">
        <f t="shared" si="439"/>
        <v/>
      </c>
      <c r="U388" s="913" t="str">
        <f t="shared" si="439"/>
        <v/>
      </c>
      <c r="V388" s="913" t="str">
        <f t="shared" si="439"/>
        <v/>
      </c>
      <c r="W388" s="913" t="str">
        <f t="shared" si="439"/>
        <v/>
      </c>
      <c r="X388" s="913" t="str">
        <f t="shared" si="439"/>
        <v/>
      </c>
      <c r="Y388" s="913" t="str">
        <f t="shared" si="439"/>
        <v/>
      </c>
      <c r="Z388" s="913" t="str">
        <f t="shared" si="439"/>
        <v/>
      </c>
      <c r="AA388" s="913" t="str">
        <f t="shared" si="439"/>
        <v/>
      </c>
      <c r="AB388" s="913" t="str">
        <f t="shared" si="439"/>
        <v/>
      </c>
      <c r="AC388" s="912">
        <f t="shared" si="371"/>
        <v>0</v>
      </c>
      <c r="AD388" s="913">
        <f t="shared" si="372"/>
        <v>0</v>
      </c>
      <c r="AE388" s="914">
        <f t="shared" si="373"/>
        <v>0</v>
      </c>
      <c r="AF388" s="912" t="str">
        <f t="shared" si="375"/>
        <v/>
      </c>
      <c r="AG388" s="913"/>
      <c r="AH388" s="913"/>
      <c r="AI388" s="913"/>
      <c r="AJ388" s="914"/>
    </row>
    <row r="389" spans="1:36" ht="14" hidden="1">
      <c r="A389" s="959" t="str">
        <f t="shared" si="418"/>
        <v/>
      </c>
      <c r="B389" s="942" t="str">
        <f t="shared" si="386"/>
        <v/>
      </c>
      <c r="C389" s="942" t="str">
        <f t="shared" si="419"/>
        <v/>
      </c>
      <c r="D389" s="942" t="str">
        <f t="shared" si="420"/>
        <v/>
      </c>
      <c r="E389" s="960" t="str">
        <f t="shared" si="421"/>
        <v/>
      </c>
      <c r="F389" s="520"/>
      <c r="G389" s="774"/>
      <c r="H389" s="774"/>
      <c r="I389" s="700" t="str">
        <f t="shared" si="422"/>
        <v/>
      </c>
      <c r="J389" s="922"/>
      <c r="K389" s="922"/>
      <c r="L389" s="922"/>
      <c r="M389" s="961">
        <f t="shared" si="416"/>
        <v>0</v>
      </c>
      <c r="N389" s="961">
        <f t="shared" si="416"/>
        <v>0</v>
      </c>
      <c r="O389" s="961">
        <f t="shared" si="416"/>
        <v>0</v>
      </c>
      <c r="P389" s="961">
        <f t="shared" si="416"/>
        <v>0</v>
      </c>
      <c r="Q389" s="912" t="str">
        <f t="shared" ref="Q389:AB389" si="440">IF($C389&gt;$C29,0,IF($I389="","",IF(MONTH(Q$5)=MONTH($A389),$M389*$I389,IF(MONTH(Q$5)=MONTH($A389)+1,$N389*$I389,IF(MONTH(Q$5)=MONTH($A389)+2,$O389*$I389,IF(MONTH(Q$5)=MONTH($A389)+3,$P389*$I389,0))))))</f>
        <v/>
      </c>
      <c r="R389" s="913" t="str">
        <f t="shared" si="440"/>
        <v/>
      </c>
      <c r="S389" s="913" t="str">
        <f t="shared" si="440"/>
        <v/>
      </c>
      <c r="T389" s="913" t="str">
        <f t="shared" si="440"/>
        <v/>
      </c>
      <c r="U389" s="913" t="str">
        <f t="shared" si="440"/>
        <v/>
      </c>
      <c r="V389" s="913" t="str">
        <f t="shared" si="440"/>
        <v/>
      </c>
      <c r="W389" s="913" t="str">
        <f t="shared" si="440"/>
        <v/>
      </c>
      <c r="X389" s="913" t="str">
        <f t="shared" si="440"/>
        <v/>
      </c>
      <c r="Y389" s="913" t="str">
        <f t="shared" si="440"/>
        <v/>
      </c>
      <c r="Z389" s="913" t="str">
        <f t="shared" si="440"/>
        <v/>
      </c>
      <c r="AA389" s="913" t="str">
        <f t="shared" si="440"/>
        <v/>
      </c>
      <c r="AB389" s="913" t="str">
        <f t="shared" si="440"/>
        <v/>
      </c>
      <c r="AC389" s="912">
        <f t="shared" si="371"/>
        <v>0</v>
      </c>
      <c r="AD389" s="913">
        <f t="shared" si="372"/>
        <v>0</v>
      </c>
      <c r="AE389" s="913">
        <f t="shared" si="373"/>
        <v>0</v>
      </c>
      <c r="AF389" s="912" t="str">
        <f t="shared" si="375"/>
        <v/>
      </c>
      <c r="AG389" s="913"/>
      <c r="AH389" s="913"/>
      <c r="AI389" s="913"/>
      <c r="AJ389" s="914"/>
    </row>
    <row r="390" spans="1:36" ht="14" hidden="1">
      <c r="A390" s="959" t="str">
        <f t="shared" si="418"/>
        <v/>
      </c>
      <c r="B390" s="942" t="str">
        <f t="shared" si="386"/>
        <v/>
      </c>
      <c r="C390" s="942" t="str">
        <f t="shared" si="419"/>
        <v/>
      </c>
      <c r="D390" s="942" t="str">
        <f t="shared" si="420"/>
        <v/>
      </c>
      <c r="E390" s="960" t="str">
        <f t="shared" si="421"/>
        <v/>
      </c>
      <c r="F390" s="520"/>
      <c r="G390" s="774"/>
      <c r="H390" s="774"/>
      <c r="I390" s="700" t="str">
        <f t="shared" si="422"/>
        <v/>
      </c>
      <c r="J390" s="922"/>
      <c r="K390" s="922"/>
      <c r="L390" s="922"/>
      <c r="M390" s="961">
        <f t="shared" si="416"/>
        <v>0</v>
      </c>
      <c r="N390" s="961">
        <f t="shared" si="416"/>
        <v>0</v>
      </c>
      <c r="O390" s="961">
        <f t="shared" si="416"/>
        <v>0</v>
      </c>
      <c r="P390" s="961">
        <f t="shared" si="416"/>
        <v>0</v>
      </c>
      <c r="Q390" s="912" t="str">
        <f t="shared" ref="Q390:AB390" si="441">IF($C390&gt;$C30,0,IF($I390="","",IF(MONTH(Q$5)=MONTH($A390),$M390*$I390,IF(MONTH(Q$5)=MONTH($A390)+1,$N390*$I390,IF(MONTH(Q$5)=MONTH($A390)+2,$O390*$I390,IF(MONTH(Q$5)=MONTH($A390)+3,$P390*$I390,0))))))</f>
        <v/>
      </c>
      <c r="R390" s="913" t="str">
        <f t="shared" si="441"/>
        <v/>
      </c>
      <c r="S390" s="913" t="str">
        <f t="shared" si="441"/>
        <v/>
      </c>
      <c r="T390" s="913" t="str">
        <f t="shared" si="441"/>
        <v/>
      </c>
      <c r="U390" s="913" t="str">
        <f t="shared" si="441"/>
        <v/>
      </c>
      <c r="V390" s="913" t="str">
        <f t="shared" si="441"/>
        <v/>
      </c>
      <c r="W390" s="913" t="str">
        <f t="shared" si="441"/>
        <v/>
      </c>
      <c r="X390" s="913" t="str">
        <f t="shared" si="441"/>
        <v/>
      </c>
      <c r="Y390" s="913" t="str">
        <f t="shared" si="441"/>
        <v/>
      </c>
      <c r="Z390" s="913" t="str">
        <f t="shared" si="441"/>
        <v/>
      </c>
      <c r="AA390" s="913" t="str">
        <f t="shared" si="441"/>
        <v/>
      </c>
      <c r="AB390" s="913" t="str">
        <f t="shared" si="441"/>
        <v/>
      </c>
      <c r="AC390" s="912">
        <f t="shared" si="371"/>
        <v>0</v>
      </c>
      <c r="AD390" s="913">
        <f t="shared" si="372"/>
        <v>0</v>
      </c>
      <c r="AE390" s="914">
        <f t="shared" si="373"/>
        <v>0</v>
      </c>
      <c r="AF390" s="912" t="str">
        <f t="shared" si="375"/>
        <v/>
      </c>
      <c r="AG390" s="913"/>
      <c r="AH390" s="913"/>
      <c r="AI390" s="913"/>
      <c r="AJ390" s="914"/>
    </row>
    <row r="391" spans="1:36" ht="14" hidden="1">
      <c r="A391" s="959" t="str">
        <f t="shared" si="418"/>
        <v/>
      </c>
      <c r="B391" s="942" t="str">
        <f t="shared" si="386"/>
        <v/>
      </c>
      <c r="C391" s="942" t="str">
        <f t="shared" si="419"/>
        <v/>
      </c>
      <c r="D391" s="942" t="str">
        <f t="shared" si="420"/>
        <v/>
      </c>
      <c r="E391" s="960" t="str">
        <f t="shared" si="421"/>
        <v/>
      </c>
      <c r="F391" s="520"/>
      <c r="G391" s="774"/>
      <c r="H391" s="774"/>
      <c r="I391" s="700" t="str">
        <f t="shared" si="422"/>
        <v/>
      </c>
      <c r="J391" s="922"/>
      <c r="K391" s="922"/>
      <c r="L391" s="922"/>
      <c r="M391" s="961">
        <f t="shared" ref="M391:P410" si="442">M351</f>
        <v>0</v>
      </c>
      <c r="N391" s="961">
        <f t="shared" si="442"/>
        <v>0</v>
      </c>
      <c r="O391" s="961">
        <f t="shared" si="442"/>
        <v>0</v>
      </c>
      <c r="P391" s="961">
        <f t="shared" si="442"/>
        <v>0</v>
      </c>
      <c r="Q391" s="912" t="str">
        <f t="shared" ref="Q391:AB391" si="443">IF($C391&gt;$C31,0,IF($I391="","",IF(MONTH(Q$5)=MONTH($A391),$M391*$I391,IF(MONTH(Q$5)=MONTH($A391)+1,$N391*$I391,IF(MONTH(Q$5)=MONTH($A391)+2,$O391*$I391,IF(MONTH(Q$5)=MONTH($A391)+3,$P391*$I391,0))))))</f>
        <v/>
      </c>
      <c r="R391" s="913" t="str">
        <f t="shared" si="443"/>
        <v/>
      </c>
      <c r="S391" s="913" t="str">
        <f t="shared" si="443"/>
        <v/>
      </c>
      <c r="T391" s="913" t="str">
        <f t="shared" si="443"/>
        <v/>
      </c>
      <c r="U391" s="913" t="str">
        <f t="shared" si="443"/>
        <v/>
      </c>
      <c r="V391" s="913" t="str">
        <f t="shared" si="443"/>
        <v/>
      </c>
      <c r="W391" s="913" t="str">
        <f t="shared" si="443"/>
        <v/>
      </c>
      <c r="X391" s="913" t="str">
        <f t="shared" si="443"/>
        <v/>
      </c>
      <c r="Y391" s="913" t="str">
        <f t="shared" si="443"/>
        <v/>
      </c>
      <c r="Z391" s="913" t="str">
        <f t="shared" si="443"/>
        <v/>
      </c>
      <c r="AA391" s="913" t="str">
        <f t="shared" si="443"/>
        <v/>
      </c>
      <c r="AB391" s="913" t="str">
        <f t="shared" si="443"/>
        <v/>
      </c>
      <c r="AC391" s="912">
        <f t="shared" si="371"/>
        <v>0</v>
      </c>
      <c r="AD391" s="913">
        <f t="shared" si="372"/>
        <v>0</v>
      </c>
      <c r="AE391" s="913">
        <f t="shared" si="373"/>
        <v>0</v>
      </c>
      <c r="AF391" s="912" t="str">
        <f t="shared" si="375"/>
        <v/>
      </c>
      <c r="AG391" s="913"/>
      <c r="AH391" s="913"/>
      <c r="AI391" s="913"/>
      <c r="AJ391" s="914"/>
    </row>
    <row r="392" spans="1:36" ht="14" hidden="1">
      <c r="A392" s="959" t="str">
        <f t="shared" si="418"/>
        <v/>
      </c>
      <c r="B392" s="942" t="str">
        <f t="shared" si="386"/>
        <v/>
      </c>
      <c r="C392" s="942" t="str">
        <f t="shared" si="419"/>
        <v/>
      </c>
      <c r="D392" s="942" t="str">
        <f t="shared" si="420"/>
        <v/>
      </c>
      <c r="E392" s="960" t="str">
        <f t="shared" si="421"/>
        <v/>
      </c>
      <c r="F392" s="520"/>
      <c r="G392" s="774"/>
      <c r="H392" s="774"/>
      <c r="I392" s="700" t="str">
        <f t="shared" si="422"/>
        <v/>
      </c>
      <c r="J392" s="922"/>
      <c r="K392" s="922"/>
      <c r="L392" s="922"/>
      <c r="M392" s="961">
        <f t="shared" si="442"/>
        <v>0</v>
      </c>
      <c r="N392" s="961">
        <f t="shared" si="442"/>
        <v>0</v>
      </c>
      <c r="O392" s="961">
        <f t="shared" si="442"/>
        <v>0</v>
      </c>
      <c r="P392" s="961">
        <f t="shared" si="442"/>
        <v>0</v>
      </c>
      <c r="Q392" s="912" t="str">
        <f t="shared" ref="Q392:AB392" si="444">IF($C392&gt;$C32,0,IF($I392="","",IF(MONTH(Q$5)=MONTH($A392),$M392*$I392,IF(MONTH(Q$5)=MONTH($A392)+1,$N392*$I392,IF(MONTH(Q$5)=MONTH($A392)+2,$O392*$I392,IF(MONTH(Q$5)=MONTH($A392)+3,$P392*$I392,0))))))</f>
        <v/>
      </c>
      <c r="R392" s="913" t="str">
        <f t="shared" si="444"/>
        <v/>
      </c>
      <c r="S392" s="913" t="str">
        <f t="shared" si="444"/>
        <v/>
      </c>
      <c r="T392" s="913" t="str">
        <f t="shared" si="444"/>
        <v/>
      </c>
      <c r="U392" s="913" t="str">
        <f t="shared" si="444"/>
        <v/>
      </c>
      <c r="V392" s="913" t="str">
        <f t="shared" si="444"/>
        <v/>
      </c>
      <c r="W392" s="913" t="str">
        <f t="shared" si="444"/>
        <v/>
      </c>
      <c r="X392" s="913" t="str">
        <f t="shared" si="444"/>
        <v/>
      </c>
      <c r="Y392" s="913" t="str">
        <f t="shared" si="444"/>
        <v/>
      </c>
      <c r="Z392" s="913" t="str">
        <f t="shared" si="444"/>
        <v/>
      </c>
      <c r="AA392" s="913" t="str">
        <f t="shared" si="444"/>
        <v/>
      </c>
      <c r="AB392" s="913" t="str">
        <f t="shared" si="444"/>
        <v/>
      </c>
      <c r="AC392" s="912">
        <f t="shared" si="371"/>
        <v>0</v>
      </c>
      <c r="AD392" s="913">
        <f t="shared" si="372"/>
        <v>0</v>
      </c>
      <c r="AE392" s="914">
        <f t="shared" si="373"/>
        <v>0</v>
      </c>
      <c r="AF392" s="912" t="str">
        <f t="shared" si="375"/>
        <v/>
      </c>
      <c r="AG392" s="913"/>
      <c r="AH392" s="913"/>
      <c r="AI392" s="913"/>
      <c r="AJ392" s="914"/>
    </row>
    <row r="393" spans="1:36" ht="14" hidden="1">
      <c r="A393" s="959" t="str">
        <f t="shared" si="418"/>
        <v/>
      </c>
      <c r="B393" s="942" t="str">
        <f t="shared" si="386"/>
        <v/>
      </c>
      <c r="C393" s="942" t="str">
        <f t="shared" si="419"/>
        <v/>
      </c>
      <c r="D393" s="942" t="str">
        <f t="shared" si="420"/>
        <v/>
      </c>
      <c r="E393" s="960" t="str">
        <f t="shared" si="421"/>
        <v/>
      </c>
      <c r="F393" s="520"/>
      <c r="G393" s="774"/>
      <c r="H393" s="774"/>
      <c r="I393" s="700" t="str">
        <f t="shared" si="422"/>
        <v/>
      </c>
      <c r="J393" s="922"/>
      <c r="K393" s="922"/>
      <c r="L393" s="922"/>
      <c r="M393" s="961">
        <f t="shared" si="442"/>
        <v>0</v>
      </c>
      <c r="N393" s="961">
        <f t="shared" si="442"/>
        <v>0</v>
      </c>
      <c r="O393" s="961">
        <f t="shared" si="442"/>
        <v>0</v>
      </c>
      <c r="P393" s="961">
        <f t="shared" si="442"/>
        <v>0</v>
      </c>
      <c r="Q393" s="912" t="str">
        <f t="shared" ref="Q393:AB393" si="445">IF($C393&gt;$C33,0,IF($I393="","",IF(MONTH(Q$5)=MONTH($A393),$M393*$I393,IF(MONTH(Q$5)=MONTH($A393)+1,$N393*$I393,IF(MONTH(Q$5)=MONTH($A393)+2,$O393*$I393,IF(MONTH(Q$5)=MONTH($A393)+3,$P393*$I393,0))))))</f>
        <v/>
      </c>
      <c r="R393" s="913" t="str">
        <f t="shared" si="445"/>
        <v/>
      </c>
      <c r="S393" s="913" t="str">
        <f t="shared" si="445"/>
        <v/>
      </c>
      <c r="T393" s="913" t="str">
        <f t="shared" si="445"/>
        <v/>
      </c>
      <c r="U393" s="913" t="str">
        <f t="shared" si="445"/>
        <v/>
      </c>
      <c r="V393" s="913" t="str">
        <f t="shared" si="445"/>
        <v/>
      </c>
      <c r="W393" s="913" t="str">
        <f t="shared" si="445"/>
        <v/>
      </c>
      <c r="X393" s="913" t="str">
        <f t="shared" si="445"/>
        <v/>
      </c>
      <c r="Y393" s="913" t="str">
        <f t="shared" si="445"/>
        <v/>
      </c>
      <c r="Z393" s="913" t="str">
        <f t="shared" si="445"/>
        <v/>
      </c>
      <c r="AA393" s="913" t="str">
        <f t="shared" si="445"/>
        <v/>
      </c>
      <c r="AB393" s="913" t="str">
        <f t="shared" si="445"/>
        <v/>
      </c>
      <c r="AC393" s="912">
        <f t="shared" si="371"/>
        <v>0</v>
      </c>
      <c r="AD393" s="913">
        <f t="shared" si="372"/>
        <v>0</v>
      </c>
      <c r="AE393" s="913">
        <f t="shared" si="373"/>
        <v>0</v>
      </c>
      <c r="AF393" s="912" t="str">
        <f t="shared" si="375"/>
        <v/>
      </c>
      <c r="AG393" s="913"/>
      <c r="AH393" s="913"/>
      <c r="AI393" s="913"/>
      <c r="AJ393" s="914"/>
    </row>
    <row r="394" spans="1:36" ht="14" hidden="1">
      <c r="A394" s="959" t="str">
        <f t="shared" si="418"/>
        <v/>
      </c>
      <c r="B394" s="942" t="str">
        <f t="shared" si="386"/>
        <v/>
      </c>
      <c r="C394" s="942" t="str">
        <f t="shared" si="419"/>
        <v/>
      </c>
      <c r="D394" s="942" t="str">
        <f t="shared" si="420"/>
        <v/>
      </c>
      <c r="E394" s="960" t="str">
        <f t="shared" si="421"/>
        <v/>
      </c>
      <c r="F394" s="520"/>
      <c r="G394" s="774"/>
      <c r="H394" s="774"/>
      <c r="I394" s="700" t="str">
        <f t="shared" si="422"/>
        <v/>
      </c>
      <c r="J394" s="922"/>
      <c r="K394" s="922"/>
      <c r="L394" s="922"/>
      <c r="M394" s="961">
        <f t="shared" si="442"/>
        <v>0</v>
      </c>
      <c r="N394" s="961">
        <f t="shared" si="442"/>
        <v>0</v>
      </c>
      <c r="O394" s="961">
        <f t="shared" si="442"/>
        <v>0</v>
      </c>
      <c r="P394" s="961">
        <f t="shared" si="442"/>
        <v>0</v>
      </c>
      <c r="Q394" s="912" t="str">
        <f t="shared" ref="Q394:AB394" si="446">IF($C394&gt;$C34,0,IF($I394="","",IF(MONTH(Q$5)=MONTH($A394),$M394*$I394,IF(MONTH(Q$5)=MONTH($A394)+1,$N394*$I394,IF(MONTH(Q$5)=MONTH($A394)+2,$O394*$I394,IF(MONTH(Q$5)=MONTH($A394)+3,$P394*$I394,0))))))</f>
        <v/>
      </c>
      <c r="R394" s="913" t="str">
        <f t="shared" si="446"/>
        <v/>
      </c>
      <c r="S394" s="913" t="str">
        <f t="shared" si="446"/>
        <v/>
      </c>
      <c r="T394" s="913" t="str">
        <f t="shared" si="446"/>
        <v/>
      </c>
      <c r="U394" s="913" t="str">
        <f t="shared" si="446"/>
        <v/>
      </c>
      <c r="V394" s="913" t="str">
        <f t="shared" si="446"/>
        <v/>
      </c>
      <c r="W394" s="913" t="str">
        <f t="shared" si="446"/>
        <v/>
      </c>
      <c r="X394" s="913" t="str">
        <f t="shared" si="446"/>
        <v/>
      </c>
      <c r="Y394" s="913" t="str">
        <f t="shared" si="446"/>
        <v/>
      </c>
      <c r="Z394" s="913" t="str">
        <f t="shared" si="446"/>
        <v/>
      </c>
      <c r="AA394" s="913" t="str">
        <f t="shared" si="446"/>
        <v/>
      </c>
      <c r="AB394" s="913" t="str">
        <f t="shared" si="446"/>
        <v/>
      </c>
      <c r="AC394" s="912">
        <f t="shared" si="371"/>
        <v>0</v>
      </c>
      <c r="AD394" s="913">
        <f t="shared" si="372"/>
        <v>0</v>
      </c>
      <c r="AE394" s="914">
        <f t="shared" si="373"/>
        <v>0</v>
      </c>
      <c r="AF394" s="912" t="str">
        <f t="shared" si="375"/>
        <v/>
      </c>
      <c r="AG394" s="913"/>
      <c r="AH394" s="913"/>
      <c r="AI394" s="913"/>
      <c r="AJ394" s="914"/>
    </row>
    <row r="395" spans="1:36" ht="14" hidden="1">
      <c r="A395" s="959" t="str">
        <f t="shared" si="418"/>
        <v/>
      </c>
      <c r="B395" s="942" t="str">
        <f t="shared" si="386"/>
        <v/>
      </c>
      <c r="C395" s="942" t="str">
        <f t="shared" si="419"/>
        <v/>
      </c>
      <c r="D395" s="942" t="str">
        <f t="shared" si="420"/>
        <v/>
      </c>
      <c r="E395" s="960" t="str">
        <f t="shared" si="421"/>
        <v/>
      </c>
      <c r="F395" s="520"/>
      <c r="G395" s="774"/>
      <c r="H395" s="774"/>
      <c r="I395" s="700" t="str">
        <f t="shared" si="422"/>
        <v/>
      </c>
      <c r="J395" s="922"/>
      <c r="K395" s="922"/>
      <c r="L395" s="922"/>
      <c r="M395" s="961">
        <f t="shared" si="442"/>
        <v>0</v>
      </c>
      <c r="N395" s="961">
        <f t="shared" si="442"/>
        <v>0</v>
      </c>
      <c r="O395" s="961">
        <f t="shared" si="442"/>
        <v>0</v>
      </c>
      <c r="P395" s="961">
        <f t="shared" si="442"/>
        <v>0</v>
      </c>
      <c r="Q395" s="912" t="str">
        <f t="shared" ref="Q395:AB395" si="447">IF($C395&gt;$C35,0,IF($I395="","",IF(MONTH(Q$5)=MONTH($A395),$M395*$I395,IF(MONTH(Q$5)=MONTH($A395)+1,$N395*$I395,IF(MONTH(Q$5)=MONTH($A395)+2,$O395*$I395,IF(MONTH(Q$5)=MONTH($A395)+3,$P395*$I395,0))))))</f>
        <v/>
      </c>
      <c r="R395" s="913" t="str">
        <f t="shared" si="447"/>
        <v/>
      </c>
      <c r="S395" s="913" t="str">
        <f t="shared" si="447"/>
        <v/>
      </c>
      <c r="T395" s="913" t="str">
        <f t="shared" si="447"/>
        <v/>
      </c>
      <c r="U395" s="913" t="str">
        <f t="shared" si="447"/>
        <v/>
      </c>
      <c r="V395" s="913" t="str">
        <f t="shared" si="447"/>
        <v/>
      </c>
      <c r="W395" s="913" t="str">
        <f t="shared" si="447"/>
        <v/>
      </c>
      <c r="X395" s="913" t="str">
        <f t="shared" si="447"/>
        <v/>
      </c>
      <c r="Y395" s="913" t="str">
        <f t="shared" si="447"/>
        <v/>
      </c>
      <c r="Z395" s="913" t="str">
        <f t="shared" si="447"/>
        <v/>
      </c>
      <c r="AA395" s="913" t="str">
        <f t="shared" si="447"/>
        <v/>
      </c>
      <c r="AB395" s="913" t="str">
        <f t="shared" si="447"/>
        <v/>
      </c>
      <c r="AC395" s="912">
        <f t="shared" ref="AC395:AC458" si="448">IF(Q395=0,IF(I395="","",IF(MONTH($A395)=MONTH(AB$5),$N395*$I395,IF(MONTH($A395)=MONTH(AA$5),$O395*$I395,IF(MONTH($A395)=MONTH(Z$5),$P395*$I395,0)))),0)</f>
        <v>0</v>
      </c>
      <c r="AD395" s="913">
        <f t="shared" ref="AD395:AD458" si="449">IF(R395=0,IF(I395="","",IF(MONTH($A395)=MONTH(AC$5),$N395*$I395,IF(MONTH($A395)=MONTH(AB$5),$O395*$I395,IF(MONTH($A395)=MONTH(AA$5),$P395*$I395,0)))),0)</f>
        <v>0</v>
      </c>
      <c r="AE395" s="913">
        <f t="shared" ref="AE395:AE458" si="450">IF(S395=0,IF(I395="","",IF(MONTH($A395)=MONTH(AD$5),$N395*$I395,IF(MONTH($A395)=MONTH(AC$5),$O395*$I395,IF(MONTH($A395)=MONTH(AB$5),$P395*$I395,0)))),0)</f>
        <v>0</v>
      </c>
      <c r="AF395" s="912" t="str">
        <f t="shared" si="375"/>
        <v/>
      </c>
      <c r="AG395" s="913"/>
      <c r="AH395" s="913"/>
      <c r="AI395" s="913"/>
      <c r="AJ395" s="914"/>
    </row>
    <row r="396" spans="1:36" ht="14" hidden="1">
      <c r="A396" s="959" t="str">
        <f t="shared" si="418"/>
        <v/>
      </c>
      <c r="B396" s="942" t="str">
        <f t="shared" si="386"/>
        <v/>
      </c>
      <c r="C396" s="942" t="str">
        <f t="shared" si="419"/>
        <v/>
      </c>
      <c r="D396" s="942" t="str">
        <f t="shared" si="420"/>
        <v/>
      </c>
      <c r="E396" s="960" t="str">
        <f t="shared" si="421"/>
        <v/>
      </c>
      <c r="F396" s="520"/>
      <c r="G396" s="774"/>
      <c r="H396" s="774"/>
      <c r="I396" s="700" t="str">
        <f t="shared" si="422"/>
        <v/>
      </c>
      <c r="J396" s="922"/>
      <c r="K396" s="922"/>
      <c r="L396" s="922"/>
      <c r="M396" s="961">
        <f t="shared" si="442"/>
        <v>0</v>
      </c>
      <c r="N396" s="961">
        <f t="shared" si="442"/>
        <v>0</v>
      </c>
      <c r="O396" s="961">
        <f t="shared" si="442"/>
        <v>0</v>
      </c>
      <c r="P396" s="961">
        <f t="shared" si="442"/>
        <v>0</v>
      </c>
      <c r="Q396" s="912" t="str">
        <f t="shared" ref="Q396:AB396" si="451">IF($C396&gt;$C36,0,IF($I396="","",IF(MONTH(Q$5)=MONTH($A396),$M396*$I396,IF(MONTH(Q$5)=MONTH($A396)+1,$N396*$I396,IF(MONTH(Q$5)=MONTH($A396)+2,$O396*$I396,IF(MONTH(Q$5)=MONTH($A396)+3,$P396*$I396,0))))))</f>
        <v/>
      </c>
      <c r="R396" s="913" t="str">
        <f t="shared" si="451"/>
        <v/>
      </c>
      <c r="S396" s="913" t="str">
        <f t="shared" si="451"/>
        <v/>
      </c>
      <c r="T396" s="913" t="str">
        <f t="shared" si="451"/>
        <v/>
      </c>
      <c r="U396" s="913" t="str">
        <f t="shared" si="451"/>
        <v/>
      </c>
      <c r="V396" s="913" t="str">
        <f t="shared" si="451"/>
        <v/>
      </c>
      <c r="W396" s="913" t="str">
        <f t="shared" si="451"/>
        <v/>
      </c>
      <c r="X396" s="913" t="str">
        <f t="shared" si="451"/>
        <v/>
      </c>
      <c r="Y396" s="913" t="str">
        <f t="shared" si="451"/>
        <v/>
      </c>
      <c r="Z396" s="913" t="str">
        <f t="shared" si="451"/>
        <v/>
      </c>
      <c r="AA396" s="913" t="str">
        <f t="shared" si="451"/>
        <v/>
      </c>
      <c r="AB396" s="913" t="str">
        <f t="shared" si="451"/>
        <v/>
      </c>
      <c r="AC396" s="912">
        <f t="shared" si="448"/>
        <v>0</v>
      </c>
      <c r="AD396" s="913">
        <f t="shared" si="449"/>
        <v>0</v>
      </c>
      <c r="AE396" s="914">
        <f t="shared" si="450"/>
        <v>0</v>
      </c>
      <c r="AF396" s="912" t="str">
        <f t="shared" ref="AF396:AF459" si="452">IF($I396="","",SUM(Q396:AB396))</f>
        <v/>
      </c>
      <c r="AG396" s="913"/>
      <c r="AH396" s="913"/>
      <c r="AI396" s="913"/>
      <c r="AJ396" s="914"/>
    </row>
    <row r="397" spans="1:36" ht="14" hidden="1">
      <c r="A397" s="959" t="str">
        <f t="shared" si="418"/>
        <v/>
      </c>
      <c r="B397" s="942" t="str">
        <f t="shared" si="386"/>
        <v/>
      </c>
      <c r="C397" s="942" t="str">
        <f t="shared" si="419"/>
        <v/>
      </c>
      <c r="D397" s="942" t="str">
        <f t="shared" si="420"/>
        <v/>
      </c>
      <c r="E397" s="960" t="str">
        <f t="shared" si="421"/>
        <v/>
      </c>
      <c r="F397" s="520"/>
      <c r="G397" s="774"/>
      <c r="H397" s="774"/>
      <c r="I397" s="700" t="str">
        <f t="shared" si="422"/>
        <v/>
      </c>
      <c r="J397" s="922"/>
      <c r="K397" s="922"/>
      <c r="L397" s="922"/>
      <c r="M397" s="961">
        <f t="shared" si="442"/>
        <v>0</v>
      </c>
      <c r="N397" s="961">
        <f t="shared" si="442"/>
        <v>0</v>
      </c>
      <c r="O397" s="961">
        <f t="shared" si="442"/>
        <v>0</v>
      </c>
      <c r="P397" s="961">
        <f t="shared" si="442"/>
        <v>0</v>
      </c>
      <c r="Q397" s="912" t="str">
        <f t="shared" ref="Q397:AB397" si="453">IF($C397&gt;$C37,0,IF($I397="","",IF(MONTH(Q$5)=MONTH($A397),$M397*$I397,IF(MONTH(Q$5)=MONTH($A397)+1,$N397*$I397,IF(MONTH(Q$5)=MONTH($A397)+2,$O397*$I397,IF(MONTH(Q$5)=MONTH($A397)+3,$P397*$I397,0))))))</f>
        <v/>
      </c>
      <c r="R397" s="913" t="str">
        <f t="shared" si="453"/>
        <v/>
      </c>
      <c r="S397" s="913" t="str">
        <f t="shared" si="453"/>
        <v/>
      </c>
      <c r="T397" s="913" t="str">
        <f t="shared" si="453"/>
        <v/>
      </c>
      <c r="U397" s="913" t="str">
        <f t="shared" si="453"/>
        <v/>
      </c>
      <c r="V397" s="913" t="str">
        <f t="shared" si="453"/>
        <v/>
      </c>
      <c r="W397" s="913" t="str">
        <f t="shared" si="453"/>
        <v/>
      </c>
      <c r="X397" s="913" t="str">
        <f t="shared" si="453"/>
        <v/>
      </c>
      <c r="Y397" s="913" t="str">
        <f t="shared" si="453"/>
        <v/>
      </c>
      <c r="Z397" s="913" t="str">
        <f t="shared" si="453"/>
        <v/>
      </c>
      <c r="AA397" s="913" t="str">
        <f t="shared" si="453"/>
        <v/>
      </c>
      <c r="AB397" s="913" t="str">
        <f t="shared" si="453"/>
        <v/>
      </c>
      <c r="AC397" s="912">
        <f t="shared" si="448"/>
        <v>0</v>
      </c>
      <c r="AD397" s="913">
        <f t="shared" si="449"/>
        <v>0</v>
      </c>
      <c r="AE397" s="913">
        <f t="shared" si="450"/>
        <v>0</v>
      </c>
      <c r="AF397" s="912" t="str">
        <f t="shared" si="452"/>
        <v/>
      </c>
      <c r="AG397" s="913"/>
      <c r="AH397" s="913"/>
      <c r="AI397" s="913"/>
      <c r="AJ397" s="914"/>
    </row>
    <row r="398" spans="1:36" ht="14" hidden="1">
      <c r="A398" s="959" t="str">
        <f t="shared" si="418"/>
        <v/>
      </c>
      <c r="B398" s="942" t="str">
        <f t="shared" si="386"/>
        <v/>
      </c>
      <c r="C398" s="942" t="str">
        <f t="shared" si="419"/>
        <v/>
      </c>
      <c r="D398" s="942" t="str">
        <f t="shared" si="420"/>
        <v/>
      </c>
      <c r="E398" s="960" t="str">
        <f t="shared" si="421"/>
        <v/>
      </c>
      <c r="F398" s="520"/>
      <c r="G398" s="774"/>
      <c r="H398" s="774"/>
      <c r="I398" s="700" t="str">
        <f t="shared" si="422"/>
        <v/>
      </c>
      <c r="J398" s="922"/>
      <c r="K398" s="922"/>
      <c r="L398" s="922"/>
      <c r="M398" s="961">
        <f t="shared" si="442"/>
        <v>0</v>
      </c>
      <c r="N398" s="961">
        <f t="shared" si="442"/>
        <v>0</v>
      </c>
      <c r="O398" s="961">
        <f t="shared" si="442"/>
        <v>0</v>
      </c>
      <c r="P398" s="961">
        <f t="shared" si="442"/>
        <v>0</v>
      </c>
      <c r="Q398" s="912" t="str">
        <f t="shared" ref="Q398:AB398" si="454">IF($C398&gt;$C38,0,IF($I398="","",IF(MONTH(Q$5)=MONTH($A398),$M398*$I398,IF(MONTH(Q$5)=MONTH($A398)+1,$N398*$I398,IF(MONTH(Q$5)=MONTH($A398)+2,$O398*$I398,IF(MONTH(Q$5)=MONTH($A398)+3,$P398*$I398,0))))))</f>
        <v/>
      </c>
      <c r="R398" s="913" t="str">
        <f t="shared" si="454"/>
        <v/>
      </c>
      <c r="S398" s="913" t="str">
        <f t="shared" si="454"/>
        <v/>
      </c>
      <c r="T398" s="913" t="str">
        <f t="shared" si="454"/>
        <v/>
      </c>
      <c r="U398" s="913" t="str">
        <f t="shared" si="454"/>
        <v/>
      </c>
      <c r="V398" s="913" t="str">
        <f t="shared" si="454"/>
        <v/>
      </c>
      <c r="W398" s="913" t="str">
        <f t="shared" si="454"/>
        <v/>
      </c>
      <c r="X398" s="913" t="str">
        <f t="shared" si="454"/>
        <v/>
      </c>
      <c r="Y398" s="913" t="str">
        <f t="shared" si="454"/>
        <v/>
      </c>
      <c r="Z398" s="913" t="str">
        <f t="shared" si="454"/>
        <v/>
      </c>
      <c r="AA398" s="913" t="str">
        <f t="shared" si="454"/>
        <v/>
      </c>
      <c r="AB398" s="913" t="str">
        <f t="shared" si="454"/>
        <v/>
      </c>
      <c r="AC398" s="912">
        <f t="shared" si="448"/>
        <v>0</v>
      </c>
      <c r="AD398" s="913">
        <f t="shared" si="449"/>
        <v>0</v>
      </c>
      <c r="AE398" s="914">
        <f t="shared" si="450"/>
        <v>0</v>
      </c>
      <c r="AF398" s="912" t="str">
        <f t="shared" si="452"/>
        <v/>
      </c>
      <c r="AG398" s="913"/>
      <c r="AH398" s="913"/>
      <c r="AI398" s="913"/>
      <c r="AJ398" s="914"/>
    </row>
    <row r="399" spans="1:36" ht="14" hidden="1">
      <c r="A399" s="959" t="str">
        <f t="shared" si="418"/>
        <v/>
      </c>
      <c r="B399" s="942" t="str">
        <f t="shared" si="386"/>
        <v/>
      </c>
      <c r="C399" s="942" t="str">
        <f t="shared" si="419"/>
        <v/>
      </c>
      <c r="D399" s="942" t="str">
        <f t="shared" si="420"/>
        <v/>
      </c>
      <c r="E399" s="960" t="str">
        <f t="shared" si="421"/>
        <v/>
      </c>
      <c r="F399" s="520"/>
      <c r="G399" s="774"/>
      <c r="H399" s="774"/>
      <c r="I399" s="700" t="str">
        <f t="shared" si="422"/>
        <v/>
      </c>
      <c r="J399" s="922"/>
      <c r="K399" s="922"/>
      <c r="L399" s="922"/>
      <c r="M399" s="961">
        <f t="shared" si="442"/>
        <v>0</v>
      </c>
      <c r="N399" s="961">
        <f t="shared" si="442"/>
        <v>0</v>
      </c>
      <c r="O399" s="961">
        <f t="shared" si="442"/>
        <v>0</v>
      </c>
      <c r="P399" s="961">
        <f t="shared" si="442"/>
        <v>0</v>
      </c>
      <c r="Q399" s="912" t="str">
        <f t="shared" ref="Q399:AB399" si="455">IF($C399&gt;$C39,0,IF($I399="","",IF(MONTH(Q$5)=MONTH($A399),$M399*$I399,IF(MONTH(Q$5)=MONTH($A399)+1,$N399*$I399,IF(MONTH(Q$5)=MONTH($A399)+2,$O399*$I399,IF(MONTH(Q$5)=MONTH($A399)+3,$P399*$I399,0))))))</f>
        <v/>
      </c>
      <c r="R399" s="913" t="str">
        <f t="shared" si="455"/>
        <v/>
      </c>
      <c r="S399" s="913" t="str">
        <f t="shared" si="455"/>
        <v/>
      </c>
      <c r="T399" s="913" t="str">
        <f t="shared" si="455"/>
        <v/>
      </c>
      <c r="U399" s="913" t="str">
        <f t="shared" si="455"/>
        <v/>
      </c>
      <c r="V399" s="913" t="str">
        <f t="shared" si="455"/>
        <v/>
      </c>
      <c r="W399" s="913" t="str">
        <f t="shared" si="455"/>
        <v/>
      </c>
      <c r="X399" s="913" t="str">
        <f t="shared" si="455"/>
        <v/>
      </c>
      <c r="Y399" s="913" t="str">
        <f t="shared" si="455"/>
        <v/>
      </c>
      <c r="Z399" s="913" t="str">
        <f t="shared" si="455"/>
        <v/>
      </c>
      <c r="AA399" s="913" t="str">
        <f t="shared" si="455"/>
        <v/>
      </c>
      <c r="AB399" s="913" t="str">
        <f t="shared" si="455"/>
        <v/>
      </c>
      <c r="AC399" s="912">
        <f t="shared" si="448"/>
        <v>0</v>
      </c>
      <c r="AD399" s="913">
        <f t="shared" si="449"/>
        <v>0</v>
      </c>
      <c r="AE399" s="913">
        <f t="shared" si="450"/>
        <v>0</v>
      </c>
      <c r="AF399" s="912" t="str">
        <f t="shared" si="452"/>
        <v/>
      </c>
      <c r="AG399" s="913"/>
      <c r="AH399" s="913"/>
      <c r="AI399" s="913"/>
      <c r="AJ399" s="914"/>
    </row>
    <row r="400" spans="1:36" ht="14" hidden="1">
      <c r="A400" s="959" t="str">
        <f t="shared" si="418"/>
        <v/>
      </c>
      <c r="B400" s="942" t="str">
        <f t="shared" si="386"/>
        <v/>
      </c>
      <c r="C400" s="942" t="str">
        <f t="shared" si="419"/>
        <v/>
      </c>
      <c r="D400" s="942" t="str">
        <f t="shared" si="420"/>
        <v/>
      </c>
      <c r="E400" s="960" t="str">
        <f t="shared" si="421"/>
        <v/>
      </c>
      <c r="F400" s="520"/>
      <c r="G400" s="774"/>
      <c r="H400" s="774"/>
      <c r="I400" s="700" t="str">
        <f t="shared" si="422"/>
        <v/>
      </c>
      <c r="J400" s="922"/>
      <c r="K400" s="922"/>
      <c r="L400" s="922"/>
      <c r="M400" s="961">
        <f t="shared" si="442"/>
        <v>0</v>
      </c>
      <c r="N400" s="961">
        <f t="shared" si="442"/>
        <v>0</v>
      </c>
      <c r="O400" s="961">
        <f t="shared" si="442"/>
        <v>0</v>
      </c>
      <c r="P400" s="961">
        <f t="shared" si="442"/>
        <v>0</v>
      </c>
      <c r="Q400" s="912" t="str">
        <f t="shared" ref="Q400:AB400" si="456">IF($C400&gt;$C40,0,IF($I400="","",IF(MONTH(Q$5)=MONTH($A400),$M400*$I400,IF(MONTH(Q$5)=MONTH($A400)+1,$N400*$I400,IF(MONTH(Q$5)=MONTH($A400)+2,$O400*$I400,IF(MONTH(Q$5)=MONTH($A400)+3,$P400*$I400,0))))))</f>
        <v/>
      </c>
      <c r="R400" s="913" t="str">
        <f t="shared" si="456"/>
        <v/>
      </c>
      <c r="S400" s="913" t="str">
        <f t="shared" si="456"/>
        <v/>
      </c>
      <c r="T400" s="913" t="str">
        <f t="shared" si="456"/>
        <v/>
      </c>
      <c r="U400" s="913" t="str">
        <f t="shared" si="456"/>
        <v/>
      </c>
      <c r="V400" s="913" t="str">
        <f t="shared" si="456"/>
        <v/>
      </c>
      <c r="W400" s="913" t="str">
        <f t="shared" si="456"/>
        <v/>
      </c>
      <c r="X400" s="913" t="str">
        <f t="shared" si="456"/>
        <v/>
      </c>
      <c r="Y400" s="913" t="str">
        <f t="shared" si="456"/>
        <v/>
      </c>
      <c r="Z400" s="913" t="str">
        <f t="shared" si="456"/>
        <v/>
      </c>
      <c r="AA400" s="913" t="str">
        <f t="shared" si="456"/>
        <v/>
      </c>
      <c r="AB400" s="913" t="str">
        <f t="shared" si="456"/>
        <v/>
      </c>
      <c r="AC400" s="912">
        <f t="shared" si="448"/>
        <v>0</v>
      </c>
      <c r="AD400" s="913">
        <f t="shared" si="449"/>
        <v>0</v>
      </c>
      <c r="AE400" s="914">
        <f t="shared" si="450"/>
        <v>0</v>
      </c>
      <c r="AF400" s="912" t="str">
        <f t="shared" si="452"/>
        <v/>
      </c>
      <c r="AG400" s="913"/>
      <c r="AH400" s="913"/>
      <c r="AI400" s="913"/>
      <c r="AJ400" s="914"/>
    </row>
    <row r="401" spans="1:36" ht="14" hidden="1">
      <c r="A401" s="959" t="str">
        <f t="shared" si="418"/>
        <v/>
      </c>
      <c r="B401" s="942" t="str">
        <f t="shared" si="386"/>
        <v/>
      </c>
      <c r="C401" s="942" t="str">
        <f t="shared" si="419"/>
        <v/>
      </c>
      <c r="D401" s="942" t="str">
        <f t="shared" si="420"/>
        <v/>
      </c>
      <c r="E401" s="960" t="str">
        <f t="shared" si="421"/>
        <v/>
      </c>
      <c r="F401" s="520"/>
      <c r="G401" s="774"/>
      <c r="H401" s="774"/>
      <c r="I401" s="700" t="str">
        <f t="shared" si="422"/>
        <v/>
      </c>
      <c r="J401" s="922"/>
      <c r="K401" s="922"/>
      <c r="L401" s="922"/>
      <c r="M401" s="961">
        <f t="shared" si="442"/>
        <v>0</v>
      </c>
      <c r="N401" s="961">
        <f t="shared" si="442"/>
        <v>0</v>
      </c>
      <c r="O401" s="961">
        <f t="shared" si="442"/>
        <v>0</v>
      </c>
      <c r="P401" s="961">
        <f t="shared" si="442"/>
        <v>0</v>
      </c>
      <c r="Q401" s="912" t="str">
        <f t="shared" ref="Q401:AB401" si="457">IF($C401&gt;$C41,0,IF($I401="","",IF(MONTH(Q$5)=MONTH($A401),$M401*$I401,IF(MONTH(Q$5)=MONTH($A401)+1,$N401*$I401,IF(MONTH(Q$5)=MONTH($A401)+2,$O401*$I401,IF(MONTH(Q$5)=MONTH($A401)+3,$P401*$I401,0))))))</f>
        <v/>
      </c>
      <c r="R401" s="913" t="str">
        <f t="shared" si="457"/>
        <v/>
      </c>
      <c r="S401" s="913" t="str">
        <f t="shared" si="457"/>
        <v/>
      </c>
      <c r="T401" s="913" t="str">
        <f t="shared" si="457"/>
        <v/>
      </c>
      <c r="U401" s="913" t="str">
        <f t="shared" si="457"/>
        <v/>
      </c>
      <c r="V401" s="913" t="str">
        <f t="shared" si="457"/>
        <v/>
      </c>
      <c r="W401" s="913" t="str">
        <f t="shared" si="457"/>
        <v/>
      </c>
      <c r="X401" s="913" t="str">
        <f t="shared" si="457"/>
        <v/>
      </c>
      <c r="Y401" s="913" t="str">
        <f t="shared" si="457"/>
        <v/>
      </c>
      <c r="Z401" s="913" t="str">
        <f t="shared" si="457"/>
        <v/>
      </c>
      <c r="AA401" s="913" t="str">
        <f t="shared" si="457"/>
        <v/>
      </c>
      <c r="AB401" s="913" t="str">
        <f t="shared" si="457"/>
        <v/>
      </c>
      <c r="AC401" s="912">
        <f t="shared" si="448"/>
        <v>0</v>
      </c>
      <c r="AD401" s="913">
        <f t="shared" si="449"/>
        <v>0</v>
      </c>
      <c r="AE401" s="913">
        <f t="shared" si="450"/>
        <v>0</v>
      </c>
      <c r="AF401" s="912" t="str">
        <f t="shared" si="452"/>
        <v/>
      </c>
      <c r="AG401" s="913"/>
      <c r="AH401" s="913"/>
      <c r="AI401" s="913"/>
      <c r="AJ401" s="914"/>
    </row>
    <row r="402" spans="1:36" ht="14" hidden="1">
      <c r="A402" s="959" t="str">
        <f t="shared" si="418"/>
        <v/>
      </c>
      <c r="B402" s="942" t="str">
        <f t="shared" si="386"/>
        <v/>
      </c>
      <c r="C402" s="942" t="str">
        <f t="shared" si="419"/>
        <v/>
      </c>
      <c r="D402" s="942" t="str">
        <f t="shared" si="420"/>
        <v/>
      </c>
      <c r="E402" s="960" t="str">
        <f t="shared" si="421"/>
        <v/>
      </c>
      <c r="F402" s="520"/>
      <c r="G402" s="774"/>
      <c r="H402" s="774"/>
      <c r="I402" s="700" t="str">
        <f t="shared" si="422"/>
        <v/>
      </c>
      <c r="J402" s="922"/>
      <c r="K402" s="922"/>
      <c r="L402" s="922"/>
      <c r="M402" s="961">
        <f t="shared" si="442"/>
        <v>0</v>
      </c>
      <c r="N402" s="961">
        <f t="shared" si="442"/>
        <v>0</v>
      </c>
      <c r="O402" s="961">
        <f t="shared" si="442"/>
        <v>0</v>
      </c>
      <c r="P402" s="961">
        <f t="shared" si="442"/>
        <v>0</v>
      </c>
      <c r="Q402" s="912" t="str">
        <f t="shared" ref="Q402:AB402" si="458">IF($C402&gt;$C42,0,IF($I402="","",IF(MONTH(Q$5)=MONTH($A402),$M402*$I402,IF(MONTH(Q$5)=MONTH($A402)+1,$N402*$I402,IF(MONTH(Q$5)=MONTH($A402)+2,$O402*$I402,IF(MONTH(Q$5)=MONTH($A402)+3,$P402*$I402,0))))))</f>
        <v/>
      </c>
      <c r="R402" s="913" t="str">
        <f t="shared" si="458"/>
        <v/>
      </c>
      <c r="S402" s="913" t="str">
        <f t="shared" si="458"/>
        <v/>
      </c>
      <c r="T402" s="913" t="str">
        <f t="shared" si="458"/>
        <v/>
      </c>
      <c r="U402" s="913" t="str">
        <f t="shared" si="458"/>
        <v/>
      </c>
      <c r="V402" s="913" t="str">
        <f t="shared" si="458"/>
        <v/>
      </c>
      <c r="W402" s="913" t="str">
        <f t="shared" si="458"/>
        <v/>
      </c>
      <c r="X402" s="913" t="str">
        <f t="shared" si="458"/>
        <v/>
      </c>
      <c r="Y402" s="913" t="str">
        <f t="shared" si="458"/>
        <v/>
      </c>
      <c r="Z402" s="913" t="str">
        <f t="shared" si="458"/>
        <v/>
      </c>
      <c r="AA402" s="913" t="str">
        <f t="shared" si="458"/>
        <v/>
      </c>
      <c r="AB402" s="913" t="str">
        <f t="shared" si="458"/>
        <v/>
      </c>
      <c r="AC402" s="912">
        <f t="shared" si="448"/>
        <v>0</v>
      </c>
      <c r="AD402" s="913">
        <f t="shared" si="449"/>
        <v>0</v>
      </c>
      <c r="AE402" s="914">
        <f t="shared" si="450"/>
        <v>0</v>
      </c>
      <c r="AF402" s="912" t="str">
        <f t="shared" si="452"/>
        <v/>
      </c>
      <c r="AG402" s="913"/>
      <c r="AH402" s="913"/>
      <c r="AI402" s="913"/>
      <c r="AJ402" s="914"/>
    </row>
    <row r="403" spans="1:36" ht="14" hidden="1">
      <c r="A403" s="959" t="str">
        <f t="shared" si="418"/>
        <v/>
      </c>
      <c r="B403" s="942" t="str">
        <f t="shared" si="386"/>
        <v/>
      </c>
      <c r="C403" s="942" t="str">
        <f t="shared" si="419"/>
        <v/>
      </c>
      <c r="D403" s="942" t="str">
        <f t="shared" si="420"/>
        <v/>
      </c>
      <c r="E403" s="960" t="str">
        <f t="shared" si="421"/>
        <v/>
      </c>
      <c r="F403" s="520"/>
      <c r="G403" s="774"/>
      <c r="H403" s="774"/>
      <c r="I403" s="700" t="str">
        <f t="shared" si="422"/>
        <v/>
      </c>
      <c r="J403" s="922"/>
      <c r="K403" s="922"/>
      <c r="L403" s="922"/>
      <c r="M403" s="961">
        <f t="shared" si="442"/>
        <v>0</v>
      </c>
      <c r="N403" s="961">
        <f t="shared" si="442"/>
        <v>0</v>
      </c>
      <c r="O403" s="961">
        <f t="shared" si="442"/>
        <v>0</v>
      </c>
      <c r="P403" s="961">
        <f t="shared" si="442"/>
        <v>0</v>
      </c>
      <c r="Q403" s="912" t="str">
        <f t="shared" ref="Q403:AB403" si="459">IF($C403&gt;$C43,0,IF($I403="","",IF(MONTH(Q$5)=MONTH($A403),$M403*$I403,IF(MONTH(Q$5)=MONTH($A403)+1,$N403*$I403,IF(MONTH(Q$5)=MONTH($A403)+2,$O403*$I403,IF(MONTH(Q$5)=MONTH($A403)+3,$P403*$I403,0))))))</f>
        <v/>
      </c>
      <c r="R403" s="913" t="str">
        <f t="shared" si="459"/>
        <v/>
      </c>
      <c r="S403" s="913" t="str">
        <f t="shared" si="459"/>
        <v/>
      </c>
      <c r="T403" s="913" t="str">
        <f t="shared" si="459"/>
        <v/>
      </c>
      <c r="U403" s="913" t="str">
        <f t="shared" si="459"/>
        <v/>
      </c>
      <c r="V403" s="913" t="str">
        <f t="shared" si="459"/>
        <v/>
      </c>
      <c r="W403" s="913" t="str">
        <f t="shared" si="459"/>
        <v/>
      </c>
      <c r="X403" s="913" t="str">
        <f t="shared" si="459"/>
        <v/>
      </c>
      <c r="Y403" s="913" t="str">
        <f t="shared" si="459"/>
        <v/>
      </c>
      <c r="Z403" s="913" t="str">
        <f t="shared" si="459"/>
        <v/>
      </c>
      <c r="AA403" s="913" t="str">
        <f t="shared" si="459"/>
        <v/>
      </c>
      <c r="AB403" s="913" t="str">
        <f t="shared" si="459"/>
        <v/>
      </c>
      <c r="AC403" s="912">
        <f t="shared" si="448"/>
        <v>0</v>
      </c>
      <c r="AD403" s="913">
        <f t="shared" si="449"/>
        <v>0</v>
      </c>
      <c r="AE403" s="913">
        <f t="shared" si="450"/>
        <v>0</v>
      </c>
      <c r="AF403" s="912" t="str">
        <f t="shared" si="452"/>
        <v/>
      </c>
      <c r="AG403" s="913"/>
      <c r="AH403" s="913"/>
      <c r="AI403" s="913"/>
      <c r="AJ403" s="914"/>
    </row>
    <row r="404" spans="1:36" ht="14" hidden="1">
      <c r="A404" s="959" t="str">
        <f t="shared" si="418"/>
        <v/>
      </c>
      <c r="B404" s="942" t="str">
        <f t="shared" si="386"/>
        <v/>
      </c>
      <c r="C404" s="942" t="str">
        <f t="shared" si="419"/>
        <v/>
      </c>
      <c r="D404" s="942" t="str">
        <f t="shared" si="420"/>
        <v/>
      </c>
      <c r="E404" s="960" t="str">
        <f t="shared" si="421"/>
        <v/>
      </c>
      <c r="F404" s="520"/>
      <c r="G404" s="774"/>
      <c r="H404" s="774"/>
      <c r="I404" s="700" t="str">
        <f t="shared" si="422"/>
        <v/>
      </c>
      <c r="J404" s="922"/>
      <c r="K404" s="922"/>
      <c r="L404" s="922"/>
      <c r="M404" s="961">
        <f t="shared" si="442"/>
        <v>0</v>
      </c>
      <c r="N404" s="961">
        <f t="shared" si="442"/>
        <v>0</v>
      </c>
      <c r="O404" s="961">
        <f t="shared" si="442"/>
        <v>0</v>
      </c>
      <c r="P404" s="961">
        <f t="shared" si="442"/>
        <v>0</v>
      </c>
      <c r="Q404" s="912" t="str">
        <f t="shared" ref="Q404:AB404" si="460">IF($C404&gt;$C44,0,IF($I404="","",IF(MONTH(Q$5)=MONTH($A404),$M404*$I404,IF(MONTH(Q$5)=MONTH($A404)+1,$N404*$I404,IF(MONTH(Q$5)=MONTH($A404)+2,$O404*$I404,IF(MONTH(Q$5)=MONTH($A404)+3,$P404*$I404,0))))))</f>
        <v/>
      </c>
      <c r="R404" s="913" t="str">
        <f t="shared" si="460"/>
        <v/>
      </c>
      <c r="S404" s="913" t="str">
        <f t="shared" si="460"/>
        <v/>
      </c>
      <c r="T404" s="913" t="str">
        <f t="shared" si="460"/>
        <v/>
      </c>
      <c r="U404" s="913" t="str">
        <f t="shared" si="460"/>
        <v/>
      </c>
      <c r="V404" s="913" t="str">
        <f t="shared" si="460"/>
        <v/>
      </c>
      <c r="W404" s="913" t="str">
        <f t="shared" si="460"/>
        <v/>
      </c>
      <c r="X404" s="913" t="str">
        <f t="shared" si="460"/>
        <v/>
      </c>
      <c r="Y404" s="913" t="str">
        <f t="shared" si="460"/>
        <v/>
      </c>
      <c r="Z404" s="913" t="str">
        <f t="shared" si="460"/>
        <v/>
      </c>
      <c r="AA404" s="913" t="str">
        <f t="shared" si="460"/>
        <v/>
      </c>
      <c r="AB404" s="913" t="str">
        <f t="shared" si="460"/>
        <v/>
      </c>
      <c r="AC404" s="912">
        <f t="shared" si="448"/>
        <v>0</v>
      </c>
      <c r="AD404" s="913">
        <f t="shared" si="449"/>
        <v>0</v>
      </c>
      <c r="AE404" s="914">
        <f t="shared" si="450"/>
        <v>0</v>
      </c>
      <c r="AF404" s="912" t="str">
        <f t="shared" si="452"/>
        <v/>
      </c>
      <c r="AG404" s="913"/>
      <c r="AH404" s="913"/>
      <c r="AI404" s="913"/>
      <c r="AJ404" s="914"/>
    </row>
    <row r="405" spans="1:36" ht="14" hidden="1">
      <c r="A405" s="959" t="str">
        <f t="shared" si="418"/>
        <v/>
      </c>
      <c r="B405" s="942" t="str">
        <f t="shared" si="386"/>
        <v/>
      </c>
      <c r="C405" s="942" t="str">
        <f t="shared" si="419"/>
        <v/>
      </c>
      <c r="D405" s="942" t="str">
        <f t="shared" si="420"/>
        <v/>
      </c>
      <c r="E405" s="960" t="str">
        <f t="shared" si="421"/>
        <v/>
      </c>
      <c r="F405" s="520"/>
      <c r="G405" s="774"/>
      <c r="H405" s="774"/>
      <c r="I405" s="700" t="str">
        <f t="shared" si="422"/>
        <v/>
      </c>
      <c r="J405" s="922"/>
      <c r="K405" s="922"/>
      <c r="L405" s="922"/>
      <c r="M405" s="961">
        <f t="shared" si="442"/>
        <v>0</v>
      </c>
      <c r="N405" s="961">
        <f t="shared" si="442"/>
        <v>0</v>
      </c>
      <c r="O405" s="961">
        <f t="shared" si="442"/>
        <v>0</v>
      </c>
      <c r="P405" s="961">
        <f t="shared" si="442"/>
        <v>0</v>
      </c>
      <c r="Q405" s="912" t="str">
        <f t="shared" ref="Q405:AB405" si="461">IF($C405&gt;$C45,0,IF($I405="","",IF(MONTH(Q$5)=MONTH($A405),$M405*$I405,IF(MONTH(Q$5)=MONTH($A405)+1,$N405*$I405,IF(MONTH(Q$5)=MONTH($A405)+2,$O405*$I405,IF(MONTH(Q$5)=MONTH($A405)+3,$P405*$I405,0))))))</f>
        <v/>
      </c>
      <c r="R405" s="913" t="str">
        <f t="shared" si="461"/>
        <v/>
      </c>
      <c r="S405" s="913" t="str">
        <f t="shared" si="461"/>
        <v/>
      </c>
      <c r="T405" s="913" t="str">
        <f t="shared" si="461"/>
        <v/>
      </c>
      <c r="U405" s="913" t="str">
        <f t="shared" si="461"/>
        <v/>
      </c>
      <c r="V405" s="913" t="str">
        <f t="shared" si="461"/>
        <v/>
      </c>
      <c r="W405" s="913" t="str">
        <f t="shared" si="461"/>
        <v/>
      </c>
      <c r="X405" s="913" t="str">
        <f t="shared" si="461"/>
        <v/>
      </c>
      <c r="Y405" s="913" t="str">
        <f t="shared" si="461"/>
        <v/>
      </c>
      <c r="Z405" s="913" t="str">
        <f t="shared" si="461"/>
        <v/>
      </c>
      <c r="AA405" s="913" t="str">
        <f t="shared" si="461"/>
        <v/>
      </c>
      <c r="AB405" s="913" t="str">
        <f t="shared" si="461"/>
        <v/>
      </c>
      <c r="AC405" s="912">
        <f t="shared" si="448"/>
        <v>0</v>
      </c>
      <c r="AD405" s="913">
        <f t="shared" si="449"/>
        <v>0</v>
      </c>
      <c r="AE405" s="913">
        <f t="shared" si="450"/>
        <v>0</v>
      </c>
      <c r="AF405" s="912" t="str">
        <f t="shared" si="452"/>
        <v/>
      </c>
      <c r="AG405" s="913"/>
      <c r="AH405" s="913"/>
      <c r="AI405" s="913"/>
      <c r="AJ405" s="914"/>
    </row>
    <row r="406" spans="1:36" ht="14" hidden="1">
      <c r="A406" s="959" t="str">
        <f t="shared" si="418"/>
        <v/>
      </c>
      <c r="B406" s="942" t="str">
        <f t="shared" si="386"/>
        <v/>
      </c>
      <c r="C406" s="942" t="str">
        <f t="shared" si="419"/>
        <v/>
      </c>
      <c r="D406" s="942" t="str">
        <f t="shared" si="420"/>
        <v/>
      </c>
      <c r="E406" s="960" t="str">
        <f t="shared" si="421"/>
        <v/>
      </c>
      <c r="F406" s="520"/>
      <c r="G406" s="774"/>
      <c r="H406" s="774"/>
      <c r="I406" s="700" t="str">
        <f t="shared" si="422"/>
        <v/>
      </c>
      <c r="J406" s="922"/>
      <c r="K406" s="922"/>
      <c r="L406" s="922"/>
      <c r="M406" s="961">
        <f t="shared" si="442"/>
        <v>0</v>
      </c>
      <c r="N406" s="961">
        <f t="shared" si="442"/>
        <v>0</v>
      </c>
      <c r="O406" s="961">
        <f t="shared" si="442"/>
        <v>0</v>
      </c>
      <c r="P406" s="961">
        <f t="shared" si="442"/>
        <v>0</v>
      </c>
      <c r="Q406" s="912" t="str">
        <f t="shared" ref="Q406:AB406" si="462">IF($C406&gt;$C46,0,IF($I406="","",IF(MONTH(Q$5)=MONTH($A406),$M406*$I406,IF(MONTH(Q$5)=MONTH($A406)+1,$N406*$I406,IF(MONTH(Q$5)=MONTH($A406)+2,$O406*$I406,IF(MONTH(Q$5)=MONTH($A406)+3,$P406*$I406,0))))))</f>
        <v/>
      </c>
      <c r="R406" s="913" t="str">
        <f t="shared" si="462"/>
        <v/>
      </c>
      <c r="S406" s="913" t="str">
        <f t="shared" si="462"/>
        <v/>
      </c>
      <c r="T406" s="913" t="str">
        <f t="shared" si="462"/>
        <v/>
      </c>
      <c r="U406" s="913" t="str">
        <f t="shared" si="462"/>
        <v/>
      </c>
      <c r="V406" s="913" t="str">
        <f t="shared" si="462"/>
        <v/>
      </c>
      <c r="W406" s="913" t="str">
        <f t="shared" si="462"/>
        <v/>
      </c>
      <c r="X406" s="913" t="str">
        <f t="shared" si="462"/>
        <v/>
      </c>
      <c r="Y406" s="913" t="str">
        <f t="shared" si="462"/>
        <v/>
      </c>
      <c r="Z406" s="913" t="str">
        <f t="shared" si="462"/>
        <v/>
      </c>
      <c r="AA406" s="913" t="str">
        <f t="shared" si="462"/>
        <v/>
      </c>
      <c r="AB406" s="913" t="str">
        <f t="shared" si="462"/>
        <v/>
      </c>
      <c r="AC406" s="912">
        <f t="shared" si="448"/>
        <v>0</v>
      </c>
      <c r="AD406" s="913">
        <f t="shared" si="449"/>
        <v>0</v>
      </c>
      <c r="AE406" s="914">
        <f t="shared" si="450"/>
        <v>0</v>
      </c>
      <c r="AF406" s="912" t="str">
        <f t="shared" si="452"/>
        <v/>
      </c>
      <c r="AG406" s="913"/>
      <c r="AH406" s="913"/>
      <c r="AI406" s="913"/>
      <c r="AJ406" s="914"/>
    </row>
    <row r="407" spans="1:36" ht="14" hidden="1">
      <c r="A407" s="959" t="str">
        <f t="shared" si="418"/>
        <v/>
      </c>
      <c r="B407" s="942" t="str">
        <f t="shared" ref="B407:B470" si="463">IF(A407="","",MONTH(A407))</f>
        <v/>
      </c>
      <c r="C407" s="942" t="str">
        <f t="shared" si="419"/>
        <v/>
      </c>
      <c r="D407" s="942" t="str">
        <f t="shared" si="420"/>
        <v/>
      </c>
      <c r="E407" s="960" t="str">
        <f t="shared" si="421"/>
        <v/>
      </c>
      <c r="F407" s="520"/>
      <c r="G407" s="774"/>
      <c r="H407" s="774"/>
      <c r="I407" s="700" t="str">
        <f t="shared" si="422"/>
        <v/>
      </c>
      <c r="J407" s="922"/>
      <c r="K407" s="922"/>
      <c r="L407" s="922"/>
      <c r="M407" s="961">
        <f t="shared" si="442"/>
        <v>0</v>
      </c>
      <c r="N407" s="961">
        <f t="shared" si="442"/>
        <v>0</v>
      </c>
      <c r="O407" s="961">
        <f t="shared" si="442"/>
        <v>0</v>
      </c>
      <c r="P407" s="961">
        <f t="shared" si="442"/>
        <v>0</v>
      </c>
      <c r="Q407" s="912" t="str">
        <f t="shared" ref="Q407:AB407" si="464">IF($C407&gt;$C47,0,IF($I407="","",IF(MONTH(Q$5)=MONTH($A407),$M407*$I407,IF(MONTH(Q$5)=MONTH($A407)+1,$N407*$I407,IF(MONTH(Q$5)=MONTH($A407)+2,$O407*$I407,IF(MONTH(Q$5)=MONTH($A407)+3,$P407*$I407,0))))))</f>
        <v/>
      </c>
      <c r="R407" s="913" t="str">
        <f t="shared" si="464"/>
        <v/>
      </c>
      <c r="S407" s="913" t="str">
        <f t="shared" si="464"/>
        <v/>
      </c>
      <c r="T407" s="913" t="str">
        <f t="shared" si="464"/>
        <v/>
      </c>
      <c r="U407" s="913" t="str">
        <f t="shared" si="464"/>
        <v/>
      </c>
      <c r="V407" s="913" t="str">
        <f t="shared" si="464"/>
        <v/>
      </c>
      <c r="W407" s="913" t="str">
        <f t="shared" si="464"/>
        <v/>
      </c>
      <c r="X407" s="913" t="str">
        <f t="shared" si="464"/>
        <v/>
      </c>
      <c r="Y407" s="913" t="str">
        <f t="shared" si="464"/>
        <v/>
      </c>
      <c r="Z407" s="913" t="str">
        <f t="shared" si="464"/>
        <v/>
      </c>
      <c r="AA407" s="913" t="str">
        <f t="shared" si="464"/>
        <v/>
      </c>
      <c r="AB407" s="913" t="str">
        <f t="shared" si="464"/>
        <v/>
      </c>
      <c r="AC407" s="912">
        <f t="shared" si="448"/>
        <v>0</v>
      </c>
      <c r="AD407" s="913">
        <f t="shared" si="449"/>
        <v>0</v>
      </c>
      <c r="AE407" s="913">
        <f t="shared" si="450"/>
        <v>0</v>
      </c>
      <c r="AF407" s="912" t="str">
        <f t="shared" si="452"/>
        <v/>
      </c>
      <c r="AG407" s="913"/>
      <c r="AH407" s="913"/>
      <c r="AI407" s="913"/>
      <c r="AJ407" s="914"/>
    </row>
    <row r="408" spans="1:36" ht="14" hidden="1">
      <c r="A408" s="959" t="str">
        <f t="shared" si="418"/>
        <v/>
      </c>
      <c r="B408" s="942" t="str">
        <f t="shared" si="463"/>
        <v/>
      </c>
      <c r="C408" s="942" t="str">
        <f t="shared" si="419"/>
        <v/>
      </c>
      <c r="D408" s="942" t="str">
        <f t="shared" si="420"/>
        <v/>
      </c>
      <c r="E408" s="960" t="str">
        <f t="shared" si="421"/>
        <v/>
      </c>
      <c r="F408" s="520"/>
      <c r="G408" s="774"/>
      <c r="H408" s="774"/>
      <c r="I408" s="700" t="str">
        <f t="shared" si="422"/>
        <v/>
      </c>
      <c r="J408" s="922"/>
      <c r="K408" s="922"/>
      <c r="L408" s="922"/>
      <c r="M408" s="961">
        <f t="shared" si="442"/>
        <v>0</v>
      </c>
      <c r="N408" s="961">
        <f t="shared" si="442"/>
        <v>0</v>
      </c>
      <c r="O408" s="961">
        <f t="shared" si="442"/>
        <v>0</v>
      </c>
      <c r="P408" s="961">
        <f t="shared" si="442"/>
        <v>0</v>
      </c>
      <c r="Q408" s="912" t="str">
        <f t="shared" ref="Q408:AB408" si="465">IF($C408&gt;$C48,0,IF($I408="","",IF(MONTH(Q$5)=MONTH($A408),$M408*$I408,IF(MONTH(Q$5)=MONTH($A408)+1,$N408*$I408,IF(MONTH(Q$5)=MONTH($A408)+2,$O408*$I408,IF(MONTH(Q$5)=MONTH($A408)+3,$P408*$I408,0))))))</f>
        <v/>
      </c>
      <c r="R408" s="913" t="str">
        <f t="shared" si="465"/>
        <v/>
      </c>
      <c r="S408" s="913" t="str">
        <f t="shared" si="465"/>
        <v/>
      </c>
      <c r="T408" s="913" t="str">
        <f t="shared" si="465"/>
        <v/>
      </c>
      <c r="U408" s="913" t="str">
        <f t="shared" si="465"/>
        <v/>
      </c>
      <c r="V408" s="913" t="str">
        <f t="shared" si="465"/>
        <v/>
      </c>
      <c r="W408" s="913" t="str">
        <f t="shared" si="465"/>
        <v/>
      </c>
      <c r="X408" s="913" t="str">
        <f t="shared" si="465"/>
        <v/>
      </c>
      <c r="Y408" s="913" t="str">
        <f t="shared" si="465"/>
        <v/>
      </c>
      <c r="Z408" s="913" t="str">
        <f t="shared" si="465"/>
        <v/>
      </c>
      <c r="AA408" s="913" t="str">
        <f t="shared" si="465"/>
        <v/>
      </c>
      <c r="AB408" s="913" t="str">
        <f t="shared" si="465"/>
        <v/>
      </c>
      <c r="AC408" s="912">
        <f t="shared" si="448"/>
        <v>0</v>
      </c>
      <c r="AD408" s="913">
        <f t="shared" si="449"/>
        <v>0</v>
      </c>
      <c r="AE408" s="914">
        <f t="shared" si="450"/>
        <v>0</v>
      </c>
      <c r="AF408" s="912" t="str">
        <f t="shared" si="452"/>
        <v/>
      </c>
      <c r="AG408" s="913"/>
      <c r="AH408" s="913"/>
      <c r="AI408" s="913"/>
      <c r="AJ408" s="914"/>
    </row>
    <row r="409" spans="1:36" ht="14" hidden="1">
      <c r="A409" s="959" t="str">
        <f t="shared" si="418"/>
        <v/>
      </c>
      <c r="B409" s="942" t="str">
        <f t="shared" si="463"/>
        <v/>
      </c>
      <c r="C409" s="942" t="str">
        <f t="shared" si="419"/>
        <v/>
      </c>
      <c r="D409" s="942" t="str">
        <f t="shared" si="420"/>
        <v/>
      </c>
      <c r="E409" s="960" t="str">
        <f t="shared" si="421"/>
        <v/>
      </c>
      <c r="F409" s="520"/>
      <c r="G409" s="774"/>
      <c r="H409" s="774"/>
      <c r="I409" s="700" t="str">
        <f t="shared" si="422"/>
        <v/>
      </c>
      <c r="J409" s="922"/>
      <c r="K409" s="922"/>
      <c r="L409" s="922"/>
      <c r="M409" s="961">
        <f t="shared" si="442"/>
        <v>0</v>
      </c>
      <c r="N409" s="961">
        <f t="shared" si="442"/>
        <v>0</v>
      </c>
      <c r="O409" s="961">
        <f t="shared" si="442"/>
        <v>0</v>
      </c>
      <c r="P409" s="961">
        <f t="shared" si="442"/>
        <v>0</v>
      </c>
      <c r="Q409" s="912" t="str">
        <f t="shared" ref="Q409:AB409" si="466">IF($C409&gt;$C49,0,IF($I409="","",IF(MONTH(Q$5)=MONTH($A409),$M409*$I409,IF(MONTH(Q$5)=MONTH($A409)+1,$N409*$I409,IF(MONTH(Q$5)=MONTH($A409)+2,$O409*$I409,IF(MONTH(Q$5)=MONTH($A409)+3,$P409*$I409,0))))))</f>
        <v/>
      </c>
      <c r="R409" s="913" t="str">
        <f t="shared" si="466"/>
        <v/>
      </c>
      <c r="S409" s="913" t="str">
        <f t="shared" si="466"/>
        <v/>
      </c>
      <c r="T409" s="913" t="str">
        <f t="shared" si="466"/>
        <v/>
      </c>
      <c r="U409" s="913" t="str">
        <f t="shared" si="466"/>
        <v/>
      </c>
      <c r="V409" s="913" t="str">
        <f t="shared" si="466"/>
        <v/>
      </c>
      <c r="W409" s="913" t="str">
        <f t="shared" si="466"/>
        <v/>
      </c>
      <c r="X409" s="913" t="str">
        <f t="shared" si="466"/>
        <v/>
      </c>
      <c r="Y409" s="913" t="str">
        <f t="shared" si="466"/>
        <v/>
      </c>
      <c r="Z409" s="913" t="str">
        <f t="shared" si="466"/>
        <v/>
      </c>
      <c r="AA409" s="913" t="str">
        <f t="shared" si="466"/>
        <v/>
      </c>
      <c r="AB409" s="913" t="str">
        <f t="shared" si="466"/>
        <v/>
      </c>
      <c r="AC409" s="912">
        <f t="shared" si="448"/>
        <v>0</v>
      </c>
      <c r="AD409" s="913">
        <f t="shared" si="449"/>
        <v>0</v>
      </c>
      <c r="AE409" s="913">
        <f t="shared" si="450"/>
        <v>0</v>
      </c>
      <c r="AF409" s="912" t="str">
        <f t="shared" si="452"/>
        <v/>
      </c>
      <c r="AG409" s="913"/>
      <c r="AH409" s="913"/>
      <c r="AI409" s="913"/>
      <c r="AJ409" s="914"/>
    </row>
    <row r="410" spans="1:36" ht="14" hidden="1">
      <c r="A410" s="962" t="str">
        <f t="shared" si="418"/>
        <v/>
      </c>
      <c r="B410" s="950" t="str">
        <f t="shared" si="463"/>
        <v/>
      </c>
      <c r="C410" s="950" t="str">
        <f t="shared" si="419"/>
        <v/>
      </c>
      <c r="D410" s="950" t="str">
        <f t="shared" si="420"/>
        <v/>
      </c>
      <c r="E410" s="963" t="str">
        <f t="shared" si="421"/>
        <v/>
      </c>
      <c r="F410" s="964"/>
      <c r="G410" s="965"/>
      <c r="H410" s="965"/>
      <c r="I410" s="806" t="str">
        <f t="shared" si="422"/>
        <v/>
      </c>
      <c r="J410" s="954"/>
      <c r="K410" s="954"/>
      <c r="L410" s="954"/>
      <c r="M410" s="966">
        <f t="shared" si="442"/>
        <v>0</v>
      </c>
      <c r="N410" s="966">
        <f t="shared" si="442"/>
        <v>0</v>
      </c>
      <c r="O410" s="966">
        <f t="shared" si="442"/>
        <v>0</v>
      </c>
      <c r="P410" s="966">
        <f t="shared" si="442"/>
        <v>0</v>
      </c>
      <c r="Q410" s="957" t="str">
        <f t="shared" ref="Q410:AB410" si="467">IF($C410&gt;$C50,0,IF($I410="","",IF(MONTH(Q$5)=MONTH($A410),$M410*$I410,IF(MONTH(Q$5)=MONTH($A410)+1,$N410*$I410,IF(MONTH(Q$5)=MONTH($A410)+2,$O410*$I410,IF(MONTH(Q$5)=MONTH($A410)+3,$P410*$I410,0))))))</f>
        <v/>
      </c>
      <c r="R410" s="958" t="str">
        <f t="shared" si="467"/>
        <v/>
      </c>
      <c r="S410" s="958" t="str">
        <f t="shared" si="467"/>
        <v/>
      </c>
      <c r="T410" s="958" t="str">
        <f t="shared" si="467"/>
        <v/>
      </c>
      <c r="U410" s="958" t="str">
        <f t="shared" si="467"/>
        <v/>
      </c>
      <c r="V410" s="958" t="str">
        <f t="shared" si="467"/>
        <v/>
      </c>
      <c r="W410" s="958" t="str">
        <f t="shared" si="467"/>
        <v/>
      </c>
      <c r="X410" s="958" t="str">
        <f t="shared" si="467"/>
        <v/>
      </c>
      <c r="Y410" s="958" t="str">
        <f t="shared" si="467"/>
        <v/>
      </c>
      <c r="Z410" s="958" t="str">
        <f t="shared" si="467"/>
        <v/>
      </c>
      <c r="AA410" s="958" t="str">
        <f t="shared" si="467"/>
        <v/>
      </c>
      <c r="AB410" s="958" t="str">
        <f t="shared" si="467"/>
        <v/>
      </c>
      <c r="AC410" s="957">
        <f t="shared" si="448"/>
        <v>0</v>
      </c>
      <c r="AD410" s="958">
        <f t="shared" si="449"/>
        <v>0</v>
      </c>
      <c r="AE410" s="968">
        <f t="shared" si="450"/>
        <v>0</v>
      </c>
      <c r="AF410" s="957" t="str">
        <f t="shared" si="452"/>
        <v/>
      </c>
      <c r="AG410" s="958"/>
      <c r="AH410" s="958"/>
      <c r="AI410" s="958"/>
      <c r="AJ410" s="968"/>
    </row>
    <row r="411" spans="1:36" ht="14" hidden="1">
      <c r="A411" s="959">
        <f t="shared" si="418"/>
        <v>45962</v>
      </c>
      <c r="B411" s="942">
        <f t="shared" si="463"/>
        <v>11</v>
      </c>
      <c r="C411" s="942">
        <f t="shared" si="419"/>
        <v>2025</v>
      </c>
      <c r="D411" s="942">
        <f t="shared" si="420"/>
        <v>30</v>
      </c>
      <c r="E411" s="960" t="str">
        <f t="shared" si="421"/>
        <v>1 x P/ ANO</v>
      </c>
      <c r="F411" s="520"/>
      <c r="G411" s="774"/>
      <c r="H411" s="774"/>
      <c r="I411" s="700" t="str">
        <f t="shared" si="422"/>
        <v/>
      </c>
      <c r="J411" s="922"/>
      <c r="K411" s="922"/>
      <c r="L411" s="922"/>
      <c r="M411" s="961">
        <f t="shared" ref="M411:P430" si="468">M371</f>
        <v>1</v>
      </c>
      <c r="N411" s="961">
        <f t="shared" si="468"/>
        <v>0</v>
      </c>
      <c r="O411" s="961">
        <f t="shared" si="468"/>
        <v>0</v>
      </c>
      <c r="P411" s="961">
        <f t="shared" si="468"/>
        <v>0</v>
      </c>
      <c r="Q411" s="912" t="str">
        <f t="shared" ref="Q411:AB411" si="469">IF($C411&gt;$C11,0,IF($I411="","",IF(MONTH(Q$5)=MONTH($A411),$M411*$I411,IF(MONTH(Q$5)=MONTH($A411)+1,$N411*$I411,IF(MONTH(Q$5)=MONTH($A411)+2,$O411*$I411,IF(MONTH(Q$5)=MONTH($A411)+3,$P411*$I411,0))))))</f>
        <v/>
      </c>
      <c r="R411" s="913" t="str">
        <f t="shared" si="469"/>
        <v/>
      </c>
      <c r="S411" s="913" t="str">
        <f t="shared" si="469"/>
        <v/>
      </c>
      <c r="T411" s="913" t="str">
        <f t="shared" si="469"/>
        <v/>
      </c>
      <c r="U411" s="913" t="str">
        <f t="shared" si="469"/>
        <v/>
      </c>
      <c r="V411" s="913" t="str">
        <f t="shared" si="469"/>
        <v/>
      </c>
      <c r="W411" s="913" t="str">
        <f t="shared" si="469"/>
        <v/>
      </c>
      <c r="X411" s="913" t="str">
        <f t="shared" si="469"/>
        <v/>
      </c>
      <c r="Y411" s="913" t="str">
        <f t="shared" si="469"/>
        <v/>
      </c>
      <c r="Z411" s="913" t="str">
        <f t="shared" si="469"/>
        <v/>
      </c>
      <c r="AA411" s="913" t="str">
        <f t="shared" si="469"/>
        <v/>
      </c>
      <c r="AB411" s="913" t="str">
        <f t="shared" si="469"/>
        <v/>
      </c>
      <c r="AC411" s="912">
        <f t="shared" si="448"/>
        <v>0</v>
      </c>
      <c r="AD411" s="913">
        <f t="shared" si="449"/>
        <v>0</v>
      </c>
      <c r="AE411" s="913">
        <f t="shared" si="450"/>
        <v>0</v>
      </c>
      <c r="AF411" s="912" t="str">
        <f t="shared" si="452"/>
        <v/>
      </c>
      <c r="AG411" s="913"/>
      <c r="AH411" s="913"/>
      <c r="AI411" s="913"/>
      <c r="AJ411" s="914"/>
    </row>
    <row r="412" spans="1:36" ht="14" hidden="1">
      <c r="A412" s="959">
        <f t="shared" si="418"/>
        <v>45992</v>
      </c>
      <c r="B412" s="942">
        <f t="shared" si="463"/>
        <v>12</v>
      </c>
      <c r="C412" s="942">
        <f t="shared" si="419"/>
        <v>2025</v>
      </c>
      <c r="D412" s="942">
        <f t="shared" si="420"/>
        <v>31</v>
      </c>
      <c r="E412" s="960" t="str">
        <f t="shared" si="421"/>
        <v>1 x P/ ANO</v>
      </c>
      <c r="F412" s="520"/>
      <c r="G412" s="774"/>
      <c r="H412" s="774"/>
      <c r="I412" s="700" t="str">
        <f t="shared" si="422"/>
        <v/>
      </c>
      <c r="J412" s="922"/>
      <c r="K412" s="922"/>
      <c r="L412" s="922"/>
      <c r="M412" s="961">
        <f t="shared" si="468"/>
        <v>1</v>
      </c>
      <c r="N412" s="961">
        <f t="shared" si="468"/>
        <v>0</v>
      </c>
      <c r="O412" s="961">
        <f t="shared" si="468"/>
        <v>0</v>
      </c>
      <c r="P412" s="961">
        <f t="shared" si="468"/>
        <v>0</v>
      </c>
      <c r="Q412" s="912" t="str">
        <f t="shared" ref="Q412:AB412" si="470">IF($C412&gt;$C12,0,IF($I412="","",IF(MONTH(Q$5)=MONTH($A412),$M412*$I412,IF(MONTH(Q$5)=MONTH($A412)+1,$N412*$I412,IF(MONTH(Q$5)=MONTH($A412)+2,$O412*$I412,IF(MONTH(Q$5)=MONTH($A412)+3,$P412*$I412,0))))))</f>
        <v/>
      </c>
      <c r="R412" s="913" t="str">
        <f t="shared" si="470"/>
        <v/>
      </c>
      <c r="S412" s="913" t="str">
        <f t="shared" si="470"/>
        <v/>
      </c>
      <c r="T412" s="913" t="str">
        <f t="shared" si="470"/>
        <v/>
      </c>
      <c r="U412" s="913" t="str">
        <f t="shared" si="470"/>
        <v/>
      </c>
      <c r="V412" s="913" t="str">
        <f t="shared" si="470"/>
        <v/>
      </c>
      <c r="W412" s="913" t="str">
        <f t="shared" si="470"/>
        <v/>
      </c>
      <c r="X412" s="913" t="str">
        <f t="shared" si="470"/>
        <v/>
      </c>
      <c r="Y412" s="913" t="str">
        <f t="shared" si="470"/>
        <v/>
      </c>
      <c r="Z412" s="913" t="str">
        <f t="shared" si="470"/>
        <v/>
      </c>
      <c r="AA412" s="913" t="str">
        <f t="shared" si="470"/>
        <v/>
      </c>
      <c r="AB412" s="913" t="str">
        <f t="shared" si="470"/>
        <v/>
      </c>
      <c r="AC412" s="912">
        <f t="shared" si="448"/>
        <v>0</v>
      </c>
      <c r="AD412" s="913">
        <f t="shared" si="449"/>
        <v>0</v>
      </c>
      <c r="AE412" s="914">
        <f t="shared" si="450"/>
        <v>0</v>
      </c>
      <c r="AF412" s="912" t="str">
        <f t="shared" si="452"/>
        <v/>
      </c>
      <c r="AG412" s="913"/>
      <c r="AH412" s="913"/>
      <c r="AI412" s="913"/>
      <c r="AJ412" s="914"/>
    </row>
    <row r="413" spans="1:36" ht="14" hidden="1">
      <c r="A413" s="959">
        <f t="shared" si="418"/>
        <v>46026</v>
      </c>
      <c r="B413" s="942">
        <f t="shared" si="463"/>
        <v>1</v>
      </c>
      <c r="C413" s="942">
        <f t="shared" si="419"/>
        <v>2026</v>
      </c>
      <c r="D413" s="942">
        <f t="shared" si="420"/>
        <v>31</v>
      </c>
      <c r="E413" s="960" t="str">
        <f t="shared" si="421"/>
        <v>1 x P/ ANO</v>
      </c>
      <c r="F413" s="520"/>
      <c r="G413" s="774"/>
      <c r="H413" s="774"/>
      <c r="I413" s="700" t="str">
        <f t="shared" si="422"/>
        <v/>
      </c>
      <c r="J413" s="922"/>
      <c r="K413" s="922"/>
      <c r="L413" s="922"/>
      <c r="M413" s="961">
        <f t="shared" si="468"/>
        <v>1</v>
      </c>
      <c r="N413" s="961">
        <f t="shared" si="468"/>
        <v>0</v>
      </c>
      <c r="O413" s="961">
        <f t="shared" si="468"/>
        <v>0</v>
      </c>
      <c r="P413" s="961">
        <f t="shared" si="468"/>
        <v>0</v>
      </c>
      <c r="Q413" s="912">
        <f t="shared" ref="Q413:AB413" si="471">IF($C413&gt;$C13,0,IF($I413="","",IF(MONTH(Q$5)=MONTH($A413),$M413*$I413,IF(MONTH(Q$5)=MONTH($A413)+1,$N413*$I413,IF(MONTH(Q$5)=MONTH($A413)+2,$O413*$I413,IF(MONTH(Q$5)=MONTH($A413)+3,$P413*$I413,0))))))</f>
        <v>0</v>
      </c>
      <c r="R413" s="913">
        <f t="shared" si="471"/>
        <v>0</v>
      </c>
      <c r="S413" s="913">
        <f t="shared" si="471"/>
        <v>0</v>
      </c>
      <c r="T413" s="913">
        <f t="shared" si="471"/>
        <v>0</v>
      </c>
      <c r="U413" s="913">
        <f t="shared" si="471"/>
        <v>0</v>
      </c>
      <c r="V413" s="913">
        <f t="shared" si="471"/>
        <v>0</v>
      </c>
      <c r="W413" s="913">
        <f t="shared" si="471"/>
        <v>0</v>
      </c>
      <c r="X413" s="913">
        <f t="shared" si="471"/>
        <v>0</v>
      </c>
      <c r="Y413" s="913">
        <f t="shared" si="471"/>
        <v>0</v>
      </c>
      <c r="Z413" s="913">
        <f t="shared" si="471"/>
        <v>0</v>
      </c>
      <c r="AA413" s="913">
        <f t="shared" si="471"/>
        <v>0</v>
      </c>
      <c r="AB413" s="913">
        <f t="shared" si="471"/>
        <v>0</v>
      </c>
      <c r="AC413" s="912" t="str">
        <f t="shared" si="448"/>
        <v/>
      </c>
      <c r="AD413" s="913" t="str">
        <f t="shared" si="449"/>
        <v/>
      </c>
      <c r="AE413" s="913" t="str">
        <f t="shared" si="450"/>
        <v/>
      </c>
      <c r="AF413" s="912" t="str">
        <f t="shared" si="452"/>
        <v/>
      </c>
      <c r="AG413" s="913"/>
      <c r="AH413" s="913"/>
      <c r="AI413" s="913"/>
      <c r="AJ413" s="914"/>
    </row>
    <row r="414" spans="1:36" ht="14" hidden="1">
      <c r="A414" s="959">
        <f t="shared" si="418"/>
        <v>46057</v>
      </c>
      <c r="B414" s="942">
        <f t="shared" si="463"/>
        <v>2</v>
      </c>
      <c r="C414" s="942">
        <f t="shared" si="419"/>
        <v>2026</v>
      </c>
      <c r="D414" s="942">
        <f t="shared" si="420"/>
        <v>28</v>
      </c>
      <c r="E414" s="960" t="str">
        <f t="shared" si="421"/>
        <v>1 x P/ ANO</v>
      </c>
      <c r="F414" s="520"/>
      <c r="G414" s="774"/>
      <c r="H414" s="774"/>
      <c r="I414" s="700" t="str">
        <f t="shared" si="422"/>
        <v/>
      </c>
      <c r="J414" s="922"/>
      <c r="K414" s="922"/>
      <c r="L414" s="922"/>
      <c r="M414" s="961">
        <f t="shared" si="468"/>
        <v>1</v>
      </c>
      <c r="N414" s="961">
        <f t="shared" si="468"/>
        <v>0</v>
      </c>
      <c r="O414" s="961">
        <f t="shared" si="468"/>
        <v>0</v>
      </c>
      <c r="P414" s="961">
        <f t="shared" si="468"/>
        <v>0</v>
      </c>
      <c r="Q414" s="912">
        <f t="shared" ref="Q414:AB414" si="472">IF($C414&gt;$C14,0,IF($I414="","",IF(MONTH(Q$5)=MONTH($A414),$M414*$I414,IF(MONTH(Q$5)=MONTH($A414)+1,$N414*$I414,IF(MONTH(Q$5)=MONTH($A414)+2,$O414*$I414,IF(MONTH(Q$5)=MONTH($A414)+3,$P414*$I414,0))))))</f>
        <v>0</v>
      </c>
      <c r="R414" s="913">
        <f t="shared" si="472"/>
        <v>0</v>
      </c>
      <c r="S414" s="913">
        <f t="shared" si="472"/>
        <v>0</v>
      </c>
      <c r="T414" s="913">
        <f t="shared" si="472"/>
        <v>0</v>
      </c>
      <c r="U414" s="913">
        <f t="shared" si="472"/>
        <v>0</v>
      </c>
      <c r="V414" s="913">
        <f t="shared" si="472"/>
        <v>0</v>
      </c>
      <c r="W414" s="913">
        <f t="shared" si="472"/>
        <v>0</v>
      </c>
      <c r="X414" s="913">
        <f t="shared" si="472"/>
        <v>0</v>
      </c>
      <c r="Y414" s="913">
        <f t="shared" si="472"/>
        <v>0</v>
      </c>
      <c r="Z414" s="913">
        <f t="shared" si="472"/>
        <v>0</v>
      </c>
      <c r="AA414" s="913">
        <f t="shared" si="472"/>
        <v>0</v>
      </c>
      <c r="AB414" s="913">
        <f t="shared" si="472"/>
        <v>0</v>
      </c>
      <c r="AC414" s="912" t="str">
        <f t="shared" si="448"/>
        <v/>
      </c>
      <c r="AD414" s="913" t="str">
        <f t="shared" si="449"/>
        <v/>
      </c>
      <c r="AE414" s="914" t="str">
        <f t="shared" si="450"/>
        <v/>
      </c>
      <c r="AF414" s="912" t="str">
        <f t="shared" si="452"/>
        <v/>
      </c>
      <c r="AG414" s="913"/>
      <c r="AH414" s="913"/>
      <c r="AI414" s="913"/>
      <c r="AJ414" s="914"/>
    </row>
    <row r="415" spans="1:36" ht="14" hidden="1">
      <c r="A415" s="959">
        <f t="shared" si="418"/>
        <v>46086</v>
      </c>
      <c r="B415" s="942">
        <f t="shared" si="463"/>
        <v>3</v>
      </c>
      <c r="C415" s="942">
        <f t="shared" si="419"/>
        <v>2026</v>
      </c>
      <c r="D415" s="942">
        <f t="shared" si="420"/>
        <v>31</v>
      </c>
      <c r="E415" s="960" t="str">
        <f t="shared" si="421"/>
        <v>1 x P/ ANO</v>
      </c>
      <c r="F415" s="520"/>
      <c r="G415" s="774"/>
      <c r="H415" s="774"/>
      <c r="I415" s="700" t="str">
        <f t="shared" si="422"/>
        <v/>
      </c>
      <c r="J415" s="922"/>
      <c r="K415" s="922"/>
      <c r="L415" s="922"/>
      <c r="M415" s="961">
        <f t="shared" si="468"/>
        <v>1</v>
      </c>
      <c r="N415" s="961">
        <f t="shared" si="468"/>
        <v>0</v>
      </c>
      <c r="O415" s="961">
        <f t="shared" si="468"/>
        <v>0</v>
      </c>
      <c r="P415" s="961">
        <f t="shared" si="468"/>
        <v>0</v>
      </c>
      <c r="Q415" s="912">
        <f t="shared" ref="Q415:AB415" si="473">IF($C415&gt;$C15,0,IF($I415="","",IF(MONTH(Q$5)=MONTH($A415),$M415*$I415,IF(MONTH(Q$5)=MONTH($A415)+1,$N415*$I415,IF(MONTH(Q$5)=MONTH($A415)+2,$O415*$I415,IF(MONTH(Q$5)=MONTH($A415)+3,$P415*$I415,0))))))</f>
        <v>0</v>
      </c>
      <c r="R415" s="913">
        <f t="shared" si="473"/>
        <v>0</v>
      </c>
      <c r="S415" s="913">
        <f t="shared" si="473"/>
        <v>0</v>
      </c>
      <c r="T415" s="913">
        <f t="shared" si="473"/>
        <v>0</v>
      </c>
      <c r="U415" s="913">
        <f t="shared" si="473"/>
        <v>0</v>
      </c>
      <c r="V415" s="913">
        <f t="shared" si="473"/>
        <v>0</v>
      </c>
      <c r="W415" s="913">
        <f t="shared" si="473"/>
        <v>0</v>
      </c>
      <c r="X415" s="913">
        <f t="shared" si="473"/>
        <v>0</v>
      </c>
      <c r="Y415" s="913">
        <f t="shared" si="473"/>
        <v>0</v>
      </c>
      <c r="Z415" s="913">
        <f t="shared" si="473"/>
        <v>0</v>
      </c>
      <c r="AA415" s="913">
        <f t="shared" si="473"/>
        <v>0</v>
      </c>
      <c r="AB415" s="913">
        <f t="shared" si="473"/>
        <v>0</v>
      </c>
      <c r="AC415" s="912" t="str">
        <f t="shared" si="448"/>
        <v/>
      </c>
      <c r="AD415" s="913" t="str">
        <f t="shared" si="449"/>
        <v/>
      </c>
      <c r="AE415" s="913" t="str">
        <f t="shared" si="450"/>
        <v/>
      </c>
      <c r="AF415" s="912" t="str">
        <f t="shared" si="452"/>
        <v/>
      </c>
      <c r="AG415" s="913"/>
      <c r="AH415" s="913"/>
      <c r="AI415" s="913"/>
      <c r="AJ415" s="914"/>
    </row>
    <row r="416" spans="1:36" ht="14" hidden="1">
      <c r="A416" s="959">
        <f t="shared" si="418"/>
        <v>46117</v>
      </c>
      <c r="B416" s="942">
        <f t="shared" si="463"/>
        <v>4</v>
      </c>
      <c r="C416" s="942">
        <f t="shared" si="419"/>
        <v>2026</v>
      </c>
      <c r="D416" s="942">
        <f t="shared" si="420"/>
        <v>30</v>
      </c>
      <c r="E416" s="960" t="str">
        <f t="shared" si="421"/>
        <v>1 x P/ ANO</v>
      </c>
      <c r="F416" s="520"/>
      <c r="G416" s="774"/>
      <c r="H416" s="774"/>
      <c r="I416" s="700" t="str">
        <f t="shared" si="422"/>
        <v/>
      </c>
      <c r="J416" s="922"/>
      <c r="K416" s="922"/>
      <c r="L416" s="922"/>
      <c r="M416" s="961">
        <f t="shared" si="468"/>
        <v>1</v>
      </c>
      <c r="N416" s="961">
        <f t="shared" si="468"/>
        <v>0</v>
      </c>
      <c r="O416" s="961">
        <f t="shared" si="468"/>
        <v>0</v>
      </c>
      <c r="P416" s="961">
        <f t="shared" si="468"/>
        <v>0</v>
      </c>
      <c r="Q416" s="912">
        <f t="shared" ref="Q416:AB416" si="474">IF($C416&gt;$C16,0,IF($I416="","",IF(MONTH(Q$5)=MONTH($A416),$M416*$I416,IF(MONTH(Q$5)=MONTH($A416)+1,$N416*$I416,IF(MONTH(Q$5)=MONTH($A416)+2,$O416*$I416,IF(MONTH(Q$5)=MONTH($A416)+3,$P416*$I416,0))))))</f>
        <v>0</v>
      </c>
      <c r="R416" s="913">
        <f t="shared" si="474"/>
        <v>0</v>
      </c>
      <c r="S416" s="913">
        <f t="shared" si="474"/>
        <v>0</v>
      </c>
      <c r="T416" s="913">
        <f t="shared" si="474"/>
        <v>0</v>
      </c>
      <c r="U416" s="913">
        <f t="shared" si="474"/>
        <v>0</v>
      </c>
      <c r="V416" s="913">
        <f t="shared" si="474"/>
        <v>0</v>
      </c>
      <c r="W416" s="913">
        <f t="shared" si="474"/>
        <v>0</v>
      </c>
      <c r="X416" s="913">
        <f t="shared" si="474"/>
        <v>0</v>
      </c>
      <c r="Y416" s="913">
        <f t="shared" si="474"/>
        <v>0</v>
      </c>
      <c r="Z416" s="913">
        <f t="shared" si="474"/>
        <v>0</v>
      </c>
      <c r="AA416" s="913">
        <f t="shared" si="474"/>
        <v>0</v>
      </c>
      <c r="AB416" s="913">
        <f t="shared" si="474"/>
        <v>0</v>
      </c>
      <c r="AC416" s="912" t="str">
        <f t="shared" si="448"/>
        <v/>
      </c>
      <c r="AD416" s="913" t="str">
        <f t="shared" si="449"/>
        <v/>
      </c>
      <c r="AE416" s="914" t="str">
        <f t="shared" si="450"/>
        <v/>
      </c>
      <c r="AF416" s="912" t="str">
        <f t="shared" si="452"/>
        <v/>
      </c>
      <c r="AG416" s="913"/>
      <c r="AH416" s="913"/>
      <c r="AI416" s="913"/>
      <c r="AJ416" s="914"/>
    </row>
    <row r="417" spans="1:36" ht="14" hidden="1">
      <c r="A417" s="959">
        <f t="shared" si="418"/>
        <v>46148</v>
      </c>
      <c r="B417" s="942">
        <f t="shared" si="463"/>
        <v>5</v>
      </c>
      <c r="C417" s="942">
        <f t="shared" si="419"/>
        <v>2026</v>
      </c>
      <c r="D417" s="942">
        <f t="shared" si="420"/>
        <v>31</v>
      </c>
      <c r="E417" s="960" t="str">
        <f t="shared" si="421"/>
        <v>1 x P/ ANO</v>
      </c>
      <c r="F417" s="520"/>
      <c r="G417" s="774"/>
      <c r="H417" s="774"/>
      <c r="I417" s="700" t="str">
        <f t="shared" si="422"/>
        <v/>
      </c>
      <c r="J417" s="922"/>
      <c r="K417" s="922"/>
      <c r="L417" s="922"/>
      <c r="M417" s="961">
        <f t="shared" si="468"/>
        <v>1</v>
      </c>
      <c r="N417" s="961">
        <f t="shared" si="468"/>
        <v>0</v>
      </c>
      <c r="O417" s="961">
        <f t="shared" si="468"/>
        <v>0</v>
      </c>
      <c r="P417" s="961">
        <f t="shared" si="468"/>
        <v>0</v>
      </c>
      <c r="Q417" s="912">
        <f t="shared" ref="Q417:AB417" si="475">IF($C417&gt;$C17,0,IF($I417="","",IF(MONTH(Q$5)=MONTH($A417),$M417*$I417,IF(MONTH(Q$5)=MONTH($A417)+1,$N417*$I417,IF(MONTH(Q$5)=MONTH($A417)+2,$O417*$I417,IF(MONTH(Q$5)=MONTH($A417)+3,$P417*$I417,0))))))</f>
        <v>0</v>
      </c>
      <c r="R417" s="913">
        <f t="shared" si="475"/>
        <v>0</v>
      </c>
      <c r="S417" s="913">
        <f t="shared" si="475"/>
        <v>0</v>
      </c>
      <c r="T417" s="913">
        <f t="shared" si="475"/>
        <v>0</v>
      </c>
      <c r="U417" s="913">
        <f t="shared" si="475"/>
        <v>0</v>
      </c>
      <c r="V417" s="913">
        <f t="shared" si="475"/>
        <v>0</v>
      </c>
      <c r="W417" s="913">
        <f t="shared" si="475"/>
        <v>0</v>
      </c>
      <c r="X417" s="913">
        <f t="shared" si="475"/>
        <v>0</v>
      </c>
      <c r="Y417" s="913">
        <f t="shared" si="475"/>
        <v>0</v>
      </c>
      <c r="Z417" s="913">
        <f t="shared" si="475"/>
        <v>0</v>
      </c>
      <c r="AA417" s="913">
        <f t="shared" si="475"/>
        <v>0</v>
      </c>
      <c r="AB417" s="913">
        <f t="shared" si="475"/>
        <v>0</v>
      </c>
      <c r="AC417" s="912" t="str">
        <f t="shared" si="448"/>
        <v/>
      </c>
      <c r="AD417" s="913" t="str">
        <f t="shared" si="449"/>
        <v/>
      </c>
      <c r="AE417" s="913" t="str">
        <f t="shared" si="450"/>
        <v/>
      </c>
      <c r="AF417" s="912" t="str">
        <f t="shared" si="452"/>
        <v/>
      </c>
      <c r="AG417" s="913"/>
      <c r="AH417" s="913"/>
      <c r="AI417" s="913"/>
      <c r="AJ417" s="914"/>
    </row>
    <row r="418" spans="1:36" ht="14" hidden="1">
      <c r="A418" s="959">
        <f t="shared" si="418"/>
        <v>46179</v>
      </c>
      <c r="B418" s="942">
        <f t="shared" si="463"/>
        <v>6</v>
      </c>
      <c r="C418" s="942">
        <f t="shared" si="419"/>
        <v>2026</v>
      </c>
      <c r="D418" s="942">
        <f t="shared" si="420"/>
        <v>30</v>
      </c>
      <c r="E418" s="960" t="str">
        <f t="shared" si="421"/>
        <v>1 x P/ ANO</v>
      </c>
      <c r="F418" s="520"/>
      <c r="G418" s="774"/>
      <c r="H418" s="774"/>
      <c r="I418" s="700" t="str">
        <f t="shared" si="422"/>
        <v/>
      </c>
      <c r="J418" s="922"/>
      <c r="K418" s="922"/>
      <c r="L418" s="922"/>
      <c r="M418" s="961">
        <f t="shared" si="468"/>
        <v>1</v>
      </c>
      <c r="N418" s="961">
        <f t="shared" si="468"/>
        <v>0</v>
      </c>
      <c r="O418" s="961">
        <f t="shared" si="468"/>
        <v>0</v>
      </c>
      <c r="P418" s="961">
        <f t="shared" si="468"/>
        <v>0</v>
      </c>
      <c r="Q418" s="912">
        <f t="shared" ref="Q418:AB418" si="476">IF($C418&gt;$C18,0,IF($I418="","",IF(MONTH(Q$5)=MONTH($A418),$M418*$I418,IF(MONTH(Q$5)=MONTH($A418)+1,$N418*$I418,IF(MONTH(Q$5)=MONTH($A418)+2,$O418*$I418,IF(MONTH(Q$5)=MONTH($A418)+3,$P418*$I418,0))))))</f>
        <v>0</v>
      </c>
      <c r="R418" s="913">
        <f t="shared" si="476"/>
        <v>0</v>
      </c>
      <c r="S418" s="913">
        <f t="shared" si="476"/>
        <v>0</v>
      </c>
      <c r="T418" s="913">
        <f t="shared" si="476"/>
        <v>0</v>
      </c>
      <c r="U418" s="913">
        <f t="shared" si="476"/>
        <v>0</v>
      </c>
      <c r="V418" s="913">
        <f t="shared" si="476"/>
        <v>0</v>
      </c>
      <c r="W418" s="913">
        <f t="shared" si="476"/>
        <v>0</v>
      </c>
      <c r="X418" s="913">
        <f t="shared" si="476"/>
        <v>0</v>
      </c>
      <c r="Y418" s="913">
        <f t="shared" si="476"/>
        <v>0</v>
      </c>
      <c r="Z418" s="913">
        <f t="shared" si="476"/>
        <v>0</v>
      </c>
      <c r="AA418" s="913">
        <f t="shared" si="476"/>
        <v>0</v>
      </c>
      <c r="AB418" s="913">
        <f t="shared" si="476"/>
        <v>0</v>
      </c>
      <c r="AC418" s="912" t="str">
        <f t="shared" si="448"/>
        <v/>
      </c>
      <c r="AD418" s="913" t="str">
        <f t="shared" si="449"/>
        <v/>
      </c>
      <c r="AE418" s="914" t="str">
        <f t="shared" si="450"/>
        <v/>
      </c>
      <c r="AF418" s="912" t="str">
        <f t="shared" si="452"/>
        <v/>
      </c>
      <c r="AG418" s="913"/>
      <c r="AH418" s="913"/>
      <c r="AI418" s="913"/>
      <c r="AJ418" s="914"/>
    </row>
    <row r="419" spans="1:36" ht="14" hidden="1">
      <c r="A419" s="959">
        <f t="shared" si="418"/>
        <v>46179</v>
      </c>
      <c r="B419" s="942">
        <f t="shared" si="463"/>
        <v>6</v>
      </c>
      <c r="C419" s="942">
        <f t="shared" si="419"/>
        <v>2026</v>
      </c>
      <c r="D419" s="942">
        <f t="shared" si="420"/>
        <v>30</v>
      </c>
      <c r="E419" s="960" t="str">
        <f t="shared" si="421"/>
        <v>1 x P/ ANO</v>
      </c>
      <c r="F419" s="520"/>
      <c r="G419" s="774"/>
      <c r="H419" s="774"/>
      <c r="I419" s="700" t="str">
        <f t="shared" si="422"/>
        <v/>
      </c>
      <c r="J419" s="922"/>
      <c r="K419" s="922"/>
      <c r="L419" s="922"/>
      <c r="M419" s="961">
        <f t="shared" si="468"/>
        <v>1</v>
      </c>
      <c r="N419" s="961">
        <f t="shared" si="468"/>
        <v>0</v>
      </c>
      <c r="O419" s="961">
        <f t="shared" si="468"/>
        <v>0</v>
      </c>
      <c r="P419" s="961">
        <f t="shared" si="468"/>
        <v>0</v>
      </c>
      <c r="Q419" s="912">
        <f t="shared" ref="Q419:AB419" si="477">IF($C419&gt;$C19,0,IF($I419="","",IF(MONTH(Q$5)=MONTH($A419),$M419*$I419,IF(MONTH(Q$5)=MONTH($A419)+1,$N419*$I419,IF(MONTH(Q$5)=MONTH($A419)+2,$O419*$I419,IF(MONTH(Q$5)=MONTH($A419)+3,$P419*$I419,0))))))</f>
        <v>0</v>
      </c>
      <c r="R419" s="913">
        <f t="shared" si="477"/>
        <v>0</v>
      </c>
      <c r="S419" s="913">
        <f t="shared" si="477"/>
        <v>0</v>
      </c>
      <c r="T419" s="913">
        <f t="shared" si="477"/>
        <v>0</v>
      </c>
      <c r="U419" s="913">
        <f t="shared" si="477"/>
        <v>0</v>
      </c>
      <c r="V419" s="913">
        <f t="shared" si="477"/>
        <v>0</v>
      </c>
      <c r="W419" s="913">
        <f t="shared" si="477"/>
        <v>0</v>
      </c>
      <c r="X419" s="913">
        <f t="shared" si="477"/>
        <v>0</v>
      </c>
      <c r="Y419" s="913">
        <f t="shared" si="477"/>
        <v>0</v>
      </c>
      <c r="Z419" s="913">
        <f t="shared" si="477"/>
        <v>0</v>
      </c>
      <c r="AA419" s="913">
        <f t="shared" si="477"/>
        <v>0</v>
      </c>
      <c r="AB419" s="913">
        <f t="shared" si="477"/>
        <v>0</v>
      </c>
      <c r="AC419" s="912" t="str">
        <f t="shared" si="448"/>
        <v/>
      </c>
      <c r="AD419" s="913" t="str">
        <f t="shared" si="449"/>
        <v/>
      </c>
      <c r="AE419" s="913" t="str">
        <f t="shared" si="450"/>
        <v/>
      </c>
      <c r="AF419" s="912" t="str">
        <f t="shared" si="452"/>
        <v/>
      </c>
      <c r="AG419" s="913"/>
      <c r="AH419" s="913"/>
      <c r="AI419" s="913"/>
      <c r="AJ419" s="914"/>
    </row>
    <row r="420" spans="1:36" ht="14" hidden="1">
      <c r="A420" s="959">
        <f t="shared" si="418"/>
        <v>46210</v>
      </c>
      <c r="B420" s="942">
        <f t="shared" si="463"/>
        <v>7</v>
      </c>
      <c r="C420" s="942">
        <f t="shared" si="419"/>
        <v>2026</v>
      </c>
      <c r="D420" s="942">
        <f t="shared" si="420"/>
        <v>31</v>
      </c>
      <c r="E420" s="960" t="str">
        <f t="shared" si="421"/>
        <v>1 x P/ ANO</v>
      </c>
      <c r="F420" s="520"/>
      <c r="G420" s="774"/>
      <c r="H420" s="774"/>
      <c r="I420" s="700" t="str">
        <f t="shared" si="422"/>
        <v/>
      </c>
      <c r="J420" s="922"/>
      <c r="K420" s="922"/>
      <c r="L420" s="922"/>
      <c r="M420" s="961">
        <f t="shared" si="468"/>
        <v>1</v>
      </c>
      <c r="N420" s="961">
        <f t="shared" si="468"/>
        <v>0</v>
      </c>
      <c r="O420" s="961">
        <f t="shared" si="468"/>
        <v>0</v>
      </c>
      <c r="P420" s="961">
        <f t="shared" si="468"/>
        <v>0</v>
      </c>
      <c r="Q420" s="912">
        <f t="shared" ref="Q420:AB420" si="478">IF($C420&gt;$C20,0,IF($I420="","",IF(MONTH(Q$5)=MONTH($A420),$M420*$I420,IF(MONTH(Q$5)=MONTH($A420)+1,$N420*$I420,IF(MONTH(Q$5)=MONTH($A420)+2,$O420*$I420,IF(MONTH(Q$5)=MONTH($A420)+3,$P420*$I420,0))))))</f>
        <v>0</v>
      </c>
      <c r="R420" s="913">
        <f t="shared" si="478"/>
        <v>0</v>
      </c>
      <c r="S420" s="913">
        <f t="shared" si="478"/>
        <v>0</v>
      </c>
      <c r="T420" s="913">
        <f t="shared" si="478"/>
        <v>0</v>
      </c>
      <c r="U420" s="913">
        <f t="shared" si="478"/>
        <v>0</v>
      </c>
      <c r="V420" s="913">
        <f t="shared" si="478"/>
        <v>0</v>
      </c>
      <c r="W420" s="913">
        <f t="shared" si="478"/>
        <v>0</v>
      </c>
      <c r="X420" s="913">
        <f t="shared" si="478"/>
        <v>0</v>
      </c>
      <c r="Y420" s="913">
        <f t="shared" si="478"/>
        <v>0</v>
      </c>
      <c r="Z420" s="913">
        <f t="shared" si="478"/>
        <v>0</v>
      </c>
      <c r="AA420" s="913">
        <f t="shared" si="478"/>
        <v>0</v>
      </c>
      <c r="AB420" s="913">
        <f t="shared" si="478"/>
        <v>0</v>
      </c>
      <c r="AC420" s="912" t="str">
        <f t="shared" si="448"/>
        <v/>
      </c>
      <c r="AD420" s="913" t="str">
        <f t="shared" si="449"/>
        <v/>
      </c>
      <c r="AE420" s="914" t="str">
        <f t="shared" si="450"/>
        <v/>
      </c>
      <c r="AF420" s="912" t="str">
        <f t="shared" si="452"/>
        <v/>
      </c>
      <c r="AG420" s="913"/>
      <c r="AH420" s="913"/>
      <c r="AI420" s="913"/>
      <c r="AJ420" s="914"/>
    </row>
    <row r="421" spans="1:36" ht="14" hidden="1">
      <c r="A421" s="959">
        <f t="shared" si="418"/>
        <v>46241</v>
      </c>
      <c r="B421" s="942">
        <f t="shared" si="463"/>
        <v>8</v>
      </c>
      <c r="C421" s="942">
        <f t="shared" si="419"/>
        <v>2026</v>
      </c>
      <c r="D421" s="942">
        <f t="shared" si="420"/>
        <v>31</v>
      </c>
      <c r="E421" s="960" t="str">
        <f t="shared" si="421"/>
        <v>1 x P/ ANO</v>
      </c>
      <c r="F421" s="520"/>
      <c r="G421" s="774"/>
      <c r="H421" s="774"/>
      <c r="I421" s="700" t="str">
        <f t="shared" si="422"/>
        <v/>
      </c>
      <c r="J421" s="922"/>
      <c r="K421" s="922"/>
      <c r="L421" s="922"/>
      <c r="M421" s="961">
        <f t="shared" si="468"/>
        <v>1</v>
      </c>
      <c r="N421" s="961">
        <f t="shared" si="468"/>
        <v>0</v>
      </c>
      <c r="O421" s="961">
        <f t="shared" si="468"/>
        <v>0</v>
      </c>
      <c r="P421" s="961">
        <f t="shared" si="468"/>
        <v>0</v>
      </c>
      <c r="Q421" s="912">
        <f t="shared" ref="Q421:AB421" si="479">IF($C421&gt;$C21,0,IF($I421="","",IF(MONTH(Q$5)=MONTH($A421),$M421*$I421,IF(MONTH(Q$5)=MONTH($A421)+1,$N421*$I421,IF(MONTH(Q$5)=MONTH($A421)+2,$O421*$I421,IF(MONTH(Q$5)=MONTH($A421)+3,$P421*$I421,0))))))</f>
        <v>0</v>
      </c>
      <c r="R421" s="913">
        <f t="shared" si="479"/>
        <v>0</v>
      </c>
      <c r="S421" s="913">
        <f t="shared" si="479"/>
        <v>0</v>
      </c>
      <c r="T421" s="913">
        <f t="shared" si="479"/>
        <v>0</v>
      </c>
      <c r="U421" s="913">
        <f t="shared" si="479"/>
        <v>0</v>
      </c>
      <c r="V421" s="913">
        <f t="shared" si="479"/>
        <v>0</v>
      </c>
      <c r="W421" s="913">
        <f t="shared" si="479"/>
        <v>0</v>
      </c>
      <c r="X421" s="913">
        <f t="shared" si="479"/>
        <v>0</v>
      </c>
      <c r="Y421" s="913">
        <f t="shared" si="479"/>
        <v>0</v>
      </c>
      <c r="Z421" s="913">
        <f t="shared" si="479"/>
        <v>0</v>
      </c>
      <c r="AA421" s="913">
        <f t="shared" si="479"/>
        <v>0</v>
      </c>
      <c r="AB421" s="913">
        <f t="shared" si="479"/>
        <v>0</v>
      </c>
      <c r="AC421" s="912" t="str">
        <f t="shared" si="448"/>
        <v/>
      </c>
      <c r="AD421" s="913" t="str">
        <f t="shared" si="449"/>
        <v/>
      </c>
      <c r="AE421" s="913" t="str">
        <f t="shared" si="450"/>
        <v/>
      </c>
      <c r="AF421" s="912" t="str">
        <f t="shared" si="452"/>
        <v/>
      </c>
      <c r="AG421" s="913"/>
      <c r="AH421" s="913"/>
      <c r="AI421" s="913"/>
      <c r="AJ421" s="914"/>
    </row>
    <row r="422" spans="1:36" ht="14" hidden="1">
      <c r="A422" s="959">
        <f t="shared" si="418"/>
        <v>46303</v>
      </c>
      <c r="B422" s="942">
        <f t="shared" si="463"/>
        <v>10</v>
      </c>
      <c r="C422" s="942">
        <f t="shared" si="419"/>
        <v>2026</v>
      </c>
      <c r="D422" s="942">
        <f t="shared" si="420"/>
        <v>31</v>
      </c>
      <c r="E422" s="960" t="str">
        <f t="shared" si="421"/>
        <v>1 x P/ ANO</v>
      </c>
      <c r="F422" s="520"/>
      <c r="G422" s="774"/>
      <c r="H422" s="774"/>
      <c r="I422" s="700" t="str">
        <f t="shared" si="422"/>
        <v/>
      </c>
      <c r="J422" s="922"/>
      <c r="K422" s="922"/>
      <c r="L422" s="922"/>
      <c r="M422" s="961">
        <f t="shared" si="468"/>
        <v>1</v>
      </c>
      <c r="N422" s="961">
        <f t="shared" si="468"/>
        <v>0</v>
      </c>
      <c r="O422" s="961">
        <f t="shared" si="468"/>
        <v>0</v>
      </c>
      <c r="P422" s="961">
        <f t="shared" si="468"/>
        <v>0</v>
      </c>
      <c r="Q422" s="912">
        <f t="shared" ref="Q422:AB422" si="480">IF($C422&gt;$C22,0,IF($I422="","",IF(MONTH(Q$5)=MONTH($A422),$M422*$I422,IF(MONTH(Q$5)=MONTH($A422)+1,$N422*$I422,IF(MONTH(Q$5)=MONTH($A422)+2,$O422*$I422,IF(MONTH(Q$5)=MONTH($A422)+3,$P422*$I422,0))))))</f>
        <v>0</v>
      </c>
      <c r="R422" s="913">
        <f t="shared" si="480"/>
        <v>0</v>
      </c>
      <c r="S422" s="913">
        <f t="shared" si="480"/>
        <v>0</v>
      </c>
      <c r="T422" s="913">
        <f t="shared" si="480"/>
        <v>0</v>
      </c>
      <c r="U422" s="913">
        <f t="shared" si="480"/>
        <v>0</v>
      </c>
      <c r="V422" s="913">
        <f t="shared" si="480"/>
        <v>0</v>
      </c>
      <c r="W422" s="913">
        <f t="shared" si="480"/>
        <v>0</v>
      </c>
      <c r="X422" s="913">
        <f t="shared" si="480"/>
        <v>0</v>
      </c>
      <c r="Y422" s="913">
        <f t="shared" si="480"/>
        <v>0</v>
      </c>
      <c r="Z422" s="913">
        <f t="shared" si="480"/>
        <v>0</v>
      </c>
      <c r="AA422" s="913">
        <f t="shared" si="480"/>
        <v>0</v>
      </c>
      <c r="AB422" s="913">
        <f t="shared" si="480"/>
        <v>0</v>
      </c>
      <c r="AC422" s="912" t="str">
        <f t="shared" si="448"/>
        <v/>
      </c>
      <c r="AD422" s="913" t="str">
        <f t="shared" si="449"/>
        <v/>
      </c>
      <c r="AE422" s="914" t="str">
        <f t="shared" si="450"/>
        <v/>
      </c>
      <c r="AF422" s="912" t="str">
        <f t="shared" si="452"/>
        <v/>
      </c>
      <c r="AG422" s="913"/>
      <c r="AH422" s="913"/>
      <c r="AI422" s="913"/>
      <c r="AJ422" s="914"/>
    </row>
    <row r="423" spans="1:36" ht="14" hidden="1">
      <c r="A423" s="959" t="str">
        <f t="shared" si="418"/>
        <v/>
      </c>
      <c r="B423" s="942" t="str">
        <f t="shared" si="463"/>
        <v/>
      </c>
      <c r="C423" s="942" t="str">
        <f t="shared" si="419"/>
        <v/>
      </c>
      <c r="D423" s="942" t="str">
        <f t="shared" si="420"/>
        <v/>
      </c>
      <c r="E423" s="960" t="str">
        <f t="shared" si="421"/>
        <v/>
      </c>
      <c r="F423" s="520"/>
      <c r="G423" s="774"/>
      <c r="H423" s="774"/>
      <c r="I423" s="700" t="str">
        <f t="shared" si="422"/>
        <v/>
      </c>
      <c r="J423" s="922"/>
      <c r="K423" s="922"/>
      <c r="L423" s="922"/>
      <c r="M423" s="961">
        <f t="shared" si="468"/>
        <v>0</v>
      </c>
      <c r="N423" s="961">
        <f t="shared" si="468"/>
        <v>0</v>
      </c>
      <c r="O423" s="961">
        <f t="shared" si="468"/>
        <v>0</v>
      </c>
      <c r="P423" s="961">
        <f t="shared" si="468"/>
        <v>0</v>
      </c>
      <c r="Q423" s="912" t="str">
        <f t="shared" ref="Q423:AB423" si="481">IF($C423&gt;$C23,0,IF($I423="","",IF(MONTH(Q$5)=MONTH($A423),$M423*$I423,IF(MONTH(Q$5)=MONTH($A423)+1,$N423*$I423,IF(MONTH(Q$5)=MONTH($A423)+2,$O423*$I423,IF(MONTH(Q$5)=MONTH($A423)+3,$P423*$I423,0))))))</f>
        <v/>
      </c>
      <c r="R423" s="913" t="str">
        <f t="shared" si="481"/>
        <v/>
      </c>
      <c r="S423" s="913" t="str">
        <f t="shared" si="481"/>
        <v/>
      </c>
      <c r="T423" s="913" t="str">
        <f t="shared" si="481"/>
        <v/>
      </c>
      <c r="U423" s="913" t="str">
        <f t="shared" si="481"/>
        <v/>
      </c>
      <c r="V423" s="913" t="str">
        <f t="shared" si="481"/>
        <v/>
      </c>
      <c r="W423" s="913" t="str">
        <f t="shared" si="481"/>
        <v/>
      </c>
      <c r="X423" s="913" t="str">
        <f t="shared" si="481"/>
        <v/>
      </c>
      <c r="Y423" s="913" t="str">
        <f t="shared" si="481"/>
        <v/>
      </c>
      <c r="Z423" s="913" t="str">
        <f t="shared" si="481"/>
        <v/>
      </c>
      <c r="AA423" s="913" t="str">
        <f t="shared" si="481"/>
        <v/>
      </c>
      <c r="AB423" s="913" t="str">
        <f t="shared" si="481"/>
        <v/>
      </c>
      <c r="AC423" s="912">
        <f t="shared" si="448"/>
        <v>0</v>
      </c>
      <c r="AD423" s="913">
        <f t="shared" si="449"/>
        <v>0</v>
      </c>
      <c r="AE423" s="913">
        <f t="shared" si="450"/>
        <v>0</v>
      </c>
      <c r="AF423" s="912" t="str">
        <f t="shared" si="452"/>
        <v/>
      </c>
      <c r="AG423" s="913"/>
      <c r="AH423" s="913"/>
      <c r="AI423" s="913"/>
      <c r="AJ423" s="914"/>
    </row>
    <row r="424" spans="1:36" ht="14" hidden="1">
      <c r="A424" s="959" t="str">
        <f t="shared" si="418"/>
        <v/>
      </c>
      <c r="B424" s="942" t="str">
        <f t="shared" si="463"/>
        <v/>
      </c>
      <c r="C424" s="942" t="str">
        <f t="shared" si="419"/>
        <v/>
      </c>
      <c r="D424" s="942" t="str">
        <f t="shared" si="420"/>
        <v/>
      </c>
      <c r="E424" s="960" t="str">
        <f t="shared" si="421"/>
        <v/>
      </c>
      <c r="F424" s="520"/>
      <c r="G424" s="774"/>
      <c r="H424" s="774"/>
      <c r="I424" s="700" t="str">
        <f t="shared" si="422"/>
        <v/>
      </c>
      <c r="J424" s="922"/>
      <c r="K424" s="922"/>
      <c r="L424" s="922"/>
      <c r="M424" s="961">
        <f t="shared" si="468"/>
        <v>0</v>
      </c>
      <c r="N424" s="961">
        <f t="shared" si="468"/>
        <v>0</v>
      </c>
      <c r="O424" s="961">
        <f t="shared" si="468"/>
        <v>0</v>
      </c>
      <c r="P424" s="961">
        <f t="shared" si="468"/>
        <v>0</v>
      </c>
      <c r="Q424" s="912" t="str">
        <f t="shared" ref="Q424:AB424" si="482">IF($C424&gt;$C24,0,IF($I424="","",IF(MONTH(Q$5)=MONTH($A424),$M424*$I424,IF(MONTH(Q$5)=MONTH($A424)+1,$N424*$I424,IF(MONTH(Q$5)=MONTH($A424)+2,$O424*$I424,IF(MONTH(Q$5)=MONTH($A424)+3,$P424*$I424,0))))))</f>
        <v/>
      </c>
      <c r="R424" s="913" t="str">
        <f t="shared" si="482"/>
        <v/>
      </c>
      <c r="S424" s="913" t="str">
        <f t="shared" si="482"/>
        <v/>
      </c>
      <c r="T424" s="913" t="str">
        <f t="shared" si="482"/>
        <v/>
      </c>
      <c r="U424" s="913" t="str">
        <f t="shared" si="482"/>
        <v/>
      </c>
      <c r="V424" s="913" t="str">
        <f t="shared" si="482"/>
        <v/>
      </c>
      <c r="W424" s="913" t="str">
        <f t="shared" si="482"/>
        <v/>
      </c>
      <c r="X424" s="913" t="str">
        <f t="shared" si="482"/>
        <v/>
      </c>
      <c r="Y424" s="913" t="str">
        <f t="shared" si="482"/>
        <v/>
      </c>
      <c r="Z424" s="913" t="str">
        <f t="shared" si="482"/>
        <v/>
      </c>
      <c r="AA424" s="913" t="str">
        <f t="shared" si="482"/>
        <v/>
      </c>
      <c r="AB424" s="913" t="str">
        <f t="shared" si="482"/>
        <v/>
      </c>
      <c r="AC424" s="912">
        <f t="shared" si="448"/>
        <v>0</v>
      </c>
      <c r="AD424" s="913">
        <f t="shared" si="449"/>
        <v>0</v>
      </c>
      <c r="AE424" s="914">
        <f t="shared" si="450"/>
        <v>0</v>
      </c>
      <c r="AF424" s="912" t="str">
        <f t="shared" si="452"/>
        <v/>
      </c>
      <c r="AG424" s="913"/>
      <c r="AH424" s="913"/>
      <c r="AI424" s="913"/>
      <c r="AJ424" s="914"/>
    </row>
    <row r="425" spans="1:36" ht="14" hidden="1">
      <c r="A425" s="959" t="str">
        <f t="shared" si="418"/>
        <v/>
      </c>
      <c r="B425" s="942" t="str">
        <f t="shared" si="463"/>
        <v/>
      </c>
      <c r="C425" s="942" t="str">
        <f t="shared" si="419"/>
        <v/>
      </c>
      <c r="D425" s="942" t="str">
        <f t="shared" si="420"/>
        <v/>
      </c>
      <c r="E425" s="960" t="str">
        <f t="shared" si="421"/>
        <v/>
      </c>
      <c r="F425" s="520"/>
      <c r="G425" s="774"/>
      <c r="H425" s="774"/>
      <c r="I425" s="700" t="str">
        <f t="shared" si="422"/>
        <v/>
      </c>
      <c r="J425" s="922"/>
      <c r="K425" s="922"/>
      <c r="L425" s="922"/>
      <c r="M425" s="961">
        <f t="shared" si="468"/>
        <v>0</v>
      </c>
      <c r="N425" s="961">
        <f t="shared" si="468"/>
        <v>0</v>
      </c>
      <c r="O425" s="961">
        <f t="shared" si="468"/>
        <v>0</v>
      </c>
      <c r="P425" s="961">
        <f t="shared" si="468"/>
        <v>0</v>
      </c>
      <c r="Q425" s="912" t="str">
        <f t="shared" ref="Q425:AB425" si="483">IF($C425&gt;$C25,0,IF($I425="","",IF(MONTH(Q$5)=MONTH($A425),$M425*$I425,IF(MONTH(Q$5)=MONTH($A425)+1,$N425*$I425,IF(MONTH(Q$5)=MONTH($A425)+2,$O425*$I425,IF(MONTH(Q$5)=MONTH($A425)+3,$P425*$I425,0))))))</f>
        <v/>
      </c>
      <c r="R425" s="913" t="str">
        <f t="shared" si="483"/>
        <v/>
      </c>
      <c r="S425" s="913" t="str">
        <f t="shared" si="483"/>
        <v/>
      </c>
      <c r="T425" s="913" t="str">
        <f t="shared" si="483"/>
        <v/>
      </c>
      <c r="U425" s="913" t="str">
        <f t="shared" si="483"/>
        <v/>
      </c>
      <c r="V425" s="913" t="str">
        <f t="shared" si="483"/>
        <v/>
      </c>
      <c r="W425" s="913" t="str">
        <f t="shared" si="483"/>
        <v/>
      </c>
      <c r="X425" s="913" t="str">
        <f t="shared" si="483"/>
        <v/>
      </c>
      <c r="Y425" s="913" t="str">
        <f t="shared" si="483"/>
        <v/>
      </c>
      <c r="Z425" s="913" t="str">
        <f t="shared" si="483"/>
        <v/>
      </c>
      <c r="AA425" s="913" t="str">
        <f t="shared" si="483"/>
        <v/>
      </c>
      <c r="AB425" s="913" t="str">
        <f t="shared" si="483"/>
        <v/>
      </c>
      <c r="AC425" s="912">
        <f t="shared" si="448"/>
        <v>0</v>
      </c>
      <c r="AD425" s="913">
        <f t="shared" si="449"/>
        <v>0</v>
      </c>
      <c r="AE425" s="913">
        <f t="shared" si="450"/>
        <v>0</v>
      </c>
      <c r="AF425" s="912" t="str">
        <f t="shared" si="452"/>
        <v/>
      </c>
      <c r="AG425" s="913"/>
      <c r="AH425" s="913"/>
      <c r="AI425" s="913"/>
      <c r="AJ425" s="914"/>
    </row>
    <row r="426" spans="1:36" ht="14" hidden="1">
      <c r="A426" s="959" t="str">
        <f t="shared" si="418"/>
        <v/>
      </c>
      <c r="B426" s="942" t="str">
        <f t="shared" si="463"/>
        <v/>
      </c>
      <c r="C426" s="942" t="str">
        <f t="shared" si="419"/>
        <v/>
      </c>
      <c r="D426" s="942" t="str">
        <f t="shared" si="420"/>
        <v/>
      </c>
      <c r="E426" s="960" t="str">
        <f t="shared" si="421"/>
        <v/>
      </c>
      <c r="F426" s="520"/>
      <c r="G426" s="774"/>
      <c r="H426" s="774"/>
      <c r="I426" s="700" t="str">
        <f t="shared" si="422"/>
        <v/>
      </c>
      <c r="J426" s="922"/>
      <c r="K426" s="922"/>
      <c r="L426" s="922"/>
      <c r="M426" s="961">
        <f t="shared" si="468"/>
        <v>0</v>
      </c>
      <c r="N426" s="961">
        <f t="shared" si="468"/>
        <v>0</v>
      </c>
      <c r="O426" s="961">
        <f t="shared" si="468"/>
        <v>0</v>
      </c>
      <c r="P426" s="961">
        <f t="shared" si="468"/>
        <v>0</v>
      </c>
      <c r="Q426" s="912" t="str">
        <f t="shared" ref="Q426:AB426" si="484">IF($C426&gt;$C26,0,IF($I426="","",IF(MONTH(Q$5)=MONTH($A426),$M426*$I426,IF(MONTH(Q$5)=MONTH($A426)+1,$N426*$I426,IF(MONTH(Q$5)=MONTH($A426)+2,$O426*$I426,IF(MONTH(Q$5)=MONTH($A426)+3,$P426*$I426,0))))))</f>
        <v/>
      </c>
      <c r="R426" s="913" t="str">
        <f t="shared" si="484"/>
        <v/>
      </c>
      <c r="S426" s="913" t="str">
        <f t="shared" si="484"/>
        <v/>
      </c>
      <c r="T426" s="913" t="str">
        <f t="shared" si="484"/>
        <v/>
      </c>
      <c r="U426" s="913" t="str">
        <f t="shared" si="484"/>
        <v/>
      </c>
      <c r="V426" s="913" t="str">
        <f t="shared" si="484"/>
        <v/>
      </c>
      <c r="W426" s="913" t="str">
        <f t="shared" si="484"/>
        <v/>
      </c>
      <c r="X426" s="913" t="str">
        <f t="shared" si="484"/>
        <v/>
      </c>
      <c r="Y426" s="913" t="str">
        <f t="shared" si="484"/>
        <v/>
      </c>
      <c r="Z426" s="913" t="str">
        <f t="shared" si="484"/>
        <v/>
      </c>
      <c r="AA426" s="913" t="str">
        <f t="shared" si="484"/>
        <v/>
      </c>
      <c r="AB426" s="913" t="str">
        <f t="shared" si="484"/>
        <v/>
      </c>
      <c r="AC426" s="912">
        <f t="shared" si="448"/>
        <v>0</v>
      </c>
      <c r="AD426" s="913">
        <f t="shared" si="449"/>
        <v>0</v>
      </c>
      <c r="AE426" s="914">
        <f t="shared" si="450"/>
        <v>0</v>
      </c>
      <c r="AF426" s="912" t="str">
        <f t="shared" si="452"/>
        <v/>
      </c>
      <c r="AG426" s="913"/>
      <c r="AH426" s="913"/>
      <c r="AI426" s="913"/>
      <c r="AJ426" s="914"/>
    </row>
    <row r="427" spans="1:36" ht="14" hidden="1">
      <c r="A427" s="959" t="str">
        <f t="shared" si="418"/>
        <v/>
      </c>
      <c r="B427" s="942" t="str">
        <f t="shared" si="463"/>
        <v/>
      </c>
      <c r="C427" s="942" t="str">
        <f t="shared" si="419"/>
        <v/>
      </c>
      <c r="D427" s="942" t="str">
        <f t="shared" si="420"/>
        <v/>
      </c>
      <c r="E427" s="960" t="str">
        <f t="shared" si="421"/>
        <v/>
      </c>
      <c r="F427" s="520"/>
      <c r="G427" s="774"/>
      <c r="H427" s="774"/>
      <c r="I427" s="700" t="str">
        <f t="shared" si="422"/>
        <v/>
      </c>
      <c r="J427" s="922"/>
      <c r="K427" s="922"/>
      <c r="L427" s="922"/>
      <c r="M427" s="961">
        <f t="shared" si="468"/>
        <v>0</v>
      </c>
      <c r="N427" s="961">
        <f t="shared" si="468"/>
        <v>0</v>
      </c>
      <c r="O427" s="961">
        <f t="shared" si="468"/>
        <v>0</v>
      </c>
      <c r="P427" s="961">
        <f t="shared" si="468"/>
        <v>0</v>
      </c>
      <c r="Q427" s="912" t="str">
        <f t="shared" ref="Q427:AB427" si="485">IF($C427&gt;$C27,0,IF($I427="","",IF(MONTH(Q$5)=MONTH($A427),$M427*$I427,IF(MONTH(Q$5)=MONTH($A427)+1,$N427*$I427,IF(MONTH(Q$5)=MONTH($A427)+2,$O427*$I427,IF(MONTH(Q$5)=MONTH($A427)+3,$P427*$I427,0))))))</f>
        <v/>
      </c>
      <c r="R427" s="913" t="str">
        <f t="shared" si="485"/>
        <v/>
      </c>
      <c r="S427" s="913" t="str">
        <f t="shared" si="485"/>
        <v/>
      </c>
      <c r="T427" s="913" t="str">
        <f t="shared" si="485"/>
        <v/>
      </c>
      <c r="U427" s="913" t="str">
        <f t="shared" si="485"/>
        <v/>
      </c>
      <c r="V427" s="913" t="str">
        <f t="shared" si="485"/>
        <v/>
      </c>
      <c r="W427" s="913" t="str">
        <f t="shared" si="485"/>
        <v/>
      </c>
      <c r="X427" s="913" t="str">
        <f t="shared" si="485"/>
        <v/>
      </c>
      <c r="Y427" s="913" t="str">
        <f t="shared" si="485"/>
        <v/>
      </c>
      <c r="Z427" s="913" t="str">
        <f t="shared" si="485"/>
        <v/>
      </c>
      <c r="AA427" s="913" t="str">
        <f t="shared" si="485"/>
        <v/>
      </c>
      <c r="AB427" s="913" t="str">
        <f t="shared" si="485"/>
        <v/>
      </c>
      <c r="AC427" s="912">
        <f t="shared" si="448"/>
        <v>0</v>
      </c>
      <c r="AD427" s="913">
        <f t="shared" si="449"/>
        <v>0</v>
      </c>
      <c r="AE427" s="913">
        <f t="shared" si="450"/>
        <v>0</v>
      </c>
      <c r="AF427" s="912" t="str">
        <f t="shared" si="452"/>
        <v/>
      </c>
      <c r="AG427" s="913"/>
      <c r="AH427" s="913"/>
      <c r="AI427" s="913"/>
      <c r="AJ427" s="914"/>
    </row>
    <row r="428" spans="1:36" ht="14" hidden="1">
      <c r="A428" s="959" t="str">
        <f t="shared" si="418"/>
        <v/>
      </c>
      <c r="B428" s="942" t="str">
        <f t="shared" si="463"/>
        <v/>
      </c>
      <c r="C428" s="942" t="str">
        <f t="shared" si="419"/>
        <v/>
      </c>
      <c r="D428" s="942" t="str">
        <f t="shared" si="420"/>
        <v/>
      </c>
      <c r="E428" s="960" t="str">
        <f t="shared" si="421"/>
        <v/>
      </c>
      <c r="F428" s="520"/>
      <c r="G428" s="774"/>
      <c r="H428" s="774"/>
      <c r="I428" s="700" t="str">
        <f t="shared" si="422"/>
        <v/>
      </c>
      <c r="J428" s="922"/>
      <c r="K428" s="922"/>
      <c r="L428" s="922"/>
      <c r="M428" s="961">
        <f t="shared" si="468"/>
        <v>0</v>
      </c>
      <c r="N428" s="961">
        <f t="shared" si="468"/>
        <v>0</v>
      </c>
      <c r="O428" s="961">
        <f t="shared" si="468"/>
        <v>0</v>
      </c>
      <c r="P428" s="961">
        <f t="shared" si="468"/>
        <v>0</v>
      </c>
      <c r="Q428" s="912" t="str">
        <f t="shared" ref="Q428:AB428" si="486">IF($C428&gt;$C28,0,IF($I428="","",IF(MONTH(Q$5)=MONTH($A428),$M428*$I428,IF(MONTH(Q$5)=MONTH($A428)+1,$N428*$I428,IF(MONTH(Q$5)=MONTH($A428)+2,$O428*$I428,IF(MONTH(Q$5)=MONTH($A428)+3,$P428*$I428,0))))))</f>
        <v/>
      </c>
      <c r="R428" s="913" t="str">
        <f t="shared" si="486"/>
        <v/>
      </c>
      <c r="S428" s="913" t="str">
        <f t="shared" si="486"/>
        <v/>
      </c>
      <c r="T428" s="913" t="str">
        <f t="shared" si="486"/>
        <v/>
      </c>
      <c r="U428" s="913" t="str">
        <f t="shared" si="486"/>
        <v/>
      </c>
      <c r="V428" s="913" t="str">
        <f t="shared" si="486"/>
        <v/>
      </c>
      <c r="W428" s="913" t="str">
        <f t="shared" si="486"/>
        <v/>
      </c>
      <c r="X428" s="913" t="str">
        <f t="shared" si="486"/>
        <v/>
      </c>
      <c r="Y428" s="913" t="str">
        <f t="shared" si="486"/>
        <v/>
      </c>
      <c r="Z428" s="913" t="str">
        <f t="shared" si="486"/>
        <v/>
      </c>
      <c r="AA428" s="913" t="str">
        <f t="shared" si="486"/>
        <v/>
      </c>
      <c r="AB428" s="913" t="str">
        <f t="shared" si="486"/>
        <v/>
      </c>
      <c r="AC428" s="912">
        <f t="shared" si="448"/>
        <v>0</v>
      </c>
      <c r="AD428" s="913">
        <f t="shared" si="449"/>
        <v>0</v>
      </c>
      <c r="AE428" s="914">
        <f t="shared" si="450"/>
        <v>0</v>
      </c>
      <c r="AF428" s="912" t="str">
        <f t="shared" si="452"/>
        <v/>
      </c>
      <c r="AG428" s="913"/>
      <c r="AH428" s="913"/>
      <c r="AI428" s="913"/>
      <c r="AJ428" s="914"/>
    </row>
    <row r="429" spans="1:36" ht="14" hidden="1">
      <c r="A429" s="959" t="str">
        <f t="shared" si="418"/>
        <v/>
      </c>
      <c r="B429" s="942" t="str">
        <f t="shared" si="463"/>
        <v/>
      </c>
      <c r="C429" s="942" t="str">
        <f t="shared" si="419"/>
        <v/>
      </c>
      <c r="D429" s="942" t="str">
        <f t="shared" si="420"/>
        <v/>
      </c>
      <c r="E429" s="960" t="str">
        <f t="shared" si="421"/>
        <v/>
      </c>
      <c r="F429" s="520"/>
      <c r="G429" s="774"/>
      <c r="H429" s="774"/>
      <c r="I429" s="700" t="str">
        <f t="shared" si="422"/>
        <v/>
      </c>
      <c r="J429" s="922"/>
      <c r="K429" s="922"/>
      <c r="L429" s="922"/>
      <c r="M429" s="961">
        <f t="shared" si="468"/>
        <v>0</v>
      </c>
      <c r="N429" s="961">
        <f t="shared" si="468"/>
        <v>0</v>
      </c>
      <c r="O429" s="961">
        <f t="shared" si="468"/>
        <v>0</v>
      </c>
      <c r="P429" s="961">
        <f t="shared" si="468"/>
        <v>0</v>
      </c>
      <c r="Q429" s="912" t="str">
        <f t="shared" ref="Q429:AB429" si="487">IF($C429&gt;$C29,0,IF($I429="","",IF(MONTH(Q$5)=MONTH($A429),$M429*$I429,IF(MONTH(Q$5)=MONTH($A429)+1,$N429*$I429,IF(MONTH(Q$5)=MONTH($A429)+2,$O429*$I429,IF(MONTH(Q$5)=MONTH($A429)+3,$P429*$I429,0))))))</f>
        <v/>
      </c>
      <c r="R429" s="913" t="str">
        <f t="shared" si="487"/>
        <v/>
      </c>
      <c r="S429" s="913" t="str">
        <f t="shared" si="487"/>
        <v/>
      </c>
      <c r="T429" s="913" t="str">
        <f t="shared" si="487"/>
        <v/>
      </c>
      <c r="U429" s="913" t="str">
        <f t="shared" si="487"/>
        <v/>
      </c>
      <c r="V429" s="913" t="str">
        <f t="shared" si="487"/>
        <v/>
      </c>
      <c r="W429" s="913" t="str">
        <f t="shared" si="487"/>
        <v/>
      </c>
      <c r="X429" s="913" t="str">
        <f t="shared" si="487"/>
        <v/>
      </c>
      <c r="Y429" s="913" t="str">
        <f t="shared" si="487"/>
        <v/>
      </c>
      <c r="Z429" s="913" t="str">
        <f t="shared" si="487"/>
        <v/>
      </c>
      <c r="AA429" s="913" t="str">
        <f t="shared" si="487"/>
        <v/>
      </c>
      <c r="AB429" s="913" t="str">
        <f t="shared" si="487"/>
        <v/>
      </c>
      <c r="AC429" s="912">
        <f t="shared" si="448"/>
        <v>0</v>
      </c>
      <c r="AD429" s="913">
        <f t="shared" si="449"/>
        <v>0</v>
      </c>
      <c r="AE429" s="913">
        <f t="shared" si="450"/>
        <v>0</v>
      </c>
      <c r="AF429" s="912" t="str">
        <f t="shared" si="452"/>
        <v/>
      </c>
      <c r="AG429" s="913"/>
      <c r="AH429" s="913"/>
      <c r="AI429" s="913"/>
      <c r="AJ429" s="914"/>
    </row>
    <row r="430" spans="1:36" ht="14" hidden="1">
      <c r="A430" s="959" t="str">
        <f t="shared" si="418"/>
        <v/>
      </c>
      <c r="B430" s="942" t="str">
        <f t="shared" si="463"/>
        <v/>
      </c>
      <c r="C430" s="942" t="str">
        <f t="shared" si="419"/>
        <v/>
      </c>
      <c r="D430" s="942" t="str">
        <f t="shared" si="420"/>
        <v/>
      </c>
      <c r="E430" s="960" t="str">
        <f t="shared" si="421"/>
        <v/>
      </c>
      <c r="F430" s="520"/>
      <c r="G430" s="774"/>
      <c r="H430" s="774"/>
      <c r="I430" s="700" t="str">
        <f t="shared" si="422"/>
        <v/>
      </c>
      <c r="J430" s="922"/>
      <c r="K430" s="922"/>
      <c r="L430" s="922"/>
      <c r="M430" s="961">
        <f t="shared" si="468"/>
        <v>0</v>
      </c>
      <c r="N430" s="961">
        <f t="shared" si="468"/>
        <v>0</v>
      </c>
      <c r="O430" s="961">
        <f t="shared" si="468"/>
        <v>0</v>
      </c>
      <c r="P430" s="961">
        <f t="shared" si="468"/>
        <v>0</v>
      </c>
      <c r="Q430" s="912" t="str">
        <f t="shared" ref="Q430:AB430" si="488">IF($C430&gt;$C30,0,IF($I430="","",IF(MONTH(Q$5)=MONTH($A430),$M430*$I430,IF(MONTH(Q$5)=MONTH($A430)+1,$N430*$I430,IF(MONTH(Q$5)=MONTH($A430)+2,$O430*$I430,IF(MONTH(Q$5)=MONTH($A430)+3,$P430*$I430,0))))))</f>
        <v/>
      </c>
      <c r="R430" s="913" t="str">
        <f t="shared" si="488"/>
        <v/>
      </c>
      <c r="S430" s="913" t="str">
        <f t="shared" si="488"/>
        <v/>
      </c>
      <c r="T430" s="913" t="str">
        <f t="shared" si="488"/>
        <v/>
      </c>
      <c r="U430" s="913" t="str">
        <f t="shared" si="488"/>
        <v/>
      </c>
      <c r="V430" s="913" t="str">
        <f t="shared" si="488"/>
        <v/>
      </c>
      <c r="W430" s="913" t="str">
        <f t="shared" si="488"/>
        <v/>
      </c>
      <c r="X430" s="913" t="str">
        <f t="shared" si="488"/>
        <v/>
      </c>
      <c r="Y430" s="913" t="str">
        <f t="shared" si="488"/>
        <v/>
      </c>
      <c r="Z430" s="913" t="str">
        <f t="shared" si="488"/>
        <v/>
      </c>
      <c r="AA430" s="913" t="str">
        <f t="shared" si="488"/>
        <v/>
      </c>
      <c r="AB430" s="913" t="str">
        <f t="shared" si="488"/>
        <v/>
      </c>
      <c r="AC430" s="912">
        <f t="shared" si="448"/>
        <v>0</v>
      </c>
      <c r="AD430" s="913">
        <f t="shared" si="449"/>
        <v>0</v>
      </c>
      <c r="AE430" s="914">
        <f t="shared" si="450"/>
        <v>0</v>
      </c>
      <c r="AF430" s="912" t="str">
        <f t="shared" si="452"/>
        <v/>
      </c>
      <c r="AG430" s="913"/>
      <c r="AH430" s="913"/>
      <c r="AI430" s="913"/>
      <c r="AJ430" s="914"/>
    </row>
    <row r="431" spans="1:36" ht="14" hidden="1">
      <c r="A431" s="959" t="str">
        <f t="shared" si="418"/>
        <v/>
      </c>
      <c r="B431" s="942" t="str">
        <f t="shared" si="463"/>
        <v/>
      </c>
      <c r="C431" s="942" t="str">
        <f t="shared" si="419"/>
        <v/>
      </c>
      <c r="D431" s="942" t="str">
        <f t="shared" si="420"/>
        <v/>
      </c>
      <c r="E431" s="960" t="str">
        <f t="shared" si="421"/>
        <v/>
      </c>
      <c r="F431" s="520"/>
      <c r="G431" s="774"/>
      <c r="H431" s="774"/>
      <c r="I431" s="700" t="str">
        <f t="shared" si="422"/>
        <v/>
      </c>
      <c r="J431" s="922"/>
      <c r="K431" s="922"/>
      <c r="L431" s="922"/>
      <c r="M431" s="961">
        <f t="shared" ref="M431:P450" si="489">M391</f>
        <v>0</v>
      </c>
      <c r="N431" s="961">
        <f t="shared" si="489"/>
        <v>0</v>
      </c>
      <c r="O431" s="961">
        <f t="shared" si="489"/>
        <v>0</v>
      </c>
      <c r="P431" s="961">
        <f t="shared" si="489"/>
        <v>0</v>
      </c>
      <c r="Q431" s="912" t="str">
        <f t="shared" ref="Q431:AB431" si="490">IF($C431&gt;$C31,0,IF($I431="","",IF(MONTH(Q$5)=MONTH($A431),$M431*$I431,IF(MONTH(Q$5)=MONTH($A431)+1,$N431*$I431,IF(MONTH(Q$5)=MONTH($A431)+2,$O431*$I431,IF(MONTH(Q$5)=MONTH($A431)+3,$P431*$I431,0))))))</f>
        <v/>
      </c>
      <c r="R431" s="913" t="str">
        <f t="shared" si="490"/>
        <v/>
      </c>
      <c r="S431" s="913" t="str">
        <f t="shared" si="490"/>
        <v/>
      </c>
      <c r="T431" s="913" t="str">
        <f t="shared" si="490"/>
        <v/>
      </c>
      <c r="U431" s="913" t="str">
        <f t="shared" si="490"/>
        <v/>
      </c>
      <c r="V431" s="913" t="str">
        <f t="shared" si="490"/>
        <v/>
      </c>
      <c r="W431" s="913" t="str">
        <f t="shared" si="490"/>
        <v/>
      </c>
      <c r="X431" s="913" t="str">
        <f t="shared" si="490"/>
        <v/>
      </c>
      <c r="Y431" s="913" t="str">
        <f t="shared" si="490"/>
        <v/>
      </c>
      <c r="Z431" s="913" t="str">
        <f t="shared" si="490"/>
        <v/>
      </c>
      <c r="AA431" s="913" t="str">
        <f t="shared" si="490"/>
        <v/>
      </c>
      <c r="AB431" s="913" t="str">
        <f t="shared" si="490"/>
        <v/>
      </c>
      <c r="AC431" s="912">
        <f t="shared" si="448"/>
        <v>0</v>
      </c>
      <c r="AD431" s="913">
        <f t="shared" si="449"/>
        <v>0</v>
      </c>
      <c r="AE431" s="913">
        <f t="shared" si="450"/>
        <v>0</v>
      </c>
      <c r="AF431" s="912" t="str">
        <f t="shared" si="452"/>
        <v/>
      </c>
      <c r="AG431" s="913"/>
      <c r="AH431" s="913"/>
      <c r="AI431" s="913"/>
      <c r="AJ431" s="914"/>
    </row>
    <row r="432" spans="1:36" ht="14" hidden="1">
      <c r="A432" s="959" t="str">
        <f t="shared" si="418"/>
        <v/>
      </c>
      <c r="B432" s="942" t="str">
        <f t="shared" si="463"/>
        <v/>
      </c>
      <c r="C432" s="942" t="str">
        <f t="shared" si="419"/>
        <v/>
      </c>
      <c r="D432" s="942" t="str">
        <f t="shared" si="420"/>
        <v/>
      </c>
      <c r="E432" s="960" t="str">
        <f t="shared" si="421"/>
        <v/>
      </c>
      <c r="F432" s="520"/>
      <c r="G432" s="774"/>
      <c r="H432" s="774"/>
      <c r="I432" s="700" t="str">
        <f t="shared" si="422"/>
        <v/>
      </c>
      <c r="J432" s="922"/>
      <c r="K432" s="922"/>
      <c r="L432" s="922"/>
      <c r="M432" s="961">
        <f t="shared" si="489"/>
        <v>0</v>
      </c>
      <c r="N432" s="961">
        <f t="shared" si="489"/>
        <v>0</v>
      </c>
      <c r="O432" s="961">
        <f t="shared" si="489"/>
        <v>0</v>
      </c>
      <c r="P432" s="961">
        <f t="shared" si="489"/>
        <v>0</v>
      </c>
      <c r="Q432" s="912" t="str">
        <f t="shared" ref="Q432:AB432" si="491">IF($C432&gt;$C32,0,IF($I432="","",IF(MONTH(Q$5)=MONTH($A432),$M432*$I432,IF(MONTH(Q$5)=MONTH($A432)+1,$N432*$I432,IF(MONTH(Q$5)=MONTH($A432)+2,$O432*$I432,IF(MONTH(Q$5)=MONTH($A432)+3,$P432*$I432,0))))))</f>
        <v/>
      </c>
      <c r="R432" s="913" t="str">
        <f t="shared" si="491"/>
        <v/>
      </c>
      <c r="S432" s="913" t="str">
        <f t="shared" si="491"/>
        <v/>
      </c>
      <c r="T432" s="913" t="str">
        <f t="shared" si="491"/>
        <v/>
      </c>
      <c r="U432" s="913" t="str">
        <f t="shared" si="491"/>
        <v/>
      </c>
      <c r="V432" s="913" t="str">
        <f t="shared" si="491"/>
        <v/>
      </c>
      <c r="W432" s="913" t="str">
        <f t="shared" si="491"/>
        <v/>
      </c>
      <c r="X432" s="913" t="str">
        <f t="shared" si="491"/>
        <v/>
      </c>
      <c r="Y432" s="913" t="str">
        <f t="shared" si="491"/>
        <v/>
      </c>
      <c r="Z432" s="913" t="str">
        <f t="shared" si="491"/>
        <v/>
      </c>
      <c r="AA432" s="913" t="str">
        <f t="shared" si="491"/>
        <v/>
      </c>
      <c r="AB432" s="913" t="str">
        <f t="shared" si="491"/>
        <v/>
      </c>
      <c r="AC432" s="912">
        <f t="shared" si="448"/>
        <v>0</v>
      </c>
      <c r="AD432" s="913">
        <f t="shared" si="449"/>
        <v>0</v>
      </c>
      <c r="AE432" s="914">
        <f t="shared" si="450"/>
        <v>0</v>
      </c>
      <c r="AF432" s="912" t="str">
        <f t="shared" si="452"/>
        <v/>
      </c>
      <c r="AG432" s="913"/>
      <c r="AH432" s="913"/>
      <c r="AI432" s="913"/>
      <c r="AJ432" s="914"/>
    </row>
    <row r="433" spans="1:36" ht="14" hidden="1">
      <c r="A433" s="959" t="str">
        <f t="shared" si="418"/>
        <v/>
      </c>
      <c r="B433" s="942" t="str">
        <f t="shared" si="463"/>
        <v/>
      </c>
      <c r="C433" s="942" t="str">
        <f t="shared" si="419"/>
        <v/>
      </c>
      <c r="D433" s="942" t="str">
        <f t="shared" si="420"/>
        <v/>
      </c>
      <c r="E433" s="960" t="str">
        <f t="shared" si="421"/>
        <v/>
      </c>
      <c r="F433" s="520"/>
      <c r="G433" s="774"/>
      <c r="H433" s="774"/>
      <c r="I433" s="700" t="str">
        <f t="shared" si="422"/>
        <v/>
      </c>
      <c r="J433" s="922"/>
      <c r="K433" s="922"/>
      <c r="L433" s="922"/>
      <c r="M433" s="961">
        <f t="shared" si="489"/>
        <v>0</v>
      </c>
      <c r="N433" s="961">
        <f t="shared" si="489"/>
        <v>0</v>
      </c>
      <c r="O433" s="961">
        <f t="shared" si="489"/>
        <v>0</v>
      </c>
      <c r="P433" s="961">
        <f t="shared" si="489"/>
        <v>0</v>
      </c>
      <c r="Q433" s="912" t="str">
        <f t="shared" ref="Q433:AB433" si="492">IF($C433&gt;$C33,0,IF($I433="","",IF(MONTH(Q$5)=MONTH($A433),$M433*$I433,IF(MONTH(Q$5)=MONTH($A433)+1,$N433*$I433,IF(MONTH(Q$5)=MONTH($A433)+2,$O433*$I433,IF(MONTH(Q$5)=MONTH($A433)+3,$P433*$I433,0))))))</f>
        <v/>
      </c>
      <c r="R433" s="913" t="str">
        <f t="shared" si="492"/>
        <v/>
      </c>
      <c r="S433" s="913" t="str">
        <f t="shared" si="492"/>
        <v/>
      </c>
      <c r="T433" s="913" t="str">
        <f t="shared" si="492"/>
        <v/>
      </c>
      <c r="U433" s="913" t="str">
        <f t="shared" si="492"/>
        <v/>
      </c>
      <c r="V433" s="913" t="str">
        <f t="shared" si="492"/>
        <v/>
      </c>
      <c r="W433" s="913" t="str">
        <f t="shared" si="492"/>
        <v/>
      </c>
      <c r="X433" s="913" t="str">
        <f t="shared" si="492"/>
        <v/>
      </c>
      <c r="Y433" s="913" t="str">
        <f t="shared" si="492"/>
        <v/>
      </c>
      <c r="Z433" s="913" t="str">
        <f t="shared" si="492"/>
        <v/>
      </c>
      <c r="AA433" s="913" t="str">
        <f t="shared" si="492"/>
        <v/>
      </c>
      <c r="AB433" s="913" t="str">
        <f t="shared" si="492"/>
        <v/>
      </c>
      <c r="AC433" s="912">
        <f t="shared" si="448"/>
        <v>0</v>
      </c>
      <c r="AD433" s="913">
        <f t="shared" si="449"/>
        <v>0</v>
      </c>
      <c r="AE433" s="913">
        <f t="shared" si="450"/>
        <v>0</v>
      </c>
      <c r="AF433" s="912" t="str">
        <f t="shared" si="452"/>
        <v/>
      </c>
      <c r="AG433" s="913"/>
      <c r="AH433" s="913"/>
      <c r="AI433" s="913"/>
      <c r="AJ433" s="914"/>
    </row>
    <row r="434" spans="1:36" ht="14" hidden="1">
      <c r="A434" s="959" t="str">
        <f t="shared" si="418"/>
        <v/>
      </c>
      <c r="B434" s="942" t="str">
        <f t="shared" si="463"/>
        <v/>
      </c>
      <c r="C434" s="942" t="str">
        <f t="shared" si="419"/>
        <v/>
      </c>
      <c r="D434" s="942" t="str">
        <f t="shared" si="420"/>
        <v/>
      </c>
      <c r="E434" s="960" t="str">
        <f t="shared" si="421"/>
        <v/>
      </c>
      <c r="F434" s="520"/>
      <c r="G434" s="774"/>
      <c r="H434" s="774"/>
      <c r="I434" s="700" t="str">
        <f t="shared" si="422"/>
        <v/>
      </c>
      <c r="J434" s="922"/>
      <c r="K434" s="922"/>
      <c r="L434" s="922"/>
      <c r="M434" s="961">
        <f t="shared" si="489"/>
        <v>0</v>
      </c>
      <c r="N434" s="961">
        <f t="shared" si="489"/>
        <v>0</v>
      </c>
      <c r="O434" s="961">
        <f t="shared" si="489"/>
        <v>0</v>
      </c>
      <c r="P434" s="961">
        <f t="shared" si="489"/>
        <v>0</v>
      </c>
      <c r="Q434" s="912" t="str">
        <f t="shared" ref="Q434:AB434" si="493">IF($C434&gt;$C34,0,IF($I434="","",IF(MONTH(Q$5)=MONTH($A434),$M434*$I434,IF(MONTH(Q$5)=MONTH($A434)+1,$N434*$I434,IF(MONTH(Q$5)=MONTH($A434)+2,$O434*$I434,IF(MONTH(Q$5)=MONTH($A434)+3,$P434*$I434,0))))))</f>
        <v/>
      </c>
      <c r="R434" s="913" t="str">
        <f t="shared" si="493"/>
        <v/>
      </c>
      <c r="S434" s="913" t="str">
        <f t="shared" si="493"/>
        <v/>
      </c>
      <c r="T434" s="913" t="str">
        <f t="shared" si="493"/>
        <v/>
      </c>
      <c r="U434" s="913" t="str">
        <f t="shared" si="493"/>
        <v/>
      </c>
      <c r="V434" s="913" t="str">
        <f t="shared" si="493"/>
        <v/>
      </c>
      <c r="W434" s="913" t="str">
        <f t="shared" si="493"/>
        <v/>
      </c>
      <c r="X434" s="913" t="str">
        <f t="shared" si="493"/>
        <v/>
      </c>
      <c r="Y434" s="913" t="str">
        <f t="shared" si="493"/>
        <v/>
      </c>
      <c r="Z434" s="913" t="str">
        <f t="shared" si="493"/>
        <v/>
      </c>
      <c r="AA434" s="913" t="str">
        <f t="shared" si="493"/>
        <v/>
      </c>
      <c r="AB434" s="913" t="str">
        <f t="shared" si="493"/>
        <v/>
      </c>
      <c r="AC434" s="912">
        <f t="shared" si="448"/>
        <v>0</v>
      </c>
      <c r="AD434" s="913">
        <f t="shared" si="449"/>
        <v>0</v>
      </c>
      <c r="AE434" s="914">
        <f t="shared" si="450"/>
        <v>0</v>
      </c>
      <c r="AF434" s="912" t="str">
        <f t="shared" si="452"/>
        <v/>
      </c>
      <c r="AG434" s="913"/>
      <c r="AH434" s="913"/>
      <c r="AI434" s="913"/>
      <c r="AJ434" s="914"/>
    </row>
    <row r="435" spans="1:36" ht="14" hidden="1">
      <c r="A435" s="959" t="str">
        <f t="shared" si="418"/>
        <v/>
      </c>
      <c r="B435" s="942" t="str">
        <f t="shared" si="463"/>
        <v/>
      </c>
      <c r="C435" s="942" t="str">
        <f t="shared" si="419"/>
        <v/>
      </c>
      <c r="D435" s="942" t="str">
        <f t="shared" si="420"/>
        <v/>
      </c>
      <c r="E435" s="960" t="str">
        <f t="shared" si="421"/>
        <v/>
      </c>
      <c r="F435" s="520"/>
      <c r="G435" s="774"/>
      <c r="H435" s="774"/>
      <c r="I435" s="700" t="str">
        <f t="shared" si="422"/>
        <v/>
      </c>
      <c r="J435" s="922"/>
      <c r="K435" s="922"/>
      <c r="L435" s="922"/>
      <c r="M435" s="961">
        <f t="shared" si="489"/>
        <v>0</v>
      </c>
      <c r="N435" s="961">
        <f t="shared" si="489"/>
        <v>0</v>
      </c>
      <c r="O435" s="961">
        <f t="shared" si="489"/>
        <v>0</v>
      </c>
      <c r="P435" s="961">
        <f t="shared" si="489"/>
        <v>0</v>
      </c>
      <c r="Q435" s="912" t="str">
        <f t="shared" ref="Q435:AB435" si="494">IF($C435&gt;$C35,0,IF($I435="","",IF(MONTH(Q$5)=MONTH($A435),$M435*$I435,IF(MONTH(Q$5)=MONTH($A435)+1,$N435*$I435,IF(MONTH(Q$5)=MONTH($A435)+2,$O435*$I435,IF(MONTH(Q$5)=MONTH($A435)+3,$P435*$I435,0))))))</f>
        <v/>
      </c>
      <c r="R435" s="913" t="str">
        <f t="shared" si="494"/>
        <v/>
      </c>
      <c r="S435" s="913" t="str">
        <f t="shared" si="494"/>
        <v/>
      </c>
      <c r="T435" s="913" t="str">
        <f t="shared" si="494"/>
        <v/>
      </c>
      <c r="U435" s="913" t="str">
        <f t="shared" si="494"/>
        <v/>
      </c>
      <c r="V435" s="913" t="str">
        <f t="shared" si="494"/>
        <v/>
      </c>
      <c r="W435" s="913" t="str">
        <f t="shared" si="494"/>
        <v/>
      </c>
      <c r="X435" s="913" t="str">
        <f t="shared" si="494"/>
        <v/>
      </c>
      <c r="Y435" s="913" t="str">
        <f t="shared" si="494"/>
        <v/>
      </c>
      <c r="Z435" s="913" t="str">
        <f t="shared" si="494"/>
        <v/>
      </c>
      <c r="AA435" s="913" t="str">
        <f t="shared" si="494"/>
        <v/>
      </c>
      <c r="AB435" s="913" t="str">
        <f t="shared" si="494"/>
        <v/>
      </c>
      <c r="AC435" s="912">
        <f t="shared" si="448"/>
        <v>0</v>
      </c>
      <c r="AD435" s="913">
        <f t="shared" si="449"/>
        <v>0</v>
      </c>
      <c r="AE435" s="913">
        <f t="shared" si="450"/>
        <v>0</v>
      </c>
      <c r="AF435" s="912" t="str">
        <f t="shared" si="452"/>
        <v/>
      </c>
      <c r="AG435" s="913"/>
      <c r="AH435" s="913"/>
      <c r="AI435" s="913"/>
      <c r="AJ435" s="914"/>
    </row>
    <row r="436" spans="1:36" ht="14" hidden="1">
      <c r="A436" s="959" t="str">
        <f t="shared" ref="A436:A490" si="495">IF(A396="","",A396+D396)</f>
        <v/>
      </c>
      <c r="B436" s="942" t="str">
        <f t="shared" si="463"/>
        <v/>
      </c>
      <c r="C436" s="942" t="str">
        <f t="shared" ref="C436:C490" si="496">IF(A436="","",YEAR(A436))</f>
        <v/>
      </c>
      <c r="D436" s="942" t="str">
        <f t="shared" ref="D436:D490" si="497">IF(A436="","",IF(B436=2,IF(C436=2008,29,IF(C436=2012,29,28)),IF(OR(B436=1,B436=3,B436=5,B436=7,B436=8,B436=10,B436=12)=TRUE,31,30)))</f>
        <v/>
      </c>
      <c r="E436" s="960" t="str">
        <f t="shared" ref="E436:E490" si="498">IF(A436="","",E396)</f>
        <v/>
      </c>
      <c r="F436" s="520"/>
      <c r="G436" s="774"/>
      <c r="H436" s="774"/>
      <c r="I436" s="700" t="str">
        <f t="shared" ref="I436:I499" si="499">IF(A436="","",IF(E396="TODO MÊS",I396,""))</f>
        <v/>
      </c>
      <c r="J436" s="922"/>
      <c r="K436" s="922"/>
      <c r="L436" s="922"/>
      <c r="M436" s="961">
        <f t="shared" si="489"/>
        <v>0</v>
      </c>
      <c r="N436" s="961">
        <f t="shared" si="489"/>
        <v>0</v>
      </c>
      <c r="O436" s="961">
        <f t="shared" si="489"/>
        <v>0</v>
      </c>
      <c r="P436" s="961">
        <f t="shared" si="489"/>
        <v>0</v>
      </c>
      <c r="Q436" s="912" t="str">
        <f t="shared" ref="Q436:AB436" si="500">IF($C436&gt;$C36,0,IF($I436="","",IF(MONTH(Q$5)=MONTH($A436),$M436*$I436,IF(MONTH(Q$5)=MONTH($A436)+1,$N436*$I436,IF(MONTH(Q$5)=MONTH($A436)+2,$O436*$I436,IF(MONTH(Q$5)=MONTH($A436)+3,$P436*$I436,0))))))</f>
        <v/>
      </c>
      <c r="R436" s="913" t="str">
        <f t="shared" si="500"/>
        <v/>
      </c>
      <c r="S436" s="913" t="str">
        <f t="shared" si="500"/>
        <v/>
      </c>
      <c r="T436" s="913" t="str">
        <f t="shared" si="500"/>
        <v/>
      </c>
      <c r="U436" s="913" t="str">
        <f t="shared" si="500"/>
        <v/>
      </c>
      <c r="V436" s="913" t="str">
        <f t="shared" si="500"/>
        <v/>
      </c>
      <c r="W436" s="913" t="str">
        <f t="shared" si="500"/>
        <v/>
      </c>
      <c r="X436" s="913" t="str">
        <f t="shared" si="500"/>
        <v/>
      </c>
      <c r="Y436" s="913" t="str">
        <f t="shared" si="500"/>
        <v/>
      </c>
      <c r="Z436" s="913" t="str">
        <f t="shared" si="500"/>
        <v/>
      </c>
      <c r="AA436" s="913" t="str">
        <f t="shared" si="500"/>
        <v/>
      </c>
      <c r="AB436" s="913" t="str">
        <f t="shared" si="500"/>
        <v/>
      </c>
      <c r="AC436" s="912">
        <f t="shared" si="448"/>
        <v>0</v>
      </c>
      <c r="AD436" s="913">
        <f t="shared" si="449"/>
        <v>0</v>
      </c>
      <c r="AE436" s="914">
        <f t="shared" si="450"/>
        <v>0</v>
      </c>
      <c r="AF436" s="912" t="str">
        <f t="shared" si="452"/>
        <v/>
      </c>
      <c r="AG436" s="913"/>
      <c r="AH436" s="913"/>
      <c r="AI436" s="913"/>
      <c r="AJ436" s="914"/>
    </row>
    <row r="437" spans="1:36" ht="14" hidden="1">
      <c r="A437" s="959" t="str">
        <f t="shared" si="495"/>
        <v/>
      </c>
      <c r="B437" s="942" t="str">
        <f t="shared" si="463"/>
        <v/>
      </c>
      <c r="C437" s="942" t="str">
        <f t="shared" si="496"/>
        <v/>
      </c>
      <c r="D437" s="942" t="str">
        <f t="shared" si="497"/>
        <v/>
      </c>
      <c r="E437" s="960" t="str">
        <f t="shared" si="498"/>
        <v/>
      </c>
      <c r="F437" s="520"/>
      <c r="G437" s="774"/>
      <c r="H437" s="774"/>
      <c r="I437" s="700" t="str">
        <f t="shared" si="499"/>
        <v/>
      </c>
      <c r="J437" s="922"/>
      <c r="K437" s="922"/>
      <c r="L437" s="922"/>
      <c r="M437" s="961">
        <f t="shared" si="489"/>
        <v>0</v>
      </c>
      <c r="N437" s="961">
        <f t="shared" si="489"/>
        <v>0</v>
      </c>
      <c r="O437" s="961">
        <f t="shared" si="489"/>
        <v>0</v>
      </c>
      <c r="P437" s="961">
        <f t="shared" si="489"/>
        <v>0</v>
      </c>
      <c r="Q437" s="912" t="str">
        <f t="shared" ref="Q437:AB437" si="501">IF($C437&gt;$C37,0,IF($I437="","",IF(MONTH(Q$5)=MONTH($A437),$M437*$I437,IF(MONTH(Q$5)=MONTH($A437)+1,$N437*$I437,IF(MONTH(Q$5)=MONTH($A437)+2,$O437*$I437,IF(MONTH(Q$5)=MONTH($A437)+3,$P437*$I437,0))))))</f>
        <v/>
      </c>
      <c r="R437" s="913" t="str">
        <f t="shared" si="501"/>
        <v/>
      </c>
      <c r="S437" s="913" t="str">
        <f t="shared" si="501"/>
        <v/>
      </c>
      <c r="T437" s="913" t="str">
        <f t="shared" si="501"/>
        <v/>
      </c>
      <c r="U437" s="913" t="str">
        <f t="shared" si="501"/>
        <v/>
      </c>
      <c r="V437" s="913" t="str">
        <f t="shared" si="501"/>
        <v/>
      </c>
      <c r="W437" s="913" t="str">
        <f t="shared" si="501"/>
        <v/>
      </c>
      <c r="X437" s="913" t="str">
        <f t="shared" si="501"/>
        <v/>
      </c>
      <c r="Y437" s="913" t="str">
        <f t="shared" si="501"/>
        <v/>
      </c>
      <c r="Z437" s="913" t="str">
        <f t="shared" si="501"/>
        <v/>
      </c>
      <c r="AA437" s="913" t="str">
        <f t="shared" si="501"/>
        <v/>
      </c>
      <c r="AB437" s="913" t="str">
        <f t="shared" si="501"/>
        <v/>
      </c>
      <c r="AC437" s="912">
        <f t="shared" si="448"/>
        <v>0</v>
      </c>
      <c r="AD437" s="913">
        <f t="shared" si="449"/>
        <v>0</v>
      </c>
      <c r="AE437" s="913">
        <f t="shared" si="450"/>
        <v>0</v>
      </c>
      <c r="AF437" s="912" t="str">
        <f t="shared" si="452"/>
        <v/>
      </c>
      <c r="AG437" s="913"/>
      <c r="AH437" s="913"/>
      <c r="AI437" s="913"/>
      <c r="AJ437" s="914"/>
    </row>
    <row r="438" spans="1:36" ht="14" hidden="1">
      <c r="A438" s="959" t="str">
        <f t="shared" si="495"/>
        <v/>
      </c>
      <c r="B438" s="942" t="str">
        <f t="shared" si="463"/>
        <v/>
      </c>
      <c r="C438" s="942" t="str">
        <f t="shared" si="496"/>
        <v/>
      </c>
      <c r="D438" s="942" t="str">
        <f t="shared" si="497"/>
        <v/>
      </c>
      <c r="E438" s="960" t="str">
        <f t="shared" si="498"/>
        <v/>
      </c>
      <c r="F438" s="520"/>
      <c r="G438" s="774"/>
      <c r="H438" s="774"/>
      <c r="I438" s="700" t="str">
        <f t="shared" si="499"/>
        <v/>
      </c>
      <c r="J438" s="922"/>
      <c r="K438" s="922"/>
      <c r="L438" s="922"/>
      <c r="M438" s="961">
        <f t="shared" si="489"/>
        <v>0</v>
      </c>
      <c r="N438" s="961">
        <f t="shared" si="489"/>
        <v>0</v>
      </c>
      <c r="O438" s="961">
        <f t="shared" si="489"/>
        <v>0</v>
      </c>
      <c r="P438" s="961">
        <f t="shared" si="489"/>
        <v>0</v>
      </c>
      <c r="Q438" s="912" t="str">
        <f t="shared" ref="Q438:AB438" si="502">IF($C438&gt;$C38,0,IF($I438="","",IF(MONTH(Q$5)=MONTH($A438),$M438*$I438,IF(MONTH(Q$5)=MONTH($A438)+1,$N438*$I438,IF(MONTH(Q$5)=MONTH($A438)+2,$O438*$I438,IF(MONTH(Q$5)=MONTH($A438)+3,$P438*$I438,0))))))</f>
        <v/>
      </c>
      <c r="R438" s="913" t="str">
        <f t="shared" si="502"/>
        <v/>
      </c>
      <c r="S438" s="913" t="str">
        <f t="shared" si="502"/>
        <v/>
      </c>
      <c r="T438" s="913" t="str">
        <f t="shared" si="502"/>
        <v/>
      </c>
      <c r="U438" s="913" t="str">
        <f t="shared" si="502"/>
        <v/>
      </c>
      <c r="V438" s="913" t="str">
        <f t="shared" si="502"/>
        <v/>
      </c>
      <c r="W438" s="913" t="str">
        <f t="shared" si="502"/>
        <v/>
      </c>
      <c r="X438" s="913" t="str">
        <f t="shared" si="502"/>
        <v/>
      </c>
      <c r="Y438" s="913" t="str">
        <f t="shared" si="502"/>
        <v/>
      </c>
      <c r="Z438" s="913" t="str">
        <f t="shared" si="502"/>
        <v/>
      </c>
      <c r="AA438" s="913" t="str">
        <f t="shared" si="502"/>
        <v/>
      </c>
      <c r="AB438" s="913" t="str">
        <f t="shared" si="502"/>
        <v/>
      </c>
      <c r="AC438" s="912">
        <f t="shared" si="448"/>
        <v>0</v>
      </c>
      <c r="AD438" s="913">
        <f t="shared" si="449"/>
        <v>0</v>
      </c>
      <c r="AE438" s="914">
        <f t="shared" si="450"/>
        <v>0</v>
      </c>
      <c r="AF438" s="912" t="str">
        <f t="shared" si="452"/>
        <v/>
      </c>
      <c r="AG438" s="913"/>
      <c r="AH438" s="913"/>
      <c r="AI438" s="913"/>
      <c r="AJ438" s="914"/>
    </row>
    <row r="439" spans="1:36" ht="14" hidden="1">
      <c r="A439" s="959" t="str">
        <f t="shared" si="495"/>
        <v/>
      </c>
      <c r="B439" s="942" t="str">
        <f t="shared" si="463"/>
        <v/>
      </c>
      <c r="C439" s="942" t="str">
        <f t="shared" si="496"/>
        <v/>
      </c>
      <c r="D439" s="942" t="str">
        <f t="shared" si="497"/>
        <v/>
      </c>
      <c r="E439" s="960" t="str">
        <f t="shared" si="498"/>
        <v/>
      </c>
      <c r="F439" s="520"/>
      <c r="G439" s="774"/>
      <c r="H439" s="774"/>
      <c r="I439" s="700" t="str">
        <f t="shared" si="499"/>
        <v/>
      </c>
      <c r="J439" s="922"/>
      <c r="K439" s="922"/>
      <c r="L439" s="922"/>
      <c r="M439" s="961">
        <f t="shared" si="489"/>
        <v>0</v>
      </c>
      <c r="N439" s="961">
        <f t="shared" si="489"/>
        <v>0</v>
      </c>
      <c r="O439" s="961">
        <f t="shared" si="489"/>
        <v>0</v>
      </c>
      <c r="P439" s="961">
        <f t="shared" si="489"/>
        <v>0</v>
      </c>
      <c r="Q439" s="912" t="str">
        <f t="shared" ref="Q439:AB439" si="503">IF($C439&gt;$C39,0,IF($I439="","",IF(MONTH(Q$5)=MONTH($A439),$M439*$I439,IF(MONTH(Q$5)=MONTH($A439)+1,$N439*$I439,IF(MONTH(Q$5)=MONTH($A439)+2,$O439*$I439,IF(MONTH(Q$5)=MONTH($A439)+3,$P439*$I439,0))))))</f>
        <v/>
      </c>
      <c r="R439" s="913" t="str">
        <f t="shared" si="503"/>
        <v/>
      </c>
      <c r="S439" s="913" t="str">
        <f t="shared" si="503"/>
        <v/>
      </c>
      <c r="T439" s="913" t="str">
        <f t="shared" si="503"/>
        <v/>
      </c>
      <c r="U439" s="913" t="str">
        <f t="shared" si="503"/>
        <v/>
      </c>
      <c r="V439" s="913" t="str">
        <f t="shared" si="503"/>
        <v/>
      </c>
      <c r="W439" s="913" t="str">
        <f t="shared" si="503"/>
        <v/>
      </c>
      <c r="X439" s="913" t="str">
        <f t="shared" si="503"/>
        <v/>
      </c>
      <c r="Y439" s="913" t="str">
        <f t="shared" si="503"/>
        <v/>
      </c>
      <c r="Z439" s="913" t="str">
        <f t="shared" si="503"/>
        <v/>
      </c>
      <c r="AA439" s="913" t="str">
        <f t="shared" si="503"/>
        <v/>
      </c>
      <c r="AB439" s="913" t="str">
        <f t="shared" si="503"/>
        <v/>
      </c>
      <c r="AC439" s="912">
        <f t="shared" si="448"/>
        <v>0</v>
      </c>
      <c r="AD439" s="913">
        <f t="shared" si="449"/>
        <v>0</v>
      </c>
      <c r="AE439" s="913">
        <f t="shared" si="450"/>
        <v>0</v>
      </c>
      <c r="AF439" s="912" t="str">
        <f t="shared" si="452"/>
        <v/>
      </c>
      <c r="AG439" s="913"/>
      <c r="AH439" s="913"/>
      <c r="AI439" s="913"/>
      <c r="AJ439" s="914"/>
    </row>
    <row r="440" spans="1:36" ht="14" hidden="1">
      <c r="A440" s="959" t="str">
        <f t="shared" si="495"/>
        <v/>
      </c>
      <c r="B440" s="942" t="str">
        <f t="shared" si="463"/>
        <v/>
      </c>
      <c r="C440" s="942" t="str">
        <f t="shared" si="496"/>
        <v/>
      </c>
      <c r="D440" s="942" t="str">
        <f t="shared" si="497"/>
        <v/>
      </c>
      <c r="E440" s="960" t="str">
        <f t="shared" si="498"/>
        <v/>
      </c>
      <c r="F440" s="520"/>
      <c r="G440" s="774"/>
      <c r="H440" s="774"/>
      <c r="I440" s="700" t="str">
        <f t="shared" si="499"/>
        <v/>
      </c>
      <c r="J440" s="922"/>
      <c r="K440" s="922"/>
      <c r="L440" s="922"/>
      <c r="M440" s="961">
        <f t="shared" si="489"/>
        <v>0</v>
      </c>
      <c r="N440" s="961">
        <f t="shared" si="489"/>
        <v>0</v>
      </c>
      <c r="O440" s="961">
        <f t="shared" si="489"/>
        <v>0</v>
      </c>
      <c r="P440" s="961">
        <f t="shared" si="489"/>
        <v>0</v>
      </c>
      <c r="Q440" s="912" t="str">
        <f t="shared" ref="Q440:AB440" si="504">IF($C440&gt;$C40,0,IF($I440="","",IF(MONTH(Q$5)=MONTH($A440),$M440*$I440,IF(MONTH(Q$5)=MONTH($A440)+1,$N440*$I440,IF(MONTH(Q$5)=MONTH($A440)+2,$O440*$I440,IF(MONTH(Q$5)=MONTH($A440)+3,$P440*$I440,0))))))</f>
        <v/>
      </c>
      <c r="R440" s="913" t="str">
        <f t="shared" si="504"/>
        <v/>
      </c>
      <c r="S440" s="913" t="str">
        <f t="shared" si="504"/>
        <v/>
      </c>
      <c r="T440" s="913" t="str">
        <f t="shared" si="504"/>
        <v/>
      </c>
      <c r="U440" s="913" t="str">
        <f t="shared" si="504"/>
        <v/>
      </c>
      <c r="V440" s="913" t="str">
        <f t="shared" si="504"/>
        <v/>
      </c>
      <c r="W440" s="913" t="str">
        <f t="shared" si="504"/>
        <v/>
      </c>
      <c r="X440" s="913" t="str">
        <f t="shared" si="504"/>
        <v/>
      </c>
      <c r="Y440" s="913" t="str">
        <f t="shared" si="504"/>
        <v/>
      </c>
      <c r="Z440" s="913" t="str">
        <f t="shared" si="504"/>
        <v/>
      </c>
      <c r="AA440" s="913" t="str">
        <f t="shared" si="504"/>
        <v/>
      </c>
      <c r="AB440" s="913" t="str">
        <f t="shared" si="504"/>
        <v/>
      </c>
      <c r="AC440" s="912">
        <f t="shared" si="448"/>
        <v>0</v>
      </c>
      <c r="AD440" s="913">
        <f t="shared" si="449"/>
        <v>0</v>
      </c>
      <c r="AE440" s="914">
        <f t="shared" si="450"/>
        <v>0</v>
      </c>
      <c r="AF440" s="912" t="str">
        <f t="shared" si="452"/>
        <v/>
      </c>
      <c r="AG440" s="913"/>
      <c r="AH440" s="913"/>
      <c r="AI440" s="913"/>
      <c r="AJ440" s="914"/>
    </row>
    <row r="441" spans="1:36" ht="14" hidden="1">
      <c r="A441" s="959" t="str">
        <f t="shared" si="495"/>
        <v/>
      </c>
      <c r="B441" s="942" t="str">
        <f t="shared" si="463"/>
        <v/>
      </c>
      <c r="C441" s="942" t="str">
        <f t="shared" si="496"/>
        <v/>
      </c>
      <c r="D441" s="942" t="str">
        <f t="shared" si="497"/>
        <v/>
      </c>
      <c r="E441" s="960" t="str">
        <f t="shared" si="498"/>
        <v/>
      </c>
      <c r="F441" s="520"/>
      <c r="G441" s="774"/>
      <c r="H441" s="774"/>
      <c r="I441" s="700" t="str">
        <f t="shared" si="499"/>
        <v/>
      </c>
      <c r="J441" s="922"/>
      <c r="K441" s="922"/>
      <c r="L441" s="922"/>
      <c r="M441" s="961">
        <f t="shared" si="489"/>
        <v>0</v>
      </c>
      <c r="N441" s="961">
        <f t="shared" si="489"/>
        <v>0</v>
      </c>
      <c r="O441" s="961">
        <f t="shared" si="489"/>
        <v>0</v>
      </c>
      <c r="P441" s="961">
        <f t="shared" si="489"/>
        <v>0</v>
      </c>
      <c r="Q441" s="912" t="str">
        <f t="shared" ref="Q441:AB441" si="505">IF($C441&gt;$C41,0,IF($I441="","",IF(MONTH(Q$5)=MONTH($A441),$M441*$I441,IF(MONTH(Q$5)=MONTH($A441)+1,$N441*$I441,IF(MONTH(Q$5)=MONTH($A441)+2,$O441*$I441,IF(MONTH(Q$5)=MONTH($A441)+3,$P441*$I441,0))))))</f>
        <v/>
      </c>
      <c r="R441" s="913" t="str">
        <f t="shared" si="505"/>
        <v/>
      </c>
      <c r="S441" s="913" t="str">
        <f t="shared" si="505"/>
        <v/>
      </c>
      <c r="T441" s="913" t="str">
        <f t="shared" si="505"/>
        <v/>
      </c>
      <c r="U441" s="913" t="str">
        <f t="shared" si="505"/>
        <v/>
      </c>
      <c r="V441" s="913" t="str">
        <f t="shared" si="505"/>
        <v/>
      </c>
      <c r="W441" s="913" t="str">
        <f t="shared" si="505"/>
        <v/>
      </c>
      <c r="X441" s="913" t="str">
        <f t="shared" si="505"/>
        <v/>
      </c>
      <c r="Y441" s="913" t="str">
        <f t="shared" si="505"/>
        <v/>
      </c>
      <c r="Z441" s="913" t="str">
        <f t="shared" si="505"/>
        <v/>
      </c>
      <c r="AA441" s="913" t="str">
        <f t="shared" si="505"/>
        <v/>
      </c>
      <c r="AB441" s="913" t="str">
        <f t="shared" si="505"/>
        <v/>
      </c>
      <c r="AC441" s="912">
        <f t="shared" si="448"/>
        <v>0</v>
      </c>
      <c r="AD441" s="913">
        <f t="shared" si="449"/>
        <v>0</v>
      </c>
      <c r="AE441" s="913">
        <f t="shared" si="450"/>
        <v>0</v>
      </c>
      <c r="AF441" s="912" t="str">
        <f t="shared" si="452"/>
        <v/>
      </c>
      <c r="AG441" s="913"/>
      <c r="AH441" s="913"/>
      <c r="AI441" s="913"/>
      <c r="AJ441" s="914"/>
    </row>
    <row r="442" spans="1:36" ht="14" hidden="1">
      <c r="A442" s="959" t="str">
        <f t="shared" si="495"/>
        <v/>
      </c>
      <c r="B442" s="942" t="str">
        <f t="shared" si="463"/>
        <v/>
      </c>
      <c r="C442" s="942" t="str">
        <f t="shared" si="496"/>
        <v/>
      </c>
      <c r="D442" s="942" t="str">
        <f t="shared" si="497"/>
        <v/>
      </c>
      <c r="E442" s="960" t="str">
        <f t="shared" si="498"/>
        <v/>
      </c>
      <c r="F442" s="520"/>
      <c r="G442" s="774"/>
      <c r="H442" s="774"/>
      <c r="I442" s="700" t="str">
        <f t="shared" si="499"/>
        <v/>
      </c>
      <c r="J442" s="922"/>
      <c r="K442" s="922"/>
      <c r="L442" s="922"/>
      <c r="M442" s="961">
        <f t="shared" si="489"/>
        <v>0</v>
      </c>
      <c r="N442" s="961">
        <f t="shared" si="489"/>
        <v>0</v>
      </c>
      <c r="O442" s="961">
        <f t="shared" si="489"/>
        <v>0</v>
      </c>
      <c r="P442" s="961">
        <f t="shared" si="489"/>
        <v>0</v>
      </c>
      <c r="Q442" s="912" t="str">
        <f t="shared" ref="Q442:AB442" si="506">IF($C442&gt;$C42,0,IF($I442="","",IF(MONTH(Q$5)=MONTH($A442),$M442*$I442,IF(MONTH(Q$5)=MONTH($A442)+1,$N442*$I442,IF(MONTH(Q$5)=MONTH($A442)+2,$O442*$I442,IF(MONTH(Q$5)=MONTH($A442)+3,$P442*$I442,0))))))</f>
        <v/>
      </c>
      <c r="R442" s="913" t="str">
        <f t="shared" si="506"/>
        <v/>
      </c>
      <c r="S442" s="913" t="str">
        <f t="shared" si="506"/>
        <v/>
      </c>
      <c r="T442" s="913" t="str">
        <f t="shared" si="506"/>
        <v/>
      </c>
      <c r="U442" s="913" t="str">
        <f t="shared" si="506"/>
        <v/>
      </c>
      <c r="V442" s="913" t="str">
        <f t="shared" si="506"/>
        <v/>
      </c>
      <c r="W442" s="913" t="str">
        <f t="shared" si="506"/>
        <v/>
      </c>
      <c r="X442" s="913" t="str">
        <f t="shared" si="506"/>
        <v/>
      </c>
      <c r="Y442" s="913" t="str">
        <f t="shared" si="506"/>
        <v/>
      </c>
      <c r="Z442" s="913" t="str">
        <f t="shared" si="506"/>
        <v/>
      </c>
      <c r="AA442" s="913" t="str">
        <f t="shared" si="506"/>
        <v/>
      </c>
      <c r="AB442" s="913" t="str">
        <f t="shared" si="506"/>
        <v/>
      </c>
      <c r="AC442" s="912">
        <f t="shared" si="448"/>
        <v>0</v>
      </c>
      <c r="AD442" s="913">
        <f t="shared" si="449"/>
        <v>0</v>
      </c>
      <c r="AE442" s="914">
        <f t="shared" si="450"/>
        <v>0</v>
      </c>
      <c r="AF442" s="912" t="str">
        <f t="shared" si="452"/>
        <v/>
      </c>
      <c r="AG442" s="913"/>
      <c r="AH442" s="913"/>
      <c r="AI442" s="913"/>
      <c r="AJ442" s="914"/>
    </row>
    <row r="443" spans="1:36" ht="14" hidden="1">
      <c r="A443" s="959" t="str">
        <f t="shared" si="495"/>
        <v/>
      </c>
      <c r="B443" s="942" t="str">
        <f t="shared" si="463"/>
        <v/>
      </c>
      <c r="C443" s="942" t="str">
        <f t="shared" si="496"/>
        <v/>
      </c>
      <c r="D443" s="942" t="str">
        <f t="shared" si="497"/>
        <v/>
      </c>
      <c r="E443" s="960" t="str">
        <f t="shared" si="498"/>
        <v/>
      </c>
      <c r="F443" s="520"/>
      <c r="G443" s="774"/>
      <c r="H443" s="774"/>
      <c r="I443" s="700" t="str">
        <f t="shared" si="499"/>
        <v/>
      </c>
      <c r="J443" s="922"/>
      <c r="K443" s="922"/>
      <c r="L443" s="922"/>
      <c r="M443" s="961">
        <f t="shared" si="489"/>
        <v>0</v>
      </c>
      <c r="N443" s="961">
        <f t="shared" si="489"/>
        <v>0</v>
      </c>
      <c r="O443" s="961">
        <f t="shared" si="489"/>
        <v>0</v>
      </c>
      <c r="P443" s="961">
        <f t="shared" si="489"/>
        <v>0</v>
      </c>
      <c r="Q443" s="912" t="str">
        <f t="shared" ref="Q443:AB443" si="507">IF($C443&gt;$C43,0,IF($I443="","",IF(MONTH(Q$5)=MONTH($A443),$M443*$I443,IF(MONTH(Q$5)=MONTH($A443)+1,$N443*$I443,IF(MONTH(Q$5)=MONTH($A443)+2,$O443*$I443,IF(MONTH(Q$5)=MONTH($A443)+3,$P443*$I443,0))))))</f>
        <v/>
      </c>
      <c r="R443" s="913" t="str">
        <f t="shared" si="507"/>
        <v/>
      </c>
      <c r="S443" s="913" t="str">
        <f t="shared" si="507"/>
        <v/>
      </c>
      <c r="T443" s="913" t="str">
        <f t="shared" si="507"/>
        <v/>
      </c>
      <c r="U443" s="913" t="str">
        <f t="shared" si="507"/>
        <v/>
      </c>
      <c r="V443" s="913" t="str">
        <f t="shared" si="507"/>
        <v/>
      </c>
      <c r="W443" s="913" t="str">
        <f t="shared" si="507"/>
        <v/>
      </c>
      <c r="X443" s="913" t="str">
        <f t="shared" si="507"/>
        <v/>
      </c>
      <c r="Y443" s="913" t="str">
        <f t="shared" si="507"/>
        <v/>
      </c>
      <c r="Z443" s="913" t="str">
        <f t="shared" si="507"/>
        <v/>
      </c>
      <c r="AA443" s="913" t="str">
        <f t="shared" si="507"/>
        <v/>
      </c>
      <c r="AB443" s="913" t="str">
        <f t="shared" si="507"/>
        <v/>
      </c>
      <c r="AC443" s="912">
        <f t="shared" si="448"/>
        <v>0</v>
      </c>
      <c r="AD443" s="913">
        <f t="shared" si="449"/>
        <v>0</v>
      </c>
      <c r="AE443" s="913">
        <f t="shared" si="450"/>
        <v>0</v>
      </c>
      <c r="AF443" s="912" t="str">
        <f t="shared" si="452"/>
        <v/>
      </c>
      <c r="AG443" s="913"/>
      <c r="AH443" s="913"/>
      <c r="AI443" s="913"/>
      <c r="AJ443" s="914"/>
    </row>
    <row r="444" spans="1:36" ht="14" hidden="1">
      <c r="A444" s="959" t="str">
        <f t="shared" si="495"/>
        <v/>
      </c>
      <c r="B444" s="942" t="str">
        <f t="shared" si="463"/>
        <v/>
      </c>
      <c r="C444" s="942" t="str">
        <f t="shared" si="496"/>
        <v/>
      </c>
      <c r="D444" s="942" t="str">
        <f t="shared" si="497"/>
        <v/>
      </c>
      <c r="E444" s="960" t="str">
        <f t="shared" si="498"/>
        <v/>
      </c>
      <c r="F444" s="520"/>
      <c r="G444" s="774"/>
      <c r="H444" s="774"/>
      <c r="I444" s="700" t="str">
        <f t="shared" si="499"/>
        <v/>
      </c>
      <c r="J444" s="922"/>
      <c r="K444" s="922"/>
      <c r="L444" s="922"/>
      <c r="M444" s="961">
        <f t="shared" si="489"/>
        <v>0</v>
      </c>
      <c r="N444" s="961">
        <f t="shared" si="489"/>
        <v>0</v>
      </c>
      <c r="O444" s="961">
        <f t="shared" si="489"/>
        <v>0</v>
      </c>
      <c r="P444" s="961">
        <f t="shared" si="489"/>
        <v>0</v>
      </c>
      <c r="Q444" s="912" t="str">
        <f t="shared" ref="Q444:AB444" si="508">IF($C444&gt;$C44,0,IF($I444="","",IF(MONTH(Q$5)=MONTH($A444),$M444*$I444,IF(MONTH(Q$5)=MONTH($A444)+1,$N444*$I444,IF(MONTH(Q$5)=MONTH($A444)+2,$O444*$I444,IF(MONTH(Q$5)=MONTH($A444)+3,$P444*$I444,0))))))</f>
        <v/>
      </c>
      <c r="R444" s="913" t="str">
        <f t="shared" si="508"/>
        <v/>
      </c>
      <c r="S444" s="913" t="str">
        <f t="shared" si="508"/>
        <v/>
      </c>
      <c r="T444" s="913" t="str">
        <f t="shared" si="508"/>
        <v/>
      </c>
      <c r="U444" s="913" t="str">
        <f t="shared" si="508"/>
        <v/>
      </c>
      <c r="V444" s="913" t="str">
        <f t="shared" si="508"/>
        <v/>
      </c>
      <c r="W444" s="913" t="str">
        <f t="shared" si="508"/>
        <v/>
      </c>
      <c r="X444" s="913" t="str">
        <f t="shared" si="508"/>
        <v/>
      </c>
      <c r="Y444" s="913" t="str">
        <f t="shared" si="508"/>
        <v/>
      </c>
      <c r="Z444" s="913" t="str">
        <f t="shared" si="508"/>
        <v/>
      </c>
      <c r="AA444" s="913" t="str">
        <f t="shared" si="508"/>
        <v/>
      </c>
      <c r="AB444" s="913" t="str">
        <f t="shared" si="508"/>
        <v/>
      </c>
      <c r="AC444" s="912">
        <f t="shared" si="448"/>
        <v>0</v>
      </c>
      <c r="AD444" s="913">
        <f t="shared" si="449"/>
        <v>0</v>
      </c>
      <c r="AE444" s="914">
        <f t="shared" si="450"/>
        <v>0</v>
      </c>
      <c r="AF444" s="912" t="str">
        <f t="shared" si="452"/>
        <v/>
      </c>
      <c r="AG444" s="913"/>
      <c r="AH444" s="913"/>
      <c r="AI444" s="913"/>
      <c r="AJ444" s="914"/>
    </row>
    <row r="445" spans="1:36" ht="14" hidden="1">
      <c r="A445" s="959" t="str">
        <f t="shared" si="495"/>
        <v/>
      </c>
      <c r="B445" s="942" t="str">
        <f t="shared" si="463"/>
        <v/>
      </c>
      <c r="C445" s="942" t="str">
        <f t="shared" si="496"/>
        <v/>
      </c>
      <c r="D445" s="942" t="str">
        <f t="shared" si="497"/>
        <v/>
      </c>
      <c r="E445" s="960" t="str">
        <f t="shared" si="498"/>
        <v/>
      </c>
      <c r="F445" s="520"/>
      <c r="G445" s="774"/>
      <c r="H445" s="774"/>
      <c r="I445" s="700" t="str">
        <f t="shared" si="499"/>
        <v/>
      </c>
      <c r="J445" s="922"/>
      <c r="K445" s="922"/>
      <c r="L445" s="922"/>
      <c r="M445" s="961">
        <f t="shared" si="489"/>
        <v>0</v>
      </c>
      <c r="N445" s="961">
        <f t="shared" si="489"/>
        <v>0</v>
      </c>
      <c r="O445" s="961">
        <f t="shared" si="489"/>
        <v>0</v>
      </c>
      <c r="P445" s="961">
        <f t="shared" si="489"/>
        <v>0</v>
      </c>
      <c r="Q445" s="912" t="str">
        <f t="shared" ref="Q445:AB445" si="509">IF($C445&gt;$C45,0,IF($I445="","",IF(MONTH(Q$5)=MONTH($A445),$M445*$I445,IF(MONTH(Q$5)=MONTH($A445)+1,$N445*$I445,IF(MONTH(Q$5)=MONTH($A445)+2,$O445*$I445,IF(MONTH(Q$5)=MONTH($A445)+3,$P445*$I445,0))))))</f>
        <v/>
      </c>
      <c r="R445" s="913" t="str">
        <f t="shared" si="509"/>
        <v/>
      </c>
      <c r="S445" s="913" t="str">
        <f t="shared" si="509"/>
        <v/>
      </c>
      <c r="T445" s="913" t="str">
        <f t="shared" si="509"/>
        <v/>
      </c>
      <c r="U445" s="913" t="str">
        <f t="shared" si="509"/>
        <v/>
      </c>
      <c r="V445" s="913" t="str">
        <f t="shared" si="509"/>
        <v/>
      </c>
      <c r="W445" s="913" t="str">
        <f t="shared" si="509"/>
        <v/>
      </c>
      <c r="X445" s="913" t="str">
        <f t="shared" si="509"/>
        <v/>
      </c>
      <c r="Y445" s="913" t="str">
        <f t="shared" si="509"/>
        <v/>
      </c>
      <c r="Z445" s="913" t="str">
        <f t="shared" si="509"/>
        <v/>
      </c>
      <c r="AA445" s="913" t="str">
        <f t="shared" si="509"/>
        <v/>
      </c>
      <c r="AB445" s="913" t="str">
        <f t="shared" si="509"/>
        <v/>
      </c>
      <c r="AC445" s="912">
        <f t="shared" si="448"/>
        <v>0</v>
      </c>
      <c r="AD445" s="913">
        <f t="shared" si="449"/>
        <v>0</v>
      </c>
      <c r="AE445" s="913">
        <f t="shared" si="450"/>
        <v>0</v>
      </c>
      <c r="AF445" s="912" t="str">
        <f t="shared" si="452"/>
        <v/>
      </c>
      <c r="AG445" s="913"/>
      <c r="AH445" s="913"/>
      <c r="AI445" s="913"/>
      <c r="AJ445" s="914"/>
    </row>
    <row r="446" spans="1:36" ht="14" hidden="1">
      <c r="A446" s="959" t="str">
        <f t="shared" si="495"/>
        <v/>
      </c>
      <c r="B446" s="942" t="str">
        <f t="shared" si="463"/>
        <v/>
      </c>
      <c r="C446" s="942" t="str">
        <f t="shared" si="496"/>
        <v/>
      </c>
      <c r="D446" s="942" t="str">
        <f t="shared" si="497"/>
        <v/>
      </c>
      <c r="E446" s="960" t="str">
        <f t="shared" si="498"/>
        <v/>
      </c>
      <c r="F446" s="520"/>
      <c r="G446" s="774"/>
      <c r="H446" s="774"/>
      <c r="I446" s="700" t="str">
        <f t="shared" si="499"/>
        <v/>
      </c>
      <c r="J446" s="922"/>
      <c r="K446" s="922"/>
      <c r="L446" s="922"/>
      <c r="M446" s="961">
        <f t="shared" si="489"/>
        <v>0</v>
      </c>
      <c r="N446" s="961">
        <f t="shared" si="489"/>
        <v>0</v>
      </c>
      <c r="O446" s="961">
        <f t="shared" si="489"/>
        <v>0</v>
      </c>
      <c r="P446" s="961">
        <f t="shared" si="489"/>
        <v>0</v>
      </c>
      <c r="Q446" s="912" t="str">
        <f t="shared" ref="Q446:AB446" si="510">IF($C446&gt;$C46,0,IF($I446="","",IF(MONTH(Q$5)=MONTH($A446),$M446*$I446,IF(MONTH(Q$5)=MONTH($A446)+1,$N446*$I446,IF(MONTH(Q$5)=MONTH($A446)+2,$O446*$I446,IF(MONTH(Q$5)=MONTH($A446)+3,$P446*$I446,0))))))</f>
        <v/>
      </c>
      <c r="R446" s="913" t="str">
        <f t="shared" si="510"/>
        <v/>
      </c>
      <c r="S446" s="913" t="str">
        <f t="shared" si="510"/>
        <v/>
      </c>
      <c r="T446" s="913" t="str">
        <f t="shared" si="510"/>
        <v/>
      </c>
      <c r="U446" s="913" t="str">
        <f t="shared" si="510"/>
        <v/>
      </c>
      <c r="V446" s="913" t="str">
        <f t="shared" si="510"/>
        <v/>
      </c>
      <c r="W446" s="913" t="str">
        <f t="shared" si="510"/>
        <v/>
      </c>
      <c r="X446" s="913" t="str">
        <f t="shared" si="510"/>
        <v/>
      </c>
      <c r="Y446" s="913" t="str">
        <f t="shared" si="510"/>
        <v/>
      </c>
      <c r="Z446" s="913" t="str">
        <f t="shared" si="510"/>
        <v/>
      </c>
      <c r="AA446" s="913" t="str">
        <f t="shared" si="510"/>
        <v/>
      </c>
      <c r="AB446" s="913" t="str">
        <f t="shared" si="510"/>
        <v/>
      </c>
      <c r="AC446" s="912">
        <f t="shared" si="448"/>
        <v>0</v>
      </c>
      <c r="AD446" s="913">
        <f t="shared" si="449"/>
        <v>0</v>
      </c>
      <c r="AE446" s="914">
        <f t="shared" si="450"/>
        <v>0</v>
      </c>
      <c r="AF446" s="912" t="str">
        <f t="shared" si="452"/>
        <v/>
      </c>
      <c r="AG446" s="913"/>
      <c r="AH446" s="913"/>
      <c r="AI446" s="913"/>
      <c r="AJ446" s="914"/>
    </row>
    <row r="447" spans="1:36" ht="14" hidden="1">
      <c r="A447" s="959" t="str">
        <f t="shared" si="495"/>
        <v/>
      </c>
      <c r="B447" s="942" t="str">
        <f t="shared" si="463"/>
        <v/>
      </c>
      <c r="C447" s="942" t="str">
        <f t="shared" si="496"/>
        <v/>
      </c>
      <c r="D447" s="942" t="str">
        <f t="shared" si="497"/>
        <v/>
      </c>
      <c r="E447" s="960" t="str">
        <f t="shared" si="498"/>
        <v/>
      </c>
      <c r="F447" s="520"/>
      <c r="G447" s="774"/>
      <c r="H447" s="774"/>
      <c r="I447" s="700" t="str">
        <f t="shared" si="499"/>
        <v/>
      </c>
      <c r="J447" s="922"/>
      <c r="K447" s="922"/>
      <c r="L447" s="922"/>
      <c r="M447" s="961">
        <f t="shared" si="489"/>
        <v>0</v>
      </c>
      <c r="N447" s="961">
        <f t="shared" si="489"/>
        <v>0</v>
      </c>
      <c r="O447" s="961">
        <f t="shared" si="489"/>
        <v>0</v>
      </c>
      <c r="P447" s="961">
        <f t="shared" si="489"/>
        <v>0</v>
      </c>
      <c r="Q447" s="912" t="str">
        <f t="shared" ref="Q447:AB447" si="511">IF($C447&gt;$C47,0,IF($I447="","",IF(MONTH(Q$5)=MONTH($A447),$M447*$I447,IF(MONTH(Q$5)=MONTH($A447)+1,$N447*$I447,IF(MONTH(Q$5)=MONTH($A447)+2,$O447*$I447,IF(MONTH(Q$5)=MONTH($A447)+3,$P447*$I447,0))))))</f>
        <v/>
      </c>
      <c r="R447" s="913" t="str">
        <f t="shared" si="511"/>
        <v/>
      </c>
      <c r="S447" s="913" t="str">
        <f t="shared" si="511"/>
        <v/>
      </c>
      <c r="T447" s="913" t="str">
        <f t="shared" si="511"/>
        <v/>
      </c>
      <c r="U447" s="913" t="str">
        <f t="shared" si="511"/>
        <v/>
      </c>
      <c r="V447" s="913" t="str">
        <f t="shared" si="511"/>
        <v/>
      </c>
      <c r="W447" s="913" t="str">
        <f t="shared" si="511"/>
        <v/>
      </c>
      <c r="X447" s="913" t="str">
        <f t="shared" si="511"/>
        <v/>
      </c>
      <c r="Y447" s="913" t="str">
        <f t="shared" si="511"/>
        <v/>
      </c>
      <c r="Z447" s="913" t="str">
        <f t="shared" si="511"/>
        <v/>
      </c>
      <c r="AA447" s="913" t="str">
        <f t="shared" si="511"/>
        <v/>
      </c>
      <c r="AB447" s="913" t="str">
        <f t="shared" si="511"/>
        <v/>
      </c>
      <c r="AC447" s="912">
        <f t="shared" si="448"/>
        <v>0</v>
      </c>
      <c r="AD447" s="913">
        <f t="shared" si="449"/>
        <v>0</v>
      </c>
      <c r="AE447" s="913">
        <f t="shared" si="450"/>
        <v>0</v>
      </c>
      <c r="AF447" s="912" t="str">
        <f t="shared" si="452"/>
        <v/>
      </c>
      <c r="AG447" s="913"/>
      <c r="AH447" s="913"/>
      <c r="AI447" s="913"/>
      <c r="AJ447" s="914"/>
    </row>
    <row r="448" spans="1:36" ht="14" hidden="1">
      <c r="A448" s="959" t="str">
        <f t="shared" si="495"/>
        <v/>
      </c>
      <c r="B448" s="942" t="str">
        <f t="shared" si="463"/>
        <v/>
      </c>
      <c r="C448" s="942" t="str">
        <f t="shared" si="496"/>
        <v/>
      </c>
      <c r="D448" s="942" t="str">
        <f t="shared" si="497"/>
        <v/>
      </c>
      <c r="E448" s="960" t="str">
        <f t="shared" si="498"/>
        <v/>
      </c>
      <c r="F448" s="520"/>
      <c r="G448" s="774"/>
      <c r="H448" s="774"/>
      <c r="I448" s="700" t="str">
        <f t="shared" si="499"/>
        <v/>
      </c>
      <c r="J448" s="922"/>
      <c r="K448" s="922"/>
      <c r="L448" s="922"/>
      <c r="M448" s="961">
        <f t="shared" si="489"/>
        <v>0</v>
      </c>
      <c r="N448" s="961">
        <f t="shared" si="489"/>
        <v>0</v>
      </c>
      <c r="O448" s="961">
        <f t="shared" si="489"/>
        <v>0</v>
      </c>
      <c r="P448" s="961">
        <f t="shared" si="489"/>
        <v>0</v>
      </c>
      <c r="Q448" s="912" t="str">
        <f t="shared" ref="Q448:AB448" si="512">IF($C448&gt;$C48,0,IF($I448="","",IF(MONTH(Q$5)=MONTH($A448),$M448*$I448,IF(MONTH(Q$5)=MONTH($A448)+1,$N448*$I448,IF(MONTH(Q$5)=MONTH($A448)+2,$O448*$I448,IF(MONTH(Q$5)=MONTH($A448)+3,$P448*$I448,0))))))</f>
        <v/>
      </c>
      <c r="R448" s="913" t="str">
        <f t="shared" si="512"/>
        <v/>
      </c>
      <c r="S448" s="913" t="str">
        <f t="shared" si="512"/>
        <v/>
      </c>
      <c r="T448" s="913" t="str">
        <f t="shared" si="512"/>
        <v/>
      </c>
      <c r="U448" s="913" t="str">
        <f t="shared" si="512"/>
        <v/>
      </c>
      <c r="V448" s="913" t="str">
        <f t="shared" si="512"/>
        <v/>
      </c>
      <c r="W448" s="913" t="str">
        <f t="shared" si="512"/>
        <v/>
      </c>
      <c r="X448" s="913" t="str">
        <f t="shared" si="512"/>
        <v/>
      </c>
      <c r="Y448" s="913" t="str">
        <f t="shared" si="512"/>
        <v/>
      </c>
      <c r="Z448" s="913" t="str">
        <f t="shared" si="512"/>
        <v/>
      </c>
      <c r="AA448" s="913" t="str">
        <f t="shared" si="512"/>
        <v/>
      </c>
      <c r="AB448" s="913" t="str">
        <f t="shared" si="512"/>
        <v/>
      </c>
      <c r="AC448" s="912">
        <f t="shared" si="448"/>
        <v>0</v>
      </c>
      <c r="AD448" s="913">
        <f t="shared" si="449"/>
        <v>0</v>
      </c>
      <c r="AE448" s="914">
        <f t="shared" si="450"/>
        <v>0</v>
      </c>
      <c r="AF448" s="912" t="str">
        <f t="shared" si="452"/>
        <v/>
      </c>
      <c r="AG448" s="913"/>
      <c r="AH448" s="913"/>
      <c r="AI448" s="913"/>
      <c r="AJ448" s="914"/>
    </row>
    <row r="449" spans="1:36" ht="14" hidden="1">
      <c r="A449" s="959" t="str">
        <f t="shared" si="495"/>
        <v/>
      </c>
      <c r="B449" s="942" t="str">
        <f t="shared" si="463"/>
        <v/>
      </c>
      <c r="C449" s="942" t="str">
        <f t="shared" si="496"/>
        <v/>
      </c>
      <c r="D449" s="942" t="str">
        <f t="shared" si="497"/>
        <v/>
      </c>
      <c r="E449" s="960" t="str">
        <f t="shared" si="498"/>
        <v/>
      </c>
      <c r="F449" s="520"/>
      <c r="G449" s="774"/>
      <c r="H449" s="774"/>
      <c r="I449" s="700" t="str">
        <f t="shared" si="499"/>
        <v/>
      </c>
      <c r="J449" s="922"/>
      <c r="K449" s="922"/>
      <c r="L449" s="922"/>
      <c r="M449" s="961">
        <f t="shared" si="489"/>
        <v>0</v>
      </c>
      <c r="N449" s="961">
        <f t="shared" si="489"/>
        <v>0</v>
      </c>
      <c r="O449" s="961">
        <f t="shared" si="489"/>
        <v>0</v>
      </c>
      <c r="P449" s="961">
        <f t="shared" si="489"/>
        <v>0</v>
      </c>
      <c r="Q449" s="912" t="str">
        <f t="shared" ref="Q449:AB449" si="513">IF($C449&gt;$C49,0,IF($I449="","",IF(MONTH(Q$5)=MONTH($A449),$M449*$I449,IF(MONTH(Q$5)=MONTH($A449)+1,$N449*$I449,IF(MONTH(Q$5)=MONTH($A449)+2,$O449*$I449,IF(MONTH(Q$5)=MONTH($A449)+3,$P449*$I449,0))))))</f>
        <v/>
      </c>
      <c r="R449" s="913" t="str">
        <f t="shared" si="513"/>
        <v/>
      </c>
      <c r="S449" s="913" t="str">
        <f t="shared" si="513"/>
        <v/>
      </c>
      <c r="T449" s="913" t="str">
        <f t="shared" si="513"/>
        <v/>
      </c>
      <c r="U449" s="913" t="str">
        <f t="shared" si="513"/>
        <v/>
      </c>
      <c r="V449" s="913" t="str">
        <f t="shared" si="513"/>
        <v/>
      </c>
      <c r="W449" s="913" t="str">
        <f t="shared" si="513"/>
        <v/>
      </c>
      <c r="X449" s="913" t="str">
        <f t="shared" si="513"/>
        <v/>
      </c>
      <c r="Y449" s="913" t="str">
        <f t="shared" si="513"/>
        <v/>
      </c>
      <c r="Z449" s="913" t="str">
        <f t="shared" si="513"/>
        <v/>
      </c>
      <c r="AA449" s="913" t="str">
        <f t="shared" si="513"/>
        <v/>
      </c>
      <c r="AB449" s="913" t="str">
        <f t="shared" si="513"/>
        <v/>
      </c>
      <c r="AC449" s="912">
        <f t="shared" si="448"/>
        <v>0</v>
      </c>
      <c r="AD449" s="913">
        <f t="shared" si="449"/>
        <v>0</v>
      </c>
      <c r="AE449" s="913">
        <f t="shared" si="450"/>
        <v>0</v>
      </c>
      <c r="AF449" s="912" t="str">
        <f t="shared" si="452"/>
        <v/>
      </c>
      <c r="AG449" s="913"/>
      <c r="AH449" s="913"/>
      <c r="AI449" s="913"/>
      <c r="AJ449" s="914"/>
    </row>
    <row r="450" spans="1:36" ht="14" hidden="1">
      <c r="A450" s="962" t="str">
        <f t="shared" si="495"/>
        <v/>
      </c>
      <c r="B450" s="950" t="str">
        <f t="shared" si="463"/>
        <v/>
      </c>
      <c r="C450" s="950" t="str">
        <f t="shared" si="496"/>
        <v/>
      </c>
      <c r="D450" s="950" t="str">
        <f t="shared" si="497"/>
        <v/>
      </c>
      <c r="E450" s="963" t="str">
        <f t="shared" si="498"/>
        <v/>
      </c>
      <c r="F450" s="964"/>
      <c r="G450" s="965"/>
      <c r="H450" s="965"/>
      <c r="I450" s="806" t="str">
        <f t="shared" si="499"/>
        <v/>
      </c>
      <c r="J450" s="954"/>
      <c r="K450" s="954"/>
      <c r="L450" s="954"/>
      <c r="M450" s="966">
        <f t="shared" si="489"/>
        <v>0</v>
      </c>
      <c r="N450" s="966">
        <f t="shared" si="489"/>
        <v>0</v>
      </c>
      <c r="O450" s="966">
        <f t="shared" si="489"/>
        <v>0</v>
      </c>
      <c r="P450" s="966">
        <f t="shared" si="489"/>
        <v>0</v>
      </c>
      <c r="Q450" s="957" t="str">
        <f t="shared" ref="Q450:AB450" si="514">IF($C450&gt;$C50,0,IF($I450="","",IF(MONTH(Q$5)=MONTH($A450),$M450*$I450,IF(MONTH(Q$5)=MONTH($A450)+1,$N450*$I450,IF(MONTH(Q$5)=MONTH($A450)+2,$O450*$I450,IF(MONTH(Q$5)=MONTH($A450)+3,$P450*$I450,0))))))</f>
        <v/>
      </c>
      <c r="R450" s="958" t="str">
        <f t="shared" si="514"/>
        <v/>
      </c>
      <c r="S450" s="958" t="str">
        <f t="shared" si="514"/>
        <v/>
      </c>
      <c r="T450" s="958" t="str">
        <f t="shared" si="514"/>
        <v/>
      </c>
      <c r="U450" s="958" t="str">
        <f t="shared" si="514"/>
        <v/>
      </c>
      <c r="V450" s="958" t="str">
        <f t="shared" si="514"/>
        <v/>
      </c>
      <c r="W450" s="958" t="str">
        <f t="shared" si="514"/>
        <v/>
      </c>
      <c r="X450" s="958" t="str">
        <f t="shared" si="514"/>
        <v/>
      </c>
      <c r="Y450" s="958" t="str">
        <f t="shared" si="514"/>
        <v/>
      </c>
      <c r="Z450" s="958" t="str">
        <f t="shared" si="514"/>
        <v/>
      </c>
      <c r="AA450" s="958" t="str">
        <f t="shared" si="514"/>
        <v/>
      </c>
      <c r="AB450" s="958" t="str">
        <f t="shared" si="514"/>
        <v/>
      </c>
      <c r="AC450" s="957">
        <f t="shared" si="448"/>
        <v>0</v>
      </c>
      <c r="AD450" s="958">
        <f t="shared" si="449"/>
        <v>0</v>
      </c>
      <c r="AE450" s="968">
        <f t="shared" si="450"/>
        <v>0</v>
      </c>
      <c r="AF450" s="957" t="str">
        <f t="shared" si="452"/>
        <v/>
      </c>
      <c r="AG450" s="958"/>
      <c r="AH450" s="958"/>
      <c r="AI450" s="958"/>
      <c r="AJ450" s="968"/>
    </row>
    <row r="451" spans="1:36" ht="14" hidden="1">
      <c r="A451" s="959">
        <f t="shared" si="495"/>
        <v>45992</v>
      </c>
      <c r="B451" s="942">
        <f t="shared" si="463"/>
        <v>12</v>
      </c>
      <c r="C451" s="942">
        <f t="shared" si="496"/>
        <v>2025</v>
      </c>
      <c r="D451" s="942">
        <f t="shared" si="497"/>
        <v>31</v>
      </c>
      <c r="E451" s="960" t="str">
        <f t="shared" si="498"/>
        <v>1 x P/ ANO</v>
      </c>
      <c r="F451" s="520"/>
      <c r="G451" s="774"/>
      <c r="H451" s="774"/>
      <c r="I451" s="700" t="str">
        <f t="shared" si="499"/>
        <v/>
      </c>
      <c r="J451" s="922"/>
      <c r="K451" s="922"/>
      <c r="L451" s="922"/>
      <c r="M451" s="961">
        <f t="shared" ref="M451:P470" si="515">M411</f>
        <v>1</v>
      </c>
      <c r="N451" s="961">
        <f t="shared" si="515"/>
        <v>0</v>
      </c>
      <c r="O451" s="961">
        <f t="shared" si="515"/>
        <v>0</v>
      </c>
      <c r="P451" s="961">
        <f t="shared" si="515"/>
        <v>0</v>
      </c>
      <c r="Q451" s="912" t="str">
        <f t="shared" ref="Q451:AB451" si="516">IF($C451&gt;$C11,0,IF($I451="","",IF(MONTH(Q$5)=MONTH($A451),$M451*$I451,IF(MONTH(Q$5)=MONTH($A451)+1,$N451*$I451,IF(MONTH(Q$5)=MONTH($A451)+2,$O451*$I451,IF(MONTH(Q$5)=MONTH($A451)+3,$P451*$I451,0))))))</f>
        <v/>
      </c>
      <c r="R451" s="913" t="str">
        <f t="shared" si="516"/>
        <v/>
      </c>
      <c r="S451" s="913" t="str">
        <f t="shared" si="516"/>
        <v/>
      </c>
      <c r="T451" s="913" t="str">
        <f t="shared" si="516"/>
        <v/>
      </c>
      <c r="U451" s="913" t="str">
        <f t="shared" si="516"/>
        <v/>
      </c>
      <c r="V451" s="913" t="str">
        <f t="shared" si="516"/>
        <v/>
      </c>
      <c r="W451" s="913" t="str">
        <f t="shared" si="516"/>
        <v/>
      </c>
      <c r="X451" s="913" t="str">
        <f t="shared" si="516"/>
        <v/>
      </c>
      <c r="Y451" s="913" t="str">
        <f t="shared" si="516"/>
        <v/>
      </c>
      <c r="Z451" s="913" t="str">
        <f t="shared" si="516"/>
        <v/>
      </c>
      <c r="AA451" s="913" t="str">
        <f t="shared" si="516"/>
        <v/>
      </c>
      <c r="AB451" s="913" t="str">
        <f t="shared" si="516"/>
        <v/>
      </c>
      <c r="AC451" s="912">
        <f t="shared" si="448"/>
        <v>0</v>
      </c>
      <c r="AD451" s="913">
        <f t="shared" si="449"/>
        <v>0</v>
      </c>
      <c r="AE451" s="913">
        <f t="shared" si="450"/>
        <v>0</v>
      </c>
      <c r="AF451" s="912" t="str">
        <f t="shared" si="452"/>
        <v/>
      </c>
      <c r="AG451" s="913"/>
      <c r="AH451" s="913"/>
      <c r="AI451" s="913"/>
      <c r="AJ451" s="914"/>
    </row>
    <row r="452" spans="1:36" ht="14" hidden="1">
      <c r="A452" s="959">
        <f t="shared" si="495"/>
        <v>46023</v>
      </c>
      <c r="B452" s="942">
        <f t="shared" si="463"/>
        <v>1</v>
      </c>
      <c r="C452" s="942">
        <f t="shared" si="496"/>
        <v>2026</v>
      </c>
      <c r="D452" s="942">
        <f t="shared" si="497"/>
        <v>31</v>
      </c>
      <c r="E452" s="960" t="str">
        <f t="shared" si="498"/>
        <v>1 x P/ ANO</v>
      </c>
      <c r="F452" s="520"/>
      <c r="G452" s="774"/>
      <c r="H452" s="774"/>
      <c r="I452" s="700" t="str">
        <f t="shared" si="499"/>
        <v/>
      </c>
      <c r="J452" s="922"/>
      <c r="K452" s="922"/>
      <c r="L452" s="922"/>
      <c r="M452" s="961">
        <f t="shared" si="515"/>
        <v>1</v>
      </c>
      <c r="N452" s="961">
        <f t="shared" si="515"/>
        <v>0</v>
      </c>
      <c r="O452" s="961">
        <f t="shared" si="515"/>
        <v>0</v>
      </c>
      <c r="P452" s="961">
        <f t="shared" si="515"/>
        <v>0</v>
      </c>
      <c r="Q452" s="912">
        <f t="shared" ref="Q452:AB452" si="517">IF($C452&gt;$C12,0,IF($I452="","",IF(MONTH(Q$5)=MONTH($A452),$M452*$I452,IF(MONTH(Q$5)=MONTH($A452)+1,$N452*$I452,IF(MONTH(Q$5)=MONTH($A452)+2,$O452*$I452,IF(MONTH(Q$5)=MONTH($A452)+3,$P452*$I452,0))))))</f>
        <v>0</v>
      </c>
      <c r="R452" s="913">
        <f t="shared" si="517"/>
        <v>0</v>
      </c>
      <c r="S452" s="913">
        <f t="shared" si="517"/>
        <v>0</v>
      </c>
      <c r="T452" s="913">
        <f t="shared" si="517"/>
        <v>0</v>
      </c>
      <c r="U452" s="913">
        <f t="shared" si="517"/>
        <v>0</v>
      </c>
      <c r="V452" s="913">
        <f t="shared" si="517"/>
        <v>0</v>
      </c>
      <c r="W452" s="913">
        <f t="shared" si="517"/>
        <v>0</v>
      </c>
      <c r="X452" s="913">
        <f t="shared" si="517"/>
        <v>0</v>
      </c>
      <c r="Y452" s="913">
        <f t="shared" si="517"/>
        <v>0</v>
      </c>
      <c r="Z452" s="913">
        <f t="shared" si="517"/>
        <v>0</v>
      </c>
      <c r="AA452" s="913">
        <f t="shared" si="517"/>
        <v>0</v>
      </c>
      <c r="AB452" s="913">
        <f t="shared" si="517"/>
        <v>0</v>
      </c>
      <c r="AC452" s="912" t="str">
        <f t="shared" si="448"/>
        <v/>
      </c>
      <c r="AD452" s="913" t="str">
        <f t="shared" si="449"/>
        <v/>
      </c>
      <c r="AE452" s="914" t="str">
        <f t="shared" si="450"/>
        <v/>
      </c>
      <c r="AF452" s="912" t="str">
        <f t="shared" si="452"/>
        <v/>
      </c>
      <c r="AG452" s="913"/>
      <c r="AH452" s="913"/>
      <c r="AI452" s="913"/>
      <c r="AJ452" s="914"/>
    </row>
    <row r="453" spans="1:36" ht="14" hidden="1">
      <c r="A453" s="959">
        <f t="shared" si="495"/>
        <v>46057</v>
      </c>
      <c r="B453" s="942">
        <f t="shared" si="463"/>
        <v>2</v>
      </c>
      <c r="C453" s="942">
        <f t="shared" si="496"/>
        <v>2026</v>
      </c>
      <c r="D453" s="942">
        <f t="shared" si="497"/>
        <v>28</v>
      </c>
      <c r="E453" s="960" t="str">
        <f t="shared" si="498"/>
        <v>1 x P/ ANO</v>
      </c>
      <c r="F453" s="520"/>
      <c r="G453" s="774"/>
      <c r="H453" s="774"/>
      <c r="I453" s="700" t="str">
        <f t="shared" si="499"/>
        <v/>
      </c>
      <c r="J453" s="922"/>
      <c r="K453" s="922"/>
      <c r="L453" s="922"/>
      <c r="M453" s="961">
        <f t="shared" si="515"/>
        <v>1</v>
      </c>
      <c r="N453" s="961">
        <f t="shared" si="515"/>
        <v>0</v>
      </c>
      <c r="O453" s="961">
        <f t="shared" si="515"/>
        <v>0</v>
      </c>
      <c r="P453" s="961">
        <f t="shared" si="515"/>
        <v>0</v>
      </c>
      <c r="Q453" s="912">
        <f t="shared" ref="Q453:AB453" si="518">IF($C453&gt;$C13,0,IF($I453="","",IF(MONTH(Q$5)=MONTH($A453),$M453*$I453,IF(MONTH(Q$5)=MONTH($A453)+1,$N453*$I453,IF(MONTH(Q$5)=MONTH($A453)+2,$O453*$I453,IF(MONTH(Q$5)=MONTH($A453)+3,$P453*$I453,0))))))</f>
        <v>0</v>
      </c>
      <c r="R453" s="913">
        <f t="shared" si="518"/>
        <v>0</v>
      </c>
      <c r="S453" s="913">
        <f t="shared" si="518"/>
        <v>0</v>
      </c>
      <c r="T453" s="913">
        <f t="shared" si="518"/>
        <v>0</v>
      </c>
      <c r="U453" s="913">
        <f t="shared" si="518"/>
        <v>0</v>
      </c>
      <c r="V453" s="913">
        <f t="shared" si="518"/>
        <v>0</v>
      </c>
      <c r="W453" s="913">
        <f t="shared" si="518"/>
        <v>0</v>
      </c>
      <c r="X453" s="913">
        <f t="shared" si="518"/>
        <v>0</v>
      </c>
      <c r="Y453" s="913">
        <f t="shared" si="518"/>
        <v>0</v>
      </c>
      <c r="Z453" s="913">
        <f t="shared" si="518"/>
        <v>0</v>
      </c>
      <c r="AA453" s="913">
        <f t="shared" si="518"/>
        <v>0</v>
      </c>
      <c r="AB453" s="913">
        <f t="shared" si="518"/>
        <v>0</v>
      </c>
      <c r="AC453" s="912" t="str">
        <f t="shared" si="448"/>
        <v/>
      </c>
      <c r="AD453" s="913" t="str">
        <f t="shared" si="449"/>
        <v/>
      </c>
      <c r="AE453" s="913" t="str">
        <f t="shared" si="450"/>
        <v/>
      </c>
      <c r="AF453" s="912" t="str">
        <f t="shared" si="452"/>
        <v/>
      </c>
      <c r="AG453" s="913"/>
      <c r="AH453" s="913"/>
      <c r="AI453" s="913"/>
      <c r="AJ453" s="914"/>
    </row>
    <row r="454" spans="1:36" ht="14" hidden="1">
      <c r="A454" s="959">
        <f t="shared" si="495"/>
        <v>46085</v>
      </c>
      <c r="B454" s="942">
        <f t="shared" si="463"/>
        <v>3</v>
      </c>
      <c r="C454" s="942">
        <f t="shared" si="496"/>
        <v>2026</v>
      </c>
      <c r="D454" s="942">
        <f t="shared" si="497"/>
        <v>31</v>
      </c>
      <c r="E454" s="960" t="str">
        <f t="shared" si="498"/>
        <v>1 x P/ ANO</v>
      </c>
      <c r="F454" s="520"/>
      <c r="G454" s="774"/>
      <c r="H454" s="774"/>
      <c r="I454" s="700" t="str">
        <f t="shared" si="499"/>
        <v/>
      </c>
      <c r="J454" s="922"/>
      <c r="K454" s="922"/>
      <c r="L454" s="922"/>
      <c r="M454" s="961">
        <f t="shared" si="515"/>
        <v>1</v>
      </c>
      <c r="N454" s="961">
        <f t="shared" si="515"/>
        <v>0</v>
      </c>
      <c r="O454" s="961">
        <f t="shared" si="515"/>
        <v>0</v>
      </c>
      <c r="P454" s="961">
        <f t="shared" si="515"/>
        <v>0</v>
      </c>
      <c r="Q454" s="912">
        <f t="shared" ref="Q454:AB454" si="519">IF($C454&gt;$C14,0,IF($I454="","",IF(MONTH(Q$5)=MONTH($A454),$M454*$I454,IF(MONTH(Q$5)=MONTH($A454)+1,$N454*$I454,IF(MONTH(Q$5)=MONTH($A454)+2,$O454*$I454,IF(MONTH(Q$5)=MONTH($A454)+3,$P454*$I454,0))))))</f>
        <v>0</v>
      </c>
      <c r="R454" s="913">
        <f t="shared" si="519"/>
        <v>0</v>
      </c>
      <c r="S454" s="913">
        <f t="shared" si="519"/>
        <v>0</v>
      </c>
      <c r="T454" s="913">
        <f t="shared" si="519"/>
        <v>0</v>
      </c>
      <c r="U454" s="913">
        <f t="shared" si="519"/>
        <v>0</v>
      </c>
      <c r="V454" s="913">
        <f t="shared" si="519"/>
        <v>0</v>
      </c>
      <c r="W454" s="913">
        <f t="shared" si="519"/>
        <v>0</v>
      </c>
      <c r="X454" s="913">
        <f t="shared" si="519"/>
        <v>0</v>
      </c>
      <c r="Y454" s="913">
        <f t="shared" si="519"/>
        <v>0</v>
      </c>
      <c r="Z454" s="913">
        <f t="shared" si="519"/>
        <v>0</v>
      </c>
      <c r="AA454" s="913">
        <f t="shared" si="519"/>
        <v>0</v>
      </c>
      <c r="AB454" s="913">
        <f t="shared" si="519"/>
        <v>0</v>
      </c>
      <c r="AC454" s="912" t="str">
        <f t="shared" si="448"/>
        <v/>
      </c>
      <c r="AD454" s="913" t="str">
        <f t="shared" si="449"/>
        <v/>
      </c>
      <c r="AE454" s="914" t="str">
        <f t="shared" si="450"/>
        <v/>
      </c>
      <c r="AF454" s="912" t="str">
        <f t="shared" si="452"/>
        <v/>
      </c>
      <c r="AG454" s="913"/>
      <c r="AH454" s="913"/>
      <c r="AI454" s="913"/>
      <c r="AJ454" s="914"/>
    </row>
    <row r="455" spans="1:36" ht="14" hidden="1">
      <c r="A455" s="959">
        <f t="shared" si="495"/>
        <v>46117</v>
      </c>
      <c r="B455" s="942">
        <f t="shared" si="463"/>
        <v>4</v>
      </c>
      <c r="C455" s="942">
        <f t="shared" si="496"/>
        <v>2026</v>
      </c>
      <c r="D455" s="942">
        <f t="shared" si="497"/>
        <v>30</v>
      </c>
      <c r="E455" s="960" t="str">
        <f t="shared" si="498"/>
        <v>1 x P/ ANO</v>
      </c>
      <c r="F455" s="520"/>
      <c r="G455" s="774"/>
      <c r="H455" s="774"/>
      <c r="I455" s="700" t="str">
        <f t="shared" si="499"/>
        <v/>
      </c>
      <c r="J455" s="922"/>
      <c r="K455" s="922"/>
      <c r="L455" s="922"/>
      <c r="M455" s="961">
        <f t="shared" si="515"/>
        <v>1</v>
      </c>
      <c r="N455" s="961">
        <f t="shared" si="515"/>
        <v>0</v>
      </c>
      <c r="O455" s="961">
        <f t="shared" si="515"/>
        <v>0</v>
      </c>
      <c r="P455" s="961">
        <f t="shared" si="515"/>
        <v>0</v>
      </c>
      <c r="Q455" s="912">
        <f t="shared" ref="Q455:AB455" si="520">IF($C455&gt;$C15,0,IF($I455="","",IF(MONTH(Q$5)=MONTH($A455),$M455*$I455,IF(MONTH(Q$5)=MONTH($A455)+1,$N455*$I455,IF(MONTH(Q$5)=MONTH($A455)+2,$O455*$I455,IF(MONTH(Q$5)=MONTH($A455)+3,$P455*$I455,0))))))</f>
        <v>0</v>
      </c>
      <c r="R455" s="913">
        <f t="shared" si="520"/>
        <v>0</v>
      </c>
      <c r="S455" s="913">
        <f t="shared" si="520"/>
        <v>0</v>
      </c>
      <c r="T455" s="913">
        <f t="shared" si="520"/>
        <v>0</v>
      </c>
      <c r="U455" s="913">
        <f t="shared" si="520"/>
        <v>0</v>
      </c>
      <c r="V455" s="913">
        <f t="shared" si="520"/>
        <v>0</v>
      </c>
      <c r="W455" s="913">
        <f t="shared" si="520"/>
        <v>0</v>
      </c>
      <c r="X455" s="913">
        <f t="shared" si="520"/>
        <v>0</v>
      </c>
      <c r="Y455" s="913">
        <f t="shared" si="520"/>
        <v>0</v>
      </c>
      <c r="Z455" s="913">
        <f t="shared" si="520"/>
        <v>0</v>
      </c>
      <c r="AA455" s="913">
        <f t="shared" si="520"/>
        <v>0</v>
      </c>
      <c r="AB455" s="913">
        <f t="shared" si="520"/>
        <v>0</v>
      </c>
      <c r="AC455" s="912" t="str">
        <f t="shared" si="448"/>
        <v/>
      </c>
      <c r="AD455" s="913" t="str">
        <f t="shared" si="449"/>
        <v/>
      </c>
      <c r="AE455" s="913" t="str">
        <f t="shared" si="450"/>
        <v/>
      </c>
      <c r="AF455" s="912" t="str">
        <f t="shared" si="452"/>
        <v/>
      </c>
      <c r="AG455" s="913"/>
      <c r="AH455" s="913"/>
      <c r="AI455" s="913"/>
      <c r="AJ455" s="914"/>
    </row>
    <row r="456" spans="1:36" ht="14" hidden="1">
      <c r="A456" s="959">
        <f t="shared" si="495"/>
        <v>46147</v>
      </c>
      <c r="B456" s="942">
        <f t="shared" si="463"/>
        <v>5</v>
      </c>
      <c r="C456" s="942">
        <f t="shared" si="496"/>
        <v>2026</v>
      </c>
      <c r="D456" s="942">
        <f t="shared" si="497"/>
        <v>31</v>
      </c>
      <c r="E456" s="960" t="str">
        <f t="shared" si="498"/>
        <v>1 x P/ ANO</v>
      </c>
      <c r="F456" s="520"/>
      <c r="G456" s="774"/>
      <c r="H456" s="774"/>
      <c r="I456" s="700" t="str">
        <f t="shared" si="499"/>
        <v/>
      </c>
      <c r="J456" s="922"/>
      <c r="K456" s="922"/>
      <c r="L456" s="922"/>
      <c r="M456" s="961">
        <f t="shared" si="515"/>
        <v>1</v>
      </c>
      <c r="N456" s="961">
        <f t="shared" si="515"/>
        <v>0</v>
      </c>
      <c r="O456" s="961">
        <f t="shared" si="515"/>
        <v>0</v>
      </c>
      <c r="P456" s="961">
        <f t="shared" si="515"/>
        <v>0</v>
      </c>
      <c r="Q456" s="912">
        <f t="shared" ref="Q456:AB456" si="521">IF($C456&gt;$C16,0,IF($I456="","",IF(MONTH(Q$5)=MONTH($A456),$M456*$I456,IF(MONTH(Q$5)=MONTH($A456)+1,$N456*$I456,IF(MONTH(Q$5)=MONTH($A456)+2,$O456*$I456,IF(MONTH(Q$5)=MONTH($A456)+3,$P456*$I456,0))))))</f>
        <v>0</v>
      </c>
      <c r="R456" s="913">
        <f t="shared" si="521"/>
        <v>0</v>
      </c>
      <c r="S456" s="913">
        <f t="shared" si="521"/>
        <v>0</v>
      </c>
      <c r="T456" s="913">
        <f t="shared" si="521"/>
        <v>0</v>
      </c>
      <c r="U456" s="913">
        <f t="shared" si="521"/>
        <v>0</v>
      </c>
      <c r="V456" s="913">
        <f t="shared" si="521"/>
        <v>0</v>
      </c>
      <c r="W456" s="913">
        <f t="shared" si="521"/>
        <v>0</v>
      </c>
      <c r="X456" s="913">
        <f t="shared" si="521"/>
        <v>0</v>
      </c>
      <c r="Y456" s="913">
        <f t="shared" si="521"/>
        <v>0</v>
      </c>
      <c r="Z456" s="913">
        <f t="shared" si="521"/>
        <v>0</v>
      </c>
      <c r="AA456" s="913">
        <f t="shared" si="521"/>
        <v>0</v>
      </c>
      <c r="AB456" s="913">
        <f t="shared" si="521"/>
        <v>0</v>
      </c>
      <c r="AC456" s="912" t="str">
        <f t="shared" si="448"/>
        <v/>
      </c>
      <c r="AD456" s="913" t="str">
        <f t="shared" si="449"/>
        <v/>
      </c>
      <c r="AE456" s="914" t="str">
        <f t="shared" si="450"/>
        <v/>
      </c>
      <c r="AF456" s="912" t="str">
        <f t="shared" si="452"/>
        <v/>
      </c>
      <c r="AG456" s="913"/>
      <c r="AH456" s="913"/>
      <c r="AI456" s="913"/>
      <c r="AJ456" s="914"/>
    </row>
    <row r="457" spans="1:36" ht="14" hidden="1">
      <c r="A457" s="959">
        <f t="shared" si="495"/>
        <v>46179</v>
      </c>
      <c r="B457" s="942">
        <f t="shared" si="463"/>
        <v>6</v>
      </c>
      <c r="C457" s="942">
        <f t="shared" si="496"/>
        <v>2026</v>
      </c>
      <c r="D457" s="942">
        <f t="shared" si="497"/>
        <v>30</v>
      </c>
      <c r="E457" s="960" t="str">
        <f t="shared" si="498"/>
        <v>1 x P/ ANO</v>
      </c>
      <c r="F457" s="520"/>
      <c r="G457" s="774"/>
      <c r="H457" s="774"/>
      <c r="I457" s="700" t="str">
        <f t="shared" si="499"/>
        <v/>
      </c>
      <c r="J457" s="922"/>
      <c r="K457" s="922"/>
      <c r="L457" s="922"/>
      <c r="M457" s="961">
        <f t="shared" si="515"/>
        <v>1</v>
      </c>
      <c r="N457" s="961">
        <f t="shared" si="515"/>
        <v>0</v>
      </c>
      <c r="O457" s="961">
        <f t="shared" si="515"/>
        <v>0</v>
      </c>
      <c r="P457" s="961">
        <f t="shared" si="515"/>
        <v>0</v>
      </c>
      <c r="Q457" s="912">
        <f t="shared" ref="Q457:AB457" si="522">IF($C457&gt;$C17,0,IF($I457="","",IF(MONTH(Q$5)=MONTH($A457),$M457*$I457,IF(MONTH(Q$5)=MONTH($A457)+1,$N457*$I457,IF(MONTH(Q$5)=MONTH($A457)+2,$O457*$I457,IF(MONTH(Q$5)=MONTH($A457)+3,$P457*$I457,0))))))</f>
        <v>0</v>
      </c>
      <c r="R457" s="913">
        <f t="shared" si="522"/>
        <v>0</v>
      </c>
      <c r="S457" s="913">
        <f t="shared" si="522"/>
        <v>0</v>
      </c>
      <c r="T457" s="913">
        <f t="shared" si="522"/>
        <v>0</v>
      </c>
      <c r="U457" s="913">
        <f t="shared" si="522"/>
        <v>0</v>
      </c>
      <c r="V457" s="913">
        <f t="shared" si="522"/>
        <v>0</v>
      </c>
      <c r="W457" s="913">
        <f t="shared" si="522"/>
        <v>0</v>
      </c>
      <c r="X457" s="913">
        <f t="shared" si="522"/>
        <v>0</v>
      </c>
      <c r="Y457" s="913">
        <f t="shared" si="522"/>
        <v>0</v>
      </c>
      <c r="Z457" s="913">
        <f t="shared" si="522"/>
        <v>0</v>
      </c>
      <c r="AA457" s="913">
        <f t="shared" si="522"/>
        <v>0</v>
      </c>
      <c r="AB457" s="913">
        <f t="shared" si="522"/>
        <v>0</v>
      </c>
      <c r="AC457" s="912" t="str">
        <f t="shared" si="448"/>
        <v/>
      </c>
      <c r="AD457" s="913" t="str">
        <f t="shared" si="449"/>
        <v/>
      </c>
      <c r="AE457" s="913" t="str">
        <f t="shared" si="450"/>
        <v/>
      </c>
      <c r="AF457" s="912" t="str">
        <f t="shared" si="452"/>
        <v/>
      </c>
      <c r="AG457" s="913"/>
      <c r="AH457" s="913"/>
      <c r="AI457" s="913"/>
      <c r="AJ457" s="914"/>
    </row>
    <row r="458" spans="1:36" ht="14" hidden="1">
      <c r="A458" s="959">
        <f t="shared" si="495"/>
        <v>46209</v>
      </c>
      <c r="B458" s="942">
        <f t="shared" si="463"/>
        <v>7</v>
      </c>
      <c r="C458" s="942">
        <f t="shared" si="496"/>
        <v>2026</v>
      </c>
      <c r="D458" s="942">
        <f t="shared" si="497"/>
        <v>31</v>
      </c>
      <c r="E458" s="960" t="str">
        <f t="shared" si="498"/>
        <v>1 x P/ ANO</v>
      </c>
      <c r="F458" s="520"/>
      <c r="G458" s="774"/>
      <c r="H458" s="774"/>
      <c r="I458" s="700" t="str">
        <f t="shared" si="499"/>
        <v/>
      </c>
      <c r="J458" s="922"/>
      <c r="K458" s="922"/>
      <c r="L458" s="922"/>
      <c r="M458" s="961">
        <f t="shared" si="515"/>
        <v>1</v>
      </c>
      <c r="N458" s="961">
        <f t="shared" si="515"/>
        <v>0</v>
      </c>
      <c r="O458" s="961">
        <f t="shared" si="515"/>
        <v>0</v>
      </c>
      <c r="P458" s="961">
        <f t="shared" si="515"/>
        <v>0</v>
      </c>
      <c r="Q458" s="912">
        <f t="shared" ref="Q458:AB458" si="523">IF($C458&gt;$C18,0,IF($I458="","",IF(MONTH(Q$5)=MONTH($A458),$M458*$I458,IF(MONTH(Q$5)=MONTH($A458)+1,$N458*$I458,IF(MONTH(Q$5)=MONTH($A458)+2,$O458*$I458,IF(MONTH(Q$5)=MONTH($A458)+3,$P458*$I458,0))))))</f>
        <v>0</v>
      </c>
      <c r="R458" s="913">
        <f t="shared" si="523"/>
        <v>0</v>
      </c>
      <c r="S458" s="913">
        <f t="shared" si="523"/>
        <v>0</v>
      </c>
      <c r="T458" s="913">
        <f t="shared" si="523"/>
        <v>0</v>
      </c>
      <c r="U458" s="913">
        <f t="shared" si="523"/>
        <v>0</v>
      </c>
      <c r="V458" s="913">
        <f t="shared" si="523"/>
        <v>0</v>
      </c>
      <c r="W458" s="913">
        <f t="shared" si="523"/>
        <v>0</v>
      </c>
      <c r="X458" s="913">
        <f t="shared" si="523"/>
        <v>0</v>
      </c>
      <c r="Y458" s="913">
        <f t="shared" si="523"/>
        <v>0</v>
      </c>
      <c r="Z458" s="913">
        <f t="shared" si="523"/>
        <v>0</v>
      </c>
      <c r="AA458" s="913">
        <f t="shared" si="523"/>
        <v>0</v>
      </c>
      <c r="AB458" s="913">
        <f t="shared" si="523"/>
        <v>0</v>
      </c>
      <c r="AC458" s="912" t="str">
        <f t="shared" si="448"/>
        <v/>
      </c>
      <c r="AD458" s="913" t="str">
        <f t="shared" si="449"/>
        <v/>
      </c>
      <c r="AE458" s="914" t="str">
        <f t="shared" si="450"/>
        <v/>
      </c>
      <c r="AF458" s="912" t="str">
        <f t="shared" si="452"/>
        <v/>
      </c>
      <c r="AG458" s="913"/>
      <c r="AH458" s="913"/>
      <c r="AI458" s="913"/>
      <c r="AJ458" s="914"/>
    </row>
    <row r="459" spans="1:36" ht="14" hidden="1">
      <c r="A459" s="959">
        <f t="shared" si="495"/>
        <v>46209</v>
      </c>
      <c r="B459" s="942">
        <f t="shared" si="463"/>
        <v>7</v>
      </c>
      <c r="C459" s="942">
        <f t="shared" si="496"/>
        <v>2026</v>
      </c>
      <c r="D459" s="942">
        <f t="shared" si="497"/>
        <v>31</v>
      </c>
      <c r="E459" s="960" t="str">
        <f t="shared" si="498"/>
        <v>1 x P/ ANO</v>
      </c>
      <c r="F459" s="520"/>
      <c r="G459" s="774"/>
      <c r="H459" s="774"/>
      <c r="I459" s="700" t="str">
        <f t="shared" si="499"/>
        <v/>
      </c>
      <c r="J459" s="922"/>
      <c r="K459" s="922"/>
      <c r="L459" s="922"/>
      <c r="M459" s="961">
        <f t="shared" si="515"/>
        <v>1</v>
      </c>
      <c r="N459" s="961">
        <f t="shared" si="515"/>
        <v>0</v>
      </c>
      <c r="O459" s="961">
        <f t="shared" si="515"/>
        <v>0</v>
      </c>
      <c r="P459" s="961">
        <f t="shared" si="515"/>
        <v>0</v>
      </c>
      <c r="Q459" s="912">
        <f t="shared" ref="Q459:AB459" si="524">IF($C459&gt;$C19,0,IF($I459="","",IF(MONTH(Q$5)=MONTH($A459),$M459*$I459,IF(MONTH(Q$5)=MONTH($A459)+1,$N459*$I459,IF(MONTH(Q$5)=MONTH($A459)+2,$O459*$I459,IF(MONTH(Q$5)=MONTH($A459)+3,$P459*$I459,0))))))</f>
        <v>0</v>
      </c>
      <c r="R459" s="913">
        <f t="shared" si="524"/>
        <v>0</v>
      </c>
      <c r="S459" s="913">
        <f t="shared" si="524"/>
        <v>0</v>
      </c>
      <c r="T459" s="913">
        <f t="shared" si="524"/>
        <v>0</v>
      </c>
      <c r="U459" s="913">
        <f t="shared" si="524"/>
        <v>0</v>
      </c>
      <c r="V459" s="913">
        <f t="shared" si="524"/>
        <v>0</v>
      </c>
      <c r="W459" s="913">
        <f t="shared" si="524"/>
        <v>0</v>
      </c>
      <c r="X459" s="913">
        <f t="shared" si="524"/>
        <v>0</v>
      </c>
      <c r="Y459" s="913">
        <f t="shared" si="524"/>
        <v>0</v>
      </c>
      <c r="Z459" s="913">
        <f t="shared" si="524"/>
        <v>0</v>
      </c>
      <c r="AA459" s="913">
        <f t="shared" si="524"/>
        <v>0</v>
      </c>
      <c r="AB459" s="913">
        <f t="shared" si="524"/>
        <v>0</v>
      </c>
      <c r="AC459" s="912" t="str">
        <f t="shared" ref="AC459:AC522" si="525">IF(Q459=0,IF(I459="","",IF(MONTH($A459)=MONTH(AB$5),$N459*$I459,IF(MONTH($A459)=MONTH(AA$5),$O459*$I459,IF(MONTH($A459)=MONTH(Z$5),$P459*$I459,0)))),0)</f>
        <v/>
      </c>
      <c r="AD459" s="913" t="str">
        <f t="shared" ref="AD459:AD522" si="526">IF(R459=0,IF(I459="","",IF(MONTH($A459)=MONTH(AC$5),$N459*$I459,IF(MONTH($A459)=MONTH(AB$5),$O459*$I459,IF(MONTH($A459)=MONTH(AA$5),$P459*$I459,0)))),0)</f>
        <v/>
      </c>
      <c r="AE459" s="913" t="str">
        <f t="shared" ref="AE459:AE522" si="527">IF(S459=0,IF(I459="","",IF(MONTH($A459)=MONTH(AD$5),$N459*$I459,IF(MONTH($A459)=MONTH(AC$5),$O459*$I459,IF(MONTH($A459)=MONTH(AB$5),$P459*$I459,0)))),0)</f>
        <v/>
      </c>
      <c r="AF459" s="912" t="str">
        <f t="shared" si="452"/>
        <v/>
      </c>
      <c r="AG459" s="913"/>
      <c r="AH459" s="913"/>
      <c r="AI459" s="913"/>
      <c r="AJ459" s="914"/>
    </row>
    <row r="460" spans="1:36" ht="14" hidden="1">
      <c r="A460" s="959">
        <f t="shared" si="495"/>
        <v>46241</v>
      </c>
      <c r="B460" s="942">
        <f t="shared" si="463"/>
        <v>8</v>
      </c>
      <c r="C460" s="942">
        <f t="shared" si="496"/>
        <v>2026</v>
      </c>
      <c r="D460" s="942">
        <f t="shared" si="497"/>
        <v>31</v>
      </c>
      <c r="E460" s="960" t="str">
        <f t="shared" si="498"/>
        <v>1 x P/ ANO</v>
      </c>
      <c r="F460" s="520"/>
      <c r="G460" s="774"/>
      <c r="H460" s="774"/>
      <c r="I460" s="700" t="str">
        <f t="shared" si="499"/>
        <v/>
      </c>
      <c r="J460" s="922"/>
      <c r="K460" s="922"/>
      <c r="L460" s="922"/>
      <c r="M460" s="961">
        <f t="shared" si="515"/>
        <v>1</v>
      </c>
      <c r="N460" s="961">
        <f t="shared" si="515"/>
        <v>0</v>
      </c>
      <c r="O460" s="961">
        <f t="shared" si="515"/>
        <v>0</v>
      </c>
      <c r="P460" s="961">
        <f t="shared" si="515"/>
        <v>0</v>
      </c>
      <c r="Q460" s="912">
        <f t="shared" ref="Q460:AB460" si="528">IF($C460&gt;$C20,0,IF($I460="","",IF(MONTH(Q$5)=MONTH($A460),$M460*$I460,IF(MONTH(Q$5)=MONTH($A460)+1,$N460*$I460,IF(MONTH(Q$5)=MONTH($A460)+2,$O460*$I460,IF(MONTH(Q$5)=MONTH($A460)+3,$P460*$I460,0))))))</f>
        <v>0</v>
      </c>
      <c r="R460" s="913">
        <f t="shared" si="528"/>
        <v>0</v>
      </c>
      <c r="S460" s="913">
        <f t="shared" si="528"/>
        <v>0</v>
      </c>
      <c r="T460" s="913">
        <f t="shared" si="528"/>
        <v>0</v>
      </c>
      <c r="U460" s="913">
        <f t="shared" si="528"/>
        <v>0</v>
      </c>
      <c r="V460" s="913">
        <f t="shared" si="528"/>
        <v>0</v>
      </c>
      <c r="W460" s="913">
        <f t="shared" si="528"/>
        <v>0</v>
      </c>
      <c r="X460" s="913">
        <f t="shared" si="528"/>
        <v>0</v>
      </c>
      <c r="Y460" s="913">
        <f t="shared" si="528"/>
        <v>0</v>
      </c>
      <c r="Z460" s="913">
        <f t="shared" si="528"/>
        <v>0</v>
      </c>
      <c r="AA460" s="913">
        <f t="shared" si="528"/>
        <v>0</v>
      </c>
      <c r="AB460" s="913">
        <f t="shared" si="528"/>
        <v>0</v>
      </c>
      <c r="AC460" s="912" t="str">
        <f t="shared" si="525"/>
        <v/>
      </c>
      <c r="AD460" s="913" t="str">
        <f t="shared" si="526"/>
        <v/>
      </c>
      <c r="AE460" s="914" t="str">
        <f t="shared" si="527"/>
        <v/>
      </c>
      <c r="AF460" s="912" t="str">
        <f t="shared" ref="AF460:AF523" si="529">IF($I460="","",SUM(Q460:AB460))</f>
        <v/>
      </c>
      <c r="AG460" s="913"/>
      <c r="AH460" s="913"/>
      <c r="AI460" s="913"/>
      <c r="AJ460" s="914"/>
    </row>
    <row r="461" spans="1:36" ht="14" hidden="1">
      <c r="A461" s="959">
        <f t="shared" si="495"/>
        <v>46272</v>
      </c>
      <c r="B461" s="942">
        <f t="shared" si="463"/>
        <v>9</v>
      </c>
      <c r="C461" s="942">
        <f t="shared" si="496"/>
        <v>2026</v>
      </c>
      <c r="D461" s="942">
        <f t="shared" si="497"/>
        <v>30</v>
      </c>
      <c r="E461" s="960" t="str">
        <f t="shared" si="498"/>
        <v>1 x P/ ANO</v>
      </c>
      <c r="F461" s="520"/>
      <c r="G461" s="774"/>
      <c r="H461" s="774"/>
      <c r="I461" s="700" t="str">
        <f t="shared" si="499"/>
        <v/>
      </c>
      <c r="J461" s="922"/>
      <c r="K461" s="922"/>
      <c r="L461" s="922"/>
      <c r="M461" s="961">
        <f t="shared" si="515"/>
        <v>1</v>
      </c>
      <c r="N461" s="961">
        <f t="shared" si="515"/>
        <v>0</v>
      </c>
      <c r="O461" s="961">
        <f t="shared" si="515"/>
        <v>0</v>
      </c>
      <c r="P461" s="961">
        <f t="shared" si="515"/>
        <v>0</v>
      </c>
      <c r="Q461" s="912">
        <f t="shared" ref="Q461:AB461" si="530">IF($C461&gt;$C21,0,IF($I461="","",IF(MONTH(Q$5)=MONTH($A461),$M461*$I461,IF(MONTH(Q$5)=MONTH($A461)+1,$N461*$I461,IF(MONTH(Q$5)=MONTH($A461)+2,$O461*$I461,IF(MONTH(Q$5)=MONTH($A461)+3,$P461*$I461,0))))))</f>
        <v>0</v>
      </c>
      <c r="R461" s="913">
        <f t="shared" si="530"/>
        <v>0</v>
      </c>
      <c r="S461" s="913">
        <f t="shared" si="530"/>
        <v>0</v>
      </c>
      <c r="T461" s="913">
        <f t="shared" si="530"/>
        <v>0</v>
      </c>
      <c r="U461" s="913">
        <f t="shared" si="530"/>
        <v>0</v>
      </c>
      <c r="V461" s="913">
        <f t="shared" si="530"/>
        <v>0</v>
      </c>
      <c r="W461" s="913">
        <f t="shared" si="530"/>
        <v>0</v>
      </c>
      <c r="X461" s="913">
        <f t="shared" si="530"/>
        <v>0</v>
      </c>
      <c r="Y461" s="913">
        <f t="shared" si="530"/>
        <v>0</v>
      </c>
      <c r="Z461" s="913">
        <f t="shared" si="530"/>
        <v>0</v>
      </c>
      <c r="AA461" s="913">
        <f t="shared" si="530"/>
        <v>0</v>
      </c>
      <c r="AB461" s="913">
        <f t="shared" si="530"/>
        <v>0</v>
      </c>
      <c r="AC461" s="912" t="str">
        <f t="shared" si="525"/>
        <v/>
      </c>
      <c r="AD461" s="913" t="str">
        <f t="shared" si="526"/>
        <v/>
      </c>
      <c r="AE461" s="913" t="str">
        <f t="shared" si="527"/>
        <v/>
      </c>
      <c r="AF461" s="912" t="str">
        <f t="shared" si="529"/>
        <v/>
      </c>
      <c r="AG461" s="913"/>
      <c r="AH461" s="913"/>
      <c r="AI461" s="913"/>
      <c r="AJ461" s="914"/>
    </row>
    <row r="462" spans="1:36" ht="14" hidden="1">
      <c r="A462" s="959">
        <f t="shared" si="495"/>
        <v>46334</v>
      </c>
      <c r="B462" s="942">
        <f t="shared" si="463"/>
        <v>11</v>
      </c>
      <c r="C462" s="942">
        <f t="shared" si="496"/>
        <v>2026</v>
      </c>
      <c r="D462" s="942">
        <f t="shared" si="497"/>
        <v>30</v>
      </c>
      <c r="E462" s="960" t="str">
        <f t="shared" si="498"/>
        <v>1 x P/ ANO</v>
      </c>
      <c r="F462" s="520"/>
      <c r="G462" s="774"/>
      <c r="H462" s="774"/>
      <c r="I462" s="700" t="str">
        <f t="shared" si="499"/>
        <v/>
      </c>
      <c r="J462" s="922"/>
      <c r="K462" s="922"/>
      <c r="L462" s="922"/>
      <c r="M462" s="961">
        <f t="shared" si="515"/>
        <v>1</v>
      </c>
      <c r="N462" s="961">
        <f t="shared" si="515"/>
        <v>0</v>
      </c>
      <c r="O462" s="961">
        <f t="shared" si="515"/>
        <v>0</v>
      </c>
      <c r="P462" s="961">
        <f t="shared" si="515"/>
        <v>0</v>
      </c>
      <c r="Q462" s="912">
        <f t="shared" ref="Q462:AB462" si="531">IF($C462&gt;$C22,0,IF($I462="","",IF(MONTH(Q$5)=MONTH($A462),$M462*$I462,IF(MONTH(Q$5)=MONTH($A462)+1,$N462*$I462,IF(MONTH(Q$5)=MONTH($A462)+2,$O462*$I462,IF(MONTH(Q$5)=MONTH($A462)+3,$P462*$I462,0))))))</f>
        <v>0</v>
      </c>
      <c r="R462" s="913">
        <f t="shared" si="531"/>
        <v>0</v>
      </c>
      <c r="S462" s="913">
        <f t="shared" si="531"/>
        <v>0</v>
      </c>
      <c r="T462" s="913">
        <f t="shared" si="531"/>
        <v>0</v>
      </c>
      <c r="U462" s="913">
        <f t="shared" si="531"/>
        <v>0</v>
      </c>
      <c r="V462" s="913">
        <f t="shared" si="531"/>
        <v>0</v>
      </c>
      <c r="W462" s="913">
        <f t="shared" si="531"/>
        <v>0</v>
      </c>
      <c r="X462" s="913">
        <f t="shared" si="531"/>
        <v>0</v>
      </c>
      <c r="Y462" s="913">
        <f t="shared" si="531"/>
        <v>0</v>
      </c>
      <c r="Z462" s="913">
        <f t="shared" si="531"/>
        <v>0</v>
      </c>
      <c r="AA462" s="913">
        <f t="shared" si="531"/>
        <v>0</v>
      </c>
      <c r="AB462" s="913">
        <f t="shared" si="531"/>
        <v>0</v>
      </c>
      <c r="AC462" s="912" t="str">
        <f t="shared" si="525"/>
        <v/>
      </c>
      <c r="AD462" s="913" t="str">
        <f t="shared" si="526"/>
        <v/>
      </c>
      <c r="AE462" s="914" t="str">
        <f t="shared" si="527"/>
        <v/>
      </c>
      <c r="AF462" s="912" t="str">
        <f t="shared" si="529"/>
        <v/>
      </c>
      <c r="AG462" s="913"/>
      <c r="AH462" s="913"/>
      <c r="AI462" s="913"/>
      <c r="AJ462" s="914"/>
    </row>
    <row r="463" spans="1:36" ht="14" hidden="1">
      <c r="A463" s="959" t="str">
        <f t="shared" si="495"/>
        <v/>
      </c>
      <c r="B463" s="942" t="str">
        <f t="shared" si="463"/>
        <v/>
      </c>
      <c r="C463" s="942" t="str">
        <f t="shared" si="496"/>
        <v/>
      </c>
      <c r="D463" s="942" t="str">
        <f t="shared" si="497"/>
        <v/>
      </c>
      <c r="E463" s="960" t="str">
        <f t="shared" si="498"/>
        <v/>
      </c>
      <c r="F463" s="520"/>
      <c r="G463" s="774"/>
      <c r="H463" s="774"/>
      <c r="I463" s="700" t="str">
        <f t="shared" si="499"/>
        <v/>
      </c>
      <c r="J463" s="922"/>
      <c r="K463" s="922"/>
      <c r="L463" s="922"/>
      <c r="M463" s="961">
        <f t="shared" si="515"/>
        <v>0</v>
      </c>
      <c r="N463" s="961">
        <f t="shared" si="515"/>
        <v>0</v>
      </c>
      <c r="O463" s="961">
        <f t="shared" si="515"/>
        <v>0</v>
      </c>
      <c r="P463" s="961">
        <f t="shared" si="515"/>
        <v>0</v>
      </c>
      <c r="Q463" s="912" t="str">
        <f t="shared" ref="Q463:AB463" si="532">IF($C463&gt;$C23,0,IF($I463="","",IF(MONTH(Q$5)=MONTH($A463),$M463*$I463,IF(MONTH(Q$5)=MONTH($A463)+1,$N463*$I463,IF(MONTH(Q$5)=MONTH($A463)+2,$O463*$I463,IF(MONTH(Q$5)=MONTH($A463)+3,$P463*$I463,0))))))</f>
        <v/>
      </c>
      <c r="R463" s="913" t="str">
        <f t="shared" si="532"/>
        <v/>
      </c>
      <c r="S463" s="913" t="str">
        <f t="shared" si="532"/>
        <v/>
      </c>
      <c r="T463" s="913" t="str">
        <f t="shared" si="532"/>
        <v/>
      </c>
      <c r="U463" s="913" t="str">
        <f t="shared" si="532"/>
        <v/>
      </c>
      <c r="V463" s="913" t="str">
        <f t="shared" si="532"/>
        <v/>
      </c>
      <c r="W463" s="913" t="str">
        <f t="shared" si="532"/>
        <v/>
      </c>
      <c r="X463" s="913" t="str">
        <f t="shared" si="532"/>
        <v/>
      </c>
      <c r="Y463" s="913" t="str">
        <f t="shared" si="532"/>
        <v/>
      </c>
      <c r="Z463" s="913" t="str">
        <f t="shared" si="532"/>
        <v/>
      </c>
      <c r="AA463" s="913" t="str">
        <f t="shared" si="532"/>
        <v/>
      </c>
      <c r="AB463" s="913" t="str">
        <f t="shared" si="532"/>
        <v/>
      </c>
      <c r="AC463" s="912">
        <f t="shared" si="525"/>
        <v>0</v>
      </c>
      <c r="AD463" s="913">
        <f t="shared" si="526"/>
        <v>0</v>
      </c>
      <c r="AE463" s="913">
        <f t="shared" si="527"/>
        <v>0</v>
      </c>
      <c r="AF463" s="912" t="str">
        <f t="shared" si="529"/>
        <v/>
      </c>
      <c r="AG463" s="913"/>
      <c r="AH463" s="913"/>
      <c r="AI463" s="913"/>
      <c r="AJ463" s="914"/>
    </row>
    <row r="464" spans="1:36" ht="14" hidden="1">
      <c r="A464" s="959" t="str">
        <f t="shared" si="495"/>
        <v/>
      </c>
      <c r="B464" s="942" t="str">
        <f t="shared" si="463"/>
        <v/>
      </c>
      <c r="C464" s="942" t="str">
        <f t="shared" si="496"/>
        <v/>
      </c>
      <c r="D464" s="942" t="str">
        <f t="shared" si="497"/>
        <v/>
      </c>
      <c r="E464" s="960" t="str">
        <f t="shared" si="498"/>
        <v/>
      </c>
      <c r="F464" s="520"/>
      <c r="G464" s="774"/>
      <c r="H464" s="774"/>
      <c r="I464" s="700" t="str">
        <f t="shared" si="499"/>
        <v/>
      </c>
      <c r="J464" s="922"/>
      <c r="K464" s="922"/>
      <c r="L464" s="922"/>
      <c r="M464" s="961">
        <f t="shared" si="515"/>
        <v>0</v>
      </c>
      <c r="N464" s="961">
        <f t="shared" si="515"/>
        <v>0</v>
      </c>
      <c r="O464" s="961">
        <f t="shared" si="515"/>
        <v>0</v>
      </c>
      <c r="P464" s="961">
        <f t="shared" si="515"/>
        <v>0</v>
      </c>
      <c r="Q464" s="912" t="str">
        <f t="shared" ref="Q464:AB464" si="533">IF($C464&gt;$C24,0,IF($I464="","",IF(MONTH(Q$5)=MONTH($A464),$M464*$I464,IF(MONTH(Q$5)=MONTH($A464)+1,$N464*$I464,IF(MONTH(Q$5)=MONTH($A464)+2,$O464*$I464,IF(MONTH(Q$5)=MONTH($A464)+3,$P464*$I464,0))))))</f>
        <v/>
      </c>
      <c r="R464" s="913" t="str">
        <f t="shared" si="533"/>
        <v/>
      </c>
      <c r="S464" s="913" t="str">
        <f t="shared" si="533"/>
        <v/>
      </c>
      <c r="T464" s="913" t="str">
        <f t="shared" si="533"/>
        <v/>
      </c>
      <c r="U464" s="913" t="str">
        <f t="shared" si="533"/>
        <v/>
      </c>
      <c r="V464" s="913" t="str">
        <f t="shared" si="533"/>
        <v/>
      </c>
      <c r="W464" s="913" t="str">
        <f t="shared" si="533"/>
        <v/>
      </c>
      <c r="X464" s="913" t="str">
        <f t="shared" si="533"/>
        <v/>
      </c>
      <c r="Y464" s="913" t="str">
        <f t="shared" si="533"/>
        <v/>
      </c>
      <c r="Z464" s="913" t="str">
        <f t="shared" si="533"/>
        <v/>
      </c>
      <c r="AA464" s="913" t="str">
        <f t="shared" si="533"/>
        <v/>
      </c>
      <c r="AB464" s="913" t="str">
        <f t="shared" si="533"/>
        <v/>
      </c>
      <c r="AC464" s="912">
        <f t="shared" si="525"/>
        <v>0</v>
      </c>
      <c r="AD464" s="913">
        <f t="shared" si="526"/>
        <v>0</v>
      </c>
      <c r="AE464" s="914">
        <f t="shared" si="527"/>
        <v>0</v>
      </c>
      <c r="AF464" s="912" t="str">
        <f t="shared" si="529"/>
        <v/>
      </c>
      <c r="AG464" s="913"/>
      <c r="AH464" s="913"/>
      <c r="AI464" s="913"/>
      <c r="AJ464" s="914"/>
    </row>
    <row r="465" spans="1:36" ht="14" hidden="1">
      <c r="A465" s="959" t="str">
        <f t="shared" si="495"/>
        <v/>
      </c>
      <c r="B465" s="942" t="str">
        <f t="shared" si="463"/>
        <v/>
      </c>
      <c r="C465" s="942" t="str">
        <f t="shared" si="496"/>
        <v/>
      </c>
      <c r="D465" s="942" t="str">
        <f t="shared" si="497"/>
        <v/>
      </c>
      <c r="E465" s="960" t="str">
        <f t="shared" si="498"/>
        <v/>
      </c>
      <c r="F465" s="520"/>
      <c r="G465" s="774"/>
      <c r="H465" s="774"/>
      <c r="I465" s="700" t="str">
        <f t="shared" si="499"/>
        <v/>
      </c>
      <c r="J465" s="922"/>
      <c r="K465" s="922"/>
      <c r="L465" s="922"/>
      <c r="M465" s="961">
        <f t="shared" si="515"/>
        <v>0</v>
      </c>
      <c r="N465" s="961">
        <f t="shared" si="515"/>
        <v>0</v>
      </c>
      <c r="O465" s="961">
        <f t="shared" si="515"/>
        <v>0</v>
      </c>
      <c r="P465" s="961">
        <f t="shared" si="515"/>
        <v>0</v>
      </c>
      <c r="Q465" s="912" t="str">
        <f t="shared" ref="Q465:AB465" si="534">IF($C465&gt;$C25,0,IF($I465="","",IF(MONTH(Q$5)=MONTH($A465),$M465*$I465,IF(MONTH(Q$5)=MONTH($A465)+1,$N465*$I465,IF(MONTH(Q$5)=MONTH($A465)+2,$O465*$I465,IF(MONTH(Q$5)=MONTH($A465)+3,$P465*$I465,0))))))</f>
        <v/>
      </c>
      <c r="R465" s="913" t="str">
        <f t="shared" si="534"/>
        <v/>
      </c>
      <c r="S465" s="913" t="str">
        <f t="shared" si="534"/>
        <v/>
      </c>
      <c r="T465" s="913" t="str">
        <f t="shared" si="534"/>
        <v/>
      </c>
      <c r="U465" s="913" t="str">
        <f t="shared" si="534"/>
        <v/>
      </c>
      <c r="V465" s="913" t="str">
        <f t="shared" si="534"/>
        <v/>
      </c>
      <c r="W465" s="913" t="str">
        <f t="shared" si="534"/>
        <v/>
      </c>
      <c r="X465" s="913" t="str">
        <f t="shared" si="534"/>
        <v/>
      </c>
      <c r="Y465" s="913" t="str">
        <f t="shared" si="534"/>
        <v/>
      </c>
      <c r="Z465" s="913" t="str">
        <f t="shared" si="534"/>
        <v/>
      </c>
      <c r="AA465" s="913" t="str">
        <f t="shared" si="534"/>
        <v/>
      </c>
      <c r="AB465" s="913" t="str">
        <f t="shared" si="534"/>
        <v/>
      </c>
      <c r="AC465" s="912">
        <f t="shared" si="525"/>
        <v>0</v>
      </c>
      <c r="AD465" s="913">
        <f t="shared" si="526"/>
        <v>0</v>
      </c>
      <c r="AE465" s="913">
        <f t="shared" si="527"/>
        <v>0</v>
      </c>
      <c r="AF465" s="912" t="str">
        <f t="shared" si="529"/>
        <v/>
      </c>
      <c r="AG465" s="913"/>
      <c r="AH465" s="913"/>
      <c r="AI465" s="913"/>
      <c r="AJ465" s="914"/>
    </row>
    <row r="466" spans="1:36" ht="14" hidden="1">
      <c r="A466" s="959" t="str">
        <f t="shared" si="495"/>
        <v/>
      </c>
      <c r="B466" s="942" t="str">
        <f t="shared" si="463"/>
        <v/>
      </c>
      <c r="C466" s="942" t="str">
        <f t="shared" si="496"/>
        <v/>
      </c>
      <c r="D466" s="942" t="str">
        <f t="shared" si="497"/>
        <v/>
      </c>
      <c r="E466" s="960" t="str">
        <f t="shared" si="498"/>
        <v/>
      </c>
      <c r="F466" s="520"/>
      <c r="G466" s="774"/>
      <c r="H466" s="774"/>
      <c r="I466" s="700" t="str">
        <f t="shared" si="499"/>
        <v/>
      </c>
      <c r="J466" s="922"/>
      <c r="K466" s="922"/>
      <c r="L466" s="922"/>
      <c r="M466" s="961">
        <f t="shared" si="515"/>
        <v>0</v>
      </c>
      <c r="N466" s="961">
        <f t="shared" si="515"/>
        <v>0</v>
      </c>
      <c r="O466" s="961">
        <f t="shared" si="515"/>
        <v>0</v>
      </c>
      <c r="P466" s="961">
        <f t="shared" si="515"/>
        <v>0</v>
      </c>
      <c r="Q466" s="912" t="str">
        <f t="shared" ref="Q466:AB466" si="535">IF($C466&gt;$C26,0,IF($I466="","",IF(MONTH(Q$5)=MONTH($A466),$M466*$I466,IF(MONTH(Q$5)=MONTH($A466)+1,$N466*$I466,IF(MONTH(Q$5)=MONTH($A466)+2,$O466*$I466,IF(MONTH(Q$5)=MONTH($A466)+3,$P466*$I466,0))))))</f>
        <v/>
      </c>
      <c r="R466" s="913" t="str">
        <f t="shared" si="535"/>
        <v/>
      </c>
      <c r="S466" s="913" t="str">
        <f t="shared" si="535"/>
        <v/>
      </c>
      <c r="T466" s="913" t="str">
        <f t="shared" si="535"/>
        <v/>
      </c>
      <c r="U466" s="913" t="str">
        <f t="shared" si="535"/>
        <v/>
      </c>
      <c r="V466" s="913" t="str">
        <f t="shared" si="535"/>
        <v/>
      </c>
      <c r="W466" s="913" t="str">
        <f t="shared" si="535"/>
        <v/>
      </c>
      <c r="X466" s="913" t="str">
        <f t="shared" si="535"/>
        <v/>
      </c>
      <c r="Y466" s="913" t="str">
        <f t="shared" si="535"/>
        <v/>
      </c>
      <c r="Z466" s="913" t="str">
        <f t="shared" si="535"/>
        <v/>
      </c>
      <c r="AA466" s="913" t="str">
        <f t="shared" si="535"/>
        <v/>
      </c>
      <c r="AB466" s="913" t="str">
        <f t="shared" si="535"/>
        <v/>
      </c>
      <c r="AC466" s="912">
        <f t="shared" si="525"/>
        <v>0</v>
      </c>
      <c r="AD466" s="913">
        <f t="shared" si="526"/>
        <v>0</v>
      </c>
      <c r="AE466" s="914">
        <f t="shared" si="527"/>
        <v>0</v>
      </c>
      <c r="AF466" s="912" t="str">
        <f t="shared" si="529"/>
        <v/>
      </c>
      <c r="AG466" s="913"/>
      <c r="AH466" s="913"/>
      <c r="AI466" s="913"/>
      <c r="AJ466" s="914"/>
    </row>
    <row r="467" spans="1:36" ht="14" hidden="1">
      <c r="A467" s="959" t="str">
        <f t="shared" si="495"/>
        <v/>
      </c>
      <c r="B467" s="942" t="str">
        <f t="shared" si="463"/>
        <v/>
      </c>
      <c r="C467" s="942" t="str">
        <f t="shared" si="496"/>
        <v/>
      </c>
      <c r="D467" s="942" t="str">
        <f t="shared" si="497"/>
        <v/>
      </c>
      <c r="E467" s="960" t="str">
        <f t="shared" si="498"/>
        <v/>
      </c>
      <c r="F467" s="520"/>
      <c r="G467" s="774"/>
      <c r="H467" s="774"/>
      <c r="I467" s="700" t="str">
        <f t="shared" si="499"/>
        <v/>
      </c>
      <c r="J467" s="922"/>
      <c r="K467" s="922"/>
      <c r="L467" s="922"/>
      <c r="M467" s="961">
        <f t="shared" si="515"/>
        <v>0</v>
      </c>
      <c r="N467" s="961">
        <f t="shared" si="515"/>
        <v>0</v>
      </c>
      <c r="O467" s="961">
        <f t="shared" si="515"/>
        <v>0</v>
      </c>
      <c r="P467" s="961">
        <f t="shared" si="515"/>
        <v>0</v>
      </c>
      <c r="Q467" s="912" t="str">
        <f t="shared" ref="Q467:AB467" si="536">IF($C467&gt;$C27,0,IF($I467="","",IF(MONTH(Q$5)=MONTH($A467),$M467*$I467,IF(MONTH(Q$5)=MONTH($A467)+1,$N467*$I467,IF(MONTH(Q$5)=MONTH($A467)+2,$O467*$I467,IF(MONTH(Q$5)=MONTH($A467)+3,$P467*$I467,0))))))</f>
        <v/>
      </c>
      <c r="R467" s="913" t="str">
        <f t="shared" si="536"/>
        <v/>
      </c>
      <c r="S467" s="913" t="str">
        <f t="shared" si="536"/>
        <v/>
      </c>
      <c r="T467" s="913" t="str">
        <f t="shared" si="536"/>
        <v/>
      </c>
      <c r="U467" s="913" t="str">
        <f t="shared" si="536"/>
        <v/>
      </c>
      <c r="V467" s="913" t="str">
        <f t="shared" si="536"/>
        <v/>
      </c>
      <c r="W467" s="913" t="str">
        <f t="shared" si="536"/>
        <v/>
      </c>
      <c r="X467" s="913" t="str">
        <f t="shared" si="536"/>
        <v/>
      </c>
      <c r="Y467" s="913" t="str">
        <f t="shared" si="536"/>
        <v/>
      </c>
      <c r="Z467" s="913" t="str">
        <f t="shared" si="536"/>
        <v/>
      </c>
      <c r="AA467" s="913" t="str">
        <f t="shared" si="536"/>
        <v/>
      </c>
      <c r="AB467" s="913" t="str">
        <f t="shared" si="536"/>
        <v/>
      </c>
      <c r="AC467" s="912">
        <f t="shared" si="525"/>
        <v>0</v>
      </c>
      <c r="AD467" s="913">
        <f t="shared" si="526"/>
        <v>0</v>
      </c>
      <c r="AE467" s="913">
        <f t="shared" si="527"/>
        <v>0</v>
      </c>
      <c r="AF467" s="912" t="str">
        <f t="shared" si="529"/>
        <v/>
      </c>
      <c r="AG467" s="913"/>
      <c r="AH467" s="913"/>
      <c r="AI467" s="913"/>
      <c r="AJ467" s="914"/>
    </row>
    <row r="468" spans="1:36" ht="14" hidden="1">
      <c r="A468" s="959" t="str">
        <f t="shared" si="495"/>
        <v/>
      </c>
      <c r="B468" s="942" t="str">
        <f t="shared" si="463"/>
        <v/>
      </c>
      <c r="C468" s="942" t="str">
        <f t="shared" si="496"/>
        <v/>
      </c>
      <c r="D468" s="942" t="str">
        <f t="shared" si="497"/>
        <v/>
      </c>
      <c r="E468" s="960" t="str">
        <f t="shared" si="498"/>
        <v/>
      </c>
      <c r="F468" s="520"/>
      <c r="G468" s="774"/>
      <c r="H468" s="774"/>
      <c r="I468" s="700" t="str">
        <f t="shared" si="499"/>
        <v/>
      </c>
      <c r="J468" s="922"/>
      <c r="K468" s="922"/>
      <c r="L468" s="922"/>
      <c r="M468" s="961">
        <f t="shared" si="515"/>
        <v>0</v>
      </c>
      <c r="N468" s="961">
        <f t="shared" si="515"/>
        <v>0</v>
      </c>
      <c r="O468" s="961">
        <f t="shared" si="515"/>
        <v>0</v>
      </c>
      <c r="P468" s="961">
        <f t="shared" si="515"/>
        <v>0</v>
      </c>
      <c r="Q468" s="912" t="str">
        <f t="shared" ref="Q468:AB468" si="537">IF($C468&gt;$C28,0,IF($I468="","",IF(MONTH(Q$5)=MONTH($A468),$M468*$I468,IF(MONTH(Q$5)=MONTH($A468)+1,$N468*$I468,IF(MONTH(Q$5)=MONTH($A468)+2,$O468*$I468,IF(MONTH(Q$5)=MONTH($A468)+3,$P468*$I468,0))))))</f>
        <v/>
      </c>
      <c r="R468" s="913" t="str">
        <f t="shared" si="537"/>
        <v/>
      </c>
      <c r="S468" s="913" t="str">
        <f t="shared" si="537"/>
        <v/>
      </c>
      <c r="T468" s="913" t="str">
        <f t="shared" si="537"/>
        <v/>
      </c>
      <c r="U468" s="913" t="str">
        <f t="shared" si="537"/>
        <v/>
      </c>
      <c r="V468" s="913" t="str">
        <f t="shared" si="537"/>
        <v/>
      </c>
      <c r="W468" s="913" t="str">
        <f t="shared" si="537"/>
        <v/>
      </c>
      <c r="X468" s="913" t="str">
        <f t="shared" si="537"/>
        <v/>
      </c>
      <c r="Y468" s="913" t="str">
        <f t="shared" si="537"/>
        <v/>
      </c>
      <c r="Z468" s="913" t="str">
        <f t="shared" si="537"/>
        <v/>
      </c>
      <c r="AA468" s="913" t="str">
        <f t="shared" si="537"/>
        <v/>
      </c>
      <c r="AB468" s="913" t="str">
        <f t="shared" si="537"/>
        <v/>
      </c>
      <c r="AC468" s="912">
        <f t="shared" si="525"/>
        <v>0</v>
      </c>
      <c r="AD468" s="913">
        <f t="shared" si="526"/>
        <v>0</v>
      </c>
      <c r="AE468" s="914">
        <f t="shared" si="527"/>
        <v>0</v>
      </c>
      <c r="AF468" s="912" t="str">
        <f t="shared" si="529"/>
        <v/>
      </c>
      <c r="AG468" s="913"/>
      <c r="AH468" s="913"/>
      <c r="AI468" s="913"/>
      <c r="AJ468" s="914"/>
    </row>
    <row r="469" spans="1:36" ht="14" hidden="1">
      <c r="A469" s="959" t="str">
        <f t="shared" si="495"/>
        <v/>
      </c>
      <c r="B469" s="942" t="str">
        <f t="shared" si="463"/>
        <v/>
      </c>
      <c r="C469" s="942" t="str">
        <f t="shared" si="496"/>
        <v/>
      </c>
      <c r="D469" s="942" t="str">
        <f t="shared" si="497"/>
        <v/>
      </c>
      <c r="E469" s="960" t="str">
        <f t="shared" si="498"/>
        <v/>
      </c>
      <c r="F469" s="520"/>
      <c r="G469" s="774"/>
      <c r="H469" s="774"/>
      <c r="I469" s="700" t="str">
        <f t="shared" si="499"/>
        <v/>
      </c>
      <c r="J469" s="922"/>
      <c r="K469" s="922"/>
      <c r="L469" s="922"/>
      <c r="M469" s="961">
        <f t="shared" si="515"/>
        <v>0</v>
      </c>
      <c r="N469" s="961">
        <f t="shared" si="515"/>
        <v>0</v>
      </c>
      <c r="O469" s="961">
        <f t="shared" si="515"/>
        <v>0</v>
      </c>
      <c r="P469" s="961">
        <f t="shared" si="515"/>
        <v>0</v>
      </c>
      <c r="Q469" s="912" t="str">
        <f t="shared" ref="Q469:AB469" si="538">IF($C469&gt;$C29,0,IF($I469="","",IF(MONTH(Q$5)=MONTH($A469),$M469*$I469,IF(MONTH(Q$5)=MONTH($A469)+1,$N469*$I469,IF(MONTH(Q$5)=MONTH($A469)+2,$O469*$I469,IF(MONTH(Q$5)=MONTH($A469)+3,$P469*$I469,0))))))</f>
        <v/>
      </c>
      <c r="R469" s="913" t="str">
        <f t="shared" si="538"/>
        <v/>
      </c>
      <c r="S469" s="913" t="str">
        <f t="shared" si="538"/>
        <v/>
      </c>
      <c r="T469" s="913" t="str">
        <f t="shared" si="538"/>
        <v/>
      </c>
      <c r="U469" s="913" t="str">
        <f t="shared" si="538"/>
        <v/>
      </c>
      <c r="V469" s="913" t="str">
        <f t="shared" si="538"/>
        <v/>
      </c>
      <c r="W469" s="913" t="str">
        <f t="shared" si="538"/>
        <v/>
      </c>
      <c r="X469" s="913" t="str">
        <f t="shared" si="538"/>
        <v/>
      </c>
      <c r="Y469" s="913" t="str">
        <f t="shared" si="538"/>
        <v/>
      </c>
      <c r="Z469" s="913" t="str">
        <f t="shared" si="538"/>
        <v/>
      </c>
      <c r="AA469" s="913" t="str">
        <f t="shared" si="538"/>
        <v/>
      </c>
      <c r="AB469" s="913" t="str">
        <f t="shared" si="538"/>
        <v/>
      </c>
      <c r="AC469" s="912">
        <f t="shared" si="525"/>
        <v>0</v>
      </c>
      <c r="AD469" s="913">
        <f t="shared" si="526"/>
        <v>0</v>
      </c>
      <c r="AE469" s="913">
        <f t="shared" si="527"/>
        <v>0</v>
      </c>
      <c r="AF469" s="912" t="str">
        <f t="shared" si="529"/>
        <v/>
      </c>
      <c r="AG469" s="913"/>
      <c r="AH469" s="913"/>
      <c r="AI469" s="913"/>
      <c r="AJ469" s="914"/>
    </row>
    <row r="470" spans="1:36" ht="14" hidden="1">
      <c r="A470" s="959" t="str">
        <f t="shared" si="495"/>
        <v/>
      </c>
      <c r="B470" s="942" t="str">
        <f t="shared" si="463"/>
        <v/>
      </c>
      <c r="C470" s="942" t="str">
        <f t="shared" si="496"/>
        <v/>
      </c>
      <c r="D470" s="942" t="str">
        <f t="shared" si="497"/>
        <v/>
      </c>
      <c r="E470" s="960" t="str">
        <f t="shared" si="498"/>
        <v/>
      </c>
      <c r="F470" s="520"/>
      <c r="G470" s="774"/>
      <c r="H470" s="774"/>
      <c r="I470" s="700" t="str">
        <f t="shared" si="499"/>
        <v/>
      </c>
      <c r="J470" s="922"/>
      <c r="K470" s="922"/>
      <c r="L470" s="922"/>
      <c r="M470" s="961">
        <f t="shared" si="515"/>
        <v>0</v>
      </c>
      <c r="N470" s="961">
        <f t="shared" si="515"/>
        <v>0</v>
      </c>
      <c r="O470" s="961">
        <f t="shared" si="515"/>
        <v>0</v>
      </c>
      <c r="P470" s="961">
        <f t="shared" si="515"/>
        <v>0</v>
      </c>
      <c r="Q470" s="912" t="str">
        <f t="shared" ref="Q470:AB470" si="539">IF($C470&gt;$C30,0,IF($I470="","",IF(MONTH(Q$5)=MONTH($A470),$M470*$I470,IF(MONTH(Q$5)=MONTH($A470)+1,$N470*$I470,IF(MONTH(Q$5)=MONTH($A470)+2,$O470*$I470,IF(MONTH(Q$5)=MONTH($A470)+3,$P470*$I470,0))))))</f>
        <v/>
      </c>
      <c r="R470" s="913" t="str">
        <f t="shared" si="539"/>
        <v/>
      </c>
      <c r="S470" s="913" t="str">
        <f t="shared" si="539"/>
        <v/>
      </c>
      <c r="T470" s="913" t="str">
        <f t="shared" si="539"/>
        <v/>
      </c>
      <c r="U470" s="913" t="str">
        <f t="shared" si="539"/>
        <v/>
      </c>
      <c r="V470" s="913" t="str">
        <f t="shared" si="539"/>
        <v/>
      </c>
      <c r="W470" s="913" t="str">
        <f t="shared" si="539"/>
        <v/>
      </c>
      <c r="X470" s="913" t="str">
        <f t="shared" si="539"/>
        <v/>
      </c>
      <c r="Y470" s="913" t="str">
        <f t="shared" si="539"/>
        <v/>
      </c>
      <c r="Z470" s="913" t="str">
        <f t="shared" si="539"/>
        <v/>
      </c>
      <c r="AA470" s="913" t="str">
        <f t="shared" si="539"/>
        <v/>
      </c>
      <c r="AB470" s="913" t="str">
        <f t="shared" si="539"/>
        <v/>
      </c>
      <c r="AC470" s="912">
        <f t="shared" si="525"/>
        <v>0</v>
      </c>
      <c r="AD470" s="913">
        <f t="shared" si="526"/>
        <v>0</v>
      </c>
      <c r="AE470" s="914">
        <f t="shared" si="527"/>
        <v>0</v>
      </c>
      <c r="AF470" s="912" t="str">
        <f t="shared" si="529"/>
        <v/>
      </c>
      <c r="AG470" s="913"/>
      <c r="AH470" s="913"/>
      <c r="AI470" s="913"/>
      <c r="AJ470" s="914"/>
    </row>
    <row r="471" spans="1:36" ht="14" hidden="1">
      <c r="A471" s="959" t="str">
        <f t="shared" si="495"/>
        <v/>
      </c>
      <c r="B471" s="942" t="str">
        <f t="shared" ref="B471:B490" si="540">IF(A471="","",MONTH(A471))</f>
        <v/>
      </c>
      <c r="C471" s="942" t="str">
        <f t="shared" si="496"/>
        <v/>
      </c>
      <c r="D471" s="942" t="str">
        <f t="shared" si="497"/>
        <v/>
      </c>
      <c r="E471" s="960" t="str">
        <f t="shared" si="498"/>
        <v/>
      </c>
      <c r="F471" s="520"/>
      <c r="G471" s="774"/>
      <c r="H471" s="774"/>
      <c r="I471" s="700" t="str">
        <f t="shared" si="499"/>
        <v/>
      </c>
      <c r="J471" s="922"/>
      <c r="K471" s="922"/>
      <c r="L471" s="922"/>
      <c r="M471" s="961">
        <f t="shared" ref="M471:P490" si="541">M431</f>
        <v>0</v>
      </c>
      <c r="N471" s="961">
        <f t="shared" si="541"/>
        <v>0</v>
      </c>
      <c r="O471" s="961">
        <f t="shared" si="541"/>
        <v>0</v>
      </c>
      <c r="P471" s="961">
        <f t="shared" si="541"/>
        <v>0</v>
      </c>
      <c r="Q471" s="912" t="str">
        <f t="shared" ref="Q471:AB471" si="542">IF($C471&gt;$C31,0,IF($I471="","",IF(MONTH(Q$5)=MONTH($A471),$M471*$I471,IF(MONTH(Q$5)=MONTH($A471)+1,$N471*$I471,IF(MONTH(Q$5)=MONTH($A471)+2,$O471*$I471,IF(MONTH(Q$5)=MONTH($A471)+3,$P471*$I471,0))))))</f>
        <v/>
      </c>
      <c r="R471" s="913" t="str">
        <f t="shared" si="542"/>
        <v/>
      </c>
      <c r="S471" s="913" t="str">
        <f t="shared" si="542"/>
        <v/>
      </c>
      <c r="T471" s="913" t="str">
        <f t="shared" si="542"/>
        <v/>
      </c>
      <c r="U471" s="913" t="str">
        <f t="shared" si="542"/>
        <v/>
      </c>
      <c r="V471" s="913" t="str">
        <f t="shared" si="542"/>
        <v/>
      </c>
      <c r="W471" s="913" t="str">
        <f t="shared" si="542"/>
        <v/>
      </c>
      <c r="X471" s="913" t="str">
        <f t="shared" si="542"/>
        <v/>
      </c>
      <c r="Y471" s="913" t="str">
        <f t="shared" si="542"/>
        <v/>
      </c>
      <c r="Z471" s="913" t="str">
        <f t="shared" si="542"/>
        <v/>
      </c>
      <c r="AA471" s="913" t="str">
        <f t="shared" si="542"/>
        <v/>
      </c>
      <c r="AB471" s="913" t="str">
        <f t="shared" si="542"/>
        <v/>
      </c>
      <c r="AC471" s="912">
        <f t="shared" si="525"/>
        <v>0</v>
      </c>
      <c r="AD471" s="913">
        <f t="shared" si="526"/>
        <v>0</v>
      </c>
      <c r="AE471" s="913">
        <f t="shared" si="527"/>
        <v>0</v>
      </c>
      <c r="AF471" s="912" t="str">
        <f t="shared" si="529"/>
        <v/>
      </c>
      <c r="AG471" s="913"/>
      <c r="AH471" s="913"/>
      <c r="AI471" s="913"/>
      <c r="AJ471" s="914"/>
    </row>
    <row r="472" spans="1:36" ht="14" hidden="1">
      <c r="A472" s="959" t="str">
        <f t="shared" si="495"/>
        <v/>
      </c>
      <c r="B472" s="942" t="str">
        <f t="shared" si="540"/>
        <v/>
      </c>
      <c r="C472" s="942" t="str">
        <f t="shared" si="496"/>
        <v/>
      </c>
      <c r="D472" s="942" t="str">
        <f t="shared" si="497"/>
        <v/>
      </c>
      <c r="E472" s="960" t="str">
        <f t="shared" si="498"/>
        <v/>
      </c>
      <c r="F472" s="520"/>
      <c r="G472" s="774"/>
      <c r="H472" s="774"/>
      <c r="I472" s="700" t="str">
        <f t="shared" si="499"/>
        <v/>
      </c>
      <c r="J472" s="922"/>
      <c r="K472" s="922"/>
      <c r="L472" s="922"/>
      <c r="M472" s="961">
        <f t="shared" si="541"/>
        <v>0</v>
      </c>
      <c r="N472" s="961">
        <f t="shared" si="541"/>
        <v>0</v>
      </c>
      <c r="O472" s="961">
        <f t="shared" si="541"/>
        <v>0</v>
      </c>
      <c r="P472" s="961">
        <f t="shared" si="541"/>
        <v>0</v>
      </c>
      <c r="Q472" s="912" t="str">
        <f t="shared" ref="Q472:AB472" si="543">IF($C472&gt;$C32,0,IF($I472="","",IF(MONTH(Q$5)=MONTH($A472),$M472*$I472,IF(MONTH(Q$5)=MONTH($A472)+1,$N472*$I472,IF(MONTH(Q$5)=MONTH($A472)+2,$O472*$I472,IF(MONTH(Q$5)=MONTH($A472)+3,$P472*$I472,0))))))</f>
        <v/>
      </c>
      <c r="R472" s="913" t="str">
        <f t="shared" si="543"/>
        <v/>
      </c>
      <c r="S472" s="913" t="str">
        <f t="shared" si="543"/>
        <v/>
      </c>
      <c r="T472" s="913" t="str">
        <f t="shared" si="543"/>
        <v/>
      </c>
      <c r="U472" s="913" t="str">
        <f t="shared" si="543"/>
        <v/>
      </c>
      <c r="V472" s="913" t="str">
        <f t="shared" si="543"/>
        <v/>
      </c>
      <c r="W472" s="913" t="str">
        <f t="shared" si="543"/>
        <v/>
      </c>
      <c r="X472" s="913" t="str">
        <f t="shared" si="543"/>
        <v/>
      </c>
      <c r="Y472" s="913" t="str">
        <f t="shared" si="543"/>
        <v/>
      </c>
      <c r="Z472" s="913" t="str">
        <f t="shared" si="543"/>
        <v/>
      </c>
      <c r="AA472" s="913" t="str">
        <f t="shared" si="543"/>
        <v/>
      </c>
      <c r="AB472" s="913" t="str">
        <f t="shared" si="543"/>
        <v/>
      </c>
      <c r="AC472" s="912">
        <f t="shared" si="525"/>
        <v>0</v>
      </c>
      <c r="AD472" s="913">
        <f t="shared" si="526"/>
        <v>0</v>
      </c>
      <c r="AE472" s="914">
        <f t="shared" si="527"/>
        <v>0</v>
      </c>
      <c r="AF472" s="912" t="str">
        <f t="shared" si="529"/>
        <v/>
      </c>
      <c r="AG472" s="913"/>
      <c r="AH472" s="913"/>
      <c r="AI472" s="913"/>
      <c r="AJ472" s="914"/>
    </row>
    <row r="473" spans="1:36" ht="14" hidden="1">
      <c r="A473" s="959" t="str">
        <f t="shared" si="495"/>
        <v/>
      </c>
      <c r="B473" s="942" t="str">
        <f t="shared" si="540"/>
        <v/>
      </c>
      <c r="C473" s="942" t="str">
        <f t="shared" si="496"/>
        <v/>
      </c>
      <c r="D473" s="942" t="str">
        <f t="shared" si="497"/>
        <v/>
      </c>
      <c r="E473" s="960" t="str">
        <f t="shared" si="498"/>
        <v/>
      </c>
      <c r="F473" s="520"/>
      <c r="G473" s="774"/>
      <c r="H473" s="774"/>
      <c r="I473" s="700" t="str">
        <f t="shared" si="499"/>
        <v/>
      </c>
      <c r="J473" s="922"/>
      <c r="K473" s="922"/>
      <c r="L473" s="922"/>
      <c r="M473" s="961">
        <f t="shared" si="541"/>
        <v>0</v>
      </c>
      <c r="N473" s="961">
        <f t="shared" si="541"/>
        <v>0</v>
      </c>
      <c r="O473" s="961">
        <f t="shared" si="541"/>
        <v>0</v>
      </c>
      <c r="P473" s="961">
        <f t="shared" si="541"/>
        <v>0</v>
      </c>
      <c r="Q473" s="912" t="str">
        <f t="shared" ref="Q473:AB473" si="544">IF($C473&gt;$C33,0,IF($I473="","",IF(MONTH(Q$5)=MONTH($A473),$M473*$I473,IF(MONTH(Q$5)=MONTH($A473)+1,$N473*$I473,IF(MONTH(Q$5)=MONTH($A473)+2,$O473*$I473,IF(MONTH(Q$5)=MONTH($A473)+3,$P473*$I473,0))))))</f>
        <v/>
      </c>
      <c r="R473" s="913" t="str">
        <f t="shared" si="544"/>
        <v/>
      </c>
      <c r="S473" s="913" t="str">
        <f t="shared" si="544"/>
        <v/>
      </c>
      <c r="T473" s="913" t="str">
        <f t="shared" si="544"/>
        <v/>
      </c>
      <c r="U473" s="913" t="str">
        <f t="shared" si="544"/>
        <v/>
      </c>
      <c r="V473" s="913" t="str">
        <f t="shared" si="544"/>
        <v/>
      </c>
      <c r="W473" s="913" t="str">
        <f t="shared" si="544"/>
        <v/>
      </c>
      <c r="X473" s="913" t="str">
        <f t="shared" si="544"/>
        <v/>
      </c>
      <c r="Y473" s="913" t="str">
        <f t="shared" si="544"/>
        <v/>
      </c>
      <c r="Z473" s="913" t="str">
        <f t="shared" si="544"/>
        <v/>
      </c>
      <c r="AA473" s="913" t="str">
        <f t="shared" si="544"/>
        <v/>
      </c>
      <c r="AB473" s="913" t="str">
        <f t="shared" si="544"/>
        <v/>
      </c>
      <c r="AC473" s="912">
        <f t="shared" si="525"/>
        <v>0</v>
      </c>
      <c r="AD473" s="913">
        <f t="shared" si="526"/>
        <v>0</v>
      </c>
      <c r="AE473" s="913">
        <f t="shared" si="527"/>
        <v>0</v>
      </c>
      <c r="AF473" s="912" t="str">
        <f t="shared" si="529"/>
        <v/>
      </c>
      <c r="AG473" s="913"/>
      <c r="AH473" s="913"/>
      <c r="AI473" s="913"/>
      <c r="AJ473" s="914"/>
    </row>
    <row r="474" spans="1:36" ht="14" hidden="1">
      <c r="A474" s="959" t="str">
        <f t="shared" si="495"/>
        <v/>
      </c>
      <c r="B474" s="942" t="str">
        <f t="shared" si="540"/>
        <v/>
      </c>
      <c r="C474" s="942" t="str">
        <f t="shared" si="496"/>
        <v/>
      </c>
      <c r="D474" s="942" t="str">
        <f t="shared" si="497"/>
        <v/>
      </c>
      <c r="E474" s="960" t="str">
        <f t="shared" si="498"/>
        <v/>
      </c>
      <c r="F474" s="520"/>
      <c r="G474" s="774"/>
      <c r="H474" s="774"/>
      <c r="I474" s="700" t="str">
        <f t="shared" si="499"/>
        <v/>
      </c>
      <c r="J474" s="922"/>
      <c r="K474" s="922"/>
      <c r="L474" s="922"/>
      <c r="M474" s="961">
        <f t="shared" si="541"/>
        <v>0</v>
      </c>
      <c r="N474" s="961">
        <f t="shared" si="541"/>
        <v>0</v>
      </c>
      <c r="O474" s="961">
        <f t="shared" si="541"/>
        <v>0</v>
      </c>
      <c r="P474" s="961">
        <f t="shared" si="541"/>
        <v>0</v>
      </c>
      <c r="Q474" s="912" t="str">
        <f t="shared" ref="Q474:AB474" si="545">IF($C474&gt;$C34,0,IF($I474="","",IF(MONTH(Q$5)=MONTH($A474),$M474*$I474,IF(MONTH(Q$5)=MONTH($A474)+1,$N474*$I474,IF(MONTH(Q$5)=MONTH($A474)+2,$O474*$I474,IF(MONTH(Q$5)=MONTH($A474)+3,$P474*$I474,0))))))</f>
        <v/>
      </c>
      <c r="R474" s="913" t="str">
        <f t="shared" si="545"/>
        <v/>
      </c>
      <c r="S474" s="913" t="str">
        <f t="shared" si="545"/>
        <v/>
      </c>
      <c r="T474" s="913" t="str">
        <f t="shared" si="545"/>
        <v/>
      </c>
      <c r="U474" s="913" t="str">
        <f t="shared" si="545"/>
        <v/>
      </c>
      <c r="V474" s="913" t="str">
        <f t="shared" si="545"/>
        <v/>
      </c>
      <c r="W474" s="913" t="str">
        <f t="shared" si="545"/>
        <v/>
      </c>
      <c r="X474" s="913" t="str">
        <f t="shared" si="545"/>
        <v/>
      </c>
      <c r="Y474" s="913" t="str">
        <f t="shared" si="545"/>
        <v/>
      </c>
      <c r="Z474" s="913" t="str">
        <f t="shared" si="545"/>
        <v/>
      </c>
      <c r="AA474" s="913" t="str">
        <f t="shared" si="545"/>
        <v/>
      </c>
      <c r="AB474" s="913" t="str">
        <f t="shared" si="545"/>
        <v/>
      </c>
      <c r="AC474" s="912">
        <f t="shared" si="525"/>
        <v>0</v>
      </c>
      <c r="AD474" s="913">
        <f t="shared" si="526"/>
        <v>0</v>
      </c>
      <c r="AE474" s="914">
        <f t="shared" si="527"/>
        <v>0</v>
      </c>
      <c r="AF474" s="912" t="str">
        <f t="shared" si="529"/>
        <v/>
      </c>
      <c r="AG474" s="913"/>
      <c r="AH474" s="913"/>
      <c r="AI474" s="913"/>
      <c r="AJ474" s="914"/>
    </row>
    <row r="475" spans="1:36" ht="14" hidden="1">
      <c r="A475" s="959" t="str">
        <f t="shared" si="495"/>
        <v/>
      </c>
      <c r="B475" s="942" t="str">
        <f t="shared" si="540"/>
        <v/>
      </c>
      <c r="C475" s="942" t="str">
        <f t="shared" si="496"/>
        <v/>
      </c>
      <c r="D475" s="942" t="str">
        <f t="shared" si="497"/>
        <v/>
      </c>
      <c r="E475" s="960" t="str">
        <f t="shared" si="498"/>
        <v/>
      </c>
      <c r="F475" s="520"/>
      <c r="G475" s="774"/>
      <c r="H475" s="774"/>
      <c r="I475" s="700" t="str">
        <f t="shared" si="499"/>
        <v/>
      </c>
      <c r="J475" s="922"/>
      <c r="K475" s="922"/>
      <c r="L475" s="922"/>
      <c r="M475" s="961">
        <f t="shared" si="541"/>
        <v>0</v>
      </c>
      <c r="N475" s="961">
        <f t="shared" si="541"/>
        <v>0</v>
      </c>
      <c r="O475" s="961">
        <f t="shared" si="541"/>
        <v>0</v>
      </c>
      <c r="P475" s="961">
        <f t="shared" si="541"/>
        <v>0</v>
      </c>
      <c r="Q475" s="912" t="str">
        <f t="shared" ref="Q475:AB475" si="546">IF($C475&gt;$C35,0,IF($I475="","",IF(MONTH(Q$5)=MONTH($A475),$M475*$I475,IF(MONTH(Q$5)=MONTH($A475)+1,$N475*$I475,IF(MONTH(Q$5)=MONTH($A475)+2,$O475*$I475,IF(MONTH(Q$5)=MONTH($A475)+3,$P475*$I475,0))))))</f>
        <v/>
      </c>
      <c r="R475" s="913" t="str">
        <f t="shared" si="546"/>
        <v/>
      </c>
      <c r="S475" s="913" t="str">
        <f t="shared" si="546"/>
        <v/>
      </c>
      <c r="T475" s="913" t="str">
        <f t="shared" si="546"/>
        <v/>
      </c>
      <c r="U475" s="913" t="str">
        <f t="shared" si="546"/>
        <v/>
      </c>
      <c r="V475" s="913" t="str">
        <f t="shared" si="546"/>
        <v/>
      </c>
      <c r="W475" s="913" t="str">
        <f t="shared" si="546"/>
        <v/>
      </c>
      <c r="X475" s="913" t="str">
        <f t="shared" si="546"/>
        <v/>
      </c>
      <c r="Y475" s="913" t="str">
        <f t="shared" si="546"/>
        <v/>
      </c>
      <c r="Z475" s="913" t="str">
        <f t="shared" si="546"/>
        <v/>
      </c>
      <c r="AA475" s="913" t="str">
        <f t="shared" si="546"/>
        <v/>
      </c>
      <c r="AB475" s="913" t="str">
        <f t="shared" si="546"/>
        <v/>
      </c>
      <c r="AC475" s="912">
        <f t="shared" si="525"/>
        <v>0</v>
      </c>
      <c r="AD475" s="913">
        <f t="shared" si="526"/>
        <v>0</v>
      </c>
      <c r="AE475" s="913">
        <f t="shared" si="527"/>
        <v>0</v>
      </c>
      <c r="AF475" s="912" t="str">
        <f t="shared" si="529"/>
        <v/>
      </c>
      <c r="AG475" s="913"/>
      <c r="AH475" s="913"/>
      <c r="AI475" s="913"/>
      <c r="AJ475" s="914"/>
    </row>
    <row r="476" spans="1:36" ht="14" hidden="1">
      <c r="A476" s="959" t="str">
        <f t="shared" si="495"/>
        <v/>
      </c>
      <c r="B476" s="942" t="str">
        <f t="shared" si="540"/>
        <v/>
      </c>
      <c r="C476" s="942" t="str">
        <f t="shared" si="496"/>
        <v/>
      </c>
      <c r="D476" s="942" t="str">
        <f t="shared" si="497"/>
        <v/>
      </c>
      <c r="E476" s="960" t="str">
        <f t="shared" si="498"/>
        <v/>
      </c>
      <c r="F476" s="520"/>
      <c r="G476" s="774"/>
      <c r="H476" s="774"/>
      <c r="I476" s="700" t="str">
        <f t="shared" si="499"/>
        <v/>
      </c>
      <c r="J476" s="922"/>
      <c r="K476" s="922"/>
      <c r="L476" s="922"/>
      <c r="M476" s="961">
        <f t="shared" si="541"/>
        <v>0</v>
      </c>
      <c r="N476" s="961">
        <f t="shared" si="541"/>
        <v>0</v>
      </c>
      <c r="O476" s="961">
        <f t="shared" si="541"/>
        <v>0</v>
      </c>
      <c r="P476" s="961">
        <f t="shared" si="541"/>
        <v>0</v>
      </c>
      <c r="Q476" s="912" t="str">
        <f t="shared" ref="Q476:AB476" si="547">IF($C476&gt;$C36,0,IF($I476="","",IF(MONTH(Q$5)=MONTH($A476),$M476*$I476,IF(MONTH(Q$5)=MONTH($A476)+1,$N476*$I476,IF(MONTH(Q$5)=MONTH($A476)+2,$O476*$I476,IF(MONTH(Q$5)=MONTH($A476)+3,$P476*$I476,0))))))</f>
        <v/>
      </c>
      <c r="R476" s="913" t="str">
        <f t="shared" si="547"/>
        <v/>
      </c>
      <c r="S476" s="913" t="str">
        <f t="shared" si="547"/>
        <v/>
      </c>
      <c r="T476" s="913" t="str">
        <f t="shared" si="547"/>
        <v/>
      </c>
      <c r="U476" s="913" t="str">
        <f t="shared" si="547"/>
        <v/>
      </c>
      <c r="V476" s="913" t="str">
        <f t="shared" si="547"/>
        <v/>
      </c>
      <c r="W476" s="913" t="str">
        <f t="shared" si="547"/>
        <v/>
      </c>
      <c r="X476" s="913" t="str">
        <f t="shared" si="547"/>
        <v/>
      </c>
      <c r="Y476" s="913" t="str">
        <f t="shared" si="547"/>
        <v/>
      </c>
      <c r="Z476" s="913" t="str">
        <f t="shared" si="547"/>
        <v/>
      </c>
      <c r="AA476" s="913" t="str">
        <f t="shared" si="547"/>
        <v/>
      </c>
      <c r="AB476" s="913" t="str">
        <f t="shared" si="547"/>
        <v/>
      </c>
      <c r="AC476" s="912">
        <f t="shared" si="525"/>
        <v>0</v>
      </c>
      <c r="AD476" s="913">
        <f t="shared" si="526"/>
        <v>0</v>
      </c>
      <c r="AE476" s="914">
        <f t="shared" si="527"/>
        <v>0</v>
      </c>
      <c r="AF476" s="912" t="str">
        <f t="shared" si="529"/>
        <v/>
      </c>
      <c r="AG476" s="913"/>
      <c r="AH476" s="913"/>
      <c r="AI476" s="913"/>
      <c r="AJ476" s="914"/>
    </row>
    <row r="477" spans="1:36" ht="14" hidden="1">
      <c r="A477" s="959" t="str">
        <f t="shared" si="495"/>
        <v/>
      </c>
      <c r="B477" s="942" t="str">
        <f t="shared" si="540"/>
        <v/>
      </c>
      <c r="C477" s="942" t="str">
        <f t="shared" si="496"/>
        <v/>
      </c>
      <c r="D477" s="942" t="str">
        <f t="shared" si="497"/>
        <v/>
      </c>
      <c r="E477" s="960" t="str">
        <f t="shared" si="498"/>
        <v/>
      </c>
      <c r="F477" s="520"/>
      <c r="G477" s="774"/>
      <c r="H477" s="774"/>
      <c r="I477" s="700" t="str">
        <f t="shared" si="499"/>
        <v/>
      </c>
      <c r="J477" s="922"/>
      <c r="K477" s="922"/>
      <c r="L477" s="922"/>
      <c r="M477" s="961">
        <f t="shared" si="541"/>
        <v>0</v>
      </c>
      <c r="N477" s="961">
        <f t="shared" si="541"/>
        <v>0</v>
      </c>
      <c r="O477" s="961">
        <f t="shared" si="541"/>
        <v>0</v>
      </c>
      <c r="P477" s="961">
        <f t="shared" si="541"/>
        <v>0</v>
      </c>
      <c r="Q477" s="912" t="str">
        <f t="shared" ref="Q477:AB477" si="548">IF($C477&gt;$C37,0,IF($I477="","",IF(MONTH(Q$5)=MONTH($A477),$M477*$I477,IF(MONTH(Q$5)=MONTH($A477)+1,$N477*$I477,IF(MONTH(Q$5)=MONTH($A477)+2,$O477*$I477,IF(MONTH(Q$5)=MONTH($A477)+3,$P477*$I477,0))))))</f>
        <v/>
      </c>
      <c r="R477" s="913" t="str">
        <f t="shared" si="548"/>
        <v/>
      </c>
      <c r="S477" s="913" t="str">
        <f t="shared" si="548"/>
        <v/>
      </c>
      <c r="T477" s="913" t="str">
        <f t="shared" si="548"/>
        <v/>
      </c>
      <c r="U477" s="913" t="str">
        <f t="shared" si="548"/>
        <v/>
      </c>
      <c r="V477" s="913" t="str">
        <f t="shared" si="548"/>
        <v/>
      </c>
      <c r="W477" s="913" t="str">
        <f t="shared" si="548"/>
        <v/>
      </c>
      <c r="X477" s="913" t="str">
        <f t="shared" si="548"/>
        <v/>
      </c>
      <c r="Y477" s="913" t="str">
        <f t="shared" si="548"/>
        <v/>
      </c>
      <c r="Z477" s="913" t="str">
        <f t="shared" si="548"/>
        <v/>
      </c>
      <c r="AA477" s="913" t="str">
        <f t="shared" si="548"/>
        <v/>
      </c>
      <c r="AB477" s="913" t="str">
        <f t="shared" si="548"/>
        <v/>
      </c>
      <c r="AC477" s="912">
        <f t="shared" si="525"/>
        <v>0</v>
      </c>
      <c r="AD477" s="913">
        <f t="shared" si="526"/>
        <v>0</v>
      </c>
      <c r="AE477" s="913">
        <f t="shared" si="527"/>
        <v>0</v>
      </c>
      <c r="AF477" s="912" t="str">
        <f t="shared" si="529"/>
        <v/>
      </c>
      <c r="AG477" s="913"/>
      <c r="AH477" s="913"/>
      <c r="AI477" s="913"/>
      <c r="AJ477" s="914"/>
    </row>
    <row r="478" spans="1:36" ht="14" hidden="1">
      <c r="A478" s="959" t="str">
        <f t="shared" si="495"/>
        <v/>
      </c>
      <c r="B478" s="942" t="str">
        <f t="shared" si="540"/>
        <v/>
      </c>
      <c r="C478" s="942" t="str">
        <f t="shared" si="496"/>
        <v/>
      </c>
      <c r="D478" s="942" t="str">
        <f t="shared" si="497"/>
        <v/>
      </c>
      <c r="E478" s="960" t="str">
        <f t="shared" si="498"/>
        <v/>
      </c>
      <c r="F478" s="520"/>
      <c r="G478" s="774"/>
      <c r="H478" s="774"/>
      <c r="I478" s="700" t="str">
        <f t="shared" si="499"/>
        <v/>
      </c>
      <c r="J478" s="922"/>
      <c r="K478" s="922"/>
      <c r="L478" s="922"/>
      <c r="M478" s="961">
        <f t="shared" si="541"/>
        <v>0</v>
      </c>
      <c r="N478" s="961">
        <f t="shared" si="541"/>
        <v>0</v>
      </c>
      <c r="O478" s="961">
        <f t="shared" si="541"/>
        <v>0</v>
      </c>
      <c r="P478" s="961">
        <f t="shared" si="541"/>
        <v>0</v>
      </c>
      <c r="Q478" s="912" t="str">
        <f t="shared" ref="Q478:AB478" si="549">IF($C478&gt;$C38,0,IF($I478="","",IF(MONTH(Q$5)=MONTH($A478),$M478*$I478,IF(MONTH(Q$5)=MONTH($A478)+1,$N478*$I478,IF(MONTH(Q$5)=MONTH($A478)+2,$O478*$I478,IF(MONTH(Q$5)=MONTH($A478)+3,$P478*$I478,0))))))</f>
        <v/>
      </c>
      <c r="R478" s="913" t="str">
        <f t="shared" si="549"/>
        <v/>
      </c>
      <c r="S478" s="913" t="str">
        <f t="shared" si="549"/>
        <v/>
      </c>
      <c r="T478" s="913" t="str">
        <f t="shared" si="549"/>
        <v/>
      </c>
      <c r="U478" s="913" t="str">
        <f t="shared" si="549"/>
        <v/>
      </c>
      <c r="V478" s="913" t="str">
        <f t="shared" si="549"/>
        <v/>
      </c>
      <c r="W478" s="913" t="str">
        <f t="shared" si="549"/>
        <v/>
      </c>
      <c r="X478" s="913" t="str">
        <f t="shared" si="549"/>
        <v/>
      </c>
      <c r="Y478" s="913" t="str">
        <f t="shared" si="549"/>
        <v/>
      </c>
      <c r="Z478" s="913" t="str">
        <f t="shared" si="549"/>
        <v/>
      </c>
      <c r="AA478" s="913" t="str">
        <f t="shared" si="549"/>
        <v/>
      </c>
      <c r="AB478" s="913" t="str">
        <f t="shared" si="549"/>
        <v/>
      </c>
      <c r="AC478" s="912">
        <f t="shared" si="525"/>
        <v>0</v>
      </c>
      <c r="AD478" s="913">
        <f t="shared" si="526"/>
        <v>0</v>
      </c>
      <c r="AE478" s="914">
        <f t="shared" si="527"/>
        <v>0</v>
      </c>
      <c r="AF478" s="912" t="str">
        <f t="shared" si="529"/>
        <v/>
      </c>
      <c r="AG478" s="913"/>
      <c r="AH478" s="913"/>
      <c r="AI478" s="913"/>
      <c r="AJ478" s="914"/>
    </row>
    <row r="479" spans="1:36" ht="14" hidden="1">
      <c r="A479" s="959" t="str">
        <f t="shared" si="495"/>
        <v/>
      </c>
      <c r="B479" s="942" t="str">
        <f t="shared" si="540"/>
        <v/>
      </c>
      <c r="C479" s="942" t="str">
        <f t="shared" si="496"/>
        <v/>
      </c>
      <c r="D479" s="942" t="str">
        <f t="shared" si="497"/>
        <v/>
      </c>
      <c r="E479" s="960" t="str">
        <f t="shared" si="498"/>
        <v/>
      </c>
      <c r="F479" s="520"/>
      <c r="G479" s="774"/>
      <c r="H479" s="774"/>
      <c r="I479" s="700" t="str">
        <f t="shared" si="499"/>
        <v/>
      </c>
      <c r="J479" s="922"/>
      <c r="K479" s="922"/>
      <c r="L479" s="922"/>
      <c r="M479" s="961">
        <f t="shared" si="541"/>
        <v>0</v>
      </c>
      <c r="N479" s="961">
        <f t="shared" si="541"/>
        <v>0</v>
      </c>
      <c r="O479" s="961">
        <f t="shared" si="541"/>
        <v>0</v>
      </c>
      <c r="P479" s="961">
        <f t="shared" si="541"/>
        <v>0</v>
      </c>
      <c r="Q479" s="912" t="str">
        <f t="shared" ref="Q479:AB479" si="550">IF($C479&gt;$C39,0,IF($I479="","",IF(MONTH(Q$5)=MONTH($A479),$M479*$I479,IF(MONTH(Q$5)=MONTH($A479)+1,$N479*$I479,IF(MONTH(Q$5)=MONTH($A479)+2,$O479*$I479,IF(MONTH(Q$5)=MONTH($A479)+3,$P479*$I479,0))))))</f>
        <v/>
      </c>
      <c r="R479" s="913" t="str">
        <f t="shared" si="550"/>
        <v/>
      </c>
      <c r="S479" s="913" t="str">
        <f t="shared" si="550"/>
        <v/>
      </c>
      <c r="T479" s="913" t="str">
        <f t="shared" si="550"/>
        <v/>
      </c>
      <c r="U479" s="913" t="str">
        <f t="shared" si="550"/>
        <v/>
      </c>
      <c r="V479" s="913" t="str">
        <f t="shared" si="550"/>
        <v/>
      </c>
      <c r="W479" s="913" t="str">
        <f t="shared" si="550"/>
        <v/>
      </c>
      <c r="X479" s="913" t="str">
        <f t="shared" si="550"/>
        <v/>
      </c>
      <c r="Y479" s="913" t="str">
        <f t="shared" si="550"/>
        <v/>
      </c>
      <c r="Z479" s="913" t="str">
        <f t="shared" si="550"/>
        <v/>
      </c>
      <c r="AA479" s="913" t="str">
        <f t="shared" si="550"/>
        <v/>
      </c>
      <c r="AB479" s="913" t="str">
        <f t="shared" si="550"/>
        <v/>
      </c>
      <c r="AC479" s="912">
        <f t="shared" si="525"/>
        <v>0</v>
      </c>
      <c r="AD479" s="913">
        <f t="shared" si="526"/>
        <v>0</v>
      </c>
      <c r="AE479" s="913">
        <f t="shared" si="527"/>
        <v>0</v>
      </c>
      <c r="AF479" s="912" t="str">
        <f t="shared" si="529"/>
        <v/>
      </c>
      <c r="AG479" s="913"/>
      <c r="AH479" s="913"/>
      <c r="AI479" s="913"/>
      <c r="AJ479" s="914"/>
    </row>
    <row r="480" spans="1:36" ht="14" hidden="1">
      <c r="A480" s="959" t="str">
        <f t="shared" si="495"/>
        <v/>
      </c>
      <c r="B480" s="942" t="str">
        <f t="shared" si="540"/>
        <v/>
      </c>
      <c r="C480" s="942" t="str">
        <f t="shared" si="496"/>
        <v/>
      </c>
      <c r="D480" s="942" t="str">
        <f t="shared" si="497"/>
        <v/>
      </c>
      <c r="E480" s="960" t="str">
        <f t="shared" si="498"/>
        <v/>
      </c>
      <c r="F480" s="520"/>
      <c r="G480" s="774"/>
      <c r="H480" s="774"/>
      <c r="I480" s="700" t="str">
        <f t="shared" si="499"/>
        <v/>
      </c>
      <c r="J480" s="922"/>
      <c r="K480" s="922"/>
      <c r="L480" s="922"/>
      <c r="M480" s="961">
        <f t="shared" si="541"/>
        <v>0</v>
      </c>
      <c r="N480" s="961">
        <f t="shared" si="541"/>
        <v>0</v>
      </c>
      <c r="O480" s="961">
        <f t="shared" si="541"/>
        <v>0</v>
      </c>
      <c r="P480" s="961">
        <f t="shared" si="541"/>
        <v>0</v>
      </c>
      <c r="Q480" s="912" t="str">
        <f t="shared" ref="Q480:AB480" si="551">IF($C480&gt;$C40,0,IF($I480="","",IF(MONTH(Q$5)=MONTH($A480),$M480*$I480,IF(MONTH(Q$5)=MONTH($A480)+1,$N480*$I480,IF(MONTH(Q$5)=MONTH($A480)+2,$O480*$I480,IF(MONTH(Q$5)=MONTH($A480)+3,$P480*$I480,0))))))</f>
        <v/>
      </c>
      <c r="R480" s="913" t="str">
        <f t="shared" si="551"/>
        <v/>
      </c>
      <c r="S480" s="913" t="str">
        <f t="shared" si="551"/>
        <v/>
      </c>
      <c r="T480" s="913" t="str">
        <f t="shared" si="551"/>
        <v/>
      </c>
      <c r="U480" s="913" t="str">
        <f t="shared" si="551"/>
        <v/>
      </c>
      <c r="V480" s="913" t="str">
        <f t="shared" si="551"/>
        <v/>
      </c>
      <c r="W480" s="913" t="str">
        <f t="shared" si="551"/>
        <v/>
      </c>
      <c r="X480" s="913" t="str">
        <f t="shared" si="551"/>
        <v/>
      </c>
      <c r="Y480" s="913" t="str">
        <f t="shared" si="551"/>
        <v/>
      </c>
      <c r="Z480" s="913" t="str">
        <f t="shared" si="551"/>
        <v/>
      </c>
      <c r="AA480" s="913" t="str">
        <f t="shared" si="551"/>
        <v/>
      </c>
      <c r="AB480" s="913" t="str">
        <f t="shared" si="551"/>
        <v/>
      </c>
      <c r="AC480" s="912">
        <f t="shared" si="525"/>
        <v>0</v>
      </c>
      <c r="AD480" s="913">
        <f t="shared" si="526"/>
        <v>0</v>
      </c>
      <c r="AE480" s="914">
        <f t="shared" si="527"/>
        <v>0</v>
      </c>
      <c r="AF480" s="912" t="str">
        <f t="shared" si="529"/>
        <v/>
      </c>
      <c r="AG480" s="913"/>
      <c r="AH480" s="913"/>
      <c r="AI480" s="913"/>
      <c r="AJ480" s="914"/>
    </row>
    <row r="481" spans="1:36" ht="14" hidden="1">
      <c r="A481" s="959" t="str">
        <f t="shared" si="495"/>
        <v/>
      </c>
      <c r="B481" s="942" t="str">
        <f t="shared" si="540"/>
        <v/>
      </c>
      <c r="C481" s="942" t="str">
        <f t="shared" si="496"/>
        <v/>
      </c>
      <c r="D481" s="942" t="str">
        <f t="shared" si="497"/>
        <v/>
      </c>
      <c r="E481" s="960" t="str">
        <f t="shared" si="498"/>
        <v/>
      </c>
      <c r="F481" s="520"/>
      <c r="G481" s="774"/>
      <c r="H481" s="774"/>
      <c r="I481" s="700" t="str">
        <f t="shared" si="499"/>
        <v/>
      </c>
      <c r="J481" s="922"/>
      <c r="K481" s="922"/>
      <c r="L481" s="922"/>
      <c r="M481" s="961">
        <f t="shared" si="541"/>
        <v>0</v>
      </c>
      <c r="N481" s="961">
        <f t="shared" si="541"/>
        <v>0</v>
      </c>
      <c r="O481" s="961">
        <f t="shared" si="541"/>
        <v>0</v>
      </c>
      <c r="P481" s="961">
        <f t="shared" si="541"/>
        <v>0</v>
      </c>
      <c r="Q481" s="912" t="str">
        <f t="shared" ref="Q481:AB481" si="552">IF($C481&gt;$C41,0,IF($I481="","",IF(MONTH(Q$5)=MONTH($A481),$M481*$I481,IF(MONTH(Q$5)=MONTH($A481)+1,$N481*$I481,IF(MONTH(Q$5)=MONTH($A481)+2,$O481*$I481,IF(MONTH(Q$5)=MONTH($A481)+3,$P481*$I481,0))))))</f>
        <v/>
      </c>
      <c r="R481" s="913" t="str">
        <f t="shared" si="552"/>
        <v/>
      </c>
      <c r="S481" s="913" t="str">
        <f t="shared" si="552"/>
        <v/>
      </c>
      <c r="T481" s="913" t="str">
        <f t="shared" si="552"/>
        <v/>
      </c>
      <c r="U481" s="913" t="str">
        <f t="shared" si="552"/>
        <v/>
      </c>
      <c r="V481" s="913" t="str">
        <f t="shared" si="552"/>
        <v/>
      </c>
      <c r="W481" s="913" t="str">
        <f t="shared" si="552"/>
        <v/>
      </c>
      <c r="X481" s="913" t="str">
        <f t="shared" si="552"/>
        <v/>
      </c>
      <c r="Y481" s="913" t="str">
        <f t="shared" si="552"/>
        <v/>
      </c>
      <c r="Z481" s="913" t="str">
        <f t="shared" si="552"/>
        <v/>
      </c>
      <c r="AA481" s="913" t="str">
        <f t="shared" si="552"/>
        <v/>
      </c>
      <c r="AB481" s="913" t="str">
        <f t="shared" si="552"/>
        <v/>
      </c>
      <c r="AC481" s="912">
        <f t="shared" si="525"/>
        <v>0</v>
      </c>
      <c r="AD481" s="913">
        <f t="shared" si="526"/>
        <v>0</v>
      </c>
      <c r="AE481" s="913">
        <f t="shared" si="527"/>
        <v>0</v>
      </c>
      <c r="AF481" s="912" t="str">
        <f t="shared" si="529"/>
        <v/>
      </c>
      <c r="AG481" s="913"/>
      <c r="AH481" s="913"/>
      <c r="AI481" s="913"/>
      <c r="AJ481" s="914"/>
    </row>
    <row r="482" spans="1:36" ht="14" hidden="1">
      <c r="A482" s="959" t="str">
        <f t="shared" si="495"/>
        <v/>
      </c>
      <c r="B482" s="942" t="str">
        <f t="shared" si="540"/>
        <v/>
      </c>
      <c r="C482" s="942" t="str">
        <f t="shared" si="496"/>
        <v/>
      </c>
      <c r="D482" s="942" t="str">
        <f t="shared" si="497"/>
        <v/>
      </c>
      <c r="E482" s="960" t="str">
        <f t="shared" si="498"/>
        <v/>
      </c>
      <c r="F482" s="520"/>
      <c r="G482" s="774"/>
      <c r="H482" s="774"/>
      <c r="I482" s="700" t="str">
        <f t="shared" si="499"/>
        <v/>
      </c>
      <c r="J482" s="922"/>
      <c r="K482" s="922"/>
      <c r="L482" s="922"/>
      <c r="M482" s="961">
        <f t="shared" si="541"/>
        <v>0</v>
      </c>
      <c r="N482" s="961">
        <f t="shared" si="541"/>
        <v>0</v>
      </c>
      <c r="O482" s="961">
        <f t="shared" si="541"/>
        <v>0</v>
      </c>
      <c r="P482" s="961">
        <f t="shared" si="541"/>
        <v>0</v>
      </c>
      <c r="Q482" s="912" t="str">
        <f t="shared" ref="Q482:AB482" si="553">IF($C482&gt;$C42,0,IF($I482="","",IF(MONTH(Q$5)=MONTH($A482),$M482*$I482,IF(MONTH(Q$5)=MONTH($A482)+1,$N482*$I482,IF(MONTH(Q$5)=MONTH($A482)+2,$O482*$I482,IF(MONTH(Q$5)=MONTH($A482)+3,$P482*$I482,0))))))</f>
        <v/>
      </c>
      <c r="R482" s="913" t="str">
        <f t="shared" si="553"/>
        <v/>
      </c>
      <c r="S482" s="913" t="str">
        <f t="shared" si="553"/>
        <v/>
      </c>
      <c r="T482" s="913" t="str">
        <f t="shared" si="553"/>
        <v/>
      </c>
      <c r="U482" s="913" t="str">
        <f t="shared" si="553"/>
        <v/>
      </c>
      <c r="V482" s="913" t="str">
        <f t="shared" si="553"/>
        <v/>
      </c>
      <c r="W482" s="913" t="str">
        <f t="shared" si="553"/>
        <v/>
      </c>
      <c r="X482" s="913" t="str">
        <f t="shared" si="553"/>
        <v/>
      </c>
      <c r="Y482" s="913" t="str">
        <f t="shared" si="553"/>
        <v/>
      </c>
      <c r="Z482" s="913" t="str">
        <f t="shared" si="553"/>
        <v/>
      </c>
      <c r="AA482" s="913" t="str">
        <f t="shared" si="553"/>
        <v/>
      </c>
      <c r="AB482" s="913" t="str">
        <f t="shared" si="553"/>
        <v/>
      </c>
      <c r="AC482" s="912">
        <f t="shared" si="525"/>
        <v>0</v>
      </c>
      <c r="AD482" s="913">
        <f t="shared" si="526"/>
        <v>0</v>
      </c>
      <c r="AE482" s="914">
        <f t="shared" si="527"/>
        <v>0</v>
      </c>
      <c r="AF482" s="912" t="str">
        <f t="shared" si="529"/>
        <v/>
      </c>
      <c r="AG482" s="913"/>
      <c r="AH482" s="913"/>
      <c r="AI482" s="913"/>
      <c r="AJ482" s="914"/>
    </row>
    <row r="483" spans="1:36" ht="14" hidden="1">
      <c r="A483" s="959" t="str">
        <f t="shared" si="495"/>
        <v/>
      </c>
      <c r="B483" s="942" t="str">
        <f t="shared" si="540"/>
        <v/>
      </c>
      <c r="C483" s="942" t="str">
        <f t="shared" si="496"/>
        <v/>
      </c>
      <c r="D483" s="942" t="str">
        <f t="shared" si="497"/>
        <v/>
      </c>
      <c r="E483" s="960" t="str">
        <f t="shared" si="498"/>
        <v/>
      </c>
      <c r="F483" s="520"/>
      <c r="G483" s="774"/>
      <c r="H483" s="774"/>
      <c r="I483" s="700" t="str">
        <f t="shared" si="499"/>
        <v/>
      </c>
      <c r="J483" s="922"/>
      <c r="K483" s="922"/>
      <c r="L483" s="922"/>
      <c r="M483" s="961">
        <f t="shared" si="541"/>
        <v>0</v>
      </c>
      <c r="N483" s="961">
        <f t="shared" si="541"/>
        <v>0</v>
      </c>
      <c r="O483" s="961">
        <f t="shared" si="541"/>
        <v>0</v>
      </c>
      <c r="P483" s="961">
        <f t="shared" si="541"/>
        <v>0</v>
      </c>
      <c r="Q483" s="912" t="str">
        <f t="shared" ref="Q483:AB483" si="554">IF($C483&gt;$C43,0,IF($I483="","",IF(MONTH(Q$5)=MONTH($A483),$M483*$I483,IF(MONTH(Q$5)=MONTH($A483)+1,$N483*$I483,IF(MONTH(Q$5)=MONTH($A483)+2,$O483*$I483,IF(MONTH(Q$5)=MONTH($A483)+3,$P483*$I483,0))))))</f>
        <v/>
      </c>
      <c r="R483" s="913" t="str">
        <f t="shared" si="554"/>
        <v/>
      </c>
      <c r="S483" s="913" t="str">
        <f t="shared" si="554"/>
        <v/>
      </c>
      <c r="T483" s="913" t="str">
        <f t="shared" si="554"/>
        <v/>
      </c>
      <c r="U483" s="913" t="str">
        <f t="shared" si="554"/>
        <v/>
      </c>
      <c r="V483" s="913" t="str">
        <f t="shared" si="554"/>
        <v/>
      </c>
      <c r="W483" s="913" t="str">
        <f t="shared" si="554"/>
        <v/>
      </c>
      <c r="X483" s="913" t="str">
        <f t="shared" si="554"/>
        <v/>
      </c>
      <c r="Y483" s="913" t="str">
        <f t="shared" si="554"/>
        <v/>
      </c>
      <c r="Z483" s="913" t="str">
        <f t="shared" si="554"/>
        <v/>
      </c>
      <c r="AA483" s="913" t="str">
        <f t="shared" si="554"/>
        <v/>
      </c>
      <c r="AB483" s="913" t="str">
        <f t="shared" si="554"/>
        <v/>
      </c>
      <c r="AC483" s="912">
        <f t="shared" si="525"/>
        <v>0</v>
      </c>
      <c r="AD483" s="913">
        <f t="shared" si="526"/>
        <v>0</v>
      </c>
      <c r="AE483" s="913">
        <f t="shared" si="527"/>
        <v>0</v>
      </c>
      <c r="AF483" s="912" t="str">
        <f t="shared" si="529"/>
        <v/>
      </c>
      <c r="AG483" s="913"/>
      <c r="AH483" s="913"/>
      <c r="AI483" s="913"/>
      <c r="AJ483" s="914"/>
    </row>
    <row r="484" spans="1:36" ht="14" hidden="1">
      <c r="A484" s="959" t="str">
        <f t="shared" si="495"/>
        <v/>
      </c>
      <c r="B484" s="942" t="str">
        <f t="shared" si="540"/>
        <v/>
      </c>
      <c r="C484" s="942" t="str">
        <f t="shared" si="496"/>
        <v/>
      </c>
      <c r="D484" s="942" t="str">
        <f t="shared" si="497"/>
        <v/>
      </c>
      <c r="E484" s="960" t="str">
        <f t="shared" si="498"/>
        <v/>
      </c>
      <c r="F484" s="520"/>
      <c r="G484" s="774"/>
      <c r="H484" s="774"/>
      <c r="I484" s="700" t="str">
        <f t="shared" si="499"/>
        <v/>
      </c>
      <c r="J484" s="922"/>
      <c r="K484" s="922"/>
      <c r="L484" s="922"/>
      <c r="M484" s="961">
        <f t="shared" si="541"/>
        <v>0</v>
      </c>
      <c r="N484" s="961">
        <f t="shared" si="541"/>
        <v>0</v>
      </c>
      <c r="O484" s="961">
        <f t="shared" si="541"/>
        <v>0</v>
      </c>
      <c r="P484" s="961">
        <f t="shared" si="541"/>
        <v>0</v>
      </c>
      <c r="Q484" s="912" t="str">
        <f t="shared" ref="Q484:AB484" si="555">IF($C484&gt;$C44,0,IF($I484="","",IF(MONTH(Q$5)=MONTH($A484),$M484*$I484,IF(MONTH(Q$5)=MONTH($A484)+1,$N484*$I484,IF(MONTH(Q$5)=MONTH($A484)+2,$O484*$I484,IF(MONTH(Q$5)=MONTH($A484)+3,$P484*$I484,0))))))</f>
        <v/>
      </c>
      <c r="R484" s="913" t="str">
        <f t="shared" si="555"/>
        <v/>
      </c>
      <c r="S484" s="913" t="str">
        <f t="shared" si="555"/>
        <v/>
      </c>
      <c r="T484" s="913" t="str">
        <f t="shared" si="555"/>
        <v/>
      </c>
      <c r="U484" s="913" t="str">
        <f t="shared" si="555"/>
        <v/>
      </c>
      <c r="V484" s="913" t="str">
        <f t="shared" si="555"/>
        <v/>
      </c>
      <c r="W484" s="913" t="str">
        <f t="shared" si="555"/>
        <v/>
      </c>
      <c r="X484" s="913" t="str">
        <f t="shared" si="555"/>
        <v/>
      </c>
      <c r="Y484" s="913" t="str">
        <f t="shared" si="555"/>
        <v/>
      </c>
      <c r="Z484" s="913" t="str">
        <f t="shared" si="555"/>
        <v/>
      </c>
      <c r="AA484" s="913" t="str">
        <f t="shared" si="555"/>
        <v/>
      </c>
      <c r="AB484" s="913" t="str">
        <f t="shared" si="555"/>
        <v/>
      </c>
      <c r="AC484" s="912">
        <f t="shared" si="525"/>
        <v>0</v>
      </c>
      <c r="AD484" s="913">
        <f t="shared" si="526"/>
        <v>0</v>
      </c>
      <c r="AE484" s="914">
        <f t="shared" si="527"/>
        <v>0</v>
      </c>
      <c r="AF484" s="912" t="str">
        <f t="shared" si="529"/>
        <v/>
      </c>
      <c r="AG484" s="913"/>
      <c r="AH484" s="913"/>
      <c r="AI484" s="913"/>
      <c r="AJ484" s="914"/>
    </row>
    <row r="485" spans="1:36" ht="14" hidden="1">
      <c r="A485" s="959" t="str">
        <f t="shared" si="495"/>
        <v/>
      </c>
      <c r="B485" s="942" t="str">
        <f t="shared" si="540"/>
        <v/>
      </c>
      <c r="C485" s="942" t="str">
        <f t="shared" si="496"/>
        <v/>
      </c>
      <c r="D485" s="942" t="str">
        <f t="shared" si="497"/>
        <v/>
      </c>
      <c r="E485" s="960" t="str">
        <f t="shared" si="498"/>
        <v/>
      </c>
      <c r="F485" s="520"/>
      <c r="G485" s="774"/>
      <c r="H485" s="774"/>
      <c r="I485" s="700" t="str">
        <f t="shared" si="499"/>
        <v/>
      </c>
      <c r="J485" s="922"/>
      <c r="K485" s="922"/>
      <c r="L485" s="922"/>
      <c r="M485" s="961">
        <f t="shared" si="541"/>
        <v>0</v>
      </c>
      <c r="N485" s="961">
        <f t="shared" si="541"/>
        <v>0</v>
      </c>
      <c r="O485" s="961">
        <f t="shared" si="541"/>
        <v>0</v>
      </c>
      <c r="P485" s="961">
        <f t="shared" si="541"/>
        <v>0</v>
      </c>
      <c r="Q485" s="912" t="str">
        <f t="shared" ref="Q485:AB485" si="556">IF($C485&gt;$C45,0,IF($I485="","",IF(MONTH(Q$5)=MONTH($A485),$M485*$I485,IF(MONTH(Q$5)=MONTH($A485)+1,$N485*$I485,IF(MONTH(Q$5)=MONTH($A485)+2,$O485*$I485,IF(MONTH(Q$5)=MONTH($A485)+3,$P485*$I485,0))))))</f>
        <v/>
      </c>
      <c r="R485" s="913" t="str">
        <f t="shared" si="556"/>
        <v/>
      </c>
      <c r="S485" s="913" t="str">
        <f t="shared" si="556"/>
        <v/>
      </c>
      <c r="T485" s="913" t="str">
        <f t="shared" si="556"/>
        <v/>
      </c>
      <c r="U485" s="913" t="str">
        <f t="shared" si="556"/>
        <v/>
      </c>
      <c r="V485" s="913" t="str">
        <f t="shared" si="556"/>
        <v/>
      </c>
      <c r="W485" s="913" t="str">
        <f t="shared" si="556"/>
        <v/>
      </c>
      <c r="X485" s="913" t="str">
        <f t="shared" si="556"/>
        <v/>
      </c>
      <c r="Y485" s="913" t="str">
        <f t="shared" si="556"/>
        <v/>
      </c>
      <c r="Z485" s="913" t="str">
        <f t="shared" si="556"/>
        <v/>
      </c>
      <c r="AA485" s="913" t="str">
        <f t="shared" si="556"/>
        <v/>
      </c>
      <c r="AB485" s="913" t="str">
        <f t="shared" si="556"/>
        <v/>
      </c>
      <c r="AC485" s="912">
        <f t="shared" si="525"/>
        <v>0</v>
      </c>
      <c r="AD485" s="913">
        <f t="shared" si="526"/>
        <v>0</v>
      </c>
      <c r="AE485" s="913">
        <f t="shared" si="527"/>
        <v>0</v>
      </c>
      <c r="AF485" s="912" t="str">
        <f t="shared" si="529"/>
        <v/>
      </c>
      <c r="AG485" s="913"/>
      <c r="AH485" s="913"/>
      <c r="AI485" s="913"/>
      <c r="AJ485" s="914"/>
    </row>
    <row r="486" spans="1:36" ht="14" hidden="1">
      <c r="A486" s="959" t="str">
        <f t="shared" si="495"/>
        <v/>
      </c>
      <c r="B486" s="942" t="str">
        <f t="shared" si="540"/>
        <v/>
      </c>
      <c r="C486" s="942" t="str">
        <f t="shared" si="496"/>
        <v/>
      </c>
      <c r="D486" s="942" t="str">
        <f t="shared" si="497"/>
        <v/>
      </c>
      <c r="E486" s="960" t="str">
        <f t="shared" si="498"/>
        <v/>
      </c>
      <c r="F486" s="520"/>
      <c r="G486" s="774"/>
      <c r="H486" s="774"/>
      <c r="I486" s="700" t="str">
        <f t="shared" si="499"/>
        <v/>
      </c>
      <c r="J486" s="922"/>
      <c r="K486" s="922"/>
      <c r="L486" s="922"/>
      <c r="M486" s="961">
        <f t="shared" si="541"/>
        <v>0</v>
      </c>
      <c r="N486" s="961">
        <f t="shared" si="541"/>
        <v>0</v>
      </c>
      <c r="O486" s="961">
        <f t="shared" si="541"/>
        <v>0</v>
      </c>
      <c r="P486" s="961">
        <f t="shared" si="541"/>
        <v>0</v>
      </c>
      <c r="Q486" s="912" t="str">
        <f t="shared" ref="Q486:AB486" si="557">IF($C486&gt;$C46,0,IF($I486="","",IF(MONTH(Q$5)=MONTH($A486),$M486*$I486,IF(MONTH(Q$5)=MONTH($A486)+1,$N486*$I486,IF(MONTH(Q$5)=MONTH($A486)+2,$O486*$I486,IF(MONTH(Q$5)=MONTH($A486)+3,$P486*$I486,0))))))</f>
        <v/>
      </c>
      <c r="R486" s="913" t="str">
        <f t="shared" si="557"/>
        <v/>
      </c>
      <c r="S486" s="913" t="str">
        <f t="shared" si="557"/>
        <v/>
      </c>
      <c r="T486" s="913" t="str">
        <f t="shared" si="557"/>
        <v/>
      </c>
      <c r="U486" s="913" t="str">
        <f t="shared" si="557"/>
        <v/>
      </c>
      <c r="V486" s="913" t="str">
        <f t="shared" si="557"/>
        <v/>
      </c>
      <c r="W486" s="913" t="str">
        <f t="shared" si="557"/>
        <v/>
      </c>
      <c r="X486" s="913" t="str">
        <f t="shared" si="557"/>
        <v/>
      </c>
      <c r="Y486" s="913" t="str">
        <f t="shared" si="557"/>
        <v/>
      </c>
      <c r="Z486" s="913" t="str">
        <f t="shared" si="557"/>
        <v/>
      </c>
      <c r="AA486" s="913" t="str">
        <f t="shared" si="557"/>
        <v/>
      </c>
      <c r="AB486" s="913" t="str">
        <f t="shared" si="557"/>
        <v/>
      </c>
      <c r="AC486" s="912">
        <f t="shared" si="525"/>
        <v>0</v>
      </c>
      <c r="AD486" s="913">
        <f t="shared" si="526"/>
        <v>0</v>
      </c>
      <c r="AE486" s="914">
        <f t="shared" si="527"/>
        <v>0</v>
      </c>
      <c r="AF486" s="912" t="str">
        <f t="shared" si="529"/>
        <v/>
      </c>
      <c r="AG486" s="913"/>
      <c r="AH486" s="913"/>
      <c r="AI486" s="913"/>
      <c r="AJ486" s="914"/>
    </row>
    <row r="487" spans="1:36" ht="14" hidden="1">
      <c r="A487" s="959" t="str">
        <f t="shared" si="495"/>
        <v/>
      </c>
      <c r="B487" s="942" t="str">
        <f t="shared" si="540"/>
        <v/>
      </c>
      <c r="C487" s="942" t="str">
        <f t="shared" si="496"/>
        <v/>
      </c>
      <c r="D487" s="942" t="str">
        <f t="shared" si="497"/>
        <v/>
      </c>
      <c r="E487" s="960" t="str">
        <f t="shared" si="498"/>
        <v/>
      </c>
      <c r="F487" s="520"/>
      <c r="G487" s="774"/>
      <c r="H487" s="774"/>
      <c r="I487" s="700" t="str">
        <f t="shared" si="499"/>
        <v/>
      </c>
      <c r="J487" s="922"/>
      <c r="K487" s="922"/>
      <c r="L487" s="922"/>
      <c r="M487" s="961">
        <f t="shared" si="541"/>
        <v>0</v>
      </c>
      <c r="N487" s="961">
        <f t="shared" si="541"/>
        <v>0</v>
      </c>
      <c r="O487" s="961">
        <f t="shared" si="541"/>
        <v>0</v>
      </c>
      <c r="P487" s="961">
        <f t="shared" si="541"/>
        <v>0</v>
      </c>
      <c r="Q487" s="912" t="str">
        <f t="shared" ref="Q487:AB487" si="558">IF($C487&gt;$C47,0,IF($I487="","",IF(MONTH(Q$5)=MONTH($A487),$M487*$I487,IF(MONTH(Q$5)=MONTH($A487)+1,$N487*$I487,IF(MONTH(Q$5)=MONTH($A487)+2,$O487*$I487,IF(MONTH(Q$5)=MONTH($A487)+3,$P487*$I487,0))))))</f>
        <v/>
      </c>
      <c r="R487" s="913" t="str">
        <f t="shared" si="558"/>
        <v/>
      </c>
      <c r="S487" s="913" t="str">
        <f t="shared" si="558"/>
        <v/>
      </c>
      <c r="T487" s="913" t="str">
        <f t="shared" si="558"/>
        <v/>
      </c>
      <c r="U487" s="913" t="str">
        <f t="shared" si="558"/>
        <v/>
      </c>
      <c r="V487" s="913" t="str">
        <f t="shared" si="558"/>
        <v/>
      </c>
      <c r="W487" s="913" t="str">
        <f t="shared" si="558"/>
        <v/>
      </c>
      <c r="X487" s="913" t="str">
        <f t="shared" si="558"/>
        <v/>
      </c>
      <c r="Y487" s="913" t="str">
        <f t="shared" si="558"/>
        <v/>
      </c>
      <c r="Z487" s="913" t="str">
        <f t="shared" si="558"/>
        <v/>
      </c>
      <c r="AA487" s="913" t="str">
        <f t="shared" si="558"/>
        <v/>
      </c>
      <c r="AB487" s="913" t="str">
        <f t="shared" si="558"/>
        <v/>
      </c>
      <c r="AC487" s="912">
        <f t="shared" si="525"/>
        <v>0</v>
      </c>
      <c r="AD487" s="913">
        <f t="shared" si="526"/>
        <v>0</v>
      </c>
      <c r="AE487" s="913">
        <f t="shared" si="527"/>
        <v>0</v>
      </c>
      <c r="AF487" s="912" t="str">
        <f t="shared" si="529"/>
        <v/>
      </c>
      <c r="AG487" s="913"/>
      <c r="AH487" s="913"/>
      <c r="AI487" s="913"/>
      <c r="AJ487" s="914"/>
    </row>
    <row r="488" spans="1:36" ht="14" hidden="1">
      <c r="A488" s="959" t="str">
        <f t="shared" si="495"/>
        <v/>
      </c>
      <c r="B488" s="942" t="str">
        <f t="shared" si="540"/>
        <v/>
      </c>
      <c r="C488" s="942" t="str">
        <f t="shared" si="496"/>
        <v/>
      </c>
      <c r="D488" s="942" t="str">
        <f t="shared" si="497"/>
        <v/>
      </c>
      <c r="E488" s="960" t="str">
        <f t="shared" si="498"/>
        <v/>
      </c>
      <c r="F488" s="520"/>
      <c r="G488" s="774"/>
      <c r="H488" s="774"/>
      <c r="I488" s="700" t="str">
        <f t="shared" si="499"/>
        <v/>
      </c>
      <c r="J488" s="922"/>
      <c r="K488" s="922"/>
      <c r="L488" s="922"/>
      <c r="M488" s="961">
        <f t="shared" si="541"/>
        <v>0</v>
      </c>
      <c r="N488" s="961">
        <f t="shared" si="541"/>
        <v>0</v>
      </c>
      <c r="O488" s="961">
        <f t="shared" si="541"/>
        <v>0</v>
      </c>
      <c r="P488" s="961">
        <f t="shared" si="541"/>
        <v>0</v>
      </c>
      <c r="Q488" s="912" t="str">
        <f t="shared" ref="Q488:AB488" si="559">IF($C488&gt;$C48,0,IF($I488="","",IF(MONTH(Q$5)=MONTH($A488),$M488*$I488,IF(MONTH(Q$5)=MONTH($A488)+1,$N488*$I488,IF(MONTH(Q$5)=MONTH($A488)+2,$O488*$I488,IF(MONTH(Q$5)=MONTH($A488)+3,$P488*$I488,0))))))</f>
        <v/>
      </c>
      <c r="R488" s="913" t="str">
        <f t="shared" si="559"/>
        <v/>
      </c>
      <c r="S488" s="913" t="str">
        <f t="shared" si="559"/>
        <v/>
      </c>
      <c r="T488" s="913" t="str">
        <f t="shared" si="559"/>
        <v/>
      </c>
      <c r="U488" s="913" t="str">
        <f t="shared" si="559"/>
        <v/>
      </c>
      <c r="V488" s="913" t="str">
        <f t="shared" si="559"/>
        <v/>
      </c>
      <c r="W488" s="913" t="str">
        <f t="shared" si="559"/>
        <v/>
      </c>
      <c r="X488" s="913" t="str">
        <f t="shared" si="559"/>
        <v/>
      </c>
      <c r="Y488" s="913" t="str">
        <f t="shared" si="559"/>
        <v/>
      </c>
      <c r="Z488" s="913" t="str">
        <f t="shared" si="559"/>
        <v/>
      </c>
      <c r="AA488" s="913" t="str">
        <f t="shared" si="559"/>
        <v/>
      </c>
      <c r="AB488" s="913" t="str">
        <f t="shared" si="559"/>
        <v/>
      </c>
      <c r="AC488" s="912">
        <f t="shared" si="525"/>
        <v>0</v>
      </c>
      <c r="AD488" s="913">
        <f t="shared" si="526"/>
        <v>0</v>
      </c>
      <c r="AE488" s="914">
        <f t="shared" si="527"/>
        <v>0</v>
      </c>
      <c r="AF488" s="912" t="str">
        <f t="shared" si="529"/>
        <v/>
      </c>
      <c r="AG488" s="913"/>
      <c r="AH488" s="913"/>
      <c r="AI488" s="913"/>
      <c r="AJ488" s="914"/>
    </row>
    <row r="489" spans="1:36" ht="14" hidden="1">
      <c r="A489" s="959" t="str">
        <f t="shared" si="495"/>
        <v/>
      </c>
      <c r="B489" s="942" t="str">
        <f t="shared" si="540"/>
        <v/>
      </c>
      <c r="C489" s="942" t="str">
        <f t="shared" si="496"/>
        <v/>
      </c>
      <c r="D489" s="942" t="str">
        <f t="shared" si="497"/>
        <v/>
      </c>
      <c r="E489" s="960" t="str">
        <f t="shared" si="498"/>
        <v/>
      </c>
      <c r="F489" s="520"/>
      <c r="G489" s="774"/>
      <c r="H489" s="774"/>
      <c r="I489" s="700" t="str">
        <f t="shared" si="499"/>
        <v/>
      </c>
      <c r="J489" s="922"/>
      <c r="K489" s="922"/>
      <c r="L489" s="922"/>
      <c r="M489" s="961">
        <f t="shared" si="541"/>
        <v>0</v>
      </c>
      <c r="N489" s="961">
        <f t="shared" si="541"/>
        <v>0</v>
      </c>
      <c r="O489" s="961">
        <f t="shared" si="541"/>
        <v>0</v>
      </c>
      <c r="P489" s="961">
        <f t="shared" si="541"/>
        <v>0</v>
      </c>
      <c r="Q489" s="912" t="str">
        <f t="shared" ref="Q489:AB489" si="560">IF($C489&gt;$C49,0,IF($I489="","",IF(MONTH(Q$5)=MONTH($A489),$M489*$I489,IF(MONTH(Q$5)=MONTH($A489)+1,$N489*$I489,IF(MONTH(Q$5)=MONTH($A489)+2,$O489*$I489,IF(MONTH(Q$5)=MONTH($A489)+3,$P489*$I489,0))))))</f>
        <v/>
      </c>
      <c r="R489" s="913" t="str">
        <f t="shared" si="560"/>
        <v/>
      </c>
      <c r="S489" s="913" t="str">
        <f t="shared" si="560"/>
        <v/>
      </c>
      <c r="T489" s="913" t="str">
        <f t="shared" si="560"/>
        <v/>
      </c>
      <c r="U489" s="913" t="str">
        <f t="shared" si="560"/>
        <v/>
      </c>
      <c r="V489" s="913" t="str">
        <f t="shared" si="560"/>
        <v/>
      </c>
      <c r="W489" s="913" t="str">
        <f t="shared" si="560"/>
        <v/>
      </c>
      <c r="X489" s="913" t="str">
        <f t="shared" si="560"/>
        <v/>
      </c>
      <c r="Y489" s="913" t="str">
        <f t="shared" si="560"/>
        <v/>
      </c>
      <c r="Z489" s="913" t="str">
        <f t="shared" si="560"/>
        <v/>
      </c>
      <c r="AA489" s="913" t="str">
        <f t="shared" si="560"/>
        <v/>
      </c>
      <c r="AB489" s="913" t="str">
        <f t="shared" si="560"/>
        <v/>
      </c>
      <c r="AC489" s="912">
        <f t="shared" si="525"/>
        <v>0</v>
      </c>
      <c r="AD489" s="913">
        <f t="shared" si="526"/>
        <v>0</v>
      </c>
      <c r="AE489" s="913">
        <f t="shared" si="527"/>
        <v>0</v>
      </c>
      <c r="AF489" s="912" t="str">
        <f t="shared" si="529"/>
        <v/>
      </c>
      <c r="AG489" s="913"/>
      <c r="AH489" s="913"/>
      <c r="AI489" s="913"/>
      <c r="AJ489" s="914"/>
    </row>
    <row r="490" spans="1:36" ht="14" hidden="1">
      <c r="A490" s="962" t="str">
        <f t="shared" si="495"/>
        <v/>
      </c>
      <c r="B490" s="950" t="str">
        <f t="shared" si="540"/>
        <v/>
      </c>
      <c r="C490" s="950" t="str">
        <f t="shared" si="496"/>
        <v/>
      </c>
      <c r="D490" s="950" t="str">
        <f t="shared" si="497"/>
        <v/>
      </c>
      <c r="E490" s="963" t="str">
        <f t="shared" si="498"/>
        <v/>
      </c>
      <c r="F490" s="964"/>
      <c r="G490" s="965"/>
      <c r="H490" s="965"/>
      <c r="I490" s="806" t="str">
        <f t="shared" si="499"/>
        <v/>
      </c>
      <c r="J490" s="954"/>
      <c r="K490" s="954"/>
      <c r="L490" s="954"/>
      <c r="M490" s="966">
        <f t="shared" si="541"/>
        <v>0</v>
      </c>
      <c r="N490" s="966">
        <f t="shared" si="541"/>
        <v>0</v>
      </c>
      <c r="O490" s="966">
        <f t="shared" si="541"/>
        <v>0</v>
      </c>
      <c r="P490" s="966">
        <f t="shared" si="541"/>
        <v>0</v>
      </c>
      <c r="Q490" s="957" t="str">
        <f t="shared" ref="Q490:AB490" si="561">IF($C490&gt;$C50,0,IF($I490="","",IF(MONTH(Q$5)=MONTH($A490),$M490*$I490,IF(MONTH(Q$5)=MONTH($A490)+1,$N490*$I490,IF(MONTH(Q$5)=MONTH($A490)+2,$O490*$I490,IF(MONTH(Q$5)=MONTH($A490)+3,$P490*$I490,0))))))</f>
        <v/>
      </c>
      <c r="R490" s="958" t="str">
        <f t="shared" si="561"/>
        <v/>
      </c>
      <c r="S490" s="958" t="str">
        <f t="shared" si="561"/>
        <v/>
      </c>
      <c r="T490" s="958" t="str">
        <f t="shared" si="561"/>
        <v/>
      </c>
      <c r="U490" s="958" t="str">
        <f t="shared" si="561"/>
        <v/>
      </c>
      <c r="V490" s="958" t="str">
        <f t="shared" si="561"/>
        <v/>
      </c>
      <c r="W490" s="958" t="str">
        <f t="shared" si="561"/>
        <v/>
      </c>
      <c r="X490" s="958" t="str">
        <f t="shared" si="561"/>
        <v/>
      </c>
      <c r="Y490" s="958" t="str">
        <f t="shared" si="561"/>
        <v/>
      </c>
      <c r="Z490" s="958" t="str">
        <f t="shared" si="561"/>
        <v/>
      </c>
      <c r="AA490" s="958" t="str">
        <f t="shared" si="561"/>
        <v/>
      </c>
      <c r="AB490" s="958" t="str">
        <f t="shared" si="561"/>
        <v/>
      </c>
      <c r="AC490" s="957">
        <f t="shared" si="525"/>
        <v>0</v>
      </c>
      <c r="AD490" s="958">
        <f t="shared" si="526"/>
        <v>0</v>
      </c>
      <c r="AE490" s="968">
        <f t="shared" si="527"/>
        <v>0</v>
      </c>
      <c r="AF490" s="957" t="str">
        <f t="shared" si="529"/>
        <v/>
      </c>
      <c r="AG490" s="958"/>
      <c r="AH490" s="958"/>
      <c r="AI490" s="958"/>
      <c r="AJ490" s="968"/>
    </row>
    <row r="491" spans="1:36" ht="14" hidden="1">
      <c r="A491" s="941"/>
      <c r="B491" s="941"/>
      <c r="C491" s="941"/>
      <c r="D491" s="941"/>
      <c r="E491" s="969" t="s">
        <v>282</v>
      </c>
      <c r="F491" s="520">
        <f>'9- PRODUT'!B6</f>
        <v>45658</v>
      </c>
      <c r="G491" s="774"/>
      <c r="H491" s="774"/>
      <c r="I491" s="520" t="str">
        <f t="shared" si="499"/>
        <v/>
      </c>
      <c r="J491" s="970"/>
      <c r="K491" s="970"/>
      <c r="L491" s="970"/>
      <c r="M491" s="2645" t="s">
        <v>217</v>
      </c>
      <c r="N491" s="2645"/>
      <c r="O491" s="2645" t="s">
        <v>223</v>
      </c>
      <c r="P491" s="2645"/>
      <c r="Q491" s="971" t="str">
        <f t="shared" ref="Q491:AB500" si="562">IF($I491="","",IF(MONTH(Q$5)=MONTH($A491),$M491*$I491,IF(MONTH(Q$5)=MONTH($A491)+1,$N491*$I491,IF(MONTH(Q$5)=MONTH($A491)+2,$O491*$I491,IF(MONTH(Q$5)=MONTH($A491)+3,$P491*$I491,0)))))</f>
        <v/>
      </c>
      <c r="R491" s="520" t="str">
        <f t="shared" si="562"/>
        <v/>
      </c>
      <c r="S491" s="520" t="str">
        <f t="shared" si="562"/>
        <v/>
      </c>
      <c r="T491" s="520" t="str">
        <f t="shared" si="562"/>
        <v/>
      </c>
      <c r="U491" s="520" t="str">
        <f t="shared" si="562"/>
        <v/>
      </c>
      <c r="V491" s="520" t="str">
        <f t="shared" si="562"/>
        <v/>
      </c>
      <c r="W491" s="520" t="str">
        <f t="shared" si="562"/>
        <v/>
      </c>
      <c r="X491" s="520" t="str">
        <f t="shared" si="562"/>
        <v/>
      </c>
      <c r="Y491" s="520" t="str">
        <f t="shared" si="562"/>
        <v/>
      </c>
      <c r="Z491" s="520" t="str">
        <f t="shared" si="562"/>
        <v/>
      </c>
      <c r="AA491" s="520" t="str">
        <f t="shared" si="562"/>
        <v/>
      </c>
      <c r="AB491" s="520" t="str">
        <f t="shared" si="562"/>
        <v/>
      </c>
      <c r="AC491" s="520">
        <f t="shared" si="525"/>
        <v>0</v>
      </c>
      <c r="AD491" s="520">
        <f t="shared" si="526"/>
        <v>0</v>
      </c>
      <c r="AE491" s="520">
        <f t="shared" si="527"/>
        <v>0</v>
      </c>
      <c r="AF491" s="1099" t="str">
        <f t="shared" si="529"/>
        <v/>
      </c>
      <c r="AG491" s="520"/>
      <c r="AH491" s="520"/>
      <c r="AI491" s="520"/>
      <c r="AJ491" s="1100"/>
    </row>
    <row r="492" spans="1:36" ht="14" hidden="1">
      <c r="A492" s="941"/>
      <c r="B492" s="941"/>
      <c r="C492" s="941"/>
      <c r="D492" s="941"/>
      <c r="E492" s="969" t="s">
        <v>281</v>
      </c>
      <c r="F492" s="520">
        <f>'9- PRODUT'!B7</f>
        <v>45689</v>
      </c>
      <c r="G492" s="774"/>
      <c r="H492" s="774"/>
      <c r="I492" s="520" t="str">
        <f t="shared" si="499"/>
        <v/>
      </c>
      <c r="J492" s="970"/>
      <c r="K492" s="970"/>
      <c r="L492" s="970"/>
      <c r="M492" s="2645" t="s">
        <v>218</v>
      </c>
      <c r="N492" s="2645"/>
      <c r="O492" s="972" t="s">
        <v>222</v>
      </c>
      <c r="P492" s="972" t="s">
        <v>216</v>
      </c>
      <c r="Q492" s="971" t="str">
        <f t="shared" si="562"/>
        <v/>
      </c>
      <c r="R492" s="520" t="str">
        <f t="shared" si="562"/>
        <v/>
      </c>
      <c r="S492" s="520" t="str">
        <f t="shared" si="562"/>
        <v/>
      </c>
      <c r="T492" s="520" t="str">
        <f t="shared" si="562"/>
        <v/>
      </c>
      <c r="U492" s="520" t="str">
        <f t="shared" si="562"/>
        <v/>
      </c>
      <c r="V492" s="520" t="str">
        <f t="shared" si="562"/>
        <v/>
      </c>
      <c r="W492" s="520" t="str">
        <f t="shared" si="562"/>
        <v/>
      </c>
      <c r="X492" s="520" t="str">
        <f t="shared" si="562"/>
        <v/>
      </c>
      <c r="Y492" s="520" t="str">
        <f t="shared" si="562"/>
        <v/>
      </c>
      <c r="Z492" s="520" t="str">
        <f t="shared" si="562"/>
        <v/>
      </c>
      <c r="AA492" s="520" t="str">
        <f t="shared" si="562"/>
        <v/>
      </c>
      <c r="AB492" s="520" t="str">
        <f t="shared" si="562"/>
        <v/>
      </c>
      <c r="AC492" s="520">
        <f t="shared" si="525"/>
        <v>0</v>
      </c>
      <c r="AD492" s="520">
        <f t="shared" si="526"/>
        <v>0</v>
      </c>
      <c r="AE492" s="520">
        <f t="shared" si="527"/>
        <v>0</v>
      </c>
      <c r="AF492" s="971" t="str">
        <f t="shared" si="529"/>
        <v/>
      </c>
      <c r="AG492" s="520"/>
      <c r="AH492" s="520"/>
      <c r="AI492" s="520"/>
      <c r="AJ492" s="1100"/>
    </row>
    <row r="493" spans="1:36" ht="14" hidden="1">
      <c r="A493" s="941"/>
      <c r="B493" s="941"/>
      <c r="C493" s="941"/>
      <c r="D493" s="941"/>
      <c r="E493" s="943"/>
      <c r="F493" s="520">
        <f>'9- PRODUT'!B8</f>
        <v>45720</v>
      </c>
      <c r="G493" s="774"/>
      <c r="H493" s="774"/>
      <c r="I493" s="520" t="str">
        <f t="shared" si="499"/>
        <v/>
      </c>
      <c r="J493" s="970"/>
      <c r="K493" s="970"/>
      <c r="L493" s="970"/>
      <c r="M493" s="2645" t="s">
        <v>219</v>
      </c>
      <c r="N493" s="2645"/>
      <c r="O493" s="972" t="s">
        <v>222</v>
      </c>
      <c r="P493" s="972" t="s">
        <v>224</v>
      </c>
      <c r="Q493" s="971" t="str">
        <f t="shared" si="562"/>
        <v/>
      </c>
      <c r="R493" s="520" t="str">
        <f t="shared" si="562"/>
        <v/>
      </c>
      <c r="S493" s="520" t="str">
        <f t="shared" si="562"/>
        <v/>
      </c>
      <c r="T493" s="520" t="str">
        <f t="shared" si="562"/>
        <v/>
      </c>
      <c r="U493" s="520" t="str">
        <f t="shared" si="562"/>
        <v/>
      </c>
      <c r="V493" s="520" t="str">
        <f t="shared" si="562"/>
        <v/>
      </c>
      <c r="W493" s="520" t="str">
        <f t="shared" si="562"/>
        <v/>
      </c>
      <c r="X493" s="520" t="str">
        <f t="shared" si="562"/>
        <v/>
      </c>
      <c r="Y493" s="520" t="str">
        <f t="shared" si="562"/>
        <v/>
      </c>
      <c r="Z493" s="520" t="str">
        <f t="shared" si="562"/>
        <v/>
      </c>
      <c r="AA493" s="520" t="str">
        <f t="shared" si="562"/>
        <v/>
      </c>
      <c r="AB493" s="520" t="str">
        <f t="shared" si="562"/>
        <v/>
      </c>
      <c r="AC493" s="520">
        <f t="shared" si="525"/>
        <v>0</v>
      </c>
      <c r="AD493" s="520">
        <f t="shared" si="526"/>
        <v>0</v>
      </c>
      <c r="AE493" s="520">
        <f t="shared" si="527"/>
        <v>0</v>
      </c>
      <c r="AF493" s="971" t="str">
        <f t="shared" si="529"/>
        <v/>
      </c>
      <c r="AG493" s="520"/>
      <c r="AH493" s="520"/>
      <c r="AI493" s="520"/>
      <c r="AJ493" s="1100"/>
    </row>
    <row r="494" spans="1:36" ht="14" hidden="1">
      <c r="A494" s="941"/>
      <c r="B494" s="941"/>
      <c r="C494" s="941"/>
      <c r="D494" s="941"/>
      <c r="E494" s="943"/>
      <c r="F494" s="520">
        <f>'9- PRODUT'!B9</f>
        <v>45751</v>
      </c>
      <c r="G494" s="774"/>
      <c r="H494" s="774"/>
      <c r="I494" s="520" t="str">
        <f t="shared" si="499"/>
        <v/>
      </c>
      <c r="J494" s="970"/>
      <c r="K494" s="970"/>
      <c r="L494" s="970"/>
      <c r="M494" s="2645" t="s">
        <v>220</v>
      </c>
      <c r="N494" s="2645"/>
      <c r="O494" s="972" t="s">
        <v>222</v>
      </c>
      <c r="P494" s="973"/>
      <c r="Q494" s="971" t="str">
        <f t="shared" si="562"/>
        <v/>
      </c>
      <c r="R494" s="520" t="str">
        <f t="shared" si="562"/>
        <v/>
      </c>
      <c r="S494" s="520" t="str">
        <f t="shared" si="562"/>
        <v/>
      </c>
      <c r="T494" s="520" t="str">
        <f t="shared" si="562"/>
        <v/>
      </c>
      <c r="U494" s="520" t="str">
        <f t="shared" si="562"/>
        <v/>
      </c>
      <c r="V494" s="520" t="str">
        <f t="shared" si="562"/>
        <v/>
      </c>
      <c r="W494" s="520" t="str">
        <f t="shared" si="562"/>
        <v/>
      </c>
      <c r="X494" s="520" t="str">
        <f t="shared" si="562"/>
        <v/>
      </c>
      <c r="Y494" s="520" t="str">
        <f t="shared" si="562"/>
        <v/>
      </c>
      <c r="Z494" s="520" t="str">
        <f t="shared" si="562"/>
        <v/>
      </c>
      <c r="AA494" s="520" t="str">
        <f t="shared" si="562"/>
        <v/>
      </c>
      <c r="AB494" s="520" t="str">
        <f t="shared" si="562"/>
        <v/>
      </c>
      <c r="AC494" s="520">
        <f t="shared" si="525"/>
        <v>0</v>
      </c>
      <c r="AD494" s="520">
        <f t="shared" si="526"/>
        <v>0</v>
      </c>
      <c r="AE494" s="520">
        <f t="shared" si="527"/>
        <v>0</v>
      </c>
      <c r="AF494" s="971" t="str">
        <f t="shared" si="529"/>
        <v/>
      </c>
      <c r="AG494" s="520"/>
      <c r="AH494" s="520"/>
      <c r="AI494" s="520"/>
      <c r="AJ494" s="1100"/>
    </row>
    <row r="495" spans="1:36" ht="14" hidden="1">
      <c r="A495" s="941"/>
      <c r="B495" s="941"/>
      <c r="C495" s="941"/>
      <c r="D495" s="941"/>
      <c r="E495" s="943"/>
      <c r="F495" s="520">
        <f>'9- PRODUT'!B10</f>
        <v>45782</v>
      </c>
      <c r="G495" s="774"/>
      <c r="H495" s="774"/>
      <c r="I495" s="520" t="str">
        <f t="shared" si="499"/>
        <v/>
      </c>
      <c r="J495" s="970"/>
      <c r="K495" s="970"/>
      <c r="L495" s="970"/>
      <c r="M495" s="2645" t="s">
        <v>221</v>
      </c>
      <c r="N495" s="2645"/>
      <c r="O495" s="972" t="s">
        <v>222</v>
      </c>
      <c r="P495" s="973"/>
      <c r="Q495" s="971" t="str">
        <f t="shared" si="562"/>
        <v/>
      </c>
      <c r="R495" s="520" t="str">
        <f t="shared" si="562"/>
        <v/>
      </c>
      <c r="S495" s="520" t="str">
        <f t="shared" si="562"/>
        <v/>
      </c>
      <c r="T495" s="520" t="str">
        <f t="shared" si="562"/>
        <v/>
      </c>
      <c r="U495" s="520" t="str">
        <f t="shared" si="562"/>
        <v/>
      </c>
      <c r="V495" s="520" t="str">
        <f t="shared" si="562"/>
        <v/>
      </c>
      <c r="W495" s="520" t="str">
        <f t="shared" si="562"/>
        <v/>
      </c>
      <c r="X495" s="520" t="str">
        <f t="shared" si="562"/>
        <v/>
      </c>
      <c r="Y495" s="520" t="str">
        <f t="shared" si="562"/>
        <v/>
      </c>
      <c r="Z495" s="520" t="str">
        <f t="shared" si="562"/>
        <v/>
      </c>
      <c r="AA495" s="520" t="str">
        <f t="shared" si="562"/>
        <v/>
      </c>
      <c r="AB495" s="520" t="str">
        <f t="shared" si="562"/>
        <v/>
      </c>
      <c r="AC495" s="520">
        <f t="shared" si="525"/>
        <v>0</v>
      </c>
      <c r="AD495" s="520">
        <f t="shared" si="526"/>
        <v>0</v>
      </c>
      <c r="AE495" s="520">
        <f t="shared" si="527"/>
        <v>0</v>
      </c>
      <c r="AF495" s="971" t="str">
        <f t="shared" si="529"/>
        <v/>
      </c>
      <c r="AG495" s="520"/>
      <c r="AH495" s="520"/>
      <c r="AI495" s="520"/>
      <c r="AJ495" s="1100"/>
    </row>
    <row r="496" spans="1:36" ht="14" hidden="1">
      <c r="A496" s="941"/>
      <c r="B496" s="941"/>
      <c r="C496" s="941"/>
      <c r="D496" s="941"/>
      <c r="E496" s="943"/>
      <c r="F496" s="520">
        <f>'9- PRODUT'!B11</f>
        <v>45813</v>
      </c>
      <c r="G496" s="774"/>
      <c r="H496" s="774"/>
      <c r="I496" s="520" t="str">
        <f t="shared" si="499"/>
        <v/>
      </c>
      <c r="J496" s="970"/>
      <c r="K496" s="970"/>
      <c r="L496" s="970"/>
      <c r="M496" s="2645"/>
      <c r="N496" s="2645"/>
      <c r="O496" s="973"/>
      <c r="P496" s="973"/>
      <c r="Q496" s="971" t="str">
        <f t="shared" si="562"/>
        <v/>
      </c>
      <c r="R496" s="520" t="str">
        <f t="shared" si="562"/>
        <v/>
      </c>
      <c r="S496" s="520" t="str">
        <f t="shared" si="562"/>
        <v/>
      </c>
      <c r="T496" s="520" t="str">
        <f t="shared" si="562"/>
        <v/>
      </c>
      <c r="U496" s="520" t="str">
        <f t="shared" si="562"/>
        <v/>
      </c>
      <c r="V496" s="520" t="str">
        <f t="shared" si="562"/>
        <v/>
      </c>
      <c r="W496" s="520" t="str">
        <f t="shared" si="562"/>
        <v/>
      </c>
      <c r="X496" s="520" t="str">
        <f t="shared" si="562"/>
        <v/>
      </c>
      <c r="Y496" s="520" t="str">
        <f t="shared" si="562"/>
        <v/>
      </c>
      <c r="Z496" s="520" t="str">
        <f t="shared" si="562"/>
        <v/>
      </c>
      <c r="AA496" s="520" t="str">
        <f t="shared" si="562"/>
        <v/>
      </c>
      <c r="AB496" s="520" t="str">
        <f t="shared" si="562"/>
        <v/>
      </c>
      <c r="AC496" s="520">
        <f t="shared" si="525"/>
        <v>0</v>
      </c>
      <c r="AD496" s="520">
        <f t="shared" si="526"/>
        <v>0</v>
      </c>
      <c r="AE496" s="520">
        <f t="shared" si="527"/>
        <v>0</v>
      </c>
      <c r="AF496" s="971" t="str">
        <f t="shared" si="529"/>
        <v/>
      </c>
      <c r="AG496" s="520"/>
      <c r="AH496" s="520"/>
      <c r="AI496" s="520"/>
      <c r="AJ496" s="1100"/>
    </row>
    <row r="497" spans="1:36" ht="14" hidden="1">
      <c r="A497" s="941"/>
      <c r="B497" s="941"/>
      <c r="C497" s="941"/>
      <c r="D497" s="941"/>
      <c r="E497" s="943"/>
      <c r="F497" s="520">
        <f>'9- PRODUT'!B12</f>
        <v>45844</v>
      </c>
      <c r="G497" s="774"/>
      <c r="H497" s="774"/>
      <c r="I497" s="520" t="str">
        <f t="shared" si="499"/>
        <v/>
      </c>
      <c r="J497" s="970"/>
      <c r="K497" s="970"/>
      <c r="L497" s="970"/>
      <c r="M497" s="2645"/>
      <c r="N497" s="2645"/>
      <c r="O497" s="973"/>
      <c r="P497" s="973"/>
      <c r="Q497" s="971" t="str">
        <f t="shared" si="562"/>
        <v/>
      </c>
      <c r="R497" s="520" t="str">
        <f t="shared" si="562"/>
        <v/>
      </c>
      <c r="S497" s="520" t="str">
        <f t="shared" si="562"/>
        <v/>
      </c>
      <c r="T497" s="520" t="str">
        <f t="shared" si="562"/>
        <v/>
      </c>
      <c r="U497" s="520" t="str">
        <f t="shared" si="562"/>
        <v/>
      </c>
      <c r="V497" s="520" t="str">
        <f t="shared" si="562"/>
        <v/>
      </c>
      <c r="W497" s="520" t="str">
        <f t="shared" si="562"/>
        <v/>
      </c>
      <c r="X497" s="520" t="str">
        <f t="shared" si="562"/>
        <v/>
      </c>
      <c r="Y497" s="520" t="str">
        <f t="shared" si="562"/>
        <v/>
      </c>
      <c r="Z497" s="520" t="str">
        <f t="shared" si="562"/>
        <v/>
      </c>
      <c r="AA497" s="520" t="str">
        <f t="shared" si="562"/>
        <v/>
      </c>
      <c r="AB497" s="520" t="str">
        <f t="shared" si="562"/>
        <v/>
      </c>
      <c r="AC497" s="520">
        <f t="shared" si="525"/>
        <v>0</v>
      </c>
      <c r="AD497" s="520">
        <f t="shared" si="526"/>
        <v>0</v>
      </c>
      <c r="AE497" s="520">
        <f t="shared" si="527"/>
        <v>0</v>
      </c>
      <c r="AF497" s="971" t="str">
        <f t="shared" si="529"/>
        <v/>
      </c>
      <c r="AG497" s="520"/>
      <c r="AH497" s="520"/>
      <c r="AI497" s="520"/>
      <c r="AJ497" s="1100"/>
    </row>
    <row r="498" spans="1:36" ht="14" hidden="1">
      <c r="A498" s="941"/>
      <c r="B498" s="941"/>
      <c r="C498" s="941"/>
      <c r="D498" s="941"/>
      <c r="E498" s="943"/>
      <c r="F498" s="520">
        <f>'9- PRODUT'!B13</f>
        <v>45875</v>
      </c>
      <c r="G498" s="774"/>
      <c r="H498" s="774"/>
      <c r="I498" s="520" t="str">
        <f t="shared" si="499"/>
        <v/>
      </c>
      <c r="J498" s="970"/>
      <c r="K498" s="970"/>
      <c r="L498" s="970"/>
      <c r="M498" s="2645"/>
      <c r="N498" s="2645"/>
      <c r="O498" s="973"/>
      <c r="P498" s="973"/>
      <c r="Q498" s="971" t="str">
        <f t="shared" si="562"/>
        <v/>
      </c>
      <c r="R498" s="520" t="str">
        <f t="shared" si="562"/>
        <v/>
      </c>
      <c r="S498" s="520" t="str">
        <f t="shared" si="562"/>
        <v/>
      </c>
      <c r="T498" s="520" t="str">
        <f t="shared" si="562"/>
        <v/>
      </c>
      <c r="U498" s="520" t="str">
        <f t="shared" si="562"/>
        <v/>
      </c>
      <c r="V498" s="520" t="str">
        <f t="shared" si="562"/>
        <v/>
      </c>
      <c r="W498" s="520" t="str">
        <f t="shared" si="562"/>
        <v/>
      </c>
      <c r="X498" s="520" t="str">
        <f t="shared" si="562"/>
        <v/>
      </c>
      <c r="Y498" s="520" t="str">
        <f t="shared" si="562"/>
        <v/>
      </c>
      <c r="Z498" s="520" t="str">
        <f t="shared" si="562"/>
        <v/>
      </c>
      <c r="AA498" s="520" t="str">
        <f t="shared" si="562"/>
        <v/>
      </c>
      <c r="AB498" s="520" t="str">
        <f t="shared" si="562"/>
        <v/>
      </c>
      <c r="AC498" s="520">
        <f t="shared" si="525"/>
        <v>0</v>
      </c>
      <c r="AD498" s="520">
        <f t="shared" si="526"/>
        <v>0</v>
      </c>
      <c r="AE498" s="520">
        <f t="shared" si="527"/>
        <v>0</v>
      </c>
      <c r="AF498" s="971" t="str">
        <f t="shared" si="529"/>
        <v/>
      </c>
      <c r="AG498" s="520"/>
      <c r="AH498" s="520"/>
      <c r="AI498" s="520"/>
      <c r="AJ498" s="1100"/>
    </row>
    <row r="499" spans="1:36" ht="14" hidden="1">
      <c r="A499" s="941"/>
      <c r="B499" s="941"/>
      <c r="C499" s="941"/>
      <c r="D499" s="941"/>
      <c r="E499" s="943"/>
      <c r="F499" s="520">
        <f>'9- PRODUT'!B14</f>
        <v>45906</v>
      </c>
      <c r="G499" s="774"/>
      <c r="H499" s="774"/>
      <c r="I499" s="520" t="str">
        <f t="shared" si="499"/>
        <v/>
      </c>
      <c r="J499" s="970"/>
      <c r="K499" s="970"/>
      <c r="L499" s="970"/>
      <c r="M499" s="2645"/>
      <c r="N499" s="2645"/>
      <c r="O499" s="973"/>
      <c r="P499" s="973"/>
      <c r="Q499" s="971" t="str">
        <f t="shared" si="562"/>
        <v/>
      </c>
      <c r="R499" s="520" t="str">
        <f t="shared" si="562"/>
        <v/>
      </c>
      <c r="S499" s="520" t="str">
        <f t="shared" si="562"/>
        <v/>
      </c>
      <c r="T499" s="520" t="str">
        <f t="shared" si="562"/>
        <v/>
      </c>
      <c r="U499" s="520" t="str">
        <f t="shared" si="562"/>
        <v/>
      </c>
      <c r="V499" s="520" t="str">
        <f t="shared" si="562"/>
        <v/>
      </c>
      <c r="W499" s="520" t="str">
        <f t="shared" si="562"/>
        <v/>
      </c>
      <c r="X499" s="520" t="str">
        <f t="shared" si="562"/>
        <v/>
      </c>
      <c r="Y499" s="520" t="str">
        <f t="shared" si="562"/>
        <v/>
      </c>
      <c r="Z499" s="520" t="str">
        <f t="shared" si="562"/>
        <v/>
      </c>
      <c r="AA499" s="520" t="str">
        <f t="shared" si="562"/>
        <v/>
      </c>
      <c r="AB499" s="520" t="str">
        <f t="shared" si="562"/>
        <v/>
      </c>
      <c r="AC499" s="520">
        <f t="shared" si="525"/>
        <v>0</v>
      </c>
      <c r="AD499" s="520">
        <f t="shared" si="526"/>
        <v>0</v>
      </c>
      <c r="AE499" s="520">
        <f t="shared" si="527"/>
        <v>0</v>
      </c>
      <c r="AF499" s="971" t="str">
        <f t="shared" si="529"/>
        <v/>
      </c>
      <c r="AG499" s="520"/>
      <c r="AH499" s="520"/>
      <c r="AI499" s="520"/>
      <c r="AJ499" s="1100"/>
    </row>
    <row r="500" spans="1:36" ht="14" hidden="1">
      <c r="A500" s="941"/>
      <c r="B500" s="941"/>
      <c r="C500" s="941"/>
      <c r="D500" s="941"/>
      <c r="E500" s="943"/>
      <c r="F500" s="520">
        <f>'9- PRODUT'!B15</f>
        <v>45937</v>
      </c>
      <c r="G500" s="774"/>
      <c r="H500" s="774"/>
      <c r="I500" s="520" t="str">
        <f t="shared" ref="I500:I530" si="563">IF(A500="","",IF(E460="TODO MÊS",I460,""))</f>
        <v/>
      </c>
      <c r="J500" s="970"/>
      <c r="K500" s="970"/>
      <c r="L500" s="970"/>
      <c r="M500" s="973"/>
      <c r="N500" s="973"/>
      <c r="O500" s="973"/>
      <c r="P500" s="973"/>
      <c r="Q500" s="971" t="str">
        <f t="shared" si="562"/>
        <v/>
      </c>
      <c r="R500" s="520" t="str">
        <f t="shared" si="562"/>
        <v/>
      </c>
      <c r="S500" s="520" t="str">
        <f t="shared" si="562"/>
        <v/>
      </c>
      <c r="T500" s="520" t="str">
        <f t="shared" si="562"/>
        <v/>
      </c>
      <c r="U500" s="520" t="str">
        <f t="shared" si="562"/>
        <v/>
      </c>
      <c r="V500" s="520" t="str">
        <f t="shared" si="562"/>
        <v/>
      </c>
      <c r="W500" s="520" t="str">
        <f t="shared" si="562"/>
        <v/>
      </c>
      <c r="X500" s="520" t="str">
        <f t="shared" si="562"/>
        <v/>
      </c>
      <c r="Y500" s="520" t="str">
        <f t="shared" si="562"/>
        <v/>
      </c>
      <c r="Z500" s="520" t="str">
        <f t="shared" si="562"/>
        <v/>
      </c>
      <c r="AA500" s="520" t="str">
        <f t="shared" si="562"/>
        <v/>
      </c>
      <c r="AB500" s="520" t="str">
        <f t="shared" si="562"/>
        <v/>
      </c>
      <c r="AC500" s="520">
        <f t="shared" si="525"/>
        <v>0</v>
      </c>
      <c r="AD500" s="520">
        <f t="shared" si="526"/>
        <v>0</v>
      </c>
      <c r="AE500" s="520">
        <f t="shared" si="527"/>
        <v>0</v>
      </c>
      <c r="AF500" s="971" t="str">
        <f t="shared" si="529"/>
        <v/>
      </c>
      <c r="AG500" s="520"/>
      <c r="AH500" s="520"/>
      <c r="AI500" s="520"/>
      <c r="AJ500" s="1100"/>
    </row>
    <row r="501" spans="1:36" ht="14" hidden="1">
      <c r="A501" s="941"/>
      <c r="B501" s="941"/>
      <c r="C501" s="941"/>
      <c r="D501" s="941"/>
      <c r="E501" s="943"/>
      <c r="F501" s="520">
        <f>'9- PRODUT'!B16</f>
        <v>45968</v>
      </c>
      <c r="G501" s="774"/>
      <c r="H501" s="774"/>
      <c r="I501" s="520" t="str">
        <f t="shared" si="563"/>
        <v/>
      </c>
      <c r="J501" s="970"/>
      <c r="K501" s="970"/>
      <c r="L501" s="970"/>
      <c r="M501" s="973"/>
      <c r="N501" s="973"/>
      <c r="O501" s="973"/>
      <c r="P501" s="973"/>
      <c r="Q501" s="971" t="str">
        <f t="shared" ref="Q501:AB510" si="564">IF($I501="","",IF(MONTH(Q$5)=MONTH($A501),$M501*$I501,IF(MONTH(Q$5)=MONTH($A501)+1,$N501*$I501,IF(MONTH(Q$5)=MONTH($A501)+2,$O501*$I501,IF(MONTH(Q$5)=MONTH($A501)+3,$P501*$I501,0)))))</f>
        <v/>
      </c>
      <c r="R501" s="520" t="str">
        <f t="shared" si="564"/>
        <v/>
      </c>
      <c r="S501" s="520" t="str">
        <f t="shared" si="564"/>
        <v/>
      </c>
      <c r="T501" s="520" t="str">
        <f t="shared" si="564"/>
        <v/>
      </c>
      <c r="U501" s="520" t="str">
        <f t="shared" si="564"/>
        <v/>
      </c>
      <c r="V501" s="520" t="str">
        <f t="shared" si="564"/>
        <v/>
      </c>
      <c r="W501" s="520" t="str">
        <f t="shared" si="564"/>
        <v/>
      </c>
      <c r="X501" s="520" t="str">
        <f t="shared" si="564"/>
        <v/>
      </c>
      <c r="Y501" s="520" t="str">
        <f t="shared" si="564"/>
        <v/>
      </c>
      <c r="Z501" s="520" t="str">
        <f t="shared" si="564"/>
        <v/>
      </c>
      <c r="AA501" s="520" t="str">
        <f t="shared" si="564"/>
        <v/>
      </c>
      <c r="AB501" s="520" t="str">
        <f t="shared" si="564"/>
        <v/>
      </c>
      <c r="AC501" s="520">
        <f t="shared" si="525"/>
        <v>0</v>
      </c>
      <c r="AD501" s="520">
        <f t="shared" si="526"/>
        <v>0</v>
      </c>
      <c r="AE501" s="520">
        <f t="shared" si="527"/>
        <v>0</v>
      </c>
      <c r="AF501" s="971" t="str">
        <f t="shared" si="529"/>
        <v/>
      </c>
      <c r="AG501" s="520"/>
      <c r="AH501" s="520"/>
      <c r="AI501" s="520"/>
      <c r="AJ501" s="1100"/>
    </row>
    <row r="502" spans="1:36" ht="14" hidden="1">
      <c r="A502" s="941"/>
      <c r="B502" s="941"/>
      <c r="C502" s="941"/>
      <c r="D502" s="941"/>
      <c r="E502" s="943"/>
      <c r="F502" s="520">
        <f>'9- PRODUT'!B17</f>
        <v>45999</v>
      </c>
      <c r="G502" s="774"/>
      <c r="H502" s="774"/>
      <c r="I502" s="520" t="str">
        <f t="shared" si="563"/>
        <v/>
      </c>
      <c r="J502" s="970"/>
      <c r="K502" s="970"/>
      <c r="L502" s="970"/>
      <c r="M502" s="973"/>
      <c r="N502" s="973"/>
      <c r="O502" s="973"/>
      <c r="P502" s="973"/>
      <c r="Q502" s="971" t="str">
        <f t="shared" si="564"/>
        <v/>
      </c>
      <c r="R502" s="520" t="str">
        <f t="shared" si="564"/>
        <v/>
      </c>
      <c r="S502" s="520" t="str">
        <f t="shared" si="564"/>
        <v/>
      </c>
      <c r="T502" s="520" t="str">
        <f t="shared" si="564"/>
        <v/>
      </c>
      <c r="U502" s="520" t="str">
        <f t="shared" si="564"/>
        <v/>
      </c>
      <c r="V502" s="520" t="str">
        <f t="shared" si="564"/>
        <v/>
      </c>
      <c r="W502" s="520" t="str">
        <f t="shared" si="564"/>
        <v/>
      </c>
      <c r="X502" s="520" t="str">
        <f t="shared" si="564"/>
        <v/>
      </c>
      <c r="Y502" s="520" t="str">
        <f t="shared" si="564"/>
        <v/>
      </c>
      <c r="Z502" s="520" t="str">
        <f t="shared" si="564"/>
        <v/>
      </c>
      <c r="AA502" s="520" t="str">
        <f t="shared" si="564"/>
        <v/>
      </c>
      <c r="AB502" s="520" t="str">
        <f t="shared" si="564"/>
        <v/>
      </c>
      <c r="AC502" s="520">
        <f t="shared" si="525"/>
        <v>0</v>
      </c>
      <c r="AD502" s="520">
        <f t="shared" si="526"/>
        <v>0</v>
      </c>
      <c r="AE502" s="520">
        <f t="shared" si="527"/>
        <v>0</v>
      </c>
      <c r="AF502" s="971" t="str">
        <f t="shared" si="529"/>
        <v/>
      </c>
      <c r="AG502" s="520"/>
      <c r="AH502" s="520"/>
      <c r="AI502" s="520"/>
      <c r="AJ502" s="1100"/>
    </row>
    <row r="503" spans="1:36" ht="14" hidden="1">
      <c r="A503" s="941"/>
      <c r="B503" s="941"/>
      <c r="C503" s="941"/>
      <c r="D503" s="941"/>
      <c r="E503" s="943"/>
      <c r="F503" s="520">
        <f>'9- PRODUT'!B25</f>
        <v>0</v>
      </c>
      <c r="G503" s="774"/>
      <c r="H503" s="774"/>
      <c r="I503" s="520" t="str">
        <f t="shared" si="563"/>
        <v/>
      </c>
      <c r="J503" s="970"/>
      <c r="K503" s="970"/>
      <c r="L503" s="970"/>
      <c r="M503" s="973"/>
      <c r="N503" s="973"/>
      <c r="O503" s="973"/>
      <c r="P503" s="973"/>
      <c r="Q503" s="971" t="str">
        <f t="shared" si="564"/>
        <v/>
      </c>
      <c r="R503" s="520" t="str">
        <f t="shared" si="564"/>
        <v/>
      </c>
      <c r="S503" s="520" t="str">
        <f t="shared" si="564"/>
        <v/>
      </c>
      <c r="T503" s="520" t="str">
        <f t="shared" si="564"/>
        <v/>
      </c>
      <c r="U503" s="520" t="str">
        <f t="shared" si="564"/>
        <v/>
      </c>
      <c r="V503" s="520" t="str">
        <f t="shared" si="564"/>
        <v/>
      </c>
      <c r="W503" s="520" t="str">
        <f t="shared" si="564"/>
        <v/>
      </c>
      <c r="X503" s="520" t="str">
        <f t="shared" si="564"/>
        <v/>
      </c>
      <c r="Y503" s="520" t="str">
        <f t="shared" si="564"/>
        <v/>
      </c>
      <c r="Z503" s="520" t="str">
        <f t="shared" si="564"/>
        <v/>
      </c>
      <c r="AA503" s="520" t="str">
        <f t="shared" si="564"/>
        <v/>
      </c>
      <c r="AB503" s="520" t="str">
        <f t="shared" si="564"/>
        <v/>
      </c>
      <c r="AC503" s="520">
        <f t="shared" si="525"/>
        <v>0</v>
      </c>
      <c r="AD503" s="520">
        <f t="shared" si="526"/>
        <v>0</v>
      </c>
      <c r="AE503" s="520">
        <f t="shared" si="527"/>
        <v>0</v>
      </c>
      <c r="AF503" s="971" t="str">
        <f t="shared" si="529"/>
        <v/>
      </c>
      <c r="AG503" s="520"/>
      <c r="AH503" s="520"/>
      <c r="AI503" s="520"/>
      <c r="AJ503" s="1100"/>
    </row>
    <row r="504" spans="1:36" ht="14" hidden="1">
      <c r="A504" s="941"/>
      <c r="B504" s="941"/>
      <c r="C504" s="941"/>
      <c r="D504" s="941"/>
      <c r="E504" s="943"/>
      <c r="F504" s="520">
        <f>'9- PRODUT'!B26</f>
        <v>0</v>
      </c>
      <c r="G504" s="774"/>
      <c r="H504" s="774"/>
      <c r="I504" s="520" t="str">
        <f t="shared" si="563"/>
        <v/>
      </c>
      <c r="J504" s="970"/>
      <c r="K504" s="970"/>
      <c r="L504" s="970"/>
      <c r="M504" s="973"/>
      <c r="N504" s="973"/>
      <c r="O504" s="973"/>
      <c r="P504" s="973"/>
      <c r="Q504" s="971" t="str">
        <f t="shared" si="564"/>
        <v/>
      </c>
      <c r="R504" s="520" t="str">
        <f t="shared" si="564"/>
        <v/>
      </c>
      <c r="S504" s="520" t="str">
        <f t="shared" si="564"/>
        <v/>
      </c>
      <c r="T504" s="520" t="str">
        <f t="shared" si="564"/>
        <v/>
      </c>
      <c r="U504" s="520" t="str">
        <f t="shared" si="564"/>
        <v/>
      </c>
      <c r="V504" s="520" t="str">
        <f t="shared" si="564"/>
        <v/>
      </c>
      <c r="W504" s="520" t="str">
        <f t="shared" si="564"/>
        <v/>
      </c>
      <c r="X504" s="520" t="str">
        <f t="shared" si="564"/>
        <v/>
      </c>
      <c r="Y504" s="520" t="str">
        <f t="shared" si="564"/>
        <v/>
      </c>
      <c r="Z504" s="520" t="str">
        <f t="shared" si="564"/>
        <v/>
      </c>
      <c r="AA504" s="520" t="str">
        <f t="shared" si="564"/>
        <v/>
      </c>
      <c r="AB504" s="520" t="str">
        <f t="shared" si="564"/>
        <v/>
      </c>
      <c r="AC504" s="520">
        <f t="shared" si="525"/>
        <v>0</v>
      </c>
      <c r="AD504" s="520">
        <f t="shared" si="526"/>
        <v>0</v>
      </c>
      <c r="AE504" s="520">
        <f t="shared" si="527"/>
        <v>0</v>
      </c>
      <c r="AF504" s="971" t="str">
        <f t="shared" si="529"/>
        <v/>
      </c>
      <c r="AG504" s="520"/>
      <c r="AH504" s="520"/>
      <c r="AI504" s="520"/>
      <c r="AJ504" s="1100"/>
    </row>
    <row r="505" spans="1:36" ht="14" hidden="1">
      <c r="A505" s="941"/>
      <c r="B505" s="941"/>
      <c r="C505" s="941"/>
      <c r="D505" s="941"/>
      <c r="E505" s="943"/>
      <c r="F505" s="520">
        <f>'9- PRODUT'!B27</f>
        <v>0</v>
      </c>
      <c r="G505" s="774"/>
      <c r="H505" s="774"/>
      <c r="I505" s="520" t="str">
        <f t="shared" si="563"/>
        <v/>
      </c>
      <c r="J505" s="970"/>
      <c r="K505" s="970"/>
      <c r="L505" s="970"/>
      <c r="M505" s="973"/>
      <c r="N505" s="973"/>
      <c r="O505" s="973"/>
      <c r="P505" s="973"/>
      <c r="Q505" s="971" t="str">
        <f t="shared" si="564"/>
        <v/>
      </c>
      <c r="R505" s="520" t="str">
        <f t="shared" si="564"/>
        <v/>
      </c>
      <c r="S505" s="520" t="str">
        <f t="shared" si="564"/>
        <v/>
      </c>
      <c r="T505" s="520" t="str">
        <f t="shared" si="564"/>
        <v/>
      </c>
      <c r="U505" s="520" t="str">
        <f t="shared" si="564"/>
        <v/>
      </c>
      <c r="V505" s="520" t="str">
        <f t="shared" si="564"/>
        <v/>
      </c>
      <c r="W505" s="520" t="str">
        <f t="shared" si="564"/>
        <v/>
      </c>
      <c r="X505" s="520" t="str">
        <f t="shared" si="564"/>
        <v/>
      </c>
      <c r="Y505" s="520" t="str">
        <f t="shared" si="564"/>
        <v/>
      </c>
      <c r="Z505" s="520" t="str">
        <f t="shared" si="564"/>
        <v/>
      </c>
      <c r="AA505" s="520" t="str">
        <f t="shared" si="564"/>
        <v/>
      </c>
      <c r="AB505" s="520" t="str">
        <f t="shared" si="564"/>
        <v/>
      </c>
      <c r="AC505" s="520">
        <f t="shared" si="525"/>
        <v>0</v>
      </c>
      <c r="AD505" s="520">
        <f t="shared" si="526"/>
        <v>0</v>
      </c>
      <c r="AE505" s="520">
        <f t="shared" si="527"/>
        <v>0</v>
      </c>
      <c r="AF505" s="971" t="str">
        <f t="shared" si="529"/>
        <v/>
      </c>
      <c r="AG505" s="520"/>
      <c r="AH505" s="520"/>
      <c r="AI505" s="520"/>
      <c r="AJ505" s="1100"/>
    </row>
    <row r="506" spans="1:36" ht="14" hidden="1">
      <c r="A506" s="941"/>
      <c r="B506" s="941"/>
      <c r="C506" s="941"/>
      <c r="D506" s="941"/>
      <c r="E506" s="943"/>
      <c r="F506" s="520" t="str">
        <f>'9- PRODUT'!B29</f>
        <v>ANO2</v>
      </c>
      <c r="G506" s="774"/>
      <c r="H506" s="774"/>
      <c r="I506" s="520" t="str">
        <f t="shared" si="563"/>
        <v/>
      </c>
      <c r="J506" s="970"/>
      <c r="K506" s="970"/>
      <c r="L506" s="970"/>
      <c r="M506" s="973"/>
      <c r="N506" s="973"/>
      <c r="O506" s="973"/>
      <c r="P506" s="973"/>
      <c r="Q506" s="971" t="str">
        <f t="shared" si="564"/>
        <v/>
      </c>
      <c r="R506" s="520" t="str">
        <f t="shared" si="564"/>
        <v/>
      </c>
      <c r="S506" s="520" t="str">
        <f t="shared" si="564"/>
        <v/>
      </c>
      <c r="T506" s="520" t="str">
        <f t="shared" si="564"/>
        <v/>
      </c>
      <c r="U506" s="520" t="str">
        <f t="shared" si="564"/>
        <v/>
      </c>
      <c r="V506" s="520" t="str">
        <f t="shared" si="564"/>
        <v/>
      </c>
      <c r="W506" s="520" t="str">
        <f t="shared" si="564"/>
        <v/>
      </c>
      <c r="X506" s="520" t="str">
        <f t="shared" si="564"/>
        <v/>
      </c>
      <c r="Y506" s="520" t="str">
        <f t="shared" si="564"/>
        <v/>
      </c>
      <c r="Z506" s="520" t="str">
        <f t="shared" si="564"/>
        <v/>
      </c>
      <c r="AA506" s="520" t="str">
        <f t="shared" si="564"/>
        <v/>
      </c>
      <c r="AB506" s="520" t="str">
        <f t="shared" si="564"/>
        <v/>
      </c>
      <c r="AC506" s="520">
        <f t="shared" si="525"/>
        <v>0</v>
      </c>
      <c r="AD506" s="520">
        <f t="shared" si="526"/>
        <v>0</v>
      </c>
      <c r="AE506" s="520">
        <f t="shared" si="527"/>
        <v>0</v>
      </c>
      <c r="AF506" s="971" t="str">
        <f t="shared" si="529"/>
        <v/>
      </c>
      <c r="AG506" s="520"/>
      <c r="AH506" s="520"/>
      <c r="AI506" s="520"/>
      <c r="AJ506" s="1100"/>
    </row>
    <row r="507" spans="1:36" ht="14" hidden="1">
      <c r="A507" s="941"/>
      <c r="B507" s="941"/>
      <c r="C507" s="941"/>
      <c r="D507" s="941"/>
      <c r="E507" s="943"/>
      <c r="F507" s="520" t="str">
        <f>'9- PRODUT'!B30</f>
        <v>ANO3</v>
      </c>
      <c r="G507" s="774"/>
      <c r="H507" s="774"/>
      <c r="I507" s="520" t="str">
        <f t="shared" si="563"/>
        <v/>
      </c>
      <c r="J507" s="970"/>
      <c r="K507" s="970"/>
      <c r="L507" s="970"/>
      <c r="M507" s="973"/>
      <c r="N507" s="973"/>
      <c r="O507" s="973"/>
      <c r="P507" s="973"/>
      <c r="Q507" s="971" t="str">
        <f t="shared" si="564"/>
        <v/>
      </c>
      <c r="R507" s="520" t="str">
        <f t="shared" si="564"/>
        <v/>
      </c>
      <c r="S507" s="520" t="str">
        <f t="shared" si="564"/>
        <v/>
      </c>
      <c r="T507" s="520" t="str">
        <f t="shared" si="564"/>
        <v/>
      </c>
      <c r="U507" s="520" t="str">
        <f t="shared" si="564"/>
        <v/>
      </c>
      <c r="V507" s="520" t="str">
        <f t="shared" si="564"/>
        <v/>
      </c>
      <c r="W507" s="520" t="str">
        <f t="shared" si="564"/>
        <v/>
      </c>
      <c r="X507" s="520" t="str">
        <f t="shared" si="564"/>
        <v/>
      </c>
      <c r="Y507" s="520" t="str">
        <f t="shared" si="564"/>
        <v/>
      </c>
      <c r="Z507" s="520" t="str">
        <f t="shared" si="564"/>
        <v/>
      </c>
      <c r="AA507" s="520" t="str">
        <f t="shared" si="564"/>
        <v/>
      </c>
      <c r="AB507" s="520" t="str">
        <f t="shared" si="564"/>
        <v/>
      </c>
      <c r="AC507" s="520">
        <f t="shared" si="525"/>
        <v>0</v>
      </c>
      <c r="AD507" s="520">
        <f t="shared" si="526"/>
        <v>0</v>
      </c>
      <c r="AE507" s="520">
        <f t="shared" si="527"/>
        <v>0</v>
      </c>
      <c r="AF507" s="971" t="str">
        <f t="shared" si="529"/>
        <v/>
      </c>
      <c r="AG507" s="520"/>
      <c r="AH507" s="520"/>
      <c r="AI507" s="520"/>
      <c r="AJ507" s="1100"/>
    </row>
    <row r="508" spans="1:36" ht="14" hidden="1">
      <c r="A508" s="941"/>
      <c r="B508" s="941"/>
      <c r="C508" s="941"/>
      <c r="D508" s="941"/>
      <c r="E508" s="943"/>
      <c r="F508" s="520" t="str">
        <f>'9- PRODUT'!B31</f>
        <v>ANO4</v>
      </c>
      <c r="G508" s="774"/>
      <c r="H508" s="774"/>
      <c r="I508" s="520" t="str">
        <f t="shared" si="563"/>
        <v/>
      </c>
      <c r="J508" s="970"/>
      <c r="K508" s="970"/>
      <c r="L508" s="970"/>
      <c r="M508" s="974"/>
      <c r="N508" s="974"/>
      <c r="O508" s="974"/>
      <c r="P508" s="974"/>
      <c r="Q508" s="971" t="str">
        <f t="shared" si="564"/>
        <v/>
      </c>
      <c r="R508" s="520" t="str">
        <f t="shared" si="564"/>
        <v/>
      </c>
      <c r="S508" s="520" t="str">
        <f t="shared" si="564"/>
        <v/>
      </c>
      <c r="T508" s="520" t="str">
        <f t="shared" si="564"/>
        <v/>
      </c>
      <c r="U508" s="520" t="str">
        <f t="shared" si="564"/>
        <v/>
      </c>
      <c r="V508" s="520" t="str">
        <f t="shared" si="564"/>
        <v/>
      </c>
      <c r="W508" s="520" t="str">
        <f t="shared" si="564"/>
        <v/>
      </c>
      <c r="X508" s="520" t="str">
        <f t="shared" si="564"/>
        <v/>
      </c>
      <c r="Y508" s="520" t="str">
        <f t="shared" si="564"/>
        <v/>
      </c>
      <c r="Z508" s="520" t="str">
        <f t="shared" si="564"/>
        <v/>
      </c>
      <c r="AA508" s="520" t="str">
        <f t="shared" si="564"/>
        <v/>
      </c>
      <c r="AB508" s="520" t="str">
        <f t="shared" si="564"/>
        <v/>
      </c>
      <c r="AC508" s="520">
        <f t="shared" si="525"/>
        <v>0</v>
      </c>
      <c r="AD508" s="520">
        <f t="shared" si="526"/>
        <v>0</v>
      </c>
      <c r="AE508" s="520">
        <f t="shared" si="527"/>
        <v>0</v>
      </c>
      <c r="AF508" s="971" t="str">
        <f t="shared" si="529"/>
        <v/>
      </c>
      <c r="AG508" s="520"/>
      <c r="AH508" s="520"/>
      <c r="AI508" s="520"/>
      <c r="AJ508" s="1100"/>
    </row>
    <row r="509" spans="1:36" ht="14" hidden="1">
      <c r="A509" s="941"/>
      <c r="B509" s="941"/>
      <c r="C509" s="941"/>
      <c r="D509" s="941"/>
      <c r="E509" s="943"/>
      <c r="F509" s="520" t="str">
        <f>'9- PRODUT'!B32</f>
        <v>ANO5</v>
      </c>
      <c r="G509" s="774"/>
      <c r="H509" s="774"/>
      <c r="I509" s="520" t="str">
        <f t="shared" si="563"/>
        <v/>
      </c>
      <c r="J509" s="970"/>
      <c r="K509" s="970"/>
      <c r="L509" s="970"/>
      <c r="M509" s="974"/>
      <c r="N509" s="974"/>
      <c r="O509" s="974"/>
      <c r="P509" s="974"/>
      <c r="Q509" s="971" t="str">
        <f t="shared" si="564"/>
        <v/>
      </c>
      <c r="R509" s="520" t="str">
        <f t="shared" si="564"/>
        <v/>
      </c>
      <c r="S509" s="520" t="str">
        <f t="shared" si="564"/>
        <v/>
      </c>
      <c r="T509" s="520" t="str">
        <f t="shared" si="564"/>
        <v/>
      </c>
      <c r="U509" s="520" t="str">
        <f t="shared" si="564"/>
        <v/>
      </c>
      <c r="V509" s="520" t="str">
        <f t="shared" si="564"/>
        <v/>
      </c>
      <c r="W509" s="520" t="str">
        <f t="shared" si="564"/>
        <v/>
      </c>
      <c r="X509" s="520" t="str">
        <f t="shared" si="564"/>
        <v/>
      </c>
      <c r="Y509" s="520" t="str">
        <f t="shared" si="564"/>
        <v/>
      </c>
      <c r="Z509" s="520" t="str">
        <f t="shared" si="564"/>
        <v/>
      </c>
      <c r="AA509" s="520" t="str">
        <f t="shared" si="564"/>
        <v/>
      </c>
      <c r="AB509" s="520" t="str">
        <f t="shared" si="564"/>
        <v/>
      </c>
      <c r="AC509" s="520">
        <f t="shared" si="525"/>
        <v>0</v>
      </c>
      <c r="AD509" s="520">
        <f t="shared" si="526"/>
        <v>0</v>
      </c>
      <c r="AE509" s="520">
        <f t="shared" si="527"/>
        <v>0</v>
      </c>
      <c r="AF509" s="971" t="str">
        <f t="shared" si="529"/>
        <v/>
      </c>
      <c r="AG509" s="520"/>
      <c r="AH509" s="520"/>
      <c r="AI509" s="520"/>
      <c r="AJ509" s="1100"/>
    </row>
    <row r="510" spans="1:36" ht="14" hidden="1">
      <c r="A510" s="941"/>
      <c r="B510" s="941"/>
      <c r="C510" s="941"/>
      <c r="D510" s="941"/>
      <c r="E510" s="943"/>
      <c r="F510" s="520">
        <f>'9- PRODUT'!B33</f>
        <v>0</v>
      </c>
      <c r="G510" s="774"/>
      <c r="H510" s="774"/>
      <c r="I510" s="520" t="str">
        <f t="shared" si="563"/>
        <v/>
      </c>
      <c r="J510" s="970"/>
      <c r="K510" s="970"/>
      <c r="L510" s="970"/>
      <c r="M510" s="974"/>
      <c r="N510" s="974"/>
      <c r="O510" s="974"/>
      <c r="P510" s="974"/>
      <c r="Q510" s="971" t="str">
        <f t="shared" si="564"/>
        <v/>
      </c>
      <c r="R510" s="520" t="str">
        <f t="shared" si="564"/>
        <v/>
      </c>
      <c r="S510" s="520" t="str">
        <f t="shared" si="564"/>
        <v/>
      </c>
      <c r="T510" s="520" t="str">
        <f t="shared" si="564"/>
        <v/>
      </c>
      <c r="U510" s="520" t="str">
        <f t="shared" si="564"/>
        <v/>
      </c>
      <c r="V510" s="520" t="str">
        <f t="shared" si="564"/>
        <v/>
      </c>
      <c r="W510" s="520" t="str">
        <f t="shared" si="564"/>
        <v/>
      </c>
      <c r="X510" s="520" t="str">
        <f t="shared" si="564"/>
        <v/>
      </c>
      <c r="Y510" s="520" t="str">
        <f t="shared" si="564"/>
        <v/>
      </c>
      <c r="Z510" s="520" t="str">
        <f t="shared" si="564"/>
        <v/>
      </c>
      <c r="AA510" s="520" t="str">
        <f t="shared" si="564"/>
        <v/>
      </c>
      <c r="AB510" s="520" t="str">
        <f t="shared" si="564"/>
        <v/>
      </c>
      <c r="AC510" s="520">
        <f t="shared" si="525"/>
        <v>0</v>
      </c>
      <c r="AD510" s="520">
        <f t="shared" si="526"/>
        <v>0</v>
      </c>
      <c r="AE510" s="520">
        <f t="shared" si="527"/>
        <v>0</v>
      </c>
      <c r="AF510" s="971" t="str">
        <f t="shared" si="529"/>
        <v/>
      </c>
      <c r="AG510" s="520"/>
      <c r="AH510" s="520"/>
      <c r="AI510" s="520"/>
      <c r="AJ510" s="1100"/>
    </row>
    <row r="511" spans="1:36" ht="14" hidden="1">
      <c r="A511" s="941"/>
      <c r="B511" s="941"/>
      <c r="C511" s="941"/>
      <c r="D511" s="941"/>
      <c r="E511" s="943"/>
      <c r="F511" s="520">
        <f>'9- PRODUT'!B34</f>
        <v>0</v>
      </c>
      <c r="G511" s="774"/>
      <c r="H511" s="774"/>
      <c r="I511" s="520" t="str">
        <f t="shared" si="563"/>
        <v/>
      </c>
      <c r="J511" s="970"/>
      <c r="K511" s="970"/>
      <c r="L511" s="970"/>
      <c r="M511" s="974"/>
      <c r="N511" s="974"/>
      <c r="O511" s="974"/>
      <c r="P511" s="974"/>
      <c r="Q511" s="971" t="str">
        <f t="shared" ref="Q511:AB520" si="565">IF($I511="","",IF(MONTH(Q$5)=MONTH($A511),$M511*$I511,IF(MONTH(Q$5)=MONTH($A511)+1,$N511*$I511,IF(MONTH(Q$5)=MONTH($A511)+2,$O511*$I511,IF(MONTH(Q$5)=MONTH($A511)+3,$P511*$I511,0)))))</f>
        <v/>
      </c>
      <c r="R511" s="520" t="str">
        <f t="shared" si="565"/>
        <v/>
      </c>
      <c r="S511" s="520" t="str">
        <f t="shared" si="565"/>
        <v/>
      </c>
      <c r="T511" s="520" t="str">
        <f t="shared" si="565"/>
        <v/>
      </c>
      <c r="U511" s="520" t="str">
        <f t="shared" si="565"/>
        <v/>
      </c>
      <c r="V511" s="520" t="str">
        <f t="shared" si="565"/>
        <v/>
      </c>
      <c r="W511" s="520" t="str">
        <f t="shared" si="565"/>
        <v/>
      </c>
      <c r="X511" s="520" t="str">
        <f t="shared" si="565"/>
        <v/>
      </c>
      <c r="Y511" s="520" t="str">
        <f t="shared" si="565"/>
        <v/>
      </c>
      <c r="Z511" s="520" t="str">
        <f t="shared" si="565"/>
        <v/>
      </c>
      <c r="AA511" s="520" t="str">
        <f t="shared" si="565"/>
        <v/>
      </c>
      <c r="AB511" s="520" t="str">
        <f t="shared" si="565"/>
        <v/>
      </c>
      <c r="AC511" s="520">
        <f t="shared" si="525"/>
        <v>0</v>
      </c>
      <c r="AD511" s="520">
        <f t="shared" si="526"/>
        <v>0</v>
      </c>
      <c r="AE511" s="520">
        <f t="shared" si="527"/>
        <v>0</v>
      </c>
      <c r="AF511" s="971" t="str">
        <f t="shared" si="529"/>
        <v/>
      </c>
      <c r="AG511" s="520"/>
      <c r="AH511" s="520"/>
      <c r="AI511" s="520"/>
      <c r="AJ511" s="1100"/>
    </row>
    <row r="512" spans="1:36" ht="14" hidden="1">
      <c r="A512" s="941"/>
      <c r="B512" s="941"/>
      <c r="C512" s="941"/>
      <c r="D512" s="941"/>
      <c r="E512" s="943"/>
      <c r="F512" s="520">
        <f>'9- PRODUT'!B35</f>
        <v>0</v>
      </c>
      <c r="G512" s="774"/>
      <c r="H512" s="774"/>
      <c r="I512" s="520" t="str">
        <f t="shared" si="563"/>
        <v/>
      </c>
      <c r="J512" s="970"/>
      <c r="K512" s="970"/>
      <c r="L512" s="970"/>
      <c r="M512" s="974"/>
      <c r="N512" s="974"/>
      <c r="O512" s="974"/>
      <c r="P512" s="974"/>
      <c r="Q512" s="971" t="str">
        <f t="shared" si="565"/>
        <v/>
      </c>
      <c r="R512" s="520" t="str">
        <f t="shared" si="565"/>
        <v/>
      </c>
      <c r="S512" s="520" t="str">
        <f t="shared" si="565"/>
        <v/>
      </c>
      <c r="T512" s="520" t="str">
        <f t="shared" si="565"/>
        <v/>
      </c>
      <c r="U512" s="520" t="str">
        <f t="shared" si="565"/>
        <v/>
      </c>
      <c r="V512" s="520" t="str">
        <f t="shared" si="565"/>
        <v/>
      </c>
      <c r="W512" s="520" t="str">
        <f t="shared" si="565"/>
        <v/>
      </c>
      <c r="X512" s="520" t="str">
        <f t="shared" si="565"/>
        <v/>
      </c>
      <c r="Y512" s="520" t="str">
        <f t="shared" si="565"/>
        <v/>
      </c>
      <c r="Z512" s="520" t="str">
        <f t="shared" si="565"/>
        <v/>
      </c>
      <c r="AA512" s="520" t="str">
        <f t="shared" si="565"/>
        <v/>
      </c>
      <c r="AB512" s="520" t="str">
        <f t="shared" si="565"/>
        <v/>
      </c>
      <c r="AC512" s="520">
        <f t="shared" si="525"/>
        <v>0</v>
      </c>
      <c r="AD512" s="520">
        <f t="shared" si="526"/>
        <v>0</v>
      </c>
      <c r="AE512" s="520">
        <f t="shared" si="527"/>
        <v>0</v>
      </c>
      <c r="AF512" s="971" t="str">
        <f t="shared" si="529"/>
        <v/>
      </c>
      <c r="AG512" s="520"/>
      <c r="AH512" s="520"/>
      <c r="AI512" s="520"/>
      <c r="AJ512" s="1100"/>
    </row>
    <row r="513" spans="1:36" ht="14" hidden="1">
      <c r="A513" s="941"/>
      <c r="B513" s="941"/>
      <c r="C513" s="941"/>
      <c r="D513" s="941"/>
      <c r="E513" s="943"/>
      <c r="F513" s="520" t="str">
        <f>'9- PRODUT'!B36</f>
        <v>PAGTO DE INSUMOS</v>
      </c>
      <c r="G513" s="774"/>
      <c r="H513" s="774"/>
      <c r="I513" s="520" t="str">
        <f t="shared" si="563"/>
        <v/>
      </c>
      <c r="J513" s="970"/>
      <c r="K513" s="970"/>
      <c r="L513" s="970"/>
      <c r="M513" s="974"/>
      <c r="N513" s="974"/>
      <c r="O513" s="974"/>
      <c r="P513" s="974"/>
      <c r="Q513" s="971" t="str">
        <f t="shared" si="565"/>
        <v/>
      </c>
      <c r="R513" s="520" t="str">
        <f t="shared" si="565"/>
        <v/>
      </c>
      <c r="S513" s="520" t="str">
        <f t="shared" si="565"/>
        <v/>
      </c>
      <c r="T513" s="520" t="str">
        <f t="shared" si="565"/>
        <v/>
      </c>
      <c r="U513" s="520" t="str">
        <f t="shared" si="565"/>
        <v/>
      </c>
      <c r="V513" s="520" t="str">
        <f t="shared" si="565"/>
        <v/>
      </c>
      <c r="W513" s="520" t="str">
        <f t="shared" si="565"/>
        <v/>
      </c>
      <c r="X513" s="520" t="str">
        <f t="shared" si="565"/>
        <v/>
      </c>
      <c r="Y513" s="520" t="str">
        <f t="shared" si="565"/>
        <v/>
      </c>
      <c r="Z513" s="520" t="str">
        <f t="shared" si="565"/>
        <v/>
      </c>
      <c r="AA513" s="520" t="str">
        <f t="shared" si="565"/>
        <v/>
      </c>
      <c r="AB513" s="520" t="str">
        <f t="shared" si="565"/>
        <v/>
      </c>
      <c r="AC513" s="520">
        <f t="shared" si="525"/>
        <v>0</v>
      </c>
      <c r="AD513" s="520">
        <f t="shared" si="526"/>
        <v>0</v>
      </c>
      <c r="AE513" s="520">
        <f t="shared" si="527"/>
        <v>0</v>
      </c>
      <c r="AF513" s="971" t="str">
        <f t="shared" si="529"/>
        <v/>
      </c>
      <c r="AG513" s="520"/>
      <c r="AH513" s="520"/>
      <c r="AI513" s="520"/>
      <c r="AJ513" s="1100"/>
    </row>
    <row r="514" spans="1:36" ht="14" hidden="1">
      <c r="A514" s="941"/>
      <c r="B514" s="941"/>
      <c r="C514" s="941"/>
      <c r="D514" s="941"/>
      <c r="E514" s="943"/>
      <c r="F514" s="520" t="str">
        <f>'9- PRODUT'!B37</f>
        <v>ANO1</v>
      </c>
      <c r="G514" s="774"/>
      <c r="H514" s="774"/>
      <c r="I514" s="520" t="str">
        <f t="shared" si="563"/>
        <v/>
      </c>
      <c r="J514" s="970"/>
      <c r="K514" s="970"/>
      <c r="L514" s="970"/>
      <c r="M514" s="974"/>
      <c r="N514" s="974"/>
      <c r="O514" s="974"/>
      <c r="P514" s="974"/>
      <c r="Q514" s="971" t="str">
        <f t="shared" si="565"/>
        <v/>
      </c>
      <c r="R514" s="520" t="str">
        <f t="shared" si="565"/>
        <v/>
      </c>
      <c r="S514" s="520" t="str">
        <f t="shared" si="565"/>
        <v/>
      </c>
      <c r="T514" s="520" t="str">
        <f t="shared" si="565"/>
        <v/>
      </c>
      <c r="U514" s="520" t="str">
        <f t="shared" si="565"/>
        <v/>
      </c>
      <c r="V514" s="520" t="str">
        <f t="shared" si="565"/>
        <v/>
      </c>
      <c r="W514" s="520" t="str">
        <f t="shared" si="565"/>
        <v/>
      </c>
      <c r="X514" s="520" t="str">
        <f t="shared" si="565"/>
        <v/>
      </c>
      <c r="Y514" s="520" t="str">
        <f t="shared" si="565"/>
        <v/>
      </c>
      <c r="Z514" s="520" t="str">
        <f t="shared" si="565"/>
        <v/>
      </c>
      <c r="AA514" s="520" t="str">
        <f t="shared" si="565"/>
        <v/>
      </c>
      <c r="AB514" s="520" t="str">
        <f t="shared" si="565"/>
        <v/>
      </c>
      <c r="AC514" s="520">
        <f t="shared" si="525"/>
        <v>0</v>
      </c>
      <c r="AD514" s="520">
        <f t="shared" si="526"/>
        <v>0</v>
      </c>
      <c r="AE514" s="520">
        <f t="shared" si="527"/>
        <v>0</v>
      </c>
      <c r="AF514" s="971" t="str">
        <f t="shared" si="529"/>
        <v/>
      </c>
      <c r="AG514" s="520"/>
      <c r="AH514" s="520"/>
      <c r="AI514" s="520"/>
      <c r="AJ514" s="1100"/>
    </row>
    <row r="515" spans="1:36" ht="14" hidden="1">
      <c r="A515" s="941"/>
      <c r="B515" s="941"/>
      <c r="C515" s="941"/>
      <c r="D515" s="941"/>
      <c r="E515" s="943"/>
      <c r="F515" s="520" t="str">
        <f>'9- PRODUT'!B38</f>
        <v>ANO2</v>
      </c>
      <c r="G515" s="774"/>
      <c r="H515" s="774"/>
      <c r="I515" s="520" t="str">
        <f t="shared" si="563"/>
        <v/>
      </c>
      <c r="J515" s="970"/>
      <c r="K515" s="970"/>
      <c r="L515" s="970"/>
      <c r="M515" s="974"/>
      <c r="N515" s="974"/>
      <c r="O515" s="974"/>
      <c r="P515" s="974"/>
      <c r="Q515" s="971" t="str">
        <f t="shared" si="565"/>
        <v/>
      </c>
      <c r="R515" s="520" t="str">
        <f t="shared" si="565"/>
        <v/>
      </c>
      <c r="S515" s="520" t="str">
        <f t="shared" si="565"/>
        <v/>
      </c>
      <c r="T515" s="520" t="str">
        <f t="shared" si="565"/>
        <v/>
      </c>
      <c r="U515" s="520" t="str">
        <f t="shared" si="565"/>
        <v/>
      </c>
      <c r="V515" s="520" t="str">
        <f t="shared" si="565"/>
        <v/>
      </c>
      <c r="W515" s="520" t="str">
        <f t="shared" si="565"/>
        <v/>
      </c>
      <c r="X515" s="520" t="str">
        <f t="shared" si="565"/>
        <v/>
      </c>
      <c r="Y515" s="520" t="str">
        <f t="shared" si="565"/>
        <v/>
      </c>
      <c r="Z515" s="520" t="str">
        <f t="shared" si="565"/>
        <v/>
      </c>
      <c r="AA515" s="520" t="str">
        <f t="shared" si="565"/>
        <v/>
      </c>
      <c r="AB515" s="520" t="str">
        <f t="shared" si="565"/>
        <v/>
      </c>
      <c r="AC515" s="520">
        <f t="shared" si="525"/>
        <v>0</v>
      </c>
      <c r="AD515" s="520">
        <f t="shared" si="526"/>
        <v>0</v>
      </c>
      <c r="AE515" s="520">
        <f t="shared" si="527"/>
        <v>0</v>
      </c>
      <c r="AF515" s="971" t="str">
        <f t="shared" si="529"/>
        <v/>
      </c>
      <c r="AG515" s="520"/>
      <c r="AH515" s="520"/>
      <c r="AI515" s="520"/>
      <c r="AJ515" s="1100"/>
    </row>
    <row r="516" spans="1:36" ht="14" hidden="1">
      <c r="A516" s="941"/>
      <c r="B516" s="941"/>
      <c r="C516" s="941"/>
      <c r="D516" s="941"/>
      <c r="E516" s="943"/>
      <c r="F516" s="520" t="str">
        <f>'9- PRODUT'!B39</f>
        <v>ANO3</v>
      </c>
      <c r="G516" s="774"/>
      <c r="H516" s="774"/>
      <c r="I516" s="520" t="str">
        <f t="shared" si="563"/>
        <v/>
      </c>
      <c r="J516" s="970"/>
      <c r="K516" s="970"/>
      <c r="L516" s="970"/>
      <c r="M516" s="974"/>
      <c r="N516" s="974"/>
      <c r="O516" s="974"/>
      <c r="P516" s="974"/>
      <c r="Q516" s="971" t="str">
        <f t="shared" si="565"/>
        <v/>
      </c>
      <c r="R516" s="520" t="str">
        <f t="shared" si="565"/>
        <v/>
      </c>
      <c r="S516" s="520" t="str">
        <f t="shared" si="565"/>
        <v/>
      </c>
      <c r="T516" s="520" t="str">
        <f t="shared" si="565"/>
        <v/>
      </c>
      <c r="U516" s="520" t="str">
        <f t="shared" si="565"/>
        <v/>
      </c>
      <c r="V516" s="520" t="str">
        <f t="shared" si="565"/>
        <v/>
      </c>
      <c r="W516" s="520" t="str">
        <f t="shared" si="565"/>
        <v/>
      </c>
      <c r="X516" s="520" t="str">
        <f t="shared" si="565"/>
        <v/>
      </c>
      <c r="Y516" s="520" t="str">
        <f t="shared" si="565"/>
        <v/>
      </c>
      <c r="Z516" s="520" t="str">
        <f t="shared" si="565"/>
        <v/>
      </c>
      <c r="AA516" s="520" t="str">
        <f t="shared" si="565"/>
        <v/>
      </c>
      <c r="AB516" s="520" t="str">
        <f t="shared" si="565"/>
        <v/>
      </c>
      <c r="AC516" s="520">
        <f t="shared" si="525"/>
        <v>0</v>
      </c>
      <c r="AD516" s="520">
        <f t="shared" si="526"/>
        <v>0</v>
      </c>
      <c r="AE516" s="520">
        <f t="shared" si="527"/>
        <v>0</v>
      </c>
      <c r="AF516" s="971" t="str">
        <f t="shared" si="529"/>
        <v/>
      </c>
      <c r="AG516" s="520"/>
      <c r="AH516" s="520"/>
      <c r="AI516" s="520"/>
      <c r="AJ516" s="1100"/>
    </row>
    <row r="517" spans="1:36" ht="14" hidden="1">
      <c r="A517" s="941"/>
      <c r="B517" s="941"/>
      <c r="C517" s="941"/>
      <c r="D517" s="941"/>
      <c r="E517" s="943"/>
      <c r="F517" s="520" t="str">
        <f>'9- PRODUT'!B40</f>
        <v>ANO4</v>
      </c>
      <c r="G517" s="774"/>
      <c r="H517" s="774"/>
      <c r="I517" s="520" t="str">
        <f t="shared" si="563"/>
        <v/>
      </c>
      <c r="J517" s="970"/>
      <c r="K517" s="970"/>
      <c r="L517" s="970"/>
      <c r="M517" s="974"/>
      <c r="N517" s="974"/>
      <c r="O517" s="974"/>
      <c r="P517" s="974"/>
      <c r="Q517" s="971" t="str">
        <f t="shared" si="565"/>
        <v/>
      </c>
      <c r="R517" s="520" t="str">
        <f t="shared" si="565"/>
        <v/>
      </c>
      <c r="S517" s="520" t="str">
        <f t="shared" si="565"/>
        <v/>
      </c>
      <c r="T517" s="520" t="str">
        <f t="shared" si="565"/>
        <v/>
      </c>
      <c r="U517" s="520" t="str">
        <f t="shared" si="565"/>
        <v/>
      </c>
      <c r="V517" s="520" t="str">
        <f t="shared" si="565"/>
        <v/>
      </c>
      <c r="W517" s="520" t="str">
        <f t="shared" si="565"/>
        <v/>
      </c>
      <c r="X517" s="520" t="str">
        <f t="shared" si="565"/>
        <v/>
      </c>
      <c r="Y517" s="520" t="str">
        <f t="shared" si="565"/>
        <v/>
      </c>
      <c r="Z517" s="520" t="str">
        <f t="shared" si="565"/>
        <v/>
      </c>
      <c r="AA517" s="520" t="str">
        <f t="shared" si="565"/>
        <v/>
      </c>
      <c r="AB517" s="520" t="str">
        <f t="shared" si="565"/>
        <v/>
      </c>
      <c r="AC517" s="520">
        <f t="shared" si="525"/>
        <v>0</v>
      </c>
      <c r="AD517" s="520">
        <f t="shared" si="526"/>
        <v>0</v>
      </c>
      <c r="AE517" s="520">
        <f t="shared" si="527"/>
        <v>0</v>
      </c>
      <c r="AF517" s="971" t="str">
        <f t="shared" si="529"/>
        <v/>
      </c>
      <c r="AG517" s="520"/>
      <c r="AH517" s="520"/>
      <c r="AI517" s="520"/>
      <c r="AJ517" s="1100"/>
    </row>
    <row r="518" spans="1:36" ht="14" hidden="1">
      <c r="A518" s="941"/>
      <c r="B518" s="941"/>
      <c r="C518" s="941"/>
      <c r="D518" s="941"/>
      <c r="E518" s="943"/>
      <c r="F518" s="520" t="str">
        <f>'9- PRODUT'!B41</f>
        <v>ANO5</v>
      </c>
      <c r="G518" s="774"/>
      <c r="H518" s="774"/>
      <c r="I518" s="520" t="str">
        <f t="shared" si="563"/>
        <v/>
      </c>
      <c r="J518" s="970"/>
      <c r="K518" s="970"/>
      <c r="L518" s="970"/>
      <c r="M518" s="974"/>
      <c r="N518" s="974"/>
      <c r="O518" s="974"/>
      <c r="P518" s="974"/>
      <c r="Q518" s="971" t="str">
        <f t="shared" si="565"/>
        <v/>
      </c>
      <c r="R518" s="520" t="str">
        <f t="shared" si="565"/>
        <v/>
      </c>
      <c r="S518" s="520" t="str">
        <f t="shared" si="565"/>
        <v/>
      </c>
      <c r="T518" s="520" t="str">
        <f t="shared" si="565"/>
        <v/>
      </c>
      <c r="U518" s="520" t="str">
        <f t="shared" si="565"/>
        <v/>
      </c>
      <c r="V518" s="520" t="str">
        <f t="shared" si="565"/>
        <v/>
      </c>
      <c r="W518" s="520" t="str">
        <f t="shared" si="565"/>
        <v/>
      </c>
      <c r="X518" s="520" t="str">
        <f t="shared" si="565"/>
        <v/>
      </c>
      <c r="Y518" s="520" t="str">
        <f t="shared" si="565"/>
        <v/>
      </c>
      <c r="Z518" s="520" t="str">
        <f t="shared" si="565"/>
        <v/>
      </c>
      <c r="AA518" s="520" t="str">
        <f t="shared" si="565"/>
        <v/>
      </c>
      <c r="AB518" s="520" t="str">
        <f t="shared" si="565"/>
        <v/>
      </c>
      <c r="AC518" s="520">
        <f t="shared" si="525"/>
        <v>0</v>
      </c>
      <c r="AD518" s="520">
        <f t="shared" si="526"/>
        <v>0</v>
      </c>
      <c r="AE518" s="520">
        <f t="shared" si="527"/>
        <v>0</v>
      </c>
      <c r="AF518" s="971" t="str">
        <f t="shared" si="529"/>
        <v/>
      </c>
      <c r="AG518" s="520"/>
      <c r="AH518" s="520"/>
      <c r="AI518" s="520"/>
      <c r="AJ518" s="1100"/>
    </row>
    <row r="519" spans="1:36" ht="14" hidden="1">
      <c r="A519" s="941"/>
      <c r="B519" s="941"/>
      <c r="C519" s="941"/>
      <c r="D519" s="941"/>
      <c r="E519" s="943"/>
      <c r="F519" s="520">
        <f>'9- PRODUT'!B42</f>
        <v>0</v>
      </c>
      <c r="G519" s="774"/>
      <c r="H519" s="774"/>
      <c r="I519" s="520" t="str">
        <f t="shared" si="563"/>
        <v/>
      </c>
      <c r="J519" s="970"/>
      <c r="K519" s="970"/>
      <c r="L519" s="970"/>
      <c r="M519" s="974"/>
      <c r="N519" s="974"/>
      <c r="O519" s="974"/>
      <c r="P519" s="974"/>
      <c r="Q519" s="971" t="str">
        <f t="shared" si="565"/>
        <v/>
      </c>
      <c r="R519" s="520" t="str">
        <f t="shared" si="565"/>
        <v/>
      </c>
      <c r="S519" s="520" t="str">
        <f t="shared" si="565"/>
        <v/>
      </c>
      <c r="T519" s="520" t="str">
        <f t="shared" si="565"/>
        <v/>
      </c>
      <c r="U519" s="520" t="str">
        <f t="shared" si="565"/>
        <v/>
      </c>
      <c r="V519" s="520" t="str">
        <f t="shared" si="565"/>
        <v/>
      </c>
      <c r="W519" s="520" t="str">
        <f t="shared" si="565"/>
        <v/>
      </c>
      <c r="X519" s="520" t="str">
        <f t="shared" si="565"/>
        <v/>
      </c>
      <c r="Y519" s="520" t="str">
        <f t="shared" si="565"/>
        <v/>
      </c>
      <c r="Z519" s="520" t="str">
        <f t="shared" si="565"/>
        <v/>
      </c>
      <c r="AA519" s="520" t="str">
        <f t="shared" si="565"/>
        <v/>
      </c>
      <c r="AB519" s="520" t="str">
        <f t="shared" si="565"/>
        <v/>
      </c>
      <c r="AC519" s="520">
        <f t="shared" si="525"/>
        <v>0</v>
      </c>
      <c r="AD519" s="520">
        <f t="shared" si="526"/>
        <v>0</v>
      </c>
      <c r="AE519" s="520">
        <f t="shared" si="527"/>
        <v>0</v>
      </c>
      <c r="AF519" s="971" t="str">
        <f t="shared" si="529"/>
        <v/>
      </c>
      <c r="AG519" s="520"/>
      <c r="AH519" s="520"/>
      <c r="AI519" s="520"/>
      <c r="AJ519" s="1100"/>
    </row>
    <row r="520" spans="1:36" ht="14" hidden="1">
      <c r="A520" s="941"/>
      <c r="B520" s="941"/>
      <c r="C520" s="941"/>
      <c r="D520" s="941"/>
      <c r="E520" s="943"/>
      <c r="F520" s="520">
        <f>'9- PRODUT'!B43</f>
        <v>0</v>
      </c>
      <c r="G520" s="774"/>
      <c r="H520" s="774"/>
      <c r="I520" s="520" t="str">
        <f t="shared" si="563"/>
        <v/>
      </c>
      <c r="J520" s="970"/>
      <c r="K520" s="970"/>
      <c r="L520" s="970"/>
      <c r="M520" s="974"/>
      <c r="N520" s="974"/>
      <c r="O520" s="974"/>
      <c r="P520" s="974"/>
      <c r="Q520" s="971" t="str">
        <f t="shared" si="565"/>
        <v/>
      </c>
      <c r="R520" s="520" t="str">
        <f t="shared" si="565"/>
        <v/>
      </c>
      <c r="S520" s="520" t="str">
        <f t="shared" si="565"/>
        <v/>
      </c>
      <c r="T520" s="520" t="str">
        <f t="shared" si="565"/>
        <v/>
      </c>
      <c r="U520" s="520" t="str">
        <f t="shared" si="565"/>
        <v/>
      </c>
      <c r="V520" s="520" t="str">
        <f t="shared" si="565"/>
        <v/>
      </c>
      <c r="W520" s="520" t="str">
        <f t="shared" si="565"/>
        <v/>
      </c>
      <c r="X520" s="520" t="str">
        <f t="shared" si="565"/>
        <v/>
      </c>
      <c r="Y520" s="520" t="str">
        <f t="shared" si="565"/>
        <v/>
      </c>
      <c r="Z520" s="520" t="str">
        <f t="shared" si="565"/>
        <v/>
      </c>
      <c r="AA520" s="520" t="str">
        <f t="shared" si="565"/>
        <v/>
      </c>
      <c r="AB520" s="520" t="str">
        <f t="shared" si="565"/>
        <v/>
      </c>
      <c r="AC520" s="520">
        <f t="shared" si="525"/>
        <v>0</v>
      </c>
      <c r="AD520" s="520">
        <f t="shared" si="526"/>
        <v>0</v>
      </c>
      <c r="AE520" s="520">
        <f t="shared" si="527"/>
        <v>0</v>
      </c>
      <c r="AF520" s="971" t="str">
        <f t="shared" si="529"/>
        <v/>
      </c>
      <c r="AG520" s="520"/>
      <c r="AH520" s="520"/>
      <c r="AI520" s="520"/>
      <c r="AJ520" s="1100"/>
    </row>
    <row r="521" spans="1:36" ht="14" hidden="1">
      <c r="A521" s="941"/>
      <c r="B521" s="941"/>
      <c r="C521" s="941"/>
      <c r="D521" s="941"/>
      <c r="E521" s="943"/>
      <c r="F521" s="520">
        <f>'9- PRODUT'!B44</f>
        <v>0</v>
      </c>
      <c r="G521" s="774"/>
      <c r="H521" s="774"/>
      <c r="I521" s="520" t="str">
        <f t="shared" si="563"/>
        <v/>
      </c>
      <c r="J521" s="970"/>
      <c r="K521" s="970"/>
      <c r="L521" s="970"/>
      <c r="M521" s="974"/>
      <c r="N521" s="974"/>
      <c r="O521" s="974"/>
      <c r="P521" s="974"/>
      <c r="Q521" s="971" t="str">
        <f t="shared" ref="Q521:AB530" si="566">IF($I521="","",IF(MONTH(Q$5)=MONTH($A521),$M521*$I521,IF(MONTH(Q$5)=MONTH($A521)+1,$N521*$I521,IF(MONTH(Q$5)=MONTH($A521)+2,$O521*$I521,IF(MONTH(Q$5)=MONTH($A521)+3,$P521*$I521,0)))))</f>
        <v/>
      </c>
      <c r="R521" s="520" t="str">
        <f t="shared" si="566"/>
        <v/>
      </c>
      <c r="S521" s="520" t="str">
        <f t="shared" si="566"/>
        <v/>
      </c>
      <c r="T521" s="520" t="str">
        <f t="shared" si="566"/>
        <v/>
      </c>
      <c r="U521" s="520" t="str">
        <f t="shared" si="566"/>
        <v/>
      </c>
      <c r="V521" s="520" t="str">
        <f t="shared" si="566"/>
        <v/>
      </c>
      <c r="W521" s="520" t="str">
        <f t="shared" si="566"/>
        <v/>
      </c>
      <c r="X521" s="520" t="str">
        <f t="shared" si="566"/>
        <v/>
      </c>
      <c r="Y521" s="520" t="str">
        <f t="shared" si="566"/>
        <v/>
      </c>
      <c r="Z521" s="520" t="str">
        <f t="shared" si="566"/>
        <v/>
      </c>
      <c r="AA521" s="520" t="str">
        <f t="shared" si="566"/>
        <v/>
      </c>
      <c r="AB521" s="520" t="str">
        <f t="shared" si="566"/>
        <v/>
      </c>
      <c r="AC521" s="520">
        <f t="shared" si="525"/>
        <v>0</v>
      </c>
      <c r="AD521" s="520">
        <f t="shared" si="526"/>
        <v>0</v>
      </c>
      <c r="AE521" s="520">
        <f t="shared" si="527"/>
        <v>0</v>
      </c>
      <c r="AF521" s="971" t="str">
        <f t="shared" si="529"/>
        <v/>
      </c>
      <c r="AG521" s="520"/>
      <c r="AH521" s="520"/>
      <c r="AI521" s="520"/>
      <c r="AJ521" s="1100"/>
    </row>
    <row r="522" spans="1:36" ht="14" hidden="1">
      <c r="A522" s="941"/>
      <c r="B522" s="941"/>
      <c r="C522" s="941"/>
      <c r="D522" s="941"/>
      <c r="E522" s="943"/>
      <c r="F522" s="520">
        <f>'9- PRODUT'!B45</f>
        <v>0</v>
      </c>
      <c r="G522" s="774"/>
      <c r="H522" s="774"/>
      <c r="I522" s="520" t="str">
        <f t="shared" si="563"/>
        <v/>
      </c>
      <c r="J522" s="970"/>
      <c r="K522" s="970"/>
      <c r="L522" s="970"/>
      <c r="M522" s="974"/>
      <c r="N522" s="974"/>
      <c r="O522" s="974"/>
      <c r="P522" s="974"/>
      <c r="Q522" s="971" t="str">
        <f t="shared" si="566"/>
        <v/>
      </c>
      <c r="R522" s="520" t="str">
        <f t="shared" si="566"/>
        <v/>
      </c>
      <c r="S522" s="520" t="str">
        <f t="shared" si="566"/>
        <v/>
      </c>
      <c r="T522" s="520" t="str">
        <f t="shared" si="566"/>
        <v/>
      </c>
      <c r="U522" s="520" t="str">
        <f t="shared" si="566"/>
        <v/>
      </c>
      <c r="V522" s="520" t="str">
        <f t="shared" si="566"/>
        <v/>
      </c>
      <c r="W522" s="520" t="str">
        <f t="shared" si="566"/>
        <v/>
      </c>
      <c r="X522" s="520" t="str">
        <f t="shared" si="566"/>
        <v/>
      </c>
      <c r="Y522" s="520" t="str">
        <f t="shared" si="566"/>
        <v/>
      </c>
      <c r="Z522" s="520" t="str">
        <f t="shared" si="566"/>
        <v/>
      </c>
      <c r="AA522" s="520" t="str">
        <f t="shared" si="566"/>
        <v/>
      </c>
      <c r="AB522" s="520" t="str">
        <f t="shared" si="566"/>
        <v/>
      </c>
      <c r="AC522" s="520">
        <f t="shared" si="525"/>
        <v>0</v>
      </c>
      <c r="AD522" s="520">
        <f t="shared" si="526"/>
        <v>0</v>
      </c>
      <c r="AE522" s="520">
        <f t="shared" si="527"/>
        <v>0</v>
      </c>
      <c r="AF522" s="971" t="str">
        <f t="shared" si="529"/>
        <v/>
      </c>
      <c r="AG522" s="520"/>
      <c r="AH522" s="520"/>
      <c r="AI522" s="520"/>
      <c r="AJ522" s="1100"/>
    </row>
    <row r="523" spans="1:36" ht="14" hidden="1">
      <c r="A523" s="941"/>
      <c r="B523" s="941"/>
      <c r="C523" s="941"/>
      <c r="D523" s="941"/>
      <c r="E523" s="943"/>
      <c r="F523" s="520">
        <f>'9- PRODUT'!B46</f>
        <v>0</v>
      </c>
      <c r="G523" s="774"/>
      <c r="H523" s="774"/>
      <c r="I523" s="520" t="str">
        <f t="shared" si="563"/>
        <v/>
      </c>
      <c r="J523" s="970"/>
      <c r="K523" s="970"/>
      <c r="L523" s="970"/>
      <c r="M523" s="974"/>
      <c r="N523" s="974"/>
      <c r="O523" s="974"/>
      <c r="P523" s="974"/>
      <c r="Q523" s="971" t="str">
        <f t="shared" si="566"/>
        <v/>
      </c>
      <c r="R523" s="520" t="str">
        <f t="shared" si="566"/>
        <v/>
      </c>
      <c r="S523" s="520" t="str">
        <f t="shared" si="566"/>
        <v/>
      </c>
      <c r="T523" s="520" t="str">
        <f t="shared" si="566"/>
        <v/>
      </c>
      <c r="U523" s="520" t="str">
        <f t="shared" si="566"/>
        <v/>
      </c>
      <c r="V523" s="520" t="str">
        <f t="shared" si="566"/>
        <v/>
      </c>
      <c r="W523" s="520" t="str">
        <f t="shared" si="566"/>
        <v/>
      </c>
      <c r="X523" s="520" t="str">
        <f t="shared" si="566"/>
        <v/>
      </c>
      <c r="Y523" s="520" t="str">
        <f t="shared" si="566"/>
        <v/>
      </c>
      <c r="Z523" s="520" t="str">
        <f t="shared" si="566"/>
        <v/>
      </c>
      <c r="AA523" s="520" t="str">
        <f t="shared" si="566"/>
        <v/>
      </c>
      <c r="AB523" s="520" t="str">
        <f t="shared" si="566"/>
        <v/>
      </c>
      <c r="AC523" s="520">
        <f t="shared" ref="AC523:AC530" si="567">IF(Q523=0,IF(I523="","",IF(MONTH($A523)=MONTH(AB$5),$N523*$I523,IF(MONTH($A523)=MONTH(AA$5),$O523*$I523,IF(MONTH($A523)=MONTH(Z$5),$P523*$I523,0)))),0)</f>
        <v>0</v>
      </c>
      <c r="AD523" s="520">
        <f t="shared" ref="AD523:AD530" si="568">IF(R523=0,IF(I523="","",IF(MONTH($A523)=MONTH(AC$5),$N523*$I523,IF(MONTH($A523)=MONTH(AB$5),$O523*$I523,IF(MONTH($A523)=MONTH(AA$5),$P523*$I523,0)))),0)</f>
        <v>0</v>
      </c>
      <c r="AE523" s="520">
        <f t="shared" ref="AE523:AE530" si="569">IF(S523=0,IF(I523="","",IF(MONTH($A523)=MONTH(AD$5),$N523*$I523,IF(MONTH($A523)=MONTH(AC$5),$O523*$I523,IF(MONTH($A523)=MONTH(AB$5),$P523*$I523,0)))),0)</f>
        <v>0</v>
      </c>
      <c r="AF523" s="971" t="str">
        <f t="shared" si="529"/>
        <v/>
      </c>
      <c r="AG523" s="520"/>
      <c r="AH523" s="520"/>
      <c r="AI523" s="520"/>
      <c r="AJ523" s="1100"/>
    </row>
    <row r="524" spans="1:36" ht="14" hidden="1">
      <c r="A524" s="941"/>
      <c r="B524" s="941"/>
      <c r="C524" s="941"/>
      <c r="D524" s="941"/>
      <c r="E524" s="943"/>
      <c r="F524" s="520">
        <f>'9- PRODUT'!B47</f>
        <v>0</v>
      </c>
      <c r="G524" s="774"/>
      <c r="H524" s="774"/>
      <c r="I524" s="520" t="str">
        <f t="shared" si="563"/>
        <v/>
      </c>
      <c r="J524" s="970"/>
      <c r="K524" s="970"/>
      <c r="L524" s="970"/>
      <c r="M524" s="974"/>
      <c r="N524" s="974"/>
      <c r="O524" s="974"/>
      <c r="P524" s="974"/>
      <c r="Q524" s="971" t="str">
        <f t="shared" si="566"/>
        <v/>
      </c>
      <c r="R524" s="520" t="str">
        <f t="shared" si="566"/>
        <v/>
      </c>
      <c r="S524" s="520" t="str">
        <f t="shared" si="566"/>
        <v/>
      </c>
      <c r="T524" s="520" t="str">
        <f t="shared" si="566"/>
        <v/>
      </c>
      <c r="U524" s="520" t="str">
        <f t="shared" si="566"/>
        <v/>
      </c>
      <c r="V524" s="520" t="str">
        <f t="shared" si="566"/>
        <v/>
      </c>
      <c r="W524" s="520" t="str">
        <f t="shared" si="566"/>
        <v/>
      </c>
      <c r="X524" s="520" t="str">
        <f t="shared" si="566"/>
        <v/>
      </c>
      <c r="Y524" s="520" t="str">
        <f t="shared" si="566"/>
        <v/>
      </c>
      <c r="Z524" s="520" t="str">
        <f t="shared" si="566"/>
        <v/>
      </c>
      <c r="AA524" s="520" t="str">
        <f t="shared" si="566"/>
        <v/>
      </c>
      <c r="AB524" s="520" t="str">
        <f t="shared" si="566"/>
        <v/>
      </c>
      <c r="AC524" s="520">
        <f t="shared" si="567"/>
        <v>0</v>
      </c>
      <c r="AD524" s="520">
        <f t="shared" si="568"/>
        <v>0</v>
      </c>
      <c r="AE524" s="520">
        <f t="shared" si="569"/>
        <v>0</v>
      </c>
      <c r="AF524" s="971" t="str">
        <f t="shared" ref="AF524:AF530" si="570">IF($I524="","",SUM(Q524:AB524))</f>
        <v/>
      </c>
      <c r="AG524" s="520"/>
      <c r="AH524" s="520"/>
      <c r="AI524" s="520"/>
      <c r="AJ524" s="1100"/>
    </row>
    <row r="525" spans="1:36" ht="14" hidden="1">
      <c r="A525" s="941"/>
      <c r="B525" s="941"/>
      <c r="C525" s="941"/>
      <c r="D525" s="941"/>
      <c r="E525" s="943"/>
      <c r="F525" s="520">
        <f>'9- PRODUT'!B48</f>
        <v>0</v>
      </c>
      <c r="G525" s="774"/>
      <c r="H525" s="774"/>
      <c r="I525" s="520" t="str">
        <f t="shared" si="563"/>
        <v/>
      </c>
      <c r="J525" s="970"/>
      <c r="K525" s="970"/>
      <c r="L525" s="970"/>
      <c r="M525" s="974"/>
      <c r="N525" s="974"/>
      <c r="O525" s="974"/>
      <c r="P525" s="974"/>
      <c r="Q525" s="971" t="str">
        <f t="shared" si="566"/>
        <v/>
      </c>
      <c r="R525" s="520" t="str">
        <f t="shared" si="566"/>
        <v/>
      </c>
      <c r="S525" s="520" t="str">
        <f t="shared" si="566"/>
        <v/>
      </c>
      <c r="T525" s="520" t="str">
        <f t="shared" si="566"/>
        <v/>
      </c>
      <c r="U525" s="520" t="str">
        <f t="shared" si="566"/>
        <v/>
      </c>
      <c r="V525" s="520" t="str">
        <f t="shared" si="566"/>
        <v/>
      </c>
      <c r="W525" s="520" t="str">
        <f t="shared" si="566"/>
        <v/>
      </c>
      <c r="X525" s="520" t="str">
        <f t="shared" si="566"/>
        <v/>
      </c>
      <c r="Y525" s="520" t="str">
        <f t="shared" si="566"/>
        <v/>
      </c>
      <c r="Z525" s="520" t="str">
        <f t="shared" si="566"/>
        <v/>
      </c>
      <c r="AA525" s="520" t="str">
        <f t="shared" si="566"/>
        <v/>
      </c>
      <c r="AB525" s="520" t="str">
        <f t="shared" si="566"/>
        <v/>
      </c>
      <c r="AC525" s="520">
        <f t="shared" si="567"/>
        <v>0</v>
      </c>
      <c r="AD525" s="520">
        <f t="shared" si="568"/>
        <v>0</v>
      </c>
      <c r="AE525" s="520">
        <f t="shared" si="569"/>
        <v>0</v>
      </c>
      <c r="AF525" s="971" t="str">
        <f t="shared" si="570"/>
        <v/>
      </c>
      <c r="AG525" s="520"/>
      <c r="AH525" s="520"/>
      <c r="AI525" s="520"/>
      <c r="AJ525" s="1100"/>
    </row>
    <row r="526" spans="1:36" ht="14" hidden="1">
      <c r="A526" s="941"/>
      <c r="B526" s="941"/>
      <c r="C526" s="941"/>
      <c r="D526" s="941"/>
      <c r="E526" s="943"/>
      <c r="F526" s="520">
        <f>'9- PRODUT'!B49</f>
        <v>0</v>
      </c>
      <c r="G526" s="774"/>
      <c r="H526" s="774"/>
      <c r="I526" s="520" t="str">
        <f t="shared" si="563"/>
        <v/>
      </c>
      <c r="J526" s="970"/>
      <c r="K526" s="970"/>
      <c r="L526" s="970"/>
      <c r="M526" s="974"/>
      <c r="N526" s="974"/>
      <c r="O526" s="974"/>
      <c r="P526" s="974"/>
      <c r="Q526" s="971" t="str">
        <f t="shared" si="566"/>
        <v/>
      </c>
      <c r="R526" s="520" t="str">
        <f t="shared" si="566"/>
        <v/>
      </c>
      <c r="S526" s="520" t="str">
        <f t="shared" si="566"/>
        <v/>
      </c>
      <c r="T526" s="520" t="str">
        <f t="shared" si="566"/>
        <v/>
      </c>
      <c r="U526" s="520" t="str">
        <f t="shared" si="566"/>
        <v/>
      </c>
      <c r="V526" s="520" t="str">
        <f t="shared" si="566"/>
        <v/>
      </c>
      <c r="W526" s="520" t="str">
        <f t="shared" si="566"/>
        <v/>
      </c>
      <c r="X526" s="520" t="str">
        <f t="shared" si="566"/>
        <v/>
      </c>
      <c r="Y526" s="520" t="str">
        <f t="shared" si="566"/>
        <v/>
      </c>
      <c r="Z526" s="520" t="str">
        <f t="shared" si="566"/>
        <v/>
      </c>
      <c r="AA526" s="520" t="str">
        <f t="shared" si="566"/>
        <v/>
      </c>
      <c r="AB526" s="520" t="str">
        <f t="shared" si="566"/>
        <v/>
      </c>
      <c r="AC526" s="520">
        <f t="shared" si="567"/>
        <v>0</v>
      </c>
      <c r="AD526" s="520">
        <f t="shared" si="568"/>
        <v>0</v>
      </c>
      <c r="AE526" s="520">
        <f t="shared" si="569"/>
        <v>0</v>
      </c>
      <c r="AF526" s="971" t="str">
        <f t="shared" si="570"/>
        <v/>
      </c>
      <c r="AG526" s="520"/>
      <c r="AH526" s="520"/>
      <c r="AI526" s="520"/>
      <c r="AJ526" s="1100"/>
    </row>
    <row r="527" spans="1:36" ht="14" hidden="1">
      <c r="A527" s="941"/>
      <c r="B527" s="941"/>
      <c r="C527" s="941"/>
      <c r="D527" s="941"/>
      <c r="E527" s="943"/>
      <c r="F527" s="520">
        <f>'9- PRODUT'!B50</f>
        <v>0</v>
      </c>
      <c r="G527" s="774"/>
      <c r="H527" s="774"/>
      <c r="I527" s="520" t="str">
        <f t="shared" si="563"/>
        <v/>
      </c>
      <c r="J527" s="970"/>
      <c r="K527" s="970"/>
      <c r="L527" s="970"/>
      <c r="M527" s="974"/>
      <c r="N527" s="974"/>
      <c r="O527" s="974"/>
      <c r="P527" s="974"/>
      <c r="Q527" s="971" t="str">
        <f t="shared" si="566"/>
        <v/>
      </c>
      <c r="R527" s="520" t="str">
        <f t="shared" si="566"/>
        <v/>
      </c>
      <c r="S527" s="520" t="str">
        <f t="shared" si="566"/>
        <v/>
      </c>
      <c r="T527" s="520" t="str">
        <f t="shared" si="566"/>
        <v/>
      </c>
      <c r="U527" s="520" t="str">
        <f t="shared" si="566"/>
        <v/>
      </c>
      <c r="V527" s="520" t="str">
        <f t="shared" si="566"/>
        <v/>
      </c>
      <c r="W527" s="520" t="str">
        <f t="shared" si="566"/>
        <v/>
      </c>
      <c r="X527" s="520" t="str">
        <f t="shared" si="566"/>
        <v/>
      </c>
      <c r="Y527" s="520" t="str">
        <f t="shared" si="566"/>
        <v/>
      </c>
      <c r="Z527" s="520" t="str">
        <f t="shared" si="566"/>
        <v/>
      </c>
      <c r="AA527" s="520" t="str">
        <f t="shared" si="566"/>
        <v/>
      </c>
      <c r="AB527" s="520" t="str">
        <f t="shared" si="566"/>
        <v/>
      </c>
      <c r="AC527" s="520">
        <f t="shared" si="567"/>
        <v>0</v>
      </c>
      <c r="AD527" s="520">
        <f t="shared" si="568"/>
        <v>0</v>
      </c>
      <c r="AE527" s="520">
        <f t="shared" si="569"/>
        <v>0</v>
      </c>
      <c r="AF527" s="971" t="str">
        <f t="shared" si="570"/>
        <v/>
      </c>
      <c r="AG527" s="520"/>
      <c r="AH527" s="520"/>
      <c r="AI527" s="520"/>
      <c r="AJ527" s="1100"/>
    </row>
    <row r="528" spans="1:36" ht="14" hidden="1">
      <c r="A528" s="941"/>
      <c r="B528" s="941"/>
      <c r="C528" s="941"/>
      <c r="D528" s="941"/>
      <c r="E528" s="943"/>
      <c r="F528" s="520">
        <f>'9- PRODUT'!B51</f>
        <v>0</v>
      </c>
      <c r="G528" s="774"/>
      <c r="H528" s="774"/>
      <c r="I528" s="520" t="str">
        <f t="shared" si="563"/>
        <v/>
      </c>
      <c r="J528" s="970"/>
      <c r="K528" s="970"/>
      <c r="L528" s="970"/>
      <c r="M528" s="974"/>
      <c r="N528" s="974"/>
      <c r="O528" s="974"/>
      <c r="P528" s="974"/>
      <c r="Q528" s="971" t="str">
        <f t="shared" si="566"/>
        <v/>
      </c>
      <c r="R528" s="520" t="str">
        <f t="shared" si="566"/>
        <v/>
      </c>
      <c r="S528" s="520" t="str">
        <f t="shared" si="566"/>
        <v/>
      </c>
      <c r="T528" s="520" t="str">
        <f t="shared" si="566"/>
        <v/>
      </c>
      <c r="U528" s="520" t="str">
        <f t="shared" si="566"/>
        <v/>
      </c>
      <c r="V528" s="520" t="str">
        <f t="shared" si="566"/>
        <v/>
      </c>
      <c r="W528" s="520" t="str">
        <f t="shared" si="566"/>
        <v/>
      </c>
      <c r="X528" s="520" t="str">
        <f t="shared" si="566"/>
        <v/>
      </c>
      <c r="Y528" s="520" t="str">
        <f t="shared" si="566"/>
        <v/>
      </c>
      <c r="Z528" s="520" t="str">
        <f t="shared" si="566"/>
        <v/>
      </c>
      <c r="AA528" s="520" t="str">
        <f t="shared" si="566"/>
        <v/>
      </c>
      <c r="AB528" s="520" t="str">
        <f t="shared" si="566"/>
        <v/>
      </c>
      <c r="AC528" s="520">
        <f t="shared" si="567"/>
        <v>0</v>
      </c>
      <c r="AD528" s="520">
        <f t="shared" si="568"/>
        <v>0</v>
      </c>
      <c r="AE528" s="520">
        <f t="shared" si="569"/>
        <v>0</v>
      </c>
      <c r="AF528" s="971" t="str">
        <f t="shared" si="570"/>
        <v/>
      </c>
      <c r="AG528" s="520"/>
      <c r="AH528" s="520"/>
      <c r="AI528" s="520"/>
      <c r="AJ528" s="1100"/>
    </row>
    <row r="529" spans="1:36" ht="14" hidden="1">
      <c r="A529" s="941"/>
      <c r="B529" s="941"/>
      <c r="C529" s="941"/>
      <c r="D529" s="941"/>
      <c r="E529" s="943"/>
      <c r="F529" s="520">
        <f>'9- PRODUT'!B52</f>
        <v>0</v>
      </c>
      <c r="G529" s="774"/>
      <c r="H529" s="774"/>
      <c r="I529" s="520" t="str">
        <f t="shared" si="563"/>
        <v/>
      </c>
      <c r="J529" s="970"/>
      <c r="K529" s="970"/>
      <c r="L529" s="970"/>
      <c r="M529" s="974"/>
      <c r="N529" s="974"/>
      <c r="O529" s="974"/>
      <c r="P529" s="974"/>
      <c r="Q529" s="971" t="str">
        <f t="shared" si="566"/>
        <v/>
      </c>
      <c r="R529" s="520" t="str">
        <f t="shared" si="566"/>
        <v/>
      </c>
      <c r="S529" s="520" t="str">
        <f t="shared" si="566"/>
        <v/>
      </c>
      <c r="T529" s="520" t="str">
        <f t="shared" si="566"/>
        <v/>
      </c>
      <c r="U529" s="520" t="str">
        <f t="shared" si="566"/>
        <v/>
      </c>
      <c r="V529" s="520" t="str">
        <f t="shared" si="566"/>
        <v/>
      </c>
      <c r="W529" s="520" t="str">
        <f t="shared" si="566"/>
        <v/>
      </c>
      <c r="X529" s="520" t="str">
        <f t="shared" si="566"/>
        <v/>
      </c>
      <c r="Y529" s="520" t="str">
        <f t="shared" si="566"/>
        <v/>
      </c>
      <c r="Z529" s="520" t="str">
        <f t="shared" si="566"/>
        <v/>
      </c>
      <c r="AA529" s="520" t="str">
        <f t="shared" si="566"/>
        <v/>
      </c>
      <c r="AB529" s="520" t="str">
        <f t="shared" si="566"/>
        <v/>
      </c>
      <c r="AC529" s="520">
        <f t="shared" si="567"/>
        <v>0</v>
      </c>
      <c r="AD529" s="520">
        <f t="shared" si="568"/>
        <v>0</v>
      </c>
      <c r="AE529" s="520">
        <f t="shared" si="569"/>
        <v>0</v>
      </c>
      <c r="AF529" s="971" t="str">
        <f t="shared" si="570"/>
        <v/>
      </c>
      <c r="AG529" s="520"/>
      <c r="AH529" s="520"/>
      <c r="AI529" s="520"/>
      <c r="AJ529" s="1100"/>
    </row>
    <row r="530" spans="1:36" ht="14" hidden="1">
      <c r="A530" s="949"/>
      <c r="B530" s="949"/>
      <c r="C530" s="949"/>
      <c r="D530" s="949"/>
      <c r="E530" s="951"/>
      <c r="F530" s="964">
        <f>'9- PRODUT'!B53</f>
        <v>0</v>
      </c>
      <c r="G530" s="965"/>
      <c r="H530" s="965"/>
      <c r="I530" s="964" t="str">
        <f t="shared" si="563"/>
        <v/>
      </c>
      <c r="J530" s="975"/>
      <c r="K530" s="975"/>
      <c r="L530" s="975"/>
      <c r="M530" s="976"/>
      <c r="N530" s="976"/>
      <c r="O530" s="976"/>
      <c r="P530" s="976"/>
      <c r="Q530" s="977" t="str">
        <f t="shared" si="566"/>
        <v/>
      </c>
      <c r="R530" s="964" t="str">
        <f t="shared" si="566"/>
        <v/>
      </c>
      <c r="S530" s="964" t="str">
        <f t="shared" si="566"/>
        <v/>
      </c>
      <c r="T530" s="964" t="str">
        <f t="shared" si="566"/>
        <v/>
      </c>
      <c r="U530" s="964" t="str">
        <f t="shared" si="566"/>
        <v/>
      </c>
      <c r="V530" s="964" t="str">
        <f t="shared" si="566"/>
        <v/>
      </c>
      <c r="W530" s="964" t="str">
        <f t="shared" si="566"/>
        <v/>
      </c>
      <c r="X530" s="964" t="str">
        <f t="shared" si="566"/>
        <v/>
      </c>
      <c r="Y530" s="964" t="str">
        <f t="shared" si="566"/>
        <v/>
      </c>
      <c r="Z530" s="964" t="str">
        <f t="shared" si="566"/>
        <v/>
      </c>
      <c r="AA530" s="964" t="str">
        <f t="shared" si="566"/>
        <v/>
      </c>
      <c r="AB530" s="964" t="str">
        <f t="shared" si="566"/>
        <v/>
      </c>
      <c r="AC530" s="964">
        <f t="shared" si="567"/>
        <v>0</v>
      </c>
      <c r="AD530" s="964">
        <f t="shared" si="568"/>
        <v>0</v>
      </c>
      <c r="AE530" s="964">
        <f t="shared" si="569"/>
        <v>0</v>
      </c>
      <c r="AF530" s="977" t="str">
        <f t="shared" si="570"/>
        <v/>
      </c>
      <c r="AG530" s="964"/>
      <c r="AH530" s="964"/>
      <c r="AI530" s="964"/>
      <c r="AJ530" s="1101"/>
    </row>
    <row r="531" spans="1:36" ht="14">
      <c r="A531" s="978"/>
      <c r="B531" s="978"/>
      <c r="C531" s="978"/>
      <c r="D531" s="978"/>
      <c r="E531" s="979"/>
      <c r="F531" s="520"/>
      <c r="G531" s="774"/>
      <c r="H531" s="774"/>
      <c r="I531" s="520"/>
      <c r="J531" s="970"/>
      <c r="K531" s="970"/>
      <c r="L531" s="970"/>
      <c r="M531" s="520"/>
      <c r="N531" s="520"/>
      <c r="O531" s="520"/>
      <c r="P531" s="520"/>
      <c r="Q531" s="520"/>
      <c r="R531" s="520"/>
      <c r="S531" s="520"/>
      <c r="T531" s="520"/>
      <c r="U531" s="520"/>
      <c r="V531" s="520"/>
      <c r="W531" s="520"/>
      <c r="X531" s="520"/>
      <c r="Y531" s="520"/>
      <c r="Z531" s="520"/>
      <c r="AA531" s="520"/>
      <c r="AB531" s="520"/>
      <c r="AC531" s="520"/>
      <c r="AD531" s="520"/>
      <c r="AE531" s="520"/>
      <c r="AF531" s="520"/>
      <c r="AG531" s="520"/>
      <c r="AH531" s="520"/>
      <c r="AI531" s="520"/>
      <c r="AJ531" s="520"/>
    </row>
    <row r="532" spans="1:36" ht="14">
      <c r="A532" s="756"/>
      <c r="B532" s="756"/>
      <c r="C532" s="756"/>
      <c r="D532" s="756"/>
      <c r="E532" s="979"/>
      <c r="F532" s="520"/>
      <c r="G532" s="774"/>
      <c r="H532" s="774"/>
      <c r="I532" s="520"/>
      <c r="J532" s="970"/>
      <c r="K532" s="970"/>
      <c r="L532" s="970"/>
      <c r="M532" s="520"/>
      <c r="N532" s="520"/>
      <c r="O532" s="520"/>
      <c r="P532" s="520"/>
      <c r="Q532" s="520"/>
      <c r="R532" s="520"/>
      <c r="S532" s="520"/>
      <c r="T532" s="520"/>
      <c r="U532" s="520"/>
      <c r="V532" s="520"/>
      <c r="W532" s="520"/>
      <c r="X532" s="520"/>
      <c r="Y532" s="520"/>
      <c r="Z532" s="520"/>
      <c r="AA532" s="520"/>
      <c r="AB532" s="520"/>
      <c r="AC532" s="520"/>
      <c r="AD532" s="520"/>
      <c r="AE532" s="520"/>
      <c r="AF532" s="520"/>
      <c r="AG532" s="520"/>
      <c r="AH532" s="520"/>
      <c r="AI532" s="520"/>
      <c r="AJ532" s="520"/>
    </row>
    <row r="533" spans="1:36" ht="13.25" customHeight="1">
      <c r="A533" s="2625" t="s">
        <v>765</v>
      </c>
      <c r="B533" s="2625"/>
      <c r="C533" s="2625"/>
      <c r="D533" s="2625"/>
      <c r="E533" s="2625"/>
      <c r="F533" s="2625"/>
      <c r="G533" s="2625"/>
      <c r="H533" s="2625"/>
      <c r="I533" s="2625"/>
      <c r="J533" s="970"/>
      <c r="K533" s="970"/>
      <c r="L533" s="970"/>
      <c r="M533" s="520"/>
      <c r="N533" s="520"/>
      <c r="O533" s="520"/>
      <c r="P533" s="520"/>
      <c r="Q533" s="520"/>
      <c r="R533" s="520"/>
      <c r="S533" s="520"/>
      <c r="T533" s="520"/>
      <c r="U533" s="520"/>
      <c r="V533" s="520"/>
      <c r="W533" s="520"/>
      <c r="X533" s="520"/>
      <c r="Y533" s="520"/>
      <c r="Z533" s="520"/>
      <c r="AA533" s="520"/>
      <c r="AB533" s="520"/>
      <c r="AC533" s="520"/>
      <c r="AD533" s="520"/>
      <c r="AE533" s="520"/>
      <c r="AF533" s="520"/>
      <c r="AG533" s="520"/>
      <c r="AH533" s="520"/>
      <c r="AI533" s="520"/>
      <c r="AJ533" s="520"/>
    </row>
    <row r="534" spans="1:36" ht="20" thickBot="1">
      <c r="A534" s="2625"/>
      <c r="B534" s="2625"/>
      <c r="C534" s="2625"/>
      <c r="D534" s="2625"/>
      <c r="E534" s="2625"/>
      <c r="F534" s="2625"/>
      <c r="G534" s="2625"/>
      <c r="H534" s="2625"/>
      <c r="I534" s="2625"/>
      <c r="J534" s="970"/>
      <c r="K534" s="970"/>
      <c r="L534" s="970"/>
      <c r="M534" s="520"/>
      <c r="N534" s="520"/>
      <c r="O534" s="520"/>
      <c r="P534" s="520"/>
      <c r="Q534" s="520"/>
      <c r="R534" s="520"/>
      <c r="S534" s="2685" t="s">
        <v>536</v>
      </c>
      <c r="T534" s="2685"/>
      <c r="U534" s="2685"/>
      <c r="V534" s="2685"/>
      <c r="W534" s="2685"/>
      <c r="X534" s="2685"/>
      <c r="Y534" s="2685"/>
      <c r="Z534" s="520"/>
      <c r="AA534" s="520"/>
      <c r="AB534" s="520"/>
      <c r="AC534" s="520"/>
      <c r="AD534" s="520"/>
      <c r="AE534" s="520"/>
      <c r="AF534" s="2668" t="s">
        <v>611</v>
      </c>
      <c r="AG534" s="2669"/>
      <c r="AH534" s="2669"/>
      <c r="AI534" s="2669"/>
      <c r="AJ534" s="2670"/>
    </row>
    <row r="535" spans="1:36" ht="15" thickBot="1">
      <c r="A535" s="2625"/>
      <c r="B535" s="2625"/>
      <c r="C535" s="2625"/>
      <c r="D535" s="2625"/>
      <c r="E535" s="2625"/>
      <c r="F535" s="2625"/>
      <c r="G535" s="2625"/>
      <c r="H535" s="2625"/>
      <c r="I535" s="2625"/>
      <c r="J535" s="970"/>
      <c r="K535" s="970"/>
      <c r="L535" s="970"/>
      <c r="M535" s="520"/>
      <c r="N535" s="520"/>
      <c r="O535" s="520"/>
      <c r="P535" s="520"/>
      <c r="Q535" s="520"/>
      <c r="R535" s="520"/>
      <c r="S535" s="520"/>
      <c r="T535" s="520"/>
      <c r="U535" s="520"/>
      <c r="V535" s="520"/>
      <c r="W535" s="520"/>
      <c r="X535" s="520"/>
      <c r="Y535" s="520"/>
      <c r="Z535" s="520"/>
      <c r="AA535" s="520"/>
      <c r="AB535" s="520"/>
      <c r="AC535" s="520"/>
      <c r="AD535" s="520"/>
      <c r="AE535" s="520"/>
      <c r="AF535" s="867" t="s">
        <v>20</v>
      </c>
      <c r="AG535" s="867" t="s">
        <v>21</v>
      </c>
      <c r="AH535" s="867" t="s">
        <v>22</v>
      </c>
      <c r="AI535" s="867" t="s">
        <v>23</v>
      </c>
      <c r="AJ535" s="867" t="s">
        <v>24</v>
      </c>
    </row>
    <row r="536" spans="1:36" ht="14">
      <c r="A536" s="774"/>
      <c r="B536" s="774"/>
      <c r="C536" s="774"/>
      <c r="D536" s="774"/>
      <c r="E536" s="969"/>
      <c r="F536" s="520"/>
      <c r="G536" s="774"/>
      <c r="H536" s="774"/>
      <c r="I536" s="520"/>
      <c r="J536" s="970"/>
      <c r="K536" s="970"/>
      <c r="L536" s="970"/>
      <c r="M536" s="520"/>
      <c r="N536" s="520"/>
      <c r="O536" s="520"/>
      <c r="P536" s="520"/>
      <c r="Q536" s="520"/>
      <c r="R536" s="520"/>
      <c r="S536" s="520"/>
      <c r="T536" s="2631" t="s">
        <v>466</v>
      </c>
      <c r="U536" s="2671">
        <v>0.05</v>
      </c>
      <c r="V536" s="2672"/>
      <c r="W536" s="520"/>
      <c r="X536" s="520"/>
      <c r="Y536" s="520"/>
      <c r="Z536" s="520"/>
      <c r="AA536" s="520"/>
      <c r="AB536" s="520"/>
      <c r="AC536" s="520"/>
      <c r="AD536" s="520"/>
      <c r="AE536" s="520"/>
      <c r="AF536" s="875">
        <f>'13- SERVIÇ'!J18</f>
        <v>0</v>
      </c>
      <c r="AG536" s="875">
        <f>AF536+(AF536*U536)</f>
        <v>0</v>
      </c>
      <c r="AH536" s="875">
        <f>AG536+(AG536*U539)</f>
        <v>0</v>
      </c>
      <c r="AI536" s="875">
        <f>AH536+(AH536*U542)</f>
        <v>0</v>
      </c>
      <c r="AJ536" s="875">
        <f>AI536+(AI536*U545)</f>
        <v>0</v>
      </c>
    </row>
    <row r="537" spans="1:36" ht="15" thickBot="1">
      <c r="A537" s="1937" t="s">
        <v>466</v>
      </c>
      <c r="B537" s="2747"/>
      <c r="C537" s="2747"/>
      <c r="D537" s="2747"/>
      <c r="E537" s="2218"/>
      <c r="F537" s="1938"/>
      <c r="G537" s="774"/>
      <c r="H537" s="774"/>
      <c r="I537" s="520"/>
      <c r="J537" s="970"/>
      <c r="K537" s="970"/>
      <c r="L537" s="970"/>
      <c r="M537" s="520"/>
      <c r="N537" s="520"/>
      <c r="O537" s="520"/>
      <c r="P537" s="520"/>
      <c r="Q537" s="520"/>
      <c r="R537" s="520"/>
      <c r="S537" s="520"/>
      <c r="T537" s="2632"/>
      <c r="U537" s="2673"/>
      <c r="V537" s="2674"/>
      <c r="W537" s="520"/>
      <c r="X537" s="520"/>
      <c r="Y537" s="520"/>
      <c r="Z537" s="520"/>
      <c r="AA537" s="520"/>
      <c r="AB537" s="520"/>
      <c r="AC537" s="520"/>
      <c r="AD537" s="520"/>
      <c r="AE537" s="520"/>
      <c r="AF537" s="520"/>
      <c r="AG537" s="520"/>
      <c r="AH537" s="520"/>
      <c r="AI537" s="520"/>
      <c r="AJ537" s="520"/>
    </row>
    <row r="538" spans="1:36" ht="15" thickBot="1">
      <c r="A538" s="1937" t="s">
        <v>468</v>
      </c>
      <c r="B538" s="2747"/>
      <c r="C538" s="2747"/>
      <c r="D538" s="2747"/>
      <c r="E538" s="2218"/>
      <c r="F538" s="1938"/>
      <c r="G538" s="774"/>
      <c r="H538" s="774"/>
      <c r="I538" s="520"/>
      <c r="J538" s="970"/>
      <c r="K538" s="970"/>
      <c r="L538" s="970"/>
      <c r="M538" s="520"/>
      <c r="N538" s="520"/>
      <c r="O538" s="520"/>
      <c r="P538" s="520"/>
      <c r="Q538" s="520"/>
      <c r="R538" s="520"/>
      <c r="S538" s="520"/>
      <c r="T538" s="520"/>
      <c r="U538" s="520"/>
      <c r="V538" s="520"/>
      <c r="W538" s="520"/>
      <c r="X538" s="520"/>
      <c r="Y538" s="520"/>
      <c r="Z538" s="520"/>
      <c r="AA538" s="520"/>
      <c r="AB538" s="520"/>
      <c r="AC538" s="520"/>
      <c r="AD538" s="520"/>
      <c r="AE538" s="520"/>
      <c r="AF538" s="520"/>
      <c r="AG538" s="520"/>
      <c r="AH538" s="520"/>
      <c r="AI538" s="520"/>
      <c r="AJ538" s="520"/>
    </row>
    <row r="539" spans="1:36" ht="14">
      <c r="A539" s="1937" t="s">
        <v>467</v>
      </c>
      <c r="B539" s="2747"/>
      <c r="C539" s="2747"/>
      <c r="D539" s="2747"/>
      <c r="E539" s="2218"/>
      <c r="F539" s="1938"/>
      <c r="G539" s="774"/>
      <c r="H539" s="774"/>
      <c r="I539" s="520"/>
      <c r="J539" s="970"/>
      <c r="K539" s="970"/>
      <c r="L539" s="970"/>
      <c r="M539" s="520"/>
      <c r="N539" s="520"/>
      <c r="O539" s="520"/>
      <c r="P539" s="520"/>
      <c r="Q539" s="520"/>
      <c r="R539" s="520"/>
      <c r="S539" s="520"/>
      <c r="T539" s="2633" t="s">
        <v>468</v>
      </c>
      <c r="U539" s="2671">
        <v>0.05</v>
      </c>
      <c r="V539" s="2672"/>
      <c r="W539" s="520"/>
      <c r="X539" s="520"/>
      <c r="Y539" s="520"/>
      <c r="Z539" s="520"/>
      <c r="AA539" s="520"/>
      <c r="AB539" s="520"/>
      <c r="AC539" s="520"/>
      <c r="AD539" s="520"/>
      <c r="AE539" s="520"/>
      <c r="AF539" s="520"/>
      <c r="AG539" s="520"/>
      <c r="AH539" s="520"/>
      <c r="AI539" s="520"/>
      <c r="AJ539" s="520"/>
    </row>
    <row r="540" spans="1:36" ht="15" thickBot="1">
      <c r="A540" s="1937" t="s">
        <v>469</v>
      </c>
      <c r="B540" s="2747"/>
      <c r="C540" s="2747"/>
      <c r="D540" s="2747"/>
      <c r="E540" s="2218"/>
      <c r="F540" s="1938"/>
      <c r="G540" s="774"/>
      <c r="H540" s="774"/>
      <c r="I540" s="520"/>
      <c r="J540" s="970"/>
      <c r="K540" s="970"/>
      <c r="L540" s="970"/>
      <c r="M540" s="520"/>
      <c r="N540" s="520"/>
      <c r="O540" s="520"/>
      <c r="P540" s="520"/>
      <c r="Q540" s="520"/>
      <c r="R540" s="520"/>
      <c r="S540" s="520"/>
      <c r="T540" s="2634"/>
      <c r="U540" s="2673"/>
      <c r="V540" s="2674"/>
      <c r="W540" s="520"/>
      <c r="X540" s="520"/>
      <c r="Y540" s="520"/>
      <c r="Z540" s="520"/>
      <c r="AA540" s="520"/>
      <c r="AB540" s="520"/>
      <c r="AC540" s="520"/>
      <c r="AD540" s="520"/>
      <c r="AE540" s="520"/>
      <c r="AF540" s="520"/>
      <c r="AG540" s="520"/>
      <c r="AH540" s="520"/>
      <c r="AI540" s="520"/>
      <c r="AJ540" s="520"/>
    </row>
    <row r="541" spans="1:36" ht="15" thickBot="1">
      <c r="A541" s="1937" t="s">
        <v>313</v>
      </c>
      <c r="B541" s="1945"/>
      <c r="C541" s="1945"/>
      <c r="D541" s="1945"/>
      <c r="E541" s="1946">
        <f>SUM(E537:E540)</f>
        <v>0</v>
      </c>
      <c r="F541" s="1944"/>
      <c r="G541" s="774"/>
      <c r="H541" s="774"/>
      <c r="I541" s="520"/>
      <c r="J541" s="970"/>
      <c r="K541" s="970"/>
      <c r="L541" s="970"/>
      <c r="M541" s="520"/>
      <c r="N541" s="520"/>
      <c r="O541" s="520"/>
      <c r="P541" s="520"/>
      <c r="Q541" s="520"/>
      <c r="R541" s="520"/>
      <c r="S541" s="520"/>
      <c r="T541" s="520"/>
      <c r="U541" s="520"/>
      <c r="V541" s="520"/>
      <c r="W541" s="520"/>
      <c r="X541" s="520"/>
      <c r="Y541" s="520"/>
      <c r="Z541" s="520"/>
      <c r="AA541" s="520"/>
      <c r="AB541" s="520"/>
      <c r="AC541" s="520"/>
      <c r="AD541" s="520"/>
      <c r="AE541" s="520"/>
      <c r="AF541" s="520"/>
      <c r="AG541" s="520"/>
      <c r="AH541" s="520"/>
      <c r="AI541" s="520"/>
      <c r="AJ541" s="520"/>
    </row>
    <row r="542" spans="1:36" ht="14">
      <c r="A542" s="762"/>
      <c r="B542" s="774"/>
      <c r="C542" s="774"/>
      <c r="D542" s="774"/>
      <c r="E542" s="1947"/>
      <c r="F542" s="1944"/>
      <c r="G542" s="774"/>
      <c r="H542" s="774"/>
      <c r="I542" s="520"/>
      <c r="J542" s="970"/>
      <c r="K542" s="970"/>
      <c r="L542" s="970"/>
      <c r="M542" s="520"/>
      <c r="N542" s="520"/>
      <c r="O542" s="520"/>
      <c r="P542" s="520"/>
      <c r="Q542" s="520"/>
      <c r="R542" s="520"/>
      <c r="S542" s="520"/>
      <c r="T542" s="2635" t="s">
        <v>467</v>
      </c>
      <c r="U542" s="2671">
        <v>0.05</v>
      </c>
      <c r="V542" s="2672"/>
      <c r="W542" s="520"/>
      <c r="X542" s="520"/>
      <c r="Y542" s="520"/>
      <c r="Z542" s="520"/>
      <c r="AA542" s="520"/>
      <c r="AB542" s="520"/>
      <c r="AC542" s="520"/>
      <c r="AD542" s="520"/>
      <c r="AE542" s="520"/>
      <c r="AF542" s="520"/>
      <c r="AG542" s="520"/>
      <c r="AH542" s="520"/>
      <c r="AI542" s="520"/>
      <c r="AJ542" s="520"/>
    </row>
    <row r="543" spans="1:36" ht="13.25" customHeight="1" thickBot="1">
      <c r="A543" s="774"/>
      <c r="B543" s="774"/>
      <c r="C543" s="774"/>
      <c r="D543" s="774"/>
      <c r="E543" s="969"/>
      <c r="F543" s="520"/>
      <c r="G543" s="774"/>
      <c r="H543" s="774"/>
      <c r="I543" s="520"/>
      <c r="J543" s="970"/>
      <c r="K543" s="970"/>
      <c r="L543" s="970"/>
      <c r="M543" s="520"/>
      <c r="N543" s="520"/>
      <c r="O543" s="520"/>
      <c r="P543" s="520"/>
      <c r="Q543" s="520"/>
      <c r="R543" s="520"/>
      <c r="S543" s="520"/>
      <c r="T543" s="2636"/>
      <c r="U543" s="2673"/>
      <c r="V543" s="2674"/>
      <c r="W543" s="520"/>
      <c r="X543" s="520"/>
      <c r="Y543" s="520"/>
      <c r="Z543" s="520"/>
      <c r="AA543" s="520"/>
      <c r="AB543" s="520"/>
      <c r="AC543" s="520"/>
      <c r="AD543" s="520"/>
      <c r="AE543" s="520"/>
      <c r="AF543" s="520"/>
      <c r="AG543" s="520"/>
      <c r="AH543" s="520"/>
      <c r="AI543" s="520"/>
      <c r="AJ543" s="520"/>
    </row>
    <row r="544" spans="1:36" ht="15" thickBot="1">
      <c r="A544" s="2625" t="s">
        <v>766</v>
      </c>
      <c r="B544" s="2625"/>
      <c r="C544" s="2625"/>
      <c r="D544" s="2625"/>
      <c r="E544" s="2625"/>
      <c r="F544" s="2625"/>
      <c r="G544" s="2625"/>
      <c r="H544" s="2625"/>
      <c r="I544" s="2625"/>
      <c r="J544" s="970"/>
      <c r="K544" s="970"/>
      <c r="L544" s="970"/>
      <c r="M544" s="520"/>
      <c r="N544" s="520"/>
      <c r="O544" s="520"/>
      <c r="P544" s="520"/>
      <c r="Q544" s="520"/>
      <c r="R544" s="520"/>
      <c r="S544" s="520"/>
      <c r="T544" s="520"/>
      <c r="U544" s="520"/>
      <c r="V544" s="520"/>
      <c r="W544" s="520"/>
      <c r="X544" s="520"/>
      <c r="Y544" s="520"/>
      <c r="Z544" s="520"/>
      <c r="AA544" s="520"/>
      <c r="AB544" s="520"/>
      <c r="AC544" s="520"/>
      <c r="AD544" s="520"/>
      <c r="AE544" s="520"/>
      <c r="AF544" s="2686" t="s">
        <v>644</v>
      </c>
      <c r="AG544" s="2687"/>
      <c r="AH544" s="2687"/>
      <c r="AI544" s="2687"/>
      <c r="AJ544" s="2688"/>
    </row>
    <row r="545" spans="1:38" ht="15" thickBot="1">
      <c r="A545" s="2625"/>
      <c r="B545" s="2625"/>
      <c r="C545" s="2625"/>
      <c r="D545" s="2625"/>
      <c r="E545" s="2625"/>
      <c r="F545" s="2625"/>
      <c r="G545" s="2625"/>
      <c r="H545" s="2625"/>
      <c r="I545" s="2625"/>
      <c r="J545" s="970"/>
      <c r="K545" s="970"/>
      <c r="L545" s="970"/>
      <c r="M545" s="520"/>
      <c r="N545" s="520"/>
      <c r="O545" s="520"/>
      <c r="P545" s="520"/>
      <c r="Q545" s="520"/>
      <c r="R545" s="520"/>
      <c r="S545" s="520"/>
      <c r="T545" s="2683" t="s">
        <v>469</v>
      </c>
      <c r="U545" s="2671">
        <v>0.05</v>
      </c>
      <c r="V545" s="2672"/>
      <c r="W545" s="520"/>
      <c r="X545" s="520"/>
      <c r="Y545" s="520"/>
      <c r="Z545" s="520"/>
      <c r="AA545" s="520"/>
      <c r="AB545" s="520"/>
      <c r="AC545" s="520"/>
      <c r="AD545" s="520"/>
      <c r="AE545" s="520"/>
      <c r="AF545" s="980" t="s">
        <v>20</v>
      </c>
      <c r="AG545" s="980" t="s">
        <v>21</v>
      </c>
      <c r="AH545" s="980" t="s">
        <v>22</v>
      </c>
      <c r="AI545" s="980" t="s">
        <v>23</v>
      </c>
      <c r="AJ545" s="980" t="s">
        <v>24</v>
      </c>
    </row>
    <row r="546" spans="1:38" ht="15" thickBot="1">
      <c r="A546" s="2625"/>
      <c r="B546" s="2625"/>
      <c r="C546" s="2625"/>
      <c r="D546" s="2625"/>
      <c r="E546" s="2625"/>
      <c r="F546" s="2625"/>
      <c r="G546" s="2625"/>
      <c r="H546" s="2625"/>
      <c r="I546" s="2625"/>
      <c r="J546" s="970"/>
      <c r="K546" s="970"/>
      <c r="L546" s="970"/>
      <c r="M546" s="520"/>
      <c r="N546" s="520"/>
      <c r="O546" s="520"/>
      <c r="P546" s="520"/>
      <c r="Q546" s="520"/>
      <c r="R546" s="520"/>
      <c r="S546" s="520"/>
      <c r="T546" s="2684"/>
      <c r="U546" s="2673"/>
      <c r="V546" s="2674"/>
      <c r="W546" s="520"/>
      <c r="X546" s="520"/>
      <c r="Y546" s="520"/>
      <c r="Z546" s="520"/>
      <c r="AA546" s="520"/>
      <c r="AB546" s="520"/>
      <c r="AC546" s="520"/>
      <c r="AD546" s="520"/>
      <c r="AE546" s="520"/>
      <c r="AF546" s="981">
        <f>AF4/12</f>
        <v>0</v>
      </c>
      <c r="AG546" s="981">
        <f>AG4/12</f>
        <v>0</v>
      </c>
      <c r="AH546" s="981">
        <f>AH4/12</f>
        <v>0</v>
      </c>
      <c r="AI546" s="981">
        <f>AI4/12</f>
        <v>0</v>
      </c>
      <c r="AJ546" s="981">
        <f>AJ4/12</f>
        <v>0</v>
      </c>
    </row>
    <row r="547" spans="1:38" ht="16" customHeight="1">
      <c r="A547" s="774"/>
      <c r="B547" s="774"/>
      <c r="C547" s="774"/>
      <c r="D547" s="774"/>
      <c r="E547" s="969"/>
      <c r="F547" s="520"/>
      <c r="G547" s="774"/>
      <c r="H547" s="774"/>
      <c r="I547" s="520"/>
      <c r="J547" s="970"/>
      <c r="K547" s="970"/>
      <c r="L547" s="970"/>
      <c r="M547" s="520"/>
      <c r="N547" s="520"/>
      <c r="O547" s="520"/>
      <c r="P547" s="520"/>
      <c r="Q547" s="520"/>
      <c r="R547" s="520"/>
      <c r="S547" s="520"/>
      <c r="T547" s="1113"/>
      <c r="U547" s="1925"/>
      <c r="V547" s="1925"/>
      <c r="W547" s="520"/>
      <c r="X547" s="520"/>
      <c r="Y547" s="520"/>
      <c r="Z547" s="520"/>
      <c r="AA547" s="520"/>
      <c r="AB547" s="520"/>
      <c r="AC547" s="520"/>
      <c r="AD547" s="520"/>
      <c r="AE547" s="520"/>
      <c r="AF547" s="1003"/>
      <c r="AG547" s="1003"/>
      <c r="AH547" s="1003"/>
      <c r="AI547" s="1003"/>
      <c r="AJ547" s="1003"/>
    </row>
    <row r="548" spans="1:38" ht="14">
      <c r="A548" s="774"/>
      <c r="B548" s="774"/>
      <c r="C548" s="774"/>
      <c r="D548" s="774"/>
      <c r="E548" s="1932" t="s">
        <v>777</v>
      </c>
      <c r="F548" s="1931" t="s">
        <v>778</v>
      </c>
      <c r="G548" s="1930"/>
      <c r="H548" s="2739" t="s">
        <v>313</v>
      </c>
      <c r="I548" s="2739"/>
      <c r="J548" s="774"/>
      <c r="K548" s="520"/>
      <c r="L548" s="970"/>
      <c r="M548" s="970"/>
      <c r="N548" s="970"/>
      <c r="O548" s="520"/>
      <c r="P548" s="520"/>
      <c r="Q548" s="520"/>
      <c r="R548" s="520"/>
      <c r="S548" s="520"/>
      <c r="T548" s="520"/>
      <c r="U548" s="520"/>
      <c r="V548" s="520"/>
      <c r="W548" s="520"/>
      <c r="X548" s="520"/>
      <c r="Y548" s="520"/>
      <c r="Z548" s="520"/>
      <c r="AA548" s="520"/>
      <c r="AB548" s="520"/>
      <c r="AC548" s="520"/>
      <c r="AD548" s="520"/>
      <c r="AE548" s="520"/>
      <c r="AF548" s="520"/>
      <c r="AG548" s="520"/>
      <c r="AH548" s="520"/>
      <c r="AI548" s="520"/>
      <c r="AJ548" s="520"/>
      <c r="AK548" s="520"/>
      <c r="AL548" s="520"/>
    </row>
    <row r="549" spans="1:38" ht="14">
      <c r="A549" s="1948" t="s">
        <v>466</v>
      </c>
      <c r="B549" s="2745"/>
      <c r="C549" s="2745"/>
      <c r="D549" s="2746"/>
      <c r="E549" s="2218"/>
      <c r="F549" s="2218"/>
      <c r="G549" s="1934"/>
      <c r="H549" s="2738">
        <f>SUM(E549:F549)</f>
        <v>0</v>
      </c>
      <c r="I549" s="2738"/>
      <c r="J549" s="774"/>
      <c r="K549" s="520"/>
      <c r="L549" s="970"/>
      <c r="M549" s="970"/>
      <c r="N549" s="970"/>
      <c r="O549" s="520"/>
      <c r="P549" s="520"/>
      <c r="Q549" s="520"/>
      <c r="R549" s="520"/>
      <c r="S549" s="520"/>
      <c r="T549" s="520"/>
      <c r="U549" s="520"/>
      <c r="V549" s="520"/>
      <c r="W549" s="520"/>
      <c r="X549" s="520"/>
      <c r="Y549" s="520"/>
      <c r="Z549" s="520"/>
      <c r="AA549" s="520"/>
      <c r="AB549" s="520"/>
      <c r="AC549" s="520"/>
      <c r="AD549" s="520"/>
      <c r="AE549" s="520"/>
      <c r="AF549" s="520"/>
      <c r="AG549" s="520"/>
      <c r="AH549" s="520"/>
      <c r="AI549" s="520"/>
      <c r="AJ549" s="520"/>
      <c r="AK549" s="520"/>
      <c r="AL549" s="520"/>
    </row>
    <row r="550" spans="1:38" ht="14">
      <c r="A550" s="1948" t="s">
        <v>468</v>
      </c>
      <c r="B550" s="2745"/>
      <c r="C550" s="2745"/>
      <c r="D550" s="2746"/>
      <c r="E550" s="2218"/>
      <c r="F550" s="2218"/>
      <c r="G550" s="1934"/>
      <c r="H550" s="2738">
        <f t="shared" ref="H550:H552" si="571">SUM(E550:F550)</f>
        <v>0</v>
      </c>
      <c r="I550" s="2738"/>
      <c r="J550" s="774"/>
      <c r="K550" s="520"/>
      <c r="L550" s="970"/>
      <c r="M550" s="970"/>
      <c r="N550" s="970"/>
      <c r="O550" s="520"/>
      <c r="P550" s="520"/>
      <c r="Q550" s="520"/>
      <c r="R550" s="520"/>
      <c r="S550" s="520"/>
      <c r="T550" s="520"/>
      <c r="U550" s="520"/>
      <c r="V550" s="520"/>
      <c r="W550" s="520"/>
      <c r="X550" s="520"/>
      <c r="Y550" s="520"/>
      <c r="Z550" s="520"/>
      <c r="AA550" s="520"/>
      <c r="AB550" s="520"/>
      <c r="AC550" s="520"/>
      <c r="AD550" s="520"/>
      <c r="AE550" s="520"/>
      <c r="AF550" s="520"/>
      <c r="AG550" s="520"/>
      <c r="AH550" s="520"/>
      <c r="AI550" s="520"/>
      <c r="AJ550" s="520"/>
      <c r="AK550" s="520"/>
      <c r="AL550" s="520"/>
    </row>
    <row r="551" spans="1:38" ht="14">
      <c r="A551" s="1948" t="s">
        <v>467</v>
      </c>
      <c r="B551" s="2745"/>
      <c r="C551" s="2745"/>
      <c r="D551" s="2746"/>
      <c r="E551" s="2218"/>
      <c r="F551" s="2218"/>
      <c r="G551" s="1934"/>
      <c r="H551" s="2738">
        <f t="shared" si="571"/>
        <v>0</v>
      </c>
      <c r="I551" s="2738"/>
      <c r="J551" s="774"/>
      <c r="K551" s="520"/>
      <c r="L551" s="970"/>
      <c r="M551" s="970"/>
      <c r="N551" s="970"/>
      <c r="O551" s="520"/>
      <c r="P551" s="520"/>
      <c r="Q551" s="520"/>
      <c r="R551" s="520"/>
      <c r="S551" s="520"/>
      <c r="T551" s="520"/>
      <c r="U551" s="520"/>
      <c r="V551" s="520"/>
      <c r="W551" s="520"/>
      <c r="X551" s="520"/>
      <c r="Y551" s="520"/>
      <c r="Z551" s="520"/>
      <c r="AA551" s="520"/>
      <c r="AB551" s="520"/>
      <c r="AC551" s="520"/>
      <c r="AD551" s="520"/>
      <c r="AE551" s="520"/>
      <c r="AF551" s="520"/>
      <c r="AG551" s="520"/>
      <c r="AH551" s="520"/>
      <c r="AI551" s="520"/>
      <c r="AJ551" s="520"/>
      <c r="AK551" s="520"/>
      <c r="AL551" s="520"/>
    </row>
    <row r="552" spans="1:38" ht="14">
      <c r="A552" s="1948" t="s">
        <v>469</v>
      </c>
      <c r="B552" s="2745"/>
      <c r="C552" s="2745"/>
      <c r="D552" s="2746"/>
      <c r="E552" s="2218"/>
      <c r="F552" s="2218"/>
      <c r="G552" s="1934"/>
      <c r="H552" s="2738">
        <f t="shared" si="571"/>
        <v>0</v>
      </c>
      <c r="I552" s="2738"/>
      <c r="J552" s="970"/>
      <c r="K552" s="970"/>
      <c r="L552" s="970"/>
      <c r="M552" s="520"/>
      <c r="N552" s="520"/>
      <c r="O552" s="520"/>
      <c r="P552" s="520"/>
      <c r="Q552" s="520"/>
      <c r="R552" s="520"/>
      <c r="S552" s="520"/>
      <c r="T552" s="520"/>
      <c r="U552" s="520"/>
      <c r="V552" s="520"/>
      <c r="W552" s="520"/>
      <c r="X552" s="520"/>
      <c r="Y552" s="520"/>
      <c r="Z552" s="520"/>
      <c r="AA552" s="520"/>
      <c r="AB552" s="520"/>
      <c r="AC552" s="520"/>
      <c r="AD552" s="520"/>
      <c r="AE552" s="520"/>
      <c r="AF552" s="520"/>
      <c r="AG552" s="520"/>
      <c r="AH552" s="520"/>
      <c r="AI552" s="520"/>
      <c r="AJ552" s="520"/>
    </row>
    <row r="553" spans="1:38" ht="14">
      <c r="A553" s="774"/>
      <c r="B553" s="774"/>
      <c r="C553" s="774"/>
      <c r="D553" s="774"/>
      <c r="E553" s="969"/>
      <c r="F553" s="520"/>
      <c r="G553" s="774"/>
      <c r="H553" s="774"/>
      <c r="I553" s="520"/>
      <c r="J553" s="970"/>
      <c r="K553" s="970"/>
      <c r="L553" s="970"/>
      <c r="M553" s="520"/>
      <c r="N553" s="520"/>
      <c r="O553" s="520"/>
      <c r="P553" s="520"/>
      <c r="Q553" s="520"/>
      <c r="R553" s="520"/>
      <c r="S553" s="520"/>
      <c r="T553" s="520"/>
      <c r="U553" s="520"/>
      <c r="V553" s="520"/>
      <c r="W553" s="520"/>
      <c r="X553" s="520"/>
      <c r="Y553" s="520"/>
      <c r="Z553" s="520"/>
      <c r="AA553" s="520"/>
      <c r="AB553" s="520"/>
      <c r="AC553" s="520"/>
      <c r="AD553" s="520"/>
      <c r="AE553" s="520"/>
      <c r="AF553" s="520"/>
      <c r="AG553" s="520"/>
      <c r="AH553" s="520"/>
      <c r="AI553" s="520"/>
      <c r="AJ553" s="520"/>
    </row>
    <row r="554" spans="1:38" ht="14">
      <c r="A554" s="774"/>
      <c r="B554" s="774"/>
      <c r="C554" s="774"/>
      <c r="D554" s="774"/>
      <c r="E554" s="969"/>
      <c r="F554" s="520"/>
      <c r="G554" s="774"/>
      <c r="H554" s="774"/>
      <c r="I554" s="520"/>
      <c r="J554" s="970"/>
      <c r="K554" s="970"/>
      <c r="L554" s="970"/>
      <c r="M554" s="520"/>
      <c r="N554" s="520"/>
      <c r="O554" s="520"/>
      <c r="P554" s="520"/>
      <c r="Q554" s="520"/>
      <c r="R554" s="520"/>
      <c r="S554" s="520"/>
      <c r="T554" s="520"/>
      <c r="U554" s="520"/>
      <c r="V554" s="520"/>
      <c r="W554" s="520"/>
      <c r="X554" s="520"/>
      <c r="Y554" s="520"/>
      <c r="Z554" s="520"/>
      <c r="AA554" s="520"/>
      <c r="AB554" s="520"/>
      <c r="AC554" s="520"/>
      <c r="AD554" s="520"/>
      <c r="AE554" s="520"/>
      <c r="AF554" s="520"/>
      <c r="AG554" s="520"/>
      <c r="AH554" s="520"/>
      <c r="AI554" s="520"/>
      <c r="AJ554" s="520"/>
    </row>
    <row r="555" spans="1:38" ht="14">
      <c r="A555" s="2625" t="s">
        <v>767</v>
      </c>
      <c r="B555" s="2625"/>
      <c r="C555" s="2625"/>
      <c r="D555" s="2625"/>
      <c r="E555" s="2625"/>
      <c r="F555" s="2625"/>
      <c r="G555" s="2625"/>
      <c r="H555" s="2625"/>
      <c r="I555" s="2625"/>
      <c r="J555" s="970"/>
      <c r="K555" s="970"/>
      <c r="L555" s="970"/>
      <c r="M555" s="520"/>
      <c r="N555" s="520"/>
      <c r="O555" s="520"/>
      <c r="P555" s="520"/>
      <c r="Q555" s="520"/>
      <c r="R555" s="520"/>
      <c r="S555" s="520"/>
      <c r="T555" s="520"/>
      <c r="U555" s="520"/>
      <c r="V555" s="520"/>
      <c r="W555" s="520"/>
      <c r="X555" s="520"/>
      <c r="Y555" s="520"/>
      <c r="Z555" s="520"/>
      <c r="AA555" s="520"/>
      <c r="AB555" s="520"/>
      <c r="AC555" s="520"/>
      <c r="AD555" s="520"/>
      <c r="AE555" s="520"/>
      <c r="AF555" s="520"/>
      <c r="AG555" s="520"/>
      <c r="AH555" s="520"/>
      <c r="AI555" s="520"/>
      <c r="AJ555" s="520"/>
    </row>
    <row r="556" spans="1:38" ht="14">
      <c r="A556" s="2625"/>
      <c r="B556" s="2625"/>
      <c r="C556" s="2625"/>
      <c r="D556" s="2625"/>
      <c r="E556" s="2625"/>
      <c r="F556" s="2625"/>
      <c r="G556" s="2625"/>
      <c r="H556" s="2625"/>
      <c r="I556" s="2625"/>
      <c r="J556" s="970"/>
      <c r="K556" s="970"/>
      <c r="L556" s="970"/>
      <c r="M556" s="520"/>
      <c r="N556" s="520"/>
      <c r="O556" s="520"/>
      <c r="P556" s="520"/>
      <c r="Q556" s="520"/>
      <c r="R556" s="520"/>
      <c r="S556" s="520"/>
      <c r="T556" s="520"/>
      <c r="U556" s="520"/>
      <c r="V556" s="520"/>
      <c r="W556" s="520"/>
      <c r="X556" s="520"/>
      <c r="Y556" s="520"/>
      <c r="Z556" s="520"/>
      <c r="AA556" s="520"/>
      <c r="AB556" s="520"/>
      <c r="AC556" s="520"/>
      <c r="AD556" s="520"/>
      <c r="AE556" s="520"/>
      <c r="AF556" s="520"/>
      <c r="AG556" s="520"/>
      <c r="AH556" s="520"/>
      <c r="AI556" s="520"/>
      <c r="AJ556" s="520"/>
    </row>
    <row r="557" spans="1:38" ht="15" thickBot="1">
      <c r="A557" s="2625"/>
      <c r="B557" s="2625"/>
      <c r="C557" s="2625"/>
      <c r="D557" s="2625"/>
      <c r="E557" s="2625"/>
      <c r="F557" s="2625"/>
      <c r="G557" s="2625"/>
      <c r="H557" s="2625"/>
      <c r="I557" s="2625"/>
      <c r="J557" s="970"/>
      <c r="K557" s="970"/>
      <c r="L557" s="970"/>
      <c r="M557" s="520"/>
      <c r="N557" s="520"/>
      <c r="O557" s="520"/>
      <c r="P557" s="520"/>
      <c r="Q557" s="520"/>
      <c r="R557" s="520"/>
      <c r="S557" s="520"/>
      <c r="T557" s="520"/>
      <c r="U557" s="520"/>
      <c r="V557" s="520"/>
      <c r="W557" s="520"/>
      <c r="X557" s="520"/>
      <c r="Y557" s="520"/>
      <c r="Z557" s="520"/>
      <c r="AA557" s="520"/>
      <c r="AB557" s="520"/>
      <c r="AC557" s="520"/>
      <c r="AD557" s="520"/>
      <c r="AE557" s="520"/>
      <c r="AF557" s="520"/>
      <c r="AG557" s="520"/>
      <c r="AH557" s="520"/>
      <c r="AI557" s="520"/>
      <c r="AJ557" s="520"/>
    </row>
    <row r="558" spans="1:38" ht="15" thickBot="1">
      <c r="A558" s="774"/>
      <c r="B558" s="774"/>
      <c r="C558" s="774"/>
      <c r="D558" s="774"/>
      <c r="E558" s="969"/>
      <c r="F558" s="520"/>
      <c r="G558" s="774"/>
      <c r="H558" s="774"/>
      <c r="I558" s="520"/>
      <c r="J558" s="1065"/>
      <c r="K558" s="1066"/>
      <c r="L558" s="1066"/>
      <c r="M558" s="1067"/>
      <c r="N558" s="1067"/>
      <c r="O558" s="1067"/>
      <c r="P558" s="1067"/>
      <c r="Q558" s="520"/>
      <c r="R558" s="520"/>
      <c r="S558" s="520"/>
      <c r="T558" s="520"/>
      <c r="U558" s="520"/>
      <c r="V558" s="520"/>
      <c r="W558" s="520"/>
      <c r="X558" s="520"/>
      <c r="Y558" s="520"/>
      <c r="Z558" s="520"/>
      <c r="AA558" s="520"/>
      <c r="AB558" s="520"/>
      <c r="AC558" s="520"/>
      <c r="AD558" s="520"/>
      <c r="AE558" s="520"/>
      <c r="AF558" s="520"/>
      <c r="AG558" s="520"/>
      <c r="AH558" s="520"/>
      <c r="AI558" s="520"/>
      <c r="AJ558" s="520"/>
    </row>
    <row r="559" spans="1:38" ht="15" thickBot="1">
      <c r="A559" s="2690"/>
      <c r="B559" s="2690"/>
      <c r="C559" s="2729" t="s">
        <v>466</v>
      </c>
      <c r="D559" s="2730"/>
      <c r="E559" s="1064" t="s">
        <v>466</v>
      </c>
      <c r="F559" s="987" t="s">
        <v>468</v>
      </c>
      <c r="G559" s="988"/>
      <c r="H559" s="2679" t="s">
        <v>467</v>
      </c>
      <c r="I559" s="2680"/>
      <c r="J559" s="1068"/>
      <c r="K559" s="1068"/>
      <c r="L559" s="1068"/>
      <c r="M559" s="1068"/>
      <c r="N559" s="1068"/>
      <c r="O559" s="1068"/>
      <c r="P559" s="1068"/>
      <c r="Q559" s="2679" t="s">
        <v>469</v>
      </c>
      <c r="R559" s="2680"/>
      <c r="S559" s="520"/>
      <c r="T559" s="520"/>
      <c r="U559" s="520"/>
      <c r="V559" s="520"/>
      <c r="W559" s="520"/>
      <c r="X559" s="520"/>
      <c r="Y559" s="520"/>
      <c r="Z559" s="520"/>
      <c r="AA559" s="520"/>
      <c r="AB559" s="520"/>
      <c r="AC559" s="520"/>
      <c r="AD559" s="520"/>
      <c r="AE559" s="520"/>
      <c r="AF559" s="520"/>
      <c r="AG559" s="520"/>
      <c r="AH559" s="520"/>
      <c r="AI559" s="520"/>
      <c r="AJ559" s="520"/>
    </row>
    <row r="560" spans="1:38" ht="14">
      <c r="A560" s="2693" t="s">
        <v>48</v>
      </c>
      <c r="B560" s="2694"/>
      <c r="C560" s="2732">
        <v>1000</v>
      </c>
      <c r="D560" s="2732"/>
      <c r="E560" s="2219"/>
      <c r="F560" s="2219"/>
      <c r="G560" s="2219"/>
      <c r="H560" s="2681"/>
      <c r="I560" s="2681"/>
      <c r="J560" s="2220"/>
      <c r="K560" s="2220"/>
      <c r="L560" s="2220"/>
      <c r="M560" s="2220"/>
      <c r="N560" s="2220"/>
      <c r="O560" s="2220"/>
      <c r="P560" s="2220"/>
      <c r="Q560" s="2681"/>
      <c r="R560" s="2682"/>
      <c r="S560" s="520"/>
      <c r="T560" s="520"/>
      <c r="U560" s="520"/>
      <c r="V560" s="520"/>
      <c r="W560" s="520"/>
      <c r="X560" s="520"/>
      <c r="Y560" s="520"/>
      <c r="Z560" s="520"/>
      <c r="AA560" s="520"/>
      <c r="AB560" s="520"/>
      <c r="AC560" s="520"/>
      <c r="AD560" s="520"/>
      <c r="AE560" s="520"/>
      <c r="AF560" s="520"/>
      <c r="AG560" s="520"/>
      <c r="AH560" s="520"/>
      <c r="AI560" s="520"/>
      <c r="AJ560" s="520"/>
    </row>
    <row r="561" spans="1:36" ht="14">
      <c r="A561" s="2656" t="s">
        <v>37</v>
      </c>
      <c r="B561" s="2657"/>
      <c r="C561" s="2733">
        <v>1000</v>
      </c>
      <c r="D561" s="2733"/>
      <c r="E561" s="2220"/>
      <c r="F561" s="2220"/>
      <c r="G561" s="2220"/>
      <c r="H561" s="2651"/>
      <c r="I561" s="2651"/>
      <c r="J561" s="2220"/>
      <c r="K561" s="2220"/>
      <c r="L561" s="2220"/>
      <c r="M561" s="2220"/>
      <c r="N561" s="2220"/>
      <c r="O561" s="2220"/>
      <c r="P561" s="2220"/>
      <c r="Q561" s="2651"/>
      <c r="R561" s="2652"/>
      <c r="S561" s="520"/>
      <c r="T561" s="520"/>
      <c r="U561" s="520"/>
      <c r="V561" s="520"/>
      <c r="W561" s="520"/>
      <c r="X561" s="520"/>
      <c r="Y561" s="520"/>
      <c r="Z561" s="520"/>
      <c r="AA561" s="520"/>
      <c r="AB561" s="520"/>
      <c r="AC561" s="520"/>
      <c r="AD561" s="520"/>
      <c r="AE561" s="520"/>
      <c r="AF561" s="520"/>
      <c r="AG561" s="520"/>
      <c r="AH561" s="520"/>
      <c r="AI561" s="520"/>
      <c r="AJ561" s="520"/>
    </row>
    <row r="562" spans="1:36" ht="14">
      <c r="A562" s="2656" t="s">
        <v>39</v>
      </c>
      <c r="B562" s="2657"/>
      <c r="C562" s="2733">
        <v>1000</v>
      </c>
      <c r="D562" s="2733"/>
      <c r="E562" s="2220"/>
      <c r="F562" s="2220"/>
      <c r="G562" s="2220"/>
      <c r="H562" s="2651"/>
      <c r="I562" s="2651"/>
      <c r="J562" s="2220"/>
      <c r="K562" s="2220"/>
      <c r="L562" s="2220"/>
      <c r="M562" s="2220"/>
      <c r="N562" s="2220"/>
      <c r="O562" s="2220"/>
      <c r="P562" s="2220"/>
      <c r="Q562" s="2651"/>
      <c r="R562" s="2652"/>
      <c r="S562" s="520"/>
      <c r="T562" s="520"/>
      <c r="U562" s="520"/>
      <c r="V562" s="520"/>
      <c r="W562" s="520"/>
      <c r="X562" s="520"/>
      <c r="Y562" s="520"/>
      <c r="Z562" s="520"/>
      <c r="AA562" s="520"/>
      <c r="AB562" s="520"/>
      <c r="AC562" s="520"/>
      <c r="AD562" s="520"/>
      <c r="AE562" s="520"/>
      <c r="AF562" s="520"/>
      <c r="AG562" s="520"/>
      <c r="AH562" s="520"/>
      <c r="AI562" s="520"/>
      <c r="AJ562" s="520"/>
    </row>
    <row r="563" spans="1:36" ht="14">
      <c r="A563" s="2656" t="s">
        <v>502</v>
      </c>
      <c r="B563" s="2657"/>
      <c r="C563" s="2733">
        <v>1000</v>
      </c>
      <c r="D563" s="2733"/>
      <c r="E563" s="2220"/>
      <c r="F563" s="2220"/>
      <c r="G563" s="2220"/>
      <c r="H563" s="2651"/>
      <c r="I563" s="2651"/>
      <c r="J563" s="2220"/>
      <c r="K563" s="2220"/>
      <c r="L563" s="2220"/>
      <c r="M563" s="2220"/>
      <c r="N563" s="2220"/>
      <c r="O563" s="2220"/>
      <c r="P563" s="2220"/>
      <c r="Q563" s="2651"/>
      <c r="R563" s="2652"/>
      <c r="S563" s="520"/>
      <c r="T563" s="520"/>
      <c r="U563" s="520"/>
      <c r="V563" s="520"/>
      <c r="W563" s="520"/>
      <c r="X563" s="520"/>
      <c r="Y563" s="520"/>
      <c r="Z563" s="520"/>
      <c r="AA563" s="520"/>
      <c r="AB563" s="520"/>
      <c r="AC563" s="520"/>
      <c r="AD563" s="520"/>
      <c r="AE563" s="520"/>
      <c r="AF563" s="520"/>
      <c r="AG563" s="520"/>
      <c r="AH563" s="520"/>
      <c r="AI563" s="520"/>
      <c r="AJ563" s="520"/>
    </row>
    <row r="564" spans="1:36" ht="14">
      <c r="A564" s="2656" t="s">
        <v>1</v>
      </c>
      <c r="B564" s="2657"/>
      <c r="C564" s="2733">
        <v>1000</v>
      </c>
      <c r="D564" s="2733"/>
      <c r="E564" s="2220"/>
      <c r="F564" s="2220"/>
      <c r="G564" s="2220"/>
      <c r="H564" s="2651"/>
      <c r="I564" s="2651"/>
      <c r="J564" s="2220"/>
      <c r="K564" s="2220"/>
      <c r="L564" s="2220"/>
      <c r="M564" s="2220"/>
      <c r="N564" s="2220"/>
      <c r="O564" s="2220"/>
      <c r="P564" s="2220"/>
      <c r="Q564" s="2651"/>
      <c r="R564" s="2652"/>
      <c r="S564" s="520"/>
      <c r="T564" s="520"/>
      <c r="U564" s="520"/>
      <c r="V564" s="520"/>
      <c r="W564" s="520"/>
      <c r="X564" s="520"/>
      <c r="Y564" s="520"/>
      <c r="Z564" s="520"/>
      <c r="AA564" s="520"/>
      <c r="AB564" s="520"/>
      <c r="AC564" s="520"/>
      <c r="AD564" s="520"/>
      <c r="AE564" s="520"/>
      <c r="AF564" s="520"/>
      <c r="AG564" s="520"/>
      <c r="AH564" s="520"/>
      <c r="AI564" s="520"/>
      <c r="AJ564" s="520"/>
    </row>
    <row r="565" spans="1:36" ht="14">
      <c r="A565" s="2656" t="s">
        <v>42</v>
      </c>
      <c r="B565" s="2657"/>
      <c r="C565" s="2733">
        <v>1000</v>
      </c>
      <c r="D565" s="2733"/>
      <c r="E565" s="2220"/>
      <c r="F565" s="2220"/>
      <c r="G565" s="2220"/>
      <c r="H565" s="2651"/>
      <c r="I565" s="2651"/>
      <c r="J565" s="2220"/>
      <c r="K565" s="2220"/>
      <c r="L565" s="2220"/>
      <c r="M565" s="2220"/>
      <c r="N565" s="2220"/>
      <c r="O565" s="2220"/>
      <c r="P565" s="2220"/>
      <c r="Q565" s="2651"/>
      <c r="R565" s="2652"/>
      <c r="S565" s="520"/>
      <c r="T565" s="520"/>
      <c r="U565" s="520"/>
      <c r="V565" s="520"/>
      <c r="W565" s="520"/>
      <c r="X565" s="520"/>
      <c r="Y565" s="520"/>
      <c r="Z565" s="520"/>
      <c r="AA565" s="520"/>
      <c r="AB565" s="520"/>
      <c r="AC565" s="520"/>
      <c r="AD565" s="520"/>
      <c r="AE565" s="520"/>
      <c r="AF565" s="520"/>
      <c r="AG565" s="520"/>
      <c r="AH565" s="520"/>
      <c r="AI565" s="520"/>
      <c r="AJ565" s="520"/>
    </row>
    <row r="566" spans="1:36" ht="14">
      <c r="A566" s="2656" t="s">
        <v>45</v>
      </c>
      <c r="B566" s="2657"/>
      <c r="C566" s="2733">
        <v>1000</v>
      </c>
      <c r="D566" s="2733"/>
      <c r="E566" s="2220"/>
      <c r="F566" s="2220"/>
      <c r="G566" s="2220"/>
      <c r="H566" s="2651"/>
      <c r="I566" s="2651"/>
      <c r="J566" s="2220"/>
      <c r="K566" s="2220"/>
      <c r="L566" s="2220"/>
      <c r="M566" s="2220"/>
      <c r="N566" s="2220"/>
      <c r="O566" s="2220"/>
      <c r="P566" s="2220"/>
      <c r="Q566" s="2651"/>
      <c r="R566" s="2652"/>
      <c r="S566" s="520"/>
      <c r="T566" s="520"/>
      <c r="U566" s="520"/>
      <c r="V566" s="520"/>
      <c r="W566" s="520"/>
      <c r="X566" s="520"/>
      <c r="Y566" s="520"/>
      <c r="Z566" s="520"/>
      <c r="AA566" s="520"/>
      <c r="AB566" s="520"/>
      <c r="AC566" s="520"/>
      <c r="AD566" s="520"/>
      <c r="AE566" s="520"/>
      <c r="AF566" s="520"/>
      <c r="AG566" s="520"/>
      <c r="AH566" s="520"/>
      <c r="AI566" s="520"/>
      <c r="AJ566" s="520"/>
    </row>
    <row r="567" spans="1:36" ht="15" thickBot="1">
      <c r="A567" s="2656" t="s">
        <v>44</v>
      </c>
      <c r="B567" s="2657"/>
      <c r="C567" s="2733">
        <v>1000</v>
      </c>
      <c r="D567" s="2733"/>
      <c r="E567" s="2220"/>
      <c r="F567" s="2220"/>
      <c r="G567" s="2220"/>
      <c r="H567" s="2651"/>
      <c r="I567" s="2651"/>
      <c r="J567" s="2221"/>
      <c r="K567" s="2221"/>
      <c r="L567" s="2221"/>
      <c r="M567" s="2221"/>
      <c r="N567" s="2221"/>
      <c r="O567" s="2221"/>
      <c r="P567" s="2221"/>
      <c r="Q567" s="2651"/>
      <c r="R567" s="2652"/>
      <c r="S567" s="520"/>
      <c r="T567" s="520"/>
      <c r="U567" s="520"/>
      <c r="V567" s="520"/>
      <c r="W567" s="520"/>
      <c r="X567" s="520"/>
      <c r="Y567" s="520"/>
      <c r="Z567" s="520"/>
      <c r="AA567" s="520"/>
      <c r="AB567" s="520"/>
      <c r="AC567" s="520"/>
      <c r="AD567" s="520"/>
      <c r="AE567" s="520"/>
      <c r="AF567" s="520"/>
      <c r="AG567" s="520"/>
      <c r="AH567" s="520"/>
      <c r="AI567" s="520"/>
      <c r="AJ567" s="520"/>
    </row>
    <row r="568" spans="1:36" ht="15" thickBot="1">
      <c r="A568" s="2675" t="s">
        <v>5</v>
      </c>
      <c r="B568" s="2676"/>
      <c r="C568" s="2654">
        <v>1000</v>
      </c>
      <c r="D568" s="2654"/>
      <c r="E568" s="2221"/>
      <c r="F568" s="2221"/>
      <c r="G568" s="2221"/>
      <c r="H568" s="2662"/>
      <c r="I568" s="2662"/>
      <c r="J568" s="2222"/>
      <c r="K568" s="2222"/>
      <c r="L568" s="2222"/>
      <c r="M568" s="2222"/>
      <c r="N568" s="2222"/>
      <c r="O568" s="2222"/>
      <c r="P568" s="2222"/>
      <c r="Q568" s="2662"/>
      <c r="R568" s="2663"/>
      <c r="S568" s="520"/>
      <c r="T568" s="520"/>
      <c r="U568" s="520"/>
      <c r="V568" s="520"/>
      <c r="W568" s="520"/>
      <c r="X568" s="520"/>
      <c r="Y568" s="520"/>
      <c r="Z568" s="520"/>
      <c r="AA568" s="520"/>
      <c r="AB568" s="520"/>
      <c r="AC568" s="520"/>
      <c r="AD568" s="520"/>
      <c r="AE568" s="520"/>
      <c r="AF568" s="520"/>
      <c r="AG568" s="520"/>
      <c r="AH568" s="520"/>
      <c r="AI568" s="520"/>
      <c r="AJ568" s="520"/>
    </row>
    <row r="569" spans="1:36" ht="15" thickBot="1">
      <c r="A569" s="2695" t="s">
        <v>603</v>
      </c>
      <c r="B569" s="2696"/>
      <c r="C569" s="2660">
        <v>1000</v>
      </c>
      <c r="D569" s="2660"/>
      <c r="E569" s="1001">
        <f>IF('1- CAPA'!D4="LUCRO REAL",0,E584)</f>
        <v>0</v>
      </c>
      <c r="F569" s="1001">
        <f>IF('1- CAPA'!D4="LUCRO REAL",0,F584)</f>
        <v>0</v>
      </c>
      <c r="G569" s="1001"/>
      <c r="H569" s="2660">
        <f>IF('1- CAPA'!D4="LUCRO REAL",0,H584)</f>
        <v>0</v>
      </c>
      <c r="I569" s="2660"/>
      <c r="J569" s="1004"/>
      <c r="K569" s="1004"/>
      <c r="L569" s="1004"/>
      <c r="M569" s="1004"/>
      <c r="N569" s="1004"/>
      <c r="O569" s="1004"/>
      <c r="P569" s="1004"/>
      <c r="Q569" s="2660">
        <f>IF('1- CAPA'!D4="LUCRO REAL",0,Q584)</f>
        <v>0</v>
      </c>
      <c r="R569" s="2661"/>
      <c r="S569" s="520"/>
      <c r="T569" s="520"/>
      <c r="U569" s="520"/>
      <c r="V569" s="520"/>
      <c r="W569" s="520"/>
      <c r="X569" s="520"/>
      <c r="Y569" s="520"/>
      <c r="Z569" s="520"/>
      <c r="AA569" s="520"/>
      <c r="AB569" s="520"/>
      <c r="AC569" s="520"/>
      <c r="AD569" s="520"/>
      <c r="AE569" s="520"/>
      <c r="AF569" s="520"/>
      <c r="AG569" s="520"/>
      <c r="AH569" s="520"/>
      <c r="AI569" s="520"/>
      <c r="AJ569" s="520"/>
    </row>
    <row r="570" spans="1:36" ht="15" hidden="1" thickBot="1">
      <c r="A570" s="2695" t="s">
        <v>604</v>
      </c>
      <c r="B570" s="2696"/>
      <c r="C570" s="2660">
        <v>1000</v>
      </c>
      <c r="D570" s="2660"/>
      <c r="E570" s="1004">
        <f>E569/12</f>
        <v>0</v>
      </c>
      <c r="F570" s="1004">
        <f>F569/12</f>
        <v>0</v>
      </c>
      <c r="G570" s="1004"/>
      <c r="H570" s="2658">
        <f>H569/12</f>
        <v>0</v>
      </c>
      <c r="I570" s="2658"/>
      <c r="J570" s="1006"/>
      <c r="K570" s="1006"/>
      <c r="L570" s="1006"/>
      <c r="M570" s="1006"/>
      <c r="N570" s="1006"/>
      <c r="O570" s="1006"/>
      <c r="P570" s="1006"/>
      <c r="Q570" s="2658">
        <f>Q569/12</f>
        <v>0</v>
      </c>
      <c r="R570" s="2659"/>
      <c r="S570" s="520"/>
      <c r="T570" s="520"/>
      <c r="U570" s="520"/>
      <c r="V570" s="520"/>
      <c r="W570" s="520"/>
      <c r="X570" s="520"/>
      <c r="Y570" s="520"/>
      <c r="Z570" s="520"/>
      <c r="AA570" s="520"/>
      <c r="AB570" s="520"/>
      <c r="AC570" s="520"/>
      <c r="AD570" s="520"/>
      <c r="AE570" s="520"/>
      <c r="AF570" s="520"/>
      <c r="AG570" s="520"/>
      <c r="AH570" s="520"/>
      <c r="AI570" s="520"/>
      <c r="AJ570" s="520"/>
    </row>
    <row r="571" spans="1:36" ht="15" hidden="1" thickBot="1">
      <c r="A571" s="1102"/>
      <c r="B571" s="1103"/>
      <c r="C571" s="1072"/>
      <c r="D571" s="1072"/>
      <c r="E571" s="1069"/>
      <c r="F571" s="1006"/>
      <c r="G571" s="1006"/>
      <c r="H571" s="1006"/>
      <c r="I571" s="1006"/>
      <c r="J571" s="1072"/>
      <c r="K571" s="1072"/>
      <c r="L571" s="1072"/>
      <c r="M571" s="1072"/>
      <c r="N571" s="1072"/>
      <c r="O571" s="1072"/>
      <c r="P571" s="1072"/>
      <c r="Q571" s="1006"/>
      <c r="R571" s="1104"/>
      <c r="S571" s="520"/>
      <c r="T571" s="520"/>
      <c r="U571" s="520"/>
      <c r="V571" s="520"/>
      <c r="W571" s="520"/>
      <c r="X571" s="520"/>
      <c r="Y571" s="520"/>
      <c r="Z571" s="520"/>
      <c r="AA571" s="520"/>
      <c r="AB571" s="520"/>
      <c r="AC571" s="520"/>
      <c r="AD571" s="520"/>
      <c r="AE571" s="520"/>
      <c r="AF571" s="520"/>
      <c r="AG571" s="520"/>
      <c r="AH571" s="520"/>
      <c r="AI571" s="520"/>
      <c r="AJ571" s="520"/>
    </row>
    <row r="572" spans="1:36" ht="15" hidden="1" thickBot="1">
      <c r="A572" s="2675" t="s">
        <v>504</v>
      </c>
      <c r="B572" s="2676"/>
      <c r="C572" s="2653">
        <v>1000</v>
      </c>
      <c r="D572" s="2653"/>
      <c r="E572" s="993">
        <f>E560+E561+E562+E565+E566+E567+E568</f>
        <v>0</v>
      </c>
      <c r="F572" s="999">
        <f>F560+F561+F562+F565+F566+F567+F568</f>
        <v>0</v>
      </c>
      <c r="G572" s="999"/>
      <c r="H572" s="2654">
        <f>H560+H561+H562+H565+H566+H567+H568</f>
        <v>0</v>
      </c>
      <c r="I572" s="2654"/>
      <c r="J572" s="970"/>
      <c r="K572" s="970"/>
      <c r="L572" s="970"/>
      <c r="M572" s="520"/>
      <c r="N572" s="520"/>
      <c r="O572" s="520"/>
      <c r="P572" s="520"/>
      <c r="Q572" s="2654">
        <f>Q560+Q561+Q562+Q565+Q566+Q567+Q568</f>
        <v>0</v>
      </c>
      <c r="R572" s="2749"/>
      <c r="S572" s="520"/>
      <c r="T572" s="520"/>
      <c r="U572" s="520"/>
      <c r="V572" s="520"/>
      <c r="W572" s="520"/>
      <c r="X572" s="520"/>
      <c r="Y572" s="520"/>
      <c r="Z572" s="520"/>
      <c r="AA572" s="520"/>
      <c r="AB572" s="520"/>
      <c r="AC572" s="520"/>
      <c r="AD572" s="520"/>
      <c r="AE572" s="520"/>
      <c r="AF572" s="520"/>
      <c r="AG572" s="520"/>
      <c r="AH572" s="520"/>
      <c r="AI572" s="520"/>
      <c r="AJ572" s="520"/>
    </row>
    <row r="573" spans="1:36" ht="14" hidden="1">
      <c r="A573" s="756"/>
      <c r="B573" s="756"/>
      <c r="C573" s="756"/>
      <c r="D573" s="756"/>
      <c r="E573" s="979"/>
      <c r="F573" s="520"/>
      <c r="G573" s="774"/>
      <c r="H573" s="774"/>
      <c r="I573" s="520"/>
      <c r="J573" s="970"/>
      <c r="K573" s="970"/>
      <c r="L573" s="970"/>
      <c r="M573" s="520"/>
      <c r="N573" s="520"/>
      <c r="O573" s="520"/>
      <c r="P573" s="520"/>
      <c r="Q573" s="520"/>
      <c r="R573" s="520"/>
      <c r="S573" s="520"/>
      <c r="T573" s="520"/>
      <c r="U573" s="520"/>
      <c r="V573" s="520"/>
      <c r="W573" s="520"/>
      <c r="X573" s="520"/>
      <c r="Y573" s="520"/>
      <c r="Z573" s="520"/>
      <c r="AA573" s="520"/>
      <c r="AB573" s="520"/>
      <c r="AC573" s="520"/>
      <c r="AD573" s="520"/>
      <c r="AE573" s="520"/>
      <c r="AF573" s="520"/>
      <c r="AG573" s="520"/>
      <c r="AH573" s="520"/>
      <c r="AI573" s="520"/>
      <c r="AJ573" s="520"/>
    </row>
    <row r="574" spans="1:36" ht="14" hidden="1">
      <c r="A574" s="756"/>
      <c r="B574" s="756"/>
      <c r="C574" s="756"/>
      <c r="D574" s="756"/>
      <c r="E574" s="979"/>
      <c r="F574" s="520"/>
      <c r="G574" s="774"/>
      <c r="H574" s="774"/>
      <c r="I574" s="520"/>
      <c r="J574" s="970"/>
      <c r="K574" s="970"/>
      <c r="L574" s="970"/>
      <c r="M574" s="520"/>
      <c r="N574" s="520"/>
      <c r="O574" s="520"/>
      <c r="P574" s="520"/>
      <c r="Q574" s="520"/>
      <c r="R574" s="520"/>
      <c r="S574" s="520"/>
      <c r="T574" s="520"/>
      <c r="U574" s="520"/>
      <c r="V574" s="520"/>
      <c r="W574" s="520"/>
      <c r="X574" s="520"/>
      <c r="Y574" s="520"/>
      <c r="Z574" s="520"/>
      <c r="AA574" s="520"/>
      <c r="AB574" s="520"/>
      <c r="AC574" s="520"/>
      <c r="AD574" s="520"/>
      <c r="AE574" s="520"/>
      <c r="AF574" s="520"/>
      <c r="AG574" s="520"/>
      <c r="AH574" s="520"/>
      <c r="AI574" s="520"/>
      <c r="AJ574" s="520"/>
    </row>
    <row r="575" spans="1:36" ht="14" hidden="1">
      <c r="A575" s="756"/>
      <c r="B575" s="756"/>
      <c r="C575" s="756"/>
      <c r="D575" s="756"/>
      <c r="E575" s="979"/>
      <c r="F575" s="520"/>
      <c r="G575" s="774"/>
      <c r="H575" s="774"/>
      <c r="I575" s="520"/>
      <c r="J575" s="970"/>
      <c r="K575" s="970"/>
      <c r="L575" s="970"/>
      <c r="M575" s="520"/>
      <c r="N575" s="520"/>
      <c r="O575" s="520"/>
      <c r="P575" s="520"/>
      <c r="Q575" s="520"/>
      <c r="R575" s="520"/>
      <c r="S575" s="520"/>
      <c r="T575" s="520"/>
      <c r="U575" s="520"/>
      <c r="V575" s="520"/>
      <c r="W575" s="520"/>
      <c r="X575" s="520"/>
      <c r="Y575" s="520"/>
      <c r="Z575" s="520"/>
      <c r="AA575" s="520"/>
      <c r="AB575" s="520"/>
      <c r="AC575" s="520"/>
      <c r="AD575" s="520"/>
      <c r="AE575" s="520"/>
    </row>
    <row r="576" spans="1:36" ht="14" hidden="1">
      <c r="A576" s="756"/>
      <c r="B576" s="756"/>
      <c r="C576" s="756"/>
      <c r="D576" s="756"/>
      <c r="E576" s="979"/>
      <c r="F576" s="520"/>
      <c r="G576" s="774"/>
      <c r="H576" s="774"/>
      <c r="I576" s="520"/>
      <c r="Q576" s="520"/>
      <c r="R576" s="520"/>
    </row>
    <row r="577" spans="1:18" hidden="1"/>
    <row r="578" spans="1:18" hidden="1"/>
    <row r="579" spans="1:18" hidden="1"/>
    <row r="580" spans="1:18" hidden="1">
      <c r="C580" s="2692" t="s">
        <v>375</v>
      </c>
      <c r="D580" s="2692"/>
      <c r="E580" s="406" t="s">
        <v>375</v>
      </c>
      <c r="F580" s="406" t="s">
        <v>376</v>
      </c>
      <c r="G580" s="405"/>
      <c r="H580" s="2740" t="s">
        <v>377</v>
      </c>
      <c r="I580" s="2692"/>
      <c r="Q580" s="2740" t="s">
        <v>378</v>
      </c>
      <c r="R580" s="2692"/>
    </row>
    <row r="581" spans="1:18" hidden="1">
      <c r="A581" s="2691" t="s">
        <v>630</v>
      </c>
      <c r="B581" s="2691"/>
      <c r="C581" s="2692" t="e">
        <f>#REF!*#REF!</f>
        <v>#REF!</v>
      </c>
      <c r="D581" s="2692"/>
      <c r="E581" s="405">
        <f>AG4*AG9</f>
        <v>0</v>
      </c>
      <c r="F581" s="405">
        <f>AH4*AH9</f>
        <v>0</v>
      </c>
      <c r="G581" s="405"/>
      <c r="H581" s="2692">
        <f>AI4*AI9</f>
        <v>0</v>
      </c>
      <c r="I581" s="2692"/>
      <c r="Q581" s="2692">
        <f>AJ4*AJ9</f>
        <v>0</v>
      </c>
      <c r="R581" s="2692"/>
    </row>
    <row r="582" spans="1:18" hidden="1">
      <c r="A582" s="2691" t="s">
        <v>631</v>
      </c>
      <c r="B582" s="2691"/>
      <c r="C582" s="2692">
        <f>AG488</f>
        <v>0</v>
      </c>
      <c r="D582" s="2692"/>
      <c r="E582" s="405">
        <f>AG536</f>
        <v>0</v>
      </c>
      <c r="F582" s="405">
        <f>AH536</f>
        <v>0</v>
      </c>
      <c r="G582" s="405"/>
      <c r="H582" s="2692">
        <f>AI536</f>
        <v>0</v>
      </c>
      <c r="I582" s="2692"/>
      <c r="Q582" s="2692">
        <f>AJ536</f>
        <v>0</v>
      </c>
      <c r="R582" s="2692"/>
    </row>
    <row r="583" spans="1:18" hidden="1">
      <c r="A583" s="2691" t="s">
        <v>632</v>
      </c>
      <c r="B583" s="2691"/>
      <c r="C583" s="2692" t="e">
        <f>#REF!</f>
        <v>#REF!</v>
      </c>
      <c r="D583" s="2692"/>
      <c r="E583" s="405">
        <f>AG10</f>
        <v>0</v>
      </c>
      <c r="F583" s="405">
        <f>AH10</f>
        <v>0</v>
      </c>
      <c r="G583" s="405"/>
      <c r="H583" s="2692">
        <f>AI10</f>
        <v>0</v>
      </c>
      <c r="I583" s="2692"/>
      <c r="Q583" s="2692">
        <f>AJ10</f>
        <v>0</v>
      </c>
      <c r="R583" s="2692"/>
    </row>
    <row r="584" spans="1:18" hidden="1">
      <c r="A584" s="2691" t="s">
        <v>633</v>
      </c>
      <c r="B584" s="2691"/>
      <c r="C584" s="2692" t="e">
        <f>C581-C582-C583</f>
        <v>#REF!</v>
      </c>
      <c r="D584" s="2692"/>
      <c r="E584" s="405">
        <f>E581-E582-E583</f>
        <v>0</v>
      </c>
      <c r="F584" s="405">
        <f>F581-F582-F583</f>
        <v>0</v>
      </c>
      <c r="G584" s="405"/>
      <c r="H584" s="2692">
        <f>H581-H582-H583</f>
        <v>0</v>
      </c>
      <c r="I584" s="2692"/>
      <c r="Q584" s="2692">
        <f>Q581-Q582-Q583</f>
        <v>0</v>
      </c>
      <c r="R584" s="2692"/>
    </row>
    <row r="585" spans="1:18" hidden="1"/>
    <row r="586" spans="1:18" hidden="1"/>
    <row r="587" spans="1:18" hidden="1"/>
    <row r="588" spans="1:18" hidden="1"/>
  </sheetData>
  <sheetProtection algorithmName="SHA-512" hashValue="e/ONLUkUVDNgF4sJw0SBcWzPpmLVAFSUEMV1EoLtZ3YVVCKGgxcUAzU8G6YVfmV6dW3kO4X0G0zof3ST2ALHew==" saltValue="rknAVroPkGAGux6ndnXtbg==" spinCount="100000" sheet="1" objects="1" scenarios="1" selectLockedCells="1"/>
  <mergeCells count="122">
    <mergeCell ref="AF544:AJ544"/>
    <mergeCell ref="C580:D580"/>
    <mergeCell ref="H580:I580"/>
    <mergeCell ref="Q580:R580"/>
    <mergeCell ref="A581:B581"/>
    <mergeCell ref="C581:D581"/>
    <mergeCell ref="H581:I581"/>
    <mergeCell ref="Q581:R581"/>
    <mergeCell ref="A582:B582"/>
    <mergeCell ref="Q582:R582"/>
    <mergeCell ref="A566:B566"/>
    <mergeCell ref="C566:D566"/>
    <mergeCell ref="H566:I566"/>
    <mergeCell ref="A572:B572"/>
    <mergeCell ref="C572:D572"/>
    <mergeCell ref="H572:I572"/>
    <mergeCell ref="A567:B567"/>
    <mergeCell ref="C567:D567"/>
    <mergeCell ref="H567:I567"/>
    <mergeCell ref="A568:B568"/>
    <mergeCell ref="C568:D568"/>
    <mergeCell ref="H568:I568"/>
    <mergeCell ref="A569:B569"/>
    <mergeCell ref="C569:D569"/>
    <mergeCell ref="Q583:R583"/>
    <mergeCell ref="Q584:R584"/>
    <mergeCell ref="C582:D582"/>
    <mergeCell ref="H582:I582"/>
    <mergeCell ref="A583:B583"/>
    <mergeCell ref="C583:D583"/>
    <mergeCell ref="H583:I583"/>
    <mergeCell ref="A584:B584"/>
    <mergeCell ref="C584:D584"/>
    <mergeCell ref="H584:I584"/>
    <mergeCell ref="H569:I569"/>
    <mergeCell ref="A570:B570"/>
    <mergeCell ref="C570:D570"/>
    <mergeCell ref="H570:I570"/>
    <mergeCell ref="Q560:R560"/>
    <mergeCell ref="Q561:R561"/>
    <mergeCell ref="Q562:R562"/>
    <mergeCell ref="Q563:R563"/>
    <mergeCell ref="Q572:R572"/>
    <mergeCell ref="Q564:R564"/>
    <mergeCell ref="Q565:R565"/>
    <mergeCell ref="Q566:R566"/>
    <mergeCell ref="Q567:R567"/>
    <mergeCell ref="Q568:R568"/>
    <mergeCell ref="Q569:R569"/>
    <mergeCell ref="Q570:R570"/>
    <mergeCell ref="A562:B562"/>
    <mergeCell ref="C562:D562"/>
    <mergeCell ref="H562:I562"/>
    <mergeCell ref="A563:B563"/>
    <mergeCell ref="C563:D563"/>
    <mergeCell ref="H563:I563"/>
    <mergeCell ref="A565:B565"/>
    <mergeCell ref="A560:B560"/>
    <mergeCell ref="C560:D560"/>
    <mergeCell ref="H560:I560"/>
    <mergeCell ref="A561:B561"/>
    <mergeCell ref="C561:D561"/>
    <mergeCell ref="H561:I561"/>
    <mergeCell ref="A564:B564"/>
    <mergeCell ref="C564:D564"/>
    <mergeCell ref="H564:I564"/>
    <mergeCell ref="C565:D565"/>
    <mergeCell ref="H565:I565"/>
    <mergeCell ref="U542:V543"/>
    <mergeCell ref="T545:T546"/>
    <mergeCell ref="U545:V546"/>
    <mergeCell ref="A2:I3"/>
    <mergeCell ref="S534:Y534"/>
    <mergeCell ref="T536:T537"/>
    <mergeCell ref="U536:V537"/>
    <mergeCell ref="T539:T540"/>
    <mergeCell ref="U539:V540"/>
    <mergeCell ref="B538:D538"/>
    <mergeCell ref="I4:I5"/>
    <mergeCell ref="M4:P4"/>
    <mergeCell ref="A533:I535"/>
    <mergeCell ref="M2:O3"/>
    <mergeCell ref="P2:P3"/>
    <mergeCell ref="K2:K3"/>
    <mergeCell ref="L2:L3"/>
    <mergeCell ref="Q2:AB2"/>
    <mergeCell ref="B539:D539"/>
    <mergeCell ref="B540:D540"/>
    <mergeCell ref="B537:D537"/>
    <mergeCell ref="A555:I557"/>
    <mergeCell ref="A559:B559"/>
    <mergeCell ref="C559:D559"/>
    <mergeCell ref="H559:I559"/>
    <mergeCell ref="T542:T543"/>
    <mergeCell ref="Q559:R559"/>
    <mergeCell ref="B552:D552"/>
    <mergeCell ref="A544:I546"/>
    <mergeCell ref="B549:D549"/>
    <mergeCell ref="B550:D550"/>
    <mergeCell ref="B551:D551"/>
    <mergeCell ref="H549:I549"/>
    <mergeCell ref="H550:I550"/>
    <mergeCell ref="H551:I551"/>
    <mergeCell ref="H552:I552"/>
    <mergeCell ref="H548:I548"/>
    <mergeCell ref="AF534:AJ534"/>
    <mergeCell ref="A1:AJ1"/>
    <mergeCell ref="O491:P491"/>
    <mergeCell ref="M492:N492"/>
    <mergeCell ref="G4:H5"/>
    <mergeCell ref="M499:N499"/>
    <mergeCell ref="M494:N494"/>
    <mergeCell ref="M495:N495"/>
    <mergeCell ref="M496:N496"/>
    <mergeCell ref="M497:N497"/>
    <mergeCell ref="M498:N498"/>
    <mergeCell ref="M493:N493"/>
    <mergeCell ref="M491:N491"/>
    <mergeCell ref="AF7:AJ7"/>
    <mergeCell ref="AF2:AJ2"/>
    <mergeCell ref="F4:F5"/>
    <mergeCell ref="AC2:AE2"/>
  </mergeCells>
  <phoneticPr fontId="23" type="noConversion"/>
  <conditionalFormatting sqref="Q3 S3 U3 W3 Y3 AA3 AC3 AE3 Q4:AB4 AG4:AJ6 AF4:AF8 Q5:AE10 AG8:AJ8">
    <cfRule type="cellIs" dxfId="77" priority="4" stopIfTrue="1" operator="lessThan">
      <formula>0</formula>
    </cfRule>
  </conditionalFormatting>
  <conditionalFormatting sqref="AF9:AJ10">
    <cfRule type="cellIs" dxfId="76" priority="2" stopIfTrue="1" operator="lessThan">
      <formula>0</formula>
    </cfRule>
  </conditionalFormatting>
  <conditionalFormatting sqref="AF536:AJ536">
    <cfRule type="cellIs" dxfId="75" priority="3" stopIfTrue="1" operator="lessThan">
      <formula>0</formula>
    </cfRule>
  </conditionalFormatting>
  <conditionalFormatting sqref="AF546:AJ547">
    <cfRule type="cellIs" dxfId="74" priority="1" stopIfTrue="1" operator="lessThan">
      <formula>0</formula>
    </cfRule>
  </conditionalFormatting>
  <dataValidations count="4">
    <dataValidation allowBlank="1" showInputMessage="1" showErrorMessage="1" errorTitle="PERIODO" error="A DATA DEVE SITUAR-SE ENTRE O PERIODO ACIMA!" sqref="B11:D490 A11:A50" xr:uid="{00000000-0002-0000-1100-000000000000}"/>
    <dataValidation type="list" allowBlank="1" showInputMessage="1" showErrorMessage="1" sqref="E11:E50" xr:uid="{00000000-0002-0000-1100-000001000000}">
      <formula1>$E$491:$E$492</formula1>
    </dataValidation>
    <dataValidation type="custom" errorStyle="warning" allowBlank="1" showInputMessage="1" showErrorMessage="1" error="SOMA DO PARCELAMENTO DIFERENTE DE 100%!" sqref="N11:P50" xr:uid="{00000000-0002-0000-1100-000002000000}">
      <formula1>SUM($M11:$P11)=100%</formula1>
    </dataValidation>
    <dataValidation type="custom" errorStyle="warning" allowBlank="1" showInputMessage="1" showErrorMessage="1" error="SOMA DO PARCELAMENTO DIFERENTE DE 100%!" sqref="M11:M50" xr:uid="{00000000-0002-0000-1100-000003000000}">
      <formula1>SUM($M11:$P11)=100%</formula1>
    </dataValidation>
  </dataValidations>
  <printOptions horizontalCentered="1"/>
  <pageMargins left="0.2" right="0.2" top="1.18" bottom="0.59" header="0.51" footer="0.51"/>
  <pageSetup paperSize="9" scale="54" orientation="landscape" horizontalDpi="4294967292" verticalDpi="4294967292"/>
  <headerFooter alignWithMargins="0">
    <oddHeader>&amp;C&amp;K000000Projeção das receitas com produtos/serviços/mercadorias&amp;R&amp;K000000&amp;A</oddHeader>
    <oddFooter>&amp;C&amp;K000000PlanoCerto - © Prof. Dr. Luís Eduardo Machado</oddFooter>
  </headerFooter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13">
    <tabColor theme="9" tint="0.59999389629810485"/>
    <pageSetUpPr fitToPage="1"/>
  </sheetPr>
  <dimension ref="A1:AC552"/>
  <sheetViews>
    <sheetView workbookViewId="0">
      <selection activeCell="A20" sqref="A20:XFD489"/>
    </sheetView>
  </sheetViews>
  <sheetFormatPr baseColWidth="10" defaultColWidth="9.1640625" defaultRowHeight="13"/>
  <cols>
    <col min="1" max="1" width="20.83203125" style="11" customWidth="1"/>
    <col min="2" max="2" width="21.1640625" customWidth="1"/>
    <col min="3" max="4" width="7.1640625" style="11" customWidth="1"/>
    <col min="5" max="5" width="12.33203125" bestFit="1" customWidth="1"/>
    <col min="6" max="9" width="7.1640625" hidden="1" customWidth="1"/>
    <col min="12" max="12" width="8.6640625" bestFit="1" customWidth="1"/>
    <col min="15" max="15" width="9.33203125" bestFit="1" customWidth="1"/>
    <col min="22" max="24" width="9.1640625" hidden="1" customWidth="1"/>
  </cols>
  <sheetData>
    <row r="1" spans="1:29" ht="17" thickBot="1">
      <c r="A1" s="2750">
        <f>'1- CAPA'!K7</f>
        <v>0</v>
      </c>
      <c r="B1" s="2751"/>
      <c r="C1" s="2751"/>
      <c r="D1" s="2751"/>
      <c r="E1" s="2751"/>
      <c r="F1" s="2751"/>
      <c r="G1" s="2751"/>
      <c r="H1" s="2751"/>
      <c r="I1" s="2751"/>
      <c r="J1" s="2751"/>
      <c r="K1" s="2751"/>
      <c r="L1" s="2751"/>
      <c r="M1" s="2751"/>
      <c r="N1" s="2751"/>
      <c r="O1" s="2751"/>
      <c r="P1" s="2751"/>
      <c r="Q1" s="2751"/>
      <c r="R1" s="2751"/>
      <c r="S1" s="2751"/>
      <c r="T1" s="2751"/>
      <c r="U1" s="2751"/>
      <c r="V1" s="2751"/>
      <c r="W1" s="2751"/>
      <c r="X1" s="2751"/>
      <c r="Y1" s="2751"/>
      <c r="Z1" s="2751"/>
      <c r="AA1" s="2751"/>
      <c r="AB1" s="2751"/>
      <c r="AC1" s="2752"/>
    </row>
    <row r="2" spans="1:29" ht="18.75" customHeight="1" thickBot="1">
      <c r="A2" s="2767" t="s">
        <v>331</v>
      </c>
      <c r="B2" s="2767"/>
      <c r="C2" s="2761" t="s">
        <v>62</v>
      </c>
      <c r="D2" s="2762"/>
      <c r="E2" s="2765"/>
      <c r="F2" s="2790" t="s">
        <v>212</v>
      </c>
      <c r="G2" s="2790"/>
      <c r="H2" s="2790"/>
      <c r="I2" s="2791"/>
      <c r="J2" s="2782" t="s">
        <v>261</v>
      </c>
      <c r="K2" s="2783"/>
      <c r="L2" s="2783"/>
      <c r="M2" s="2783"/>
      <c r="N2" s="2783"/>
      <c r="O2" s="2783"/>
      <c r="P2" s="2783"/>
      <c r="Q2" s="2783"/>
      <c r="R2" s="2783"/>
      <c r="S2" s="2783"/>
      <c r="T2" s="2783"/>
      <c r="U2" s="2784"/>
      <c r="V2" s="2776" t="s">
        <v>235</v>
      </c>
      <c r="W2" s="2777"/>
      <c r="X2" s="2778"/>
      <c r="Y2" s="2779" t="s">
        <v>262</v>
      </c>
      <c r="Z2" s="2780"/>
      <c r="AA2" s="2780"/>
      <c r="AB2" s="2780"/>
      <c r="AC2" s="2781"/>
    </row>
    <row r="3" spans="1:29" ht="15" customHeight="1" thickTop="1" thickBot="1">
      <c r="A3" s="2767"/>
      <c r="B3" s="2767"/>
      <c r="C3" s="2763"/>
      <c r="D3" s="2764"/>
      <c r="E3" s="2766"/>
      <c r="F3" s="2790"/>
      <c r="G3" s="2790"/>
      <c r="H3" s="2790"/>
      <c r="I3" s="2791"/>
      <c r="J3" s="159" t="s">
        <v>25</v>
      </c>
      <c r="K3" s="159" t="s">
        <v>26</v>
      </c>
      <c r="L3" s="159" t="s">
        <v>27</v>
      </c>
      <c r="M3" s="159" t="s">
        <v>28</v>
      </c>
      <c r="N3" s="159" t="s">
        <v>29</v>
      </c>
      <c r="O3" s="159" t="s">
        <v>30</v>
      </c>
      <c r="P3" s="159" t="s">
        <v>31</v>
      </c>
      <c r="Q3" s="159" t="s">
        <v>32</v>
      </c>
      <c r="R3" s="159" t="s">
        <v>33</v>
      </c>
      <c r="S3" s="159" t="s">
        <v>34</v>
      </c>
      <c r="T3" s="159" t="s">
        <v>35</v>
      </c>
      <c r="U3" s="160" t="s">
        <v>36</v>
      </c>
      <c r="V3" s="200" t="s">
        <v>59</v>
      </c>
      <c r="W3" s="201" t="s">
        <v>60</v>
      </c>
      <c r="X3" s="200" t="s">
        <v>61</v>
      </c>
      <c r="Y3" s="165" t="s">
        <v>20</v>
      </c>
      <c r="Z3" s="165" t="s">
        <v>21</v>
      </c>
      <c r="AA3" s="165" t="s">
        <v>22</v>
      </c>
      <c r="AB3" s="165" t="s">
        <v>23</v>
      </c>
      <c r="AC3" s="227" t="s">
        <v>24</v>
      </c>
    </row>
    <row r="4" spans="1:29" ht="15" customHeight="1" thickTop="1">
      <c r="A4" s="2785" t="s">
        <v>58</v>
      </c>
      <c r="B4" s="2786"/>
      <c r="C4" s="2549" t="s">
        <v>64</v>
      </c>
      <c r="D4" s="2771" t="s">
        <v>215</v>
      </c>
      <c r="E4" s="2772"/>
      <c r="F4" s="2788" t="s">
        <v>54</v>
      </c>
      <c r="G4" s="2788" t="s">
        <v>55</v>
      </c>
      <c r="H4" s="2788" t="s">
        <v>56</v>
      </c>
      <c r="I4" s="2788" t="s">
        <v>57</v>
      </c>
      <c r="J4" s="101">
        <f t="shared" ref="J4:U4" si="0">SUM(J6:J17)</f>
        <v>0</v>
      </c>
      <c r="K4" s="101">
        <f t="shared" si="0"/>
        <v>0</v>
      </c>
      <c r="L4" s="101">
        <f t="shared" si="0"/>
        <v>0</v>
      </c>
      <c r="M4" s="101">
        <f t="shared" si="0"/>
        <v>0</v>
      </c>
      <c r="N4" s="101">
        <f t="shared" si="0"/>
        <v>0</v>
      </c>
      <c r="O4" s="101">
        <f t="shared" si="0"/>
        <v>0</v>
      </c>
      <c r="P4" s="101">
        <f t="shared" si="0"/>
        <v>0</v>
      </c>
      <c r="Q4" s="101">
        <f t="shared" si="0"/>
        <v>0</v>
      </c>
      <c r="R4" s="101">
        <f t="shared" si="0"/>
        <v>0</v>
      </c>
      <c r="S4" s="101">
        <f t="shared" si="0"/>
        <v>0</v>
      </c>
      <c r="T4" s="101">
        <f t="shared" si="0"/>
        <v>0</v>
      </c>
      <c r="U4" s="101">
        <f t="shared" si="0"/>
        <v>0</v>
      </c>
      <c r="V4" s="202">
        <f>SUM(V6:V485)</f>
        <v>0</v>
      </c>
      <c r="W4" s="202">
        <f>SUM(W6:W485)</f>
        <v>0</v>
      </c>
      <c r="X4" s="202">
        <f>SUM(X6:X485)</f>
        <v>0</v>
      </c>
      <c r="Y4" s="271">
        <f>SUM(Y6:Y17)</f>
        <v>0</v>
      </c>
      <c r="Z4" s="235">
        <f>SUM(Z6:Z17)</f>
        <v>0</v>
      </c>
      <c r="AA4" s="235">
        <f>SUM(AA6:AA17)</f>
        <v>0</v>
      </c>
      <c r="AB4" s="235">
        <f>SUM(AB6:AB17)</f>
        <v>0</v>
      </c>
      <c r="AC4" s="235">
        <f>SUM(AC6:AC17)</f>
        <v>0</v>
      </c>
    </row>
    <row r="5" spans="1:29" s="12" customFormat="1" ht="15" customHeight="1">
      <c r="A5" s="2787"/>
      <c r="B5" s="2774"/>
      <c r="C5" s="2550"/>
      <c r="D5" s="2773"/>
      <c r="E5" s="2774"/>
      <c r="F5" s="2789"/>
      <c r="G5" s="2789"/>
      <c r="H5" s="2789"/>
      <c r="I5" s="2789"/>
      <c r="J5" s="8">
        <f>'14- RC PROD'!Q5</f>
        <v>45658</v>
      </c>
      <c r="K5" s="8">
        <f>'14- RC PROD'!R5</f>
        <v>45689</v>
      </c>
      <c r="L5" s="8">
        <f>'14- RC PROD'!S5</f>
        <v>45720</v>
      </c>
      <c r="M5" s="8">
        <f>'14- RC PROD'!T5</f>
        <v>45751</v>
      </c>
      <c r="N5" s="8">
        <f>'14- RC PROD'!U5</f>
        <v>45782</v>
      </c>
      <c r="O5" s="8">
        <f>'14- RC PROD'!V5</f>
        <v>45813</v>
      </c>
      <c r="P5" s="8">
        <f>'14- RC PROD'!W5</f>
        <v>45844</v>
      </c>
      <c r="Q5" s="8">
        <f>'14- RC PROD'!X5</f>
        <v>45875</v>
      </c>
      <c r="R5" s="8">
        <f>'14- RC PROD'!Y5</f>
        <v>45906</v>
      </c>
      <c r="S5" s="8">
        <f>'14- RC PROD'!Z5</f>
        <v>45937</v>
      </c>
      <c r="T5" s="8">
        <f>'14- RC PROD'!AA5</f>
        <v>45968</v>
      </c>
      <c r="U5" s="8">
        <f>'14- RC PROD'!AB5</f>
        <v>45999</v>
      </c>
      <c r="V5" s="205">
        <f>'14- RC PROD'!AC5</f>
        <v>46030</v>
      </c>
      <c r="W5" s="205">
        <f>'14- RC PROD'!AD5</f>
        <v>46061</v>
      </c>
      <c r="X5" s="205">
        <f>'14- RC PROD'!AE5</f>
        <v>46089</v>
      </c>
      <c r="Y5" s="272">
        <f>'14- RC PROD'!AF5</f>
        <v>45999</v>
      </c>
      <c r="Z5" s="8">
        <f>'14- RC PROD'!AG5</f>
        <v>46364</v>
      </c>
      <c r="AA5" s="8">
        <f>'14- RC PROD'!AH5</f>
        <v>46729</v>
      </c>
      <c r="AB5" s="8">
        <f>'14- RC PROD'!AI5</f>
        <v>47094</v>
      </c>
      <c r="AC5" s="228">
        <f>'14- RC PROD'!AJ5</f>
        <v>47459</v>
      </c>
    </row>
    <row r="6" spans="1:29">
      <c r="A6" s="321">
        <f>IF('14- RC PROD'!A11="","",'14- RC PROD'!A11)</f>
        <v>45658</v>
      </c>
      <c r="B6" s="317"/>
      <c r="C6" s="224">
        <f>IF('14- RC PROD'!G11="","",'14- RC PROD'!G11)</f>
        <v>1</v>
      </c>
      <c r="D6" s="2768">
        <f>IF('9- PRODUT'!W6="","",'9- PRODUT'!W6)</f>
        <v>0</v>
      </c>
      <c r="E6" s="2326"/>
      <c r="F6" s="195">
        <v>1</v>
      </c>
      <c r="G6" s="195"/>
      <c r="H6" s="195"/>
      <c r="I6" s="195"/>
      <c r="J6" s="222">
        <f t="shared" ref="J6:U16" si="1">IF($D6="","",IF(MONTH(J$5)=MONTH($A6),$F6*$D6*$C6,IF(MONTH(J$5)=MONTH($A6)+1,$G6*$D6*$C6,IF(MONTH(J$5)=MONTH($A6)+2,$H6*$D6*$C6,IF(MONTH(J$5)=MONTH($A6)+3,$I6*$D6*$C6,0)))))</f>
        <v>0</v>
      </c>
      <c r="K6" s="223">
        <f t="shared" si="1"/>
        <v>0</v>
      </c>
      <c r="L6" s="223">
        <f t="shared" si="1"/>
        <v>0</v>
      </c>
      <c r="M6" s="223">
        <f t="shared" si="1"/>
        <v>0</v>
      </c>
      <c r="N6" s="223">
        <f t="shared" si="1"/>
        <v>0</v>
      </c>
      <c r="O6" s="223">
        <f t="shared" si="1"/>
        <v>0</v>
      </c>
      <c r="P6" s="223">
        <f t="shared" si="1"/>
        <v>0</v>
      </c>
      <c r="Q6" s="223">
        <f t="shared" si="1"/>
        <v>0</v>
      </c>
      <c r="R6" s="223">
        <f t="shared" si="1"/>
        <v>0</v>
      </c>
      <c r="S6" s="223">
        <f t="shared" si="1"/>
        <v>0</v>
      </c>
      <c r="T6" s="223">
        <f t="shared" si="1"/>
        <v>0</v>
      </c>
      <c r="U6" s="223">
        <f t="shared" si="1"/>
        <v>0</v>
      </c>
      <c r="V6" s="177">
        <f>IF($D6="","",IF(MONTH($A6)=MONTH(U$5),$G6*$C6*$D6,IF(MONTH($A6)=MONTH(T$5),$H6*$C6*$D6,IF(MONTH($A6)=S$5,$I6*$C6*$D6,0))))</f>
        <v>0</v>
      </c>
      <c r="W6" s="178">
        <f>IF($D6="","",IF(MONTH($A6)=MONTH(V$5),$G6*$C6*$D6,IF(MONTH($A6)=MONTH(U$5),$H6*$C6*$D6,IF(MONTH($A6)=T$5,$I6*$C6*$D6,0))))</f>
        <v>0</v>
      </c>
      <c r="X6" s="178">
        <f>IF($D6="","",IF(MONTH($A6)=MONTH(W$5),$G6*$C6*$D6,IF(MONTH($A6)=MONTH(V$5),$H6*$C6*$D6,IF(MONTH($A6)=U$5,$I6*$C6*$D6,0))))</f>
        <v>0</v>
      </c>
      <c r="Y6" s="334">
        <f t="shared" ref="Y6:Y17" si="2">IF(D6="","",SUM(J6:U6))</f>
        <v>0</v>
      </c>
      <c r="Z6" s="335">
        <f>IF($D6="","",IF('14- RC PROD'!E11="TODO MÊS",($C6*$D6*12)*(1+$E$2),Y6*(1+$E$2)))</f>
        <v>0</v>
      </c>
      <c r="AA6" s="335">
        <f t="shared" ref="AA6:AC17" si="3">IF($D6="","",Z6*(1+$E$2))</f>
        <v>0</v>
      </c>
      <c r="AB6" s="335">
        <f t="shared" si="3"/>
        <v>0</v>
      </c>
      <c r="AC6" s="336">
        <f t="shared" si="3"/>
        <v>0</v>
      </c>
    </row>
    <row r="7" spans="1:29">
      <c r="A7" s="322">
        <f>IF('14- RC PROD'!A12="","",'14- RC PROD'!A12)</f>
        <v>45689</v>
      </c>
      <c r="B7" s="318"/>
      <c r="C7" s="292">
        <f>IF('14- RC PROD'!G12="","",'14- RC PROD'!G12)</f>
        <v>1</v>
      </c>
      <c r="D7" s="2775">
        <f>IF('9- PRODUT'!W7="","",'9- PRODUT'!W7)</f>
        <v>0</v>
      </c>
      <c r="E7" s="2770"/>
      <c r="F7" s="195">
        <v>1</v>
      </c>
      <c r="G7" s="195"/>
      <c r="H7" s="195"/>
      <c r="I7" s="195"/>
      <c r="J7" s="222">
        <f t="shared" si="1"/>
        <v>0</v>
      </c>
      <c r="K7" s="223">
        <f t="shared" si="1"/>
        <v>0</v>
      </c>
      <c r="L7" s="223">
        <f t="shared" si="1"/>
        <v>0</v>
      </c>
      <c r="M7" s="223">
        <f t="shared" si="1"/>
        <v>0</v>
      </c>
      <c r="N7" s="223">
        <f t="shared" si="1"/>
        <v>0</v>
      </c>
      <c r="O7" s="223">
        <f t="shared" si="1"/>
        <v>0</v>
      </c>
      <c r="P7" s="223">
        <f t="shared" si="1"/>
        <v>0</v>
      </c>
      <c r="Q7" s="223">
        <f t="shared" si="1"/>
        <v>0</v>
      </c>
      <c r="R7" s="223">
        <f t="shared" si="1"/>
        <v>0</v>
      </c>
      <c r="S7" s="223">
        <f t="shared" si="1"/>
        <v>0</v>
      </c>
      <c r="T7" s="223">
        <f t="shared" si="1"/>
        <v>0</v>
      </c>
      <c r="U7" s="223">
        <f t="shared" si="1"/>
        <v>0</v>
      </c>
      <c r="V7" s="177" t="str">
        <f t="shared" ref="V7:V70" si="4">IF($E7="","",IF(MONTH($A7)=MONTH(U$5),$G7*$C7*$E7,IF(MONTH($A7)=MONTH(T$5),$H7*$C7*$E7,IF(MONTH($A7)=S$5,$I7*$C7*$E7,0))))</f>
        <v/>
      </c>
      <c r="W7" s="178" t="str">
        <f t="shared" ref="W7:W70" si="5">IF($E7="","",IF(MONTH($A7)=MONTH(V$5),$G7*$C7*$E7,IF(MONTH($A7)=MONTH(U$5),$H7*$C7*$E7,IF(MONTH($A7)=T$5,$I7*$C7*$E7,0))))</f>
        <v/>
      </c>
      <c r="X7" s="178" t="str">
        <f t="shared" ref="X7:X70" si="6">IF($E7="","",IF(MONTH($A7)=MONTH(W$5),$G7*$C7*$E7,IF(MONTH($A7)=MONTH(V$5),$H7*$C7*$E7,IF(MONTH($A7)=U$5,$I7*$C7*$E7,0))))</f>
        <v/>
      </c>
      <c r="Y7" s="334">
        <f t="shared" si="2"/>
        <v>0</v>
      </c>
      <c r="Z7" s="335">
        <f>IF($D7="","",IF('14- RC PROD'!E12="TODO MÊS",($C7*$D7*12)*(1+$E$2),Y7*(1+$E$2)))</f>
        <v>0</v>
      </c>
      <c r="AA7" s="335">
        <f t="shared" si="3"/>
        <v>0</v>
      </c>
      <c r="AB7" s="335">
        <f t="shared" si="3"/>
        <v>0</v>
      </c>
      <c r="AC7" s="336">
        <f t="shared" si="3"/>
        <v>0</v>
      </c>
    </row>
    <row r="8" spans="1:29">
      <c r="A8" s="321">
        <f>IF('14- RC PROD'!A13="","",'14- RC PROD'!A13)</f>
        <v>45720</v>
      </c>
      <c r="B8" s="317"/>
      <c r="C8" s="226">
        <f>IF('14- RC PROD'!G13="","",'14- RC PROD'!G13)</f>
        <v>1</v>
      </c>
      <c r="D8" s="2768">
        <f>IF('9- PRODUT'!W8="","",'9- PRODUT'!W8)</f>
        <v>0</v>
      </c>
      <c r="E8" s="2326"/>
      <c r="F8" s="195">
        <v>1</v>
      </c>
      <c r="G8" s="195"/>
      <c r="H8" s="195"/>
      <c r="I8" s="195"/>
      <c r="J8" s="222">
        <f t="shared" si="1"/>
        <v>0</v>
      </c>
      <c r="K8" s="223">
        <f t="shared" si="1"/>
        <v>0</v>
      </c>
      <c r="L8" s="223">
        <f t="shared" si="1"/>
        <v>0</v>
      </c>
      <c r="M8" s="223">
        <f t="shared" si="1"/>
        <v>0</v>
      </c>
      <c r="N8" s="223">
        <f t="shared" si="1"/>
        <v>0</v>
      </c>
      <c r="O8" s="223">
        <f t="shared" si="1"/>
        <v>0</v>
      </c>
      <c r="P8" s="223">
        <f t="shared" si="1"/>
        <v>0</v>
      </c>
      <c r="Q8" s="223">
        <f t="shared" si="1"/>
        <v>0</v>
      </c>
      <c r="R8" s="223">
        <f t="shared" si="1"/>
        <v>0</v>
      </c>
      <c r="S8" s="223">
        <f t="shared" si="1"/>
        <v>0</v>
      </c>
      <c r="T8" s="223">
        <f t="shared" si="1"/>
        <v>0</v>
      </c>
      <c r="U8" s="223">
        <f t="shared" si="1"/>
        <v>0</v>
      </c>
      <c r="V8" s="177" t="str">
        <f t="shared" si="4"/>
        <v/>
      </c>
      <c r="W8" s="178" t="str">
        <f t="shared" si="5"/>
        <v/>
      </c>
      <c r="X8" s="178" t="str">
        <f t="shared" si="6"/>
        <v/>
      </c>
      <c r="Y8" s="334">
        <f t="shared" si="2"/>
        <v>0</v>
      </c>
      <c r="Z8" s="335">
        <f>IF($D8="","",IF('14- RC PROD'!E13="TODO MÊS",($C8*$D8*12)*(1+$E$2),Y8*(1+$E$2)))</f>
        <v>0</v>
      </c>
      <c r="AA8" s="335">
        <f t="shared" si="3"/>
        <v>0</v>
      </c>
      <c r="AB8" s="335">
        <f t="shared" si="3"/>
        <v>0</v>
      </c>
      <c r="AC8" s="336">
        <f t="shared" si="3"/>
        <v>0</v>
      </c>
    </row>
    <row r="9" spans="1:29">
      <c r="A9" s="322">
        <f>IF('14- RC PROD'!A14="","",'14- RC PROD'!A14)</f>
        <v>45751</v>
      </c>
      <c r="B9" s="318"/>
      <c r="C9" s="225">
        <f>IF('14- RC PROD'!G14="","",'14- RC PROD'!G14)</f>
        <v>1</v>
      </c>
      <c r="D9" s="2775">
        <f>IF('9- PRODUT'!W9="","",'9- PRODUT'!W9)</f>
        <v>0</v>
      </c>
      <c r="E9" s="2770"/>
      <c r="F9" s="195">
        <v>1</v>
      </c>
      <c r="G9" s="195"/>
      <c r="H9" s="195"/>
      <c r="I9" s="195"/>
      <c r="J9" s="222">
        <f t="shared" si="1"/>
        <v>0</v>
      </c>
      <c r="K9" s="223">
        <f t="shared" si="1"/>
        <v>0</v>
      </c>
      <c r="L9" s="223">
        <f t="shared" si="1"/>
        <v>0</v>
      </c>
      <c r="M9" s="223">
        <f t="shared" si="1"/>
        <v>0</v>
      </c>
      <c r="N9" s="223">
        <f t="shared" si="1"/>
        <v>0</v>
      </c>
      <c r="O9" s="223">
        <f t="shared" si="1"/>
        <v>0</v>
      </c>
      <c r="P9" s="223">
        <f t="shared" si="1"/>
        <v>0</v>
      </c>
      <c r="Q9" s="223">
        <f t="shared" si="1"/>
        <v>0</v>
      </c>
      <c r="R9" s="223">
        <f t="shared" si="1"/>
        <v>0</v>
      </c>
      <c r="S9" s="223">
        <f t="shared" si="1"/>
        <v>0</v>
      </c>
      <c r="T9" s="223">
        <f t="shared" si="1"/>
        <v>0</v>
      </c>
      <c r="U9" s="223">
        <f t="shared" si="1"/>
        <v>0</v>
      </c>
      <c r="V9" s="177" t="str">
        <f t="shared" si="4"/>
        <v/>
      </c>
      <c r="W9" s="178" t="str">
        <f t="shared" si="5"/>
        <v/>
      </c>
      <c r="X9" s="178" t="str">
        <f t="shared" si="6"/>
        <v/>
      </c>
      <c r="Y9" s="334">
        <f t="shared" si="2"/>
        <v>0</v>
      </c>
      <c r="Z9" s="335">
        <f>IF($D9="","",IF('14- RC PROD'!E14="TODO MÊS",($C9*$D9*12)*(1+$E$2),Y9*(1+$E$2)))</f>
        <v>0</v>
      </c>
      <c r="AA9" s="335">
        <f t="shared" si="3"/>
        <v>0</v>
      </c>
      <c r="AB9" s="335">
        <f t="shared" si="3"/>
        <v>0</v>
      </c>
      <c r="AC9" s="336">
        <f t="shared" si="3"/>
        <v>0</v>
      </c>
    </row>
    <row r="10" spans="1:29">
      <c r="A10" s="321">
        <f>IF('14- RC PROD'!A15="","",'14- RC PROD'!A15)</f>
        <v>45782</v>
      </c>
      <c r="B10" s="317"/>
      <c r="C10" s="226">
        <f>IF('14- RC PROD'!G15="","",'14- RC PROD'!G15)</f>
        <v>1</v>
      </c>
      <c r="D10" s="2768">
        <f>IF('9- PRODUT'!W10="","",'9- PRODUT'!W10)</f>
        <v>0</v>
      </c>
      <c r="E10" s="2326"/>
      <c r="F10" s="195">
        <v>1</v>
      </c>
      <c r="G10" s="195"/>
      <c r="H10" s="195"/>
      <c r="I10" s="195"/>
      <c r="J10" s="222">
        <f t="shared" si="1"/>
        <v>0</v>
      </c>
      <c r="K10" s="223">
        <f t="shared" si="1"/>
        <v>0</v>
      </c>
      <c r="L10" s="223">
        <f t="shared" si="1"/>
        <v>0</v>
      </c>
      <c r="M10" s="223">
        <f t="shared" si="1"/>
        <v>0</v>
      </c>
      <c r="N10" s="223">
        <f t="shared" si="1"/>
        <v>0</v>
      </c>
      <c r="O10" s="223">
        <f t="shared" si="1"/>
        <v>0</v>
      </c>
      <c r="P10" s="223">
        <f t="shared" si="1"/>
        <v>0</v>
      </c>
      <c r="Q10" s="223">
        <f t="shared" si="1"/>
        <v>0</v>
      </c>
      <c r="R10" s="223">
        <f t="shared" si="1"/>
        <v>0</v>
      </c>
      <c r="S10" s="223">
        <f t="shared" si="1"/>
        <v>0</v>
      </c>
      <c r="T10" s="223">
        <f t="shared" si="1"/>
        <v>0</v>
      </c>
      <c r="U10" s="223">
        <f t="shared" si="1"/>
        <v>0</v>
      </c>
      <c r="V10" s="177" t="str">
        <f t="shared" si="4"/>
        <v/>
      </c>
      <c r="W10" s="178" t="str">
        <f t="shared" si="5"/>
        <v/>
      </c>
      <c r="X10" s="178" t="str">
        <f t="shared" si="6"/>
        <v/>
      </c>
      <c r="Y10" s="334">
        <f t="shared" si="2"/>
        <v>0</v>
      </c>
      <c r="Z10" s="335">
        <f>IF($D10="","",IF('14- RC PROD'!E15="TODO MÊS",($C10*$D10*12)*(1+$E$2),Y10*(1+$E$2)))</f>
        <v>0</v>
      </c>
      <c r="AA10" s="335">
        <f t="shared" si="3"/>
        <v>0</v>
      </c>
      <c r="AB10" s="335">
        <f t="shared" si="3"/>
        <v>0</v>
      </c>
      <c r="AC10" s="336">
        <f t="shared" si="3"/>
        <v>0</v>
      </c>
    </row>
    <row r="11" spans="1:29">
      <c r="A11" s="322">
        <f>IF('14- RC PROD'!A16="","",'14- RC PROD'!A16)</f>
        <v>45813</v>
      </c>
      <c r="B11" s="318"/>
      <c r="C11" s="225">
        <f>IF('14- RC PROD'!G16="","",'14- RC PROD'!G16)</f>
        <v>1</v>
      </c>
      <c r="D11" s="2775">
        <f>IF('9- PRODUT'!W11="","",'9- PRODUT'!W11)</f>
        <v>0</v>
      </c>
      <c r="E11" s="2770"/>
      <c r="F11" s="195">
        <v>1</v>
      </c>
      <c r="G11" s="195"/>
      <c r="H11" s="195"/>
      <c r="I11" s="195"/>
      <c r="J11" s="222">
        <f t="shared" si="1"/>
        <v>0</v>
      </c>
      <c r="K11" s="223">
        <f t="shared" si="1"/>
        <v>0</v>
      </c>
      <c r="L11" s="223">
        <f t="shared" si="1"/>
        <v>0</v>
      </c>
      <c r="M11" s="223">
        <f t="shared" si="1"/>
        <v>0</v>
      </c>
      <c r="N11" s="223">
        <f t="shared" si="1"/>
        <v>0</v>
      </c>
      <c r="O11" s="223">
        <f t="shared" si="1"/>
        <v>0</v>
      </c>
      <c r="P11" s="223">
        <f t="shared" si="1"/>
        <v>0</v>
      </c>
      <c r="Q11" s="223">
        <f t="shared" si="1"/>
        <v>0</v>
      </c>
      <c r="R11" s="223">
        <f t="shared" si="1"/>
        <v>0</v>
      </c>
      <c r="S11" s="223">
        <f t="shared" si="1"/>
        <v>0</v>
      </c>
      <c r="T11" s="223">
        <f t="shared" si="1"/>
        <v>0</v>
      </c>
      <c r="U11" s="223">
        <f t="shared" si="1"/>
        <v>0</v>
      </c>
      <c r="V11" s="177" t="str">
        <f t="shared" si="4"/>
        <v/>
      </c>
      <c r="W11" s="178" t="str">
        <f t="shared" si="5"/>
        <v/>
      </c>
      <c r="X11" s="178" t="str">
        <f t="shared" si="6"/>
        <v/>
      </c>
      <c r="Y11" s="334">
        <f t="shared" si="2"/>
        <v>0</v>
      </c>
      <c r="Z11" s="335">
        <f>IF($D11="","",IF('14- RC PROD'!E16="TODO MÊS",($C11*$D11*12)*(1+$E$2),Y11*(1+$E$2)))</f>
        <v>0</v>
      </c>
      <c r="AA11" s="335">
        <f t="shared" si="3"/>
        <v>0</v>
      </c>
      <c r="AB11" s="335">
        <f t="shared" si="3"/>
        <v>0</v>
      </c>
      <c r="AC11" s="336">
        <f t="shared" si="3"/>
        <v>0</v>
      </c>
    </row>
    <row r="12" spans="1:29">
      <c r="A12" s="321">
        <f>IF('14- RC PROD'!A17="","",'14- RC PROD'!A17)</f>
        <v>45844</v>
      </c>
      <c r="B12" s="317"/>
      <c r="C12" s="226">
        <f>IF('14- RC PROD'!G17="","",'14- RC PROD'!G17)</f>
        <v>1</v>
      </c>
      <c r="D12" s="2768">
        <f>IF('9- PRODUT'!W12="","",'9- PRODUT'!W12)</f>
        <v>0</v>
      </c>
      <c r="E12" s="2326"/>
      <c r="F12" s="195">
        <v>1</v>
      </c>
      <c r="G12" s="195"/>
      <c r="H12" s="195"/>
      <c r="I12" s="195"/>
      <c r="J12" s="222">
        <f t="shared" si="1"/>
        <v>0</v>
      </c>
      <c r="K12" s="223">
        <f t="shared" si="1"/>
        <v>0</v>
      </c>
      <c r="L12" s="223">
        <f t="shared" si="1"/>
        <v>0</v>
      </c>
      <c r="M12" s="223">
        <f t="shared" si="1"/>
        <v>0</v>
      </c>
      <c r="N12" s="223">
        <f t="shared" si="1"/>
        <v>0</v>
      </c>
      <c r="O12" s="223">
        <f t="shared" si="1"/>
        <v>0</v>
      </c>
      <c r="P12" s="223">
        <f t="shared" si="1"/>
        <v>0</v>
      </c>
      <c r="Q12" s="223">
        <f t="shared" si="1"/>
        <v>0</v>
      </c>
      <c r="R12" s="223">
        <f t="shared" si="1"/>
        <v>0</v>
      </c>
      <c r="S12" s="223">
        <f t="shared" si="1"/>
        <v>0</v>
      </c>
      <c r="T12" s="223">
        <f t="shared" si="1"/>
        <v>0</v>
      </c>
      <c r="U12" s="223">
        <f t="shared" si="1"/>
        <v>0</v>
      </c>
      <c r="V12" s="177" t="str">
        <f t="shared" si="4"/>
        <v/>
      </c>
      <c r="W12" s="178" t="str">
        <f t="shared" si="5"/>
        <v/>
      </c>
      <c r="X12" s="178" t="str">
        <f t="shared" si="6"/>
        <v/>
      </c>
      <c r="Y12" s="334">
        <f t="shared" si="2"/>
        <v>0</v>
      </c>
      <c r="Z12" s="335">
        <f>IF($D12="","",IF('14- RC PROD'!E17="TODO MÊS",($C12*$D12*12)*(1+$E$2),Y12*(1+$E$2)))</f>
        <v>0</v>
      </c>
      <c r="AA12" s="335">
        <f t="shared" si="3"/>
        <v>0</v>
      </c>
      <c r="AB12" s="335">
        <f t="shared" si="3"/>
        <v>0</v>
      </c>
      <c r="AC12" s="336">
        <f t="shared" si="3"/>
        <v>0</v>
      </c>
    </row>
    <row r="13" spans="1:29">
      <c r="A13" s="322">
        <f>IF('14- RC PROD'!A18="","",'14- RC PROD'!A18)</f>
        <v>45875</v>
      </c>
      <c r="B13" s="318"/>
      <c r="C13" s="225">
        <f>IF('14- RC PROD'!G18="","",'14- RC PROD'!G18)</f>
        <v>1</v>
      </c>
      <c r="D13" s="2775">
        <f>IF('9- PRODUT'!W13="","",'9- PRODUT'!W13)</f>
        <v>0</v>
      </c>
      <c r="E13" s="2770"/>
      <c r="F13" s="195">
        <v>1</v>
      </c>
      <c r="G13" s="195"/>
      <c r="H13" s="195"/>
      <c r="I13" s="195"/>
      <c r="J13" s="222">
        <f t="shared" si="1"/>
        <v>0</v>
      </c>
      <c r="K13" s="223">
        <f t="shared" si="1"/>
        <v>0</v>
      </c>
      <c r="L13" s="223">
        <f t="shared" si="1"/>
        <v>0</v>
      </c>
      <c r="M13" s="223">
        <f t="shared" si="1"/>
        <v>0</v>
      </c>
      <c r="N13" s="223">
        <f t="shared" si="1"/>
        <v>0</v>
      </c>
      <c r="O13" s="223">
        <f t="shared" si="1"/>
        <v>0</v>
      </c>
      <c r="P13" s="223">
        <f t="shared" si="1"/>
        <v>0</v>
      </c>
      <c r="Q13" s="223">
        <f t="shared" si="1"/>
        <v>0</v>
      </c>
      <c r="R13" s="223">
        <f t="shared" si="1"/>
        <v>0</v>
      </c>
      <c r="S13" s="223">
        <f t="shared" si="1"/>
        <v>0</v>
      </c>
      <c r="T13" s="223">
        <f t="shared" si="1"/>
        <v>0</v>
      </c>
      <c r="U13" s="223">
        <f t="shared" si="1"/>
        <v>0</v>
      </c>
      <c r="V13" s="177" t="str">
        <f t="shared" si="4"/>
        <v/>
      </c>
      <c r="W13" s="178" t="str">
        <f t="shared" si="5"/>
        <v/>
      </c>
      <c r="X13" s="178" t="str">
        <f t="shared" si="6"/>
        <v/>
      </c>
      <c r="Y13" s="334">
        <f t="shared" si="2"/>
        <v>0</v>
      </c>
      <c r="Z13" s="335">
        <f>IF($D13="","",IF('14- RC PROD'!E18="TODO MÊS",($C13*$D13*12)*(1+$E$2),Y13*(1+$E$2)))</f>
        <v>0</v>
      </c>
      <c r="AA13" s="335">
        <f t="shared" si="3"/>
        <v>0</v>
      </c>
      <c r="AB13" s="335">
        <f t="shared" si="3"/>
        <v>0</v>
      </c>
      <c r="AC13" s="336">
        <f t="shared" si="3"/>
        <v>0</v>
      </c>
    </row>
    <row r="14" spans="1:29">
      <c r="A14" s="321">
        <f>IF('14- RC PROD'!A19="","",'14- RC PROD'!A19)</f>
        <v>45906</v>
      </c>
      <c r="B14" s="317"/>
      <c r="C14" s="226">
        <f>IF('14- RC PROD'!G19="","",'14- RC PROD'!G19)</f>
        <v>1</v>
      </c>
      <c r="D14" s="2768">
        <f>IF('9- PRODUT'!W14="","",'9- PRODUT'!W14)</f>
        <v>0</v>
      </c>
      <c r="E14" s="2326"/>
      <c r="F14" s="195">
        <v>1</v>
      </c>
      <c r="G14" s="195"/>
      <c r="H14" s="195"/>
      <c r="I14" s="195"/>
      <c r="J14" s="222">
        <f t="shared" si="1"/>
        <v>0</v>
      </c>
      <c r="K14" s="223">
        <f t="shared" si="1"/>
        <v>0</v>
      </c>
      <c r="L14" s="223">
        <f t="shared" si="1"/>
        <v>0</v>
      </c>
      <c r="M14" s="223">
        <f t="shared" si="1"/>
        <v>0</v>
      </c>
      <c r="N14" s="223">
        <f t="shared" si="1"/>
        <v>0</v>
      </c>
      <c r="O14" s="223">
        <f t="shared" si="1"/>
        <v>0</v>
      </c>
      <c r="P14" s="223">
        <f t="shared" si="1"/>
        <v>0</v>
      </c>
      <c r="Q14" s="223">
        <f t="shared" si="1"/>
        <v>0</v>
      </c>
      <c r="R14" s="223">
        <f t="shared" si="1"/>
        <v>0</v>
      </c>
      <c r="S14" s="223">
        <f t="shared" si="1"/>
        <v>0</v>
      </c>
      <c r="T14" s="223">
        <f t="shared" si="1"/>
        <v>0</v>
      </c>
      <c r="U14" s="223">
        <f t="shared" si="1"/>
        <v>0</v>
      </c>
      <c r="V14" s="177" t="str">
        <f t="shared" si="4"/>
        <v/>
      </c>
      <c r="W14" s="178" t="str">
        <f t="shared" si="5"/>
        <v/>
      </c>
      <c r="X14" s="178" t="str">
        <f t="shared" si="6"/>
        <v/>
      </c>
      <c r="Y14" s="334">
        <f t="shared" si="2"/>
        <v>0</v>
      </c>
      <c r="Z14" s="335">
        <f>IF($D14="","",IF('14- RC PROD'!E19="TODO MÊS",($C14*$D14*12)*(1+$E$2),Y14*(1+$E$2)))</f>
        <v>0</v>
      </c>
      <c r="AA14" s="335">
        <f t="shared" si="3"/>
        <v>0</v>
      </c>
      <c r="AB14" s="335">
        <f t="shared" si="3"/>
        <v>0</v>
      </c>
      <c r="AC14" s="336">
        <f t="shared" si="3"/>
        <v>0</v>
      </c>
    </row>
    <row r="15" spans="1:29">
      <c r="A15" s="322">
        <f>IF('14- RC PROD'!A20="","",'14- RC PROD'!A20)</f>
        <v>45937</v>
      </c>
      <c r="B15" s="318"/>
      <c r="C15" s="225">
        <f>IF('14- RC PROD'!G20="","",'14- RC PROD'!G20)</f>
        <v>1</v>
      </c>
      <c r="D15" s="2775">
        <f>IF('9- PRODUT'!W15="","",'9- PRODUT'!W15)</f>
        <v>0</v>
      </c>
      <c r="E15" s="2770"/>
      <c r="F15" s="195">
        <v>1</v>
      </c>
      <c r="G15" s="195"/>
      <c r="H15" s="195"/>
      <c r="I15" s="195"/>
      <c r="J15" s="222">
        <f t="shared" si="1"/>
        <v>0</v>
      </c>
      <c r="K15" s="223">
        <f t="shared" si="1"/>
        <v>0</v>
      </c>
      <c r="L15" s="223">
        <f t="shared" si="1"/>
        <v>0</v>
      </c>
      <c r="M15" s="223">
        <f t="shared" si="1"/>
        <v>0</v>
      </c>
      <c r="N15" s="223">
        <f t="shared" si="1"/>
        <v>0</v>
      </c>
      <c r="O15" s="223">
        <f t="shared" si="1"/>
        <v>0</v>
      </c>
      <c r="P15" s="223">
        <f t="shared" si="1"/>
        <v>0</v>
      </c>
      <c r="Q15" s="223">
        <f t="shared" si="1"/>
        <v>0</v>
      </c>
      <c r="R15" s="223">
        <f t="shared" si="1"/>
        <v>0</v>
      </c>
      <c r="S15" s="223">
        <f t="shared" si="1"/>
        <v>0</v>
      </c>
      <c r="T15" s="223">
        <f t="shared" si="1"/>
        <v>0</v>
      </c>
      <c r="U15" s="223">
        <f t="shared" si="1"/>
        <v>0</v>
      </c>
      <c r="V15" s="177" t="str">
        <f t="shared" si="4"/>
        <v/>
      </c>
      <c r="W15" s="178" t="str">
        <f t="shared" si="5"/>
        <v/>
      </c>
      <c r="X15" s="178" t="str">
        <f t="shared" si="6"/>
        <v/>
      </c>
      <c r="Y15" s="334">
        <f t="shared" si="2"/>
        <v>0</v>
      </c>
      <c r="Z15" s="335">
        <f>IF($D15="","",IF('14- RC PROD'!E20="TODO MÊS",($C15*$D15*12)*(1+$E$2),Y15*(1+$E$2)))</f>
        <v>0</v>
      </c>
      <c r="AA15" s="335">
        <f t="shared" si="3"/>
        <v>0</v>
      </c>
      <c r="AB15" s="335">
        <f t="shared" si="3"/>
        <v>0</v>
      </c>
      <c r="AC15" s="336">
        <f t="shared" si="3"/>
        <v>0</v>
      </c>
    </row>
    <row r="16" spans="1:29">
      <c r="A16" s="321">
        <f>IF('14- RC PROD'!A21="","",'14- RC PROD'!A21)</f>
        <v>45968</v>
      </c>
      <c r="B16" s="317"/>
      <c r="C16" s="226">
        <f>IF('14- RC PROD'!G21="","",'14- RC PROD'!G21)</f>
        <v>1</v>
      </c>
      <c r="D16" s="2768">
        <f>IF('9- PRODUT'!W16="","",'9- PRODUT'!W16)</f>
        <v>0</v>
      </c>
      <c r="E16" s="2326"/>
      <c r="F16" s="195">
        <v>1</v>
      </c>
      <c r="G16" s="195"/>
      <c r="H16" s="195"/>
      <c r="I16" s="195"/>
      <c r="J16" s="222">
        <f t="shared" si="1"/>
        <v>0</v>
      </c>
      <c r="K16" s="223">
        <f t="shared" si="1"/>
        <v>0</v>
      </c>
      <c r="L16" s="223">
        <f t="shared" si="1"/>
        <v>0</v>
      </c>
      <c r="M16" s="223">
        <f t="shared" si="1"/>
        <v>0</v>
      </c>
      <c r="N16" s="223">
        <f t="shared" si="1"/>
        <v>0</v>
      </c>
      <c r="O16" s="223">
        <f t="shared" si="1"/>
        <v>0</v>
      </c>
      <c r="P16" s="223">
        <f t="shared" si="1"/>
        <v>0</v>
      </c>
      <c r="Q16" s="223">
        <f t="shared" si="1"/>
        <v>0</v>
      </c>
      <c r="R16" s="223">
        <f t="shared" si="1"/>
        <v>0</v>
      </c>
      <c r="S16" s="223">
        <f t="shared" si="1"/>
        <v>0</v>
      </c>
      <c r="T16" s="223">
        <f t="shared" si="1"/>
        <v>0</v>
      </c>
      <c r="U16" s="223">
        <f t="shared" si="1"/>
        <v>0</v>
      </c>
      <c r="V16" s="177" t="str">
        <f t="shared" si="4"/>
        <v/>
      </c>
      <c r="W16" s="178" t="str">
        <f t="shared" si="5"/>
        <v/>
      </c>
      <c r="X16" s="178" t="str">
        <f t="shared" si="6"/>
        <v/>
      </c>
      <c r="Y16" s="334">
        <f t="shared" si="2"/>
        <v>0</v>
      </c>
      <c r="Z16" s="335">
        <f>IF($D16="","",IF('14- RC PROD'!E21="TODO MÊS",($C16*$D16*12)*(1+$E$2),Y16*(1+$E$2)))</f>
        <v>0</v>
      </c>
      <c r="AA16" s="335">
        <f t="shared" si="3"/>
        <v>0</v>
      </c>
      <c r="AB16" s="335">
        <f t="shared" si="3"/>
        <v>0</v>
      </c>
      <c r="AC16" s="336">
        <f t="shared" si="3"/>
        <v>0</v>
      </c>
    </row>
    <row r="17" spans="1:29" ht="14" thickBot="1">
      <c r="A17" s="323">
        <f>IF('14- RC PROD'!A22="","",'14- RC PROD'!A22)</f>
        <v>45999</v>
      </c>
      <c r="B17" s="319"/>
      <c r="C17" s="229">
        <f>IF('14- RC PROD'!G22="","",'14- RC PROD'!G22)</f>
        <v>1</v>
      </c>
      <c r="D17" s="2769">
        <f>IF('9- PRODUT'!W17="","",'9- PRODUT'!W17)</f>
        <v>0</v>
      </c>
      <c r="E17" s="2770"/>
      <c r="F17" s="195">
        <v>1</v>
      </c>
      <c r="G17" s="195"/>
      <c r="H17" s="195" t="s">
        <v>307</v>
      </c>
      <c r="I17" s="195"/>
      <c r="J17" s="324">
        <f>IF($D17="","",IF(MONTH(J$5)=MONTH($A17),$F17*$D17*$C17,IF(MONTH(J$5)=MONTH($A17)+1,$G17*$D17*$C17,IF(MONTH(J$5)=MONTH($A17)+2,$H17*$D17*$C17,IF(MONTH(J$5)=MONTH($A17)+3,$I17*$D17*$C17,0)))))</f>
        <v>0</v>
      </c>
      <c r="K17" s="325">
        <v>0</v>
      </c>
      <c r="L17" s="223">
        <f t="shared" ref="L17:U17" si="7">IF($D17="","",IF(MONTH(L$5)=MONTH($A17),$F17*$D17*$C17,IF(MONTH(L$5)=MONTH($A17)+1,$G17*$D17*$C17,IF(MONTH(L$5)=MONTH($A17)+2,$H17*$D17*$C17,IF(MONTH(L$5)=MONTH($A17)+3,$I17*$D17*$C17,0)))))</f>
        <v>0</v>
      </c>
      <c r="M17" s="223">
        <f t="shared" si="7"/>
        <v>0</v>
      </c>
      <c r="N17" s="223">
        <f t="shared" si="7"/>
        <v>0</v>
      </c>
      <c r="O17" s="223">
        <f t="shared" si="7"/>
        <v>0</v>
      </c>
      <c r="P17" s="223">
        <f t="shared" si="7"/>
        <v>0</v>
      </c>
      <c r="Q17" s="223">
        <f t="shared" si="7"/>
        <v>0</v>
      </c>
      <c r="R17" s="223">
        <f t="shared" si="7"/>
        <v>0</v>
      </c>
      <c r="S17" s="223">
        <f t="shared" si="7"/>
        <v>0</v>
      </c>
      <c r="T17" s="223">
        <f t="shared" si="7"/>
        <v>0</v>
      </c>
      <c r="U17" s="223">
        <f t="shared" si="7"/>
        <v>0</v>
      </c>
      <c r="V17" s="177" t="str">
        <f t="shared" si="4"/>
        <v/>
      </c>
      <c r="W17" s="178" t="str">
        <f t="shared" si="5"/>
        <v/>
      </c>
      <c r="X17" s="178" t="str">
        <f t="shared" si="6"/>
        <v/>
      </c>
      <c r="Y17" s="334">
        <f t="shared" si="2"/>
        <v>0</v>
      </c>
      <c r="Z17" s="335">
        <f>IF($D17="","",IF('14- RC PROD'!E22="TODO MÊS",($C17*$D17*12)*(1+$E$2),Y17*(1+$E$2)))</f>
        <v>0</v>
      </c>
      <c r="AA17" s="335">
        <f t="shared" si="3"/>
        <v>0</v>
      </c>
      <c r="AB17" s="335">
        <f t="shared" si="3"/>
        <v>0</v>
      </c>
      <c r="AC17" s="336">
        <f t="shared" si="3"/>
        <v>0</v>
      </c>
    </row>
    <row r="18" spans="1:29" ht="14" thickBot="1">
      <c r="A18" s="207" t="str">
        <f>IF('14- RC PROD'!A23="","",'14- RC PROD'!A23)</f>
        <v/>
      </c>
      <c r="B18" s="97" t="str">
        <f>IF('14- RC PROD'!F23="","",'14- RC PROD'!F23)</f>
        <v/>
      </c>
      <c r="C18" s="210" t="str">
        <f>IF('14- RC PROD'!G23="","",'14- RC PROD'!G23)</f>
        <v/>
      </c>
      <c r="D18" s="98" t="str">
        <f>IF('14- RC PROD'!H23="","",'14- RC PROD'!H23)</f>
        <v/>
      </c>
      <c r="E18" s="273" t="str">
        <f>IF('9- PRODUT'!W25="","",'9- PRODUT'!W25)</f>
        <v/>
      </c>
      <c r="F18" s="274" t="s">
        <v>307</v>
      </c>
      <c r="G18" s="274" t="s">
        <v>307</v>
      </c>
      <c r="H18" s="274" t="s">
        <v>307</v>
      </c>
      <c r="I18" s="274" t="s">
        <v>307</v>
      </c>
      <c r="J18" s="231" t="str">
        <f t="shared" ref="J18:U21" si="8">IF($E18="","",IF(MONTH(J$5)=MONTH($A18),$F18*$E18*$C18,IF(MONTH(J$5)=MONTH($A18)+1,$G18*$E18*$C18,IF(MONTH(J$5)=MONTH($A18)+2,$H18*$E18*$C18,IF(MONTH(J$5)=MONTH($A18)+3,$I18*$E18*$C18,0)))))</f>
        <v/>
      </c>
      <c r="K18" s="276" t="str">
        <f t="shared" si="8"/>
        <v/>
      </c>
      <c r="L18" s="276" t="str">
        <f t="shared" si="8"/>
        <v/>
      </c>
      <c r="M18" s="276" t="str">
        <f t="shared" si="8"/>
        <v/>
      </c>
      <c r="N18" s="276" t="str">
        <f t="shared" si="8"/>
        <v/>
      </c>
      <c r="O18" s="276" t="str">
        <f t="shared" si="8"/>
        <v/>
      </c>
      <c r="P18" s="276" t="str">
        <f t="shared" si="8"/>
        <v/>
      </c>
      <c r="Q18" s="276" t="str">
        <f t="shared" si="8"/>
        <v/>
      </c>
      <c r="R18" s="276" t="str">
        <f t="shared" si="8"/>
        <v/>
      </c>
      <c r="S18" s="276" t="str">
        <f t="shared" si="8"/>
        <v/>
      </c>
      <c r="T18" s="276" t="str">
        <f t="shared" si="8"/>
        <v/>
      </c>
      <c r="U18" s="276" t="str">
        <f t="shared" si="8"/>
        <v/>
      </c>
      <c r="V18" s="277" t="str">
        <f t="shared" si="4"/>
        <v/>
      </c>
      <c r="W18" s="278" t="str">
        <f t="shared" si="5"/>
        <v/>
      </c>
      <c r="X18" s="278" t="str">
        <f t="shared" si="6"/>
        <v/>
      </c>
      <c r="Y18" s="279" t="str">
        <f t="shared" ref="Y18:Y45" si="9">IF(E18="","",SUM(J18:U18))</f>
        <v/>
      </c>
      <c r="Z18" s="280" t="str">
        <f>IF($E18="","",IF('14- RC PROD'!E23="TODO MÊS",($C18*$E18*12)*(1+$E$2),Y18*(1+$E$2)))</f>
        <v/>
      </c>
      <c r="AA18" s="280" t="str">
        <f t="shared" ref="AA18:AC25" si="10">IF($E18="","",Z18*(1+$E$2))</f>
        <v/>
      </c>
      <c r="AB18" s="280" t="str">
        <f t="shared" si="10"/>
        <v/>
      </c>
      <c r="AC18" s="281" t="str">
        <f t="shared" si="10"/>
        <v/>
      </c>
    </row>
    <row r="19" spans="1:29">
      <c r="A19" s="2753" t="s">
        <v>373</v>
      </c>
      <c r="B19" s="2754"/>
      <c r="C19" s="2755">
        <f>('9- PRODUT'!L18+'9- PRODUT'!N18)-('9- PRODUT'!M18+'9- PRODUT'!O18)</f>
        <v>0</v>
      </c>
      <c r="D19" s="2756"/>
      <c r="E19" s="282" t="str">
        <f>IF('9- PRODUT'!W26="","",'9- PRODUT'!W26)</f>
        <v/>
      </c>
      <c r="F19" s="195" t="s">
        <v>307</v>
      </c>
      <c r="G19" s="195" t="s">
        <v>307</v>
      </c>
      <c r="H19" s="195" t="s">
        <v>307</v>
      </c>
      <c r="I19" s="195" t="s">
        <v>307</v>
      </c>
      <c r="J19" s="231" t="str">
        <f t="shared" si="8"/>
        <v/>
      </c>
      <c r="K19" s="232" t="str">
        <f t="shared" si="8"/>
        <v/>
      </c>
      <c r="L19" s="232" t="str">
        <f t="shared" si="8"/>
        <v/>
      </c>
      <c r="M19" s="232" t="str">
        <f t="shared" si="8"/>
        <v/>
      </c>
      <c r="N19" s="232" t="str">
        <f t="shared" si="8"/>
        <v/>
      </c>
      <c r="O19" s="232" t="str">
        <f t="shared" si="8"/>
        <v/>
      </c>
      <c r="P19" s="232" t="str">
        <f t="shared" si="8"/>
        <v/>
      </c>
      <c r="Q19" s="232" t="str">
        <f t="shared" si="8"/>
        <v/>
      </c>
      <c r="R19" s="232" t="str">
        <f t="shared" si="8"/>
        <v/>
      </c>
      <c r="S19" s="232" t="str">
        <f t="shared" si="8"/>
        <v/>
      </c>
      <c r="T19" s="232" t="str">
        <f t="shared" si="8"/>
        <v/>
      </c>
      <c r="U19" s="232" t="str">
        <f t="shared" si="8"/>
        <v/>
      </c>
      <c r="V19" s="233" t="str">
        <f t="shared" si="4"/>
        <v/>
      </c>
      <c r="W19" s="234" t="str">
        <f t="shared" si="5"/>
        <v/>
      </c>
      <c r="X19" s="234" t="str">
        <f t="shared" si="6"/>
        <v/>
      </c>
      <c r="Y19" s="219" t="str">
        <f t="shared" si="9"/>
        <v/>
      </c>
      <c r="Z19" s="220" t="str">
        <f>IF($E19="","",IF('14- RC PROD'!E24="TODO MÊS",($C19*$E19*12)*(1+$E$2),Y19*(1+$E$2)))</f>
        <v/>
      </c>
      <c r="AA19" s="220" t="str">
        <f t="shared" si="10"/>
        <v/>
      </c>
      <c r="AB19" s="220" t="str">
        <f t="shared" si="10"/>
        <v/>
      </c>
      <c r="AC19" s="221" t="str">
        <f t="shared" si="10"/>
        <v/>
      </c>
    </row>
    <row r="20" spans="1:29" ht="14" thickBot="1">
      <c r="A20" s="2759">
        <f>'1- CAPA'!M4+364</f>
        <v>46022</v>
      </c>
      <c r="B20" s="2760"/>
      <c r="C20" s="2757"/>
      <c r="D20" s="2758"/>
      <c r="E20" s="283" t="str">
        <f>IF('9- PRODUT'!W27="","",'9- PRODUT'!W27)</f>
        <v/>
      </c>
      <c r="F20" s="196" t="s">
        <v>307</v>
      </c>
      <c r="G20" s="196" t="s">
        <v>307</v>
      </c>
      <c r="H20" s="196" t="s">
        <v>307</v>
      </c>
      <c r="I20" s="196" t="s">
        <v>307</v>
      </c>
      <c r="J20" s="284" t="str">
        <f t="shared" si="8"/>
        <v/>
      </c>
      <c r="K20" s="285" t="str">
        <f t="shared" si="8"/>
        <v/>
      </c>
      <c r="L20" s="285" t="str">
        <f t="shared" si="8"/>
        <v/>
      </c>
      <c r="M20" s="285" t="str">
        <f t="shared" si="8"/>
        <v/>
      </c>
      <c r="N20" s="285" t="str">
        <f t="shared" si="8"/>
        <v/>
      </c>
      <c r="O20" s="285" t="str">
        <f t="shared" si="8"/>
        <v/>
      </c>
      <c r="P20" s="285" t="str">
        <f t="shared" si="8"/>
        <v/>
      </c>
      <c r="Q20" s="285" t="str">
        <f t="shared" si="8"/>
        <v/>
      </c>
      <c r="R20" s="285" t="str">
        <f t="shared" si="8"/>
        <v/>
      </c>
      <c r="S20" s="285" t="str">
        <f t="shared" si="8"/>
        <v/>
      </c>
      <c r="T20" s="285" t="str">
        <f t="shared" si="8"/>
        <v/>
      </c>
      <c r="U20" s="285" t="str">
        <f t="shared" si="8"/>
        <v/>
      </c>
      <c r="V20" s="286" t="str">
        <f t="shared" si="4"/>
        <v/>
      </c>
      <c r="W20" s="287" t="str">
        <f t="shared" si="5"/>
        <v/>
      </c>
      <c r="X20" s="287" t="str">
        <f t="shared" si="6"/>
        <v/>
      </c>
      <c r="Y20" s="288" t="str">
        <f t="shared" si="9"/>
        <v/>
      </c>
      <c r="Z20" s="289" t="str">
        <f>IF($E20="","",IF('14- RC PROD'!E25="TODO MÊS",($C20*$E20*12)*(1+$E$2),Y20*(1+$E$2)))</f>
        <v/>
      </c>
      <c r="AA20" s="289" t="str">
        <f t="shared" si="10"/>
        <v/>
      </c>
      <c r="AB20" s="289" t="str">
        <f t="shared" si="10"/>
        <v/>
      </c>
      <c r="AC20" s="290" t="str">
        <f t="shared" si="10"/>
        <v/>
      </c>
    </row>
    <row r="21" spans="1:29" hidden="1">
      <c r="A21" s="208" t="str">
        <f>IF('14- RC PROD'!A26="","",'14- RC PROD'!A26)</f>
        <v/>
      </c>
      <c r="B21" s="111" t="str">
        <f>IF('14- RC PROD'!F26="","",'14- RC PROD'!F26)</f>
        <v>ANO2</v>
      </c>
      <c r="C21" s="211" t="str">
        <f>IF('14- RC PROD'!G26="","",'14- RC PROD'!G26)</f>
        <v/>
      </c>
      <c r="D21" s="112">
        <f>IF('14- RC PROD'!H26="","",'14- RC PROD'!H26)</f>
        <v>0</v>
      </c>
      <c r="E21" s="102" t="str">
        <f>IF('9- PRODUT'!W28="","",'9- PRODUT'!W28)</f>
        <v/>
      </c>
      <c r="F21" s="195" t="s">
        <v>307</v>
      </c>
      <c r="G21" s="195" t="s">
        <v>307</v>
      </c>
      <c r="H21" s="195" t="s">
        <v>307</v>
      </c>
      <c r="I21" s="195" t="s">
        <v>307</v>
      </c>
      <c r="J21" s="215" t="str">
        <f t="shared" si="8"/>
        <v/>
      </c>
      <c r="K21" s="216" t="str">
        <f t="shared" si="8"/>
        <v/>
      </c>
      <c r="L21" s="216" t="str">
        <f t="shared" si="8"/>
        <v/>
      </c>
      <c r="M21" s="216" t="str">
        <f t="shared" si="8"/>
        <v/>
      </c>
      <c r="N21" s="216" t="str">
        <f t="shared" si="8"/>
        <v/>
      </c>
      <c r="O21" s="216" t="str">
        <f t="shared" si="8"/>
        <v/>
      </c>
      <c r="P21" s="216" t="str">
        <f t="shared" si="8"/>
        <v/>
      </c>
      <c r="Q21" s="216" t="str">
        <f t="shared" si="8"/>
        <v/>
      </c>
      <c r="R21" s="216" t="str">
        <f t="shared" si="8"/>
        <v/>
      </c>
      <c r="S21" s="216" t="str">
        <f t="shared" si="8"/>
        <v/>
      </c>
      <c r="T21" s="216" t="str">
        <f t="shared" si="8"/>
        <v/>
      </c>
      <c r="U21" s="216" t="str">
        <f t="shared" si="8"/>
        <v/>
      </c>
      <c r="V21" s="177" t="str">
        <f t="shared" si="4"/>
        <v/>
      </c>
      <c r="W21" s="178" t="str">
        <f t="shared" si="5"/>
        <v/>
      </c>
      <c r="X21" s="178" t="str">
        <f t="shared" si="6"/>
        <v/>
      </c>
      <c r="Y21" s="105" t="str">
        <f t="shared" si="9"/>
        <v/>
      </c>
      <c r="Z21" s="103" t="str">
        <f>IF($E21="","",IF('14- RC PROD'!E26="TODO MÊS",($C21*$E21*12)*(1+$E$2),Y21*(1+$E$2)))</f>
        <v/>
      </c>
      <c r="AA21" s="103" t="str">
        <f t="shared" si="10"/>
        <v/>
      </c>
      <c r="AB21" s="103" t="str">
        <f t="shared" si="10"/>
        <v/>
      </c>
      <c r="AC21" s="104" t="str">
        <f t="shared" si="10"/>
        <v/>
      </c>
    </row>
    <row r="22" spans="1:29" hidden="1">
      <c r="A22" s="207" t="str">
        <f>IF('14- RC PROD'!A27="","",'14- RC PROD'!A27)</f>
        <v/>
      </c>
      <c r="B22" s="97" t="str">
        <f>IF('14- RC PROD'!F27="","",'14- RC PROD'!F27)</f>
        <v>ANO3</v>
      </c>
      <c r="C22" s="210" t="str">
        <f>IF('14- RC PROD'!G27="","",'14- RC PROD'!G27)</f>
        <v/>
      </c>
      <c r="D22" s="98">
        <f>IF('14- RC PROD'!H27="","",'14- RC PROD'!H27)</f>
        <v>0</v>
      </c>
      <c r="E22" s="99" t="str">
        <f>IF('9- PRODUT'!W29="","",'9- PRODUT'!W29)</f>
        <v/>
      </c>
      <c r="F22" s="195" t="s">
        <v>307</v>
      </c>
      <c r="G22" s="195" t="s">
        <v>307</v>
      </c>
      <c r="H22" s="195" t="s">
        <v>307</v>
      </c>
      <c r="I22" s="195" t="s">
        <v>307</v>
      </c>
      <c r="J22" s="215" t="str">
        <f t="shared" ref="J22:P31" si="11">IF($E22="","",IF(MONTH(J$5)=MONTH($A22),$F22*$E22*$C22,IF(MONTH(J$5)=MONTH($A22)+1,$G22*$E22*$C22,IF(MONTH(J$5)=MONTH($A22)+2,$H22*$E22*$C22,IF(MONTH(J$5)=MONTH($A22)+3,$I22*$E22*$C22,0)))))</f>
        <v/>
      </c>
      <c r="K22" s="216" t="str">
        <f t="shared" si="11"/>
        <v/>
      </c>
      <c r="L22" s="216" t="str">
        <f t="shared" si="11"/>
        <v/>
      </c>
      <c r="M22" s="216" t="str">
        <f t="shared" si="11"/>
        <v/>
      </c>
      <c r="N22" s="216" t="str">
        <f t="shared" si="11"/>
        <v/>
      </c>
      <c r="O22" s="216" t="str">
        <f t="shared" si="11"/>
        <v/>
      </c>
      <c r="P22" s="216" t="str">
        <f t="shared" si="11"/>
        <v/>
      </c>
      <c r="Q22" s="362" t="s">
        <v>402</v>
      </c>
      <c r="R22" s="363" t="str">
        <f>IF($E22="","",IF(MONTH(R$5)=MONTH($A22),$F22*$E22*$C22,IF(MONTH(R$5)=MONTH($A22)+1,$G22*$E22*$C22,IF(MONTH(R$5)=MONTH($A22)+2,$H22*$E22*$C22,IF(MONTH(R$5)=MONTH($A22)+3,$I22*$E22*$C22,0)))))</f>
        <v/>
      </c>
      <c r="S22" s="216" t="str">
        <f>IF($E22="","",IF(MONTH(S$5)=MONTH($A22),$F22*$E22*$C22,IF(MONTH(S$5)=MONTH($A22)+1,$G22*$E22*$C22,IF(MONTH(S$5)=MONTH($A22)+2,$H22*$E22*$C22,IF(MONTH(S$5)=MONTH($A22)+3,$I22*$E22*$C22,0)))))</f>
        <v/>
      </c>
      <c r="T22" s="216" t="str">
        <f>IF($E22="","",IF(MONTH(T$5)=MONTH($A22),$F22*$E22*$C22,IF(MONTH(T$5)=MONTH($A22)+1,$G22*$E22*$C22,IF(MONTH(T$5)=MONTH($A22)+2,$H22*$E22*$C22,IF(MONTH(T$5)=MONTH($A22)+3,$I22*$E22*$C22,0)))))</f>
        <v/>
      </c>
      <c r="U22" s="216" t="str">
        <f>IF($E22="","",IF(MONTH(U$5)=MONTH($A22),$F22*$E22*$C22,IF(MONTH(U$5)=MONTH($A22)+1,$G22*$E22*$C22,IF(MONTH(U$5)=MONTH($A22)+2,$H22*$E22*$C22,IF(MONTH(U$5)=MONTH($A22)+3,$I22*$E22*$C22,0)))))</f>
        <v/>
      </c>
      <c r="V22" s="177" t="str">
        <f t="shared" si="4"/>
        <v/>
      </c>
      <c r="W22" s="178" t="str">
        <f t="shared" si="5"/>
        <v/>
      </c>
      <c r="X22" s="178" t="str">
        <f t="shared" si="6"/>
        <v/>
      </c>
      <c r="Y22" s="93" t="str">
        <f t="shared" si="9"/>
        <v/>
      </c>
      <c r="Z22" s="94" t="str">
        <f>IF($E22="","",IF('14- RC PROD'!E27="TODO MÊS",($C22*$E22*12)*(1+$E$2),Y22*(1+$E$2)))</f>
        <v/>
      </c>
      <c r="AA22" s="94" t="str">
        <f t="shared" si="10"/>
        <v/>
      </c>
      <c r="AB22" s="94" t="str">
        <f t="shared" si="10"/>
        <v/>
      </c>
      <c r="AC22" s="95" t="str">
        <f t="shared" si="10"/>
        <v/>
      </c>
    </row>
    <row r="23" spans="1:29" hidden="1">
      <c r="A23" s="208" t="str">
        <f>IF('14- RC PROD'!A28="","",'14- RC PROD'!A28)</f>
        <v/>
      </c>
      <c r="B23" s="111" t="str">
        <f>IF('14- RC PROD'!F28="","",'14- RC PROD'!F28)</f>
        <v>ANO4</v>
      </c>
      <c r="C23" s="211" t="str">
        <f>IF('14- RC PROD'!G28="","",'14- RC PROD'!G28)</f>
        <v/>
      </c>
      <c r="D23" s="112">
        <f>IF('14- RC PROD'!H28="","",'14- RC PROD'!H28)</f>
        <v>0</v>
      </c>
      <c r="E23" s="102" t="str">
        <f>IF('9- PRODUT'!W30="","",'9- PRODUT'!W30)</f>
        <v/>
      </c>
      <c r="F23" s="195" t="s">
        <v>307</v>
      </c>
      <c r="G23" s="195" t="s">
        <v>307</v>
      </c>
      <c r="H23" s="195" t="s">
        <v>307</v>
      </c>
      <c r="I23" s="195" t="s">
        <v>307</v>
      </c>
      <c r="J23" s="215" t="str">
        <f t="shared" si="11"/>
        <v/>
      </c>
      <c r="K23" s="216" t="str">
        <f t="shared" si="11"/>
        <v/>
      </c>
      <c r="L23" s="216" t="str">
        <f t="shared" si="11"/>
        <v/>
      </c>
      <c r="M23" s="216" t="str">
        <f t="shared" si="11"/>
        <v/>
      </c>
      <c r="N23" s="216" t="str">
        <f t="shared" si="11"/>
        <v/>
      </c>
      <c r="O23" s="216" t="str">
        <f t="shared" si="11"/>
        <v/>
      </c>
      <c r="P23" s="216" t="str">
        <f t="shared" si="11"/>
        <v/>
      </c>
      <c r="Q23" s="362" t="s">
        <v>363</v>
      </c>
      <c r="R23" s="363">
        <f>C19</f>
        <v>0</v>
      </c>
      <c r="S23" s="216" t="str">
        <f t="shared" ref="S23:U42" si="12">IF($E23="","",IF(MONTH(S$5)=MONTH($A23),$F23*$E23*$C23,IF(MONTH(S$5)=MONTH($A23)+1,$G23*$E23*$C23,IF(MONTH(S$5)=MONTH($A23)+2,$H23*$E23*$C23,IF(MONTH(S$5)=MONTH($A23)+3,$I23*$E23*$C23,0)))))</f>
        <v/>
      </c>
      <c r="T23" s="216" t="str">
        <f t="shared" si="12"/>
        <v/>
      </c>
      <c r="U23" s="216" t="str">
        <f t="shared" si="12"/>
        <v/>
      </c>
      <c r="V23" s="177" t="str">
        <f t="shared" si="4"/>
        <v/>
      </c>
      <c r="W23" s="178" t="str">
        <f t="shared" si="5"/>
        <v/>
      </c>
      <c r="X23" s="178" t="str">
        <f t="shared" si="6"/>
        <v/>
      </c>
      <c r="Y23" s="105" t="str">
        <f t="shared" si="9"/>
        <v/>
      </c>
      <c r="Z23" s="103" t="str">
        <f>IF($E23="","",IF('14- RC PROD'!E28="TODO MÊS",($C23*$E23*12)*(1+$E$2),Y23*(1+$E$2)))</f>
        <v/>
      </c>
      <c r="AA23" s="103" t="str">
        <f t="shared" si="10"/>
        <v/>
      </c>
      <c r="AB23" s="103" t="str">
        <f t="shared" si="10"/>
        <v/>
      </c>
      <c r="AC23" s="104" t="str">
        <f t="shared" si="10"/>
        <v/>
      </c>
    </row>
    <row r="24" spans="1:29" hidden="1">
      <c r="A24" s="207" t="str">
        <f>IF('14- RC PROD'!A29="","",'14- RC PROD'!A29)</f>
        <v/>
      </c>
      <c r="B24" s="97" t="str">
        <f>IF('14- RC PROD'!F29="","",'14- RC PROD'!F29)</f>
        <v>ANO5</v>
      </c>
      <c r="C24" s="210" t="str">
        <f>IF('14- RC PROD'!G29="","",'14- RC PROD'!G29)</f>
        <v/>
      </c>
      <c r="D24" s="98">
        <f>IF('14- RC PROD'!H29="","",'14- RC PROD'!H29)</f>
        <v>0</v>
      </c>
      <c r="E24" s="99" t="str">
        <f>IF('9- PRODUT'!W31="","",'9- PRODUT'!W31)</f>
        <v/>
      </c>
      <c r="F24" s="195" t="s">
        <v>307</v>
      </c>
      <c r="G24" s="195" t="s">
        <v>307</v>
      </c>
      <c r="H24" s="195" t="s">
        <v>307</v>
      </c>
      <c r="I24" s="195" t="s">
        <v>307</v>
      </c>
      <c r="J24" s="215" t="str">
        <f t="shared" si="11"/>
        <v/>
      </c>
      <c r="K24" s="216" t="str">
        <f t="shared" si="11"/>
        <v/>
      </c>
      <c r="L24" s="216" t="str">
        <f t="shared" si="11"/>
        <v/>
      </c>
      <c r="M24" s="216" t="str">
        <f t="shared" si="11"/>
        <v/>
      </c>
      <c r="N24" s="216" t="str">
        <f t="shared" si="11"/>
        <v/>
      </c>
      <c r="O24" s="216" t="str">
        <f t="shared" si="11"/>
        <v/>
      </c>
      <c r="P24" s="216" t="str">
        <f t="shared" si="11"/>
        <v/>
      </c>
      <c r="Q24" s="362" t="s">
        <v>359</v>
      </c>
      <c r="R24" s="363">
        <f>(R23*'14- RC PROD'!U538)+R23</f>
        <v>0</v>
      </c>
      <c r="S24" s="216" t="str">
        <f t="shared" si="12"/>
        <v/>
      </c>
      <c r="T24" s="216" t="str">
        <f t="shared" si="12"/>
        <v/>
      </c>
      <c r="U24" s="216" t="str">
        <f t="shared" si="12"/>
        <v/>
      </c>
      <c r="V24" s="177" t="str">
        <f t="shared" si="4"/>
        <v/>
      </c>
      <c r="W24" s="178" t="str">
        <f t="shared" si="5"/>
        <v/>
      </c>
      <c r="X24" s="178" t="str">
        <f t="shared" si="6"/>
        <v/>
      </c>
      <c r="Y24" s="93" t="str">
        <f t="shared" si="9"/>
        <v/>
      </c>
      <c r="Z24" s="94" t="str">
        <f>IF($E24="","",IF('14- RC PROD'!E29="TODO MÊS",($C24*$E24*12)*(1+$E$2),Y24*(1+$E$2)))</f>
        <v/>
      </c>
      <c r="AA24" s="94" t="str">
        <f t="shared" si="10"/>
        <v/>
      </c>
      <c r="AB24" s="94" t="str">
        <f t="shared" si="10"/>
        <v/>
      </c>
      <c r="AC24" s="95" t="str">
        <f t="shared" si="10"/>
        <v/>
      </c>
    </row>
    <row r="25" spans="1:29" hidden="1">
      <c r="A25" s="208" t="str">
        <f>IF('14- RC PROD'!A30="","",'14- RC PROD'!A30)</f>
        <v/>
      </c>
      <c r="B25" s="111" t="str">
        <f>IF('14- RC PROD'!F30="","",'14- RC PROD'!F30)</f>
        <v/>
      </c>
      <c r="C25" s="211" t="str">
        <f>IF('14- RC PROD'!G30="","",'14- RC PROD'!G30)</f>
        <v/>
      </c>
      <c r="D25" s="112">
        <f>IF('14- RC PROD'!H30="","",'14- RC PROD'!H30)</f>
        <v>0</v>
      </c>
      <c r="E25" s="102" t="str">
        <f>IF('9- PRODUT'!W32="","",'9- PRODUT'!W32)</f>
        <v/>
      </c>
      <c r="F25" s="195" t="s">
        <v>307</v>
      </c>
      <c r="G25" s="195" t="s">
        <v>307</v>
      </c>
      <c r="H25" s="195" t="s">
        <v>307</v>
      </c>
      <c r="I25" s="195" t="s">
        <v>307</v>
      </c>
      <c r="J25" s="215" t="str">
        <f t="shared" si="11"/>
        <v/>
      </c>
      <c r="K25" s="216" t="str">
        <f t="shared" si="11"/>
        <v/>
      </c>
      <c r="L25" s="216" t="str">
        <f t="shared" si="11"/>
        <v/>
      </c>
      <c r="M25" s="216" t="str">
        <f t="shared" si="11"/>
        <v/>
      </c>
      <c r="N25" s="216" t="str">
        <f t="shared" si="11"/>
        <v/>
      </c>
      <c r="O25" s="216" t="str">
        <f t="shared" si="11"/>
        <v/>
      </c>
      <c r="P25" s="216" t="str">
        <f t="shared" si="11"/>
        <v/>
      </c>
      <c r="Q25" s="362" t="s">
        <v>360</v>
      </c>
      <c r="R25" s="363">
        <f>(R24*'14- RC PROD'!U541)+R24</f>
        <v>0</v>
      </c>
      <c r="S25" s="216" t="str">
        <f t="shared" si="12"/>
        <v/>
      </c>
      <c r="T25" s="216" t="str">
        <f t="shared" si="12"/>
        <v/>
      </c>
      <c r="U25" s="216" t="str">
        <f t="shared" si="12"/>
        <v/>
      </c>
      <c r="V25" s="177" t="str">
        <f t="shared" si="4"/>
        <v/>
      </c>
      <c r="W25" s="178" t="str">
        <f t="shared" si="5"/>
        <v/>
      </c>
      <c r="X25" s="178" t="str">
        <f t="shared" si="6"/>
        <v/>
      </c>
      <c r="Y25" s="105" t="str">
        <f t="shared" si="9"/>
        <v/>
      </c>
      <c r="Z25" s="103" t="str">
        <f>IF($E25="","",IF('14- RC PROD'!E30="TODO MÊS",($C25*$E25*12)*(1+$E$2),Y25*(1+$E$2)))</f>
        <v/>
      </c>
      <c r="AA25" s="103" t="str">
        <f t="shared" si="10"/>
        <v/>
      </c>
      <c r="AB25" s="103" t="str">
        <f t="shared" si="10"/>
        <v/>
      </c>
      <c r="AC25" s="104" t="str">
        <f t="shared" si="10"/>
        <v/>
      </c>
    </row>
    <row r="26" spans="1:29" hidden="1">
      <c r="A26" s="330">
        <f>'14- RC PROD'!D2</f>
        <v>0</v>
      </c>
      <c r="B26" s="97" t="str">
        <f>IF('14- RC PROD'!F31="","",'14- RC PROD'!F31)</f>
        <v/>
      </c>
      <c r="C26" s="210" t="str">
        <f>IF('14- RC PROD'!G31="","",'14- RC PROD'!G31)</f>
        <v/>
      </c>
      <c r="D26" s="98" t="str">
        <f>IF('14- RC PROD'!H31="","",'14- RC PROD'!H31)</f>
        <v/>
      </c>
      <c r="E26" s="99" t="str">
        <f>IF('9- PRODUT'!W33="","",'9- PRODUT'!W33)</f>
        <v/>
      </c>
      <c r="F26" s="195" t="s">
        <v>307</v>
      </c>
      <c r="G26" s="195" t="s">
        <v>307</v>
      </c>
      <c r="H26" s="195" t="s">
        <v>307</v>
      </c>
      <c r="I26" s="195" t="s">
        <v>307</v>
      </c>
      <c r="J26" s="215" t="str">
        <f t="shared" si="11"/>
        <v/>
      </c>
      <c r="K26" s="216" t="str">
        <f t="shared" si="11"/>
        <v/>
      </c>
      <c r="L26" s="216" t="str">
        <f t="shared" si="11"/>
        <v/>
      </c>
      <c r="M26" s="216" t="str">
        <f t="shared" si="11"/>
        <v/>
      </c>
      <c r="N26" s="216" t="str">
        <f t="shared" si="11"/>
        <v/>
      </c>
      <c r="O26" s="216" t="str">
        <f t="shared" si="11"/>
        <v/>
      </c>
      <c r="P26" s="216" t="str">
        <f t="shared" si="11"/>
        <v/>
      </c>
      <c r="Q26" s="362" t="s">
        <v>361</v>
      </c>
      <c r="R26" s="363">
        <f>(R25*'14- RC PROD'!U544)+R25</f>
        <v>0</v>
      </c>
      <c r="S26" s="216" t="str">
        <f t="shared" si="12"/>
        <v/>
      </c>
      <c r="T26" s="216" t="str">
        <f t="shared" si="12"/>
        <v/>
      </c>
      <c r="U26" s="216" t="str">
        <f t="shared" si="12"/>
        <v/>
      </c>
      <c r="V26" s="177" t="str">
        <f t="shared" si="4"/>
        <v/>
      </c>
      <c r="W26" s="178" t="str">
        <f t="shared" si="5"/>
        <v/>
      </c>
      <c r="X26" s="178" t="str">
        <f t="shared" si="6"/>
        <v/>
      </c>
      <c r="Y26" s="93" t="str">
        <f t="shared" si="9"/>
        <v/>
      </c>
      <c r="Z26" s="94" t="str">
        <f>IF($E26="","",IF('14- RC PROD'!E31="TODO MÊS",($C26*$E26*12)*(1+$E$2),Y26*(1+$E$2)))</f>
        <v/>
      </c>
      <c r="AA26" s="94" t="str">
        <f t="shared" ref="AA26:AC45" si="13">IF($E26="","",Z26*(1+$E$2))</f>
        <v/>
      </c>
      <c r="AB26" s="94" t="str">
        <f t="shared" si="13"/>
        <v/>
      </c>
      <c r="AC26" s="95" t="str">
        <f t="shared" si="13"/>
        <v/>
      </c>
    </row>
    <row r="27" spans="1:29" hidden="1">
      <c r="A27" s="208" t="str">
        <f>IF('14- RC PROD'!A32="","",'14- RC PROD'!A32)</f>
        <v/>
      </c>
      <c r="B27" s="111" t="str">
        <f>IF('14- RC PROD'!F32="","",'14- RC PROD'!F32)</f>
        <v/>
      </c>
      <c r="C27" s="211" t="str">
        <f>IF('14- RC PROD'!G32="","",'14- RC PROD'!G32)</f>
        <v/>
      </c>
      <c r="D27" s="112" t="str">
        <f>IF('14- RC PROD'!H32="","",'14- RC PROD'!H32)</f>
        <v/>
      </c>
      <c r="E27" s="102" t="str">
        <f>IF('9- PRODUT'!W34="","",'9- PRODUT'!W34)</f>
        <v/>
      </c>
      <c r="F27" s="195" t="s">
        <v>307</v>
      </c>
      <c r="G27" s="195" t="s">
        <v>307</v>
      </c>
      <c r="H27" s="195" t="s">
        <v>307</v>
      </c>
      <c r="I27" s="195" t="s">
        <v>307</v>
      </c>
      <c r="J27" s="215" t="str">
        <f t="shared" si="11"/>
        <v/>
      </c>
      <c r="K27" s="216" t="str">
        <f t="shared" si="11"/>
        <v/>
      </c>
      <c r="L27" s="216" t="str">
        <f t="shared" si="11"/>
        <v/>
      </c>
      <c r="M27" s="216" t="str">
        <f t="shared" si="11"/>
        <v/>
      </c>
      <c r="N27" s="216" t="str">
        <f t="shared" si="11"/>
        <v/>
      </c>
      <c r="O27" s="216" t="str">
        <f t="shared" si="11"/>
        <v/>
      </c>
      <c r="P27" s="216" t="str">
        <f t="shared" si="11"/>
        <v/>
      </c>
      <c r="Q27" s="362" t="s">
        <v>362</v>
      </c>
      <c r="R27" s="363">
        <f>(R26*'14- RC PROD'!U547)+R26</f>
        <v>0</v>
      </c>
      <c r="S27" s="216" t="str">
        <f t="shared" si="12"/>
        <v/>
      </c>
      <c r="T27" s="216" t="str">
        <f t="shared" si="12"/>
        <v/>
      </c>
      <c r="U27" s="216" t="str">
        <f t="shared" si="12"/>
        <v/>
      </c>
      <c r="V27" s="177" t="str">
        <f t="shared" si="4"/>
        <v/>
      </c>
      <c r="W27" s="178" t="str">
        <f t="shared" si="5"/>
        <v/>
      </c>
      <c r="X27" s="178" t="str">
        <f t="shared" si="6"/>
        <v/>
      </c>
      <c r="Y27" s="105" t="str">
        <f t="shared" si="9"/>
        <v/>
      </c>
      <c r="Z27" s="103" t="str">
        <f>IF($E27="","",IF('14- RC PROD'!E32="TODO MÊS",($C27*$E27*12)*(1+$E$2),Y27*(1+$E$2)))</f>
        <v/>
      </c>
      <c r="AA27" s="103" t="str">
        <f t="shared" si="13"/>
        <v/>
      </c>
      <c r="AB27" s="103" t="str">
        <f t="shared" si="13"/>
        <v/>
      </c>
      <c r="AC27" s="104" t="str">
        <f t="shared" si="13"/>
        <v/>
      </c>
    </row>
    <row r="28" spans="1:29" hidden="1">
      <c r="A28" s="207" t="str">
        <f>IF('14- RC PROD'!A33="","",'14- RC PROD'!A33)</f>
        <v/>
      </c>
      <c r="B28" s="97" t="str">
        <f>IF('14- RC PROD'!F33="","",'14- RC PROD'!F33)</f>
        <v>PAGTO DE INSUMOS</v>
      </c>
      <c r="C28" s="210" t="str">
        <f>IF('14- RC PROD'!G33="","",'14- RC PROD'!G33)</f>
        <v/>
      </c>
      <c r="D28" s="98" t="str">
        <f>IF('14- RC PROD'!H33="","",'14- RC PROD'!H33)</f>
        <v>pagto.</v>
      </c>
      <c r="E28" s="99" t="str">
        <f>IF('9- PRODUT'!W35="","",'9- PRODUT'!W35)</f>
        <v/>
      </c>
      <c r="F28" s="195" t="s">
        <v>307</v>
      </c>
      <c r="G28" s="195" t="s">
        <v>307</v>
      </c>
      <c r="H28" s="195" t="s">
        <v>307</v>
      </c>
      <c r="I28" s="195" t="s">
        <v>307</v>
      </c>
      <c r="J28" s="215" t="str">
        <f t="shared" si="11"/>
        <v/>
      </c>
      <c r="K28" s="216" t="str">
        <f t="shared" si="11"/>
        <v/>
      </c>
      <c r="L28" s="216" t="str">
        <f t="shared" si="11"/>
        <v/>
      </c>
      <c r="M28" s="216" t="str">
        <f t="shared" si="11"/>
        <v/>
      </c>
      <c r="N28" s="216" t="str">
        <f t="shared" si="11"/>
        <v/>
      </c>
      <c r="O28" s="216" t="str">
        <f t="shared" si="11"/>
        <v/>
      </c>
      <c r="P28" s="216" t="str">
        <f t="shared" si="11"/>
        <v/>
      </c>
      <c r="Q28" s="223" t="str">
        <f t="shared" ref="Q28:R47" si="14">IF($E28="","",IF(MONTH(Q$5)=MONTH($A28),$F28*$E28*$C28,IF(MONTH(Q$5)=MONTH($A28)+1,$G28*$E28*$C28,IF(MONTH(Q$5)=MONTH($A28)+2,$H28*$E28*$C28,IF(MONTH(Q$5)=MONTH($A28)+3,$I28*$E28*$C28,0)))))</f>
        <v/>
      </c>
      <c r="R28" s="216" t="str">
        <f t="shared" si="14"/>
        <v/>
      </c>
      <c r="S28" s="216" t="str">
        <f t="shared" si="12"/>
        <v/>
      </c>
      <c r="T28" s="216" t="str">
        <f t="shared" si="12"/>
        <v/>
      </c>
      <c r="U28" s="216" t="str">
        <f t="shared" si="12"/>
        <v/>
      </c>
      <c r="V28" s="177" t="str">
        <f t="shared" si="4"/>
        <v/>
      </c>
      <c r="W28" s="178" t="str">
        <f t="shared" si="5"/>
        <v/>
      </c>
      <c r="X28" s="178" t="str">
        <f t="shared" si="6"/>
        <v/>
      </c>
      <c r="Y28" s="93" t="str">
        <f t="shared" si="9"/>
        <v/>
      </c>
      <c r="Z28" s="94" t="str">
        <f>IF($E28="","",IF('14- RC PROD'!E33="TODO MÊS",($C28*$E28*12)*(1+$E$2),Y28*(1+$E$2)))</f>
        <v/>
      </c>
      <c r="AA28" s="94" t="str">
        <f t="shared" si="13"/>
        <v/>
      </c>
      <c r="AB28" s="94" t="str">
        <f t="shared" si="13"/>
        <v/>
      </c>
      <c r="AC28" s="95" t="str">
        <f t="shared" si="13"/>
        <v/>
      </c>
    </row>
    <row r="29" spans="1:29" hidden="1">
      <c r="A29" s="208" t="str">
        <f>IF('14- RC PROD'!A34="","",'14- RC PROD'!A34)</f>
        <v/>
      </c>
      <c r="B29" s="111" t="str">
        <f>IF('14- RC PROD'!F34="","",'14- RC PROD'!F34)</f>
        <v>ANO1</v>
      </c>
      <c r="C29" s="211" t="str">
        <f>IF('14- RC PROD'!G34="","",'14- RC PROD'!G34)</f>
        <v/>
      </c>
      <c r="D29" s="112">
        <f>IF('14- RC PROD'!H34="","",'14- RC PROD'!H34)</f>
        <v>0</v>
      </c>
      <c r="E29" s="102" t="str">
        <f>IF('9- PRODUT'!W36="","",'9- PRODUT'!W36)</f>
        <v/>
      </c>
      <c r="F29" s="195" t="s">
        <v>307</v>
      </c>
      <c r="G29" s="195" t="s">
        <v>307</v>
      </c>
      <c r="H29" s="195" t="s">
        <v>307</v>
      </c>
      <c r="I29" s="195" t="s">
        <v>307</v>
      </c>
      <c r="J29" s="215" t="str">
        <f t="shared" si="11"/>
        <v/>
      </c>
      <c r="K29" s="216" t="str">
        <f t="shared" si="11"/>
        <v/>
      </c>
      <c r="L29" s="216" t="str">
        <f t="shared" si="11"/>
        <v/>
      </c>
      <c r="M29" s="216" t="str">
        <f t="shared" si="11"/>
        <v/>
      </c>
      <c r="N29" s="216" t="str">
        <f t="shared" si="11"/>
        <v/>
      </c>
      <c r="O29" s="216" t="str">
        <f t="shared" si="11"/>
        <v/>
      </c>
      <c r="P29" s="216" t="str">
        <f t="shared" si="11"/>
        <v/>
      </c>
      <c r="Q29" s="216" t="str">
        <f t="shared" si="14"/>
        <v/>
      </c>
      <c r="R29" s="216" t="str">
        <f t="shared" si="14"/>
        <v/>
      </c>
      <c r="S29" s="216" t="str">
        <f t="shared" si="12"/>
        <v/>
      </c>
      <c r="T29" s="216" t="str">
        <f t="shared" si="12"/>
        <v/>
      </c>
      <c r="U29" s="216" t="str">
        <f t="shared" si="12"/>
        <v/>
      </c>
      <c r="V29" s="177" t="str">
        <f t="shared" si="4"/>
        <v/>
      </c>
      <c r="W29" s="178" t="str">
        <f t="shared" si="5"/>
        <v/>
      </c>
      <c r="X29" s="178" t="str">
        <f t="shared" si="6"/>
        <v/>
      </c>
      <c r="Y29" s="105" t="str">
        <f t="shared" si="9"/>
        <v/>
      </c>
      <c r="Z29" s="103" t="str">
        <f>IF($E29="","",IF('14- RC PROD'!E34="TODO MÊS",($C29*$E29*12)*(1+$E$2),Y29*(1+$E$2)))</f>
        <v/>
      </c>
      <c r="AA29" s="103" t="str">
        <f t="shared" si="13"/>
        <v/>
      </c>
      <c r="AB29" s="103" t="str">
        <f t="shared" si="13"/>
        <v/>
      </c>
      <c r="AC29" s="104" t="str">
        <f t="shared" si="13"/>
        <v/>
      </c>
    </row>
    <row r="30" spans="1:29" hidden="1">
      <c r="A30" s="207" t="str">
        <f>IF('14- RC PROD'!A35="","",'14- RC PROD'!A35)</f>
        <v/>
      </c>
      <c r="B30" s="97" t="str">
        <f>IF('14- RC PROD'!F35="","",'14- RC PROD'!F35)</f>
        <v>ANO2</v>
      </c>
      <c r="C30" s="210" t="str">
        <f>IF('14- RC PROD'!G35="","",'14- RC PROD'!G35)</f>
        <v/>
      </c>
      <c r="D30" s="98">
        <f>IF('14- RC PROD'!H35="","",'14- RC PROD'!H35)</f>
        <v>0</v>
      </c>
      <c r="E30" s="99" t="str">
        <f>IF('9- PRODUT'!W37="","",'9- PRODUT'!W37)</f>
        <v/>
      </c>
      <c r="F30" s="195" t="s">
        <v>307</v>
      </c>
      <c r="G30" s="195" t="s">
        <v>307</v>
      </c>
      <c r="H30" s="195" t="s">
        <v>307</v>
      </c>
      <c r="I30" s="195" t="s">
        <v>307</v>
      </c>
      <c r="J30" s="215" t="str">
        <f t="shared" si="11"/>
        <v/>
      </c>
      <c r="K30" s="216" t="str">
        <f t="shared" si="11"/>
        <v/>
      </c>
      <c r="L30" s="216" t="str">
        <f t="shared" si="11"/>
        <v/>
      </c>
      <c r="M30" s="216" t="str">
        <f t="shared" si="11"/>
        <v/>
      </c>
      <c r="N30" s="216" t="str">
        <f t="shared" si="11"/>
        <v/>
      </c>
      <c r="O30" s="216" t="str">
        <f t="shared" si="11"/>
        <v/>
      </c>
      <c r="P30" s="216" t="str">
        <f t="shared" si="11"/>
        <v/>
      </c>
      <c r="Q30" s="216" t="str">
        <f t="shared" si="14"/>
        <v/>
      </c>
      <c r="R30" s="216" t="str">
        <f t="shared" si="14"/>
        <v/>
      </c>
      <c r="S30" s="216" t="str">
        <f t="shared" si="12"/>
        <v/>
      </c>
      <c r="T30" s="216" t="str">
        <f t="shared" si="12"/>
        <v/>
      </c>
      <c r="U30" s="216" t="str">
        <f t="shared" si="12"/>
        <v/>
      </c>
      <c r="V30" s="177" t="str">
        <f t="shared" si="4"/>
        <v/>
      </c>
      <c r="W30" s="178" t="str">
        <f t="shared" si="5"/>
        <v/>
      </c>
      <c r="X30" s="178" t="str">
        <f t="shared" si="6"/>
        <v/>
      </c>
      <c r="Y30" s="93" t="str">
        <f t="shared" si="9"/>
        <v/>
      </c>
      <c r="Z30" s="94" t="str">
        <f>IF($E30="","",IF('14- RC PROD'!E35="TODO MÊS",($C30*$E30*12)*(1+$E$2),Y30*(1+$E$2)))</f>
        <v/>
      </c>
      <c r="AA30" s="94" t="str">
        <f t="shared" si="13"/>
        <v/>
      </c>
      <c r="AB30" s="94" t="str">
        <f t="shared" si="13"/>
        <v/>
      </c>
      <c r="AC30" s="95" t="str">
        <f t="shared" si="13"/>
        <v/>
      </c>
    </row>
    <row r="31" spans="1:29" hidden="1">
      <c r="A31" s="208" t="str">
        <f>IF('14- RC PROD'!A36="","",'14- RC PROD'!A36)</f>
        <v/>
      </c>
      <c r="B31" s="111" t="str">
        <f>IF('14- RC PROD'!F36="","",'14- RC PROD'!F36)</f>
        <v>ANO3</v>
      </c>
      <c r="C31" s="211" t="str">
        <f>IF('14- RC PROD'!G36="","",'14- RC PROD'!G36)</f>
        <v/>
      </c>
      <c r="D31" s="112">
        <f>IF('14- RC PROD'!H36="","",'14- RC PROD'!H36)</f>
        <v>0</v>
      </c>
      <c r="E31" s="102" t="str">
        <f>IF('9- PRODUT'!W38="","",'9- PRODUT'!W38)</f>
        <v/>
      </c>
      <c r="F31" s="195" t="s">
        <v>307</v>
      </c>
      <c r="G31" s="195" t="s">
        <v>307</v>
      </c>
      <c r="H31" s="195" t="s">
        <v>307</v>
      </c>
      <c r="I31" s="195" t="s">
        <v>307</v>
      </c>
      <c r="J31" s="215" t="str">
        <f t="shared" si="11"/>
        <v/>
      </c>
      <c r="K31" s="216" t="str">
        <f t="shared" si="11"/>
        <v/>
      </c>
      <c r="L31" s="216" t="str">
        <f t="shared" si="11"/>
        <v/>
      </c>
      <c r="M31" s="216" t="str">
        <f t="shared" si="11"/>
        <v/>
      </c>
      <c r="N31" s="216" t="str">
        <f t="shared" si="11"/>
        <v/>
      </c>
      <c r="O31" s="216" t="str">
        <f t="shared" si="11"/>
        <v/>
      </c>
      <c r="P31" s="216" t="str">
        <f t="shared" si="11"/>
        <v/>
      </c>
      <c r="Q31" s="216" t="str">
        <f t="shared" si="14"/>
        <v/>
      </c>
      <c r="R31" s="216" t="str">
        <f t="shared" si="14"/>
        <v/>
      </c>
      <c r="S31" s="216" t="str">
        <f t="shared" si="12"/>
        <v/>
      </c>
      <c r="T31" s="216" t="str">
        <f t="shared" si="12"/>
        <v/>
      </c>
      <c r="U31" s="216" t="str">
        <f t="shared" si="12"/>
        <v/>
      </c>
      <c r="V31" s="177" t="str">
        <f t="shared" si="4"/>
        <v/>
      </c>
      <c r="W31" s="178" t="str">
        <f t="shared" si="5"/>
        <v/>
      </c>
      <c r="X31" s="178" t="str">
        <f t="shared" si="6"/>
        <v/>
      </c>
      <c r="Y31" s="105" t="str">
        <f t="shared" si="9"/>
        <v/>
      </c>
      <c r="Z31" s="103" t="str">
        <f>IF($E31="","",IF('14- RC PROD'!E36="TODO MÊS",($C31*$E31*12)*(1+$E$2),Y31*(1+$E$2)))</f>
        <v/>
      </c>
      <c r="AA31" s="103" t="str">
        <f t="shared" si="13"/>
        <v/>
      </c>
      <c r="AB31" s="103" t="str">
        <f t="shared" si="13"/>
        <v/>
      </c>
      <c r="AC31" s="104" t="str">
        <f t="shared" si="13"/>
        <v/>
      </c>
    </row>
    <row r="32" spans="1:29" hidden="1">
      <c r="A32" s="207" t="str">
        <f>IF('14- RC PROD'!A37="","",'14- RC PROD'!A37)</f>
        <v/>
      </c>
      <c r="B32" s="97" t="str">
        <f>IF('14- RC PROD'!F37="","",'14- RC PROD'!F37)</f>
        <v>ANO4</v>
      </c>
      <c r="C32" s="210" t="str">
        <f>IF('14- RC PROD'!G37="","",'14- RC PROD'!G37)</f>
        <v/>
      </c>
      <c r="D32" s="98">
        <f>IF('14- RC PROD'!H37="","",'14- RC PROD'!H37)</f>
        <v>0</v>
      </c>
      <c r="E32" s="99" t="str">
        <f>IF('9- PRODUT'!W39="","",'9- PRODUT'!W39)</f>
        <v/>
      </c>
      <c r="F32" s="195" t="s">
        <v>307</v>
      </c>
      <c r="G32" s="195" t="s">
        <v>307</v>
      </c>
      <c r="H32" s="195" t="s">
        <v>307</v>
      </c>
      <c r="I32" s="195" t="s">
        <v>307</v>
      </c>
      <c r="J32" s="215" t="str">
        <f t="shared" ref="J32:P41" si="15">IF($E32="","",IF(MONTH(J$5)=MONTH($A32),$F32*$E32*$C32,IF(MONTH(J$5)=MONTH($A32)+1,$G32*$E32*$C32,IF(MONTH(J$5)=MONTH($A32)+2,$H32*$E32*$C32,IF(MONTH(J$5)=MONTH($A32)+3,$I32*$E32*$C32,0)))))</f>
        <v/>
      </c>
      <c r="K32" s="216" t="str">
        <f t="shared" si="15"/>
        <v/>
      </c>
      <c r="L32" s="216" t="str">
        <f t="shared" si="15"/>
        <v/>
      </c>
      <c r="M32" s="216" t="str">
        <f t="shared" si="15"/>
        <v/>
      </c>
      <c r="N32" s="216" t="str">
        <f t="shared" si="15"/>
        <v/>
      </c>
      <c r="O32" s="216" t="str">
        <f t="shared" si="15"/>
        <v/>
      </c>
      <c r="P32" s="216" t="str">
        <f t="shared" si="15"/>
        <v/>
      </c>
      <c r="Q32" s="216" t="str">
        <f t="shared" si="14"/>
        <v/>
      </c>
      <c r="R32" s="216" t="str">
        <f t="shared" si="14"/>
        <v/>
      </c>
      <c r="S32" s="216" t="str">
        <f t="shared" si="12"/>
        <v/>
      </c>
      <c r="T32" s="216" t="str">
        <f t="shared" si="12"/>
        <v/>
      </c>
      <c r="U32" s="216" t="str">
        <f t="shared" si="12"/>
        <v/>
      </c>
      <c r="V32" s="177" t="str">
        <f t="shared" si="4"/>
        <v/>
      </c>
      <c r="W32" s="178" t="str">
        <f t="shared" si="5"/>
        <v/>
      </c>
      <c r="X32" s="178" t="str">
        <f t="shared" si="6"/>
        <v/>
      </c>
      <c r="Y32" s="93" t="str">
        <f t="shared" si="9"/>
        <v/>
      </c>
      <c r="Z32" s="94" t="str">
        <f>IF($E32="","",IF('14- RC PROD'!E37="TODO MÊS",($C32*$E32*12)*(1+$E$2),Y32*(1+$E$2)))</f>
        <v/>
      </c>
      <c r="AA32" s="94" t="str">
        <f t="shared" si="13"/>
        <v/>
      </c>
      <c r="AB32" s="94" t="str">
        <f t="shared" si="13"/>
        <v/>
      </c>
      <c r="AC32" s="95" t="str">
        <f t="shared" si="13"/>
        <v/>
      </c>
    </row>
    <row r="33" spans="1:29" hidden="1">
      <c r="A33" s="208" t="str">
        <f>IF('14- RC PROD'!A38="","",'14- RC PROD'!A38)</f>
        <v/>
      </c>
      <c r="B33" s="111" t="str">
        <f>IF('14- RC PROD'!F38="","",'14- RC PROD'!F38)</f>
        <v>ANO5</v>
      </c>
      <c r="C33" s="211" t="str">
        <f>IF('14- RC PROD'!G38="","",'14- RC PROD'!G38)</f>
        <v/>
      </c>
      <c r="D33" s="112">
        <f>IF('14- RC PROD'!H38="","",'14- RC PROD'!H38)</f>
        <v>0</v>
      </c>
      <c r="E33" s="102" t="str">
        <f>IF('9- PRODUT'!W40="","",'9- PRODUT'!W40)</f>
        <v/>
      </c>
      <c r="F33" s="195" t="s">
        <v>307</v>
      </c>
      <c r="G33" s="195" t="s">
        <v>307</v>
      </c>
      <c r="H33" s="195" t="s">
        <v>307</v>
      </c>
      <c r="I33" s="195" t="s">
        <v>307</v>
      </c>
      <c r="J33" s="215" t="str">
        <f t="shared" si="15"/>
        <v/>
      </c>
      <c r="K33" s="216" t="str">
        <f t="shared" si="15"/>
        <v/>
      </c>
      <c r="L33" s="216" t="str">
        <f t="shared" si="15"/>
        <v/>
      </c>
      <c r="M33" s="216" t="str">
        <f t="shared" si="15"/>
        <v/>
      </c>
      <c r="N33" s="216" t="str">
        <f t="shared" si="15"/>
        <v/>
      </c>
      <c r="O33" s="216" t="str">
        <f t="shared" si="15"/>
        <v/>
      </c>
      <c r="P33" s="216" t="str">
        <f t="shared" si="15"/>
        <v/>
      </c>
      <c r="Q33" s="216" t="str">
        <f t="shared" si="14"/>
        <v/>
      </c>
      <c r="R33" s="216" t="str">
        <f t="shared" si="14"/>
        <v/>
      </c>
      <c r="S33" s="216" t="str">
        <f t="shared" si="12"/>
        <v/>
      </c>
      <c r="T33" s="216" t="str">
        <f t="shared" si="12"/>
        <v/>
      </c>
      <c r="U33" s="216" t="str">
        <f t="shared" si="12"/>
        <v/>
      </c>
      <c r="V33" s="177" t="str">
        <f t="shared" si="4"/>
        <v/>
      </c>
      <c r="W33" s="178" t="str">
        <f t="shared" si="5"/>
        <v/>
      </c>
      <c r="X33" s="178" t="str">
        <f t="shared" si="6"/>
        <v/>
      </c>
      <c r="Y33" s="105" t="str">
        <f t="shared" si="9"/>
        <v/>
      </c>
      <c r="Z33" s="103" t="str">
        <f>IF($E33="","",IF('14- RC PROD'!E38="TODO MÊS",($C33*$E33*12)*(1+$E$2),Y33*(1+$E$2)))</f>
        <v/>
      </c>
      <c r="AA33" s="103" t="str">
        <f t="shared" si="13"/>
        <v/>
      </c>
      <c r="AB33" s="103" t="str">
        <f t="shared" si="13"/>
        <v/>
      </c>
      <c r="AC33" s="104" t="str">
        <f t="shared" si="13"/>
        <v/>
      </c>
    </row>
    <row r="34" spans="1:29" hidden="1">
      <c r="A34" s="207" t="str">
        <f>IF('14- RC PROD'!A39="","",'14- RC PROD'!A39)</f>
        <v/>
      </c>
      <c r="B34" s="97" t="str">
        <f>IF('14- RC PROD'!F39="","",'14- RC PROD'!F39)</f>
        <v/>
      </c>
      <c r="C34" s="210" t="str">
        <f>IF('14- RC PROD'!G39="","",'14- RC PROD'!G39)</f>
        <v/>
      </c>
      <c r="D34" s="98" t="str">
        <f>IF('14- RC PROD'!H39="","",'14- RC PROD'!H39)</f>
        <v/>
      </c>
      <c r="E34" s="99" t="str">
        <f>IF('9- PRODUT'!W41="","",'9- PRODUT'!W41)</f>
        <v/>
      </c>
      <c r="F34" s="195" t="s">
        <v>307</v>
      </c>
      <c r="G34" s="195" t="s">
        <v>307</v>
      </c>
      <c r="H34" s="195" t="s">
        <v>307</v>
      </c>
      <c r="I34" s="195" t="s">
        <v>307</v>
      </c>
      <c r="J34" s="215" t="str">
        <f t="shared" si="15"/>
        <v/>
      </c>
      <c r="K34" s="216" t="str">
        <f t="shared" si="15"/>
        <v/>
      </c>
      <c r="L34" s="216" t="str">
        <f t="shared" si="15"/>
        <v/>
      </c>
      <c r="M34" s="216" t="str">
        <f t="shared" si="15"/>
        <v/>
      </c>
      <c r="N34" s="216" t="str">
        <f t="shared" si="15"/>
        <v/>
      </c>
      <c r="O34" s="216" t="str">
        <f t="shared" si="15"/>
        <v/>
      </c>
      <c r="P34" s="216" t="str">
        <f t="shared" si="15"/>
        <v/>
      </c>
      <c r="Q34" s="216" t="str">
        <f t="shared" si="14"/>
        <v/>
      </c>
      <c r="R34" s="216" t="str">
        <f t="shared" si="14"/>
        <v/>
      </c>
      <c r="S34" s="216" t="str">
        <f t="shared" si="12"/>
        <v/>
      </c>
      <c r="T34" s="216" t="str">
        <f t="shared" si="12"/>
        <v/>
      </c>
      <c r="U34" s="216" t="str">
        <f t="shared" si="12"/>
        <v/>
      </c>
      <c r="V34" s="177" t="str">
        <f t="shared" si="4"/>
        <v/>
      </c>
      <c r="W34" s="178" t="str">
        <f t="shared" si="5"/>
        <v/>
      </c>
      <c r="X34" s="178" t="str">
        <f t="shared" si="6"/>
        <v/>
      </c>
      <c r="Y34" s="93" t="str">
        <f t="shared" si="9"/>
        <v/>
      </c>
      <c r="Z34" s="94" t="str">
        <f>IF($E34="","",IF('14- RC PROD'!E39="TODO MÊS",($C34*$E34*12)*(1+$E$2),Y34*(1+$E$2)))</f>
        <v/>
      </c>
      <c r="AA34" s="94" t="str">
        <f t="shared" si="13"/>
        <v/>
      </c>
      <c r="AB34" s="94" t="str">
        <f t="shared" si="13"/>
        <v/>
      </c>
      <c r="AC34" s="95" t="str">
        <f t="shared" si="13"/>
        <v/>
      </c>
    </row>
    <row r="35" spans="1:29" hidden="1">
      <c r="A35" s="208" t="str">
        <f>IF('14- RC PROD'!A40="","",'14- RC PROD'!A40)</f>
        <v/>
      </c>
      <c r="B35" s="111" t="str">
        <f>IF('14- RC PROD'!F40="","",'14- RC PROD'!F40)</f>
        <v/>
      </c>
      <c r="C35" s="211" t="str">
        <f>IF('14- RC PROD'!G40="","",'14- RC PROD'!G40)</f>
        <v/>
      </c>
      <c r="D35" s="112" t="str">
        <f>IF('14- RC PROD'!H40="","",'14- RC PROD'!H40)</f>
        <v/>
      </c>
      <c r="E35" s="102" t="str">
        <f>IF('9- PRODUT'!W42="","",'9- PRODUT'!W42)</f>
        <v/>
      </c>
      <c r="F35" s="195" t="s">
        <v>307</v>
      </c>
      <c r="G35" s="195" t="s">
        <v>307</v>
      </c>
      <c r="H35" s="195" t="s">
        <v>307</v>
      </c>
      <c r="I35" s="195" t="s">
        <v>307</v>
      </c>
      <c r="J35" s="215" t="str">
        <f t="shared" si="15"/>
        <v/>
      </c>
      <c r="K35" s="216" t="str">
        <f t="shared" si="15"/>
        <v/>
      </c>
      <c r="L35" s="216" t="str">
        <f t="shared" si="15"/>
        <v/>
      </c>
      <c r="M35" s="216" t="str">
        <f t="shared" si="15"/>
        <v/>
      </c>
      <c r="N35" s="216" t="str">
        <f t="shared" si="15"/>
        <v/>
      </c>
      <c r="O35" s="216" t="str">
        <f t="shared" si="15"/>
        <v/>
      </c>
      <c r="P35" s="216" t="str">
        <f t="shared" si="15"/>
        <v/>
      </c>
      <c r="Q35" s="216" t="str">
        <f t="shared" si="14"/>
        <v/>
      </c>
      <c r="R35" s="216" t="str">
        <f t="shared" si="14"/>
        <v/>
      </c>
      <c r="S35" s="216" t="str">
        <f t="shared" si="12"/>
        <v/>
      </c>
      <c r="T35" s="216" t="str">
        <f t="shared" si="12"/>
        <v/>
      </c>
      <c r="U35" s="216" t="str">
        <f t="shared" si="12"/>
        <v/>
      </c>
      <c r="V35" s="177" t="str">
        <f t="shared" si="4"/>
        <v/>
      </c>
      <c r="W35" s="178" t="str">
        <f t="shared" si="5"/>
        <v/>
      </c>
      <c r="X35" s="178" t="str">
        <f t="shared" si="6"/>
        <v/>
      </c>
      <c r="Y35" s="105" t="str">
        <f t="shared" si="9"/>
        <v/>
      </c>
      <c r="Z35" s="103" t="str">
        <f>IF($E35="","",IF('14- RC PROD'!E40="TODO MÊS",($C35*$E35*12)*(1+$E$2),Y35*(1+$E$2)))</f>
        <v/>
      </c>
      <c r="AA35" s="103" t="str">
        <f t="shared" si="13"/>
        <v/>
      </c>
      <c r="AB35" s="103" t="str">
        <f t="shared" si="13"/>
        <v/>
      </c>
      <c r="AC35" s="104" t="str">
        <f t="shared" si="13"/>
        <v/>
      </c>
    </row>
    <row r="36" spans="1:29" hidden="1">
      <c r="A36" s="207" t="str">
        <f>IF('14- RC PROD'!A41="","",'14- RC PROD'!A41)</f>
        <v/>
      </c>
      <c r="B36" s="97" t="str">
        <f>IF('14- RC PROD'!F41="","",'14- RC PROD'!F41)</f>
        <v/>
      </c>
      <c r="C36" s="210" t="str">
        <f>IF('14- RC PROD'!G41="","",'14- RC PROD'!G41)</f>
        <v/>
      </c>
      <c r="D36" s="98" t="str">
        <f>IF('14- RC PROD'!H41="","",'14- RC PROD'!H41)</f>
        <v/>
      </c>
      <c r="E36" s="99" t="str">
        <f>IF('9- PRODUT'!W43="","",'9- PRODUT'!W43)</f>
        <v/>
      </c>
      <c r="F36" s="195" t="s">
        <v>307</v>
      </c>
      <c r="G36" s="195" t="s">
        <v>307</v>
      </c>
      <c r="H36" s="195" t="s">
        <v>307</v>
      </c>
      <c r="I36" s="195" t="s">
        <v>307</v>
      </c>
      <c r="J36" s="215" t="str">
        <f t="shared" si="15"/>
        <v/>
      </c>
      <c r="K36" s="216" t="str">
        <f t="shared" si="15"/>
        <v/>
      </c>
      <c r="L36" s="216" t="str">
        <f t="shared" si="15"/>
        <v/>
      </c>
      <c r="M36" s="216" t="str">
        <f t="shared" si="15"/>
        <v/>
      </c>
      <c r="N36" s="216" t="str">
        <f t="shared" si="15"/>
        <v/>
      </c>
      <c r="O36" s="216" t="str">
        <f t="shared" si="15"/>
        <v/>
      </c>
      <c r="P36" s="216" t="str">
        <f t="shared" si="15"/>
        <v/>
      </c>
      <c r="Q36" s="216" t="str">
        <f t="shared" si="14"/>
        <v/>
      </c>
      <c r="R36" s="216" t="str">
        <f t="shared" si="14"/>
        <v/>
      </c>
      <c r="S36" s="216" t="str">
        <f t="shared" si="12"/>
        <v/>
      </c>
      <c r="T36" s="216" t="str">
        <f t="shared" si="12"/>
        <v/>
      </c>
      <c r="U36" s="216" t="str">
        <f t="shared" si="12"/>
        <v/>
      </c>
      <c r="V36" s="177" t="str">
        <f t="shared" si="4"/>
        <v/>
      </c>
      <c r="W36" s="178" t="str">
        <f t="shared" si="5"/>
        <v/>
      </c>
      <c r="X36" s="178" t="str">
        <f t="shared" si="6"/>
        <v/>
      </c>
      <c r="Y36" s="93" t="str">
        <f t="shared" si="9"/>
        <v/>
      </c>
      <c r="Z36" s="94" t="str">
        <f>IF($E36="","",IF('14- RC PROD'!E41="TODO MÊS",($C36*$E36*12)*(1+$E$2),Y36*(1+$E$2)))</f>
        <v/>
      </c>
      <c r="AA36" s="94" t="str">
        <f t="shared" si="13"/>
        <v/>
      </c>
      <c r="AB36" s="94" t="str">
        <f t="shared" si="13"/>
        <v/>
      </c>
      <c r="AC36" s="95" t="str">
        <f t="shared" si="13"/>
        <v/>
      </c>
    </row>
    <row r="37" spans="1:29" hidden="1">
      <c r="A37" s="208" t="str">
        <f>IF('14- RC PROD'!A42="","",'14- RC PROD'!A42)</f>
        <v/>
      </c>
      <c r="B37" s="111" t="str">
        <f>IF('14- RC PROD'!F42="","",'14- RC PROD'!F42)</f>
        <v/>
      </c>
      <c r="C37" s="211" t="str">
        <f>IF('14- RC PROD'!G42="","",'14- RC PROD'!G42)</f>
        <v/>
      </c>
      <c r="D37" s="112" t="str">
        <f>IF('14- RC PROD'!H42="","",'14- RC PROD'!H42)</f>
        <v/>
      </c>
      <c r="E37" s="102" t="str">
        <f>IF('9- PRODUT'!W44="","",'9- PRODUT'!W44)</f>
        <v/>
      </c>
      <c r="F37" s="195" t="s">
        <v>307</v>
      </c>
      <c r="G37" s="195" t="s">
        <v>307</v>
      </c>
      <c r="H37" s="195" t="s">
        <v>307</v>
      </c>
      <c r="I37" s="195" t="s">
        <v>307</v>
      </c>
      <c r="J37" s="215" t="str">
        <f t="shared" si="15"/>
        <v/>
      </c>
      <c r="K37" s="216" t="str">
        <f t="shared" si="15"/>
        <v/>
      </c>
      <c r="L37" s="216" t="str">
        <f t="shared" si="15"/>
        <v/>
      </c>
      <c r="M37" s="216" t="str">
        <f t="shared" si="15"/>
        <v/>
      </c>
      <c r="N37" s="216" t="str">
        <f t="shared" si="15"/>
        <v/>
      </c>
      <c r="O37" s="216" t="str">
        <f t="shared" si="15"/>
        <v/>
      </c>
      <c r="P37" s="216" t="str">
        <f t="shared" si="15"/>
        <v/>
      </c>
      <c r="Q37" s="216" t="str">
        <f t="shared" si="14"/>
        <v/>
      </c>
      <c r="R37" s="216" t="str">
        <f t="shared" si="14"/>
        <v/>
      </c>
      <c r="S37" s="216" t="str">
        <f t="shared" si="12"/>
        <v/>
      </c>
      <c r="T37" s="216" t="str">
        <f t="shared" si="12"/>
        <v/>
      </c>
      <c r="U37" s="216" t="str">
        <f t="shared" si="12"/>
        <v/>
      </c>
      <c r="V37" s="177" t="str">
        <f t="shared" si="4"/>
        <v/>
      </c>
      <c r="W37" s="178" t="str">
        <f t="shared" si="5"/>
        <v/>
      </c>
      <c r="X37" s="178" t="str">
        <f t="shared" si="6"/>
        <v/>
      </c>
      <c r="Y37" s="105" t="str">
        <f t="shared" si="9"/>
        <v/>
      </c>
      <c r="Z37" s="103" t="str">
        <f>IF($E37="","",IF('14- RC PROD'!E42="TODO MÊS",($C37*$E37*12)*(1+$E$2),Y37*(1+$E$2)))</f>
        <v/>
      </c>
      <c r="AA37" s="103" t="str">
        <f t="shared" si="13"/>
        <v/>
      </c>
      <c r="AB37" s="103" t="str">
        <f t="shared" si="13"/>
        <v/>
      </c>
      <c r="AC37" s="104" t="str">
        <f t="shared" si="13"/>
        <v/>
      </c>
    </row>
    <row r="38" spans="1:29" hidden="1">
      <c r="A38" s="207" t="str">
        <f>IF('14- RC PROD'!A43="","",'14- RC PROD'!A43)</f>
        <v/>
      </c>
      <c r="B38" s="97" t="str">
        <f>IF('14- RC PROD'!F43="","",'14- RC PROD'!F43)</f>
        <v/>
      </c>
      <c r="C38" s="210" t="str">
        <f>IF('14- RC PROD'!G43="","",'14- RC PROD'!G43)</f>
        <v/>
      </c>
      <c r="D38" s="98" t="str">
        <f>IF('14- RC PROD'!H43="","",'14- RC PROD'!H43)</f>
        <v/>
      </c>
      <c r="E38" s="99" t="str">
        <f>IF('9- PRODUT'!W45="","",'9- PRODUT'!W45)</f>
        <v/>
      </c>
      <c r="F38" s="195" t="s">
        <v>307</v>
      </c>
      <c r="G38" s="195" t="s">
        <v>307</v>
      </c>
      <c r="H38" s="195" t="s">
        <v>307</v>
      </c>
      <c r="I38" s="195" t="s">
        <v>307</v>
      </c>
      <c r="J38" s="215" t="str">
        <f t="shared" si="15"/>
        <v/>
      </c>
      <c r="K38" s="216" t="str">
        <f t="shared" si="15"/>
        <v/>
      </c>
      <c r="L38" s="216" t="str">
        <f t="shared" si="15"/>
        <v/>
      </c>
      <c r="M38" s="216" t="str">
        <f t="shared" si="15"/>
        <v/>
      </c>
      <c r="N38" s="216" t="str">
        <f t="shared" si="15"/>
        <v/>
      </c>
      <c r="O38" s="216" t="str">
        <f t="shared" si="15"/>
        <v/>
      </c>
      <c r="P38" s="216" t="str">
        <f t="shared" si="15"/>
        <v/>
      </c>
      <c r="Q38" s="216" t="str">
        <f t="shared" si="14"/>
        <v/>
      </c>
      <c r="R38" s="216" t="str">
        <f t="shared" si="14"/>
        <v/>
      </c>
      <c r="S38" s="216" t="str">
        <f t="shared" si="12"/>
        <v/>
      </c>
      <c r="T38" s="216" t="str">
        <f t="shared" si="12"/>
        <v/>
      </c>
      <c r="U38" s="216" t="str">
        <f t="shared" si="12"/>
        <v/>
      </c>
      <c r="V38" s="177" t="str">
        <f t="shared" si="4"/>
        <v/>
      </c>
      <c r="W38" s="178" t="str">
        <f t="shared" si="5"/>
        <v/>
      </c>
      <c r="X38" s="178" t="str">
        <f t="shared" si="6"/>
        <v/>
      </c>
      <c r="Y38" s="93" t="str">
        <f t="shared" si="9"/>
        <v/>
      </c>
      <c r="Z38" s="94" t="str">
        <f>IF($E38="","",IF('14- RC PROD'!E43="TODO MÊS",($C38*$E38*12)*(1+$E$2),Y38*(1+$E$2)))</f>
        <v/>
      </c>
      <c r="AA38" s="94" t="str">
        <f t="shared" si="13"/>
        <v/>
      </c>
      <c r="AB38" s="94" t="str">
        <f t="shared" si="13"/>
        <v/>
      </c>
      <c r="AC38" s="95" t="str">
        <f t="shared" si="13"/>
        <v/>
      </c>
    </row>
    <row r="39" spans="1:29" hidden="1">
      <c r="A39" s="208" t="str">
        <f>IF('14- RC PROD'!A44="","",'14- RC PROD'!A44)</f>
        <v/>
      </c>
      <c r="B39" s="111" t="str">
        <f>IF('14- RC PROD'!F44="","",'14- RC PROD'!F44)</f>
        <v/>
      </c>
      <c r="C39" s="211" t="str">
        <f>IF('14- RC PROD'!G44="","",'14- RC PROD'!G44)</f>
        <v/>
      </c>
      <c r="D39" s="112" t="str">
        <f>IF('14- RC PROD'!H44="","",'14- RC PROD'!H44)</f>
        <v/>
      </c>
      <c r="E39" s="102" t="str">
        <f>IF('9- PRODUT'!W46="","",'9- PRODUT'!W46)</f>
        <v/>
      </c>
      <c r="F39" s="195" t="s">
        <v>307</v>
      </c>
      <c r="G39" s="195" t="s">
        <v>307</v>
      </c>
      <c r="H39" s="195" t="s">
        <v>307</v>
      </c>
      <c r="I39" s="195" t="s">
        <v>307</v>
      </c>
      <c r="J39" s="215" t="str">
        <f t="shared" si="15"/>
        <v/>
      </c>
      <c r="K39" s="216" t="str">
        <f t="shared" si="15"/>
        <v/>
      </c>
      <c r="L39" s="216" t="str">
        <f t="shared" si="15"/>
        <v/>
      </c>
      <c r="M39" s="216" t="str">
        <f t="shared" si="15"/>
        <v/>
      </c>
      <c r="N39" s="216" t="str">
        <f t="shared" si="15"/>
        <v/>
      </c>
      <c r="O39" s="216" t="str">
        <f t="shared" si="15"/>
        <v/>
      </c>
      <c r="P39" s="216" t="str">
        <f t="shared" si="15"/>
        <v/>
      </c>
      <c r="Q39" s="216" t="str">
        <f t="shared" si="14"/>
        <v/>
      </c>
      <c r="R39" s="216" t="str">
        <f t="shared" si="14"/>
        <v/>
      </c>
      <c r="S39" s="216" t="str">
        <f t="shared" si="12"/>
        <v/>
      </c>
      <c r="T39" s="216" t="str">
        <f t="shared" si="12"/>
        <v/>
      </c>
      <c r="U39" s="216" t="str">
        <f t="shared" si="12"/>
        <v/>
      </c>
      <c r="V39" s="177" t="str">
        <f t="shared" si="4"/>
        <v/>
      </c>
      <c r="W39" s="178" t="str">
        <f t="shared" si="5"/>
        <v/>
      </c>
      <c r="X39" s="178" t="str">
        <f t="shared" si="6"/>
        <v/>
      </c>
      <c r="Y39" s="105" t="str">
        <f t="shared" si="9"/>
        <v/>
      </c>
      <c r="Z39" s="103" t="str">
        <f>IF($E39="","",IF('14- RC PROD'!E44="TODO MÊS",($C39*$E39*12)*(1+$E$2),Y39*(1+$E$2)))</f>
        <v/>
      </c>
      <c r="AA39" s="103" t="str">
        <f t="shared" si="13"/>
        <v/>
      </c>
      <c r="AB39" s="103" t="str">
        <f t="shared" si="13"/>
        <v/>
      </c>
      <c r="AC39" s="104" t="str">
        <f t="shared" si="13"/>
        <v/>
      </c>
    </row>
    <row r="40" spans="1:29" hidden="1">
      <c r="A40" s="207" t="str">
        <f>IF('14- RC PROD'!A45="","",'14- RC PROD'!A45)</f>
        <v/>
      </c>
      <c r="B40" s="97" t="str">
        <f>IF('14- RC PROD'!F45="","",'14- RC PROD'!F45)</f>
        <v/>
      </c>
      <c r="C40" s="210" t="str">
        <f>IF('14- RC PROD'!G45="","",'14- RC PROD'!G45)</f>
        <v/>
      </c>
      <c r="D40" s="98" t="str">
        <f>IF('14- RC PROD'!H45="","",'14- RC PROD'!H45)</f>
        <v/>
      </c>
      <c r="E40" s="99" t="str">
        <f>IF('9- PRODUT'!W47="","",'9- PRODUT'!W47)</f>
        <v/>
      </c>
      <c r="F40" s="195" t="s">
        <v>307</v>
      </c>
      <c r="G40" s="195" t="s">
        <v>307</v>
      </c>
      <c r="H40" s="195" t="s">
        <v>307</v>
      </c>
      <c r="I40" s="195" t="s">
        <v>307</v>
      </c>
      <c r="J40" s="215" t="str">
        <f t="shared" si="15"/>
        <v/>
      </c>
      <c r="K40" s="216" t="str">
        <f t="shared" si="15"/>
        <v/>
      </c>
      <c r="L40" s="216" t="str">
        <f t="shared" si="15"/>
        <v/>
      </c>
      <c r="M40" s="216" t="str">
        <f t="shared" si="15"/>
        <v/>
      </c>
      <c r="N40" s="216" t="str">
        <f t="shared" si="15"/>
        <v/>
      </c>
      <c r="O40" s="216" t="str">
        <f t="shared" si="15"/>
        <v/>
      </c>
      <c r="P40" s="216" t="str">
        <f t="shared" si="15"/>
        <v/>
      </c>
      <c r="Q40" s="216" t="str">
        <f t="shared" si="14"/>
        <v/>
      </c>
      <c r="R40" s="216" t="str">
        <f t="shared" si="14"/>
        <v/>
      </c>
      <c r="S40" s="216" t="str">
        <f t="shared" si="12"/>
        <v/>
      </c>
      <c r="T40" s="216" t="str">
        <f t="shared" si="12"/>
        <v/>
      </c>
      <c r="U40" s="216" t="str">
        <f t="shared" si="12"/>
        <v/>
      </c>
      <c r="V40" s="177" t="str">
        <f t="shared" si="4"/>
        <v/>
      </c>
      <c r="W40" s="178" t="str">
        <f t="shared" si="5"/>
        <v/>
      </c>
      <c r="X40" s="178" t="str">
        <f t="shared" si="6"/>
        <v/>
      </c>
      <c r="Y40" s="93" t="str">
        <f t="shared" si="9"/>
        <v/>
      </c>
      <c r="Z40" s="94" t="str">
        <f>IF($E40="","",IF('14- RC PROD'!E45="TODO MÊS",($C40*$E40*12)*(1+$E$2),Y40*(1+$E$2)))</f>
        <v/>
      </c>
      <c r="AA40" s="94" t="str">
        <f t="shared" si="13"/>
        <v/>
      </c>
      <c r="AB40" s="94" t="str">
        <f t="shared" si="13"/>
        <v/>
      </c>
      <c r="AC40" s="95" t="str">
        <f t="shared" si="13"/>
        <v/>
      </c>
    </row>
    <row r="41" spans="1:29" hidden="1">
      <c r="A41" s="208" t="str">
        <f>IF('14- RC PROD'!A46="","",'14- RC PROD'!A46)</f>
        <v/>
      </c>
      <c r="B41" s="111" t="str">
        <f>IF('14- RC PROD'!F46="","",'14- RC PROD'!F46)</f>
        <v/>
      </c>
      <c r="C41" s="211" t="str">
        <f>IF('14- RC PROD'!G46="","",'14- RC PROD'!G46)</f>
        <v/>
      </c>
      <c r="D41" s="112" t="str">
        <f>IF('14- RC PROD'!H46="","",'14- RC PROD'!H46)</f>
        <v/>
      </c>
      <c r="E41" s="102" t="str">
        <f>IF('9- PRODUT'!W48="","",'9- PRODUT'!W48)</f>
        <v/>
      </c>
      <c r="F41" s="195" t="s">
        <v>307</v>
      </c>
      <c r="G41" s="195" t="s">
        <v>307</v>
      </c>
      <c r="H41" s="195" t="s">
        <v>307</v>
      </c>
      <c r="I41" s="195" t="s">
        <v>307</v>
      </c>
      <c r="J41" s="215" t="str">
        <f t="shared" si="15"/>
        <v/>
      </c>
      <c r="K41" s="216" t="str">
        <f t="shared" si="15"/>
        <v/>
      </c>
      <c r="L41" s="216" t="str">
        <f t="shared" si="15"/>
        <v/>
      </c>
      <c r="M41" s="216" t="str">
        <f t="shared" si="15"/>
        <v/>
      </c>
      <c r="N41" s="216" t="str">
        <f t="shared" si="15"/>
        <v/>
      </c>
      <c r="O41" s="216" t="str">
        <f t="shared" si="15"/>
        <v/>
      </c>
      <c r="P41" s="216" t="str">
        <f t="shared" si="15"/>
        <v/>
      </c>
      <c r="Q41" s="216" t="str">
        <f t="shared" si="14"/>
        <v/>
      </c>
      <c r="R41" s="216" t="str">
        <f t="shared" si="14"/>
        <v/>
      </c>
      <c r="S41" s="216" t="str">
        <f t="shared" si="12"/>
        <v/>
      </c>
      <c r="T41" s="216" t="str">
        <f t="shared" si="12"/>
        <v/>
      </c>
      <c r="U41" s="216" t="str">
        <f t="shared" si="12"/>
        <v/>
      </c>
      <c r="V41" s="177" t="str">
        <f t="shared" si="4"/>
        <v/>
      </c>
      <c r="W41" s="178" t="str">
        <f t="shared" si="5"/>
        <v/>
      </c>
      <c r="X41" s="178" t="str">
        <f t="shared" si="6"/>
        <v/>
      </c>
      <c r="Y41" s="105" t="str">
        <f t="shared" si="9"/>
        <v/>
      </c>
      <c r="Z41" s="103" t="str">
        <f>IF($E41="","",IF('14- RC PROD'!E46="TODO MÊS",($C41*$E41*12)*(1+$E$2),Y41*(1+$E$2)))</f>
        <v/>
      </c>
      <c r="AA41" s="103" t="str">
        <f t="shared" si="13"/>
        <v/>
      </c>
      <c r="AB41" s="103" t="str">
        <f t="shared" si="13"/>
        <v/>
      </c>
      <c r="AC41" s="104" t="str">
        <f t="shared" si="13"/>
        <v/>
      </c>
    </row>
    <row r="42" spans="1:29" hidden="1">
      <c r="A42" s="207" t="str">
        <f>IF('14- RC PROD'!A47="","",'14- RC PROD'!A47)</f>
        <v/>
      </c>
      <c r="B42" s="97" t="str">
        <f>IF('14- RC PROD'!F47="","",'14- RC PROD'!F47)</f>
        <v/>
      </c>
      <c r="C42" s="210" t="str">
        <f>IF('14- RC PROD'!G47="","",'14- RC PROD'!G47)</f>
        <v/>
      </c>
      <c r="D42" s="98" t="str">
        <f>IF('14- RC PROD'!H47="","",'14- RC PROD'!H47)</f>
        <v/>
      </c>
      <c r="E42" s="99" t="str">
        <f>IF('9- PRODUT'!W49="","",'9- PRODUT'!W49)</f>
        <v/>
      </c>
      <c r="F42" s="195" t="s">
        <v>307</v>
      </c>
      <c r="G42" s="195" t="s">
        <v>307</v>
      </c>
      <c r="H42" s="195" t="s">
        <v>307</v>
      </c>
      <c r="I42" s="195" t="s">
        <v>307</v>
      </c>
      <c r="J42" s="215" t="str">
        <f t="shared" ref="J42:P51" si="16">IF($E42="","",IF(MONTH(J$5)=MONTH($A42),$F42*$E42*$C42,IF(MONTH(J$5)=MONTH($A42)+1,$G42*$E42*$C42,IF(MONTH(J$5)=MONTH($A42)+2,$H42*$E42*$C42,IF(MONTH(J$5)=MONTH($A42)+3,$I42*$E42*$C42,0)))))</f>
        <v/>
      </c>
      <c r="K42" s="216" t="str">
        <f t="shared" si="16"/>
        <v/>
      </c>
      <c r="L42" s="216" t="str">
        <f t="shared" si="16"/>
        <v/>
      </c>
      <c r="M42" s="216" t="str">
        <f t="shared" si="16"/>
        <v/>
      </c>
      <c r="N42" s="216" t="str">
        <f t="shared" si="16"/>
        <v/>
      </c>
      <c r="O42" s="216" t="str">
        <f t="shared" si="16"/>
        <v/>
      </c>
      <c r="P42" s="216" t="str">
        <f t="shared" si="16"/>
        <v/>
      </c>
      <c r="Q42" s="216" t="str">
        <f t="shared" si="14"/>
        <v/>
      </c>
      <c r="R42" s="216" t="str">
        <f t="shared" si="14"/>
        <v/>
      </c>
      <c r="S42" s="216" t="str">
        <f t="shared" si="12"/>
        <v/>
      </c>
      <c r="T42" s="216" t="str">
        <f t="shared" si="12"/>
        <v/>
      </c>
      <c r="U42" s="216" t="str">
        <f t="shared" si="12"/>
        <v/>
      </c>
      <c r="V42" s="177" t="str">
        <f t="shared" si="4"/>
        <v/>
      </c>
      <c r="W42" s="178" t="str">
        <f t="shared" si="5"/>
        <v/>
      </c>
      <c r="X42" s="178" t="str">
        <f t="shared" si="6"/>
        <v/>
      </c>
      <c r="Y42" s="93" t="str">
        <f t="shared" si="9"/>
        <v/>
      </c>
      <c r="Z42" s="94" t="str">
        <f>IF($E42="","",IF('14- RC PROD'!E47="TODO MÊS",($C42*$E42*12)*(1+$E$2),Y42*(1+$E$2)))</f>
        <v/>
      </c>
      <c r="AA42" s="94" t="str">
        <f t="shared" si="13"/>
        <v/>
      </c>
      <c r="AB42" s="94" t="str">
        <f t="shared" si="13"/>
        <v/>
      </c>
      <c r="AC42" s="95" t="str">
        <f t="shared" si="13"/>
        <v/>
      </c>
    </row>
    <row r="43" spans="1:29" hidden="1">
      <c r="A43" s="208" t="str">
        <f>IF('14- RC PROD'!A48="","",'14- RC PROD'!A48)</f>
        <v/>
      </c>
      <c r="B43" s="111" t="str">
        <f>IF('14- RC PROD'!F48="","",'14- RC PROD'!F48)</f>
        <v/>
      </c>
      <c r="C43" s="211" t="str">
        <f>IF('14- RC PROD'!G48="","",'14- RC PROD'!G48)</f>
        <v/>
      </c>
      <c r="D43" s="112" t="str">
        <f>IF('14- RC PROD'!H48="","",'14- RC PROD'!H48)</f>
        <v/>
      </c>
      <c r="E43" s="102" t="str">
        <f>IF('9- PRODUT'!W50="","",'9- PRODUT'!W50)</f>
        <v/>
      </c>
      <c r="F43" s="195" t="s">
        <v>307</v>
      </c>
      <c r="G43" s="195" t="s">
        <v>307</v>
      </c>
      <c r="H43" s="195" t="s">
        <v>307</v>
      </c>
      <c r="I43" s="195" t="s">
        <v>307</v>
      </c>
      <c r="J43" s="215" t="str">
        <f t="shared" si="16"/>
        <v/>
      </c>
      <c r="K43" s="216" t="str">
        <f t="shared" si="16"/>
        <v/>
      </c>
      <c r="L43" s="216" t="str">
        <f t="shared" si="16"/>
        <v/>
      </c>
      <c r="M43" s="216" t="str">
        <f t="shared" si="16"/>
        <v/>
      </c>
      <c r="N43" s="216" t="str">
        <f t="shared" si="16"/>
        <v/>
      </c>
      <c r="O43" s="216" t="str">
        <f t="shared" si="16"/>
        <v/>
      </c>
      <c r="P43" s="216" t="str">
        <f t="shared" si="16"/>
        <v/>
      </c>
      <c r="Q43" s="216" t="str">
        <f t="shared" si="14"/>
        <v/>
      </c>
      <c r="R43" s="216" t="str">
        <f t="shared" si="14"/>
        <v/>
      </c>
      <c r="S43" s="216" t="str">
        <f t="shared" ref="S43:U62" si="17">IF($E43="","",IF(MONTH(S$5)=MONTH($A43),$F43*$E43*$C43,IF(MONTH(S$5)=MONTH($A43)+1,$G43*$E43*$C43,IF(MONTH(S$5)=MONTH($A43)+2,$H43*$E43*$C43,IF(MONTH(S$5)=MONTH($A43)+3,$I43*$E43*$C43,0)))))</f>
        <v/>
      </c>
      <c r="T43" s="216" t="str">
        <f t="shared" si="17"/>
        <v/>
      </c>
      <c r="U43" s="216" t="str">
        <f t="shared" si="17"/>
        <v/>
      </c>
      <c r="V43" s="177" t="str">
        <f t="shared" si="4"/>
        <v/>
      </c>
      <c r="W43" s="178" t="str">
        <f t="shared" si="5"/>
        <v/>
      </c>
      <c r="X43" s="178" t="str">
        <f t="shared" si="6"/>
        <v/>
      </c>
      <c r="Y43" s="105" t="str">
        <f t="shared" si="9"/>
        <v/>
      </c>
      <c r="Z43" s="103" t="str">
        <f>IF($E43="","",IF('14- RC PROD'!E48="TODO MÊS",($C43*$E43*12)*(1+$E$2),Y43*(1+$E$2)))</f>
        <v/>
      </c>
      <c r="AA43" s="103" t="str">
        <f t="shared" si="13"/>
        <v/>
      </c>
      <c r="AB43" s="103" t="str">
        <f t="shared" si="13"/>
        <v/>
      </c>
      <c r="AC43" s="104" t="str">
        <f t="shared" si="13"/>
        <v/>
      </c>
    </row>
    <row r="44" spans="1:29" hidden="1">
      <c r="A44" s="207" t="str">
        <f>IF('14- RC PROD'!A49="","",'14- RC PROD'!A49)</f>
        <v/>
      </c>
      <c r="B44" s="97" t="str">
        <f>IF('14- RC PROD'!F49="","",'14- RC PROD'!F49)</f>
        <v/>
      </c>
      <c r="C44" s="210" t="str">
        <f>IF('14- RC PROD'!G49="","",'14- RC PROD'!G49)</f>
        <v/>
      </c>
      <c r="D44" s="98" t="str">
        <f>IF('14- RC PROD'!H49="","",'14- RC PROD'!H49)</f>
        <v/>
      </c>
      <c r="E44" s="99" t="str">
        <f>IF('9- PRODUT'!W51="","",'9- PRODUT'!W51)</f>
        <v/>
      </c>
      <c r="F44" s="195" t="s">
        <v>307</v>
      </c>
      <c r="G44" s="195" t="s">
        <v>307</v>
      </c>
      <c r="H44" s="195" t="s">
        <v>307</v>
      </c>
      <c r="I44" s="195" t="s">
        <v>307</v>
      </c>
      <c r="J44" s="215" t="str">
        <f t="shared" si="16"/>
        <v/>
      </c>
      <c r="K44" s="216" t="str">
        <f t="shared" si="16"/>
        <v/>
      </c>
      <c r="L44" s="216" t="str">
        <f t="shared" si="16"/>
        <v/>
      </c>
      <c r="M44" s="216" t="str">
        <f t="shared" si="16"/>
        <v/>
      </c>
      <c r="N44" s="216" t="str">
        <f t="shared" si="16"/>
        <v/>
      </c>
      <c r="O44" s="216" t="str">
        <f t="shared" si="16"/>
        <v/>
      </c>
      <c r="P44" s="216" t="str">
        <f t="shared" si="16"/>
        <v/>
      </c>
      <c r="Q44" s="216" t="str">
        <f t="shared" si="14"/>
        <v/>
      </c>
      <c r="R44" s="216" t="str">
        <f t="shared" si="14"/>
        <v/>
      </c>
      <c r="S44" s="216" t="str">
        <f t="shared" si="17"/>
        <v/>
      </c>
      <c r="T44" s="216" t="str">
        <f t="shared" si="17"/>
        <v/>
      </c>
      <c r="U44" s="216" t="str">
        <f t="shared" si="17"/>
        <v/>
      </c>
      <c r="V44" s="177" t="str">
        <f t="shared" si="4"/>
        <v/>
      </c>
      <c r="W44" s="178" t="str">
        <f t="shared" si="5"/>
        <v/>
      </c>
      <c r="X44" s="178" t="str">
        <f t="shared" si="6"/>
        <v/>
      </c>
      <c r="Y44" s="93" t="str">
        <f t="shared" si="9"/>
        <v/>
      </c>
      <c r="Z44" s="94" t="str">
        <f>IF($E44="","",IF('14- RC PROD'!E49="TODO MÊS",($C44*$E44*12)*(1+$E$2),Y44*(1+$E$2)))</f>
        <v/>
      </c>
      <c r="AA44" s="94" t="str">
        <f t="shared" si="13"/>
        <v/>
      </c>
      <c r="AB44" s="94" t="str">
        <f t="shared" si="13"/>
        <v/>
      </c>
      <c r="AC44" s="95" t="str">
        <f t="shared" si="13"/>
        <v/>
      </c>
    </row>
    <row r="45" spans="1:29" hidden="1">
      <c r="A45" s="209" t="str">
        <f>IF('14- RC PROD'!A50="","",'14- RC PROD'!A50)</f>
        <v/>
      </c>
      <c r="B45" s="114" t="str">
        <f>IF('14- RC PROD'!F50="","",'14- RC PROD'!F50)</f>
        <v/>
      </c>
      <c r="C45" s="212" t="str">
        <f>IF('14- RC PROD'!G50="","",'14- RC PROD'!G50)</f>
        <v/>
      </c>
      <c r="D45" s="115" t="str">
        <f>IF('14- RC PROD'!H50="","",'14- RC PROD'!H50)</f>
        <v/>
      </c>
      <c r="E45" s="106" t="str">
        <f>IF('9- PRODUT'!W52="","",'9- PRODUT'!W52)</f>
        <v/>
      </c>
      <c r="F45" s="196" t="s">
        <v>307</v>
      </c>
      <c r="G45" s="196" t="s">
        <v>307</v>
      </c>
      <c r="H45" s="196" t="s">
        <v>307</v>
      </c>
      <c r="I45" s="196" t="s">
        <v>307</v>
      </c>
      <c r="J45" s="217" t="str">
        <f t="shared" si="16"/>
        <v/>
      </c>
      <c r="K45" s="218" t="str">
        <f t="shared" si="16"/>
        <v/>
      </c>
      <c r="L45" s="218" t="str">
        <f t="shared" si="16"/>
        <v/>
      </c>
      <c r="M45" s="218" t="str">
        <f t="shared" si="16"/>
        <v/>
      </c>
      <c r="N45" s="218" t="str">
        <f t="shared" si="16"/>
        <v/>
      </c>
      <c r="O45" s="218" t="str">
        <f t="shared" si="16"/>
        <v/>
      </c>
      <c r="P45" s="218" t="str">
        <f t="shared" si="16"/>
        <v/>
      </c>
      <c r="Q45" s="218" t="str">
        <f t="shared" si="14"/>
        <v/>
      </c>
      <c r="R45" s="218" t="str">
        <f t="shared" si="14"/>
        <v/>
      </c>
      <c r="S45" s="218" t="str">
        <f t="shared" si="17"/>
        <v/>
      </c>
      <c r="T45" s="218" t="str">
        <f t="shared" si="17"/>
        <v/>
      </c>
      <c r="U45" s="218" t="str">
        <f t="shared" si="17"/>
        <v/>
      </c>
      <c r="V45" s="184" t="str">
        <f t="shared" si="4"/>
        <v/>
      </c>
      <c r="W45" s="185" t="str">
        <f t="shared" si="5"/>
        <v/>
      </c>
      <c r="X45" s="186" t="str">
        <f t="shared" si="6"/>
        <v/>
      </c>
      <c r="Y45" s="109" t="str">
        <f t="shared" si="9"/>
        <v/>
      </c>
      <c r="Z45" s="107" t="str">
        <f>IF($E45="","",IF('14- RC PROD'!E50="TODO MÊS",($C45*$E45*12)*(1+$E$2),Y45*(1+$E$2)))</f>
        <v/>
      </c>
      <c r="AA45" s="107" t="str">
        <f t="shared" si="13"/>
        <v/>
      </c>
      <c r="AB45" s="107" t="str">
        <f t="shared" si="13"/>
        <v/>
      </c>
      <c r="AC45" s="108" t="str">
        <f t="shared" si="13"/>
        <v/>
      </c>
    </row>
    <row r="46" spans="1:29" hidden="1">
      <c r="A46" s="174">
        <f>IF('14- RC PROD'!A51="","",'14- RC PROD'!A51)</f>
        <v>45689</v>
      </c>
      <c r="B46" s="175" t="str">
        <f>IF('14- RC PROD'!F51="","",'14- RC PROD'!F51)</f>
        <v/>
      </c>
      <c r="C46" s="176">
        <f>IF(A46="","",IF('14- RC PROD'!G51="","",'14- RC PROD'!G51))</f>
        <v>1</v>
      </c>
      <c r="D46" s="176" t="str">
        <f>IF('14- RC PROD'!H51="","",'14- RC PROD'!H51)</f>
        <v/>
      </c>
      <c r="E46" s="25" t="str">
        <f>IF(A46="","",IF('14- RC PROD'!E11="TODO MÊS",D6,""))</f>
        <v/>
      </c>
      <c r="F46" s="170">
        <f t="shared" ref="F46:I57" si="18">F6</f>
        <v>1</v>
      </c>
      <c r="G46" s="170">
        <f t="shared" si="18"/>
        <v>0</v>
      </c>
      <c r="H46" s="170">
        <f t="shared" si="18"/>
        <v>0</v>
      </c>
      <c r="I46" s="170">
        <f t="shared" si="18"/>
        <v>0</v>
      </c>
      <c r="J46" s="177" t="str">
        <f t="shared" si="16"/>
        <v/>
      </c>
      <c r="K46" s="178" t="str">
        <f t="shared" si="16"/>
        <v/>
      </c>
      <c r="L46" s="178" t="str">
        <f t="shared" si="16"/>
        <v/>
      </c>
      <c r="M46" s="178" t="str">
        <f t="shared" si="16"/>
        <v/>
      </c>
      <c r="N46" s="178" t="str">
        <f t="shared" si="16"/>
        <v/>
      </c>
      <c r="O46" s="178" t="str">
        <f t="shared" si="16"/>
        <v/>
      </c>
      <c r="P46" s="178" t="str">
        <f t="shared" si="16"/>
        <v/>
      </c>
      <c r="Q46" s="178" t="str">
        <f t="shared" si="14"/>
        <v/>
      </c>
      <c r="R46" s="178" t="str">
        <f t="shared" si="14"/>
        <v/>
      </c>
      <c r="S46" s="178" t="str">
        <f t="shared" si="17"/>
        <v/>
      </c>
      <c r="T46" s="178" t="str">
        <f t="shared" si="17"/>
        <v/>
      </c>
      <c r="U46" s="178" t="str">
        <f t="shared" si="17"/>
        <v/>
      </c>
      <c r="V46" s="177" t="str">
        <f t="shared" si="4"/>
        <v/>
      </c>
      <c r="W46" s="178" t="str">
        <f t="shared" si="5"/>
        <v/>
      </c>
      <c r="X46" s="178" t="str">
        <f t="shared" si="6"/>
        <v/>
      </c>
      <c r="Y46" s="177">
        <f t="shared" ref="Y46:Y109" si="19">SUM(J46:U46)</f>
        <v>0</v>
      </c>
      <c r="Z46" s="178"/>
      <c r="AA46" s="178"/>
      <c r="AB46" s="178"/>
      <c r="AC46" s="179"/>
    </row>
    <row r="47" spans="1:29" hidden="1">
      <c r="A47" s="174">
        <f>IF('14- RC PROD'!A52="","",'14- RC PROD'!A52)</f>
        <v>45717</v>
      </c>
      <c r="B47" s="175" t="str">
        <f>IF('14- RC PROD'!F52="","",'14- RC PROD'!F52)</f>
        <v/>
      </c>
      <c r="C47" s="176">
        <f>IF(A47="","",IF('14- RC PROD'!G52="","",'14- RC PROD'!G52))</f>
        <v>1</v>
      </c>
      <c r="D47" s="176" t="str">
        <f>IF('14- RC PROD'!H52="","",'14- RC PROD'!H52)</f>
        <v/>
      </c>
      <c r="E47" s="25" t="str">
        <f>IF(A47="","",IF('14- RC PROD'!E12="TODO MÊS",E7,""))</f>
        <v/>
      </c>
      <c r="F47" s="170">
        <f t="shared" si="18"/>
        <v>1</v>
      </c>
      <c r="G47" s="170">
        <f t="shared" si="18"/>
        <v>0</v>
      </c>
      <c r="H47" s="170">
        <f t="shared" si="18"/>
        <v>0</v>
      </c>
      <c r="I47" s="170">
        <f t="shared" si="18"/>
        <v>0</v>
      </c>
      <c r="J47" s="177" t="str">
        <f t="shared" si="16"/>
        <v/>
      </c>
      <c r="K47" s="178" t="str">
        <f t="shared" si="16"/>
        <v/>
      </c>
      <c r="L47" s="178" t="str">
        <f t="shared" si="16"/>
        <v/>
      </c>
      <c r="M47" s="178" t="str">
        <f t="shared" si="16"/>
        <v/>
      </c>
      <c r="N47" s="178" t="str">
        <f t="shared" si="16"/>
        <v/>
      </c>
      <c r="O47" s="178" t="str">
        <f t="shared" si="16"/>
        <v/>
      </c>
      <c r="P47" s="178" t="str">
        <f t="shared" si="16"/>
        <v/>
      </c>
      <c r="Q47" s="178" t="str">
        <f t="shared" si="14"/>
        <v/>
      </c>
      <c r="R47" s="178" t="str">
        <f t="shared" si="14"/>
        <v/>
      </c>
      <c r="S47" s="178" t="str">
        <f t="shared" si="17"/>
        <v/>
      </c>
      <c r="T47" s="178" t="str">
        <f t="shared" si="17"/>
        <v/>
      </c>
      <c r="U47" s="178" t="str">
        <f t="shared" si="17"/>
        <v/>
      </c>
      <c r="V47" s="177" t="str">
        <f t="shared" si="4"/>
        <v/>
      </c>
      <c r="W47" s="178" t="str">
        <f t="shared" si="5"/>
        <v/>
      </c>
      <c r="X47" s="178" t="str">
        <f t="shared" si="6"/>
        <v/>
      </c>
      <c r="Y47" s="177">
        <f t="shared" si="19"/>
        <v>0</v>
      </c>
      <c r="Z47" s="178"/>
      <c r="AA47" s="178"/>
      <c r="AB47" s="178"/>
      <c r="AC47" s="179"/>
    </row>
    <row r="48" spans="1:29" hidden="1">
      <c r="A48" s="174">
        <f>IF('14- RC PROD'!A53="","",'14- RC PROD'!A53)</f>
        <v>45751</v>
      </c>
      <c r="B48" s="175" t="str">
        <f>IF('14- RC PROD'!F53="","",'14- RC PROD'!F53)</f>
        <v/>
      </c>
      <c r="C48" s="176">
        <f>IF(A48="","",IF('14- RC PROD'!G53="","",'14- RC PROD'!G53))</f>
        <v>1</v>
      </c>
      <c r="D48" s="176" t="str">
        <f>IF('14- RC PROD'!H53="","",'14- RC PROD'!H53)</f>
        <v/>
      </c>
      <c r="E48" s="25" t="str">
        <f>IF(A48="","",IF('14- RC PROD'!E13="TODO MÊS",E8,""))</f>
        <v/>
      </c>
      <c r="F48" s="170">
        <f t="shared" si="18"/>
        <v>1</v>
      </c>
      <c r="G48" s="170">
        <f t="shared" si="18"/>
        <v>0</v>
      </c>
      <c r="H48" s="170">
        <f t="shared" si="18"/>
        <v>0</v>
      </c>
      <c r="I48" s="170">
        <f t="shared" si="18"/>
        <v>0</v>
      </c>
      <c r="J48" s="177" t="str">
        <f t="shared" si="16"/>
        <v/>
      </c>
      <c r="K48" s="178" t="str">
        <f t="shared" si="16"/>
        <v/>
      </c>
      <c r="L48" s="178" t="str">
        <f t="shared" si="16"/>
        <v/>
      </c>
      <c r="M48" s="178" t="str">
        <f t="shared" si="16"/>
        <v/>
      </c>
      <c r="N48" s="178" t="str">
        <f t="shared" si="16"/>
        <v/>
      </c>
      <c r="O48" s="178" t="str">
        <f t="shared" si="16"/>
        <v/>
      </c>
      <c r="P48" s="178" t="str">
        <f t="shared" si="16"/>
        <v/>
      </c>
      <c r="Q48" s="178" t="str">
        <f t="shared" ref="Q48:R67" si="20">IF($E48="","",IF(MONTH(Q$5)=MONTH($A48),$F48*$E48*$C48,IF(MONTH(Q$5)=MONTH($A48)+1,$G48*$E48*$C48,IF(MONTH(Q$5)=MONTH($A48)+2,$H48*$E48*$C48,IF(MONTH(Q$5)=MONTH($A48)+3,$I48*$E48*$C48,0)))))</f>
        <v/>
      </c>
      <c r="R48" s="178" t="str">
        <f t="shared" si="20"/>
        <v/>
      </c>
      <c r="S48" s="178" t="str">
        <f t="shared" si="17"/>
        <v/>
      </c>
      <c r="T48" s="178" t="str">
        <f t="shared" si="17"/>
        <v/>
      </c>
      <c r="U48" s="178" t="str">
        <f t="shared" si="17"/>
        <v/>
      </c>
      <c r="V48" s="177" t="str">
        <f t="shared" si="4"/>
        <v/>
      </c>
      <c r="W48" s="178" t="str">
        <f t="shared" si="5"/>
        <v/>
      </c>
      <c r="X48" s="178" t="str">
        <f t="shared" si="6"/>
        <v/>
      </c>
      <c r="Y48" s="177">
        <f t="shared" si="19"/>
        <v>0</v>
      </c>
      <c r="Z48" s="178"/>
      <c r="AA48" s="178"/>
      <c r="AB48" s="178"/>
      <c r="AC48" s="179"/>
    </row>
    <row r="49" spans="1:29" hidden="1">
      <c r="A49" s="174">
        <f>IF('14- RC PROD'!A54="","",'14- RC PROD'!A54)</f>
        <v>45781</v>
      </c>
      <c r="B49" s="175" t="str">
        <f>IF('14- RC PROD'!F54="","",'14- RC PROD'!F54)</f>
        <v/>
      </c>
      <c r="C49" s="176">
        <f>IF(A49="","",IF('14- RC PROD'!G54="","",'14- RC PROD'!G54))</f>
        <v>1</v>
      </c>
      <c r="D49" s="176" t="str">
        <f>IF('14- RC PROD'!H54="","",'14- RC PROD'!H54)</f>
        <v/>
      </c>
      <c r="E49" s="25" t="str">
        <f>IF(A49="","",IF('14- RC PROD'!E14="TODO MÊS",E9,""))</f>
        <v/>
      </c>
      <c r="F49" s="170">
        <f t="shared" si="18"/>
        <v>1</v>
      </c>
      <c r="G49" s="170">
        <f t="shared" si="18"/>
        <v>0</v>
      </c>
      <c r="H49" s="170">
        <f t="shared" si="18"/>
        <v>0</v>
      </c>
      <c r="I49" s="170">
        <f t="shared" si="18"/>
        <v>0</v>
      </c>
      <c r="J49" s="177" t="str">
        <f t="shared" si="16"/>
        <v/>
      </c>
      <c r="K49" s="178" t="str">
        <f t="shared" si="16"/>
        <v/>
      </c>
      <c r="L49" s="178" t="str">
        <f t="shared" si="16"/>
        <v/>
      </c>
      <c r="M49" s="178" t="str">
        <f t="shared" si="16"/>
        <v/>
      </c>
      <c r="N49" s="178" t="str">
        <f t="shared" si="16"/>
        <v/>
      </c>
      <c r="O49" s="178" t="str">
        <f t="shared" si="16"/>
        <v/>
      </c>
      <c r="P49" s="178" t="str">
        <f t="shared" si="16"/>
        <v/>
      </c>
      <c r="Q49" s="178" t="str">
        <f t="shared" si="20"/>
        <v/>
      </c>
      <c r="R49" s="178" t="str">
        <f t="shared" si="20"/>
        <v/>
      </c>
      <c r="S49" s="178" t="str">
        <f t="shared" si="17"/>
        <v/>
      </c>
      <c r="T49" s="178" t="str">
        <f t="shared" si="17"/>
        <v/>
      </c>
      <c r="U49" s="178" t="str">
        <f t="shared" si="17"/>
        <v/>
      </c>
      <c r="V49" s="177" t="str">
        <f t="shared" si="4"/>
        <v/>
      </c>
      <c r="W49" s="178" t="str">
        <f t="shared" si="5"/>
        <v/>
      </c>
      <c r="X49" s="178" t="str">
        <f t="shared" si="6"/>
        <v/>
      </c>
      <c r="Y49" s="177">
        <f t="shared" si="19"/>
        <v>0</v>
      </c>
      <c r="Z49" s="178"/>
      <c r="AA49" s="178"/>
      <c r="AB49" s="178"/>
      <c r="AC49" s="179"/>
    </row>
    <row r="50" spans="1:29" hidden="1">
      <c r="A50" s="174">
        <f>IF('14- RC PROD'!A55="","",'14- RC PROD'!A55)</f>
        <v>45813</v>
      </c>
      <c r="B50" s="175" t="str">
        <f>IF('14- RC PROD'!F55="","",'14- RC PROD'!F55)</f>
        <v/>
      </c>
      <c r="C50" s="176">
        <f>IF(A50="","",IF('14- RC PROD'!G55="","",'14- RC PROD'!G55))</f>
        <v>1</v>
      </c>
      <c r="D50" s="176" t="str">
        <f>IF('14- RC PROD'!H55="","",'14- RC PROD'!H55)</f>
        <v/>
      </c>
      <c r="E50" s="25" t="str">
        <f>IF(A50="","",IF('14- RC PROD'!E15="TODO MÊS",E10,""))</f>
        <v/>
      </c>
      <c r="F50" s="170">
        <f t="shared" si="18"/>
        <v>1</v>
      </c>
      <c r="G50" s="170">
        <f t="shared" si="18"/>
        <v>0</v>
      </c>
      <c r="H50" s="170">
        <f t="shared" si="18"/>
        <v>0</v>
      </c>
      <c r="I50" s="170">
        <f t="shared" si="18"/>
        <v>0</v>
      </c>
      <c r="J50" s="177" t="str">
        <f t="shared" si="16"/>
        <v/>
      </c>
      <c r="K50" s="178" t="str">
        <f t="shared" si="16"/>
        <v/>
      </c>
      <c r="L50" s="178" t="str">
        <f t="shared" si="16"/>
        <v/>
      </c>
      <c r="M50" s="178" t="str">
        <f t="shared" si="16"/>
        <v/>
      </c>
      <c r="N50" s="178" t="str">
        <f t="shared" si="16"/>
        <v/>
      </c>
      <c r="O50" s="178" t="str">
        <f t="shared" si="16"/>
        <v/>
      </c>
      <c r="P50" s="178" t="str">
        <f t="shared" si="16"/>
        <v/>
      </c>
      <c r="Q50" s="178" t="str">
        <f t="shared" si="20"/>
        <v/>
      </c>
      <c r="R50" s="178" t="str">
        <f t="shared" si="20"/>
        <v/>
      </c>
      <c r="S50" s="178" t="str">
        <f t="shared" si="17"/>
        <v/>
      </c>
      <c r="T50" s="178" t="str">
        <f t="shared" si="17"/>
        <v/>
      </c>
      <c r="U50" s="178" t="str">
        <f t="shared" si="17"/>
        <v/>
      </c>
      <c r="V50" s="177" t="str">
        <f t="shared" si="4"/>
        <v/>
      </c>
      <c r="W50" s="178" t="str">
        <f t="shared" si="5"/>
        <v/>
      </c>
      <c r="X50" s="178" t="str">
        <f t="shared" si="6"/>
        <v/>
      </c>
      <c r="Y50" s="177">
        <f t="shared" si="19"/>
        <v>0</v>
      </c>
      <c r="Z50" s="178"/>
      <c r="AA50" s="178"/>
      <c r="AB50" s="178"/>
      <c r="AC50" s="179"/>
    </row>
    <row r="51" spans="1:29" hidden="1">
      <c r="A51" s="174">
        <f>IF('14- RC PROD'!A56="","",'14- RC PROD'!A56)</f>
        <v>45843</v>
      </c>
      <c r="B51" s="175" t="str">
        <f>IF('14- RC PROD'!F56="","",'14- RC PROD'!F56)</f>
        <v/>
      </c>
      <c r="C51" s="176">
        <f>IF(A51="","",IF('14- RC PROD'!G56="","",'14- RC PROD'!G56))</f>
        <v>1</v>
      </c>
      <c r="D51" s="176" t="str">
        <f>IF('14- RC PROD'!H56="","",'14- RC PROD'!H56)</f>
        <v/>
      </c>
      <c r="E51" s="25" t="str">
        <f>IF(A51="","",IF('14- RC PROD'!E16="TODO MÊS",E11,""))</f>
        <v/>
      </c>
      <c r="F51" s="170">
        <f t="shared" si="18"/>
        <v>1</v>
      </c>
      <c r="G51" s="170">
        <f t="shared" si="18"/>
        <v>0</v>
      </c>
      <c r="H51" s="170">
        <f t="shared" si="18"/>
        <v>0</v>
      </c>
      <c r="I51" s="170">
        <f t="shared" si="18"/>
        <v>0</v>
      </c>
      <c r="J51" s="177" t="str">
        <f t="shared" si="16"/>
        <v/>
      </c>
      <c r="K51" s="178" t="str">
        <f t="shared" si="16"/>
        <v/>
      </c>
      <c r="L51" s="178" t="str">
        <f t="shared" si="16"/>
        <v/>
      </c>
      <c r="M51" s="178" t="str">
        <f t="shared" si="16"/>
        <v/>
      </c>
      <c r="N51" s="178" t="str">
        <f t="shared" si="16"/>
        <v/>
      </c>
      <c r="O51" s="178" t="str">
        <f t="shared" si="16"/>
        <v/>
      </c>
      <c r="P51" s="178" t="str">
        <f t="shared" si="16"/>
        <v/>
      </c>
      <c r="Q51" s="178" t="str">
        <f t="shared" si="20"/>
        <v/>
      </c>
      <c r="R51" s="178" t="str">
        <f t="shared" si="20"/>
        <v/>
      </c>
      <c r="S51" s="178" t="str">
        <f t="shared" si="17"/>
        <v/>
      </c>
      <c r="T51" s="178" t="str">
        <f t="shared" si="17"/>
        <v/>
      </c>
      <c r="U51" s="178" t="str">
        <f t="shared" si="17"/>
        <v/>
      </c>
      <c r="V51" s="177" t="str">
        <f t="shared" si="4"/>
        <v/>
      </c>
      <c r="W51" s="178" t="str">
        <f t="shared" si="5"/>
        <v/>
      </c>
      <c r="X51" s="178" t="str">
        <f t="shared" si="6"/>
        <v/>
      </c>
      <c r="Y51" s="177">
        <f t="shared" si="19"/>
        <v>0</v>
      </c>
      <c r="Z51" s="178"/>
      <c r="AA51" s="178"/>
      <c r="AB51" s="178"/>
      <c r="AC51" s="179"/>
    </row>
    <row r="52" spans="1:29" hidden="1">
      <c r="A52" s="174">
        <f>IF('14- RC PROD'!A57="","",'14- RC PROD'!A57)</f>
        <v>45875</v>
      </c>
      <c r="B52" s="175" t="str">
        <f>IF('14- RC PROD'!F57="","",'14- RC PROD'!F57)</f>
        <v/>
      </c>
      <c r="C52" s="176">
        <f>IF(A52="","",IF('14- RC PROD'!G57="","",'14- RC PROD'!G57))</f>
        <v>1</v>
      </c>
      <c r="D52" s="176" t="str">
        <f>IF('14- RC PROD'!H57="","",'14- RC PROD'!H57)</f>
        <v/>
      </c>
      <c r="E52" s="25" t="str">
        <f>IF(A52="","",IF('14- RC PROD'!E17="TODO MÊS",E12,""))</f>
        <v/>
      </c>
      <c r="F52" s="170">
        <f t="shared" si="18"/>
        <v>1</v>
      </c>
      <c r="G52" s="170">
        <f t="shared" si="18"/>
        <v>0</v>
      </c>
      <c r="H52" s="170">
        <f t="shared" si="18"/>
        <v>0</v>
      </c>
      <c r="I52" s="170">
        <f t="shared" si="18"/>
        <v>0</v>
      </c>
      <c r="J52" s="177" t="str">
        <f t="shared" ref="J52:P61" si="21">IF($E52="","",IF(MONTH(J$5)=MONTH($A52),$F52*$E52*$C52,IF(MONTH(J$5)=MONTH($A52)+1,$G52*$E52*$C52,IF(MONTH(J$5)=MONTH($A52)+2,$H52*$E52*$C52,IF(MONTH(J$5)=MONTH($A52)+3,$I52*$E52*$C52,0)))))</f>
        <v/>
      </c>
      <c r="K52" s="178" t="str">
        <f t="shared" si="21"/>
        <v/>
      </c>
      <c r="L52" s="178" t="str">
        <f t="shared" si="21"/>
        <v/>
      </c>
      <c r="M52" s="178" t="str">
        <f t="shared" si="21"/>
        <v/>
      </c>
      <c r="N52" s="178" t="str">
        <f t="shared" si="21"/>
        <v/>
      </c>
      <c r="O52" s="178" t="str">
        <f t="shared" si="21"/>
        <v/>
      </c>
      <c r="P52" s="178" t="str">
        <f t="shared" si="21"/>
        <v/>
      </c>
      <c r="Q52" s="178" t="str">
        <f t="shared" si="20"/>
        <v/>
      </c>
      <c r="R52" s="178" t="str">
        <f t="shared" si="20"/>
        <v/>
      </c>
      <c r="S52" s="178" t="str">
        <f t="shared" si="17"/>
        <v/>
      </c>
      <c r="T52" s="178" t="str">
        <f t="shared" si="17"/>
        <v/>
      </c>
      <c r="U52" s="178" t="str">
        <f t="shared" si="17"/>
        <v/>
      </c>
      <c r="V52" s="177" t="str">
        <f t="shared" si="4"/>
        <v/>
      </c>
      <c r="W52" s="178" t="str">
        <f t="shared" si="5"/>
        <v/>
      </c>
      <c r="X52" s="178" t="str">
        <f t="shared" si="6"/>
        <v/>
      </c>
      <c r="Y52" s="177">
        <f t="shared" si="19"/>
        <v>0</v>
      </c>
      <c r="Z52" s="178"/>
      <c r="AA52" s="178"/>
      <c r="AB52" s="178"/>
      <c r="AC52" s="179"/>
    </row>
    <row r="53" spans="1:29" hidden="1">
      <c r="A53" s="174">
        <f>IF('14- RC PROD'!A58="","",'14- RC PROD'!A58)</f>
        <v>45906</v>
      </c>
      <c r="B53" s="175" t="str">
        <f>IF('14- RC PROD'!F58="","",'14- RC PROD'!F58)</f>
        <v/>
      </c>
      <c r="C53" s="176">
        <f>IF(A53="","",IF('14- RC PROD'!G58="","",'14- RC PROD'!G58))</f>
        <v>1</v>
      </c>
      <c r="D53" s="176" t="str">
        <f>IF('14- RC PROD'!H58="","",'14- RC PROD'!H58)</f>
        <v/>
      </c>
      <c r="E53" s="25" t="str">
        <f>IF(A53="","",IF('14- RC PROD'!E18="TODO MÊS",E13,""))</f>
        <v/>
      </c>
      <c r="F53" s="170">
        <f t="shared" si="18"/>
        <v>1</v>
      </c>
      <c r="G53" s="170">
        <f t="shared" si="18"/>
        <v>0</v>
      </c>
      <c r="H53" s="170">
        <f t="shared" si="18"/>
        <v>0</v>
      </c>
      <c r="I53" s="170">
        <f t="shared" si="18"/>
        <v>0</v>
      </c>
      <c r="J53" s="177" t="str">
        <f t="shared" si="21"/>
        <v/>
      </c>
      <c r="K53" s="178" t="str">
        <f t="shared" si="21"/>
        <v/>
      </c>
      <c r="L53" s="178" t="str">
        <f t="shared" si="21"/>
        <v/>
      </c>
      <c r="M53" s="178" t="str">
        <f t="shared" si="21"/>
        <v/>
      </c>
      <c r="N53" s="178" t="str">
        <f t="shared" si="21"/>
        <v/>
      </c>
      <c r="O53" s="178" t="str">
        <f t="shared" si="21"/>
        <v/>
      </c>
      <c r="P53" s="178" t="str">
        <f t="shared" si="21"/>
        <v/>
      </c>
      <c r="Q53" s="178" t="str">
        <f t="shared" si="20"/>
        <v/>
      </c>
      <c r="R53" s="178" t="str">
        <f t="shared" si="20"/>
        <v/>
      </c>
      <c r="S53" s="178" t="str">
        <f t="shared" si="17"/>
        <v/>
      </c>
      <c r="T53" s="178" t="str">
        <f t="shared" si="17"/>
        <v/>
      </c>
      <c r="U53" s="178" t="str">
        <f t="shared" si="17"/>
        <v/>
      </c>
      <c r="V53" s="177" t="str">
        <f t="shared" si="4"/>
        <v/>
      </c>
      <c r="W53" s="178" t="str">
        <f t="shared" si="5"/>
        <v/>
      </c>
      <c r="X53" s="178" t="str">
        <f t="shared" si="6"/>
        <v/>
      </c>
      <c r="Y53" s="177">
        <f t="shared" si="19"/>
        <v>0</v>
      </c>
      <c r="Z53" s="178"/>
      <c r="AA53" s="178"/>
      <c r="AB53" s="178"/>
      <c r="AC53" s="179"/>
    </row>
    <row r="54" spans="1:29" hidden="1">
      <c r="A54" s="174">
        <f>IF('14- RC PROD'!A59="","",'14- RC PROD'!A59)</f>
        <v>45936</v>
      </c>
      <c r="B54" s="175" t="str">
        <f>IF('14- RC PROD'!F59="","",'14- RC PROD'!F59)</f>
        <v/>
      </c>
      <c r="C54" s="176">
        <f>IF(A54="","",IF('14- RC PROD'!G59="","",'14- RC PROD'!G59))</f>
        <v>1</v>
      </c>
      <c r="D54" s="176" t="str">
        <f>IF('14- RC PROD'!H59="","",'14- RC PROD'!H59)</f>
        <v/>
      </c>
      <c r="E54" s="25" t="str">
        <f>IF(A54="","",IF('14- RC PROD'!E19="TODO MÊS",E14,""))</f>
        <v/>
      </c>
      <c r="F54" s="170">
        <f t="shared" si="18"/>
        <v>1</v>
      </c>
      <c r="G54" s="170">
        <f t="shared" si="18"/>
        <v>0</v>
      </c>
      <c r="H54" s="170">
        <f t="shared" si="18"/>
        <v>0</v>
      </c>
      <c r="I54" s="170">
        <f t="shared" si="18"/>
        <v>0</v>
      </c>
      <c r="J54" s="177" t="str">
        <f t="shared" si="21"/>
        <v/>
      </c>
      <c r="K54" s="178" t="str">
        <f t="shared" si="21"/>
        <v/>
      </c>
      <c r="L54" s="178" t="str">
        <f t="shared" si="21"/>
        <v/>
      </c>
      <c r="M54" s="178" t="str">
        <f t="shared" si="21"/>
        <v/>
      </c>
      <c r="N54" s="178" t="str">
        <f t="shared" si="21"/>
        <v/>
      </c>
      <c r="O54" s="178" t="str">
        <f t="shared" si="21"/>
        <v/>
      </c>
      <c r="P54" s="178" t="str">
        <f t="shared" si="21"/>
        <v/>
      </c>
      <c r="Q54" s="178" t="str">
        <f t="shared" si="20"/>
        <v/>
      </c>
      <c r="R54" s="178" t="str">
        <f t="shared" si="20"/>
        <v/>
      </c>
      <c r="S54" s="178" t="str">
        <f t="shared" si="17"/>
        <v/>
      </c>
      <c r="T54" s="178" t="str">
        <f t="shared" si="17"/>
        <v/>
      </c>
      <c r="U54" s="178" t="str">
        <f t="shared" si="17"/>
        <v/>
      </c>
      <c r="V54" s="177" t="str">
        <f t="shared" si="4"/>
        <v/>
      </c>
      <c r="W54" s="178" t="str">
        <f t="shared" si="5"/>
        <v/>
      </c>
      <c r="X54" s="178" t="str">
        <f t="shared" si="6"/>
        <v/>
      </c>
      <c r="Y54" s="177">
        <f t="shared" si="19"/>
        <v>0</v>
      </c>
      <c r="Z54" s="178"/>
      <c r="AA54" s="178"/>
      <c r="AB54" s="178"/>
      <c r="AC54" s="179"/>
    </row>
    <row r="55" spans="1:29" hidden="1">
      <c r="A55" s="174">
        <f>IF('14- RC PROD'!A60="","",'14- RC PROD'!A60)</f>
        <v>45968</v>
      </c>
      <c r="B55" s="175" t="str">
        <f>IF('14- RC PROD'!F60="","",'14- RC PROD'!F60)</f>
        <v/>
      </c>
      <c r="C55" s="176">
        <f>IF(A55="","",IF('14- RC PROD'!G60="","",'14- RC PROD'!G60))</f>
        <v>1</v>
      </c>
      <c r="D55" s="176" t="str">
        <f>IF('14- RC PROD'!H60="","",'14- RC PROD'!H60)</f>
        <v/>
      </c>
      <c r="E55" s="25" t="str">
        <f>IF(A55="","",IF('14- RC PROD'!E20="TODO MÊS",E15,""))</f>
        <v/>
      </c>
      <c r="F55" s="170">
        <f t="shared" si="18"/>
        <v>1</v>
      </c>
      <c r="G55" s="170">
        <f t="shared" si="18"/>
        <v>0</v>
      </c>
      <c r="H55" s="170">
        <f t="shared" si="18"/>
        <v>0</v>
      </c>
      <c r="I55" s="170">
        <f t="shared" si="18"/>
        <v>0</v>
      </c>
      <c r="J55" s="177" t="str">
        <f t="shared" si="21"/>
        <v/>
      </c>
      <c r="K55" s="178" t="str">
        <f t="shared" si="21"/>
        <v/>
      </c>
      <c r="L55" s="178" t="str">
        <f t="shared" si="21"/>
        <v/>
      </c>
      <c r="M55" s="178" t="str">
        <f t="shared" si="21"/>
        <v/>
      </c>
      <c r="N55" s="178" t="str">
        <f t="shared" si="21"/>
        <v/>
      </c>
      <c r="O55" s="178" t="str">
        <f t="shared" si="21"/>
        <v/>
      </c>
      <c r="P55" s="178" t="str">
        <f t="shared" si="21"/>
        <v/>
      </c>
      <c r="Q55" s="178" t="str">
        <f t="shared" si="20"/>
        <v/>
      </c>
      <c r="R55" s="178" t="str">
        <f t="shared" si="20"/>
        <v/>
      </c>
      <c r="S55" s="178" t="str">
        <f t="shared" si="17"/>
        <v/>
      </c>
      <c r="T55" s="178" t="str">
        <f t="shared" si="17"/>
        <v/>
      </c>
      <c r="U55" s="178" t="str">
        <f t="shared" si="17"/>
        <v/>
      </c>
      <c r="V55" s="177" t="str">
        <f t="shared" si="4"/>
        <v/>
      </c>
      <c r="W55" s="178" t="str">
        <f t="shared" si="5"/>
        <v/>
      </c>
      <c r="X55" s="178" t="str">
        <f t="shared" si="6"/>
        <v/>
      </c>
      <c r="Y55" s="177">
        <f t="shared" si="19"/>
        <v>0</v>
      </c>
      <c r="Z55" s="178"/>
      <c r="AA55" s="178"/>
      <c r="AB55" s="178"/>
      <c r="AC55" s="179"/>
    </row>
    <row r="56" spans="1:29" hidden="1">
      <c r="A56" s="174">
        <f>IF('14- RC PROD'!A61="","",'14- RC PROD'!A61)</f>
        <v>45998</v>
      </c>
      <c r="B56" s="175" t="str">
        <f>IF('14- RC PROD'!F61="","",'14- RC PROD'!F61)</f>
        <v/>
      </c>
      <c r="C56" s="176">
        <f>IF(A56="","",IF('14- RC PROD'!G61="","",'14- RC PROD'!G61))</f>
        <v>1</v>
      </c>
      <c r="D56" s="176" t="str">
        <f>IF('14- RC PROD'!H61="","",'14- RC PROD'!H61)</f>
        <v/>
      </c>
      <c r="E56" s="25" t="str">
        <f>IF(A56="","",IF('14- RC PROD'!E21="TODO MÊS",E16,""))</f>
        <v/>
      </c>
      <c r="F56" s="170">
        <f t="shared" si="18"/>
        <v>1</v>
      </c>
      <c r="G56" s="170">
        <f t="shared" si="18"/>
        <v>0</v>
      </c>
      <c r="H56" s="170">
        <f t="shared" si="18"/>
        <v>0</v>
      </c>
      <c r="I56" s="170">
        <f t="shared" si="18"/>
        <v>0</v>
      </c>
      <c r="J56" s="177" t="str">
        <f t="shared" si="21"/>
        <v/>
      </c>
      <c r="K56" s="178" t="str">
        <f t="shared" si="21"/>
        <v/>
      </c>
      <c r="L56" s="178" t="str">
        <f t="shared" si="21"/>
        <v/>
      </c>
      <c r="M56" s="178" t="str">
        <f t="shared" si="21"/>
        <v/>
      </c>
      <c r="N56" s="178" t="str">
        <f t="shared" si="21"/>
        <v/>
      </c>
      <c r="O56" s="178" t="str">
        <f t="shared" si="21"/>
        <v/>
      </c>
      <c r="P56" s="178" t="str">
        <f t="shared" si="21"/>
        <v/>
      </c>
      <c r="Q56" s="178" t="str">
        <f t="shared" si="20"/>
        <v/>
      </c>
      <c r="R56" s="178" t="str">
        <f t="shared" si="20"/>
        <v/>
      </c>
      <c r="S56" s="178" t="str">
        <f t="shared" si="17"/>
        <v/>
      </c>
      <c r="T56" s="178" t="str">
        <f t="shared" si="17"/>
        <v/>
      </c>
      <c r="U56" s="178" t="str">
        <f t="shared" si="17"/>
        <v/>
      </c>
      <c r="V56" s="177" t="str">
        <f t="shared" si="4"/>
        <v/>
      </c>
      <c r="W56" s="178" t="str">
        <f t="shared" si="5"/>
        <v/>
      </c>
      <c r="X56" s="178" t="str">
        <f t="shared" si="6"/>
        <v/>
      </c>
      <c r="Y56" s="177">
        <f t="shared" si="19"/>
        <v>0</v>
      </c>
      <c r="Z56" s="178"/>
      <c r="AA56" s="178"/>
      <c r="AB56" s="178"/>
      <c r="AC56" s="179"/>
    </row>
    <row r="57" spans="1:29" hidden="1">
      <c r="A57" s="174">
        <f>IF('14- RC PROD'!A62="","",'14- RC PROD'!A62)</f>
        <v>46030</v>
      </c>
      <c r="B57" s="175" t="str">
        <f>IF('14- RC PROD'!F62="","",'14- RC PROD'!F62)</f>
        <v/>
      </c>
      <c r="C57" s="176">
        <f>IF(A57="","",IF('14- RC PROD'!G62="","",'14- RC PROD'!G62))</f>
        <v>0</v>
      </c>
      <c r="D57" s="176" t="str">
        <f>IF('14- RC PROD'!H62="","",'14- RC PROD'!H62)</f>
        <v/>
      </c>
      <c r="E57" s="25" t="str">
        <f>IF(A57="","",IF('14- RC PROD'!E22="TODO MÊS",E17,""))</f>
        <v/>
      </c>
      <c r="F57" s="170">
        <f t="shared" si="18"/>
        <v>1</v>
      </c>
      <c r="G57" s="170">
        <f t="shared" si="18"/>
        <v>0</v>
      </c>
      <c r="H57" s="170" t="str">
        <f t="shared" si="18"/>
        <v/>
      </c>
      <c r="I57" s="170">
        <f t="shared" si="18"/>
        <v>0</v>
      </c>
      <c r="J57" s="177" t="str">
        <f t="shared" si="21"/>
        <v/>
      </c>
      <c r="K57" s="178" t="str">
        <f t="shared" si="21"/>
        <v/>
      </c>
      <c r="L57" s="178" t="str">
        <f t="shared" si="21"/>
        <v/>
      </c>
      <c r="M57" s="178" t="str">
        <f t="shared" si="21"/>
        <v/>
      </c>
      <c r="N57" s="178" t="str">
        <f t="shared" si="21"/>
        <v/>
      </c>
      <c r="O57" s="178" t="str">
        <f t="shared" si="21"/>
        <v/>
      </c>
      <c r="P57" s="178" t="str">
        <f t="shared" si="21"/>
        <v/>
      </c>
      <c r="Q57" s="178" t="str">
        <f t="shared" si="20"/>
        <v/>
      </c>
      <c r="R57" s="178" t="str">
        <f t="shared" si="20"/>
        <v/>
      </c>
      <c r="S57" s="178" t="str">
        <f t="shared" si="17"/>
        <v/>
      </c>
      <c r="T57" s="178" t="str">
        <f t="shared" si="17"/>
        <v/>
      </c>
      <c r="U57" s="178" t="str">
        <f t="shared" si="17"/>
        <v/>
      </c>
      <c r="V57" s="177" t="str">
        <f t="shared" si="4"/>
        <v/>
      </c>
      <c r="W57" s="178" t="str">
        <f t="shared" si="5"/>
        <v/>
      </c>
      <c r="X57" s="178" t="str">
        <f t="shared" si="6"/>
        <v/>
      </c>
      <c r="Y57" s="177">
        <f t="shared" si="19"/>
        <v>0</v>
      </c>
      <c r="Z57" s="178"/>
      <c r="AA57" s="178"/>
      <c r="AB57" s="178"/>
      <c r="AC57" s="179"/>
    </row>
    <row r="58" spans="1:29" hidden="1">
      <c r="A58" s="174" t="str">
        <f>IF('14- RC PROD'!A63="","",'14- RC PROD'!A63)</f>
        <v/>
      </c>
      <c r="B58" s="175" t="str">
        <f>IF('14- RC PROD'!F63="","",'14- RC PROD'!F63)</f>
        <v/>
      </c>
      <c r="C58" s="176" t="str">
        <f>IF(A58="","",IF('14- RC PROD'!G63="","",'14- RC PROD'!G63))</f>
        <v/>
      </c>
      <c r="D58" s="176" t="str">
        <f>IF('14- RC PROD'!H63="","",'14- RC PROD'!H63)</f>
        <v/>
      </c>
      <c r="E58" s="25" t="str">
        <f>IF(A58="","",IF('14- RC PROD'!E23="TODO MÊS",E18,""))</f>
        <v/>
      </c>
      <c r="F58" s="170" t="str">
        <f t="shared" ref="F58:I65" si="22">F18</f>
        <v/>
      </c>
      <c r="G58" s="170" t="str">
        <f t="shared" si="22"/>
        <v/>
      </c>
      <c r="H58" s="170" t="str">
        <f t="shared" si="22"/>
        <v/>
      </c>
      <c r="I58" s="170" t="str">
        <f t="shared" si="22"/>
        <v/>
      </c>
      <c r="J58" s="177" t="str">
        <f t="shared" si="21"/>
        <v/>
      </c>
      <c r="K58" s="178" t="str">
        <f t="shared" si="21"/>
        <v/>
      </c>
      <c r="L58" s="178" t="str">
        <f t="shared" si="21"/>
        <v/>
      </c>
      <c r="M58" s="178" t="str">
        <f t="shared" si="21"/>
        <v/>
      </c>
      <c r="N58" s="178" t="str">
        <f t="shared" si="21"/>
        <v/>
      </c>
      <c r="O58" s="178" t="str">
        <f t="shared" si="21"/>
        <v/>
      </c>
      <c r="P58" s="178" t="str">
        <f t="shared" si="21"/>
        <v/>
      </c>
      <c r="Q58" s="178" t="str">
        <f t="shared" si="20"/>
        <v/>
      </c>
      <c r="R58" s="178" t="str">
        <f t="shared" si="20"/>
        <v/>
      </c>
      <c r="S58" s="178" t="str">
        <f t="shared" si="17"/>
        <v/>
      </c>
      <c r="T58" s="178" t="str">
        <f t="shared" si="17"/>
        <v/>
      </c>
      <c r="U58" s="178" t="str">
        <f t="shared" si="17"/>
        <v/>
      </c>
      <c r="V58" s="177" t="str">
        <f t="shared" si="4"/>
        <v/>
      </c>
      <c r="W58" s="178" t="str">
        <f t="shared" si="5"/>
        <v/>
      </c>
      <c r="X58" s="178" t="str">
        <f t="shared" si="6"/>
        <v/>
      </c>
      <c r="Y58" s="177">
        <f t="shared" si="19"/>
        <v>0</v>
      </c>
      <c r="Z58" s="178"/>
      <c r="AA58" s="178"/>
      <c r="AB58" s="178"/>
      <c r="AC58" s="179"/>
    </row>
    <row r="59" spans="1:29" hidden="1">
      <c r="A59" s="174" t="str">
        <f>IF('14- RC PROD'!A64="","",'14- RC PROD'!A64)</f>
        <v/>
      </c>
      <c r="B59" s="175" t="str">
        <f>IF('14- RC PROD'!F64="","",'14- RC PROD'!F64)</f>
        <v/>
      </c>
      <c r="C59" s="176" t="str">
        <f>IF(A59="","",IF('14- RC PROD'!G64="","",'14- RC PROD'!G64))</f>
        <v/>
      </c>
      <c r="D59" s="176" t="str">
        <f>IF('14- RC PROD'!H64="","",'14- RC PROD'!H64)</f>
        <v/>
      </c>
      <c r="E59" s="25" t="str">
        <f>IF(A59="","",IF('14- RC PROD'!E24="TODO MÊS",E19,""))</f>
        <v/>
      </c>
      <c r="F59" s="170" t="str">
        <f t="shared" si="22"/>
        <v/>
      </c>
      <c r="G59" s="170" t="str">
        <f t="shared" si="22"/>
        <v/>
      </c>
      <c r="H59" s="170" t="str">
        <f t="shared" si="22"/>
        <v/>
      </c>
      <c r="I59" s="170" t="str">
        <f t="shared" si="22"/>
        <v/>
      </c>
      <c r="J59" s="177" t="str">
        <f t="shared" si="21"/>
        <v/>
      </c>
      <c r="K59" s="178" t="str">
        <f t="shared" si="21"/>
        <v/>
      </c>
      <c r="L59" s="178" t="str">
        <f t="shared" si="21"/>
        <v/>
      </c>
      <c r="M59" s="178" t="str">
        <f t="shared" si="21"/>
        <v/>
      </c>
      <c r="N59" s="178" t="str">
        <f t="shared" si="21"/>
        <v/>
      </c>
      <c r="O59" s="178" t="str">
        <f t="shared" si="21"/>
        <v/>
      </c>
      <c r="P59" s="178" t="str">
        <f t="shared" si="21"/>
        <v/>
      </c>
      <c r="Q59" s="178" t="str">
        <f t="shared" si="20"/>
        <v/>
      </c>
      <c r="R59" s="178" t="str">
        <f t="shared" si="20"/>
        <v/>
      </c>
      <c r="S59" s="178" t="str">
        <f t="shared" si="17"/>
        <v/>
      </c>
      <c r="T59" s="178" t="str">
        <f t="shared" si="17"/>
        <v/>
      </c>
      <c r="U59" s="178" t="str">
        <f t="shared" si="17"/>
        <v/>
      </c>
      <c r="V59" s="177" t="str">
        <f t="shared" si="4"/>
        <v/>
      </c>
      <c r="W59" s="178" t="str">
        <f t="shared" si="5"/>
        <v/>
      </c>
      <c r="X59" s="178" t="str">
        <f t="shared" si="6"/>
        <v/>
      </c>
      <c r="Y59" s="177">
        <f t="shared" si="19"/>
        <v>0</v>
      </c>
      <c r="Z59" s="178"/>
      <c r="AA59" s="178"/>
      <c r="AB59" s="178"/>
      <c r="AC59" s="179"/>
    </row>
    <row r="60" spans="1:29" hidden="1">
      <c r="A60" s="174" t="str">
        <f>IF('14- RC PROD'!A65="","",'14- RC PROD'!A65)</f>
        <v/>
      </c>
      <c r="B60" s="175" t="str">
        <f>IF('14- RC PROD'!F65="","",'14- RC PROD'!F65)</f>
        <v/>
      </c>
      <c r="C60" s="176" t="str">
        <f>IF(A60="","",IF('14- RC PROD'!G65="","",'14- RC PROD'!G65))</f>
        <v/>
      </c>
      <c r="D60" s="176" t="str">
        <f>IF('14- RC PROD'!H65="","",'14- RC PROD'!H65)</f>
        <v/>
      </c>
      <c r="E60" s="25" t="str">
        <f>IF(A60="","",IF('14- RC PROD'!E25="TODO MÊS",E20,""))</f>
        <v/>
      </c>
      <c r="F60" s="170" t="str">
        <f t="shared" si="22"/>
        <v/>
      </c>
      <c r="G60" s="170" t="str">
        <f t="shared" si="22"/>
        <v/>
      </c>
      <c r="H60" s="170" t="str">
        <f t="shared" si="22"/>
        <v/>
      </c>
      <c r="I60" s="170" t="str">
        <f t="shared" si="22"/>
        <v/>
      </c>
      <c r="J60" s="177" t="str">
        <f t="shared" si="21"/>
        <v/>
      </c>
      <c r="K60" s="178" t="str">
        <f t="shared" si="21"/>
        <v/>
      </c>
      <c r="L60" s="178" t="str">
        <f t="shared" si="21"/>
        <v/>
      </c>
      <c r="M60" s="178" t="str">
        <f t="shared" si="21"/>
        <v/>
      </c>
      <c r="N60" s="178" t="str">
        <f t="shared" si="21"/>
        <v/>
      </c>
      <c r="O60" s="178" t="str">
        <f t="shared" si="21"/>
        <v/>
      </c>
      <c r="P60" s="178" t="str">
        <f t="shared" si="21"/>
        <v/>
      </c>
      <c r="Q60" s="178" t="str">
        <f t="shared" si="20"/>
        <v/>
      </c>
      <c r="R60" s="178" t="str">
        <f t="shared" si="20"/>
        <v/>
      </c>
      <c r="S60" s="178" t="str">
        <f t="shared" si="17"/>
        <v/>
      </c>
      <c r="T60" s="178" t="str">
        <f t="shared" si="17"/>
        <v/>
      </c>
      <c r="U60" s="178" t="str">
        <f t="shared" si="17"/>
        <v/>
      </c>
      <c r="V60" s="177" t="str">
        <f t="shared" si="4"/>
        <v/>
      </c>
      <c r="W60" s="178" t="str">
        <f t="shared" si="5"/>
        <v/>
      </c>
      <c r="X60" s="178" t="str">
        <f t="shared" si="6"/>
        <v/>
      </c>
      <c r="Y60" s="177">
        <f t="shared" si="19"/>
        <v>0</v>
      </c>
      <c r="Z60" s="178"/>
      <c r="AA60" s="178"/>
      <c r="AB60" s="178"/>
      <c r="AC60" s="179"/>
    </row>
    <row r="61" spans="1:29" hidden="1">
      <c r="A61" s="174" t="str">
        <f>IF('14- RC PROD'!A66="","",'14- RC PROD'!A66)</f>
        <v/>
      </c>
      <c r="B61" s="175" t="str">
        <f>IF('14- RC PROD'!F66="","",'14- RC PROD'!F66)</f>
        <v/>
      </c>
      <c r="C61" s="176" t="str">
        <f>IF(A61="","",IF('14- RC PROD'!G66="","",'14- RC PROD'!G66))</f>
        <v/>
      </c>
      <c r="D61" s="176" t="str">
        <f>IF('14- RC PROD'!H66="","",'14- RC PROD'!H66)</f>
        <v/>
      </c>
      <c r="E61" s="25" t="str">
        <f>IF(A61="","",IF('14- RC PROD'!E26="TODO MÊS",E21,""))</f>
        <v/>
      </c>
      <c r="F61" s="170" t="str">
        <f t="shared" si="22"/>
        <v/>
      </c>
      <c r="G61" s="170" t="str">
        <f t="shared" si="22"/>
        <v/>
      </c>
      <c r="H61" s="170" t="str">
        <f t="shared" si="22"/>
        <v/>
      </c>
      <c r="I61" s="170" t="str">
        <f t="shared" si="22"/>
        <v/>
      </c>
      <c r="J61" s="177" t="str">
        <f t="shared" si="21"/>
        <v/>
      </c>
      <c r="K61" s="178" t="str">
        <f t="shared" si="21"/>
        <v/>
      </c>
      <c r="L61" s="178" t="str">
        <f t="shared" si="21"/>
        <v/>
      </c>
      <c r="M61" s="178" t="str">
        <f t="shared" si="21"/>
        <v/>
      </c>
      <c r="N61" s="178" t="str">
        <f t="shared" si="21"/>
        <v/>
      </c>
      <c r="O61" s="178" t="str">
        <f t="shared" si="21"/>
        <v/>
      </c>
      <c r="P61" s="178" t="str">
        <f t="shared" si="21"/>
        <v/>
      </c>
      <c r="Q61" s="178" t="str">
        <f t="shared" si="20"/>
        <v/>
      </c>
      <c r="R61" s="178" t="str">
        <f t="shared" si="20"/>
        <v/>
      </c>
      <c r="S61" s="178" t="str">
        <f t="shared" si="17"/>
        <v/>
      </c>
      <c r="T61" s="178" t="str">
        <f t="shared" si="17"/>
        <v/>
      </c>
      <c r="U61" s="178" t="str">
        <f t="shared" si="17"/>
        <v/>
      </c>
      <c r="V61" s="177" t="str">
        <f t="shared" si="4"/>
        <v/>
      </c>
      <c r="W61" s="178" t="str">
        <f t="shared" si="5"/>
        <v/>
      </c>
      <c r="X61" s="178" t="str">
        <f t="shared" si="6"/>
        <v/>
      </c>
      <c r="Y61" s="177">
        <f t="shared" si="19"/>
        <v>0</v>
      </c>
      <c r="Z61" s="178"/>
      <c r="AA61" s="178"/>
      <c r="AB61" s="178"/>
      <c r="AC61" s="179"/>
    </row>
    <row r="62" spans="1:29" hidden="1">
      <c r="A62" s="174" t="str">
        <f>IF('14- RC PROD'!A67="","",'14- RC PROD'!A67)</f>
        <v/>
      </c>
      <c r="B62" s="175" t="str">
        <f>IF('14- RC PROD'!F67="","",'14- RC PROD'!F67)</f>
        <v/>
      </c>
      <c r="C62" s="176" t="str">
        <f>IF(A62="","",IF('14- RC PROD'!G67="","",'14- RC PROD'!G67))</f>
        <v/>
      </c>
      <c r="D62" s="176" t="str">
        <f>IF('14- RC PROD'!H67="","",'14- RC PROD'!H67)</f>
        <v/>
      </c>
      <c r="E62" s="25" t="str">
        <f>IF(A62="","",IF('14- RC PROD'!E27="TODO MÊS",E22,""))</f>
        <v/>
      </c>
      <c r="F62" s="170" t="str">
        <f t="shared" si="22"/>
        <v/>
      </c>
      <c r="G62" s="170" t="str">
        <f t="shared" si="22"/>
        <v/>
      </c>
      <c r="H62" s="170" t="str">
        <f t="shared" si="22"/>
        <v/>
      </c>
      <c r="I62" s="170" t="str">
        <f t="shared" si="22"/>
        <v/>
      </c>
      <c r="J62" s="177" t="str">
        <f t="shared" ref="J62:P71" si="23">IF($E62="","",IF(MONTH(J$5)=MONTH($A62),$F62*$E62*$C62,IF(MONTH(J$5)=MONTH($A62)+1,$G62*$E62*$C62,IF(MONTH(J$5)=MONTH($A62)+2,$H62*$E62*$C62,IF(MONTH(J$5)=MONTH($A62)+3,$I62*$E62*$C62,0)))))</f>
        <v/>
      </c>
      <c r="K62" s="178" t="str">
        <f t="shared" si="23"/>
        <v/>
      </c>
      <c r="L62" s="178" t="str">
        <f t="shared" si="23"/>
        <v/>
      </c>
      <c r="M62" s="178" t="str">
        <f t="shared" si="23"/>
        <v/>
      </c>
      <c r="N62" s="178" t="str">
        <f t="shared" si="23"/>
        <v/>
      </c>
      <c r="O62" s="178" t="str">
        <f t="shared" si="23"/>
        <v/>
      </c>
      <c r="P62" s="178" t="str">
        <f t="shared" si="23"/>
        <v/>
      </c>
      <c r="Q62" s="178" t="str">
        <f t="shared" si="20"/>
        <v/>
      </c>
      <c r="R62" s="178" t="str">
        <f t="shared" si="20"/>
        <v/>
      </c>
      <c r="S62" s="178" t="str">
        <f t="shared" si="17"/>
        <v/>
      </c>
      <c r="T62" s="178" t="str">
        <f t="shared" si="17"/>
        <v/>
      </c>
      <c r="U62" s="178" t="str">
        <f t="shared" si="17"/>
        <v/>
      </c>
      <c r="V62" s="177" t="str">
        <f t="shared" si="4"/>
        <v/>
      </c>
      <c r="W62" s="178" t="str">
        <f t="shared" si="5"/>
        <v/>
      </c>
      <c r="X62" s="178" t="str">
        <f t="shared" si="6"/>
        <v/>
      </c>
      <c r="Y62" s="177">
        <f t="shared" si="19"/>
        <v>0</v>
      </c>
      <c r="Z62" s="178"/>
      <c r="AA62" s="178"/>
      <c r="AB62" s="178"/>
      <c r="AC62" s="179"/>
    </row>
    <row r="63" spans="1:29" hidden="1">
      <c r="A63" s="174" t="str">
        <f>IF('14- RC PROD'!A68="","",'14- RC PROD'!A68)</f>
        <v/>
      </c>
      <c r="B63" s="175" t="str">
        <f>IF('14- RC PROD'!F68="","",'14- RC PROD'!F68)</f>
        <v/>
      </c>
      <c r="C63" s="176" t="str">
        <f>IF(A63="","",IF('14- RC PROD'!G68="","",'14- RC PROD'!G68))</f>
        <v/>
      </c>
      <c r="D63" s="176" t="str">
        <f>IF('14- RC PROD'!H68="","",'14- RC PROD'!H68)</f>
        <v/>
      </c>
      <c r="E63" s="25" t="str">
        <f>IF(A63="","",IF('14- RC PROD'!E28="TODO MÊS",E23,""))</f>
        <v/>
      </c>
      <c r="F63" s="170" t="str">
        <f t="shared" si="22"/>
        <v/>
      </c>
      <c r="G63" s="170" t="str">
        <f t="shared" si="22"/>
        <v/>
      </c>
      <c r="H63" s="170" t="str">
        <f t="shared" si="22"/>
        <v/>
      </c>
      <c r="I63" s="170" t="str">
        <f t="shared" si="22"/>
        <v/>
      </c>
      <c r="J63" s="177" t="str">
        <f t="shared" si="23"/>
        <v/>
      </c>
      <c r="K63" s="178" t="str">
        <f t="shared" si="23"/>
        <v/>
      </c>
      <c r="L63" s="178" t="str">
        <f t="shared" si="23"/>
        <v/>
      </c>
      <c r="M63" s="178" t="str">
        <f t="shared" si="23"/>
        <v/>
      </c>
      <c r="N63" s="178" t="str">
        <f t="shared" si="23"/>
        <v/>
      </c>
      <c r="O63" s="178" t="str">
        <f t="shared" si="23"/>
        <v/>
      </c>
      <c r="P63" s="178" t="str">
        <f t="shared" si="23"/>
        <v/>
      </c>
      <c r="Q63" s="178" t="str">
        <f t="shared" si="20"/>
        <v/>
      </c>
      <c r="R63" s="178" t="str">
        <f t="shared" si="20"/>
        <v/>
      </c>
      <c r="S63" s="178" t="str">
        <f t="shared" ref="S63:U82" si="24">IF($E63="","",IF(MONTH(S$5)=MONTH($A63),$F63*$E63*$C63,IF(MONTH(S$5)=MONTH($A63)+1,$G63*$E63*$C63,IF(MONTH(S$5)=MONTH($A63)+2,$H63*$E63*$C63,IF(MONTH(S$5)=MONTH($A63)+3,$I63*$E63*$C63,0)))))</f>
        <v/>
      </c>
      <c r="T63" s="178" t="str">
        <f t="shared" si="24"/>
        <v/>
      </c>
      <c r="U63" s="178" t="str">
        <f t="shared" si="24"/>
        <v/>
      </c>
      <c r="V63" s="177" t="str">
        <f t="shared" si="4"/>
        <v/>
      </c>
      <c r="W63" s="178" t="str">
        <f t="shared" si="5"/>
        <v/>
      </c>
      <c r="X63" s="178" t="str">
        <f t="shared" si="6"/>
        <v/>
      </c>
      <c r="Y63" s="177">
        <f t="shared" si="19"/>
        <v>0</v>
      </c>
      <c r="Z63" s="178"/>
      <c r="AA63" s="178"/>
      <c r="AB63" s="178"/>
      <c r="AC63" s="179"/>
    </row>
    <row r="64" spans="1:29" hidden="1">
      <c r="A64" s="174" t="str">
        <f>IF('14- RC PROD'!A69="","",'14- RC PROD'!A69)</f>
        <v/>
      </c>
      <c r="B64" s="175" t="str">
        <f>IF('14- RC PROD'!F69="","",'14- RC PROD'!F69)</f>
        <v/>
      </c>
      <c r="C64" s="176" t="str">
        <f>IF(A64="","",IF('14- RC PROD'!G69="","",'14- RC PROD'!G69))</f>
        <v/>
      </c>
      <c r="D64" s="176" t="str">
        <f>IF('14- RC PROD'!H69="","",'14- RC PROD'!H69)</f>
        <v/>
      </c>
      <c r="E64" s="25" t="str">
        <f>IF(A64="","",IF('14- RC PROD'!E29="TODO MÊS",E24,""))</f>
        <v/>
      </c>
      <c r="F64" s="170" t="str">
        <f t="shared" si="22"/>
        <v/>
      </c>
      <c r="G64" s="170" t="str">
        <f t="shared" si="22"/>
        <v/>
      </c>
      <c r="H64" s="170" t="str">
        <f t="shared" si="22"/>
        <v/>
      </c>
      <c r="I64" s="170" t="str">
        <f t="shared" si="22"/>
        <v/>
      </c>
      <c r="J64" s="177" t="str">
        <f t="shared" si="23"/>
        <v/>
      </c>
      <c r="K64" s="178" t="str">
        <f t="shared" si="23"/>
        <v/>
      </c>
      <c r="L64" s="178" t="str">
        <f t="shared" si="23"/>
        <v/>
      </c>
      <c r="M64" s="178" t="str">
        <f t="shared" si="23"/>
        <v/>
      </c>
      <c r="N64" s="178" t="str">
        <f t="shared" si="23"/>
        <v/>
      </c>
      <c r="O64" s="178" t="str">
        <f t="shared" si="23"/>
        <v/>
      </c>
      <c r="P64" s="178" t="str">
        <f t="shared" si="23"/>
        <v/>
      </c>
      <c r="Q64" s="178" t="str">
        <f t="shared" si="20"/>
        <v/>
      </c>
      <c r="R64" s="178" t="str">
        <f t="shared" si="20"/>
        <v/>
      </c>
      <c r="S64" s="178" t="str">
        <f t="shared" si="24"/>
        <v/>
      </c>
      <c r="T64" s="178" t="str">
        <f t="shared" si="24"/>
        <v/>
      </c>
      <c r="U64" s="178" t="str">
        <f t="shared" si="24"/>
        <v/>
      </c>
      <c r="V64" s="177" t="str">
        <f t="shared" si="4"/>
        <v/>
      </c>
      <c r="W64" s="178" t="str">
        <f t="shared" si="5"/>
        <v/>
      </c>
      <c r="X64" s="178" t="str">
        <f t="shared" si="6"/>
        <v/>
      </c>
      <c r="Y64" s="177">
        <f t="shared" si="19"/>
        <v>0</v>
      </c>
      <c r="Z64" s="178"/>
      <c r="AA64" s="178"/>
      <c r="AB64" s="178"/>
      <c r="AC64" s="179"/>
    </row>
    <row r="65" spans="1:29" hidden="1">
      <c r="A65" s="174" t="str">
        <f>IF('14- RC PROD'!A70="","",'14- RC PROD'!A70)</f>
        <v/>
      </c>
      <c r="B65" s="175" t="str">
        <f>IF('14- RC PROD'!F70="","",'14- RC PROD'!F70)</f>
        <v/>
      </c>
      <c r="C65" s="176" t="str">
        <f>IF(A65="","",IF('14- RC PROD'!G70="","",'14- RC PROD'!G70))</f>
        <v/>
      </c>
      <c r="D65" s="176" t="str">
        <f>IF('14- RC PROD'!H70="","",'14- RC PROD'!H70)</f>
        <v/>
      </c>
      <c r="E65" s="25" t="str">
        <f>IF(A65="","",IF('14- RC PROD'!E30="TODO MÊS",E25,""))</f>
        <v/>
      </c>
      <c r="F65" s="170" t="str">
        <f t="shared" si="22"/>
        <v/>
      </c>
      <c r="G65" s="170" t="str">
        <f t="shared" si="22"/>
        <v/>
      </c>
      <c r="H65" s="170" t="str">
        <f t="shared" si="22"/>
        <v/>
      </c>
      <c r="I65" s="170" t="str">
        <f t="shared" si="22"/>
        <v/>
      </c>
      <c r="J65" s="177" t="str">
        <f t="shared" si="23"/>
        <v/>
      </c>
      <c r="K65" s="178" t="str">
        <f t="shared" si="23"/>
        <v/>
      </c>
      <c r="L65" s="178" t="str">
        <f t="shared" si="23"/>
        <v/>
      </c>
      <c r="M65" s="178" t="str">
        <f t="shared" si="23"/>
        <v/>
      </c>
      <c r="N65" s="178" t="str">
        <f t="shared" si="23"/>
        <v/>
      </c>
      <c r="O65" s="178" t="str">
        <f t="shared" si="23"/>
        <v/>
      </c>
      <c r="P65" s="178" t="str">
        <f t="shared" si="23"/>
        <v/>
      </c>
      <c r="Q65" s="178" t="str">
        <f t="shared" si="20"/>
        <v/>
      </c>
      <c r="R65" s="178" t="str">
        <f t="shared" si="20"/>
        <v/>
      </c>
      <c r="S65" s="178" t="str">
        <f t="shared" si="24"/>
        <v/>
      </c>
      <c r="T65" s="178" t="str">
        <f t="shared" si="24"/>
        <v/>
      </c>
      <c r="U65" s="178" t="str">
        <f t="shared" si="24"/>
        <v/>
      </c>
      <c r="V65" s="177" t="str">
        <f t="shared" si="4"/>
        <v/>
      </c>
      <c r="W65" s="178" t="str">
        <f t="shared" si="5"/>
        <v/>
      </c>
      <c r="X65" s="178" t="str">
        <f t="shared" si="6"/>
        <v/>
      </c>
      <c r="Y65" s="177">
        <f t="shared" si="19"/>
        <v>0</v>
      </c>
      <c r="Z65" s="178"/>
      <c r="AA65" s="178"/>
      <c r="AB65" s="178"/>
      <c r="AC65" s="179"/>
    </row>
    <row r="66" spans="1:29" hidden="1">
      <c r="A66" s="174" t="str">
        <f>IF('14- RC PROD'!A71="","",'14- RC PROD'!A71)</f>
        <v/>
      </c>
      <c r="B66" s="175" t="str">
        <f>IF('14- RC PROD'!F71="","",'14- RC PROD'!F71)</f>
        <v/>
      </c>
      <c r="C66" s="176" t="str">
        <f>IF(A66="","",IF('14- RC PROD'!G71="","",'14- RC PROD'!G71))</f>
        <v/>
      </c>
      <c r="D66" s="176" t="str">
        <f>IF('14- RC PROD'!H71="","",'14- RC PROD'!H71)</f>
        <v/>
      </c>
      <c r="E66" s="25" t="str">
        <f>IF(A66="","",IF('14- RC PROD'!E31="TODO MÊS",E26,""))</f>
        <v/>
      </c>
      <c r="F66" s="170" t="str">
        <f t="shared" ref="F66:I85" si="25">F26</f>
        <v/>
      </c>
      <c r="G66" s="170" t="str">
        <f t="shared" si="25"/>
        <v/>
      </c>
      <c r="H66" s="170" t="str">
        <f t="shared" si="25"/>
        <v/>
      </c>
      <c r="I66" s="170" t="str">
        <f t="shared" si="25"/>
        <v/>
      </c>
      <c r="J66" s="177" t="str">
        <f t="shared" si="23"/>
        <v/>
      </c>
      <c r="K66" s="178" t="str">
        <f t="shared" si="23"/>
        <v/>
      </c>
      <c r="L66" s="178" t="str">
        <f t="shared" si="23"/>
        <v/>
      </c>
      <c r="M66" s="178" t="str">
        <f t="shared" si="23"/>
        <v/>
      </c>
      <c r="N66" s="178" t="str">
        <f t="shared" si="23"/>
        <v/>
      </c>
      <c r="O66" s="178" t="str">
        <f t="shared" si="23"/>
        <v/>
      </c>
      <c r="P66" s="178" t="str">
        <f t="shared" si="23"/>
        <v/>
      </c>
      <c r="Q66" s="178" t="str">
        <f t="shared" si="20"/>
        <v/>
      </c>
      <c r="R66" s="178" t="str">
        <f t="shared" si="20"/>
        <v/>
      </c>
      <c r="S66" s="178" t="str">
        <f t="shared" si="24"/>
        <v/>
      </c>
      <c r="T66" s="178" t="str">
        <f t="shared" si="24"/>
        <v/>
      </c>
      <c r="U66" s="178" t="str">
        <f t="shared" si="24"/>
        <v/>
      </c>
      <c r="V66" s="177" t="str">
        <f t="shared" si="4"/>
        <v/>
      </c>
      <c r="W66" s="178" t="str">
        <f t="shared" si="5"/>
        <v/>
      </c>
      <c r="X66" s="178" t="str">
        <f t="shared" si="6"/>
        <v/>
      </c>
      <c r="Y66" s="177">
        <f t="shared" si="19"/>
        <v>0</v>
      </c>
      <c r="Z66" s="178"/>
      <c r="AA66" s="178"/>
      <c r="AB66" s="178"/>
      <c r="AC66" s="179"/>
    </row>
    <row r="67" spans="1:29" hidden="1">
      <c r="A67" s="174" t="str">
        <f>IF('14- RC PROD'!A72="","",'14- RC PROD'!A72)</f>
        <v/>
      </c>
      <c r="B67" s="175" t="str">
        <f>IF('14- RC PROD'!F72="","",'14- RC PROD'!F72)</f>
        <v/>
      </c>
      <c r="C67" s="176" t="str">
        <f>IF(A67="","",IF('14- RC PROD'!G72="","",'14- RC PROD'!G72))</f>
        <v/>
      </c>
      <c r="D67" s="176" t="str">
        <f>IF('14- RC PROD'!H72="","",'14- RC PROD'!H72)</f>
        <v/>
      </c>
      <c r="E67" s="25" t="str">
        <f>IF(A67="","",IF('14- RC PROD'!E32="TODO MÊS",E27,""))</f>
        <v/>
      </c>
      <c r="F67" s="170" t="str">
        <f t="shared" si="25"/>
        <v/>
      </c>
      <c r="G67" s="170" t="str">
        <f t="shared" si="25"/>
        <v/>
      </c>
      <c r="H67" s="170" t="str">
        <f t="shared" si="25"/>
        <v/>
      </c>
      <c r="I67" s="170" t="str">
        <f t="shared" si="25"/>
        <v/>
      </c>
      <c r="J67" s="177" t="str">
        <f t="shared" si="23"/>
        <v/>
      </c>
      <c r="K67" s="178" t="str">
        <f t="shared" si="23"/>
        <v/>
      </c>
      <c r="L67" s="178" t="str">
        <f t="shared" si="23"/>
        <v/>
      </c>
      <c r="M67" s="178" t="str">
        <f t="shared" si="23"/>
        <v/>
      </c>
      <c r="N67" s="178" t="str">
        <f t="shared" si="23"/>
        <v/>
      </c>
      <c r="O67" s="178" t="str">
        <f t="shared" si="23"/>
        <v/>
      </c>
      <c r="P67" s="178" t="str">
        <f t="shared" si="23"/>
        <v/>
      </c>
      <c r="Q67" s="178" t="str">
        <f t="shared" si="20"/>
        <v/>
      </c>
      <c r="R67" s="178" t="str">
        <f t="shared" si="20"/>
        <v/>
      </c>
      <c r="S67" s="178" t="str">
        <f t="shared" si="24"/>
        <v/>
      </c>
      <c r="T67" s="178" t="str">
        <f t="shared" si="24"/>
        <v/>
      </c>
      <c r="U67" s="178" t="str">
        <f t="shared" si="24"/>
        <v/>
      </c>
      <c r="V67" s="177" t="str">
        <f t="shared" si="4"/>
        <v/>
      </c>
      <c r="W67" s="178" t="str">
        <f t="shared" si="5"/>
        <v/>
      </c>
      <c r="X67" s="178" t="str">
        <f t="shared" si="6"/>
        <v/>
      </c>
      <c r="Y67" s="177">
        <f t="shared" si="19"/>
        <v>0</v>
      </c>
      <c r="Z67" s="178"/>
      <c r="AA67" s="178"/>
      <c r="AB67" s="178"/>
      <c r="AC67" s="179"/>
    </row>
    <row r="68" spans="1:29" hidden="1">
      <c r="A68" s="174" t="str">
        <f>IF('14- RC PROD'!A73="","",'14- RC PROD'!A73)</f>
        <v/>
      </c>
      <c r="B68" s="175" t="str">
        <f>IF('14- RC PROD'!F73="","",'14- RC PROD'!F73)</f>
        <v/>
      </c>
      <c r="C68" s="176" t="str">
        <f>IF(A68="","",IF('14- RC PROD'!G73="","",'14- RC PROD'!G73))</f>
        <v/>
      </c>
      <c r="D68" s="176" t="str">
        <f>IF('14- RC PROD'!H73="","",'14- RC PROD'!H73)</f>
        <v/>
      </c>
      <c r="E68" s="25" t="str">
        <f>IF(A68="","",IF('14- RC PROD'!E33="TODO MÊS",E28,""))</f>
        <v/>
      </c>
      <c r="F68" s="170" t="str">
        <f t="shared" si="25"/>
        <v/>
      </c>
      <c r="G68" s="170" t="str">
        <f t="shared" si="25"/>
        <v/>
      </c>
      <c r="H68" s="170" t="str">
        <f t="shared" si="25"/>
        <v/>
      </c>
      <c r="I68" s="170" t="str">
        <f t="shared" si="25"/>
        <v/>
      </c>
      <c r="J68" s="177" t="str">
        <f t="shared" si="23"/>
        <v/>
      </c>
      <c r="K68" s="178" t="str">
        <f t="shared" si="23"/>
        <v/>
      </c>
      <c r="L68" s="178" t="str">
        <f t="shared" si="23"/>
        <v/>
      </c>
      <c r="M68" s="178" t="str">
        <f t="shared" si="23"/>
        <v/>
      </c>
      <c r="N68" s="178" t="str">
        <f t="shared" si="23"/>
        <v/>
      </c>
      <c r="O68" s="178" t="str">
        <f t="shared" si="23"/>
        <v/>
      </c>
      <c r="P68" s="178" t="str">
        <f t="shared" si="23"/>
        <v/>
      </c>
      <c r="Q68" s="178" t="str">
        <f t="shared" ref="Q68:R87" si="26">IF($E68="","",IF(MONTH(Q$5)=MONTH($A68),$F68*$E68*$C68,IF(MONTH(Q$5)=MONTH($A68)+1,$G68*$E68*$C68,IF(MONTH(Q$5)=MONTH($A68)+2,$H68*$E68*$C68,IF(MONTH(Q$5)=MONTH($A68)+3,$I68*$E68*$C68,0)))))</f>
        <v/>
      </c>
      <c r="R68" s="178" t="str">
        <f t="shared" si="26"/>
        <v/>
      </c>
      <c r="S68" s="178" t="str">
        <f t="shared" si="24"/>
        <v/>
      </c>
      <c r="T68" s="178" t="str">
        <f t="shared" si="24"/>
        <v/>
      </c>
      <c r="U68" s="178" t="str">
        <f t="shared" si="24"/>
        <v/>
      </c>
      <c r="V68" s="177" t="str">
        <f t="shared" si="4"/>
        <v/>
      </c>
      <c r="W68" s="178" t="str">
        <f t="shared" si="5"/>
        <v/>
      </c>
      <c r="X68" s="178" t="str">
        <f t="shared" si="6"/>
        <v/>
      </c>
      <c r="Y68" s="177">
        <f t="shared" si="19"/>
        <v>0</v>
      </c>
      <c r="Z68" s="178"/>
      <c r="AA68" s="178"/>
      <c r="AB68" s="178"/>
      <c r="AC68" s="179"/>
    </row>
    <row r="69" spans="1:29" hidden="1">
      <c r="A69" s="174" t="str">
        <f>IF('14- RC PROD'!A74="","",'14- RC PROD'!A74)</f>
        <v/>
      </c>
      <c r="B69" s="175" t="str">
        <f>IF('14- RC PROD'!F74="","",'14- RC PROD'!F74)</f>
        <v/>
      </c>
      <c r="C69" s="176" t="str">
        <f>IF(A69="","",IF('14- RC PROD'!G74="","",'14- RC PROD'!G74))</f>
        <v/>
      </c>
      <c r="D69" s="176" t="str">
        <f>IF('14- RC PROD'!H74="","",'14- RC PROD'!H74)</f>
        <v/>
      </c>
      <c r="E69" s="25" t="str">
        <f>IF(A69="","",IF('14- RC PROD'!E34="TODO MÊS",E29,""))</f>
        <v/>
      </c>
      <c r="F69" s="170" t="str">
        <f t="shared" si="25"/>
        <v/>
      </c>
      <c r="G69" s="170" t="str">
        <f t="shared" si="25"/>
        <v/>
      </c>
      <c r="H69" s="170" t="str">
        <f t="shared" si="25"/>
        <v/>
      </c>
      <c r="I69" s="170" t="str">
        <f t="shared" si="25"/>
        <v/>
      </c>
      <c r="J69" s="177" t="str">
        <f t="shared" si="23"/>
        <v/>
      </c>
      <c r="K69" s="178" t="str">
        <f t="shared" si="23"/>
        <v/>
      </c>
      <c r="L69" s="178" t="str">
        <f t="shared" si="23"/>
        <v/>
      </c>
      <c r="M69" s="178" t="str">
        <f t="shared" si="23"/>
        <v/>
      </c>
      <c r="N69" s="178" t="str">
        <f t="shared" si="23"/>
        <v/>
      </c>
      <c r="O69" s="178" t="str">
        <f t="shared" si="23"/>
        <v/>
      </c>
      <c r="P69" s="178" t="str">
        <f t="shared" si="23"/>
        <v/>
      </c>
      <c r="Q69" s="178" t="str">
        <f t="shared" si="26"/>
        <v/>
      </c>
      <c r="R69" s="178" t="str">
        <f t="shared" si="26"/>
        <v/>
      </c>
      <c r="S69" s="178" t="str">
        <f t="shared" si="24"/>
        <v/>
      </c>
      <c r="T69" s="178" t="str">
        <f t="shared" si="24"/>
        <v/>
      </c>
      <c r="U69" s="178" t="str">
        <f t="shared" si="24"/>
        <v/>
      </c>
      <c r="V69" s="177" t="str">
        <f t="shared" si="4"/>
        <v/>
      </c>
      <c r="W69" s="178" t="str">
        <f t="shared" si="5"/>
        <v/>
      </c>
      <c r="X69" s="178" t="str">
        <f t="shared" si="6"/>
        <v/>
      </c>
      <c r="Y69" s="177">
        <f t="shared" si="19"/>
        <v>0</v>
      </c>
      <c r="Z69" s="178"/>
      <c r="AA69" s="178"/>
      <c r="AB69" s="178"/>
      <c r="AC69" s="179"/>
    </row>
    <row r="70" spans="1:29" hidden="1">
      <c r="A70" s="174" t="str">
        <f>IF('14- RC PROD'!A75="","",'14- RC PROD'!A75)</f>
        <v/>
      </c>
      <c r="B70" s="175" t="str">
        <f>IF('14- RC PROD'!F75="","",'14- RC PROD'!F75)</f>
        <v/>
      </c>
      <c r="C70" s="176" t="str">
        <f>IF(A70="","",IF('14- RC PROD'!G75="","",'14- RC PROD'!G75))</f>
        <v/>
      </c>
      <c r="D70" s="176" t="str">
        <f>IF('14- RC PROD'!H75="","",'14- RC PROD'!H75)</f>
        <v/>
      </c>
      <c r="E70" s="25" t="str">
        <f>IF(A70="","",IF('14- RC PROD'!E35="TODO MÊS",E30,""))</f>
        <v/>
      </c>
      <c r="F70" s="170" t="str">
        <f t="shared" si="25"/>
        <v/>
      </c>
      <c r="G70" s="170" t="str">
        <f t="shared" si="25"/>
        <v/>
      </c>
      <c r="H70" s="170" t="str">
        <f t="shared" si="25"/>
        <v/>
      </c>
      <c r="I70" s="170" t="str">
        <f t="shared" si="25"/>
        <v/>
      </c>
      <c r="J70" s="177" t="str">
        <f t="shared" si="23"/>
        <v/>
      </c>
      <c r="K70" s="178" t="str">
        <f t="shared" si="23"/>
        <v/>
      </c>
      <c r="L70" s="178" t="str">
        <f t="shared" si="23"/>
        <v/>
      </c>
      <c r="M70" s="178" t="str">
        <f t="shared" si="23"/>
        <v/>
      </c>
      <c r="N70" s="178" t="str">
        <f t="shared" si="23"/>
        <v/>
      </c>
      <c r="O70" s="178" t="str">
        <f t="shared" si="23"/>
        <v/>
      </c>
      <c r="P70" s="178" t="str">
        <f t="shared" si="23"/>
        <v/>
      </c>
      <c r="Q70" s="178" t="str">
        <f t="shared" si="26"/>
        <v/>
      </c>
      <c r="R70" s="178" t="str">
        <f t="shared" si="26"/>
        <v/>
      </c>
      <c r="S70" s="178" t="str">
        <f t="shared" si="24"/>
        <v/>
      </c>
      <c r="T70" s="178" t="str">
        <f t="shared" si="24"/>
        <v/>
      </c>
      <c r="U70" s="178" t="str">
        <f t="shared" si="24"/>
        <v/>
      </c>
      <c r="V70" s="177" t="str">
        <f t="shared" si="4"/>
        <v/>
      </c>
      <c r="W70" s="178" t="str">
        <f t="shared" si="5"/>
        <v/>
      </c>
      <c r="X70" s="178" t="str">
        <f t="shared" si="6"/>
        <v/>
      </c>
      <c r="Y70" s="177">
        <f t="shared" si="19"/>
        <v>0</v>
      </c>
      <c r="Z70" s="178"/>
      <c r="AA70" s="178"/>
      <c r="AB70" s="178"/>
      <c r="AC70" s="179"/>
    </row>
    <row r="71" spans="1:29" hidden="1">
      <c r="A71" s="174" t="str">
        <f>IF('14- RC PROD'!A76="","",'14- RC PROD'!A76)</f>
        <v/>
      </c>
      <c r="B71" s="175" t="str">
        <f>IF('14- RC PROD'!F76="","",'14- RC PROD'!F76)</f>
        <v/>
      </c>
      <c r="C71" s="176" t="str">
        <f>IF(A71="","",IF('14- RC PROD'!G76="","",'14- RC PROD'!G76))</f>
        <v/>
      </c>
      <c r="D71" s="176" t="str">
        <f>IF('14- RC PROD'!H76="","",'14- RC PROD'!H76)</f>
        <v/>
      </c>
      <c r="E71" s="25" t="str">
        <f>IF(A71="","",IF('14- RC PROD'!E36="TODO MÊS",E31,""))</f>
        <v/>
      </c>
      <c r="F71" s="170" t="str">
        <f t="shared" si="25"/>
        <v/>
      </c>
      <c r="G71" s="170" t="str">
        <f t="shared" si="25"/>
        <v/>
      </c>
      <c r="H71" s="170" t="str">
        <f t="shared" si="25"/>
        <v/>
      </c>
      <c r="I71" s="170" t="str">
        <f t="shared" si="25"/>
        <v/>
      </c>
      <c r="J71" s="177" t="str">
        <f t="shared" si="23"/>
        <v/>
      </c>
      <c r="K71" s="178" t="str">
        <f t="shared" si="23"/>
        <v/>
      </c>
      <c r="L71" s="178" t="str">
        <f t="shared" si="23"/>
        <v/>
      </c>
      <c r="M71" s="178" t="str">
        <f t="shared" si="23"/>
        <v/>
      </c>
      <c r="N71" s="178" t="str">
        <f t="shared" si="23"/>
        <v/>
      </c>
      <c r="O71" s="178" t="str">
        <f t="shared" si="23"/>
        <v/>
      </c>
      <c r="P71" s="178" t="str">
        <f t="shared" si="23"/>
        <v/>
      </c>
      <c r="Q71" s="178" t="str">
        <f t="shared" si="26"/>
        <v/>
      </c>
      <c r="R71" s="178" t="str">
        <f t="shared" si="26"/>
        <v/>
      </c>
      <c r="S71" s="178" t="str">
        <f t="shared" si="24"/>
        <v/>
      </c>
      <c r="T71" s="178" t="str">
        <f t="shared" si="24"/>
        <v/>
      </c>
      <c r="U71" s="178" t="str">
        <f t="shared" si="24"/>
        <v/>
      </c>
      <c r="V71" s="177" t="str">
        <f t="shared" ref="V71:V134" si="27">IF($E71="","",IF(MONTH($A71)=MONTH(U$5),$G71*$C71*$E71,IF(MONTH($A71)=MONTH(T$5),$H71*$C71*$E71,IF(MONTH($A71)=S$5,$I71*$C71*$E71,0))))</f>
        <v/>
      </c>
      <c r="W71" s="178" t="str">
        <f t="shared" ref="W71:W134" si="28">IF($E71="","",IF(MONTH($A71)=MONTH(V$5),$G71*$C71*$E71,IF(MONTH($A71)=MONTH(U$5),$H71*$C71*$E71,IF(MONTH($A71)=T$5,$I71*$C71*$E71,0))))</f>
        <v/>
      </c>
      <c r="X71" s="178" t="str">
        <f t="shared" ref="X71:X134" si="29">IF($E71="","",IF(MONTH($A71)=MONTH(W$5),$G71*$C71*$E71,IF(MONTH($A71)=MONTH(V$5),$H71*$C71*$E71,IF(MONTH($A71)=U$5,$I71*$C71*$E71,0))))</f>
        <v/>
      </c>
      <c r="Y71" s="177">
        <f t="shared" si="19"/>
        <v>0</v>
      </c>
      <c r="Z71" s="178"/>
      <c r="AA71" s="178"/>
      <c r="AB71" s="178"/>
      <c r="AC71" s="179"/>
    </row>
    <row r="72" spans="1:29" hidden="1">
      <c r="A72" s="174" t="str">
        <f>IF('14- RC PROD'!A77="","",'14- RC PROD'!A77)</f>
        <v/>
      </c>
      <c r="B72" s="175" t="str">
        <f>IF('14- RC PROD'!F77="","",'14- RC PROD'!F77)</f>
        <v/>
      </c>
      <c r="C72" s="176" t="str">
        <f>IF(A72="","",IF('14- RC PROD'!G77="","",'14- RC PROD'!G77))</f>
        <v/>
      </c>
      <c r="D72" s="176" t="str">
        <f>IF('14- RC PROD'!H77="","",'14- RC PROD'!H77)</f>
        <v/>
      </c>
      <c r="E72" s="25" t="str">
        <f>IF(A72="","",IF('14- RC PROD'!E37="TODO MÊS",E32,""))</f>
        <v/>
      </c>
      <c r="F72" s="170" t="str">
        <f t="shared" si="25"/>
        <v/>
      </c>
      <c r="G72" s="170" t="str">
        <f t="shared" si="25"/>
        <v/>
      </c>
      <c r="H72" s="170" t="str">
        <f t="shared" si="25"/>
        <v/>
      </c>
      <c r="I72" s="170" t="str">
        <f t="shared" si="25"/>
        <v/>
      </c>
      <c r="J72" s="177" t="str">
        <f t="shared" ref="J72:P81" si="30">IF($E72="","",IF(MONTH(J$5)=MONTH($A72),$F72*$E72*$C72,IF(MONTH(J$5)=MONTH($A72)+1,$G72*$E72*$C72,IF(MONTH(J$5)=MONTH($A72)+2,$H72*$E72*$C72,IF(MONTH(J$5)=MONTH($A72)+3,$I72*$E72*$C72,0)))))</f>
        <v/>
      </c>
      <c r="K72" s="178" t="str">
        <f t="shared" si="30"/>
        <v/>
      </c>
      <c r="L72" s="178" t="str">
        <f t="shared" si="30"/>
        <v/>
      </c>
      <c r="M72" s="178" t="str">
        <f t="shared" si="30"/>
        <v/>
      </c>
      <c r="N72" s="178" t="str">
        <f t="shared" si="30"/>
        <v/>
      </c>
      <c r="O72" s="178" t="str">
        <f t="shared" si="30"/>
        <v/>
      </c>
      <c r="P72" s="178" t="str">
        <f t="shared" si="30"/>
        <v/>
      </c>
      <c r="Q72" s="178" t="str">
        <f t="shared" si="26"/>
        <v/>
      </c>
      <c r="R72" s="178" t="str">
        <f t="shared" si="26"/>
        <v/>
      </c>
      <c r="S72" s="178" t="str">
        <f t="shared" si="24"/>
        <v/>
      </c>
      <c r="T72" s="178" t="str">
        <f t="shared" si="24"/>
        <v/>
      </c>
      <c r="U72" s="178" t="str">
        <f t="shared" si="24"/>
        <v/>
      </c>
      <c r="V72" s="177" t="str">
        <f t="shared" si="27"/>
        <v/>
      </c>
      <c r="W72" s="178" t="str">
        <f t="shared" si="28"/>
        <v/>
      </c>
      <c r="X72" s="178" t="str">
        <f t="shared" si="29"/>
        <v/>
      </c>
      <c r="Y72" s="177">
        <f t="shared" si="19"/>
        <v>0</v>
      </c>
      <c r="Z72" s="178"/>
      <c r="AA72" s="178"/>
      <c r="AB72" s="178"/>
      <c r="AC72" s="179"/>
    </row>
    <row r="73" spans="1:29" hidden="1">
      <c r="A73" s="174" t="str">
        <f>IF('14- RC PROD'!A78="","",'14- RC PROD'!A78)</f>
        <v/>
      </c>
      <c r="B73" s="175" t="str">
        <f>IF('14- RC PROD'!F78="","",'14- RC PROD'!F78)</f>
        <v/>
      </c>
      <c r="C73" s="176" t="str">
        <f>IF(A73="","",IF('14- RC PROD'!G78="","",'14- RC PROD'!G78))</f>
        <v/>
      </c>
      <c r="D73" s="176" t="str">
        <f>IF('14- RC PROD'!H78="","",'14- RC PROD'!H78)</f>
        <v/>
      </c>
      <c r="E73" s="25" t="str">
        <f>IF(A73="","",IF('14- RC PROD'!E38="TODO MÊS",E33,""))</f>
        <v/>
      </c>
      <c r="F73" s="170" t="str">
        <f t="shared" si="25"/>
        <v/>
      </c>
      <c r="G73" s="170" t="str">
        <f t="shared" si="25"/>
        <v/>
      </c>
      <c r="H73" s="170" t="str">
        <f t="shared" si="25"/>
        <v/>
      </c>
      <c r="I73" s="170" t="str">
        <f t="shared" si="25"/>
        <v/>
      </c>
      <c r="J73" s="177" t="str">
        <f t="shared" si="30"/>
        <v/>
      </c>
      <c r="K73" s="178" t="str">
        <f t="shared" si="30"/>
        <v/>
      </c>
      <c r="L73" s="178" t="str">
        <f t="shared" si="30"/>
        <v/>
      </c>
      <c r="M73" s="178" t="str">
        <f t="shared" si="30"/>
        <v/>
      </c>
      <c r="N73" s="178" t="str">
        <f t="shared" si="30"/>
        <v/>
      </c>
      <c r="O73" s="178" t="str">
        <f t="shared" si="30"/>
        <v/>
      </c>
      <c r="P73" s="178" t="str">
        <f t="shared" si="30"/>
        <v/>
      </c>
      <c r="Q73" s="178" t="str">
        <f t="shared" si="26"/>
        <v/>
      </c>
      <c r="R73" s="178" t="str">
        <f t="shared" si="26"/>
        <v/>
      </c>
      <c r="S73" s="178" t="str">
        <f t="shared" si="24"/>
        <v/>
      </c>
      <c r="T73" s="178" t="str">
        <f t="shared" si="24"/>
        <v/>
      </c>
      <c r="U73" s="178" t="str">
        <f t="shared" si="24"/>
        <v/>
      </c>
      <c r="V73" s="177" t="str">
        <f t="shared" si="27"/>
        <v/>
      </c>
      <c r="W73" s="178" t="str">
        <f t="shared" si="28"/>
        <v/>
      </c>
      <c r="X73" s="178" t="str">
        <f t="shared" si="29"/>
        <v/>
      </c>
      <c r="Y73" s="177">
        <f t="shared" si="19"/>
        <v>0</v>
      </c>
      <c r="Z73" s="178"/>
      <c r="AA73" s="178"/>
      <c r="AB73" s="178"/>
      <c r="AC73" s="179"/>
    </row>
    <row r="74" spans="1:29" hidden="1">
      <c r="A74" s="174" t="str">
        <f>IF('14- RC PROD'!A79="","",'14- RC PROD'!A79)</f>
        <v/>
      </c>
      <c r="B74" s="175" t="str">
        <f>IF('14- RC PROD'!F79="","",'14- RC PROD'!F79)</f>
        <v/>
      </c>
      <c r="C74" s="176" t="str">
        <f>IF(A74="","",IF('14- RC PROD'!G79="","",'14- RC PROD'!G79))</f>
        <v/>
      </c>
      <c r="D74" s="176" t="str">
        <f>IF('14- RC PROD'!H79="","",'14- RC PROD'!H79)</f>
        <v/>
      </c>
      <c r="E74" s="25" t="str">
        <f>IF(A74="","",IF('14- RC PROD'!E39="TODO MÊS",E34,""))</f>
        <v/>
      </c>
      <c r="F74" s="170" t="str">
        <f t="shared" si="25"/>
        <v/>
      </c>
      <c r="G74" s="170" t="str">
        <f t="shared" si="25"/>
        <v/>
      </c>
      <c r="H74" s="170" t="str">
        <f t="shared" si="25"/>
        <v/>
      </c>
      <c r="I74" s="170" t="str">
        <f t="shared" si="25"/>
        <v/>
      </c>
      <c r="J74" s="177" t="str">
        <f t="shared" si="30"/>
        <v/>
      </c>
      <c r="K74" s="178" t="str">
        <f t="shared" si="30"/>
        <v/>
      </c>
      <c r="L74" s="178" t="str">
        <f t="shared" si="30"/>
        <v/>
      </c>
      <c r="M74" s="178" t="str">
        <f t="shared" si="30"/>
        <v/>
      </c>
      <c r="N74" s="178" t="str">
        <f t="shared" si="30"/>
        <v/>
      </c>
      <c r="O74" s="178" t="str">
        <f t="shared" si="30"/>
        <v/>
      </c>
      <c r="P74" s="178" t="str">
        <f t="shared" si="30"/>
        <v/>
      </c>
      <c r="Q74" s="178" t="str">
        <f t="shared" si="26"/>
        <v/>
      </c>
      <c r="R74" s="178" t="str">
        <f t="shared" si="26"/>
        <v/>
      </c>
      <c r="S74" s="178" t="str">
        <f t="shared" si="24"/>
        <v/>
      </c>
      <c r="T74" s="178" t="str">
        <f t="shared" si="24"/>
        <v/>
      </c>
      <c r="U74" s="178" t="str">
        <f t="shared" si="24"/>
        <v/>
      </c>
      <c r="V74" s="177" t="str">
        <f t="shared" si="27"/>
        <v/>
      </c>
      <c r="W74" s="178" t="str">
        <f t="shared" si="28"/>
        <v/>
      </c>
      <c r="X74" s="178" t="str">
        <f t="shared" si="29"/>
        <v/>
      </c>
      <c r="Y74" s="177">
        <f t="shared" si="19"/>
        <v>0</v>
      </c>
      <c r="Z74" s="178"/>
      <c r="AA74" s="178"/>
      <c r="AB74" s="178"/>
      <c r="AC74" s="179"/>
    </row>
    <row r="75" spans="1:29" hidden="1">
      <c r="A75" s="174" t="str">
        <f>IF('14- RC PROD'!A80="","",'14- RC PROD'!A80)</f>
        <v/>
      </c>
      <c r="B75" s="175" t="str">
        <f>IF('14- RC PROD'!F80="","",'14- RC PROD'!F80)</f>
        <v/>
      </c>
      <c r="C75" s="176" t="str">
        <f>IF(A75="","",IF('14- RC PROD'!G80="","",'14- RC PROD'!G80))</f>
        <v/>
      </c>
      <c r="D75" s="176" t="str">
        <f>IF('14- RC PROD'!H80="","",'14- RC PROD'!H80)</f>
        <v/>
      </c>
      <c r="E75" s="25" t="str">
        <f>IF(A75="","",IF('14- RC PROD'!E40="TODO MÊS",E35,""))</f>
        <v/>
      </c>
      <c r="F75" s="170" t="str">
        <f t="shared" si="25"/>
        <v/>
      </c>
      <c r="G75" s="170" t="str">
        <f t="shared" si="25"/>
        <v/>
      </c>
      <c r="H75" s="170" t="str">
        <f t="shared" si="25"/>
        <v/>
      </c>
      <c r="I75" s="170" t="str">
        <f t="shared" si="25"/>
        <v/>
      </c>
      <c r="J75" s="177" t="str">
        <f t="shared" si="30"/>
        <v/>
      </c>
      <c r="K75" s="178" t="str">
        <f t="shared" si="30"/>
        <v/>
      </c>
      <c r="L75" s="178" t="str">
        <f t="shared" si="30"/>
        <v/>
      </c>
      <c r="M75" s="178" t="str">
        <f t="shared" si="30"/>
        <v/>
      </c>
      <c r="N75" s="178" t="str">
        <f t="shared" si="30"/>
        <v/>
      </c>
      <c r="O75" s="178" t="str">
        <f t="shared" si="30"/>
        <v/>
      </c>
      <c r="P75" s="178" t="str">
        <f t="shared" si="30"/>
        <v/>
      </c>
      <c r="Q75" s="178" t="str">
        <f t="shared" si="26"/>
        <v/>
      </c>
      <c r="R75" s="178" t="str">
        <f t="shared" si="26"/>
        <v/>
      </c>
      <c r="S75" s="178" t="str">
        <f t="shared" si="24"/>
        <v/>
      </c>
      <c r="T75" s="178" t="str">
        <f t="shared" si="24"/>
        <v/>
      </c>
      <c r="U75" s="178" t="str">
        <f t="shared" si="24"/>
        <v/>
      </c>
      <c r="V75" s="177" t="str">
        <f t="shared" si="27"/>
        <v/>
      </c>
      <c r="W75" s="178" t="str">
        <f t="shared" si="28"/>
        <v/>
      </c>
      <c r="X75" s="178" t="str">
        <f t="shared" si="29"/>
        <v/>
      </c>
      <c r="Y75" s="177">
        <f t="shared" si="19"/>
        <v>0</v>
      </c>
      <c r="Z75" s="178"/>
      <c r="AA75" s="178"/>
      <c r="AB75" s="178"/>
      <c r="AC75" s="179"/>
    </row>
    <row r="76" spans="1:29" hidden="1">
      <c r="A76" s="174" t="str">
        <f>IF('14- RC PROD'!A81="","",'14- RC PROD'!A81)</f>
        <v/>
      </c>
      <c r="B76" s="175" t="str">
        <f>IF('14- RC PROD'!F81="","",'14- RC PROD'!F81)</f>
        <v/>
      </c>
      <c r="C76" s="176" t="str">
        <f>IF(A76="","",IF('14- RC PROD'!G81="","",'14- RC PROD'!G81))</f>
        <v/>
      </c>
      <c r="D76" s="176" t="str">
        <f>IF('14- RC PROD'!H81="","",'14- RC PROD'!H81)</f>
        <v/>
      </c>
      <c r="E76" s="25" t="str">
        <f>IF(A76="","",IF('14- RC PROD'!E41="TODO MÊS",E36,""))</f>
        <v/>
      </c>
      <c r="F76" s="170" t="str">
        <f t="shared" si="25"/>
        <v/>
      </c>
      <c r="G76" s="170" t="str">
        <f t="shared" si="25"/>
        <v/>
      </c>
      <c r="H76" s="170" t="str">
        <f t="shared" si="25"/>
        <v/>
      </c>
      <c r="I76" s="170" t="str">
        <f t="shared" si="25"/>
        <v/>
      </c>
      <c r="J76" s="177" t="str">
        <f t="shared" si="30"/>
        <v/>
      </c>
      <c r="K76" s="178" t="str">
        <f t="shared" si="30"/>
        <v/>
      </c>
      <c r="L76" s="178" t="str">
        <f t="shared" si="30"/>
        <v/>
      </c>
      <c r="M76" s="178" t="str">
        <f t="shared" si="30"/>
        <v/>
      </c>
      <c r="N76" s="178" t="str">
        <f t="shared" si="30"/>
        <v/>
      </c>
      <c r="O76" s="178" t="str">
        <f t="shared" si="30"/>
        <v/>
      </c>
      <c r="P76" s="178" t="str">
        <f t="shared" si="30"/>
        <v/>
      </c>
      <c r="Q76" s="178" t="str">
        <f t="shared" si="26"/>
        <v/>
      </c>
      <c r="R76" s="178" t="str">
        <f t="shared" si="26"/>
        <v/>
      </c>
      <c r="S76" s="178" t="str">
        <f t="shared" si="24"/>
        <v/>
      </c>
      <c r="T76" s="178" t="str">
        <f t="shared" si="24"/>
        <v/>
      </c>
      <c r="U76" s="178" t="str">
        <f t="shared" si="24"/>
        <v/>
      </c>
      <c r="V76" s="177" t="str">
        <f t="shared" si="27"/>
        <v/>
      </c>
      <c r="W76" s="178" t="str">
        <f t="shared" si="28"/>
        <v/>
      </c>
      <c r="X76" s="178" t="str">
        <f t="shared" si="29"/>
        <v/>
      </c>
      <c r="Y76" s="177">
        <f t="shared" si="19"/>
        <v>0</v>
      </c>
      <c r="Z76" s="178"/>
      <c r="AA76" s="178"/>
      <c r="AB76" s="178"/>
      <c r="AC76" s="179"/>
    </row>
    <row r="77" spans="1:29" hidden="1">
      <c r="A77" s="174" t="str">
        <f>IF('14- RC PROD'!A82="","",'14- RC PROD'!A82)</f>
        <v/>
      </c>
      <c r="B77" s="175" t="str">
        <f>IF('14- RC PROD'!F82="","",'14- RC PROD'!F82)</f>
        <v/>
      </c>
      <c r="C77" s="176" t="str">
        <f>IF(A77="","",IF('14- RC PROD'!G82="","",'14- RC PROD'!G82))</f>
        <v/>
      </c>
      <c r="D77" s="176" t="str">
        <f>IF('14- RC PROD'!H82="","",'14- RC PROD'!H82)</f>
        <v/>
      </c>
      <c r="E77" s="25" t="str">
        <f>IF(A77="","",IF('14- RC PROD'!E42="TODO MÊS",E37,""))</f>
        <v/>
      </c>
      <c r="F77" s="170" t="str">
        <f t="shared" si="25"/>
        <v/>
      </c>
      <c r="G77" s="170" t="str">
        <f t="shared" si="25"/>
        <v/>
      </c>
      <c r="H77" s="170" t="str">
        <f t="shared" si="25"/>
        <v/>
      </c>
      <c r="I77" s="170" t="str">
        <f t="shared" si="25"/>
        <v/>
      </c>
      <c r="J77" s="177" t="str">
        <f t="shared" si="30"/>
        <v/>
      </c>
      <c r="K77" s="178" t="str">
        <f t="shared" si="30"/>
        <v/>
      </c>
      <c r="L77" s="178" t="str">
        <f t="shared" si="30"/>
        <v/>
      </c>
      <c r="M77" s="178" t="str">
        <f t="shared" si="30"/>
        <v/>
      </c>
      <c r="N77" s="178" t="str">
        <f t="shared" si="30"/>
        <v/>
      </c>
      <c r="O77" s="178" t="str">
        <f t="shared" si="30"/>
        <v/>
      </c>
      <c r="P77" s="178" t="str">
        <f t="shared" si="30"/>
        <v/>
      </c>
      <c r="Q77" s="178" t="str">
        <f t="shared" si="26"/>
        <v/>
      </c>
      <c r="R77" s="178" t="str">
        <f t="shared" si="26"/>
        <v/>
      </c>
      <c r="S77" s="178" t="str">
        <f t="shared" si="24"/>
        <v/>
      </c>
      <c r="T77" s="178" t="str">
        <f t="shared" si="24"/>
        <v/>
      </c>
      <c r="U77" s="178" t="str">
        <f t="shared" si="24"/>
        <v/>
      </c>
      <c r="V77" s="177" t="str">
        <f t="shared" si="27"/>
        <v/>
      </c>
      <c r="W77" s="178" t="str">
        <f t="shared" si="28"/>
        <v/>
      </c>
      <c r="X77" s="178" t="str">
        <f t="shared" si="29"/>
        <v/>
      </c>
      <c r="Y77" s="177">
        <f t="shared" si="19"/>
        <v>0</v>
      </c>
      <c r="Z77" s="178"/>
      <c r="AA77" s="178"/>
      <c r="AB77" s="178"/>
      <c r="AC77" s="179"/>
    </row>
    <row r="78" spans="1:29" hidden="1">
      <c r="A78" s="174" t="str">
        <f>IF('14- RC PROD'!A83="","",'14- RC PROD'!A83)</f>
        <v/>
      </c>
      <c r="B78" s="175" t="str">
        <f>IF('14- RC PROD'!F83="","",'14- RC PROD'!F83)</f>
        <v/>
      </c>
      <c r="C78" s="176" t="str">
        <f>IF(A78="","",IF('14- RC PROD'!G83="","",'14- RC PROD'!G83))</f>
        <v/>
      </c>
      <c r="D78" s="176" t="str">
        <f>IF('14- RC PROD'!H83="","",'14- RC PROD'!H83)</f>
        <v/>
      </c>
      <c r="E78" s="25" t="str">
        <f>IF(A78="","",IF('14- RC PROD'!E43="TODO MÊS",E38,""))</f>
        <v/>
      </c>
      <c r="F78" s="170" t="str">
        <f t="shared" si="25"/>
        <v/>
      </c>
      <c r="G78" s="170" t="str">
        <f t="shared" si="25"/>
        <v/>
      </c>
      <c r="H78" s="170" t="str">
        <f t="shared" si="25"/>
        <v/>
      </c>
      <c r="I78" s="170" t="str">
        <f t="shared" si="25"/>
        <v/>
      </c>
      <c r="J78" s="177" t="str">
        <f t="shared" si="30"/>
        <v/>
      </c>
      <c r="K78" s="178" t="str">
        <f t="shared" si="30"/>
        <v/>
      </c>
      <c r="L78" s="178" t="str">
        <f t="shared" si="30"/>
        <v/>
      </c>
      <c r="M78" s="178" t="str">
        <f t="shared" si="30"/>
        <v/>
      </c>
      <c r="N78" s="178" t="str">
        <f t="shared" si="30"/>
        <v/>
      </c>
      <c r="O78" s="178" t="str">
        <f t="shared" si="30"/>
        <v/>
      </c>
      <c r="P78" s="178" t="str">
        <f t="shared" si="30"/>
        <v/>
      </c>
      <c r="Q78" s="178" t="str">
        <f t="shared" si="26"/>
        <v/>
      </c>
      <c r="R78" s="178" t="str">
        <f t="shared" si="26"/>
        <v/>
      </c>
      <c r="S78" s="178" t="str">
        <f t="shared" si="24"/>
        <v/>
      </c>
      <c r="T78" s="178" t="str">
        <f t="shared" si="24"/>
        <v/>
      </c>
      <c r="U78" s="178" t="str">
        <f t="shared" si="24"/>
        <v/>
      </c>
      <c r="V78" s="177" t="str">
        <f t="shared" si="27"/>
        <v/>
      </c>
      <c r="W78" s="178" t="str">
        <f t="shared" si="28"/>
        <v/>
      </c>
      <c r="X78" s="178" t="str">
        <f t="shared" si="29"/>
        <v/>
      </c>
      <c r="Y78" s="177">
        <f t="shared" si="19"/>
        <v>0</v>
      </c>
      <c r="Z78" s="178"/>
      <c r="AA78" s="178"/>
      <c r="AB78" s="178"/>
      <c r="AC78" s="179"/>
    </row>
    <row r="79" spans="1:29" hidden="1">
      <c r="A79" s="28" t="str">
        <f>IF('14- RC PROD'!A84="","",'14- RC PROD'!A84)</f>
        <v/>
      </c>
      <c r="B79" s="175" t="str">
        <f>IF('14- RC PROD'!F84="","",'14- RC PROD'!F84)</f>
        <v/>
      </c>
      <c r="C79" s="176" t="str">
        <f>IF(A79="","",IF('14- RC PROD'!G84="","",'14- RC PROD'!G84))</f>
        <v/>
      </c>
      <c r="D79" s="176" t="str">
        <f>IF('14- RC PROD'!H84="","",'14- RC PROD'!H84)</f>
        <v/>
      </c>
      <c r="E79" s="25" t="str">
        <f>IF(A79="","",IF('14- RC PROD'!E44="TODO MÊS",E39,""))</f>
        <v/>
      </c>
      <c r="F79" s="170" t="str">
        <f t="shared" si="25"/>
        <v/>
      </c>
      <c r="G79" s="170" t="str">
        <f t="shared" si="25"/>
        <v/>
      </c>
      <c r="H79" s="170" t="str">
        <f t="shared" si="25"/>
        <v/>
      </c>
      <c r="I79" s="170" t="str">
        <f t="shared" si="25"/>
        <v/>
      </c>
      <c r="J79" s="177" t="str">
        <f t="shared" si="30"/>
        <v/>
      </c>
      <c r="K79" s="178" t="str">
        <f t="shared" si="30"/>
        <v/>
      </c>
      <c r="L79" s="178" t="str">
        <f t="shared" si="30"/>
        <v/>
      </c>
      <c r="M79" s="178" t="str">
        <f t="shared" si="30"/>
        <v/>
      </c>
      <c r="N79" s="178" t="str">
        <f t="shared" si="30"/>
        <v/>
      </c>
      <c r="O79" s="178" t="str">
        <f t="shared" si="30"/>
        <v/>
      </c>
      <c r="P79" s="178" t="str">
        <f t="shared" si="30"/>
        <v/>
      </c>
      <c r="Q79" s="178" t="str">
        <f t="shared" si="26"/>
        <v/>
      </c>
      <c r="R79" s="178" t="str">
        <f t="shared" si="26"/>
        <v/>
      </c>
      <c r="S79" s="178" t="str">
        <f t="shared" si="24"/>
        <v/>
      </c>
      <c r="T79" s="178" t="str">
        <f t="shared" si="24"/>
        <v/>
      </c>
      <c r="U79" s="178" t="str">
        <f t="shared" si="24"/>
        <v/>
      </c>
      <c r="V79" s="177" t="str">
        <f t="shared" si="27"/>
        <v/>
      </c>
      <c r="W79" s="178" t="str">
        <f t="shared" si="28"/>
        <v/>
      </c>
      <c r="X79" s="178" t="str">
        <f t="shared" si="29"/>
        <v/>
      </c>
      <c r="Y79" s="177">
        <f t="shared" si="19"/>
        <v>0</v>
      </c>
      <c r="Z79" s="178"/>
      <c r="AA79" s="178"/>
      <c r="AB79" s="178"/>
      <c r="AC79" s="178"/>
    </row>
    <row r="80" spans="1:29" hidden="1">
      <c r="A80" s="174" t="str">
        <f>IF('14- RC PROD'!A85="","",'14- RC PROD'!A85)</f>
        <v/>
      </c>
      <c r="B80" s="175" t="str">
        <f>IF('14- RC PROD'!F85="","",'14- RC PROD'!F85)</f>
        <v/>
      </c>
      <c r="C80" s="176" t="str">
        <f>IF(A80="","",IF('14- RC PROD'!G85="","",'14- RC PROD'!G85))</f>
        <v/>
      </c>
      <c r="D80" s="176" t="str">
        <f>IF('14- RC PROD'!H85="","",'14- RC PROD'!H85)</f>
        <v/>
      </c>
      <c r="E80" s="25" t="str">
        <f>IF(A80="","",IF('14- RC PROD'!E45="TODO MÊS",E40,""))</f>
        <v/>
      </c>
      <c r="F80" s="170" t="str">
        <f t="shared" si="25"/>
        <v/>
      </c>
      <c r="G80" s="170" t="str">
        <f t="shared" si="25"/>
        <v/>
      </c>
      <c r="H80" s="170" t="str">
        <f t="shared" si="25"/>
        <v/>
      </c>
      <c r="I80" s="170" t="str">
        <f t="shared" si="25"/>
        <v/>
      </c>
      <c r="J80" s="177" t="str">
        <f t="shared" si="30"/>
        <v/>
      </c>
      <c r="K80" s="178" t="str">
        <f t="shared" si="30"/>
        <v/>
      </c>
      <c r="L80" s="178" t="str">
        <f t="shared" si="30"/>
        <v/>
      </c>
      <c r="M80" s="178" t="str">
        <f t="shared" si="30"/>
        <v/>
      </c>
      <c r="N80" s="178" t="str">
        <f t="shared" si="30"/>
        <v/>
      </c>
      <c r="O80" s="178" t="str">
        <f t="shared" si="30"/>
        <v/>
      </c>
      <c r="P80" s="178" t="str">
        <f t="shared" si="30"/>
        <v/>
      </c>
      <c r="Q80" s="178" t="str">
        <f t="shared" si="26"/>
        <v/>
      </c>
      <c r="R80" s="178" t="str">
        <f t="shared" si="26"/>
        <v/>
      </c>
      <c r="S80" s="178" t="str">
        <f t="shared" si="24"/>
        <v/>
      </c>
      <c r="T80" s="178" t="str">
        <f t="shared" si="24"/>
        <v/>
      </c>
      <c r="U80" s="178" t="str">
        <f t="shared" si="24"/>
        <v/>
      </c>
      <c r="V80" s="177" t="str">
        <f t="shared" si="27"/>
        <v/>
      </c>
      <c r="W80" s="178" t="str">
        <f t="shared" si="28"/>
        <v/>
      </c>
      <c r="X80" s="178" t="str">
        <f t="shared" si="29"/>
        <v/>
      </c>
      <c r="Y80" s="177">
        <f t="shared" si="19"/>
        <v>0</v>
      </c>
      <c r="Z80" s="178"/>
      <c r="AA80" s="178"/>
      <c r="AB80" s="178"/>
      <c r="AC80" s="179"/>
    </row>
    <row r="81" spans="1:29" hidden="1">
      <c r="A81" s="174" t="str">
        <f>IF('14- RC PROD'!A86="","",'14- RC PROD'!A86)</f>
        <v/>
      </c>
      <c r="B81" s="175" t="str">
        <f>IF('14- RC PROD'!F86="","",'14- RC PROD'!F86)</f>
        <v/>
      </c>
      <c r="C81" s="176" t="str">
        <f>IF(A81="","",IF('14- RC PROD'!G86="","",'14- RC PROD'!G86))</f>
        <v/>
      </c>
      <c r="D81" s="176" t="str">
        <f>IF('14- RC PROD'!H86="","",'14- RC PROD'!H86)</f>
        <v/>
      </c>
      <c r="E81" s="25" t="str">
        <f>IF(A81="","",IF('14- RC PROD'!E46="TODO MÊS",E41,""))</f>
        <v/>
      </c>
      <c r="F81" s="170" t="str">
        <f t="shared" si="25"/>
        <v/>
      </c>
      <c r="G81" s="170" t="str">
        <f t="shared" si="25"/>
        <v/>
      </c>
      <c r="H81" s="170" t="str">
        <f t="shared" si="25"/>
        <v/>
      </c>
      <c r="I81" s="170" t="str">
        <f t="shared" si="25"/>
        <v/>
      </c>
      <c r="J81" s="177" t="str">
        <f t="shared" si="30"/>
        <v/>
      </c>
      <c r="K81" s="178" t="str">
        <f t="shared" si="30"/>
        <v/>
      </c>
      <c r="L81" s="178" t="str">
        <f t="shared" si="30"/>
        <v/>
      </c>
      <c r="M81" s="178" t="str">
        <f t="shared" si="30"/>
        <v/>
      </c>
      <c r="N81" s="178" t="str">
        <f t="shared" si="30"/>
        <v/>
      </c>
      <c r="O81" s="178" t="str">
        <f t="shared" si="30"/>
        <v/>
      </c>
      <c r="P81" s="178" t="str">
        <f t="shared" si="30"/>
        <v/>
      </c>
      <c r="Q81" s="178" t="str">
        <f t="shared" si="26"/>
        <v/>
      </c>
      <c r="R81" s="178" t="str">
        <f t="shared" si="26"/>
        <v/>
      </c>
      <c r="S81" s="178" t="str">
        <f t="shared" si="24"/>
        <v/>
      </c>
      <c r="T81" s="178" t="str">
        <f t="shared" si="24"/>
        <v/>
      </c>
      <c r="U81" s="178" t="str">
        <f t="shared" si="24"/>
        <v/>
      </c>
      <c r="V81" s="177" t="str">
        <f t="shared" si="27"/>
        <v/>
      </c>
      <c r="W81" s="178" t="str">
        <f t="shared" si="28"/>
        <v/>
      </c>
      <c r="X81" s="178" t="str">
        <f t="shared" si="29"/>
        <v/>
      </c>
      <c r="Y81" s="177">
        <f t="shared" si="19"/>
        <v>0</v>
      </c>
      <c r="Z81" s="178"/>
      <c r="AA81" s="178"/>
      <c r="AB81" s="178"/>
      <c r="AC81" s="179"/>
    </row>
    <row r="82" spans="1:29" hidden="1">
      <c r="A82" s="174" t="str">
        <f>IF('14- RC PROD'!A87="","",'14- RC PROD'!A87)</f>
        <v/>
      </c>
      <c r="B82" s="175" t="str">
        <f>IF('14- RC PROD'!F87="","",'14- RC PROD'!F87)</f>
        <v/>
      </c>
      <c r="C82" s="176" t="str">
        <f>IF(A82="","",IF('14- RC PROD'!G87="","",'14- RC PROD'!G87))</f>
        <v/>
      </c>
      <c r="D82" s="176" t="str">
        <f>IF('14- RC PROD'!H87="","",'14- RC PROD'!H87)</f>
        <v/>
      </c>
      <c r="E82" s="25" t="str">
        <f>IF(A82="","",IF('14- RC PROD'!E47="TODO MÊS",E42,""))</f>
        <v/>
      </c>
      <c r="F82" s="170" t="str">
        <f t="shared" si="25"/>
        <v/>
      </c>
      <c r="G82" s="170" t="str">
        <f t="shared" si="25"/>
        <v/>
      </c>
      <c r="H82" s="170" t="str">
        <f t="shared" si="25"/>
        <v/>
      </c>
      <c r="I82" s="170" t="str">
        <f t="shared" si="25"/>
        <v/>
      </c>
      <c r="J82" s="177" t="str">
        <f t="shared" ref="J82:P91" si="31">IF($E82="","",IF(MONTH(J$5)=MONTH($A82),$F82*$E82*$C82,IF(MONTH(J$5)=MONTH($A82)+1,$G82*$E82*$C82,IF(MONTH(J$5)=MONTH($A82)+2,$H82*$E82*$C82,IF(MONTH(J$5)=MONTH($A82)+3,$I82*$E82*$C82,0)))))</f>
        <v/>
      </c>
      <c r="K82" s="178" t="str">
        <f t="shared" si="31"/>
        <v/>
      </c>
      <c r="L82" s="178" t="str">
        <f t="shared" si="31"/>
        <v/>
      </c>
      <c r="M82" s="178" t="str">
        <f t="shared" si="31"/>
        <v/>
      </c>
      <c r="N82" s="178" t="str">
        <f t="shared" si="31"/>
        <v/>
      </c>
      <c r="O82" s="178" t="str">
        <f t="shared" si="31"/>
        <v/>
      </c>
      <c r="P82" s="178" t="str">
        <f t="shared" si="31"/>
        <v/>
      </c>
      <c r="Q82" s="178" t="str">
        <f t="shared" si="26"/>
        <v/>
      </c>
      <c r="R82" s="178" t="str">
        <f t="shared" si="26"/>
        <v/>
      </c>
      <c r="S82" s="178" t="str">
        <f t="shared" si="24"/>
        <v/>
      </c>
      <c r="T82" s="178" t="str">
        <f t="shared" si="24"/>
        <v/>
      </c>
      <c r="U82" s="178" t="str">
        <f t="shared" si="24"/>
        <v/>
      </c>
      <c r="V82" s="177" t="str">
        <f t="shared" si="27"/>
        <v/>
      </c>
      <c r="W82" s="178" t="str">
        <f t="shared" si="28"/>
        <v/>
      </c>
      <c r="X82" s="178" t="str">
        <f t="shared" si="29"/>
        <v/>
      </c>
      <c r="Y82" s="177">
        <f t="shared" si="19"/>
        <v>0</v>
      </c>
      <c r="Z82" s="178"/>
      <c r="AA82" s="178"/>
      <c r="AB82" s="178"/>
      <c r="AC82" s="179"/>
    </row>
    <row r="83" spans="1:29" hidden="1">
      <c r="A83" s="174" t="str">
        <f>IF('14- RC PROD'!A88="","",'14- RC PROD'!A88)</f>
        <v/>
      </c>
      <c r="B83" s="175" t="str">
        <f>IF('14- RC PROD'!F88="","",'14- RC PROD'!F88)</f>
        <v/>
      </c>
      <c r="C83" s="176" t="str">
        <f>IF(A83="","",IF('14- RC PROD'!G88="","",'14- RC PROD'!G88))</f>
        <v/>
      </c>
      <c r="D83" s="176" t="str">
        <f>IF('14- RC PROD'!H88="","",'14- RC PROD'!H88)</f>
        <v/>
      </c>
      <c r="E83" s="25" t="str">
        <f>IF(A83="","",IF('14- RC PROD'!E48="TODO MÊS",E43,""))</f>
        <v/>
      </c>
      <c r="F83" s="170" t="str">
        <f t="shared" si="25"/>
        <v/>
      </c>
      <c r="G83" s="170" t="str">
        <f t="shared" si="25"/>
        <v/>
      </c>
      <c r="H83" s="170" t="str">
        <f t="shared" si="25"/>
        <v/>
      </c>
      <c r="I83" s="170" t="str">
        <f t="shared" si="25"/>
        <v/>
      </c>
      <c r="J83" s="177" t="str">
        <f t="shared" si="31"/>
        <v/>
      </c>
      <c r="K83" s="178" t="str">
        <f t="shared" si="31"/>
        <v/>
      </c>
      <c r="L83" s="178" t="str">
        <f t="shared" si="31"/>
        <v/>
      </c>
      <c r="M83" s="178" t="str">
        <f t="shared" si="31"/>
        <v/>
      </c>
      <c r="N83" s="178" t="str">
        <f t="shared" si="31"/>
        <v/>
      </c>
      <c r="O83" s="178" t="str">
        <f t="shared" si="31"/>
        <v/>
      </c>
      <c r="P83" s="178" t="str">
        <f t="shared" si="31"/>
        <v/>
      </c>
      <c r="Q83" s="178" t="str">
        <f t="shared" si="26"/>
        <v/>
      </c>
      <c r="R83" s="178" t="str">
        <f t="shared" si="26"/>
        <v/>
      </c>
      <c r="S83" s="178" t="str">
        <f t="shared" ref="S83:U102" si="32">IF($E83="","",IF(MONTH(S$5)=MONTH($A83),$F83*$E83*$C83,IF(MONTH(S$5)=MONTH($A83)+1,$G83*$E83*$C83,IF(MONTH(S$5)=MONTH($A83)+2,$H83*$E83*$C83,IF(MONTH(S$5)=MONTH($A83)+3,$I83*$E83*$C83,0)))))</f>
        <v/>
      </c>
      <c r="T83" s="178" t="str">
        <f t="shared" si="32"/>
        <v/>
      </c>
      <c r="U83" s="178" t="str">
        <f t="shared" si="32"/>
        <v/>
      </c>
      <c r="V83" s="177" t="str">
        <f t="shared" si="27"/>
        <v/>
      </c>
      <c r="W83" s="178" t="str">
        <f t="shared" si="28"/>
        <v/>
      </c>
      <c r="X83" s="178" t="str">
        <f t="shared" si="29"/>
        <v/>
      </c>
      <c r="Y83" s="177">
        <f t="shared" si="19"/>
        <v>0</v>
      </c>
      <c r="Z83" s="178"/>
      <c r="AA83" s="178"/>
      <c r="AB83" s="178"/>
      <c r="AC83" s="179"/>
    </row>
    <row r="84" spans="1:29" hidden="1">
      <c r="A84" s="174" t="str">
        <f>IF('14- RC PROD'!A89="","",'14- RC PROD'!A89)</f>
        <v/>
      </c>
      <c r="B84" s="175" t="str">
        <f>IF('14- RC PROD'!F89="","",'14- RC PROD'!F89)</f>
        <v/>
      </c>
      <c r="C84" s="176" t="str">
        <f>IF(A84="","",IF('14- RC PROD'!G89="","",'14- RC PROD'!G89))</f>
        <v/>
      </c>
      <c r="D84" s="176" t="str">
        <f>IF('14- RC PROD'!H89="","",'14- RC PROD'!H89)</f>
        <v/>
      </c>
      <c r="E84" s="25" t="str">
        <f>IF(A84="","",IF('14- RC PROD'!E49="TODO MÊS",E44,""))</f>
        <v/>
      </c>
      <c r="F84" s="170" t="str">
        <f t="shared" si="25"/>
        <v/>
      </c>
      <c r="G84" s="170" t="str">
        <f t="shared" si="25"/>
        <v/>
      </c>
      <c r="H84" s="170" t="str">
        <f t="shared" si="25"/>
        <v/>
      </c>
      <c r="I84" s="170" t="str">
        <f t="shared" si="25"/>
        <v/>
      </c>
      <c r="J84" s="177" t="str">
        <f t="shared" si="31"/>
        <v/>
      </c>
      <c r="K84" s="178" t="str">
        <f t="shared" si="31"/>
        <v/>
      </c>
      <c r="L84" s="178" t="str">
        <f t="shared" si="31"/>
        <v/>
      </c>
      <c r="M84" s="178" t="str">
        <f t="shared" si="31"/>
        <v/>
      </c>
      <c r="N84" s="178" t="str">
        <f t="shared" si="31"/>
        <v/>
      </c>
      <c r="O84" s="178" t="str">
        <f t="shared" si="31"/>
        <v/>
      </c>
      <c r="P84" s="178" t="str">
        <f t="shared" si="31"/>
        <v/>
      </c>
      <c r="Q84" s="178" t="str">
        <f t="shared" si="26"/>
        <v/>
      </c>
      <c r="R84" s="178" t="str">
        <f t="shared" si="26"/>
        <v/>
      </c>
      <c r="S84" s="178" t="str">
        <f t="shared" si="32"/>
        <v/>
      </c>
      <c r="T84" s="178" t="str">
        <f t="shared" si="32"/>
        <v/>
      </c>
      <c r="U84" s="178" t="str">
        <f t="shared" si="32"/>
        <v/>
      </c>
      <c r="V84" s="177" t="str">
        <f t="shared" si="27"/>
        <v/>
      </c>
      <c r="W84" s="178" t="str">
        <f t="shared" si="28"/>
        <v/>
      </c>
      <c r="X84" s="178" t="str">
        <f t="shared" si="29"/>
        <v/>
      </c>
      <c r="Y84" s="177">
        <f t="shared" si="19"/>
        <v>0</v>
      </c>
      <c r="Z84" s="178"/>
      <c r="AA84" s="178"/>
      <c r="AB84" s="178"/>
      <c r="AC84" s="179"/>
    </row>
    <row r="85" spans="1:29" hidden="1">
      <c r="A85" s="180" t="str">
        <f>IF('14- RC PROD'!A90="","",'14- RC PROD'!A90)</f>
        <v/>
      </c>
      <c r="B85" s="181" t="str">
        <f>IF('14- RC PROD'!F90="","",'14- RC PROD'!F90)</f>
        <v/>
      </c>
      <c r="C85" s="182" t="str">
        <f>IF(A85="","",IF('14- RC PROD'!G90="","",'14- RC PROD'!G90))</f>
        <v/>
      </c>
      <c r="D85" s="182" t="str">
        <f>IF('14- RC PROD'!H90="","",'14- RC PROD'!H90)</f>
        <v/>
      </c>
      <c r="E85" s="183" t="str">
        <f>IF(A85="","",IF('14- RC PROD'!E50="TODO MÊS",E45,""))</f>
        <v/>
      </c>
      <c r="F85" s="171" t="str">
        <f t="shared" si="25"/>
        <v/>
      </c>
      <c r="G85" s="171" t="str">
        <f t="shared" si="25"/>
        <v/>
      </c>
      <c r="H85" s="171" t="str">
        <f t="shared" si="25"/>
        <v/>
      </c>
      <c r="I85" s="171" t="str">
        <f t="shared" si="25"/>
        <v/>
      </c>
      <c r="J85" s="184" t="str">
        <f t="shared" si="31"/>
        <v/>
      </c>
      <c r="K85" s="185" t="str">
        <f t="shared" si="31"/>
        <v/>
      </c>
      <c r="L85" s="185" t="str">
        <f t="shared" si="31"/>
        <v/>
      </c>
      <c r="M85" s="185" t="str">
        <f t="shared" si="31"/>
        <v/>
      </c>
      <c r="N85" s="185" t="str">
        <f t="shared" si="31"/>
        <v/>
      </c>
      <c r="O85" s="185" t="str">
        <f t="shared" si="31"/>
        <v/>
      </c>
      <c r="P85" s="185" t="str">
        <f t="shared" si="31"/>
        <v/>
      </c>
      <c r="Q85" s="185" t="str">
        <f t="shared" si="26"/>
        <v/>
      </c>
      <c r="R85" s="185" t="str">
        <f t="shared" si="26"/>
        <v/>
      </c>
      <c r="S85" s="185" t="str">
        <f t="shared" si="32"/>
        <v/>
      </c>
      <c r="T85" s="185" t="str">
        <f t="shared" si="32"/>
        <v/>
      </c>
      <c r="U85" s="185" t="str">
        <f t="shared" si="32"/>
        <v/>
      </c>
      <c r="V85" s="184" t="str">
        <f t="shared" si="27"/>
        <v/>
      </c>
      <c r="W85" s="185" t="str">
        <f t="shared" si="28"/>
        <v/>
      </c>
      <c r="X85" s="186" t="str">
        <f t="shared" si="29"/>
        <v/>
      </c>
      <c r="Y85" s="184">
        <f t="shared" si="19"/>
        <v>0</v>
      </c>
      <c r="Z85" s="185"/>
      <c r="AA85" s="185"/>
      <c r="AB85" s="185"/>
      <c r="AC85" s="186"/>
    </row>
    <row r="86" spans="1:29" hidden="1">
      <c r="A86" s="174">
        <f>IF('14- RC PROD'!A91="","",'14- RC PROD'!A91)</f>
        <v>45717</v>
      </c>
      <c r="B86" s="175" t="str">
        <f>IF('14- RC PROD'!F91="","",'14- RC PROD'!F91)</f>
        <v/>
      </c>
      <c r="C86" s="176">
        <f>IF(A86="","",IF('14- RC PROD'!G91="","",'14- RC PROD'!G91))</f>
        <v>1</v>
      </c>
      <c r="D86" s="176" t="str">
        <f>IF('14- RC PROD'!H91="","",'14- RC PROD'!H91)</f>
        <v/>
      </c>
      <c r="E86" s="25" t="str">
        <f>IF(A86="","",IF('14- RC PROD'!E51="TODO MÊS",E46,""))</f>
        <v/>
      </c>
      <c r="F86" s="170">
        <f t="shared" ref="F86:I105" si="33">F46</f>
        <v>1</v>
      </c>
      <c r="G86" s="170">
        <f t="shared" si="33"/>
        <v>0</v>
      </c>
      <c r="H86" s="170">
        <f t="shared" si="33"/>
        <v>0</v>
      </c>
      <c r="I86" s="170">
        <f t="shared" si="33"/>
        <v>0</v>
      </c>
      <c r="J86" s="177" t="str">
        <f t="shared" si="31"/>
        <v/>
      </c>
      <c r="K86" s="178" t="str">
        <f t="shared" si="31"/>
        <v/>
      </c>
      <c r="L86" s="178" t="str">
        <f t="shared" si="31"/>
        <v/>
      </c>
      <c r="M86" s="178" t="str">
        <f t="shared" si="31"/>
        <v/>
      </c>
      <c r="N86" s="178" t="str">
        <f t="shared" si="31"/>
        <v/>
      </c>
      <c r="O86" s="178" t="str">
        <f t="shared" si="31"/>
        <v/>
      </c>
      <c r="P86" s="178" t="str">
        <f t="shared" si="31"/>
        <v/>
      </c>
      <c r="Q86" s="178" t="str">
        <f t="shared" si="26"/>
        <v/>
      </c>
      <c r="R86" s="178" t="str">
        <f t="shared" si="26"/>
        <v/>
      </c>
      <c r="S86" s="178" t="str">
        <f t="shared" si="32"/>
        <v/>
      </c>
      <c r="T86" s="178" t="str">
        <f t="shared" si="32"/>
        <v/>
      </c>
      <c r="U86" s="178" t="str">
        <f t="shared" si="32"/>
        <v/>
      </c>
      <c r="V86" s="177" t="str">
        <f t="shared" si="27"/>
        <v/>
      </c>
      <c r="W86" s="178" t="str">
        <f t="shared" si="28"/>
        <v/>
      </c>
      <c r="X86" s="178" t="str">
        <f t="shared" si="29"/>
        <v/>
      </c>
      <c r="Y86" s="177">
        <f t="shared" si="19"/>
        <v>0</v>
      </c>
      <c r="Z86" s="178"/>
      <c r="AA86" s="178"/>
      <c r="AB86" s="178"/>
      <c r="AC86" s="179"/>
    </row>
    <row r="87" spans="1:29" hidden="1">
      <c r="A87" s="174">
        <f>IF('14- RC PROD'!A92="","",'14- RC PROD'!A92)</f>
        <v>45748</v>
      </c>
      <c r="B87" s="175" t="str">
        <f>IF('14- RC PROD'!F92="","",'14- RC PROD'!F92)</f>
        <v/>
      </c>
      <c r="C87" s="176">
        <f>IF(A87="","",IF('14- RC PROD'!G92="","",'14- RC PROD'!G92))</f>
        <v>1</v>
      </c>
      <c r="D87" s="176" t="str">
        <f>IF('14- RC PROD'!H92="","",'14- RC PROD'!H92)</f>
        <v/>
      </c>
      <c r="E87" s="25" t="str">
        <f>IF(A87="","",IF('14- RC PROD'!E52="TODO MÊS",E47,""))</f>
        <v/>
      </c>
      <c r="F87" s="170">
        <f t="shared" si="33"/>
        <v>1</v>
      </c>
      <c r="G87" s="170">
        <f t="shared" si="33"/>
        <v>0</v>
      </c>
      <c r="H87" s="170">
        <f t="shared" si="33"/>
        <v>0</v>
      </c>
      <c r="I87" s="170">
        <f t="shared" si="33"/>
        <v>0</v>
      </c>
      <c r="J87" s="177" t="str">
        <f t="shared" si="31"/>
        <v/>
      </c>
      <c r="K87" s="178" t="str">
        <f t="shared" si="31"/>
        <v/>
      </c>
      <c r="L87" s="178" t="str">
        <f t="shared" si="31"/>
        <v/>
      </c>
      <c r="M87" s="178" t="str">
        <f t="shared" si="31"/>
        <v/>
      </c>
      <c r="N87" s="178" t="str">
        <f t="shared" si="31"/>
        <v/>
      </c>
      <c r="O87" s="178" t="str">
        <f t="shared" si="31"/>
        <v/>
      </c>
      <c r="P87" s="178" t="str">
        <f t="shared" si="31"/>
        <v/>
      </c>
      <c r="Q87" s="178" t="str">
        <f t="shared" si="26"/>
        <v/>
      </c>
      <c r="R87" s="178" t="str">
        <f t="shared" si="26"/>
        <v/>
      </c>
      <c r="S87" s="178" t="str">
        <f t="shared" si="32"/>
        <v/>
      </c>
      <c r="T87" s="178" t="str">
        <f t="shared" si="32"/>
        <v/>
      </c>
      <c r="U87" s="178" t="str">
        <f t="shared" si="32"/>
        <v/>
      </c>
      <c r="V87" s="177" t="str">
        <f t="shared" si="27"/>
        <v/>
      </c>
      <c r="W87" s="178" t="str">
        <f t="shared" si="28"/>
        <v/>
      </c>
      <c r="X87" s="178" t="str">
        <f t="shared" si="29"/>
        <v/>
      </c>
      <c r="Y87" s="177">
        <f t="shared" si="19"/>
        <v>0</v>
      </c>
      <c r="Z87" s="178"/>
      <c r="AA87" s="178"/>
      <c r="AB87" s="178"/>
      <c r="AC87" s="179"/>
    </row>
    <row r="88" spans="1:29" hidden="1">
      <c r="A88" s="174">
        <f>IF('14- RC PROD'!A93="","",'14- RC PROD'!A93)</f>
        <v>45781</v>
      </c>
      <c r="B88" s="175" t="str">
        <f>IF('14- RC PROD'!F93="","",'14- RC PROD'!F93)</f>
        <v/>
      </c>
      <c r="C88" s="176">
        <f>IF(A88="","",IF('14- RC PROD'!G93="","",'14- RC PROD'!G93))</f>
        <v>1</v>
      </c>
      <c r="D88" s="176" t="str">
        <f>IF('14- RC PROD'!H93="","",'14- RC PROD'!H93)</f>
        <v/>
      </c>
      <c r="E88" s="25" t="str">
        <f>IF(A88="","",IF('14- RC PROD'!E53="TODO MÊS",E48,""))</f>
        <v/>
      </c>
      <c r="F88" s="170">
        <f t="shared" si="33"/>
        <v>1</v>
      </c>
      <c r="G88" s="170">
        <f t="shared" si="33"/>
        <v>0</v>
      </c>
      <c r="H88" s="170">
        <f t="shared" si="33"/>
        <v>0</v>
      </c>
      <c r="I88" s="170">
        <f t="shared" si="33"/>
        <v>0</v>
      </c>
      <c r="J88" s="177" t="str">
        <f t="shared" si="31"/>
        <v/>
      </c>
      <c r="K88" s="178" t="str">
        <f t="shared" si="31"/>
        <v/>
      </c>
      <c r="L88" s="178" t="str">
        <f t="shared" si="31"/>
        <v/>
      </c>
      <c r="M88" s="178" t="str">
        <f t="shared" si="31"/>
        <v/>
      </c>
      <c r="N88" s="178" t="str">
        <f t="shared" si="31"/>
        <v/>
      </c>
      <c r="O88" s="178" t="str">
        <f t="shared" si="31"/>
        <v/>
      </c>
      <c r="P88" s="178" t="str">
        <f t="shared" si="31"/>
        <v/>
      </c>
      <c r="Q88" s="178" t="str">
        <f t="shared" ref="Q88:R107" si="34">IF($E88="","",IF(MONTH(Q$5)=MONTH($A88),$F88*$E88*$C88,IF(MONTH(Q$5)=MONTH($A88)+1,$G88*$E88*$C88,IF(MONTH(Q$5)=MONTH($A88)+2,$H88*$E88*$C88,IF(MONTH(Q$5)=MONTH($A88)+3,$I88*$E88*$C88,0)))))</f>
        <v/>
      </c>
      <c r="R88" s="178" t="str">
        <f t="shared" si="34"/>
        <v/>
      </c>
      <c r="S88" s="178" t="str">
        <f t="shared" si="32"/>
        <v/>
      </c>
      <c r="T88" s="178" t="str">
        <f t="shared" si="32"/>
        <v/>
      </c>
      <c r="U88" s="178" t="str">
        <f t="shared" si="32"/>
        <v/>
      </c>
      <c r="V88" s="177" t="str">
        <f t="shared" si="27"/>
        <v/>
      </c>
      <c r="W88" s="178" t="str">
        <f t="shared" si="28"/>
        <v/>
      </c>
      <c r="X88" s="178" t="str">
        <f t="shared" si="29"/>
        <v/>
      </c>
      <c r="Y88" s="177">
        <f t="shared" si="19"/>
        <v>0</v>
      </c>
      <c r="Z88" s="178"/>
      <c r="AA88" s="178"/>
      <c r="AB88" s="178"/>
      <c r="AC88" s="179"/>
    </row>
    <row r="89" spans="1:29" hidden="1">
      <c r="A89" s="174">
        <f>IF('14- RC PROD'!A94="","",'14- RC PROD'!A94)</f>
        <v>45812</v>
      </c>
      <c r="B89" s="175" t="str">
        <f>IF('14- RC PROD'!F94="","",'14- RC PROD'!F94)</f>
        <v/>
      </c>
      <c r="C89" s="176">
        <f>IF(A89="","",IF('14- RC PROD'!G94="","",'14- RC PROD'!G94))</f>
        <v>1</v>
      </c>
      <c r="D89" s="176" t="str">
        <f>IF('14- RC PROD'!H94="","",'14- RC PROD'!H94)</f>
        <v/>
      </c>
      <c r="E89" s="25" t="str">
        <f>IF(A89="","",IF('14- RC PROD'!E54="TODO MÊS",E49,""))</f>
        <v/>
      </c>
      <c r="F89" s="170">
        <f t="shared" si="33"/>
        <v>1</v>
      </c>
      <c r="G89" s="170">
        <f t="shared" si="33"/>
        <v>0</v>
      </c>
      <c r="H89" s="170">
        <f t="shared" si="33"/>
        <v>0</v>
      </c>
      <c r="I89" s="170">
        <f t="shared" si="33"/>
        <v>0</v>
      </c>
      <c r="J89" s="177" t="str">
        <f t="shared" si="31"/>
        <v/>
      </c>
      <c r="K89" s="178" t="str">
        <f t="shared" si="31"/>
        <v/>
      </c>
      <c r="L89" s="178" t="str">
        <f t="shared" si="31"/>
        <v/>
      </c>
      <c r="M89" s="178" t="str">
        <f t="shared" si="31"/>
        <v/>
      </c>
      <c r="N89" s="178" t="str">
        <f t="shared" si="31"/>
        <v/>
      </c>
      <c r="O89" s="178" t="str">
        <f t="shared" si="31"/>
        <v/>
      </c>
      <c r="P89" s="178" t="str">
        <f t="shared" si="31"/>
        <v/>
      </c>
      <c r="Q89" s="178" t="str">
        <f t="shared" si="34"/>
        <v/>
      </c>
      <c r="R89" s="178" t="str">
        <f t="shared" si="34"/>
        <v/>
      </c>
      <c r="S89" s="178" t="str">
        <f t="shared" si="32"/>
        <v/>
      </c>
      <c r="T89" s="178" t="str">
        <f t="shared" si="32"/>
        <v/>
      </c>
      <c r="U89" s="178" t="str">
        <f t="shared" si="32"/>
        <v/>
      </c>
      <c r="V89" s="177" t="str">
        <f t="shared" si="27"/>
        <v/>
      </c>
      <c r="W89" s="178" t="str">
        <f t="shared" si="28"/>
        <v/>
      </c>
      <c r="X89" s="178" t="str">
        <f t="shared" si="29"/>
        <v/>
      </c>
      <c r="Y89" s="177">
        <f t="shared" si="19"/>
        <v>0</v>
      </c>
      <c r="Z89" s="178"/>
      <c r="AA89" s="178"/>
      <c r="AB89" s="178"/>
      <c r="AC89" s="179"/>
    </row>
    <row r="90" spans="1:29" hidden="1">
      <c r="A90" s="174">
        <f>IF('14- RC PROD'!A95="","",'14- RC PROD'!A95)</f>
        <v>45843</v>
      </c>
      <c r="B90" s="175" t="str">
        <f>IF('14- RC PROD'!F95="","",'14- RC PROD'!F95)</f>
        <v/>
      </c>
      <c r="C90" s="176">
        <f>IF(A90="","",IF('14- RC PROD'!G95="","",'14- RC PROD'!G95))</f>
        <v>1</v>
      </c>
      <c r="D90" s="176" t="str">
        <f>IF('14- RC PROD'!H95="","",'14- RC PROD'!H95)</f>
        <v/>
      </c>
      <c r="E90" s="25" t="str">
        <f>IF(A90="","",IF('14- RC PROD'!E55="TODO MÊS",E50,""))</f>
        <v/>
      </c>
      <c r="F90" s="170">
        <f t="shared" si="33"/>
        <v>1</v>
      </c>
      <c r="G90" s="170">
        <f t="shared" si="33"/>
        <v>0</v>
      </c>
      <c r="H90" s="170">
        <f t="shared" si="33"/>
        <v>0</v>
      </c>
      <c r="I90" s="170">
        <f t="shared" si="33"/>
        <v>0</v>
      </c>
      <c r="J90" s="177" t="str">
        <f t="shared" si="31"/>
        <v/>
      </c>
      <c r="K90" s="178" t="str">
        <f t="shared" si="31"/>
        <v/>
      </c>
      <c r="L90" s="178" t="str">
        <f t="shared" si="31"/>
        <v/>
      </c>
      <c r="M90" s="178" t="str">
        <f t="shared" si="31"/>
        <v/>
      </c>
      <c r="N90" s="178" t="str">
        <f t="shared" si="31"/>
        <v/>
      </c>
      <c r="O90" s="178" t="str">
        <f t="shared" si="31"/>
        <v/>
      </c>
      <c r="P90" s="178" t="str">
        <f t="shared" si="31"/>
        <v/>
      </c>
      <c r="Q90" s="178" t="str">
        <f t="shared" si="34"/>
        <v/>
      </c>
      <c r="R90" s="178" t="str">
        <f t="shared" si="34"/>
        <v/>
      </c>
      <c r="S90" s="178" t="str">
        <f t="shared" si="32"/>
        <v/>
      </c>
      <c r="T90" s="178" t="str">
        <f t="shared" si="32"/>
        <v/>
      </c>
      <c r="U90" s="178" t="str">
        <f t="shared" si="32"/>
        <v/>
      </c>
      <c r="V90" s="177" t="str">
        <f t="shared" si="27"/>
        <v/>
      </c>
      <c r="W90" s="178" t="str">
        <f t="shared" si="28"/>
        <v/>
      </c>
      <c r="X90" s="178" t="str">
        <f t="shared" si="29"/>
        <v/>
      </c>
      <c r="Y90" s="177">
        <f t="shared" si="19"/>
        <v>0</v>
      </c>
      <c r="Z90" s="178"/>
      <c r="AA90" s="178"/>
      <c r="AB90" s="178"/>
      <c r="AC90" s="179"/>
    </row>
    <row r="91" spans="1:29" hidden="1">
      <c r="A91" s="174">
        <f>IF('14- RC PROD'!A96="","",'14- RC PROD'!A96)</f>
        <v>45874</v>
      </c>
      <c r="B91" s="175" t="str">
        <f>IF('14- RC PROD'!F96="","",'14- RC PROD'!F96)</f>
        <v/>
      </c>
      <c r="C91" s="176">
        <f>IF(A91="","",IF('14- RC PROD'!G96="","",'14- RC PROD'!G96))</f>
        <v>1</v>
      </c>
      <c r="D91" s="176" t="str">
        <f>IF('14- RC PROD'!H96="","",'14- RC PROD'!H96)</f>
        <v/>
      </c>
      <c r="E91" s="25" t="str">
        <f>IF(A91="","",IF('14- RC PROD'!E56="TODO MÊS",E51,""))</f>
        <v/>
      </c>
      <c r="F91" s="170">
        <f t="shared" si="33"/>
        <v>1</v>
      </c>
      <c r="G91" s="170">
        <f t="shared" si="33"/>
        <v>0</v>
      </c>
      <c r="H91" s="170">
        <f t="shared" si="33"/>
        <v>0</v>
      </c>
      <c r="I91" s="170">
        <f t="shared" si="33"/>
        <v>0</v>
      </c>
      <c r="J91" s="177" t="str">
        <f t="shared" si="31"/>
        <v/>
      </c>
      <c r="K91" s="178" t="str">
        <f t="shared" si="31"/>
        <v/>
      </c>
      <c r="L91" s="178" t="str">
        <f t="shared" si="31"/>
        <v/>
      </c>
      <c r="M91" s="178" t="str">
        <f t="shared" si="31"/>
        <v/>
      </c>
      <c r="N91" s="178" t="str">
        <f t="shared" si="31"/>
        <v/>
      </c>
      <c r="O91" s="178" t="str">
        <f t="shared" si="31"/>
        <v/>
      </c>
      <c r="P91" s="178" t="str">
        <f t="shared" si="31"/>
        <v/>
      </c>
      <c r="Q91" s="178" t="str">
        <f t="shared" si="34"/>
        <v/>
      </c>
      <c r="R91" s="178" t="str">
        <f t="shared" si="34"/>
        <v/>
      </c>
      <c r="S91" s="178" t="str">
        <f t="shared" si="32"/>
        <v/>
      </c>
      <c r="T91" s="178" t="str">
        <f t="shared" si="32"/>
        <v/>
      </c>
      <c r="U91" s="178" t="str">
        <f t="shared" si="32"/>
        <v/>
      </c>
      <c r="V91" s="177" t="str">
        <f t="shared" si="27"/>
        <v/>
      </c>
      <c r="W91" s="178" t="str">
        <f t="shared" si="28"/>
        <v/>
      </c>
      <c r="X91" s="178" t="str">
        <f t="shared" si="29"/>
        <v/>
      </c>
      <c r="Y91" s="177">
        <f t="shared" si="19"/>
        <v>0</v>
      </c>
      <c r="Z91" s="178"/>
      <c r="AA91" s="178"/>
      <c r="AB91" s="178"/>
      <c r="AC91" s="179"/>
    </row>
    <row r="92" spans="1:29" hidden="1">
      <c r="A92" s="174">
        <f>IF('14- RC PROD'!A97="","",'14- RC PROD'!A97)</f>
        <v>45906</v>
      </c>
      <c r="B92" s="175" t="str">
        <f>IF('14- RC PROD'!F97="","",'14- RC PROD'!F97)</f>
        <v/>
      </c>
      <c r="C92" s="176">
        <f>IF(A92="","",IF('14- RC PROD'!G97="","",'14- RC PROD'!G97))</f>
        <v>1</v>
      </c>
      <c r="D92" s="176" t="str">
        <f>IF('14- RC PROD'!H97="","",'14- RC PROD'!H97)</f>
        <v/>
      </c>
      <c r="E92" s="25" t="str">
        <f>IF(A92="","",IF('14- RC PROD'!E57="TODO MÊS",E52,""))</f>
        <v/>
      </c>
      <c r="F92" s="170">
        <f t="shared" si="33"/>
        <v>1</v>
      </c>
      <c r="G92" s="170">
        <f t="shared" si="33"/>
        <v>0</v>
      </c>
      <c r="H92" s="170">
        <f t="shared" si="33"/>
        <v>0</v>
      </c>
      <c r="I92" s="170">
        <f t="shared" si="33"/>
        <v>0</v>
      </c>
      <c r="J92" s="177" t="str">
        <f t="shared" ref="J92:P101" si="35">IF($E92="","",IF(MONTH(J$5)=MONTH($A92),$F92*$E92*$C92,IF(MONTH(J$5)=MONTH($A92)+1,$G92*$E92*$C92,IF(MONTH(J$5)=MONTH($A92)+2,$H92*$E92*$C92,IF(MONTH(J$5)=MONTH($A92)+3,$I92*$E92*$C92,0)))))</f>
        <v/>
      </c>
      <c r="K92" s="178" t="str">
        <f t="shared" si="35"/>
        <v/>
      </c>
      <c r="L92" s="178" t="str">
        <f t="shared" si="35"/>
        <v/>
      </c>
      <c r="M92" s="178" t="str">
        <f t="shared" si="35"/>
        <v/>
      </c>
      <c r="N92" s="178" t="str">
        <f t="shared" si="35"/>
        <v/>
      </c>
      <c r="O92" s="178" t="str">
        <f t="shared" si="35"/>
        <v/>
      </c>
      <c r="P92" s="178" t="str">
        <f t="shared" si="35"/>
        <v/>
      </c>
      <c r="Q92" s="178" t="str">
        <f t="shared" si="34"/>
        <v/>
      </c>
      <c r="R92" s="178" t="str">
        <f t="shared" si="34"/>
        <v/>
      </c>
      <c r="S92" s="178" t="str">
        <f t="shared" si="32"/>
        <v/>
      </c>
      <c r="T92" s="178" t="str">
        <f t="shared" si="32"/>
        <v/>
      </c>
      <c r="U92" s="178" t="str">
        <f t="shared" si="32"/>
        <v/>
      </c>
      <c r="V92" s="177" t="str">
        <f t="shared" si="27"/>
        <v/>
      </c>
      <c r="W92" s="178" t="str">
        <f t="shared" si="28"/>
        <v/>
      </c>
      <c r="X92" s="178" t="str">
        <f t="shared" si="29"/>
        <v/>
      </c>
      <c r="Y92" s="177">
        <f t="shared" si="19"/>
        <v>0</v>
      </c>
      <c r="Z92" s="178"/>
      <c r="AA92" s="178"/>
      <c r="AB92" s="178"/>
      <c r="AC92" s="179"/>
    </row>
    <row r="93" spans="1:29" hidden="1">
      <c r="A93" s="174">
        <f>IF('14- RC PROD'!A98="","",'14- RC PROD'!A98)</f>
        <v>45936</v>
      </c>
      <c r="B93" s="175" t="str">
        <f>IF('14- RC PROD'!F98="","",'14- RC PROD'!F98)</f>
        <v/>
      </c>
      <c r="C93" s="176">
        <f>IF(A93="","",IF('14- RC PROD'!G98="","",'14- RC PROD'!G98))</f>
        <v>1</v>
      </c>
      <c r="D93" s="176" t="str">
        <f>IF('14- RC PROD'!H98="","",'14- RC PROD'!H98)</f>
        <v/>
      </c>
      <c r="E93" s="25" t="str">
        <f>IF(A93="","",IF('14- RC PROD'!E58="TODO MÊS",E53,""))</f>
        <v/>
      </c>
      <c r="F93" s="170">
        <f t="shared" si="33"/>
        <v>1</v>
      </c>
      <c r="G93" s="170">
        <f t="shared" si="33"/>
        <v>0</v>
      </c>
      <c r="H93" s="170">
        <f t="shared" si="33"/>
        <v>0</v>
      </c>
      <c r="I93" s="170">
        <f t="shared" si="33"/>
        <v>0</v>
      </c>
      <c r="J93" s="177" t="str">
        <f t="shared" si="35"/>
        <v/>
      </c>
      <c r="K93" s="178" t="str">
        <f t="shared" si="35"/>
        <v/>
      </c>
      <c r="L93" s="178" t="str">
        <f t="shared" si="35"/>
        <v/>
      </c>
      <c r="M93" s="178" t="str">
        <f t="shared" si="35"/>
        <v/>
      </c>
      <c r="N93" s="178" t="str">
        <f t="shared" si="35"/>
        <v/>
      </c>
      <c r="O93" s="178" t="str">
        <f t="shared" si="35"/>
        <v/>
      </c>
      <c r="P93" s="178" t="str">
        <f t="shared" si="35"/>
        <v/>
      </c>
      <c r="Q93" s="178" t="str">
        <f t="shared" si="34"/>
        <v/>
      </c>
      <c r="R93" s="178" t="str">
        <f t="shared" si="34"/>
        <v/>
      </c>
      <c r="S93" s="178" t="str">
        <f t="shared" si="32"/>
        <v/>
      </c>
      <c r="T93" s="178" t="str">
        <f t="shared" si="32"/>
        <v/>
      </c>
      <c r="U93" s="178" t="str">
        <f t="shared" si="32"/>
        <v/>
      </c>
      <c r="V93" s="177" t="str">
        <f t="shared" si="27"/>
        <v/>
      </c>
      <c r="W93" s="178" t="str">
        <f t="shared" si="28"/>
        <v/>
      </c>
      <c r="X93" s="178" t="str">
        <f t="shared" si="29"/>
        <v/>
      </c>
      <c r="Y93" s="177">
        <f t="shared" si="19"/>
        <v>0</v>
      </c>
      <c r="Z93" s="178"/>
      <c r="AA93" s="178"/>
      <c r="AB93" s="178"/>
      <c r="AC93" s="179"/>
    </row>
    <row r="94" spans="1:29" hidden="1">
      <c r="A94" s="174">
        <f>IF('14- RC PROD'!A99="","",'14- RC PROD'!A99)</f>
        <v>45967</v>
      </c>
      <c r="B94" s="175" t="str">
        <f>IF('14- RC PROD'!F99="","",'14- RC PROD'!F99)</f>
        <v/>
      </c>
      <c r="C94" s="176">
        <f>IF(A94="","",IF('14- RC PROD'!G99="","",'14- RC PROD'!G99))</f>
        <v>1</v>
      </c>
      <c r="D94" s="176" t="str">
        <f>IF('14- RC PROD'!H99="","",'14- RC PROD'!H99)</f>
        <v/>
      </c>
      <c r="E94" s="25" t="str">
        <f>IF(A94="","",IF('14- RC PROD'!E59="TODO MÊS",E54,""))</f>
        <v/>
      </c>
      <c r="F94" s="170">
        <f t="shared" si="33"/>
        <v>1</v>
      </c>
      <c r="G94" s="170">
        <f t="shared" si="33"/>
        <v>0</v>
      </c>
      <c r="H94" s="170">
        <f t="shared" si="33"/>
        <v>0</v>
      </c>
      <c r="I94" s="170">
        <f t="shared" si="33"/>
        <v>0</v>
      </c>
      <c r="J94" s="177" t="str">
        <f t="shared" si="35"/>
        <v/>
      </c>
      <c r="K94" s="178" t="str">
        <f t="shared" si="35"/>
        <v/>
      </c>
      <c r="L94" s="178" t="str">
        <f t="shared" si="35"/>
        <v/>
      </c>
      <c r="M94" s="178" t="str">
        <f t="shared" si="35"/>
        <v/>
      </c>
      <c r="N94" s="178" t="str">
        <f t="shared" si="35"/>
        <v/>
      </c>
      <c r="O94" s="178" t="str">
        <f t="shared" si="35"/>
        <v/>
      </c>
      <c r="P94" s="178" t="str">
        <f t="shared" si="35"/>
        <v/>
      </c>
      <c r="Q94" s="178" t="str">
        <f t="shared" si="34"/>
        <v/>
      </c>
      <c r="R94" s="178" t="str">
        <f t="shared" si="34"/>
        <v/>
      </c>
      <c r="S94" s="178" t="str">
        <f t="shared" si="32"/>
        <v/>
      </c>
      <c r="T94" s="178" t="str">
        <f t="shared" si="32"/>
        <v/>
      </c>
      <c r="U94" s="178" t="str">
        <f t="shared" si="32"/>
        <v/>
      </c>
      <c r="V94" s="177" t="str">
        <f t="shared" si="27"/>
        <v/>
      </c>
      <c r="W94" s="178" t="str">
        <f t="shared" si="28"/>
        <v/>
      </c>
      <c r="X94" s="178" t="str">
        <f t="shared" si="29"/>
        <v/>
      </c>
      <c r="Y94" s="177">
        <f t="shared" si="19"/>
        <v>0</v>
      </c>
      <c r="Z94" s="178"/>
      <c r="AA94" s="178"/>
      <c r="AB94" s="178"/>
      <c r="AC94" s="179"/>
    </row>
    <row r="95" spans="1:29" hidden="1">
      <c r="A95" s="174">
        <f>IF('14- RC PROD'!A100="","",'14- RC PROD'!A100)</f>
        <v>45998</v>
      </c>
      <c r="B95" s="175" t="str">
        <f>IF('14- RC PROD'!F100="","",'14- RC PROD'!F100)</f>
        <v/>
      </c>
      <c r="C95" s="176">
        <f>IF(A95="","",IF('14- RC PROD'!G100="","",'14- RC PROD'!G100))</f>
        <v>1</v>
      </c>
      <c r="D95" s="176" t="str">
        <f>IF('14- RC PROD'!H100="","",'14- RC PROD'!H100)</f>
        <v/>
      </c>
      <c r="E95" s="25" t="str">
        <f>IF(A95="","",IF('14- RC PROD'!E60="TODO MÊS",E55,""))</f>
        <v/>
      </c>
      <c r="F95" s="170">
        <f t="shared" si="33"/>
        <v>1</v>
      </c>
      <c r="G95" s="170">
        <f t="shared" si="33"/>
        <v>0</v>
      </c>
      <c r="H95" s="170">
        <f t="shared" si="33"/>
        <v>0</v>
      </c>
      <c r="I95" s="170">
        <f t="shared" si="33"/>
        <v>0</v>
      </c>
      <c r="J95" s="177" t="str">
        <f t="shared" si="35"/>
        <v/>
      </c>
      <c r="K95" s="178" t="str">
        <f t="shared" si="35"/>
        <v/>
      </c>
      <c r="L95" s="178" t="str">
        <f t="shared" si="35"/>
        <v/>
      </c>
      <c r="M95" s="178" t="str">
        <f t="shared" si="35"/>
        <v/>
      </c>
      <c r="N95" s="178" t="str">
        <f t="shared" si="35"/>
        <v/>
      </c>
      <c r="O95" s="178" t="str">
        <f t="shared" si="35"/>
        <v/>
      </c>
      <c r="P95" s="178" t="str">
        <f t="shared" si="35"/>
        <v/>
      </c>
      <c r="Q95" s="178" t="str">
        <f t="shared" si="34"/>
        <v/>
      </c>
      <c r="R95" s="178" t="str">
        <f t="shared" si="34"/>
        <v/>
      </c>
      <c r="S95" s="178" t="str">
        <f t="shared" si="32"/>
        <v/>
      </c>
      <c r="T95" s="178" t="str">
        <f t="shared" si="32"/>
        <v/>
      </c>
      <c r="U95" s="178" t="str">
        <f t="shared" si="32"/>
        <v/>
      </c>
      <c r="V95" s="177" t="str">
        <f t="shared" si="27"/>
        <v/>
      </c>
      <c r="W95" s="178" t="str">
        <f t="shared" si="28"/>
        <v/>
      </c>
      <c r="X95" s="178" t="str">
        <f t="shared" si="29"/>
        <v/>
      </c>
      <c r="Y95" s="177">
        <f t="shared" si="19"/>
        <v>0</v>
      </c>
      <c r="Z95" s="178"/>
      <c r="AA95" s="178"/>
      <c r="AB95" s="178"/>
      <c r="AC95" s="179"/>
    </row>
    <row r="96" spans="1:29" hidden="1">
      <c r="A96" s="174">
        <f>IF('14- RC PROD'!A101="","",'14- RC PROD'!A101)</f>
        <v>46029</v>
      </c>
      <c r="B96" s="175" t="str">
        <f>IF('14- RC PROD'!F101="","",'14- RC PROD'!F101)</f>
        <v/>
      </c>
      <c r="C96" s="176">
        <f>IF(A96="","",IF('14- RC PROD'!G101="","",'14- RC PROD'!G101))</f>
        <v>0</v>
      </c>
      <c r="D96" s="176" t="str">
        <f>IF('14- RC PROD'!H101="","",'14- RC PROD'!H101)</f>
        <v/>
      </c>
      <c r="E96" s="25" t="str">
        <f>IF(A96="","",IF('14- RC PROD'!E61="TODO MÊS",E56,""))</f>
        <v/>
      </c>
      <c r="F96" s="170">
        <f t="shared" si="33"/>
        <v>1</v>
      </c>
      <c r="G96" s="170">
        <f t="shared" si="33"/>
        <v>0</v>
      </c>
      <c r="H96" s="170">
        <f t="shared" si="33"/>
        <v>0</v>
      </c>
      <c r="I96" s="170">
        <f t="shared" si="33"/>
        <v>0</v>
      </c>
      <c r="J96" s="177" t="str">
        <f t="shared" si="35"/>
        <v/>
      </c>
      <c r="K96" s="178" t="str">
        <f t="shared" si="35"/>
        <v/>
      </c>
      <c r="L96" s="178" t="str">
        <f t="shared" si="35"/>
        <v/>
      </c>
      <c r="M96" s="178" t="str">
        <f t="shared" si="35"/>
        <v/>
      </c>
      <c r="N96" s="178" t="str">
        <f t="shared" si="35"/>
        <v/>
      </c>
      <c r="O96" s="178" t="str">
        <f t="shared" si="35"/>
        <v/>
      </c>
      <c r="P96" s="178" t="str">
        <f t="shared" si="35"/>
        <v/>
      </c>
      <c r="Q96" s="178" t="str">
        <f t="shared" si="34"/>
        <v/>
      </c>
      <c r="R96" s="178" t="str">
        <f t="shared" si="34"/>
        <v/>
      </c>
      <c r="S96" s="178" t="str">
        <f t="shared" si="32"/>
        <v/>
      </c>
      <c r="T96" s="178" t="str">
        <f t="shared" si="32"/>
        <v/>
      </c>
      <c r="U96" s="178" t="str">
        <f t="shared" si="32"/>
        <v/>
      </c>
      <c r="V96" s="177" t="str">
        <f t="shared" si="27"/>
        <v/>
      </c>
      <c r="W96" s="178" t="str">
        <f t="shared" si="28"/>
        <v/>
      </c>
      <c r="X96" s="178" t="str">
        <f t="shared" si="29"/>
        <v/>
      </c>
      <c r="Y96" s="177">
        <f t="shared" si="19"/>
        <v>0</v>
      </c>
      <c r="Z96" s="178"/>
      <c r="AA96" s="178"/>
      <c r="AB96" s="178"/>
      <c r="AC96" s="179"/>
    </row>
    <row r="97" spans="1:29" hidden="1">
      <c r="A97" s="174">
        <f>IF('14- RC PROD'!A102="","",'14- RC PROD'!A102)</f>
        <v>46061</v>
      </c>
      <c r="B97" s="175" t="str">
        <f>IF('14- RC PROD'!F102="","",'14- RC PROD'!F102)</f>
        <v/>
      </c>
      <c r="C97" s="176">
        <f>IF(A97="","",IF('14- RC PROD'!G102="","",'14- RC PROD'!G102))</f>
        <v>0</v>
      </c>
      <c r="D97" s="176" t="str">
        <f>IF('14- RC PROD'!H102="","",'14- RC PROD'!H102)</f>
        <v/>
      </c>
      <c r="E97" s="25" t="str">
        <f>IF(A97="","",IF('14- RC PROD'!E62="TODO MÊS",E57,""))</f>
        <v/>
      </c>
      <c r="F97" s="170">
        <f t="shared" si="33"/>
        <v>1</v>
      </c>
      <c r="G97" s="170">
        <f t="shared" si="33"/>
        <v>0</v>
      </c>
      <c r="H97" s="170" t="str">
        <f t="shared" si="33"/>
        <v/>
      </c>
      <c r="I97" s="170">
        <f t="shared" si="33"/>
        <v>0</v>
      </c>
      <c r="J97" s="177" t="str">
        <f t="shared" si="35"/>
        <v/>
      </c>
      <c r="K97" s="178" t="str">
        <f t="shared" si="35"/>
        <v/>
      </c>
      <c r="L97" s="178" t="str">
        <f t="shared" si="35"/>
        <v/>
      </c>
      <c r="M97" s="178" t="str">
        <f t="shared" si="35"/>
        <v/>
      </c>
      <c r="N97" s="178" t="str">
        <f t="shared" si="35"/>
        <v/>
      </c>
      <c r="O97" s="178" t="str">
        <f t="shared" si="35"/>
        <v/>
      </c>
      <c r="P97" s="178" t="str">
        <f t="shared" si="35"/>
        <v/>
      </c>
      <c r="Q97" s="178" t="str">
        <f t="shared" si="34"/>
        <v/>
      </c>
      <c r="R97" s="178" t="str">
        <f t="shared" si="34"/>
        <v/>
      </c>
      <c r="S97" s="178" t="str">
        <f t="shared" si="32"/>
        <v/>
      </c>
      <c r="T97" s="178" t="str">
        <f t="shared" si="32"/>
        <v/>
      </c>
      <c r="U97" s="178" t="str">
        <f t="shared" si="32"/>
        <v/>
      </c>
      <c r="V97" s="177" t="str">
        <f t="shared" si="27"/>
        <v/>
      </c>
      <c r="W97" s="178" t="str">
        <f t="shared" si="28"/>
        <v/>
      </c>
      <c r="X97" s="178" t="str">
        <f t="shared" si="29"/>
        <v/>
      </c>
      <c r="Y97" s="177">
        <f t="shared" si="19"/>
        <v>0</v>
      </c>
      <c r="Z97" s="178"/>
      <c r="AA97" s="178"/>
      <c r="AB97" s="178"/>
      <c r="AC97" s="179"/>
    </row>
    <row r="98" spans="1:29" hidden="1">
      <c r="A98" s="174" t="str">
        <f>IF('14- RC PROD'!A103="","",'14- RC PROD'!A103)</f>
        <v/>
      </c>
      <c r="B98" s="175" t="str">
        <f>IF('14- RC PROD'!F103="","",'14- RC PROD'!F103)</f>
        <v/>
      </c>
      <c r="C98" s="176" t="str">
        <f>IF(A98="","",IF('14- RC PROD'!G103="","",'14- RC PROD'!G103))</f>
        <v/>
      </c>
      <c r="D98" s="176" t="str">
        <f>IF('14- RC PROD'!H103="","",'14- RC PROD'!H103)</f>
        <v/>
      </c>
      <c r="E98" s="25" t="str">
        <f>IF(A98="","",IF('14- RC PROD'!E63="TODO MÊS",E58,""))</f>
        <v/>
      </c>
      <c r="F98" s="170" t="str">
        <f t="shared" si="33"/>
        <v/>
      </c>
      <c r="G98" s="170" t="str">
        <f t="shared" si="33"/>
        <v/>
      </c>
      <c r="H98" s="170" t="str">
        <f t="shared" si="33"/>
        <v/>
      </c>
      <c r="I98" s="170" t="str">
        <f t="shared" si="33"/>
        <v/>
      </c>
      <c r="J98" s="177" t="str">
        <f t="shared" si="35"/>
        <v/>
      </c>
      <c r="K98" s="178" t="str">
        <f t="shared" si="35"/>
        <v/>
      </c>
      <c r="L98" s="178" t="str">
        <f t="shared" si="35"/>
        <v/>
      </c>
      <c r="M98" s="178" t="str">
        <f t="shared" si="35"/>
        <v/>
      </c>
      <c r="N98" s="178" t="str">
        <f t="shared" si="35"/>
        <v/>
      </c>
      <c r="O98" s="178" t="str">
        <f t="shared" si="35"/>
        <v/>
      </c>
      <c r="P98" s="178" t="str">
        <f t="shared" si="35"/>
        <v/>
      </c>
      <c r="Q98" s="178" t="str">
        <f t="shared" si="34"/>
        <v/>
      </c>
      <c r="R98" s="178" t="str">
        <f t="shared" si="34"/>
        <v/>
      </c>
      <c r="S98" s="178" t="str">
        <f t="shared" si="32"/>
        <v/>
      </c>
      <c r="T98" s="178" t="str">
        <f t="shared" si="32"/>
        <v/>
      </c>
      <c r="U98" s="178" t="str">
        <f t="shared" si="32"/>
        <v/>
      </c>
      <c r="V98" s="177" t="str">
        <f t="shared" si="27"/>
        <v/>
      </c>
      <c r="W98" s="178" t="str">
        <f t="shared" si="28"/>
        <v/>
      </c>
      <c r="X98" s="178" t="str">
        <f t="shared" si="29"/>
        <v/>
      </c>
      <c r="Y98" s="177">
        <f t="shared" si="19"/>
        <v>0</v>
      </c>
      <c r="Z98" s="178"/>
      <c r="AA98" s="178"/>
      <c r="AB98" s="178"/>
      <c r="AC98" s="179"/>
    </row>
    <row r="99" spans="1:29" hidden="1">
      <c r="A99" s="174" t="str">
        <f>IF('14- RC PROD'!A104="","",'14- RC PROD'!A104)</f>
        <v/>
      </c>
      <c r="B99" s="175" t="str">
        <f>IF('14- RC PROD'!F104="","",'14- RC PROD'!F104)</f>
        <v/>
      </c>
      <c r="C99" s="176" t="str">
        <f>IF(A99="","",IF('14- RC PROD'!G104="","",'14- RC PROD'!G104))</f>
        <v/>
      </c>
      <c r="D99" s="176" t="str">
        <f>IF('14- RC PROD'!H104="","",'14- RC PROD'!H104)</f>
        <v/>
      </c>
      <c r="E99" s="25" t="str">
        <f>IF(A99="","",IF('14- RC PROD'!E64="TODO MÊS",E59,""))</f>
        <v/>
      </c>
      <c r="F99" s="170" t="str">
        <f t="shared" si="33"/>
        <v/>
      </c>
      <c r="G99" s="170" t="str">
        <f t="shared" si="33"/>
        <v/>
      </c>
      <c r="H99" s="170" t="str">
        <f t="shared" si="33"/>
        <v/>
      </c>
      <c r="I99" s="170" t="str">
        <f t="shared" si="33"/>
        <v/>
      </c>
      <c r="J99" s="177" t="str">
        <f t="shared" si="35"/>
        <v/>
      </c>
      <c r="K99" s="178" t="str">
        <f t="shared" si="35"/>
        <v/>
      </c>
      <c r="L99" s="178" t="str">
        <f t="shared" si="35"/>
        <v/>
      </c>
      <c r="M99" s="178" t="str">
        <f t="shared" si="35"/>
        <v/>
      </c>
      <c r="N99" s="178" t="str">
        <f t="shared" si="35"/>
        <v/>
      </c>
      <c r="O99" s="178" t="str">
        <f t="shared" si="35"/>
        <v/>
      </c>
      <c r="P99" s="178" t="str">
        <f t="shared" si="35"/>
        <v/>
      </c>
      <c r="Q99" s="178" t="str">
        <f t="shared" si="34"/>
        <v/>
      </c>
      <c r="R99" s="178" t="str">
        <f t="shared" si="34"/>
        <v/>
      </c>
      <c r="S99" s="178" t="str">
        <f t="shared" si="32"/>
        <v/>
      </c>
      <c r="T99" s="178" t="str">
        <f t="shared" si="32"/>
        <v/>
      </c>
      <c r="U99" s="178" t="str">
        <f t="shared" si="32"/>
        <v/>
      </c>
      <c r="V99" s="177" t="str">
        <f t="shared" si="27"/>
        <v/>
      </c>
      <c r="W99" s="178" t="str">
        <f t="shared" si="28"/>
        <v/>
      </c>
      <c r="X99" s="178" t="str">
        <f t="shared" si="29"/>
        <v/>
      </c>
      <c r="Y99" s="177">
        <f t="shared" si="19"/>
        <v>0</v>
      </c>
      <c r="Z99" s="178"/>
      <c r="AA99" s="178"/>
      <c r="AB99" s="178"/>
      <c r="AC99" s="179"/>
    </row>
    <row r="100" spans="1:29" hidden="1">
      <c r="A100" s="174" t="str">
        <f>IF('14- RC PROD'!A105="","",'14- RC PROD'!A105)</f>
        <v/>
      </c>
      <c r="B100" s="175" t="str">
        <f>IF('14- RC PROD'!F105="","",'14- RC PROD'!F105)</f>
        <v/>
      </c>
      <c r="C100" s="176" t="str">
        <f>IF(A100="","",IF('14- RC PROD'!G105="","",'14- RC PROD'!G105))</f>
        <v/>
      </c>
      <c r="D100" s="176" t="str">
        <f>IF('14- RC PROD'!H105="","",'14- RC PROD'!H105)</f>
        <v/>
      </c>
      <c r="E100" s="25" t="str">
        <f>IF(A100="","",IF('14- RC PROD'!E65="TODO MÊS",E60,""))</f>
        <v/>
      </c>
      <c r="F100" s="170" t="str">
        <f t="shared" si="33"/>
        <v/>
      </c>
      <c r="G100" s="170" t="str">
        <f t="shared" si="33"/>
        <v/>
      </c>
      <c r="H100" s="170" t="str">
        <f t="shared" si="33"/>
        <v/>
      </c>
      <c r="I100" s="170" t="str">
        <f t="shared" si="33"/>
        <v/>
      </c>
      <c r="J100" s="177" t="str">
        <f t="shared" si="35"/>
        <v/>
      </c>
      <c r="K100" s="178" t="str">
        <f t="shared" si="35"/>
        <v/>
      </c>
      <c r="L100" s="178" t="str">
        <f t="shared" si="35"/>
        <v/>
      </c>
      <c r="M100" s="178" t="str">
        <f t="shared" si="35"/>
        <v/>
      </c>
      <c r="N100" s="178" t="str">
        <f t="shared" si="35"/>
        <v/>
      </c>
      <c r="O100" s="178" t="str">
        <f t="shared" si="35"/>
        <v/>
      </c>
      <c r="P100" s="178" t="str">
        <f t="shared" si="35"/>
        <v/>
      </c>
      <c r="Q100" s="178" t="str">
        <f t="shared" si="34"/>
        <v/>
      </c>
      <c r="R100" s="178" t="str">
        <f t="shared" si="34"/>
        <v/>
      </c>
      <c r="S100" s="178" t="str">
        <f t="shared" si="32"/>
        <v/>
      </c>
      <c r="T100" s="178" t="str">
        <f t="shared" si="32"/>
        <v/>
      </c>
      <c r="U100" s="178" t="str">
        <f t="shared" si="32"/>
        <v/>
      </c>
      <c r="V100" s="177" t="str">
        <f t="shared" si="27"/>
        <v/>
      </c>
      <c r="W100" s="178" t="str">
        <f t="shared" si="28"/>
        <v/>
      </c>
      <c r="X100" s="178" t="str">
        <f t="shared" si="29"/>
        <v/>
      </c>
      <c r="Y100" s="177">
        <f t="shared" si="19"/>
        <v>0</v>
      </c>
      <c r="Z100" s="178"/>
      <c r="AA100" s="178"/>
      <c r="AB100" s="178"/>
      <c r="AC100" s="179"/>
    </row>
    <row r="101" spans="1:29" hidden="1">
      <c r="A101" s="174" t="str">
        <f>IF('14- RC PROD'!A106="","",'14- RC PROD'!A106)</f>
        <v/>
      </c>
      <c r="B101" s="175" t="str">
        <f>IF('14- RC PROD'!F106="","",'14- RC PROD'!F106)</f>
        <v/>
      </c>
      <c r="C101" s="176" t="str">
        <f>IF(A101="","",IF('14- RC PROD'!G106="","",'14- RC PROD'!G106))</f>
        <v/>
      </c>
      <c r="D101" s="176" t="str">
        <f>IF('14- RC PROD'!H106="","",'14- RC PROD'!H106)</f>
        <v/>
      </c>
      <c r="E101" s="25" t="str">
        <f>IF(A101="","",IF('14- RC PROD'!E66="TODO MÊS",E61,""))</f>
        <v/>
      </c>
      <c r="F101" s="170" t="str">
        <f t="shared" si="33"/>
        <v/>
      </c>
      <c r="G101" s="170" t="str">
        <f t="shared" si="33"/>
        <v/>
      </c>
      <c r="H101" s="170" t="str">
        <f t="shared" si="33"/>
        <v/>
      </c>
      <c r="I101" s="170" t="str">
        <f t="shared" si="33"/>
        <v/>
      </c>
      <c r="J101" s="177" t="str">
        <f t="shared" si="35"/>
        <v/>
      </c>
      <c r="K101" s="178" t="str">
        <f t="shared" si="35"/>
        <v/>
      </c>
      <c r="L101" s="178" t="str">
        <f t="shared" si="35"/>
        <v/>
      </c>
      <c r="M101" s="178" t="str">
        <f t="shared" si="35"/>
        <v/>
      </c>
      <c r="N101" s="178" t="str">
        <f t="shared" si="35"/>
        <v/>
      </c>
      <c r="O101" s="178" t="str">
        <f t="shared" si="35"/>
        <v/>
      </c>
      <c r="P101" s="178" t="str">
        <f t="shared" si="35"/>
        <v/>
      </c>
      <c r="Q101" s="178" t="str">
        <f t="shared" si="34"/>
        <v/>
      </c>
      <c r="R101" s="178" t="str">
        <f t="shared" si="34"/>
        <v/>
      </c>
      <c r="S101" s="178" t="str">
        <f t="shared" si="32"/>
        <v/>
      </c>
      <c r="T101" s="178" t="str">
        <f t="shared" si="32"/>
        <v/>
      </c>
      <c r="U101" s="178" t="str">
        <f t="shared" si="32"/>
        <v/>
      </c>
      <c r="V101" s="177" t="str">
        <f t="shared" si="27"/>
        <v/>
      </c>
      <c r="W101" s="178" t="str">
        <f t="shared" si="28"/>
        <v/>
      </c>
      <c r="X101" s="178" t="str">
        <f t="shared" si="29"/>
        <v/>
      </c>
      <c r="Y101" s="177">
        <f t="shared" si="19"/>
        <v>0</v>
      </c>
      <c r="Z101" s="178"/>
      <c r="AA101" s="178"/>
      <c r="AB101" s="178"/>
      <c r="AC101" s="179"/>
    </row>
    <row r="102" spans="1:29" hidden="1">
      <c r="A102" s="174" t="str">
        <f>IF('14- RC PROD'!A107="","",'14- RC PROD'!A107)</f>
        <v/>
      </c>
      <c r="B102" s="175" t="str">
        <f>IF('14- RC PROD'!F107="","",'14- RC PROD'!F107)</f>
        <v/>
      </c>
      <c r="C102" s="176" t="str">
        <f>IF(A102="","",IF('14- RC PROD'!G107="","",'14- RC PROD'!G107))</f>
        <v/>
      </c>
      <c r="D102" s="176" t="str">
        <f>IF('14- RC PROD'!H107="","",'14- RC PROD'!H107)</f>
        <v/>
      </c>
      <c r="E102" s="25" t="str">
        <f>IF(A102="","",IF('14- RC PROD'!E67="TODO MÊS",E62,""))</f>
        <v/>
      </c>
      <c r="F102" s="170" t="str">
        <f t="shared" si="33"/>
        <v/>
      </c>
      <c r="G102" s="170" t="str">
        <f t="shared" si="33"/>
        <v/>
      </c>
      <c r="H102" s="170" t="str">
        <f t="shared" si="33"/>
        <v/>
      </c>
      <c r="I102" s="170" t="str">
        <f t="shared" si="33"/>
        <v/>
      </c>
      <c r="J102" s="177" t="str">
        <f t="shared" ref="J102:P111" si="36">IF($E102="","",IF(MONTH(J$5)=MONTH($A102),$F102*$E102*$C102,IF(MONTH(J$5)=MONTH($A102)+1,$G102*$E102*$C102,IF(MONTH(J$5)=MONTH($A102)+2,$H102*$E102*$C102,IF(MONTH(J$5)=MONTH($A102)+3,$I102*$E102*$C102,0)))))</f>
        <v/>
      </c>
      <c r="K102" s="178" t="str">
        <f t="shared" si="36"/>
        <v/>
      </c>
      <c r="L102" s="178" t="str">
        <f t="shared" si="36"/>
        <v/>
      </c>
      <c r="M102" s="178" t="str">
        <f t="shared" si="36"/>
        <v/>
      </c>
      <c r="N102" s="178" t="str">
        <f t="shared" si="36"/>
        <v/>
      </c>
      <c r="O102" s="178" t="str">
        <f t="shared" si="36"/>
        <v/>
      </c>
      <c r="P102" s="178" t="str">
        <f t="shared" si="36"/>
        <v/>
      </c>
      <c r="Q102" s="178" t="str">
        <f t="shared" si="34"/>
        <v/>
      </c>
      <c r="R102" s="178" t="str">
        <f t="shared" si="34"/>
        <v/>
      </c>
      <c r="S102" s="178" t="str">
        <f t="shared" si="32"/>
        <v/>
      </c>
      <c r="T102" s="178" t="str">
        <f t="shared" si="32"/>
        <v/>
      </c>
      <c r="U102" s="178" t="str">
        <f t="shared" si="32"/>
        <v/>
      </c>
      <c r="V102" s="177" t="str">
        <f t="shared" si="27"/>
        <v/>
      </c>
      <c r="W102" s="178" t="str">
        <f t="shared" si="28"/>
        <v/>
      </c>
      <c r="X102" s="178" t="str">
        <f t="shared" si="29"/>
        <v/>
      </c>
      <c r="Y102" s="177">
        <f t="shared" si="19"/>
        <v>0</v>
      </c>
      <c r="Z102" s="178"/>
      <c r="AA102" s="178"/>
      <c r="AB102" s="178"/>
      <c r="AC102" s="179"/>
    </row>
    <row r="103" spans="1:29" hidden="1">
      <c r="A103" s="174" t="str">
        <f>IF('14- RC PROD'!A108="","",'14- RC PROD'!A108)</f>
        <v/>
      </c>
      <c r="B103" s="175" t="str">
        <f>IF('14- RC PROD'!F108="","",'14- RC PROD'!F108)</f>
        <v/>
      </c>
      <c r="C103" s="176" t="str">
        <f>IF(A103="","",IF('14- RC PROD'!G108="","",'14- RC PROD'!G108))</f>
        <v/>
      </c>
      <c r="D103" s="176" t="str">
        <f>IF('14- RC PROD'!H108="","",'14- RC PROD'!H108)</f>
        <v/>
      </c>
      <c r="E103" s="25" t="str">
        <f>IF(A103="","",IF('14- RC PROD'!E68="TODO MÊS",E63,""))</f>
        <v/>
      </c>
      <c r="F103" s="170" t="str">
        <f t="shared" si="33"/>
        <v/>
      </c>
      <c r="G103" s="170" t="str">
        <f t="shared" si="33"/>
        <v/>
      </c>
      <c r="H103" s="170" t="str">
        <f t="shared" si="33"/>
        <v/>
      </c>
      <c r="I103" s="170" t="str">
        <f t="shared" si="33"/>
        <v/>
      </c>
      <c r="J103" s="177" t="str">
        <f t="shared" si="36"/>
        <v/>
      </c>
      <c r="K103" s="178" t="str">
        <f t="shared" si="36"/>
        <v/>
      </c>
      <c r="L103" s="178" t="str">
        <f t="shared" si="36"/>
        <v/>
      </c>
      <c r="M103" s="178" t="str">
        <f t="shared" si="36"/>
        <v/>
      </c>
      <c r="N103" s="178" t="str">
        <f t="shared" si="36"/>
        <v/>
      </c>
      <c r="O103" s="178" t="str">
        <f t="shared" si="36"/>
        <v/>
      </c>
      <c r="P103" s="178" t="str">
        <f t="shared" si="36"/>
        <v/>
      </c>
      <c r="Q103" s="178" t="str">
        <f t="shared" si="34"/>
        <v/>
      </c>
      <c r="R103" s="178" t="str">
        <f t="shared" si="34"/>
        <v/>
      </c>
      <c r="S103" s="178" t="str">
        <f t="shared" ref="S103:U122" si="37">IF($E103="","",IF(MONTH(S$5)=MONTH($A103),$F103*$E103*$C103,IF(MONTH(S$5)=MONTH($A103)+1,$G103*$E103*$C103,IF(MONTH(S$5)=MONTH($A103)+2,$H103*$E103*$C103,IF(MONTH(S$5)=MONTH($A103)+3,$I103*$E103*$C103,0)))))</f>
        <v/>
      </c>
      <c r="T103" s="178" t="str">
        <f t="shared" si="37"/>
        <v/>
      </c>
      <c r="U103" s="178" t="str">
        <f t="shared" si="37"/>
        <v/>
      </c>
      <c r="V103" s="177" t="str">
        <f t="shared" si="27"/>
        <v/>
      </c>
      <c r="W103" s="178" t="str">
        <f t="shared" si="28"/>
        <v/>
      </c>
      <c r="X103" s="178" t="str">
        <f t="shared" si="29"/>
        <v/>
      </c>
      <c r="Y103" s="177">
        <f t="shared" si="19"/>
        <v>0</v>
      </c>
      <c r="Z103" s="178"/>
      <c r="AA103" s="178"/>
      <c r="AB103" s="178"/>
      <c r="AC103" s="179"/>
    </row>
    <row r="104" spans="1:29" hidden="1">
      <c r="A104" s="174" t="str">
        <f>IF('14- RC PROD'!A109="","",'14- RC PROD'!A109)</f>
        <v/>
      </c>
      <c r="B104" s="175" t="str">
        <f>IF('14- RC PROD'!F109="","",'14- RC PROD'!F109)</f>
        <v/>
      </c>
      <c r="C104" s="176" t="str">
        <f>IF(A104="","",IF('14- RC PROD'!G109="","",'14- RC PROD'!G109))</f>
        <v/>
      </c>
      <c r="D104" s="176" t="str">
        <f>IF('14- RC PROD'!H109="","",'14- RC PROD'!H109)</f>
        <v/>
      </c>
      <c r="E104" s="25" t="str">
        <f>IF(A104="","",IF('14- RC PROD'!E69="TODO MÊS",E64,""))</f>
        <v/>
      </c>
      <c r="F104" s="170" t="str">
        <f t="shared" si="33"/>
        <v/>
      </c>
      <c r="G104" s="170" t="str">
        <f t="shared" si="33"/>
        <v/>
      </c>
      <c r="H104" s="170" t="str">
        <f t="shared" si="33"/>
        <v/>
      </c>
      <c r="I104" s="170" t="str">
        <f t="shared" si="33"/>
        <v/>
      </c>
      <c r="J104" s="177" t="str">
        <f t="shared" si="36"/>
        <v/>
      </c>
      <c r="K104" s="178" t="str">
        <f t="shared" si="36"/>
        <v/>
      </c>
      <c r="L104" s="178" t="str">
        <f t="shared" si="36"/>
        <v/>
      </c>
      <c r="M104" s="178" t="str">
        <f t="shared" si="36"/>
        <v/>
      </c>
      <c r="N104" s="178" t="str">
        <f t="shared" si="36"/>
        <v/>
      </c>
      <c r="O104" s="178" t="str">
        <f t="shared" si="36"/>
        <v/>
      </c>
      <c r="P104" s="178" t="str">
        <f t="shared" si="36"/>
        <v/>
      </c>
      <c r="Q104" s="178" t="str">
        <f t="shared" si="34"/>
        <v/>
      </c>
      <c r="R104" s="178" t="str">
        <f t="shared" si="34"/>
        <v/>
      </c>
      <c r="S104" s="178" t="str">
        <f t="shared" si="37"/>
        <v/>
      </c>
      <c r="T104" s="178" t="str">
        <f t="shared" si="37"/>
        <v/>
      </c>
      <c r="U104" s="178" t="str">
        <f t="shared" si="37"/>
        <v/>
      </c>
      <c r="V104" s="177" t="str">
        <f t="shared" si="27"/>
        <v/>
      </c>
      <c r="W104" s="178" t="str">
        <f t="shared" si="28"/>
        <v/>
      </c>
      <c r="X104" s="178" t="str">
        <f t="shared" si="29"/>
        <v/>
      </c>
      <c r="Y104" s="177">
        <f t="shared" si="19"/>
        <v>0</v>
      </c>
      <c r="Z104" s="178"/>
      <c r="AA104" s="178"/>
      <c r="AB104" s="178"/>
      <c r="AC104" s="179"/>
    </row>
    <row r="105" spans="1:29" hidden="1">
      <c r="A105" s="174" t="str">
        <f>IF('14- RC PROD'!A110="","",'14- RC PROD'!A110)</f>
        <v/>
      </c>
      <c r="B105" s="175" t="str">
        <f>IF('14- RC PROD'!F110="","",'14- RC PROD'!F110)</f>
        <v/>
      </c>
      <c r="C105" s="176" t="str">
        <f>IF(A105="","",IF('14- RC PROD'!G110="","",'14- RC PROD'!G110))</f>
        <v/>
      </c>
      <c r="D105" s="176" t="str">
        <f>IF('14- RC PROD'!H110="","",'14- RC PROD'!H110)</f>
        <v/>
      </c>
      <c r="E105" s="25" t="str">
        <f>IF(A105="","",IF('14- RC PROD'!E70="TODO MÊS",E65,""))</f>
        <v/>
      </c>
      <c r="F105" s="170" t="str">
        <f t="shared" si="33"/>
        <v/>
      </c>
      <c r="G105" s="170" t="str">
        <f t="shared" si="33"/>
        <v/>
      </c>
      <c r="H105" s="170" t="str">
        <f t="shared" si="33"/>
        <v/>
      </c>
      <c r="I105" s="170" t="str">
        <f t="shared" si="33"/>
        <v/>
      </c>
      <c r="J105" s="177" t="str">
        <f t="shared" si="36"/>
        <v/>
      </c>
      <c r="K105" s="178" t="str">
        <f t="shared" si="36"/>
        <v/>
      </c>
      <c r="L105" s="178" t="str">
        <f t="shared" si="36"/>
        <v/>
      </c>
      <c r="M105" s="178" t="str">
        <f t="shared" si="36"/>
        <v/>
      </c>
      <c r="N105" s="178" t="str">
        <f t="shared" si="36"/>
        <v/>
      </c>
      <c r="O105" s="178" t="str">
        <f t="shared" si="36"/>
        <v/>
      </c>
      <c r="P105" s="178" t="str">
        <f t="shared" si="36"/>
        <v/>
      </c>
      <c r="Q105" s="178" t="str">
        <f t="shared" si="34"/>
        <v/>
      </c>
      <c r="R105" s="178" t="str">
        <f t="shared" si="34"/>
        <v/>
      </c>
      <c r="S105" s="178" t="str">
        <f t="shared" si="37"/>
        <v/>
      </c>
      <c r="T105" s="178" t="str">
        <f t="shared" si="37"/>
        <v/>
      </c>
      <c r="U105" s="178" t="str">
        <f t="shared" si="37"/>
        <v/>
      </c>
      <c r="V105" s="177" t="str">
        <f t="shared" si="27"/>
        <v/>
      </c>
      <c r="W105" s="178" t="str">
        <f t="shared" si="28"/>
        <v/>
      </c>
      <c r="X105" s="178" t="str">
        <f t="shared" si="29"/>
        <v/>
      </c>
      <c r="Y105" s="177">
        <f t="shared" si="19"/>
        <v>0</v>
      </c>
      <c r="Z105" s="178"/>
      <c r="AA105" s="178"/>
      <c r="AB105" s="178"/>
      <c r="AC105" s="179"/>
    </row>
    <row r="106" spans="1:29" hidden="1">
      <c r="A106" s="174" t="str">
        <f>IF('14- RC PROD'!A111="","",'14- RC PROD'!A111)</f>
        <v/>
      </c>
      <c r="B106" s="175" t="str">
        <f>IF('14- RC PROD'!F111="","",'14- RC PROD'!F111)</f>
        <v/>
      </c>
      <c r="C106" s="176" t="str">
        <f>IF(A106="","",IF('14- RC PROD'!G111="","",'14- RC PROD'!G111))</f>
        <v/>
      </c>
      <c r="D106" s="176" t="str">
        <f>IF('14- RC PROD'!H111="","",'14- RC PROD'!H111)</f>
        <v/>
      </c>
      <c r="E106" s="25" t="str">
        <f>IF(A106="","",IF('14- RC PROD'!E71="TODO MÊS",E66,""))</f>
        <v/>
      </c>
      <c r="F106" s="170" t="str">
        <f t="shared" ref="F106:I125" si="38">F66</f>
        <v/>
      </c>
      <c r="G106" s="170" t="str">
        <f t="shared" si="38"/>
        <v/>
      </c>
      <c r="H106" s="170" t="str">
        <f t="shared" si="38"/>
        <v/>
      </c>
      <c r="I106" s="170" t="str">
        <f t="shared" si="38"/>
        <v/>
      </c>
      <c r="J106" s="177" t="str">
        <f t="shared" si="36"/>
        <v/>
      </c>
      <c r="K106" s="178" t="str">
        <f t="shared" si="36"/>
        <v/>
      </c>
      <c r="L106" s="178" t="str">
        <f t="shared" si="36"/>
        <v/>
      </c>
      <c r="M106" s="178" t="str">
        <f t="shared" si="36"/>
        <v/>
      </c>
      <c r="N106" s="178" t="str">
        <f t="shared" si="36"/>
        <v/>
      </c>
      <c r="O106" s="178" t="str">
        <f t="shared" si="36"/>
        <v/>
      </c>
      <c r="P106" s="178" t="str">
        <f t="shared" si="36"/>
        <v/>
      </c>
      <c r="Q106" s="178" t="str">
        <f t="shared" si="34"/>
        <v/>
      </c>
      <c r="R106" s="178" t="str">
        <f t="shared" si="34"/>
        <v/>
      </c>
      <c r="S106" s="178" t="str">
        <f t="shared" si="37"/>
        <v/>
      </c>
      <c r="T106" s="178" t="str">
        <f t="shared" si="37"/>
        <v/>
      </c>
      <c r="U106" s="178" t="str">
        <f t="shared" si="37"/>
        <v/>
      </c>
      <c r="V106" s="177" t="str">
        <f t="shared" si="27"/>
        <v/>
      </c>
      <c r="W106" s="178" t="str">
        <f t="shared" si="28"/>
        <v/>
      </c>
      <c r="X106" s="178" t="str">
        <f t="shared" si="29"/>
        <v/>
      </c>
      <c r="Y106" s="177">
        <f t="shared" si="19"/>
        <v>0</v>
      </c>
      <c r="Z106" s="178"/>
      <c r="AA106" s="178"/>
      <c r="AB106" s="178"/>
      <c r="AC106" s="179"/>
    </row>
    <row r="107" spans="1:29" hidden="1">
      <c r="A107" s="174" t="str">
        <f>IF('14- RC PROD'!A112="","",'14- RC PROD'!A112)</f>
        <v/>
      </c>
      <c r="B107" s="175" t="str">
        <f>IF('14- RC PROD'!F112="","",'14- RC PROD'!F112)</f>
        <v/>
      </c>
      <c r="C107" s="176" t="str">
        <f>IF(A107="","",IF('14- RC PROD'!G112="","",'14- RC PROD'!G112))</f>
        <v/>
      </c>
      <c r="D107" s="176" t="str">
        <f>IF('14- RC PROD'!H112="","",'14- RC PROD'!H112)</f>
        <v/>
      </c>
      <c r="E107" s="25" t="str">
        <f>IF(A107="","",IF('14- RC PROD'!E72="TODO MÊS",E67,""))</f>
        <v/>
      </c>
      <c r="F107" s="170" t="str">
        <f t="shared" si="38"/>
        <v/>
      </c>
      <c r="G107" s="170" t="str">
        <f t="shared" si="38"/>
        <v/>
      </c>
      <c r="H107" s="170" t="str">
        <f t="shared" si="38"/>
        <v/>
      </c>
      <c r="I107" s="170" t="str">
        <f t="shared" si="38"/>
        <v/>
      </c>
      <c r="J107" s="177" t="str">
        <f t="shared" si="36"/>
        <v/>
      </c>
      <c r="K107" s="178" t="str">
        <f t="shared" si="36"/>
        <v/>
      </c>
      <c r="L107" s="178" t="str">
        <f t="shared" si="36"/>
        <v/>
      </c>
      <c r="M107" s="178" t="str">
        <f t="shared" si="36"/>
        <v/>
      </c>
      <c r="N107" s="178" t="str">
        <f t="shared" si="36"/>
        <v/>
      </c>
      <c r="O107" s="178" t="str">
        <f t="shared" si="36"/>
        <v/>
      </c>
      <c r="P107" s="178" t="str">
        <f t="shared" si="36"/>
        <v/>
      </c>
      <c r="Q107" s="178" t="str">
        <f t="shared" si="34"/>
        <v/>
      </c>
      <c r="R107" s="178" t="str">
        <f t="shared" si="34"/>
        <v/>
      </c>
      <c r="S107" s="178" t="str">
        <f t="shared" si="37"/>
        <v/>
      </c>
      <c r="T107" s="178" t="str">
        <f t="shared" si="37"/>
        <v/>
      </c>
      <c r="U107" s="178" t="str">
        <f t="shared" si="37"/>
        <v/>
      </c>
      <c r="V107" s="177" t="str">
        <f t="shared" si="27"/>
        <v/>
      </c>
      <c r="W107" s="178" t="str">
        <f t="shared" si="28"/>
        <v/>
      </c>
      <c r="X107" s="178" t="str">
        <f t="shared" si="29"/>
        <v/>
      </c>
      <c r="Y107" s="177">
        <f t="shared" si="19"/>
        <v>0</v>
      </c>
      <c r="Z107" s="178"/>
      <c r="AA107" s="178"/>
      <c r="AB107" s="178"/>
      <c r="AC107" s="179"/>
    </row>
    <row r="108" spans="1:29" hidden="1">
      <c r="A108" s="174" t="str">
        <f>IF('14- RC PROD'!A113="","",'14- RC PROD'!A113)</f>
        <v/>
      </c>
      <c r="B108" s="175" t="str">
        <f>IF('14- RC PROD'!F113="","",'14- RC PROD'!F113)</f>
        <v/>
      </c>
      <c r="C108" s="176" t="str">
        <f>IF(A108="","",IF('14- RC PROD'!G113="","",'14- RC PROD'!G113))</f>
        <v/>
      </c>
      <c r="D108" s="176" t="str">
        <f>IF('14- RC PROD'!H113="","",'14- RC PROD'!H113)</f>
        <v/>
      </c>
      <c r="E108" s="25" t="str">
        <f>IF(A108="","",IF('14- RC PROD'!E73="TODO MÊS",E68,""))</f>
        <v/>
      </c>
      <c r="F108" s="170" t="str">
        <f t="shared" si="38"/>
        <v/>
      </c>
      <c r="G108" s="170" t="str">
        <f t="shared" si="38"/>
        <v/>
      </c>
      <c r="H108" s="170" t="str">
        <f t="shared" si="38"/>
        <v/>
      </c>
      <c r="I108" s="170" t="str">
        <f t="shared" si="38"/>
        <v/>
      </c>
      <c r="J108" s="177" t="str">
        <f t="shared" si="36"/>
        <v/>
      </c>
      <c r="K108" s="178" t="str">
        <f t="shared" si="36"/>
        <v/>
      </c>
      <c r="L108" s="178" t="str">
        <f t="shared" si="36"/>
        <v/>
      </c>
      <c r="M108" s="178" t="str">
        <f t="shared" si="36"/>
        <v/>
      </c>
      <c r="N108" s="178" t="str">
        <f t="shared" si="36"/>
        <v/>
      </c>
      <c r="O108" s="178" t="str">
        <f t="shared" si="36"/>
        <v/>
      </c>
      <c r="P108" s="178" t="str">
        <f t="shared" si="36"/>
        <v/>
      </c>
      <c r="Q108" s="178" t="str">
        <f t="shared" ref="Q108:R127" si="39">IF($E108="","",IF(MONTH(Q$5)=MONTH($A108),$F108*$E108*$C108,IF(MONTH(Q$5)=MONTH($A108)+1,$G108*$E108*$C108,IF(MONTH(Q$5)=MONTH($A108)+2,$H108*$E108*$C108,IF(MONTH(Q$5)=MONTH($A108)+3,$I108*$E108*$C108,0)))))</f>
        <v/>
      </c>
      <c r="R108" s="178" t="str">
        <f t="shared" si="39"/>
        <v/>
      </c>
      <c r="S108" s="178" t="str">
        <f t="shared" si="37"/>
        <v/>
      </c>
      <c r="T108" s="178" t="str">
        <f t="shared" si="37"/>
        <v/>
      </c>
      <c r="U108" s="178" t="str">
        <f t="shared" si="37"/>
        <v/>
      </c>
      <c r="V108" s="177" t="str">
        <f t="shared" si="27"/>
        <v/>
      </c>
      <c r="W108" s="178" t="str">
        <f t="shared" si="28"/>
        <v/>
      </c>
      <c r="X108" s="178" t="str">
        <f t="shared" si="29"/>
        <v/>
      </c>
      <c r="Y108" s="177">
        <f t="shared" si="19"/>
        <v>0</v>
      </c>
      <c r="Z108" s="178"/>
      <c r="AA108" s="178"/>
      <c r="AB108" s="178"/>
      <c r="AC108" s="179"/>
    </row>
    <row r="109" spans="1:29" hidden="1">
      <c r="A109" s="174" t="str">
        <f>IF('14- RC PROD'!A114="","",'14- RC PROD'!A114)</f>
        <v/>
      </c>
      <c r="B109" s="175" t="str">
        <f>IF('14- RC PROD'!F114="","",'14- RC PROD'!F114)</f>
        <v/>
      </c>
      <c r="C109" s="176" t="str">
        <f>IF(A109="","",IF('14- RC PROD'!G114="","",'14- RC PROD'!G114))</f>
        <v/>
      </c>
      <c r="D109" s="176" t="str">
        <f>IF('14- RC PROD'!H114="","",'14- RC PROD'!H114)</f>
        <v/>
      </c>
      <c r="E109" s="25" t="str">
        <f>IF(A109="","",IF('14- RC PROD'!E74="TODO MÊS",E69,""))</f>
        <v/>
      </c>
      <c r="F109" s="170" t="str">
        <f t="shared" si="38"/>
        <v/>
      </c>
      <c r="G109" s="170" t="str">
        <f t="shared" si="38"/>
        <v/>
      </c>
      <c r="H109" s="170" t="str">
        <f t="shared" si="38"/>
        <v/>
      </c>
      <c r="I109" s="170" t="str">
        <f t="shared" si="38"/>
        <v/>
      </c>
      <c r="J109" s="177" t="str">
        <f t="shared" si="36"/>
        <v/>
      </c>
      <c r="K109" s="178" t="str">
        <f t="shared" si="36"/>
        <v/>
      </c>
      <c r="L109" s="178" t="str">
        <f t="shared" si="36"/>
        <v/>
      </c>
      <c r="M109" s="178" t="str">
        <f t="shared" si="36"/>
        <v/>
      </c>
      <c r="N109" s="178" t="str">
        <f t="shared" si="36"/>
        <v/>
      </c>
      <c r="O109" s="178" t="str">
        <f t="shared" si="36"/>
        <v/>
      </c>
      <c r="P109" s="178" t="str">
        <f t="shared" si="36"/>
        <v/>
      </c>
      <c r="Q109" s="178" t="str">
        <f t="shared" si="39"/>
        <v/>
      </c>
      <c r="R109" s="178" t="str">
        <f t="shared" si="39"/>
        <v/>
      </c>
      <c r="S109" s="178" t="str">
        <f t="shared" si="37"/>
        <v/>
      </c>
      <c r="T109" s="178" t="str">
        <f t="shared" si="37"/>
        <v/>
      </c>
      <c r="U109" s="178" t="str">
        <f t="shared" si="37"/>
        <v/>
      </c>
      <c r="V109" s="177" t="str">
        <f t="shared" si="27"/>
        <v/>
      </c>
      <c r="W109" s="178" t="str">
        <f t="shared" si="28"/>
        <v/>
      </c>
      <c r="X109" s="178" t="str">
        <f t="shared" si="29"/>
        <v/>
      </c>
      <c r="Y109" s="177">
        <f t="shared" si="19"/>
        <v>0</v>
      </c>
      <c r="Z109" s="178"/>
      <c r="AA109" s="178"/>
      <c r="AB109" s="178"/>
      <c r="AC109" s="179"/>
    </row>
    <row r="110" spans="1:29" hidden="1">
      <c r="A110" s="174" t="str">
        <f>IF('14- RC PROD'!A115="","",'14- RC PROD'!A115)</f>
        <v/>
      </c>
      <c r="B110" s="175" t="str">
        <f>IF('14- RC PROD'!F115="","",'14- RC PROD'!F115)</f>
        <v/>
      </c>
      <c r="C110" s="176" t="str">
        <f>IF(A110="","",IF('14- RC PROD'!G115="","",'14- RC PROD'!G115))</f>
        <v/>
      </c>
      <c r="D110" s="176" t="str">
        <f>IF('14- RC PROD'!H115="","",'14- RC PROD'!H115)</f>
        <v/>
      </c>
      <c r="E110" s="25" t="str">
        <f>IF(A110="","",IF('14- RC PROD'!E75="TODO MÊS",E70,""))</f>
        <v/>
      </c>
      <c r="F110" s="170" t="str">
        <f t="shared" si="38"/>
        <v/>
      </c>
      <c r="G110" s="170" t="str">
        <f t="shared" si="38"/>
        <v/>
      </c>
      <c r="H110" s="170" t="str">
        <f t="shared" si="38"/>
        <v/>
      </c>
      <c r="I110" s="170" t="str">
        <f t="shared" si="38"/>
        <v/>
      </c>
      <c r="J110" s="177" t="str">
        <f t="shared" si="36"/>
        <v/>
      </c>
      <c r="K110" s="178" t="str">
        <f t="shared" si="36"/>
        <v/>
      </c>
      <c r="L110" s="178" t="str">
        <f t="shared" si="36"/>
        <v/>
      </c>
      <c r="M110" s="178" t="str">
        <f t="shared" si="36"/>
        <v/>
      </c>
      <c r="N110" s="178" t="str">
        <f t="shared" si="36"/>
        <v/>
      </c>
      <c r="O110" s="178" t="str">
        <f t="shared" si="36"/>
        <v/>
      </c>
      <c r="P110" s="178" t="str">
        <f t="shared" si="36"/>
        <v/>
      </c>
      <c r="Q110" s="178" t="str">
        <f t="shared" si="39"/>
        <v/>
      </c>
      <c r="R110" s="178" t="str">
        <f t="shared" si="39"/>
        <v/>
      </c>
      <c r="S110" s="178" t="str">
        <f t="shared" si="37"/>
        <v/>
      </c>
      <c r="T110" s="178" t="str">
        <f t="shared" si="37"/>
        <v/>
      </c>
      <c r="U110" s="178" t="str">
        <f t="shared" si="37"/>
        <v/>
      </c>
      <c r="V110" s="177" t="str">
        <f t="shared" si="27"/>
        <v/>
      </c>
      <c r="W110" s="178" t="str">
        <f t="shared" si="28"/>
        <v/>
      </c>
      <c r="X110" s="178" t="str">
        <f t="shared" si="29"/>
        <v/>
      </c>
      <c r="Y110" s="177">
        <f t="shared" ref="Y110:Y173" si="40">SUM(J110:U110)</f>
        <v>0</v>
      </c>
      <c r="Z110" s="178"/>
      <c r="AA110" s="178"/>
      <c r="AB110" s="178"/>
      <c r="AC110" s="179"/>
    </row>
    <row r="111" spans="1:29" hidden="1">
      <c r="A111" s="174" t="str">
        <f>IF('14- RC PROD'!A116="","",'14- RC PROD'!A116)</f>
        <v/>
      </c>
      <c r="B111" s="175" t="str">
        <f>IF('14- RC PROD'!F116="","",'14- RC PROD'!F116)</f>
        <v/>
      </c>
      <c r="C111" s="176" t="str">
        <f>IF(A111="","",IF('14- RC PROD'!G116="","",'14- RC PROD'!G116))</f>
        <v/>
      </c>
      <c r="D111" s="176" t="str">
        <f>IF('14- RC PROD'!H116="","",'14- RC PROD'!H116)</f>
        <v/>
      </c>
      <c r="E111" s="25" t="str">
        <f>IF(A111="","",IF('14- RC PROD'!E76="TODO MÊS",E71,""))</f>
        <v/>
      </c>
      <c r="F111" s="170" t="str">
        <f t="shared" si="38"/>
        <v/>
      </c>
      <c r="G111" s="170" t="str">
        <f t="shared" si="38"/>
        <v/>
      </c>
      <c r="H111" s="170" t="str">
        <f t="shared" si="38"/>
        <v/>
      </c>
      <c r="I111" s="170" t="str">
        <f t="shared" si="38"/>
        <v/>
      </c>
      <c r="J111" s="177" t="str">
        <f t="shared" si="36"/>
        <v/>
      </c>
      <c r="K111" s="178" t="str">
        <f t="shared" si="36"/>
        <v/>
      </c>
      <c r="L111" s="178" t="str">
        <f t="shared" si="36"/>
        <v/>
      </c>
      <c r="M111" s="178" t="str">
        <f t="shared" si="36"/>
        <v/>
      </c>
      <c r="N111" s="178" t="str">
        <f t="shared" si="36"/>
        <v/>
      </c>
      <c r="O111" s="178" t="str">
        <f t="shared" si="36"/>
        <v/>
      </c>
      <c r="P111" s="178" t="str">
        <f t="shared" si="36"/>
        <v/>
      </c>
      <c r="Q111" s="178" t="str">
        <f t="shared" si="39"/>
        <v/>
      </c>
      <c r="R111" s="178" t="str">
        <f t="shared" si="39"/>
        <v/>
      </c>
      <c r="S111" s="178" t="str">
        <f t="shared" si="37"/>
        <v/>
      </c>
      <c r="T111" s="178" t="str">
        <f t="shared" si="37"/>
        <v/>
      </c>
      <c r="U111" s="178" t="str">
        <f t="shared" si="37"/>
        <v/>
      </c>
      <c r="V111" s="177" t="str">
        <f t="shared" si="27"/>
        <v/>
      </c>
      <c r="W111" s="178" t="str">
        <f t="shared" si="28"/>
        <v/>
      </c>
      <c r="X111" s="178" t="str">
        <f t="shared" si="29"/>
        <v/>
      </c>
      <c r="Y111" s="177">
        <f t="shared" si="40"/>
        <v>0</v>
      </c>
      <c r="Z111" s="178"/>
      <c r="AA111" s="178"/>
      <c r="AB111" s="178"/>
      <c r="AC111" s="179"/>
    </row>
    <row r="112" spans="1:29" hidden="1">
      <c r="A112" s="174" t="str">
        <f>IF('14- RC PROD'!A117="","",'14- RC PROD'!A117)</f>
        <v/>
      </c>
      <c r="B112" s="175" t="str">
        <f>IF('14- RC PROD'!F117="","",'14- RC PROD'!F117)</f>
        <v/>
      </c>
      <c r="C112" s="176" t="str">
        <f>IF(A112="","",IF('14- RC PROD'!G117="","",'14- RC PROD'!G117))</f>
        <v/>
      </c>
      <c r="D112" s="176" t="str">
        <f>IF('14- RC PROD'!H117="","",'14- RC PROD'!H117)</f>
        <v/>
      </c>
      <c r="E112" s="25" t="str">
        <f>IF(A112="","",IF('14- RC PROD'!E77="TODO MÊS",E72,""))</f>
        <v/>
      </c>
      <c r="F112" s="170" t="str">
        <f t="shared" si="38"/>
        <v/>
      </c>
      <c r="G112" s="170" t="str">
        <f t="shared" si="38"/>
        <v/>
      </c>
      <c r="H112" s="170" t="str">
        <f t="shared" si="38"/>
        <v/>
      </c>
      <c r="I112" s="170" t="str">
        <f t="shared" si="38"/>
        <v/>
      </c>
      <c r="J112" s="177" t="str">
        <f t="shared" ref="J112:P121" si="41">IF($E112="","",IF(MONTH(J$5)=MONTH($A112),$F112*$E112*$C112,IF(MONTH(J$5)=MONTH($A112)+1,$G112*$E112*$C112,IF(MONTH(J$5)=MONTH($A112)+2,$H112*$E112*$C112,IF(MONTH(J$5)=MONTH($A112)+3,$I112*$E112*$C112,0)))))</f>
        <v/>
      </c>
      <c r="K112" s="178" t="str">
        <f t="shared" si="41"/>
        <v/>
      </c>
      <c r="L112" s="178" t="str">
        <f t="shared" si="41"/>
        <v/>
      </c>
      <c r="M112" s="178" t="str">
        <f t="shared" si="41"/>
        <v/>
      </c>
      <c r="N112" s="178" t="str">
        <f t="shared" si="41"/>
        <v/>
      </c>
      <c r="O112" s="178" t="str">
        <f t="shared" si="41"/>
        <v/>
      </c>
      <c r="P112" s="178" t="str">
        <f t="shared" si="41"/>
        <v/>
      </c>
      <c r="Q112" s="178" t="str">
        <f t="shared" si="39"/>
        <v/>
      </c>
      <c r="R112" s="178" t="str">
        <f t="shared" si="39"/>
        <v/>
      </c>
      <c r="S112" s="178" t="str">
        <f t="shared" si="37"/>
        <v/>
      </c>
      <c r="T112" s="178" t="str">
        <f t="shared" si="37"/>
        <v/>
      </c>
      <c r="U112" s="178" t="str">
        <f t="shared" si="37"/>
        <v/>
      </c>
      <c r="V112" s="177" t="str">
        <f t="shared" si="27"/>
        <v/>
      </c>
      <c r="W112" s="178" t="str">
        <f t="shared" si="28"/>
        <v/>
      </c>
      <c r="X112" s="178" t="str">
        <f t="shared" si="29"/>
        <v/>
      </c>
      <c r="Y112" s="177">
        <f t="shared" si="40"/>
        <v>0</v>
      </c>
      <c r="Z112" s="178"/>
      <c r="AA112" s="178"/>
      <c r="AB112" s="178"/>
      <c r="AC112" s="179"/>
    </row>
    <row r="113" spans="1:29" hidden="1">
      <c r="A113" s="174" t="str">
        <f>IF('14- RC PROD'!A118="","",'14- RC PROD'!A118)</f>
        <v/>
      </c>
      <c r="B113" s="175" t="str">
        <f>IF('14- RC PROD'!F118="","",'14- RC PROD'!F118)</f>
        <v/>
      </c>
      <c r="C113" s="176" t="str">
        <f>IF(A113="","",IF('14- RC PROD'!G118="","",'14- RC PROD'!G118))</f>
        <v/>
      </c>
      <c r="D113" s="176" t="str">
        <f>IF('14- RC PROD'!H118="","",'14- RC PROD'!H118)</f>
        <v/>
      </c>
      <c r="E113" s="25" t="str">
        <f>IF(A113="","",IF('14- RC PROD'!E78="TODO MÊS",E73,""))</f>
        <v/>
      </c>
      <c r="F113" s="170" t="str">
        <f t="shared" si="38"/>
        <v/>
      </c>
      <c r="G113" s="170" t="str">
        <f t="shared" si="38"/>
        <v/>
      </c>
      <c r="H113" s="170" t="str">
        <f t="shared" si="38"/>
        <v/>
      </c>
      <c r="I113" s="170" t="str">
        <f t="shared" si="38"/>
        <v/>
      </c>
      <c r="J113" s="177" t="str">
        <f t="shared" si="41"/>
        <v/>
      </c>
      <c r="K113" s="178" t="str">
        <f t="shared" si="41"/>
        <v/>
      </c>
      <c r="L113" s="178" t="str">
        <f t="shared" si="41"/>
        <v/>
      </c>
      <c r="M113" s="178" t="str">
        <f t="shared" si="41"/>
        <v/>
      </c>
      <c r="N113" s="178" t="str">
        <f t="shared" si="41"/>
        <v/>
      </c>
      <c r="O113" s="178" t="str">
        <f t="shared" si="41"/>
        <v/>
      </c>
      <c r="P113" s="178" t="str">
        <f t="shared" si="41"/>
        <v/>
      </c>
      <c r="Q113" s="178" t="str">
        <f t="shared" si="39"/>
        <v/>
      </c>
      <c r="R113" s="178" t="str">
        <f t="shared" si="39"/>
        <v/>
      </c>
      <c r="S113" s="178" t="str">
        <f t="shared" si="37"/>
        <v/>
      </c>
      <c r="T113" s="178" t="str">
        <f t="shared" si="37"/>
        <v/>
      </c>
      <c r="U113" s="178" t="str">
        <f t="shared" si="37"/>
        <v/>
      </c>
      <c r="V113" s="177" t="str">
        <f t="shared" si="27"/>
        <v/>
      </c>
      <c r="W113" s="178" t="str">
        <f t="shared" si="28"/>
        <v/>
      </c>
      <c r="X113" s="178" t="str">
        <f t="shared" si="29"/>
        <v/>
      </c>
      <c r="Y113" s="177">
        <f t="shared" si="40"/>
        <v>0</v>
      </c>
      <c r="Z113" s="178"/>
      <c r="AA113" s="178"/>
      <c r="AB113" s="178"/>
      <c r="AC113" s="179"/>
    </row>
    <row r="114" spans="1:29" hidden="1">
      <c r="A114" s="174" t="str">
        <f>IF('14- RC PROD'!A119="","",'14- RC PROD'!A119)</f>
        <v/>
      </c>
      <c r="B114" s="175" t="str">
        <f>IF('14- RC PROD'!F119="","",'14- RC PROD'!F119)</f>
        <v/>
      </c>
      <c r="C114" s="176" t="str">
        <f>IF(A114="","",IF('14- RC PROD'!G119="","",'14- RC PROD'!G119))</f>
        <v/>
      </c>
      <c r="D114" s="176" t="str">
        <f>IF('14- RC PROD'!H119="","",'14- RC PROD'!H119)</f>
        <v/>
      </c>
      <c r="E114" s="25" t="str">
        <f>IF(A114="","",IF('14- RC PROD'!E79="TODO MÊS",E74,""))</f>
        <v/>
      </c>
      <c r="F114" s="170" t="str">
        <f t="shared" si="38"/>
        <v/>
      </c>
      <c r="G114" s="170" t="str">
        <f t="shared" si="38"/>
        <v/>
      </c>
      <c r="H114" s="170" t="str">
        <f t="shared" si="38"/>
        <v/>
      </c>
      <c r="I114" s="170" t="str">
        <f t="shared" si="38"/>
        <v/>
      </c>
      <c r="J114" s="177" t="str">
        <f t="shared" si="41"/>
        <v/>
      </c>
      <c r="K114" s="178" t="str">
        <f t="shared" si="41"/>
        <v/>
      </c>
      <c r="L114" s="178" t="str">
        <f t="shared" si="41"/>
        <v/>
      </c>
      <c r="M114" s="178" t="str">
        <f t="shared" si="41"/>
        <v/>
      </c>
      <c r="N114" s="178" t="str">
        <f t="shared" si="41"/>
        <v/>
      </c>
      <c r="O114" s="178" t="str">
        <f t="shared" si="41"/>
        <v/>
      </c>
      <c r="P114" s="178" t="str">
        <f t="shared" si="41"/>
        <v/>
      </c>
      <c r="Q114" s="178" t="str">
        <f t="shared" si="39"/>
        <v/>
      </c>
      <c r="R114" s="178" t="str">
        <f t="shared" si="39"/>
        <v/>
      </c>
      <c r="S114" s="178" t="str">
        <f t="shared" si="37"/>
        <v/>
      </c>
      <c r="T114" s="178" t="str">
        <f t="shared" si="37"/>
        <v/>
      </c>
      <c r="U114" s="178" t="str">
        <f t="shared" si="37"/>
        <v/>
      </c>
      <c r="V114" s="177" t="str">
        <f t="shared" si="27"/>
        <v/>
      </c>
      <c r="W114" s="178" t="str">
        <f t="shared" si="28"/>
        <v/>
      </c>
      <c r="X114" s="178" t="str">
        <f t="shared" si="29"/>
        <v/>
      </c>
      <c r="Y114" s="177">
        <f t="shared" si="40"/>
        <v>0</v>
      </c>
      <c r="Z114" s="178"/>
      <c r="AA114" s="178"/>
      <c r="AB114" s="178"/>
      <c r="AC114" s="179"/>
    </row>
    <row r="115" spans="1:29" hidden="1">
      <c r="A115" s="174" t="str">
        <f>IF('14- RC PROD'!A120="","",'14- RC PROD'!A120)</f>
        <v/>
      </c>
      <c r="B115" s="175" t="str">
        <f>IF('14- RC PROD'!F120="","",'14- RC PROD'!F120)</f>
        <v/>
      </c>
      <c r="C115" s="176" t="str">
        <f>IF(A115="","",IF('14- RC PROD'!G120="","",'14- RC PROD'!G120))</f>
        <v/>
      </c>
      <c r="D115" s="176" t="str">
        <f>IF('14- RC PROD'!H120="","",'14- RC PROD'!H120)</f>
        <v/>
      </c>
      <c r="E115" s="25" t="str">
        <f>IF(A115="","",IF('14- RC PROD'!E80="TODO MÊS",E75,""))</f>
        <v/>
      </c>
      <c r="F115" s="170" t="str">
        <f t="shared" si="38"/>
        <v/>
      </c>
      <c r="G115" s="170" t="str">
        <f t="shared" si="38"/>
        <v/>
      </c>
      <c r="H115" s="170" t="str">
        <f t="shared" si="38"/>
        <v/>
      </c>
      <c r="I115" s="170" t="str">
        <f t="shared" si="38"/>
        <v/>
      </c>
      <c r="J115" s="177" t="str">
        <f t="shared" si="41"/>
        <v/>
      </c>
      <c r="K115" s="178" t="str">
        <f t="shared" si="41"/>
        <v/>
      </c>
      <c r="L115" s="178" t="str">
        <f t="shared" si="41"/>
        <v/>
      </c>
      <c r="M115" s="178" t="str">
        <f t="shared" si="41"/>
        <v/>
      </c>
      <c r="N115" s="178" t="str">
        <f t="shared" si="41"/>
        <v/>
      </c>
      <c r="O115" s="178" t="str">
        <f t="shared" si="41"/>
        <v/>
      </c>
      <c r="P115" s="178" t="str">
        <f t="shared" si="41"/>
        <v/>
      </c>
      <c r="Q115" s="178" t="str">
        <f t="shared" si="39"/>
        <v/>
      </c>
      <c r="R115" s="178" t="str">
        <f t="shared" si="39"/>
        <v/>
      </c>
      <c r="S115" s="178" t="str">
        <f t="shared" si="37"/>
        <v/>
      </c>
      <c r="T115" s="178" t="str">
        <f t="shared" si="37"/>
        <v/>
      </c>
      <c r="U115" s="178" t="str">
        <f t="shared" si="37"/>
        <v/>
      </c>
      <c r="V115" s="177" t="str">
        <f t="shared" si="27"/>
        <v/>
      </c>
      <c r="W115" s="178" t="str">
        <f t="shared" si="28"/>
        <v/>
      </c>
      <c r="X115" s="178" t="str">
        <f t="shared" si="29"/>
        <v/>
      </c>
      <c r="Y115" s="177">
        <f t="shared" si="40"/>
        <v>0</v>
      </c>
      <c r="Z115" s="178"/>
      <c r="AA115" s="178"/>
      <c r="AB115" s="178"/>
      <c r="AC115" s="179"/>
    </row>
    <row r="116" spans="1:29" hidden="1">
      <c r="A116" s="174" t="str">
        <f>IF('14- RC PROD'!A121="","",'14- RC PROD'!A121)</f>
        <v/>
      </c>
      <c r="B116" s="175" t="str">
        <f>IF('14- RC PROD'!F121="","",'14- RC PROD'!F121)</f>
        <v/>
      </c>
      <c r="C116" s="176" t="str">
        <f>IF(A116="","",IF('14- RC PROD'!G121="","",'14- RC PROD'!G121))</f>
        <v/>
      </c>
      <c r="D116" s="176" t="str">
        <f>IF('14- RC PROD'!H121="","",'14- RC PROD'!H121)</f>
        <v/>
      </c>
      <c r="E116" s="25" t="str">
        <f>IF(A116="","",IF('14- RC PROD'!E81="TODO MÊS",E76,""))</f>
        <v/>
      </c>
      <c r="F116" s="170" t="str">
        <f t="shared" si="38"/>
        <v/>
      </c>
      <c r="G116" s="170" t="str">
        <f t="shared" si="38"/>
        <v/>
      </c>
      <c r="H116" s="170" t="str">
        <f t="shared" si="38"/>
        <v/>
      </c>
      <c r="I116" s="170" t="str">
        <f t="shared" si="38"/>
        <v/>
      </c>
      <c r="J116" s="177" t="str">
        <f t="shared" si="41"/>
        <v/>
      </c>
      <c r="K116" s="178" t="str">
        <f t="shared" si="41"/>
        <v/>
      </c>
      <c r="L116" s="178" t="str">
        <f t="shared" si="41"/>
        <v/>
      </c>
      <c r="M116" s="178" t="str">
        <f t="shared" si="41"/>
        <v/>
      </c>
      <c r="N116" s="178" t="str">
        <f t="shared" si="41"/>
        <v/>
      </c>
      <c r="O116" s="178" t="str">
        <f t="shared" si="41"/>
        <v/>
      </c>
      <c r="P116" s="178" t="str">
        <f t="shared" si="41"/>
        <v/>
      </c>
      <c r="Q116" s="178" t="str">
        <f t="shared" si="39"/>
        <v/>
      </c>
      <c r="R116" s="178" t="str">
        <f t="shared" si="39"/>
        <v/>
      </c>
      <c r="S116" s="178" t="str">
        <f t="shared" si="37"/>
        <v/>
      </c>
      <c r="T116" s="178" t="str">
        <f t="shared" si="37"/>
        <v/>
      </c>
      <c r="U116" s="178" t="str">
        <f t="shared" si="37"/>
        <v/>
      </c>
      <c r="V116" s="177" t="str">
        <f t="shared" si="27"/>
        <v/>
      </c>
      <c r="W116" s="178" t="str">
        <f t="shared" si="28"/>
        <v/>
      </c>
      <c r="X116" s="178" t="str">
        <f t="shared" si="29"/>
        <v/>
      </c>
      <c r="Y116" s="177">
        <f t="shared" si="40"/>
        <v>0</v>
      </c>
      <c r="Z116" s="178"/>
      <c r="AA116" s="178"/>
      <c r="AB116" s="178"/>
      <c r="AC116" s="179"/>
    </row>
    <row r="117" spans="1:29" hidden="1">
      <c r="A117" s="174" t="str">
        <f>IF('14- RC PROD'!A122="","",'14- RC PROD'!A122)</f>
        <v/>
      </c>
      <c r="B117" s="175" t="str">
        <f>IF('14- RC PROD'!F122="","",'14- RC PROD'!F122)</f>
        <v/>
      </c>
      <c r="C117" s="176" t="str">
        <f>IF(A117="","",IF('14- RC PROD'!G122="","",'14- RC PROD'!G122))</f>
        <v/>
      </c>
      <c r="D117" s="176" t="str">
        <f>IF('14- RC PROD'!H122="","",'14- RC PROD'!H122)</f>
        <v/>
      </c>
      <c r="E117" s="25" t="str">
        <f>IF(A117="","",IF('14- RC PROD'!E82="TODO MÊS",E77,""))</f>
        <v/>
      </c>
      <c r="F117" s="170" t="str">
        <f t="shared" si="38"/>
        <v/>
      </c>
      <c r="G117" s="170" t="str">
        <f t="shared" si="38"/>
        <v/>
      </c>
      <c r="H117" s="170" t="str">
        <f t="shared" si="38"/>
        <v/>
      </c>
      <c r="I117" s="170" t="str">
        <f t="shared" si="38"/>
        <v/>
      </c>
      <c r="J117" s="177" t="str">
        <f t="shared" si="41"/>
        <v/>
      </c>
      <c r="K117" s="178" t="str">
        <f t="shared" si="41"/>
        <v/>
      </c>
      <c r="L117" s="178" t="str">
        <f t="shared" si="41"/>
        <v/>
      </c>
      <c r="M117" s="178" t="str">
        <f t="shared" si="41"/>
        <v/>
      </c>
      <c r="N117" s="178" t="str">
        <f t="shared" si="41"/>
        <v/>
      </c>
      <c r="O117" s="178" t="str">
        <f t="shared" si="41"/>
        <v/>
      </c>
      <c r="P117" s="178" t="str">
        <f t="shared" si="41"/>
        <v/>
      </c>
      <c r="Q117" s="178" t="str">
        <f t="shared" si="39"/>
        <v/>
      </c>
      <c r="R117" s="178" t="str">
        <f t="shared" si="39"/>
        <v/>
      </c>
      <c r="S117" s="178" t="str">
        <f t="shared" si="37"/>
        <v/>
      </c>
      <c r="T117" s="178" t="str">
        <f t="shared" si="37"/>
        <v/>
      </c>
      <c r="U117" s="178" t="str">
        <f t="shared" si="37"/>
        <v/>
      </c>
      <c r="V117" s="177" t="str">
        <f t="shared" si="27"/>
        <v/>
      </c>
      <c r="W117" s="178" t="str">
        <f t="shared" si="28"/>
        <v/>
      </c>
      <c r="X117" s="178" t="str">
        <f t="shared" si="29"/>
        <v/>
      </c>
      <c r="Y117" s="177">
        <f t="shared" si="40"/>
        <v>0</v>
      </c>
      <c r="Z117" s="178"/>
      <c r="AA117" s="178"/>
      <c r="AB117" s="178"/>
      <c r="AC117" s="179"/>
    </row>
    <row r="118" spans="1:29" hidden="1">
      <c r="A118" s="174" t="str">
        <f>IF('14- RC PROD'!A123="","",'14- RC PROD'!A123)</f>
        <v/>
      </c>
      <c r="B118" s="175" t="str">
        <f>IF('14- RC PROD'!F123="","",'14- RC PROD'!F123)</f>
        <v/>
      </c>
      <c r="C118" s="176" t="str">
        <f>IF(A118="","",IF('14- RC PROD'!G123="","",'14- RC PROD'!G123))</f>
        <v/>
      </c>
      <c r="D118" s="176" t="str">
        <f>IF('14- RC PROD'!H123="","",'14- RC PROD'!H123)</f>
        <v/>
      </c>
      <c r="E118" s="25" t="str">
        <f>IF(A118="","",IF('14- RC PROD'!E83="TODO MÊS",E78,""))</f>
        <v/>
      </c>
      <c r="F118" s="170" t="str">
        <f t="shared" si="38"/>
        <v/>
      </c>
      <c r="G118" s="170" t="str">
        <f t="shared" si="38"/>
        <v/>
      </c>
      <c r="H118" s="170" t="str">
        <f t="shared" si="38"/>
        <v/>
      </c>
      <c r="I118" s="170" t="str">
        <f t="shared" si="38"/>
        <v/>
      </c>
      <c r="J118" s="177" t="str">
        <f t="shared" si="41"/>
        <v/>
      </c>
      <c r="K118" s="178" t="str">
        <f t="shared" si="41"/>
        <v/>
      </c>
      <c r="L118" s="178" t="str">
        <f t="shared" si="41"/>
        <v/>
      </c>
      <c r="M118" s="178" t="str">
        <f t="shared" si="41"/>
        <v/>
      </c>
      <c r="N118" s="178" t="str">
        <f t="shared" si="41"/>
        <v/>
      </c>
      <c r="O118" s="178" t="str">
        <f t="shared" si="41"/>
        <v/>
      </c>
      <c r="P118" s="178" t="str">
        <f t="shared" si="41"/>
        <v/>
      </c>
      <c r="Q118" s="178" t="str">
        <f t="shared" si="39"/>
        <v/>
      </c>
      <c r="R118" s="178" t="str">
        <f t="shared" si="39"/>
        <v/>
      </c>
      <c r="S118" s="178" t="str">
        <f t="shared" si="37"/>
        <v/>
      </c>
      <c r="T118" s="178" t="str">
        <f t="shared" si="37"/>
        <v/>
      </c>
      <c r="U118" s="178" t="str">
        <f t="shared" si="37"/>
        <v/>
      </c>
      <c r="V118" s="177" t="str">
        <f t="shared" si="27"/>
        <v/>
      </c>
      <c r="W118" s="178" t="str">
        <f t="shared" si="28"/>
        <v/>
      </c>
      <c r="X118" s="178" t="str">
        <f t="shared" si="29"/>
        <v/>
      </c>
      <c r="Y118" s="177">
        <f t="shared" si="40"/>
        <v>0</v>
      </c>
      <c r="Z118" s="178"/>
      <c r="AA118" s="178"/>
      <c r="AB118" s="178"/>
      <c r="AC118" s="179"/>
    </row>
    <row r="119" spans="1:29" hidden="1">
      <c r="A119" s="174" t="str">
        <f>IF('14- RC PROD'!A124="","",'14- RC PROD'!A124)</f>
        <v/>
      </c>
      <c r="B119" s="175" t="str">
        <f>IF('14- RC PROD'!F124="","",'14- RC PROD'!F124)</f>
        <v/>
      </c>
      <c r="C119" s="176" t="str">
        <f>IF(A119="","",IF('14- RC PROD'!G124="","",'14- RC PROD'!G124))</f>
        <v/>
      </c>
      <c r="D119" s="176" t="str">
        <f>IF('14- RC PROD'!H124="","",'14- RC PROD'!H124)</f>
        <v/>
      </c>
      <c r="E119" s="25" t="str">
        <f>IF(A119="","",IF('14- RC PROD'!E84="TODO MÊS",E79,""))</f>
        <v/>
      </c>
      <c r="F119" s="170" t="str">
        <f t="shared" si="38"/>
        <v/>
      </c>
      <c r="G119" s="170" t="str">
        <f t="shared" si="38"/>
        <v/>
      </c>
      <c r="H119" s="170" t="str">
        <f t="shared" si="38"/>
        <v/>
      </c>
      <c r="I119" s="170" t="str">
        <f t="shared" si="38"/>
        <v/>
      </c>
      <c r="J119" s="177" t="str">
        <f t="shared" si="41"/>
        <v/>
      </c>
      <c r="K119" s="178" t="str">
        <f t="shared" si="41"/>
        <v/>
      </c>
      <c r="L119" s="178" t="str">
        <f t="shared" si="41"/>
        <v/>
      </c>
      <c r="M119" s="178" t="str">
        <f t="shared" si="41"/>
        <v/>
      </c>
      <c r="N119" s="178" t="str">
        <f t="shared" si="41"/>
        <v/>
      </c>
      <c r="O119" s="178" t="str">
        <f t="shared" si="41"/>
        <v/>
      </c>
      <c r="P119" s="178" t="str">
        <f t="shared" si="41"/>
        <v/>
      </c>
      <c r="Q119" s="178" t="str">
        <f t="shared" si="39"/>
        <v/>
      </c>
      <c r="R119" s="178" t="str">
        <f t="shared" si="39"/>
        <v/>
      </c>
      <c r="S119" s="178" t="str">
        <f t="shared" si="37"/>
        <v/>
      </c>
      <c r="T119" s="178" t="str">
        <f t="shared" si="37"/>
        <v/>
      </c>
      <c r="U119" s="178" t="str">
        <f t="shared" si="37"/>
        <v/>
      </c>
      <c r="V119" s="177" t="str">
        <f t="shared" si="27"/>
        <v/>
      </c>
      <c r="W119" s="178" t="str">
        <f t="shared" si="28"/>
        <v/>
      </c>
      <c r="X119" s="178" t="str">
        <f t="shared" si="29"/>
        <v/>
      </c>
      <c r="Y119" s="177">
        <f t="shared" si="40"/>
        <v>0</v>
      </c>
      <c r="Z119" s="178"/>
      <c r="AA119" s="178"/>
      <c r="AB119" s="178"/>
      <c r="AC119" s="179"/>
    </row>
    <row r="120" spans="1:29" hidden="1">
      <c r="A120" s="174" t="str">
        <f>IF('14- RC PROD'!A125="","",'14- RC PROD'!A125)</f>
        <v/>
      </c>
      <c r="B120" s="175" t="str">
        <f>IF('14- RC PROD'!F125="","",'14- RC PROD'!F125)</f>
        <v/>
      </c>
      <c r="C120" s="176" t="str">
        <f>IF(A120="","",IF('14- RC PROD'!G125="","",'14- RC PROD'!G125))</f>
        <v/>
      </c>
      <c r="D120" s="176" t="str">
        <f>IF('14- RC PROD'!H125="","",'14- RC PROD'!H125)</f>
        <v/>
      </c>
      <c r="E120" s="25" t="str">
        <f>IF(A120="","",IF('14- RC PROD'!E85="TODO MÊS",E80,""))</f>
        <v/>
      </c>
      <c r="F120" s="170" t="str">
        <f t="shared" si="38"/>
        <v/>
      </c>
      <c r="G120" s="170" t="str">
        <f t="shared" si="38"/>
        <v/>
      </c>
      <c r="H120" s="170" t="str">
        <f t="shared" si="38"/>
        <v/>
      </c>
      <c r="I120" s="170" t="str">
        <f t="shared" si="38"/>
        <v/>
      </c>
      <c r="J120" s="177" t="str">
        <f t="shared" si="41"/>
        <v/>
      </c>
      <c r="K120" s="178" t="str">
        <f t="shared" si="41"/>
        <v/>
      </c>
      <c r="L120" s="178" t="str">
        <f t="shared" si="41"/>
        <v/>
      </c>
      <c r="M120" s="178" t="str">
        <f t="shared" si="41"/>
        <v/>
      </c>
      <c r="N120" s="178" t="str">
        <f t="shared" si="41"/>
        <v/>
      </c>
      <c r="O120" s="178" t="str">
        <f t="shared" si="41"/>
        <v/>
      </c>
      <c r="P120" s="178" t="str">
        <f t="shared" si="41"/>
        <v/>
      </c>
      <c r="Q120" s="178" t="str">
        <f t="shared" si="39"/>
        <v/>
      </c>
      <c r="R120" s="178" t="str">
        <f t="shared" si="39"/>
        <v/>
      </c>
      <c r="S120" s="178" t="str">
        <f t="shared" si="37"/>
        <v/>
      </c>
      <c r="T120" s="178" t="str">
        <f t="shared" si="37"/>
        <v/>
      </c>
      <c r="U120" s="178" t="str">
        <f t="shared" si="37"/>
        <v/>
      </c>
      <c r="V120" s="177" t="str">
        <f t="shared" si="27"/>
        <v/>
      </c>
      <c r="W120" s="178" t="str">
        <f t="shared" si="28"/>
        <v/>
      </c>
      <c r="X120" s="178" t="str">
        <f t="shared" si="29"/>
        <v/>
      </c>
      <c r="Y120" s="177">
        <f t="shared" si="40"/>
        <v>0</v>
      </c>
      <c r="Z120" s="178"/>
      <c r="AA120" s="178"/>
      <c r="AB120" s="178"/>
      <c r="AC120" s="179"/>
    </row>
    <row r="121" spans="1:29" hidden="1">
      <c r="A121" s="174" t="str">
        <f>IF('14- RC PROD'!A126="","",'14- RC PROD'!A126)</f>
        <v/>
      </c>
      <c r="B121" s="175" t="str">
        <f>IF('14- RC PROD'!F126="","",'14- RC PROD'!F126)</f>
        <v/>
      </c>
      <c r="C121" s="176" t="str">
        <f>IF(A121="","",IF('14- RC PROD'!G126="","",'14- RC PROD'!G126))</f>
        <v/>
      </c>
      <c r="D121" s="176" t="str">
        <f>IF('14- RC PROD'!H126="","",'14- RC PROD'!H126)</f>
        <v/>
      </c>
      <c r="E121" s="25" t="str">
        <f>IF(A121="","",IF('14- RC PROD'!E86="TODO MÊS",E81,""))</f>
        <v/>
      </c>
      <c r="F121" s="170" t="str">
        <f t="shared" si="38"/>
        <v/>
      </c>
      <c r="G121" s="170" t="str">
        <f t="shared" si="38"/>
        <v/>
      </c>
      <c r="H121" s="170" t="str">
        <f t="shared" si="38"/>
        <v/>
      </c>
      <c r="I121" s="170" t="str">
        <f t="shared" si="38"/>
        <v/>
      </c>
      <c r="J121" s="177" t="str">
        <f t="shared" si="41"/>
        <v/>
      </c>
      <c r="K121" s="178" t="str">
        <f t="shared" si="41"/>
        <v/>
      </c>
      <c r="L121" s="178" t="str">
        <f t="shared" si="41"/>
        <v/>
      </c>
      <c r="M121" s="178" t="str">
        <f t="shared" si="41"/>
        <v/>
      </c>
      <c r="N121" s="178" t="str">
        <f t="shared" si="41"/>
        <v/>
      </c>
      <c r="O121" s="178" t="str">
        <f t="shared" si="41"/>
        <v/>
      </c>
      <c r="P121" s="178" t="str">
        <f t="shared" si="41"/>
        <v/>
      </c>
      <c r="Q121" s="178" t="str">
        <f t="shared" si="39"/>
        <v/>
      </c>
      <c r="R121" s="178" t="str">
        <f t="shared" si="39"/>
        <v/>
      </c>
      <c r="S121" s="178" t="str">
        <f t="shared" si="37"/>
        <v/>
      </c>
      <c r="T121" s="178" t="str">
        <f t="shared" si="37"/>
        <v/>
      </c>
      <c r="U121" s="178" t="str">
        <f t="shared" si="37"/>
        <v/>
      </c>
      <c r="V121" s="177" t="str">
        <f t="shared" si="27"/>
        <v/>
      </c>
      <c r="W121" s="178" t="str">
        <f t="shared" si="28"/>
        <v/>
      </c>
      <c r="X121" s="178" t="str">
        <f t="shared" si="29"/>
        <v/>
      </c>
      <c r="Y121" s="177">
        <f t="shared" si="40"/>
        <v>0</v>
      </c>
      <c r="Z121" s="178"/>
      <c r="AA121" s="178"/>
      <c r="AB121" s="178"/>
      <c r="AC121" s="179"/>
    </row>
    <row r="122" spans="1:29" hidden="1">
      <c r="A122" s="174" t="str">
        <f>IF('14- RC PROD'!A127="","",'14- RC PROD'!A127)</f>
        <v/>
      </c>
      <c r="B122" s="175" t="str">
        <f>IF('14- RC PROD'!F127="","",'14- RC PROD'!F127)</f>
        <v/>
      </c>
      <c r="C122" s="176" t="str">
        <f>IF(A122="","",IF('14- RC PROD'!G127="","",'14- RC PROD'!G127))</f>
        <v/>
      </c>
      <c r="D122" s="176" t="str">
        <f>IF('14- RC PROD'!H127="","",'14- RC PROD'!H127)</f>
        <v/>
      </c>
      <c r="E122" s="25" t="str">
        <f>IF(A122="","",IF('14- RC PROD'!E87="TODO MÊS",E82,""))</f>
        <v/>
      </c>
      <c r="F122" s="170" t="str">
        <f t="shared" si="38"/>
        <v/>
      </c>
      <c r="G122" s="170" t="str">
        <f t="shared" si="38"/>
        <v/>
      </c>
      <c r="H122" s="170" t="str">
        <f t="shared" si="38"/>
        <v/>
      </c>
      <c r="I122" s="170" t="str">
        <f t="shared" si="38"/>
        <v/>
      </c>
      <c r="J122" s="177" t="str">
        <f t="shared" ref="J122:P131" si="42">IF($E122="","",IF(MONTH(J$5)=MONTH($A122),$F122*$E122*$C122,IF(MONTH(J$5)=MONTH($A122)+1,$G122*$E122*$C122,IF(MONTH(J$5)=MONTH($A122)+2,$H122*$E122*$C122,IF(MONTH(J$5)=MONTH($A122)+3,$I122*$E122*$C122,0)))))</f>
        <v/>
      </c>
      <c r="K122" s="178" t="str">
        <f t="shared" si="42"/>
        <v/>
      </c>
      <c r="L122" s="178" t="str">
        <f t="shared" si="42"/>
        <v/>
      </c>
      <c r="M122" s="178" t="str">
        <f t="shared" si="42"/>
        <v/>
      </c>
      <c r="N122" s="178" t="str">
        <f t="shared" si="42"/>
        <v/>
      </c>
      <c r="O122" s="178" t="str">
        <f t="shared" si="42"/>
        <v/>
      </c>
      <c r="P122" s="178" t="str">
        <f t="shared" si="42"/>
        <v/>
      </c>
      <c r="Q122" s="178" t="str">
        <f t="shared" si="39"/>
        <v/>
      </c>
      <c r="R122" s="178" t="str">
        <f t="shared" si="39"/>
        <v/>
      </c>
      <c r="S122" s="178" t="str">
        <f t="shared" si="37"/>
        <v/>
      </c>
      <c r="T122" s="178" t="str">
        <f t="shared" si="37"/>
        <v/>
      </c>
      <c r="U122" s="178" t="str">
        <f t="shared" si="37"/>
        <v/>
      </c>
      <c r="V122" s="177" t="str">
        <f t="shared" si="27"/>
        <v/>
      </c>
      <c r="W122" s="178" t="str">
        <f t="shared" si="28"/>
        <v/>
      </c>
      <c r="X122" s="178" t="str">
        <f t="shared" si="29"/>
        <v/>
      </c>
      <c r="Y122" s="177">
        <f t="shared" si="40"/>
        <v>0</v>
      </c>
      <c r="Z122" s="178"/>
      <c r="AA122" s="178"/>
      <c r="AB122" s="178"/>
      <c r="AC122" s="179"/>
    </row>
    <row r="123" spans="1:29" hidden="1">
      <c r="A123" s="174" t="str">
        <f>IF('14- RC PROD'!A128="","",'14- RC PROD'!A128)</f>
        <v/>
      </c>
      <c r="B123" s="175" t="str">
        <f>IF('14- RC PROD'!F128="","",'14- RC PROD'!F128)</f>
        <v/>
      </c>
      <c r="C123" s="176" t="str">
        <f>IF(A123="","",IF('14- RC PROD'!G128="","",'14- RC PROD'!G128))</f>
        <v/>
      </c>
      <c r="D123" s="176" t="str">
        <f>IF('14- RC PROD'!H128="","",'14- RC PROD'!H128)</f>
        <v/>
      </c>
      <c r="E123" s="25" t="str">
        <f>IF(A123="","",IF('14- RC PROD'!E88="TODO MÊS",E83,""))</f>
        <v/>
      </c>
      <c r="F123" s="170" t="str">
        <f t="shared" si="38"/>
        <v/>
      </c>
      <c r="G123" s="170" t="str">
        <f t="shared" si="38"/>
        <v/>
      </c>
      <c r="H123" s="170" t="str">
        <f t="shared" si="38"/>
        <v/>
      </c>
      <c r="I123" s="170" t="str">
        <f t="shared" si="38"/>
        <v/>
      </c>
      <c r="J123" s="177" t="str">
        <f t="shared" si="42"/>
        <v/>
      </c>
      <c r="K123" s="178" t="str">
        <f t="shared" si="42"/>
        <v/>
      </c>
      <c r="L123" s="178" t="str">
        <f t="shared" si="42"/>
        <v/>
      </c>
      <c r="M123" s="178" t="str">
        <f t="shared" si="42"/>
        <v/>
      </c>
      <c r="N123" s="178" t="str">
        <f t="shared" si="42"/>
        <v/>
      </c>
      <c r="O123" s="178" t="str">
        <f t="shared" si="42"/>
        <v/>
      </c>
      <c r="P123" s="178" t="str">
        <f t="shared" si="42"/>
        <v/>
      </c>
      <c r="Q123" s="178" t="str">
        <f t="shared" si="39"/>
        <v/>
      </c>
      <c r="R123" s="178" t="str">
        <f t="shared" si="39"/>
        <v/>
      </c>
      <c r="S123" s="178" t="str">
        <f t="shared" ref="S123:U142" si="43">IF($E123="","",IF(MONTH(S$5)=MONTH($A123),$F123*$E123*$C123,IF(MONTH(S$5)=MONTH($A123)+1,$G123*$E123*$C123,IF(MONTH(S$5)=MONTH($A123)+2,$H123*$E123*$C123,IF(MONTH(S$5)=MONTH($A123)+3,$I123*$E123*$C123,0)))))</f>
        <v/>
      </c>
      <c r="T123" s="178" t="str">
        <f t="shared" si="43"/>
        <v/>
      </c>
      <c r="U123" s="178" t="str">
        <f t="shared" si="43"/>
        <v/>
      </c>
      <c r="V123" s="177" t="str">
        <f t="shared" si="27"/>
        <v/>
      </c>
      <c r="W123" s="178" t="str">
        <f t="shared" si="28"/>
        <v/>
      </c>
      <c r="X123" s="178" t="str">
        <f t="shared" si="29"/>
        <v/>
      </c>
      <c r="Y123" s="177">
        <f t="shared" si="40"/>
        <v>0</v>
      </c>
      <c r="Z123" s="178"/>
      <c r="AA123" s="178"/>
      <c r="AB123" s="178"/>
      <c r="AC123" s="179"/>
    </row>
    <row r="124" spans="1:29" hidden="1">
      <c r="A124" s="174" t="str">
        <f>IF('14- RC PROD'!A129="","",'14- RC PROD'!A129)</f>
        <v/>
      </c>
      <c r="B124" s="175" t="str">
        <f>IF('14- RC PROD'!F129="","",'14- RC PROD'!F129)</f>
        <v/>
      </c>
      <c r="C124" s="176" t="str">
        <f>IF(A124="","",IF('14- RC PROD'!G129="","",'14- RC PROD'!G129))</f>
        <v/>
      </c>
      <c r="D124" s="176" t="str">
        <f>IF('14- RC PROD'!H129="","",'14- RC PROD'!H129)</f>
        <v/>
      </c>
      <c r="E124" s="25" t="str">
        <f>IF(A124="","",IF('14- RC PROD'!E89="TODO MÊS",E84,""))</f>
        <v/>
      </c>
      <c r="F124" s="170" t="str">
        <f t="shared" si="38"/>
        <v/>
      </c>
      <c r="G124" s="170" t="str">
        <f t="shared" si="38"/>
        <v/>
      </c>
      <c r="H124" s="170" t="str">
        <f t="shared" si="38"/>
        <v/>
      </c>
      <c r="I124" s="170" t="str">
        <f t="shared" si="38"/>
        <v/>
      </c>
      <c r="J124" s="177" t="str">
        <f t="shared" si="42"/>
        <v/>
      </c>
      <c r="K124" s="178" t="str">
        <f t="shared" si="42"/>
        <v/>
      </c>
      <c r="L124" s="178" t="str">
        <f t="shared" si="42"/>
        <v/>
      </c>
      <c r="M124" s="178" t="str">
        <f t="shared" si="42"/>
        <v/>
      </c>
      <c r="N124" s="178" t="str">
        <f t="shared" si="42"/>
        <v/>
      </c>
      <c r="O124" s="178" t="str">
        <f t="shared" si="42"/>
        <v/>
      </c>
      <c r="P124" s="178" t="str">
        <f t="shared" si="42"/>
        <v/>
      </c>
      <c r="Q124" s="178" t="str">
        <f t="shared" si="39"/>
        <v/>
      </c>
      <c r="R124" s="178" t="str">
        <f t="shared" si="39"/>
        <v/>
      </c>
      <c r="S124" s="178" t="str">
        <f t="shared" si="43"/>
        <v/>
      </c>
      <c r="T124" s="178" t="str">
        <f t="shared" si="43"/>
        <v/>
      </c>
      <c r="U124" s="178" t="str">
        <f t="shared" si="43"/>
        <v/>
      </c>
      <c r="V124" s="177" t="str">
        <f t="shared" si="27"/>
        <v/>
      </c>
      <c r="W124" s="178" t="str">
        <f t="shared" si="28"/>
        <v/>
      </c>
      <c r="X124" s="178" t="str">
        <f t="shared" si="29"/>
        <v/>
      </c>
      <c r="Y124" s="177">
        <f t="shared" si="40"/>
        <v>0</v>
      </c>
      <c r="Z124" s="178"/>
      <c r="AA124" s="178"/>
      <c r="AB124" s="178"/>
      <c r="AC124" s="179"/>
    </row>
    <row r="125" spans="1:29" hidden="1">
      <c r="A125" s="180" t="str">
        <f>IF('14- RC PROD'!A130="","",'14- RC PROD'!A130)</f>
        <v/>
      </c>
      <c r="B125" s="181" t="str">
        <f>IF('14- RC PROD'!F130="","",'14- RC PROD'!F130)</f>
        <v/>
      </c>
      <c r="C125" s="182" t="str">
        <f>IF(A125="","",IF('14- RC PROD'!G130="","",'14- RC PROD'!G130))</f>
        <v/>
      </c>
      <c r="D125" s="182" t="str">
        <f>IF('14- RC PROD'!H130="","",'14- RC PROD'!H130)</f>
        <v/>
      </c>
      <c r="E125" s="183" t="str">
        <f>IF(A125="","",IF('14- RC PROD'!E90="TODO MÊS",E85,""))</f>
        <v/>
      </c>
      <c r="F125" s="171" t="str">
        <f t="shared" si="38"/>
        <v/>
      </c>
      <c r="G125" s="171" t="str">
        <f t="shared" si="38"/>
        <v/>
      </c>
      <c r="H125" s="171" t="str">
        <f t="shared" si="38"/>
        <v/>
      </c>
      <c r="I125" s="171" t="str">
        <f t="shared" si="38"/>
        <v/>
      </c>
      <c r="J125" s="184" t="str">
        <f t="shared" si="42"/>
        <v/>
      </c>
      <c r="K125" s="185" t="str">
        <f t="shared" si="42"/>
        <v/>
      </c>
      <c r="L125" s="185" t="str">
        <f t="shared" si="42"/>
        <v/>
      </c>
      <c r="M125" s="185" t="str">
        <f t="shared" si="42"/>
        <v/>
      </c>
      <c r="N125" s="185" t="str">
        <f t="shared" si="42"/>
        <v/>
      </c>
      <c r="O125" s="185" t="str">
        <f t="shared" si="42"/>
        <v/>
      </c>
      <c r="P125" s="185" t="str">
        <f t="shared" si="42"/>
        <v/>
      </c>
      <c r="Q125" s="185" t="str">
        <f t="shared" si="39"/>
        <v/>
      </c>
      <c r="R125" s="185" t="str">
        <f t="shared" si="39"/>
        <v/>
      </c>
      <c r="S125" s="185" t="str">
        <f t="shared" si="43"/>
        <v/>
      </c>
      <c r="T125" s="185" t="str">
        <f t="shared" si="43"/>
        <v/>
      </c>
      <c r="U125" s="185" t="str">
        <f t="shared" si="43"/>
        <v/>
      </c>
      <c r="V125" s="184" t="str">
        <f t="shared" si="27"/>
        <v/>
      </c>
      <c r="W125" s="185" t="str">
        <f t="shared" si="28"/>
        <v/>
      </c>
      <c r="X125" s="186" t="str">
        <f t="shared" si="29"/>
        <v/>
      </c>
      <c r="Y125" s="184">
        <f t="shared" si="40"/>
        <v>0</v>
      </c>
      <c r="Z125" s="185"/>
      <c r="AA125" s="185"/>
      <c r="AB125" s="185"/>
      <c r="AC125" s="186"/>
    </row>
    <row r="126" spans="1:29" hidden="1">
      <c r="A126" s="174">
        <f>IF('14- RC PROD'!A131="","",'14- RC PROD'!A131)</f>
        <v>45748</v>
      </c>
      <c r="B126" s="175" t="str">
        <f>IF('14- RC PROD'!F131="","",'14- RC PROD'!F131)</f>
        <v/>
      </c>
      <c r="C126" s="176">
        <f>IF(A126="","",IF('14- RC PROD'!G131="","",'14- RC PROD'!G131))</f>
        <v>1</v>
      </c>
      <c r="D126" s="176" t="str">
        <f>IF('14- RC PROD'!H131="","",'14- RC PROD'!H131)</f>
        <v/>
      </c>
      <c r="E126" s="25" t="str">
        <f>IF(A126="","",IF('14- RC PROD'!E91="TODO MÊS",E86,""))</f>
        <v/>
      </c>
      <c r="F126" s="170">
        <f t="shared" ref="F126:I145" si="44">F86</f>
        <v>1</v>
      </c>
      <c r="G126" s="170">
        <f t="shared" si="44"/>
        <v>0</v>
      </c>
      <c r="H126" s="170">
        <f t="shared" si="44"/>
        <v>0</v>
      </c>
      <c r="I126" s="170">
        <f t="shared" si="44"/>
        <v>0</v>
      </c>
      <c r="J126" s="177" t="str">
        <f t="shared" si="42"/>
        <v/>
      </c>
      <c r="K126" s="178" t="str">
        <f t="shared" si="42"/>
        <v/>
      </c>
      <c r="L126" s="178" t="str">
        <f t="shared" si="42"/>
        <v/>
      </c>
      <c r="M126" s="178" t="str">
        <f t="shared" si="42"/>
        <v/>
      </c>
      <c r="N126" s="178" t="str">
        <f t="shared" si="42"/>
        <v/>
      </c>
      <c r="O126" s="178" t="str">
        <f t="shared" si="42"/>
        <v/>
      </c>
      <c r="P126" s="178" t="str">
        <f t="shared" si="42"/>
        <v/>
      </c>
      <c r="Q126" s="178" t="str">
        <f t="shared" si="39"/>
        <v/>
      </c>
      <c r="R126" s="178" t="str">
        <f t="shared" si="39"/>
        <v/>
      </c>
      <c r="S126" s="178" t="str">
        <f t="shared" si="43"/>
        <v/>
      </c>
      <c r="T126" s="178" t="str">
        <f t="shared" si="43"/>
        <v/>
      </c>
      <c r="U126" s="178" t="str">
        <f t="shared" si="43"/>
        <v/>
      </c>
      <c r="V126" s="177" t="str">
        <f t="shared" si="27"/>
        <v/>
      </c>
      <c r="W126" s="178" t="str">
        <f t="shared" si="28"/>
        <v/>
      </c>
      <c r="X126" s="178" t="str">
        <f t="shared" si="29"/>
        <v/>
      </c>
      <c r="Y126" s="177">
        <f t="shared" si="40"/>
        <v>0</v>
      </c>
      <c r="Z126" s="178"/>
      <c r="AA126" s="178"/>
      <c r="AB126" s="178"/>
      <c r="AC126" s="179"/>
    </row>
    <row r="127" spans="1:29" hidden="1">
      <c r="A127" s="174">
        <f>IF('14- RC PROD'!A132="","",'14- RC PROD'!A132)</f>
        <v>45778</v>
      </c>
      <c r="B127" s="175" t="str">
        <f>IF('14- RC PROD'!F132="","",'14- RC PROD'!F132)</f>
        <v/>
      </c>
      <c r="C127" s="176">
        <f>IF(A127="","",IF('14- RC PROD'!G132="","",'14- RC PROD'!G132))</f>
        <v>1</v>
      </c>
      <c r="D127" s="176" t="str">
        <f>IF('14- RC PROD'!H132="","",'14- RC PROD'!H132)</f>
        <v/>
      </c>
      <c r="E127" s="25" t="str">
        <f>IF(A127="","",IF('14- RC PROD'!E92="TODO MÊS",E87,""))</f>
        <v/>
      </c>
      <c r="F127" s="170">
        <f t="shared" si="44"/>
        <v>1</v>
      </c>
      <c r="G127" s="170">
        <f t="shared" si="44"/>
        <v>0</v>
      </c>
      <c r="H127" s="170">
        <f t="shared" si="44"/>
        <v>0</v>
      </c>
      <c r="I127" s="170">
        <f t="shared" si="44"/>
        <v>0</v>
      </c>
      <c r="J127" s="177" t="str">
        <f t="shared" si="42"/>
        <v/>
      </c>
      <c r="K127" s="178" t="str">
        <f t="shared" si="42"/>
        <v/>
      </c>
      <c r="L127" s="178" t="str">
        <f t="shared" si="42"/>
        <v/>
      </c>
      <c r="M127" s="178" t="str">
        <f t="shared" si="42"/>
        <v/>
      </c>
      <c r="N127" s="178" t="str">
        <f t="shared" si="42"/>
        <v/>
      </c>
      <c r="O127" s="178" t="str">
        <f t="shared" si="42"/>
        <v/>
      </c>
      <c r="P127" s="178" t="str">
        <f t="shared" si="42"/>
        <v/>
      </c>
      <c r="Q127" s="178" t="str">
        <f t="shared" si="39"/>
        <v/>
      </c>
      <c r="R127" s="178" t="str">
        <f t="shared" si="39"/>
        <v/>
      </c>
      <c r="S127" s="178" t="str">
        <f t="shared" si="43"/>
        <v/>
      </c>
      <c r="T127" s="178" t="str">
        <f t="shared" si="43"/>
        <v/>
      </c>
      <c r="U127" s="178" t="str">
        <f t="shared" si="43"/>
        <v/>
      </c>
      <c r="V127" s="177" t="str">
        <f t="shared" si="27"/>
        <v/>
      </c>
      <c r="W127" s="178" t="str">
        <f t="shared" si="28"/>
        <v/>
      </c>
      <c r="X127" s="178" t="str">
        <f t="shared" si="29"/>
        <v/>
      </c>
      <c r="Y127" s="177">
        <f t="shared" si="40"/>
        <v>0</v>
      </c>
      <c r="Z127" s="178"/>
      <c r="AA127" s="178"/>
      <c r="AB127" s="178"/>
      <c r="AC127" s="179"/>
    </row>
    <row r="128" spans="1:29" hidden="1">
      <c r="A128" s="174">
        <f>IF('14- RC PROD'!A133="","",'14- RC PROD'!A133)</f>
        <v>45812</v>
      </c>
      <c r="B128" s="175" t="str">
        <f>IF('14- RC PROD'!F133="","",'14- RC PROD'!F133)</f>
        <v/>
      </c>
      <c r="C128" s="176">
        <f>IF(A128="","",IF('14- RC PROD'!G133="","",'14- RC PROD'!G133))</f>
        <v>1</v>
      </c>
      <c r="D128" s="176" t="str">
        <f>IF('14- RC PROD'!H133="","",'14- RC PROD'!H133)</f>
        <v/>
      </c>
      <c r="E128" s="25" t="str">
        <f>IF(A128="","",IF('14- RC PROD'!E93="TODO MÊS",E88,""))</f>
        <v/>
      </c>
      <c r="F128" s="170">
        <f t="shared" si="44"/>
        <v>1</v>
      </c>
      <c r="G128" s="170">
        <f t="shared" si="44"/>
        <v>0</v>
      </c>
      <c r="H128" s="170">
        <f t="shared" si="44"/>
        <v>0</v>
      </c>
      <c r="I128" s="170">
        <f t="shared" si="44"/>
        <v>0</v>
      </c>
      <c r="J128" s="177" t="str">
        <f t="shared" si="42"/>
        <v/>
      </c>
      <c r="K128" s="178" t="str">
        <f t="shared" si="42"/>
        <v/>
      </c>
      <c r="L128" s="178" t="str">
        <f t="shared" si="42"/>
        <v/>
      </c>
      <c r="M128" s="178" t="str">
        <f t="shared" si="42"/>
        <v/>
      </c>
      <c r="N128" s="178" t="str">
        <f t="shared" si="42"/>
        <v/>
      </c>
      <c r="O128" s="178" t="str">
        <f t="shared" si="42"/>
        <v/>
      </c>
      <c r="P128" s="178" t="str">
        <f t="shared" si="42"/>
        <v/>
      </c>
      <c r="Q128" s="178" t="str">
        <f t="shared" ref="Q128:R147" si="45">IF($E128="","",IF(MONTH(Q$5)=MONTH($A128),$F128*$E128*$C128,IF(MONTH(Q$5)=MONTH($A128)+1,$G128*$E128*$C128,IF(MONTH(Q$5)=MONTH($A128)+2,$H128*$E128*$C128,IF(MONTH(Q$5)=MONTH($A128)+3,$I128*$E128*$C128,0)))))</f>
        <v/>
      </c>
      <c r="R128" s="178" t="str">
        <f t="shared" si="45"/>
        <v/>
      </c>
      <c r="S128" s="178" t="str">
        <f t="shared" si="43"/>
        <v/>
      </c>
      <c r="T128" s="178" t="str">
        <f t="shared" si="43"/>
        <v/>
      </c>
      <c r="U128" s="178" t="str">
        <f t="shared" si="43"/>
        <v/>
      </c>
      <c r="V128" s="177" t="str">
        <f t="shared" si="27"/>
        <v/>
      </c>
      <c r="W128" s="178" t="str">
        <f t="shared" si="28"/>
        <v/>
      </c>
      <c r="X128" s="178" t="str">
        <f t="shared" si="29"/>
        <v/>
      </c>
      <c r="Y128" s="177">
        <f t="shared" si="40"/>
        <v>0</v>
      </c>
      <c r="Z128" s="178"/>
      <c r="AA128" s="178"/>
      <c r="AB128" s="178"/>
      <c r="AC128" s="179"/>
    </row>
    <row r="129" spans="1:29" hidden="1">
      <c r="A129" s="174">
        <f>IF('14- RC PROD'!A134="","",'14- RC PROD'!A134)</f>
        <v>45842</v>
      </c>
      <c r="B129" s="175" t="str">
        <f>IF('14- RC PROD'!F134="","",'14- RC PROD'!F134)</f>
        <v/>
      </c>
      <c r="C129" s="176">
        <f>IF(A129="","",IF('14- RC PROD'!G134="","",'14- RC PROD'!G134))</f>
        <v>1</v>
      </c>
      <c r="D129" s="176" t="str">
        <f>IF('14- RC PROD'!H134="","",'14- RC PROD'!H134)</f>
        <v/>
      </c>
      <c r="E129" s="25" t="str">
        <f>IF(A129="","",IF('14- RC PROD'!E94="TODO MÊS",E89,""))</f>
        <v/>
      </c>
      <c r="F129" s="170">
        <f t="shared" si="44"/>
        <v>1</v>
      </c>
      <c r="G129" s="170">
        <f t="shared" si="44"/>
        <v>0</v>
      </c>
      <c r="H129" s="170">
        <f t="shared" si="44"/>
        <v>0</v>
      </c>
      <c r="I129" s="170">
        <f t="shared" si="44"/>
        <v>0</v>
      </c>
      <c r="J129" s="177" t="str">
        <f t="shared" si="42"/>
        <v/>
      </c>
      <c r="K129" s="178" t="str">
        <f t="shared" si="42"/>
        <v/>
      </c>
      <c r="L129" s="178" t="str">
        <f t="shared" si="42"/>
        <v/>
      </c>
      <c r="M129" s="178" t="str">
        <f t="shared" si="42"/>
        <v/>
      </c>
      <c r="N129" s="178" t="str">
        <f t="shared" si="42"/>
        <v/>
      </c>
      <c r="O129" s="178" t="str">
        <f t="shared" si="42"/>
        <v/>
      </c>
      <c r="P129" s="178" t="str">
        <f t="shared" si="42"/>
        <v/>
      </c>
      <c r="Q129" s="178" t="str">
        <f t="shared" si="45"/>
        <v/>
      </c>
      <c r="R129" s="178" t="str">
        <f t="shared" si="45"/>
        <v/>
      </c>
      <c r="S129" s="178" t="str">
        <f t="shared" si="43"/>
        <v/>
      </c>
      <c r="T129" s="178" t="str">
        <f t="shared" si="43"/>
        <v/>
      </c>
      <c r="U129" s="178" t="str">
        <f t="shared" si="43"/>
        <v/>
      </c>
      <c r="V129" s="177" t="str">
        <f t="shared" si="27"/>
        <v/>
      </c>
      <c r="W129" s="178" t="str">
        <f t="shared" si="28"/>
        <v/>
      </c>
      <c r="X129" s="178" t="str">
        <f t="shared" si="29"/>
        <v/>
      </c>
      <c r="Y129" s="177">
        <f t="shared" si="40"/>
        <v>0</v>
      </c>
      <c r="Z129" s="178"/>
      <c r="AA129" s="178"/>
      <c r="AB129" s="178"/>
      <c r="AC129" s="179"/>
    </row>
    <row r="130" spans="1:29" hidden="1">
      <c r="A130" s="174">
        <f>IF('14- RC PROD'!A135="","",'14- RC PROD'!A135)</f>
        <v>45874</v>
      </c>
      <c r="B130" s="175" t="str">
        <f>IF('14- RC PROD'!F135="","",'14- RC PROD'!F135)</f>
        <v/>
      </c>
      <c r="C130" s="176">
        <f>IF(A130="","",IF('14- RC PROD'!G135="","",'14- RC PROD'!G135))</f>
        <v>1</v>
      </c>
      <c r="D130" s="176" t="str">
        <f>IF('14- RC PROD'!H135="","",'14- RC PROD'!H135)</f>
        <v/>
      </c>
      <c r="E130" s="25" t="str">
        <f>IF(A130="","",IF('14- RC PROD'!E95="TODO MÊS",E90,""))</f>
        <v/>
      </c>
      <c r="F130" s="170">
        <f t="shared" si="44"/>
        <v>1</v>
      </c>
      <c r="G130" s="170">
        <f t="shared" si="44"/>
        <v>0</v>
      </c>
      <c r="H130" s="170">
        <f t="shared" si="44"/>
        <v>0</v>
      </c>
      <c r="I130" s="170">
        <f t="shared" si="44"/>
        <v>0</v>
      </c>
      <c r="J130" s="177" t="str">
        <f t="shared" si="42"/>
        <v/>
      </c>
      <c r="K130" s="178" t="str">
        <f t="shared" si="42"/>
        <v/>
      </c>
      <c r="L130" s="178" t="str">
        <f t="shared" si="42"/>
        <v/>
      </c>
      <c r="M130" s="178" t="str">
        <f t="shared" si="42"/>
        <v/>
      </c>
      <c r="N130" s="178" t="str">
        <f t="shared" si="42"/>
        <v/>
      </c>
      <c r="O130" s="178" t="str">
        <f t="shared" si="42"/>
        <v/>
      </c>
      <c r="P130" s="178" t="str">
        <f t="shared" si="42"/>
        <v/>
      </c>
      <c r="Q130" s="178" t="str">
        <f t="shared" si="45"/>
        <v/>
      </c>
      <c r="R130" s="178" t="str">
        <f t="shared" si="45"/>
        <v/>
      </c>
      <c r="S130" s="178" t="str">
        <f t="shared" si="43"/>
        <v/>
      </c>
      <c r="T130" s="178" t="str">
        <f t="shared" si="43"/>
        <v/>
      </c>
      <c r="U130" s="178" t="str">
        <f t="shared" si="43"/>
        <v/>
      </c>
      <c r="V130" s="177" t="str">
        <f t="shared" si="27"/>
        <v/>
      </c>
      <c r="W130" s="178" t="str">
        <f t="shared" si="28"/>
        <v/>
      </c>
      <c r="X130" s="178" t="str">
        <f t="shared" si="29"/>
        <v/>
      </c>
      <c r="Y130" s="177">
        <f t="shared" si="40"/>
        <v>0</v>
      </c>
      <c r="Z130" s="178"/>
      <c r="AA130" s="178"/>
      <c r="AB130" s="178"/>
      <c r="AC130" s="179"/>
    </row>
    <row r="131" spans="1:29" hidden="1">
      <c r="A131" s="174">
        <f>IF('14- RC PROD'!A136="","",'14- RC PROD'!A136)</f>
        <v>45905</v>
      </c>
      <c r="B131" s="175" t="str">
        <f>IF('14- RC PROD'!F136="","",'14- RC PROD'!F136)</f>
        <v/>
      </c>
      <c r="C131" s="176">
        <f>IF(A131="","",IF('14- RC PROD'!G136="","",'14- RC PROD'!G136))</f>
        <v>1</v>
      </c>
      <c r="D131" s="176" t="str">
        <f>IF('14- RC PROD'!H136="","",'14- RC PROD'!H136)</f>
        <v/>
      </c>
      <c r="E131" s="25" t="str">
        <f>IF(A131="","",IF('14- RC PROD'!E96="TODO MÊS",E91,""))</f>
        <v/>
      </c>
      <c r="F131" s="170">
        <f t="shared" si="44"/>
        <v>1</v>
      </c>
      <c r="G131" s="170">
        <f t="shared" si="44"/>
        <v>0</v>
      </c>
      <c r="H131" s="170">
        <f t="shared" si="44"/>
        <v>0</v>
      </c>
      <c r="I131" s="170">
        <f t="shared" si="44"/>
        <v>0</v>
      </c>
      <c r="J131" s="177" t="str">
        <f t="shared" si="42"/>
        <v/>
      </c>
      <c r="K131" s="178" t="str">
        <f t="shared" si="42"/>
        <v/>
      </c>
      <c r="L131" s="178" t="str">
        <f t="shared" si="42"/>
        <v/>
      </c>
      <c r="M131" s="178" t="str">
        <f t="shared" si="42"/>
        <v/>
      </c>
      <c r="N131" s="178" t="str">
        <f t="shared" si="42"/>
        <v/>
      </c>
      <c r="O131" s="178" t="str">
        <f t="shared" si="42"/>
        <v/>
      </c>
      <c r="P131" s="178" t="str">
        <f t="shared" si="42"/>
        <v/>
      </c>
      <c r="Q131" s="178" t="str">
        <f t="shared" si="45"/>
        <v/>
      </c>
      <c r="R131" s="178" t="str">
        <f t="shared" si="45"/>
        <v/>
      </c>
      <c r="S131" s="178" t="str">
        <f t="shared" si="43"/>
        <v/>
      </c>
      <c r="T131" s="178" t="str">
        <f t="shared" si="43"/>
        <v/>
      </c>
      <c r="U131" s="178" t="str">
        <f t="shared" si="43"/>
        <v/>
      </c>
      <c r="V131" s="177" t="str">
        <f t="shared" si="27"/>
        <v/>
      </c>
      <c r="W131" s="178" t="str">
        <f t="shared" si="28"/>
        <v/>
      </c>
      <c r="X131" s="178" t="str">
        <f t="shared" si="29"/>
        <v/>
      </c>
      <c r="Y131" s="177">
        <f t="shared" si="40"/>
        <v>0</v>
      </c>
      <c r="Z131" s="178"/>
      <c r="AA131" s="178"/>
      <c r="AB131" s="178"/>
      <c r="AC131" s="179"/>
    </row>
    <row r="132" spans="1:29" hidden="1">
      <c r="A132" s="174">
        <f>IF('14- RC PROD'!A137="","",'14- RC PROD'!A137)</f>
        <v>45936</v>
      </c>
      <c r="B132" s="175" t="str">
        <f>IF('14- RC PROD'!F137="","",'14- RC PROD'!F137)</f>
        <v/>
      </c>
      <c r="C132" s="176">
        <f>IF(A132="","",IF('14- RC PROD'!G137="","",'14- RC PROD'!G137))</f>
        <v>1</v>
      </c>
      <c r="D132" s="176" t="str">
        <f>IF('14- RC PROD'!H137="","",'14- RC PROD'!H137)</f>
        <v/>
      </c>
      <c r="E132" s="25" t="str">
        <f>IF(A132="","",IF('14- RC PROD'!E97="TODO MÊS",E92,""))</f>
        <v/>
      </c>
      <c r="F132" s="170">
        <f t="shared" si="44"/>
        <v>1</v>
      </c>
      <c r="G132" s="170">
        <f t="shared" si="44"/>
        <v>0</v>
      </c>
      <c r="H132" s="170">
        <f t="shared" si="44"/>
        <v>0</v>
      </c>
      <c r="I132" s="170">
        <f t="shared" si="44"/>
        <v>0</v>
      </c>
      <c r="J132" s="177" t="str">
        <f t="shared" ref="J132:P141" si="46">IF($E132="","",IF(MONTH(J$5)=MONTH($A132),$F132*$E132*$C132,IF(MONTH(J$5)=MONTH($A132)+1,$G132*$E132*$C132,IF(MONTH(J$5)=MONTH($A132)+2,$H132*$E132*$C132,IF(MONTH(J$5)=MONTH($A132)+3,$I132*$E132*$C132,0)))))</f>
        <v/>
      </c>
      <c r="K132" s="178" t="str">
        <f t="shared" si="46"/>
        <v/>
      </c>
      <c r="L132" s="178" t="str">
        <f t="shared" si="46"/>
        <v/>
      </c>
      <c r="M132" s="178" t="str">
        <f t="shared" si="46"/>
        <v/>
      </c>
      <c r="N132" s="178" t="str">
        <f t="shared" si="46"/>
        <v/>
      </c>
      <c r="O132" s="178" t="str">
        <f t="shared" si="46"/>
        <v/>
      </c>
      <c r="P132" s="178" t="str">
        <f t="shared" si="46"/>
        <v/>
      </c>
      <c r="Q132" s="178" t="str">
        <f t="shared" si="45"/>
        <v/>
      </c>
      <c r="R132" s="178" t="str">
        <f t="shared" si="45"/>
        <v/>
      </c>
      <c r="S132" s="178" t="str">
        <f t="shared" si="43"/>
        <v/>
      </c>
      <c r="T132" s="178" t="str">
        <f t="shared" si="43"/>
        <v/>
      </c>
      <c r="U132" s="178" t="str">
        <f t="shared" si="43"/>
        <v/>
      </c>
      <c r="V132" s="177" t="str">
        <f t="shared" si="27"/>
        <v/>
      </c>
      <c r="W132" s="178" t="str">
        <f t="shared" si="28"/>
        <v/>
      </c>
      <c r="X132" s="178" t="str">
        <f t="shared" si="29"/>
        <v/>
      </c>
      <c r="Y132" s="177">
        <f t="shared" si="40"/>
        <v>0</v>
      </c>
      <c r="Z132" s="178"/>
      <c r="AA132" s="178"/>
      <c r="AB132" s="178"/>
      <c r="AC132" s="179"/>
    </row>
    <row r="133" spans="1:29" hidden="1">
      <c r="A133" s="174">
        <f>IF('14- RC PROD'!A138="","",'14- RC PROD'!A138)</f>
        <v>45967</v>
      </c>
      <c r="B133" s="175" t="str">
        <f>IF('14- RC PROD'!F138="","",'14- RC PROD'!F138)</f>
        <v/>
      </c>
      <c r="C133" s="176">
        <f>IF(A133="","",IF('14- RC PROD'!G138="","",'14- RC PROD'!G138))</f>
        <v>1</v>
      </c>
      <c r="D133" s="176" t="str">
        <f>IF('14- RC PROD'!H138="","",'14- RC PROD'!H138)</f>
        <v/>
      </c>
      <c r="E133" s="25" t="str">
        <f>IF(A133="","",IF('14- RC PROD'!E98="TODO MÊS",E93,""))</f>
        <v/>
      </c>
      <c r="F133" s="170">
        <f t="shared" si="44"/>
        <v>1</v>
      </c>
      <c r="G133" s="170">
        <f t="shared" si="44"/>
        <v>0</v>
      </c>
      <c r="H133" s="170">
        <f t="shared" si="44"/>
        <v>0</v>
      </c>
      <c r="I133" s="170">
        <f t="shared" si="44"/>
        <v>0</v>
      </c>
      <c r="J133" s="177" t="str">
        <f t="shared" si="46"/>
        <v/>
      </c>
      <c r="K133" s="178" t="str">
        <f t="shared" si="46"/>
        <v/>
      </c>
      <c r="L133" s="178" t="str">
        <f t="shared" si="46"/>
        <v/>
      </c>
      <c r="M133" s="178" t="str">
        <f t="shared" si="46"/>
        <v/>
      </c>
      <c r="N133" s="178" t="str">
        <f t="shared" si="46"/>
        <v/>
      </c>
      <c r="O133" s="178" t="str">
        <f t="shared" si="46"/>
        <v/>
      </c>
      <c r="P133" s="178" t="str">
        <f t="shared" si="46"/>
        <v/>
      </c>
      <c r="Q133" s="178" t="str">
        <f t="shared" si="45"/>
        <v/>
      </c>
      <c r="R133" s="178" t="str">
        <f t="shared" si="45"/>
        <v/>
      </c>
      <c r="S133" s="178" t="str">
        <f t="shared" si="43"/>
        <v/>
      </c>
      <c r="T133" s="178" t="str">
        <f t="shared" si="43"/>
        <v/>
      </c>
      <c r="U133" s="178" t="str">
        <f t="shared" si="43"/>
        <v/>
      </c>
      <c r="V133" s="177" t="str">
        <f t="shared" si="27"/>
        <v/>
      </c>
      <c r="W133" s="178" t="str">
        <f t="shared" si="28"/>
        <v/>
      </c>
      <c r="X133" s="178" t="str">
        <f t="shared" si="29"/>
        <v/>
      </c>
      <c r="Y133" s="177">
        <f t="shared" si="40"/>
        <v>0</v>
      </c>
      <c r="Z133" s="178"/>
      <c r="AA133" s="178"/>
      <c r="AB133" s="178"/>
      <c r="AC133" s="179"/>
    </row>
    <row r="134" spans="1:29" hidden="1">
      <c r="A134" s="174">
        <f>IF('14- RC PROD'!A139="","",'14- RC PROD'!A139)</f>
        <v>45997</v>
      </c>
      <c r="B134" s="175" t="str">
        <f>IF('14- RC PROD'!F139="","",'14- RC PROD'!F139)</f>
        <v/>
      </c>
      <c r="C134" s="176">
        <f>IF(A134="","",IF('14- RC PROD'!G139="","",'14- RC PROD'!G139))</f>
        <v>1</v>
      </c>
      <c r="D134" s="176" t="str">
        <f>IF('14- RC PROD'!H139="","",'14- RC PROD'!H139)</f>
        <v/>
      </c>
      <c r="E134" s="25" t="str">
        <f>IF(A134="","",IF('14- RC PROD'!E99="TODO MÊS",E94,""))</f>
        <v/>
      </c>
      <c r="F134" s="170">
        <f t="shared" si="44"/>
        <v>1</v>
      </c>
      <c r="G134" s="170">
        <f t="shared" si="44"/>
        <v>0</v>
      </c>
      <c r="H134" s="170">
        <f t="shared" si="44"/>
        <v>0</v>
      </c>
      <c r="I134" s="170">
        <f t="shared" si="44"/>
        <v>0</v>
      </c>
      <c r="J134" s="177" t="str">
        <f t="shared" si="46"/>
        <v/>
      </c>
      <c r="K134" s="178" t="str">
        <f t="shared" si="46"/>
        <v/>
      </c>
      <c r="L134" s="178" t="str">
        <f t="shared" si="46"/>
        <v/>
      </c>
      <c r="M134" s="178" t="str">
        <f t="shared" si="46"/>
        <v/>
      </c>
      <c r="N134" s="178" t="str">
        <f t="shared" si="46"/>
        <v/>
      </c>
      <c r="O134" s="178" t="str">
        <f t="shared" si="46"/>
        <v/>
      </c>
      <c r="P134" s="178" t="str">
        <f t="shared" si="46"/>
        <v/>
      </c>
      <c r="Q134" s="178" t="str">
        <f t="shared" si="45"/>
        <v/>
      </c>
      <c r="R134" s="178" t="str">
        <f t="shared" si="45"/>
        <v/>
      </c>
      <c r="S134" s="178" t="str">
        <f t="shared" si="43"/>
        <v/>
      </c>
      <c r="T134" s="178" t="str">
        <f t="shared" si="43"/>
        <v/>
      </c>
      <c r="U134" s="178" t="str">
        <f t="shared" si="43"/>
        <v/>
      </c>
      <c r="V134" s="177" t="str">
        <f t="shared" si="27"/>
        <v/>
      </c>
      <c r="W134" s="178" t="str">
        <f t="shared" si="28"/>
        <v/>
      </c>
      <c r="X134" s="178" t="str">
        <f t="shared" si="29"/>
        <v/>
      </c>
      <c r="Y134" s="177">
        <f t="shared" si="40"/>
        <v>0</v>
      </c>
      <c r="Z134" s="178"/>
      <c r="AA134" s="178"/>
      <c r="AB134" s="178"/>
      <c r="AC134" s="179"/>
    </row>
    <row r="135" spans="1:29" hidden="1">
      <c r="A135" s="174">
        <f>IF('14- RC PROD'!A140="","",'14- RC PROD'!A140)</f>
        <v>46029</v>
      </c>
      <c r="B135" s="175" t="str">
        <f>IF('14- RC PROD'!F140="","",'14- RC PROD'!F140)</f>
        <v/>
      </c>
      <c r="C135" s="176">
        <f>IF(A135="","",IF('14- RC PROD'!G140="","",'14- RC PROD'!G140))</f>
        <v>0</v>
      </c>
      <c r="D135" s="176" t="str">
        <f>IF('14- RC PROD'!H140="","",'14- RC PROD'!H140)</f>
        <v/>
      </c>
      <c r="E135" s="25" t="str">
        <f>IF(A135="","",IF('14- RC PROD'!E100="TODO MÊS",E95,""))</f>
        <v/>
      </c>
      <c r="F135" s="170">
        <f t="shared" si="44"/>
        <v>1</v>
      </c>
      <c r="G135" s="170">
        <f t="shared" si="44"/>
        <v>0</v>
      </c>
      <c r="H135" s="170">
        <f t="shared" si="44"/>
        <v>0</v>
      </c>
      <c r="I135" s="170">
        <f t="shared" si="44"/>
        <v>0</v>
      </c>
      <c r="J135" s="177" t="str">
        <f t="shared" si="46"/>
        <v/>
      </c>
      <c r="K135" s="178" t="str">
        <f t="shared" si="46"/>
        <v/>
      </c>
      <c r="L135" s="178" t="str">
        <f t="shared" si="46"/>
        <v/>
      </c>
      <c r="M135" s="178" t="str">
        <f t="shared" si="46"/>
        <v/>
      </c>
      <c r="N135" s="178" t="str">
        <f t="shared" si="46"/>
        <v/>
      </c>
      <c r="O135" s="178" t="str">
        <f t="shared" si="46"/>
        <v/>
      </c>
      <c r="P135" s="178" t="str">
        <f t="shared" si="46"/>
        <v/>
      </c>
      <c r="Q135" s="178" t="str">
        <f t="shared" si="45"/>
        <v/>
      </c>
      <c r="R135" s="178" t="str">
        <f t="shared" si="45"/>
        <v/>
      </c>
      <c r="S135" s="178" t="str">
        <f t="shared" si="43"/>
        <v/>
      </c>
      <c r="T135" s="178" t="str">
        <f t="shared" si="43"/>
        <v/>
      </c>
      <c r="U135" s="178" t="str">
        <f t="shared" si="43"/>
        <v/>
      </c>
      <c r="V135" s="177" t="str">
        <f t="shared" ref="V135:V198" si="47">IF($E135="","",IF(MONTH($A135)=MONTH(U$5),$G135*$C135*$E135,IF(MONTH($A135)=MONTH(T$5),$H135*$C135*$E135,IF(MONTH($A135)=S$5,$I135*$C135*$E135,0))))</f>
        <v/>
      </c>
      <c r="W135" s="178" t="str">
        <f t="shared" ref="W135:W198" si="48">IF($E135="","",IF(MONTH($A135)=MONTH(V$5),$G135*$C135*$E135,IF(MONTH($A135)=MONTH(U$5),$H135*$C135*$E135,IF(MONTH($A135)=T$5,$I135*$C135*$E135,0))))</f>
        <v/>
      </c>
      <c r="X135" s="178" t="str">
        <f t="shared" ref="X135:X198" si="49">IF($E135="","",IF(MONTH($A135)=MONTH(W$5),$G135*$C135*$E135,IF(MONTH($A135)=MONTH(V$5),$H135*$C135*$E135,IF(MONTH($A135)=U$5,$I135*$C135*$E135,0))))</f>
        <v/>
      </c>
      <c r="Y135" s="177">
        <f t="shared" si="40"/>
        <v>0</v>
      </c>
      <c r="Z135" s="178"/>
      <c r="AA135" s="178"/>
      <c r="AB135" s="178"/>
      <c r="AC135" s="179"/>
    </row>
    <row r="136" spans="1:29" hidden="1">
      <c r="A136" s="174">
        <f>IF('14- RC PROD'!A141="","",'14- RC PROD'!A141)</f>
        <v>46060</v>
      </c>
      <c r="B136" s="175" t="str">
        <f>IF('14- RC PROD'!F141="","",'14- RC PROD'!F141)</f>
        <v/>
      </c>
      <c r="C136" s="176">
        <f>IF(A136="","",IF('14- RC PROD'!G141="","",'14- RC PROD'!G141))</f>
        <v>0</v>
      </c>
      <c r="D136" s="176" t="str">
        <f>IF('14- RC PROD'!H141="","",'14- RC PROD'!H141)</f>
        <v/>
      </c>
      <c r="E136" s="25" t="str">
        <f>IF(A136="","",IF('14- RC PROD'!E101="TODO MÊS",E96,""))</f>
        <v/>
      </c>
      <c r="F136" s="170">
        <f t="shared" si="44"/>
        <v>1</v>
      </c>
      <c r="G136" s="170">
        <f t="shared" si="44"/>
        <v>0</v>
      </c>
      <c r="H136" s="170">
        <f t="shared" si="44"/>
        <v>0</v>
      </c>
      <c r="I136" s="170">
        <f t="shared" si="44"/>
        <v>0</v>
      </c>
      <c r="J136" s="177" t="str">
        <f t="shared" si="46"/>
        <v/>
      </c>
      <c r="K136" s="178" t="str">
        <f t="shared" si="46"/>
        <v/>
      </c>
      <c r="L136" s="178" t="str">
        <f t="shared" si="46"/>
        <v/>
      </c>
      <c r="M136" s="178" t="str">
        <f t="shared" si="46"/>
        <v/>
      </c>
      <c r="N136" s="178" t="str">
        <f t="shared" si="46"/>
        <v/>
      </c>
      <c r="O136" s="178" t="str">
        <f t="shared" si="46"/>
        <v/>
      </c>
      <c r="P136" s="178" t="str">
        <f t="shared" si="46"/>
        <v/>
      </c>
      <c r="Q136" s="178" t="str">
        <f t="shared" si="45"/>
        <v/>
      </c>
      <c r="R136" s="178" t="str">
        <f t="shared" si="45"/>
        <v/>
      </c>
      <c r="S136" s="178" t="str">
        <f t="shared" si="43"/>
        <v/>
      </c>
      <c r="T136" s="178" t="str">
        <f t="shared" si="43"/>
        <v/>
      </c>
      <c r="U136" s="178" t="str">
        <f t="shared" si="43"/>
        <v/>
      </c>
      <c r="V136" s="177" t="str">
        <f t="shared" si="47"/>
        <v/>
      </c>
      <c r="W136" s="178" t="str">
        <f t="shared" si="48"/>
        <v/>
      </c>
      <c r="X136" s="178" t="str">
        <f t="shared" si="49"/>
        <v/>
      </c>
      <c r="Y136" s="177">
        <f t="shared" si="40"/>
        <v>0</v>
      </c>
      <c r="Z136" s="178"/>
      <c r="AA136" s="178"/>
      <c r="AB136" s="178"/>
      <c r="AC136" s="179"/>
    </row>
    <row r="137" spans="1:29" hidden="1">
      <c r="A137" s="174">
        <f>IF('14- RC PROD'!A142="","",'14- RC PROD'!A142)</f>
        <v>46089</v>
      </c>
      <c r="B137" s="175" t="str">
        <f>IF('14- RC PROD'!F142="","",'14- RC PROD'!F142)</f>
        <v/>
      </c>
      <c r="C137" s="176">
        <f>IF(A137="","",IF('14- RC PROD'!G142="","",'14- RC PROD'!G142))</f>
        <v>0</v>
      </c>
      <c r="D137" s="176" t="str">
        <f>IF('14- RC PROD'!H142="","",'14- RC PROD'!H142)</f>
        <v/>
      </c>
      <c r="E137" s="25" t="str">
        <f>IF(A137="","",IF('14- RC PROD'!E102="TODO MÊS",E97,""))</f>
        <v/>
      </c>
      <c r="F137" s="170">
        <f t="shared" si="44"/>
        <v>1</v>
      </c>
      <c r="G137" s="170">
        <f t="shared" si="44"/>
        <v>0</v>
      </c>
      <c r="H137" s="170" t="str">
        <f t="shared" si="44"/>
        <v/>
      </c>
      <c r="I137" s="170">
        <f t="shared" si="44"/>
        <v>0</v>
      </c>
      <c r="J137" s="177" t="str">
        <f t="shared" si="46"/>
        <v/>
      </c>
      <c r="K137" s="178" t="str">
        <f t="shared" si="46"/>
        <v/>
      </c>
      <c r="L137" s="178" t="str">
        <f t="shared" si="46"/>
        <v/>
      </c>
      <c r="M137" s="178" t="str">
        <f t="shared" si="46"/>
        <v/>
      </c>
      <c r="N137" s="178" t="str">
        <f t="shared" si="46"/>
        <v/>
      </c>
      <c r="O137" s="178" t="str">
        <f t="shared" si="46"/>
        <v/>
      </c>
      <c r="P137" s="178" t="str">
        <f t="shared" si="46"/>
        <v/>
      </c>
      <c r="Q137" s="178" t="str">
        <f t="shared" si="45"/>
        <v/>
      </c>
      <c r="R137" s="178" t="str">
        <f t="shared" si="45"/>
        <v/>
      </c>
      <c r="S137" s="178" t="str">
        <f t="shared" si="43"/>
        <v/>
      </c>
      <c r="T137" s="178" t="str">
        <f t="shared" si="43"/>
        <v/>
      </c>
      <c r="U137" s="178" t="str">
        <f t="shared" si="43"/>
        <v/>
      </c>
      <c r="V137" s="177" t="str">
        <f t="shared" si="47"/>
        <v/>
      </c>
      <c r="W137" s="178" t="str">
        <f t="shared" si="48"/>
        <v/>
      </c>
      <c r="X137" s="178" t="str">
        <f t="shared" si="49"/>
        <v/>
      </c>
      <c r="Y137" s="177">
        <f t="shared" si="40"/>
        <v>0</v>
      </c>
      <c r="Z137" s="178"/>
      <c r="AA137" s="178"/>
      <c r="AB137" s="178"/>
      <c r="AC137" s="179"/>
    </row>
    <row r="138" spans="1:29" hidden="1">
      <c r="A138" s="174" t="str">
        <f>IF('14- RC PROD'!A143="","",'14- RC PROD'!A143)</f>
        <v/>
      </c>
      <c r="B138" s="175" t="str">
        <f>IF('14- RC PROD'!F143="","",'14- RC PROD'!F143)</f>
        <v/>
      </c>
      <c r="C138" s="176" t="str">
        <f>IF(A138="","",IF('14- RC PROD'!G143="","",'14- RC PROD'!G143))</f>
        <v/>
      </c>
      <c r="D138" s="176" t="str">
        <f>IF('14- RC PROD'!H143="","",'14- RC PROD'!H143)</f>
        <v/>
      </c>
      <c r="E138" s="25" t="str">
        <f>IF(A138="","",IF('14- RC PROD'!E103="TODO MÊS",E98,""))</f>
        <v/>
      </c>
      <c r="F138" s="170" t="str">
        <f t="shared" si="44"/>
        <v/>
      </c>
      <c r="G138" s="170" t="str">
        <f t="shared" si="44"/>
        <v/>
      </c>
      <c r="H138" s="170" t="str">
        <f t="shared" si="44"/>
        <v/>
      </c>
      <c r="I138" s="170" t="str">
        <f t="shared" si="44"/>
        <v/>
      </c>
      <c r="J138" s="177" t="str">
        <f t="shared" si="46"/>
        <v/>
      </c>
      <c r="K138" s="178" t="str">
        <f t="shared" si="46"/>
        <v/>
      </c>
      <c r="L138" s="178" t="str">
        <f t="shared" si="46"/>
        <v/>
      </c>
      <c r="M138" s="178" t="str">
        <f t="shared" si="46"/>
        <v/>
      </c>
      <c r="N138" s="178" t="str">
        <f t="shared" si="46"/>
        <v/>
      </c>
      <c r="O138" s="178" t="str">
        <f t="shared" si="46"/>
        <v/>
      </c>
      <c r="P138" s="178" t="str">
        <f t="shared" si="46"/>
        <v/>
      </c>
      <c r="Q138" s="178" t="str">
        <f t="shared" si="45"/>
        <v/>
      </c>
      <c r="R138" s="178" t="str">
        <f t="shared" si="45"/>
        <v/>
      </c>
      <c r="S138" s="178" t="str">
        <f t="shared" si="43"/>
        <v/>
      </c>
      <c r="T138" s="178" t="str">
        <f t="shared" si="43"/>
        <v/>
      </c>
      <c r="U138" s="178" t="str">
        <f t="shared" si="43"/>
        <v/>
      </c>
      <c r="V138" s="177" t="str">
        <f t="shared" si="47"/>
        <v/>
      </c>
      <c r="W138" s="178" t="str">
        <f t="shared" si="48"/>
        <v/>
      </c>
      <c r="X138" s="178" t="str">
        <f t="shared" si="49"/>
        <v/>
      </c>
      <c r="Y138" s="177">
        <f t="shared" si="40"/>
        <v>0</v>
      </c>
      <c r="Z138" s="178"/>
      <c r="AA138" s="178"/>
      <c r="AB138" s="178"/>
      <c r="AC138" s="179"/>
    </row>
    <row r="139" spans="1:29" hidden="1">
      <c r="A139" s="174" t="str">
        <f>IF('14- RC PROD'!A144="","",'14- RC PROD'!A144)</f>
        <v/>
      </c>
      <c r="B139" s="175" t="str">
        <f>IF('14- RC PROD'!F144="","",'14- RC PROD'!F144)</f>
        <v/>
      </c>
      <c r="C139" s="176" t="str">
        <f>IF(A139="","",IF('14- RC PROD'!G144="","",'14- RC PROD'!G144))</f>
        <v/>
      </c>
      <c r="D139" s="176" t="str">
        <f>IF('14- RC PROD'!H144="","",'14- RC PROD'!H144)</f>
        <v/>
      </c>
      <c r="E139" s="25" t="str">
        <f>IF(A139="","",IF('14- RC PROD'!E104="TODO MÊS",E99,""))</f>
        <v/>
      </c>
      <c r="F139" s="170" t="str">
        <f t="shared" si="44"/>
        <v/>
      </c>
      <c r="G139" s="170" t="str">
        <f t="shared" si="44"/>
        <v/>
      </c>
      <c r="H139" s="170" t="str">
        <f t="shared" si="44"/>
        <v/>
      </c>
      <c r="I139" s="170" t="str">
        <f t="shared" si="44"/>
        <v/>
      </c>
      <c r="J139" s="177" t="str">
        <f t="shared" si="46"/>
        <v/>
      </c>
      <c r="K139" s="178" t="str">
        <f t="shared" si="46"/>
        <v/>
      </c>
      <c r="L139" s="178" t="str">
        <f t="shared" si="46"/>
        <v/>
      </c>
      <c r="M139" s="178" t="str">
        <f t="shared" si="46"/>
        <v/>
      </c>
      <c r="N139" s="178" t="str">
        <f t="shared" si="46"/>
        <v/>
      </c>
      <c r="O139" s="178" t="str">
        <f t="shared" si="46"/>
        <v/>
      </c>
      <c r="P139" s="178" t="str">
        <f t="shared" si="46"/>
        <v/>
      </c>
      <c r="Q139" s="178" t="str">
        <f t="shared" si="45"/>
        <v/>
      </c>
      <c r="R139" s="178" t="str">
        <f t="shared" si="45"/>
        <v/>
      </c>
      <c r="S139" s="178" t="str">
        <f t="shared" si="43"/>
        <v/>
      </c>
      <c r="T139" s="178" t="str">
        <f t="shared" si="43"/>
        <v/>
      </c>
      <c r="U139" s="178" t="str">
        <f t="shared" si="43"/>
        <v/>
      </c>
      <c r="V139" s="177" t="str">
        <f t="shared" si="47"/>
        <v/>
      </c>
      <c r="W139" s="178" t="str">
        <f t="shared" si="48"/>
        <v/>
      </c>
      <c r="X139" s="178" t="str">
        <f t="shared" si="49"/>
        <v/>
      </c>
      <c r="Y139" s="177">
        <f t="shared" si="40"/>
        <v>0</v>
      </c>
      <c r="Z139" s="178"/>
      <c r="AA139" s="178"/>
      <c r="AB139" s="178"/>
      <c r="AC139" s="179"/>
    </row>
    <row r="140" spans="1:29" hidden="1">
      <c r="A140" s="174" t="str">
        <f>IF('14- RC PROD'!A145="","",'14- RC PROD'!A145)</f>
        <v/>
      </c>
      <c r="B140" s="175" t="str">
        <f>IF('14- RC PROD'!F145="","",'14- RC PROD'!F145)</f>
        <v/>
      </c>
      <c r="C140" s="176" t="str">
        <f>IF(A140="","",IF('14- RC PROD'!G145="","",'14- RC PROD'!G145))</f>
        <v/>
      </c>
      <c r="D140" s="176" t="str">
        <f>IF('14- RC PROD'!H145="","",'14- RC PROD'!H145)</f>
        <v/>
      </c>
      <c r="E140" s="25" t="str">
        <f>IF(A140="","",IF('14- RC PROD'!E105="TODO MÊS",E100,""))</f>
        <v/>
      </c>
      <c r="F140" s="170" t="str">
        <f t="shared" si="44"/>
        <v/>
      </c>
      <c r="G140" s="170" t="str">
        <f t="shared" si="44"/>
        <v/>
      </c>
      <c r="H140" s="170" t="str">
        <f t="shared" si="44"/>
        <v/>
      </c>
      <c r="I140" s="170" t="str">
        <f t="shared" si="44"/>
        <v/>
      </c>
      <c r="J140" s="177" t="str">
        <f t="shared" si="46"/>
        <v/>
      </c>
      <c r="K140" s="178" t="str">
        <f t="shared" si="46"/>
        <v/>
      </c>
      <c r="L140" s="178" t="str">
        <f t="shared" si="46"/>
        <v/>
      </c>
      <c r="M140" s="178" t="str">
        <f t="shared" si="46"/>
        <v/>
      </c>
      <c r="N140" s="178" t="str">
        <f t="shared" si="46"/>
        <v/>
      </c>
      <c r="O140" s="178" t="str">
        <f t="shared" si="46"/>
        <v/>
      </c>
      <c r="P140" s="178" t="str">
        <f t="shared" si="46"/>
        <v/>
      </c>
      <c r="Q140" s="178" t="str">
        <f t="shared" si="45"/>
        <v/>
      </c>
      <c r="R140" s="178" t="str">
        <f t="shared" si="45"/>
        <v/>
      </c>
      <c r="S140" s="178" t="str">
        <f t="shared" si="43"/>
        <v/>
      </c>
      <c r="T140" s="178" t="str">
        <f t="shared" si="43"/>
        <v/>
      </c>
      <c r="U140" s="178" t="str">
        <f t="shared" si="43"/>
        <v/>
      </c>
      <c r="V140" s="177" t="str">
        <f t="shared" si="47"/>
        <v/>
      </c>
      <c r="W140" s="178" t="str">
        <f t="shared" si="48"/>
        <v/>
      </c>
      <c r="X140" s="178" t="str">
        <f t="shared" si="49"/>
        <v/>
      </c>
      <c r="Y140" s="177">
        <f t="shared" si="40"/>
        <v>0</v>
      </c>
      <c r="Z140" s="178"/>
      <c r="AA140" s="178"/>
      <c r="AB140" s="178"/>
      <c r="AC140" s="179"/>
    </row>
    <row r="141" spans="1:29" hidden="1">
      <c r="A141" s="174" t="str">
        <f>IF('14- RC PROD'!A146="","",'14- RC PROD'!A146)</f>
        <v/>
      </c>
      <c r="B141" s="175" t="str">
        <f>IF('14- RC PROD'!F146="","",'14- RC PROD'!F146)</f>
        <v/>
      </c>
      <c r="C141" s="176" t="str">
        <f>IF(A141="","",IF('14- RC PROD'!G146="","",'14- RC PROD'!G146))</f>
        <v/>
      </c>
      <c r="D141" s="176" t="str">
        <f>IF('14- RC PROD'!H146="","",'14- RC PROD'!H146)</f>
        <v/>
      </c>
      <c r="E141" s="25" t="str">
        <f>IF(A141="","",IF('14- RC PROD'!E106="TODO MÊS",E101,""))</f>
        <v/>
      </c>
      <c r="F141" s="170" t="str">
        <f t="shared" si="44"/>
        <v/>
      </c>
      <c r="G141" s="170" t="str">
        <f t="shared" si="44"/>
        <v/>
      </c>
      <c r="H141" s="170" t="str">
        <f t="shared" si="44"/>
        <v/>
      </c>
      <c r="I141" s="170" t="str">
        <f t="shared" si="44"/>
        <v/>
      </c>
      <c r="J141" s="177" t="str">
        <f t="shared" si="46"/>
        <v/>
      </c>
      <c r="K141" s="178" t="str">
        <f t="shared" si="46"/>
        <v/>
      </c>
      <c r="L141" s="178" t="str">
        <f t="shared" si="46"/>
        <v/>
      </c>
      <c r="M141" s="178" t="str">
        <f t="shared" si="46"/>
        <v/>
      </c>
      <c r="N141" s="178" t="str">
        <f t="shared" si="46"/>
        <v/>
      </c>
      <c r="O141" s="178" t="str">
        <f t="shared" si="46"/>
        <v/>
      </c>
      <c r="P141" s="178" t="str">
        <f t="shared" si="46"/>
        <v/>
      </c>
      <c r="Q141" s="178" t="str">
        <f t="shared" si="45"/>
        <v/>
      </c>
      <c r="R141" s="178" t="str">
        <f t="shared" si="45"/>
        <v/>
      </c>
      <c r="S141" s="178" t="str">
        <f t="shared" si="43"/>
        <v/>
      </c>
      <c r="T141" s="178" t="str">
        <f t="shared" si="43"/>
        <v/>
      </c>
      <c r="U141" s="178" t="str">
        <f t="shared" si="43"/>
        <v/>
      </c>
      <c r="V141" s="177" t="str">
        <f t="shared" si="47"/>
        <v/>
      </c>
      <c r="W141" s="178" t="str">
        <f t="shared" si="48"/>
        <v/>
      </c>
      <c r="X141" s="178" t="str">
        <f t="shared" si="49"/>
        <v/>
      </c>
      <c r="Y141" s="177">
        <f t="shared" si="40"/>
        <v>0</v>
      </c>
      <c r="Z141" s="178"/>
      <c r="AA141" s="178"/>
      <c r="AB141" s="178"/>
      <c r="AC141" s="179"/>
    </row>
    <row r="142" spans="1:29" hidden="1">
      <c r="A142" s="174" t="str">
        <f>IF('14- RC PROD'!A147="","",'14- RC PROD'!A147)</f>
        <v/>
      </c>
      <c r="B142" s="175" t="str">
        <f>IF('14- RC PROD'!F147="","",'14- RC PROD'!F147)</f>
        <v/>
      </c>
      <c r="C142" s="176" t="str">
        <f>IF(A142="","",IF('14- RC PROD'!G147="","",'14- RC PROD'!G147))</f>
        <v/>
      </c>
      <c r="D142" s="176" t="str">
        <f>IF('14- RC PROD'!H147="","",'14- RC PROD'!H147)</f>
        <v/>
      </c>
      <c r="E142" s="25" t="str">
        <f>IF(A142="","",IF('14- RC PROD'!E107="TODO MÊS",E102,""))</f>
        <v/>
      </c>
      <c r="F142" s="170" t="str">
        <f t="shared" si="44"/>
        <v/>
      </c>
      <c r="G142" s="170" t="str">
        <f t="shared" si="44"/>
        <v/>
      </c>
      <c r="H142" s="170" t="str">
        <f t="shared" si="44"/>
        <v/>
      </c>
      <c r="I142" s="170" t="str">
        <f t="shared" si="44"/>
        <v/>
      </c>
      <c r="J142" s="177" t="str">
        <f t="shared" ref="J142:P151" si="50">IF($E142="","",IF(MONTH(J$5)=MONTH($A142),$F142*$E142*$C142,IF(MONTH(J$5)=MONTH($A142)+1,$G142*$E142*$C142,IF(MONTH(J$5)=MONTH($A142)+2,$H142*$E142*$C142,IF(MONTH(J$5)=MONTH($A142)+3,$I142*$E142*$C142,0)))))</f>
        <v/>
      </c>
      <c r="K142" s="178" t="str">
        <f t="shared" si="50"/>
        <v/>
      </c>
      <c r="L142" s="178" t="str">
        <f t="shared" si="50"/>
        <v/>
      </c>
      <c r="M142" s="178" t="str">
        <f t="shared" si="50"/>
        <v/>
      </c>
      <c r="N142" s="178" t="str">
        <f t="shared" si="50"/>
        <v/>
      </c>
      <c r="O142" s="178" t="str">
        <f t="shared" si="50"/>
        <v/>
      </c>
      <c r="P142" s="178" t="str">
        <f t="shared" si="50"/>
        <v/>
      </c>
      <c r="Q142" s="178" t="str">
        <f t="shared" si="45"/>
        <v/>
      </c>
      <c r="R142" s="178" t="str">
        <f t="shared" si="45"/>
        <v/>
      </c>
      <c r="S142" s="178" t="str">
        <f t="shared" si="43"/>
        <v/>
      </c>
      <c r="T142" s="178" t="str">
        <f t="shared" si="43"/>
        <v/>
      </c>
      <c r="U142" s="178" t="str">
        <f t="shared" si="43"/>
        <v/>
      </c>
      <c r="V142" s="177" t="str">
        <f t="shared" si="47"/>
        <v/>
      </c>
      <c r="W142" s="178" t="str">
        <f t="shared" si="48"/>
        <v/>
      </c>
      <c r="X142" s="178" t="str">
        <f t="shared" si="49"/>
        <v/>
      </c>
      <c r="Y142" s="177">
        <f t="shared" si="40"/>
        <v>0</v>
      </c>
      <c r="Z142" s="178"/>
      <c r="AA142" s="178"/>
      <c r="AB142" s="178"/>
      <c r="AC142" s="179"/>
    </row>
    <row r="143" spans="1:29" hidden="1">
      <c r="A143" s="174" t="str">
        <f>IF('14- RC PROD'!A148="","",'14- RC PROD'!A148)</f>
        <v/>
      </c>
      <c r="B143" s="175" t="str">
        <f>IF('14- RC PROD'!F148="","",'14- RC PROD'!F148)</f>
        <v/>
      </c>
      <c r="C143" s="176" t="str">
        <f>IF(A143="","",IF('14- RC PROD'!G148="","",'14- RC PROD'!G148))</f>
        <v/>
      </c>
      <c r="D143" s="176" t="str">
        <f>IF('14- RC PROD'!H148="","",'14- RC PROD'!H148)</f>
        <v/>
      </c>
      <c r="E143" s="25" t="str">
        <f>IF(A143="","",IF('14- RC PROD'!E108="TODO MÊS",E103,""))</f>
        <v/>
      </c>
      <c r="F143" s="170" t="str">
        <f t="shared" si="44"/>
        <v/>
      </c>
      <c r="G143" s="170" t="str">
        <f t="shared" si="44"/>
        <v/>
      </c>
      <c r="H143" s="170" t="str">
        <f t="shared" si="44"/>
        <v/>
      </c>
      <c r="I143" s="170" t="str">
        <f t="shared" si="44"/>
        <v/>
      </c>
      <c r="J143" s="177" t="str">
        <f t="shared" si="50"/>
        <v/>
      </c>
      <c r="K143" s="178" t="str">
        <f t="shared" si="50"/>
        <v/>
      </c>
      <c r="L143" s="178" t="str">
        <f t="shared" si="50"/>
        <v/>
      </c>
      <c r="M143" s="178" t="str">
        <f t="shared" si="50"/>
        <v/>
      </c>
      <c r="N143" s="178" t="str">
        <f t="shared" si="50"/>
        <v/>
      </c>
      <c r="O143" s="178" t="str">
        <f t="shared" si="50"/>
        <v/>
      </c>
      <c r="P143" s="178" t="str">
        <f t="shared" si="50"/>
        <v/>
      </c>
      <c r="Q143" s="178" t="str">
        <f t="shared" si="45"/>
        <v/>
      </c>
      <c r="R143" s="178" t="str">
        <f t="shared" si="45"/>
        <v/>
      </c>
      <c r="S143" s="178" t="str">
        <f t="shared" ref="S143:U162" si="51">IF($E143="","",IF(MONTH(S$5)=MONTH($A143),$F143*$E143*$C143,IF(MONTH(S$5)=MONTH($A143)+1,$G143*$E143*$C143,IF(MONTH(S$5)=MONTH($A143)+2,$H143*$E143*$C143,IF(MONTH(S$5)=MONTH($A143)+3,$I143*$E143*$C143,0)))))</f>
        <v/>
      </c>
      <c r="T143" s="178" t="str">
        <f t="shared" si="51"/>
        <v/>
      </c>
      <c r="U143" s="178" t="str">
        <f t="shared" si="51"/>
        <v/>
      </c>
      <c r="V143" s="177" t="str">
        <f t="shared" si="47"/>
        <v/>
      </c>
      <c r="W143" s="178" t="str">
        <f t="shared" si="48"/>
        <v/>
      </c>
      <c r="X143" s="178" t="str">
        <f t="shared" si="49"/>
        <v/>
      </c>
      <c r="Y143" s="177">
        <f t="shared" si="40"/>
        <v>0</v>
      </c>
      <c r="Z143" s="178"/>
      <c r="AA143" s="178"/>
      <c r="AB143" s="178"/>
      <c r="AC143" s="179"/>
    </row>
    <row r="144" spans="1:29" hidden="1">
      <c r="A144" s="174" t="str">
        <f>IF('14- RC PROD'!A149="","",'14- RC PROD'!A149)</f>
        <v/>
      </c>
      <c r="B144" s="175" t="str">
        <f>IF('14- RC PROD'!F149="","",'14- RC PROD'!F149)</f>
        <v/>
      </c>
      <c r="C144" s="176" t="str">
        <f>IF(A144="","",IF('14- RC PROD'!G149="","",'14- RC PROD'!G149))</f>
        <v/>
      </c>
      <c r="D144" s="176" t="str">
        <f>IF('14- RC PROD'!H149="","",'14- RC PROD'!H149)</f>
        <v/>
      </c>
      <c r="E144" s="25" t="str">
        <f>IF(A144="","",IF('14- RC PROD'!E109="TODO MÊS",E104,""))</f>
        <v/>
      </c>
      <c r="F144" s="170" t="str">
        <f t="shared" si="44"/>
        <v/>
      </c>
      <c r="G144" s="170" t="str">
        <f t="shared" si="44"/>
        <v/>
      </c>
      <c r="H144" s="170" t="str">
        <f t="shared" si="44"/>
        <v/>
      </c>
      <c r="I144" s="170" t="str">
        <f t="shared" si="44"/>
        <v/>
      </c>
      <c r="J144" s="177" t="str">
        <f t="shared" si="50"/>
        <v/>
      </c>
      <c r="K144" s="178" t="str">
        <f t="shared" si="50"/>
        <v/>
      </c>
      <c r="L144" s="178" t="str">
        <f t="shared" si="50"/>
        <v/>
      </c>
      <c r="M144" s="178" t="str">
        <f t="shared" si="50"/>
        <v/>
      </c>
      <c r="N144" s="178" t="str">
        <f t="shared" si="50"/>
        <v/>
      </c>
      <c r="O144" s="178" t="str">
        <f t="shared" si="50"/>
        <v/>
      </c>
      <c r="P144" s="178" t="str">
        <f t="shared" si="50"/>
        <v/>
      </c>
      <c r="Q144" s="178" t="str">
        <f t="shared" si="45"/>
        <v/>
      </c>
      <c r="R144" s="178" t="str">
        <f t="shared" si="45"/>
        <v/>
      </c>
      <c r="S144" s="178" t="str">
        <f t="shared" si="51"/>
        <v/>
      </c>
      <c r="T144" s="178" t="str">
        <f t="shared" si="51"/>
        <v/>
      </c>
      <c r="U144" s="178" t="str">
        <f t="shared" si="51"/>
        <v/>
      </c>
      <c r="V144" s="177" t="str">
        <f t="shared" si="47"/>
        <v/>
      </c>
      <c r="W144" s="178" t="str">
        <f t="shared" si="48"/>
        <v/>
      </c>
      <c r="X144" s="178" t="str">
        <f t="shared" si="49"/>
        <v/>
      </c>
      <c r="Y144" s="177">
        <f t="shared" si="40"/>
        <v>0</v>
      </c>
      <c r="Z144" s="178"/>
      <c r="AA144" s="178"/>
      <c r="AB144" s="178"/>
      <c r="AC144" s="179"/>
    </row>
    <row r="145" spans="1:29" hidden="1">
      <c r="A145" s="174" t="str">
        <f>IF('14- RC PROD'!A150="","",'14- RC PROD'!A150)</f>
        <v/>
      </c>
      <c r="B145" s="175" t="str">
        <f>IF('14- RC PROD'!F150="","",'14- RC PROD'!F150)</f>
        <v/>
      </c>
      <c r="C145" s="176" t="str">
        <f>IF(A145="","",IF('14- RC PROD'!G150="","",'14- RC PROD'!G150))</f>
        <v/>
      </c>
      <c r="D145" s="176" t="str">
        <f>IF('14- RC PROD'!H150="","",'14- RC PROD'!H150)</f>
        <v/>
      </c>
      <c r="E145" s="25" t="str">
        <f>IF(A145="","",IF('14- RC PROD'!E110="TODO MÊS",E105,""))</f>
        <v/>
      </c>
      <c r="F145" s="170" t="str">
        <f t="shared" si="44"/>
        <v/>
      </c>
      <c r="G145" s="170" t="str">
        <f t="shared" si="44"/>
        <v/>
      </c>
      <c r="H145" s="170" t="str">
        <f t="shared" si="44"/>
        <v/>
      </c>
      <c r="I145" s="170" t="str">
        <f t="shared" si="44"/>
        <v/>
      </c>
      <c r="J145" s="177" t="str">
        <f t="shared" si="50"/>
        <v/>
      </c>
      <c r="K145" s="178" t="str">
        <f t="shared" si="50"/>
        <v/>
      </c>
      <c r="L145" s="178" t="str">
        <f t="shared" si="50"/>
        <v/>
      </c>
      <c r="M145" s="178" t="str">
        <f t="shared" si="50"/>
        <v/>
      </c>
      <c r="N145" s="178" t="str">
        <f t="shared" si="50"/>
        <v/>
      </c>
      <c r="O145" s="178" t="str">
        <f t="shared" si="50"/>
        <v/>
      </c>
      <c r="P145" s="178" t="str">
        <f t="shared" si="50"/>
        <v/>
      </c>
      <c r="Q145" s="178" t="str">
        <f t="shared" si="45"/>
        <v/>
      </c>
      <c r="R145" s="178" t="str">
        <f t="shared" si="45"/>
        <v/>
      </c>
      <c r="S145" s="178" t="str">
        <f t="shared" si="51"/>
        <v/>
      </c>
      <c r="T145" s="178" t="str">
        <f t="shared" si="51"/>
        <v/>
      </c>
      <c r="U145" s="178" t="str">
        <f t="shared" si="51"/>
        <v/>
      </c>
      <c r="V145" s="177" t="str">
        <f t="shared" si="47"/>
        <v/>
      </c>
      <c r="W145" s="178" t="str">
        <f t="shared" si="48"/>
        <v/>
      </c>
      <c r="X145" s="178" t="str">
        <f t="shared" si="49"/>
        <v/>
      </c>
      <c r="Y145" s="177">
        <f t="shared" si="40"/>
        <v>0</v>
      </c>
      <c r="Z145" s="178"/>
      <c r="AA145" s="178"/>
      <c r="AB145" s="178"/>
      <c r="AC145" s="179"/>
    </row>
    <row r="146" spans="1:29" hidden="1">
      <c r="A146" s="174" t="str">
        <f>IF('14- RC PROD'!A151="","",'14- RC PROD'!A151)</f>
        <v/>
      </c>
      <c r="B146" s="175" t="str">
        <f>IF('14- RC PROD'!F151="","",'14- RC PROD'!F151)</f>
        <v/>
      </c>
      <c r="C146" s="176" t="str">
        <f>IF(A146="","",IF('14- RC PROD'!G151="","",'14- RC PROD'!G151))</f>
        <v/>
      </c>
      <c r="D146" s="176" t="str">
        <f>IF('14- RC PROD'!H151="","",'14- RC PROD'!H151)</f>
        <v/>
      </c>
      <c r="E146" s="25" t="str">
        <f>IF(A146="","",IF('14- RC PROD'!E111="TODO MÊS",E106,""))</f>
        <v/>
      </c>
      <c r="F146" s="170" t="str">
        <f t="shared" ref="F146:I165" si="52">F106</f>
        <v/>
      </c>
      <c r="G146" s="170" t="str">
        <f t="shared" si="52"/>
        <v/>
      </c>
      <c r="H146" s="170" t="str">
        <f t="shared" si="52"/>
        <v/>
      </c>
      <c r="I146" s="170" t="str">
        <f t="shared" si="52"/>
        <v/>
      </c>
      <c r="J146" s="177" t="str">
        <f t="shared" si="50"/>
        <v/>
      </c>
      <c r="K146" s="178" t="str">
        <f t="shared" si="50"/>
        <v/>
      </c>
      <c r="L146" s="178" t="str">
        <f t="shared" si="50"/>
        <v/>
      </c>
      <c r="M146" s="178" t="str">
        <f t="shared" si="50"/>
        <v/>
      </c>
      <c r="N146" s="178" t="str">
        <f t="shared" si="50"/>
        <v/>
      </c>
      <c r="O146" s="178" t="str">
        <f t="shared" si="50"/>
        <v/>
      </c>
      <c r="P146" s="178" t="str">
        <f t="shared" si="50"/>
        <v/>
      </c>
      <c r="Q146" s="178" t="str">
        <f t="shared" si="45"/>
        <v/>
      </c>
      <c r="R146" s="178" t="str">
        <f t="shared" si="45"/>
        <v/>
      </c>
      <c r="S146" s="178" t="str">
        <f t="shared" si="51"/>
        <v/>
      </c>
      <c r="T146" s="178" t="str">
        <f t="shared" si="51"/>
        <v/>
      </c>
      <c r="U146" s="178" t="str">
        <f t="shared" si="51"/>
        <v/>
      </c>
      <c r="V146" s="177" t="str">
        <f t="shared" si="47"/>
        <v/>
      </c>
      <c r="W146" s="178" t="str">
        <f t="shared" si="48"/>
        <v/>
      </c>
      <c r="X146" s="178" t="str">
        <f t="shared" si="49"/>
        <v/>
      </c>
      <c r="Y146" s="177">
        <f t="shared" si="40"/>
        <v>0</v>
      </c>
      <c r="Z146" s="178"/>
      <c r="AA146" s="178"/>
      <c r="AB146" s="178"/>
      <c r="AC146" s="179"/>
    </row>
    <row r="147" spans="1:29" hidden="1">
      <c r="A147" s="174" t="str">
        <f>IF('14- RC PROD'!A152="","",'14- RC PROD'!A152)</f>
        <v/>
      </c>
      <c r="B147" s="175" t="str">
        <f>IF('14- RC PROD'!F152="","",'14- RC PROD'!F152)</f>
        <v/>
      </c>
      <c r="C147" s="176" t="str">
        <f>IF(A147="","",IF('14- RC PROD'!G152="","",'14- RC PROD'!G152))</f>
        <v/>
      </c>
      <c r="D147" s="176" t="str">
        <f>IF('14- RC PROD'!H152="","",'14- RC PROD'!H152)</f>
        <v/>
      </c>
      <c r="E147" s="25" t="str">
        <f>IF(A147="","",IF('14- RC PROD'!E112="TODO MÊS",E107,""))</f>
        <v/>
      </c>
      <c r="F147" s="170" t="str">
        <f t="shared" si="52"/>
        <v/>
      </c>
      <c r="G147" s="170" t="str">
        <f t="shared" si="52"/>
        <v/>
      </c>
      <c r="H147" s="170" t="str">
        <f t="shared" si="52"/>
        <v/>
      </c>
      <c r="I147" s="170" t="str">
        <f t="shared" si="52"/>
        <v/>
      </c>
      <c r="J147" s="177" t="str">
        <f t="shared" si="50"/>
        <v/>
      </c>
      <c r="K147" s="178" t="str">
        <f t="shared" si="50"/>
        <v/>
      </c>
      <c r="L147" s="178" t="str">
        <f t="shared" si="50"/>
        <v/>
      </c>
      <c r="M147" s="178" t="str">
        <f t="shared" si="50"/>
        <v/>
      </c>
      <c r="N147" s="178" t="str">
        <f t="shared" si="50"/>
        <v/>
      </c>
      <c r="O147" s="178" t="str">
        <f t="shared" si="50"/>
        <v/>
      </c>
      <c r="P147" s="178" t="str">
        <f t="shared" si="50"/>
        <v/>
      </c>
      <c r="Q147" s="178" t="str">
        <f t="shared" si="45"/>
        <v/>
      </c>
      <c r="R147" s="178" t="str">
        <f t="shared" si="45"/>
        <v/>
      </c>
      <c r="S147" s="178" t="str">
        <f t="shared" si="51"/>
        <v/>
      </c>
      <c r="T147" s="178" t="str">
        <f t="shared" si="51"/>
        <v/>
      </c>
      <c r="U147" s="178" t="str">
        <f t="shared" si="51"/>
        <v/>
      </c>
      <c r="V147" s="177" t="str">
        <f t="shared" si="47"/>
        <v/>
      </c>
      <c r="W147" s="178" t="str">
        <f t="shared" si="48"/>
        <v/>
      </c>
      <c r="X147" s="178" t="str">
        <f t="shared" si="49"/>
        <v/>
      </c>
      <c r="Y147" s="177">
        <f t="shared" si="40"/>
        <v>0</v>
      </c>
      <c r="Z147" s="178"/>
      <c r="AA147" s="178"/>
      <c r="AB147" s="178"/>
      <c r="AC147" s="179"/>
    </row>
    <row r="148" spans="1:29" hidden="1">
      <c r="A148" s="174" t="str">
        <f>IF('14- RC PROD'!A153="","",'14- RC PROD'!A153)</f>
        <v/>
      </c>
      <c r="B148" s="175" t="str">
        <f>IF('14- RC PROD'!F153="","",'14- RC PROD'!F153)</f>
        <v/>
      </c>
      <c r="C148" s="176" t="str">
        <f>IF(A148="","",IF('14- RC PROD'!G153="","",'14- RC PROD'!G153))</f>
        <v/>
      </c>
      <c r="D148" s="176" t="str">
        <f>IF('14- RC PROD'!H153="","",'14- RC PROD'!H153)</f>
        <v/>
      </c>
      <c r="E148" s="25" t="str">
        <f>IF(A148="","",IF('14- RC PROD'!E113="TODO MÊS",E108,""))</f>
        <v/>
      </c>
      <c r="F148" s="170" t="str">
        <f t="shared" si="52"/>
        <v/>
      </c>
      <c r="G148" s="170" t="str">
        <f t="shared" si="52"/>
        <v/>
      </c>
      <c r="H148" s="170" t="str">
        <f t="shared" si="52"/>
        <v/>
      </c>
      <c r="I148" s="170" t="str">
        <f t="shared" si="52"/>
        <v/>
      </c>
      <c r="J148" s="177" t="str">
        <f t="shared" si="50"/>
        <v/>
      </c>
      <c r="K148" s="178" t="str">
        <f t="shared" si="50"/>
        <v/>
      </c>
      <c r="L148" s="178" t="str">
        <f t="shared" si="50"/>
        <v/>
      </c>
      <c r="M148" s="178" t="str">
        <f t="shared" si="50"/>
        <v/>
      </c>
      <c r="N148" s="178" t="str">
        <f t="shared" si="50"/>
        <v/>
      </c>
      <c r="O148" s="178" t="str">
        <f t="shared" si="50"/>
        <v/>
      </c>
      <c r="P148" s="178" t="str">
        <f t="shared" si="50"/>
        <v/>
      </c>
      <c r="Q148" s="178" t="str">
        <f t="shared" ref="Q148:R167" si="53">IF($E148="","",IF(MONTH(Q$5)=MONTH($A148),$F148*$E148*$C148,IF(MONTH(Q$5)=MONTH($A148)+1,$G148*$E148*$C148,IF(MONTH(Q$5)=MONTH($A148)+2,$H148*$E148*$C148,IF(MONTH(Q$5)=MONTH($A148)+3,$I148*$E148*$C148,0)))))</f>
        <v/>
      </c>
      <c r="R148" s="178" t="str">
        <f t="shared" si="53"/>
        <v/>
      </c>
      <c r="S148" s="178" t="str">
        <f t="shared" si="51"/>
        <v/>
      </c>
      <c r="T148" s="178" t="str">
        <f t="shared" si="51"/>
        <v/>
      </c>
      <c r="U148" s="178" t="str">
        <f t="shared" si="51"/>
        <v/>
      </c>
      <c r="V148" s="177" t="str">
        <f t="shared" si="47"/>
        <v/>
      </c>
      <c r="W148" s="178" t="str">
        <f t="shared" si="48"/>
        <v/>
      </c>
      <c r="X148" s="178" t="str">
        <f t="shared" si="49"/>
        <v/>
      </c>
      <c r="Y148" s="177">
        <f t="shared" si="40"/>
        <v>0</v>
      </c>
      <c r="Z148" s="178"/>
      <c r="AA148" s="178"/>
      <c r="AB148" s="178"/>
      <c r="AC148" s="179"/>
    </row>
    <row r="149" spans="1:29" hidden="1">
      <c r="A149" s="174" t="str">
        <f>IF('14- RC PROD'!A154="","",'14- RC PROD'!A154)</f>
        <v/>
      </c>
      <c r="B149" s="175" t="str">
        <f>IF('14- RC PROD'!F154="","",'14- RC PROD'!F154)</f>
        <v/>
      </c>
      <c r="C149" s="176" t="str">
        <f>IF(A149="","",IF('14- RC PROD'!G154="","",'14- RC PROD'!G154))</f>
        <v/>
      </c>
      <c r="D149" s="176" t="str">
        <f>IF('14- RC PROD'!H154="","",'14- RC PROD'!H154)</f>
        <v/>
      </c>
      <c r="E149" s="25" t="str">
        <f>IF(A149="","",IF('14- RC PROD'!E114="TODO MÊS",E109,""))</f>
        <v/>
      </c>
      <c r="F149" s="170" t="str">
        <f t="shared" si="52"/>
        <v/>
      </c>
      <c r="G149" s="170" t="str">
        <f t="shared" si="52"/>
        <v/>
      </c>
      <c r="H149" s="170" t="str">
        <f t="shared" si="52"/>
        <v/>
      </c>
      <c r="I149" s="170" t="str">
        <f t="shared" si="52"/>
        <v/>
      </c>
      <c r="J149" s="177" t="str">
        <f t="shared" si="50"/>
        <v/>
      </c>
      <c r="K149" s="178" t="str">
        <f t="shared" si="50"/>
        <v/>
      </c>
      <c r="L149" s="178" t="str">
        <f t="shared" si="50"/>
        <v/>
      </c>
      <c r="M149" s="178" t="str">
        <f t="shared" si="50"/>
        <v/>
      </c>
      <c r="N149" s="178" t="str">
        <f t="shared" si="50"/>
        <v/>
      </c>
      <c r="O149" s="178" t="str">
        <f t="shared" si="50"/>
        <v/>
      </c>
      <c r="P149" s="178" t="str">
        <f t="shared" si="50"/>
        <v/>
      </c>
      <c r="Q149" s="178" t="str">
        <f t="shared" si="53"/>
        <v/>
      </c>
      <c r="R149" s="178" t="str">
        <f t="shared" si="53"/>
        <v/>
      </c>
      <c r="S149" s="178" t="str">
        <f t="shared" si="51"/>
        <v/>
      </c>
      <c r="T149" s="178" t="str">
        <f t="shared" si="51"/>
        <v/>
      </c>
      <c r="U149" s="178" t="str">
        <f t="shared" si="51"/>
        <v/>
      </c>
      <c r="V149" s="177" t="str">
        <f t="shared" si="47"/>
        <v/>
      </c>
      <c r="W149" s="178" t="str">
        <f t="shared" si="48"/>
        <v/>
      </c>
      <c r="X149" s="178" t="str">
        <f t="shared" si="49"/>
        <v/>
      </c>
      <c r="Y149" s="177">
        <f t="shared" si="40"/>
        <v>0</v>
      </c>
      <c r="Z149" s="178"/>
      <c r="AA149" s="178"/>
      <c r="AB149" s="178"/>
      <c r="AC149" s="179"/>
    </row>
    <row r="150" spans="1:29" hidden="1">
      <c r="A150" s="174" t="str">
        <f>IF('14- RC PROD'!A155="","",'14- RC PROD'!A155)</f>
        <v/>
      </c>
      <c r="B150" s="175" t="str">
        <f>IF('14- RC PROD'!F155="","",'14- RC PROD'!F155)</f>
        <v/>
      </c>
      <c r="C150" s="176" t="str">
        <f>IF(A150="","",IF('14- RC PROD'!G155="","",'14- RC PROD'!G155))</f>
        <v/>
      </c>
      <c r="D150" s="176" t="str">
        <f>IF('14- RC PROD'!H155="","",'14- RC PROD'!H155)</f>
        <v/>
      </c>
      <c r="E150" s="25" t="str">
        <f>IF(A150="","",IF('14- RC PROD'!E115="TODO MÊS",E110,""))</f>
        <v/>
      </c>
      <c r="F150" s="170" t="str">
        <f t="shared" si="52"/>
        <v/>
      </c>
      <c r="G150" s="170" t="str">
        <f t="shared" si="52"/>
        <v/>
      </c>
      <c r="H150" s="170" t="str">
        <f t="shared" si="52"/>
        <v/>
      </c>
      <c r="I150" s="170" t="str">
        <f t="shared" si="52"/>
        <v/>
      </c>
      <c r="J150" s="177" t="str">
        <f t="shared" si="50"/>
        <v/>
      </c>
      <c r="K150" s="178" t="str">
        <f t="shared" si="50"/>
        <v/>
      </c>
      <c r="L150" s="178" t="str">
        <f t="shared" si="50"/>
        <v/>
      </c>
      <c r="M150" s="178" t="str">
        <f t="shared" si="50"/>
        <v/>
      </c>
      <c r="N150" s="178" t="str">
        <f t="shared" si="50"/>
        <v/>
      </c>
      <c r="O150" s="178" t="str">
        <f t="shared" si="50"/>
        <v/>
      </c>
      <c r="P150" s="178" t="str">
        <f t="shared" si="50"/>
        <v/>
      </c>
      <c r="Q150" s="178" t="str">
        <f t="shared" si="53"/>
        <v/>
      </c>
      <c r="R150" s="178" t="str">
        <f t="shared" si="53"/>
        <v/>
      </c>
      <c r="S150" s="178" t="str">
        <f t="shared" si="51"/>
        <v/>
      </c>
      <c r="T150" s="178" t="str">
        <f t="shared" si="51"/>
        <v/>
      </c>
      <c r="U150" s="178" t="str">
        <f t="shared" si="51"/>
        <v/>
      </c>
      <c r="V150" s="177" t="str">
        <f t="shared" si="47"/>
        <v/>
      </c>
      <c r="W150" s="178" t="str">
        <f t="shared" si="48"/>
        <v/>
      </c>
      <c r="X150" s="178" t="str">
        <f t="shared" si="49"/>
        <v/>
      </c>
      <c r="Y150" s="177">
        <f t="shared" si="40"/>
        <v>0</v>
      </c>
      <c r="Z150" s="178"/>
      <c r="AA150" s="178"/>
      <c r="AB150" s="178"/>
      <c r="AC150" s="179"/>
    </row>
    <row r="151" spans="1:29" hidden="1">
      <c r="A151" s="174" t="str">
        <f>IF('14- RC PROD'!A156="","",'14- RC PROD'!A156)</f>
        <v/>
      </c>
      <c r="B151" s="175" t="str">
        <f>IF('14- RC PROD'!F156="","",'14- RC PROD'!F156)</f>
        <v/>
      </c>
      <c r="C151" s="176" t="str">
        <f>IF(A151="","",IF('14- RC PROD'!G156="","",'14- RC PROD'!G156))</f>
        <v/>
      </c>
      <c r="D151" s="176" t="str">
        <f>IF('14- RC PROD'!H156="","",'14- RC PROD'!H156)</f>
        <v/>
      </c>
      <c r="E151" s="25" t="str">
        <f>IF(A151="","",IF('14- RC PROD'!E116="TODO MÊS",E111,""))</f>
        <v/>
      </c>
      <c r="F151" s="170" t="str">
        <f t="shared" si="52"/>
        <v/>
      </c>
      <c r="G151" s="170" t="str">
        <f t="shared" si="52"/>
        <v/>
      </c>
      <c r="H151" s="170" t="str">
        <f t="shared" si="52"/>
        <v/>
      </c>
      <c r="I151" s="170" t="str">
        <f t="shared" si="52"/>
        <v/>
      </c>
      <c r="J151" s="177" t="str">
        <f t="shared" si="50"/>
        <v/>
      </c>
      <c r="K151" s="178" t="str">
        <f t="shared" si="50"/>
        <v/>
      </c>
      <c r="L151" s="178" t="str">
        <f t="shared" si="50"/>
        <v/>
      </c>
      <c r="M151" s="178" t="str">
        <f t="shared" si="50"/>
        <v/>
      </c>
      <c r="N151" s="178" t="str">
        <f t="shared" si="50"/>
        <v/>
      </c>
      <c r="O151" s="178" t="str">
        <f t="shared" si="50"/>
        <v/>
      </c>
      <c r="P151" s="178" t="str">
        <f t="shared" si="50"/>
        <v/>
      </c>
      <c r="Q151" s="178" t="str">
        <f t="shared" si="53"/>
        <v/>
      </c>
      <c r="R151" s="178" t="str">
        <f t="shared" si="53"/>
        <v/>
      </c>
      <c r="S151" s="178" t="str">
        <f t="shared" si="51"/>
        <v/>
      </c>
      <c r="T151" s="178" t="str">
        <f t="shared" si="51"/>
        <v/>
      </c>
      <c r="U151" s="178" t="str">
        <f t="shared" si="51"/>
        <v/>
      </c>
      <c r="V151" s="177" t="str">
        <f t="shared" si="47"/>
        <v/>
      </c>
      <c r="W151" s="178" t="str">
        <f t="shared" si="48"/>
        <v/>
      </c>
      <c r="X151" s="178" t="str">
        <f t="shared" si="49"/>
        <v/>
      </c>
      <c r="Y151" s="177">
        <f t="shared" si="40"/>
        <v>0</v>
      </c>
      <c r="Z151" s="178"/>
      <c r="AA151" s="178"/>
      <c r="AB151" s="178"/>
      <c r="AC151" s="179"/>
    </row>
    <row r="152" spans="1:29" hidden="1">
      <c r="A152" s="174" t="str">
        <f>IF('14- RC PROD'!A157="","",'14- RC PROD'!A157)</f>
        <v/>
      </c>
      <c r="B152" s="175" t="str">
        <f>IF('14- RC PROD'!F157="","",'14- RC PROD'!F157)</f>
        <v/>
      </c>
      <c r="C152" s="176" t="str">
        <f>IF(A152="","",IF('14- RC PROD'!G157="","",'14- RC PROD'!G157))</f>
        <v/>
      </c>
      <c r="D152" s="176" t="str">
        <f>IF('14- RC PROD'!H157="","",'14- RC PROD'!H157)</f>
        <v/>
      </c>
      <c r="E152" s="25" t="str">
        <f>IF(A152="","",IF('14- RC PROD'!E117="TODO MÊS",E112,""))</f>
        <v/>
      </c>
      <c r="F152" s="170" t="str">
        <f t="shared" si="52"/>
        <v/>
      </c>
      <c r="G152" s="170" t="str">
        <f t="shared" si="52"/>
        <v/>
      </c>
      <c r="H152" s="170" t="str">
        <f t="shared" si="52"/>
        <v/>
      </c>
      <c r="I152" s="170" t="str">
        <f t="shared" si="52"/>
        <v/>
      </c>
      <c r="J152" s="177" t="str">
        <f t="shared" ref="J152:P161" si="54">IF($E152="","",IF(MONTH(J$5)=MONTH($A152),$F152*$E152*$C152,IF(MONTH(J$5)=MONTH($A152)+1,$G152*$E152*$C152,IF(MONTH(J$5)=MONTH($A152)+2,$H152*$E152*$C152,IF(MONTH(J$5)=MONTH($A152)+3,$I152*$E152*$C152,0)))))</f>
        <v/>
      </c>
      <c r="K152" s="178" t="str">
        <f t="shared" si="54"/>
        <v/>
      </c>
      <c r="L152" s="178" t="str">
        <f t="shared" si="54"/>
        <v/>
      </c>
      <c r="M152" s="178" t="str">
        <f t="shared" si="54"/>
        <v/>
      </c>
      <c r="N152" s="178" t="str">
        <f t="shared" si="54"/>
        <v/>
      </c>
      <c r="O152" s="178" t="str">
        <f t="shared" si="54"/>
        <v/>
      </c>
      <c r="P152" s="178" t="str">
        <f t="shared" si="54"/>
        <v/>
      </c>
      <c r="Q152" s="178" t="str">
        <f t="shared" si="53"/>
        <v/>
      </c>
      <c r="R152" s="178" t="str">
        <f t="shared" si="53"/>
        <v/>
      </c>
      <c r="S152" s="178" t="str">
        <f t="shared" si="51"/>
        <v/>
      </c>
      <c r="T152" s="178" t="str">
        <f t="shared" si="51"/>
        <v/>
      </c>
      <c r="U152" s="178" t="str">
        <f t="shared" si="51"/>
        <v/>
      </c>
      <c r="V152" s="177" t="str">
        <f t="shared" si="47"/>
        <v/>
      </c>
      <c r="W152" s="178" t="str">
        <f t="shared" si="48"/>
        <v/>
      </c>
      <c r="X152" s="178" t="str">
        <f t="shared" si="49"/>
        <v/>
      </c>
      <c r="Y152" s="177">
        <f t="shared" si="40"/>
        <v>0</v>
      </c>
      <c r="Z152" s="178"/>
      <c r="AA152" s="178"/>
      <c r="AB152" s="178"/>
      <c r="AC152" s="179"/>
    </row>
    <row r="153" spans="1:29" hidden="1">
      <c r="A153" s="174" t="str">
        <f>IF('14- RC PROD'!A158="","",'14- RC PROD'!A158)</f>
        <v/>
      </c>
      <c r="B153" s="175" t="str">
        <f>IF('14- RC PROD'!F158="","",'14- RC PROD'!F158)</f>
        <v/>
      </c>
      <c r="C153" s="176" t="str">
        <f>IF(A153="","",IF('14- RC PROD'!G158="","",'14- RC PROD'!G158))</f>
        <v/>
      </c>
      <c r="D153" s="176" t="str">
        <f>IF('14- RC PROD'!H158="","",'14- RC PROD'!H158)</f>
        <v/>
      </c>
      <c r="E153" s="25" t="str">
        <f>IF(A153="","",IF('14- RC PROD'!E118="TODO MÊS",E113,""))</f>
        <v/>
      </c>
      <c r="F153" s="170" t="str">
        <f t="shared" si="52"/>
        <v/>
      </c>
      <c r="G153" s="170" t="str">
        <f t="shared" si="52"/>
        <v/>
      </c>
      <c r="H153" s="170" t="str">
        <f t="shared" si="52"/>
        <v/>
      </c>
      <c r="I153" s="170" t="str">
        <f t="shared" si="52"/>
        <v/>
      </c>
      <c r="J153" s="177" t="str">
        <f t="shared" si="54"/>
        <v/>
      </c>
      <c r="K153" s="178" t="str">
        <f t="shared" si="54"/>
        <v/>
      </c>
      <c r="L153" s="178" t="str">
        <f t="shared" si="54"/>
        <v/>
      </c>
      <c r="M153" s="178" t="str">
        <f t="shared" si="54"/>
        <v/>
      </c>
      <c r="N153" s="178" t="str">
        <f t="shared" si="54"/>
        <v/>
      </c>
      <c r="O153" s="178" t="str">
        <f t="shared" si="54"/>
        <v/>
      </c>
      <c r="P153" s="178" t="str">
        <f t="shared" si="54"/>
        <v/>
      </c>
      <c r="Q153" s="178" t="str">
        <f t="shared" si="53"/>
        <v/>
      </c>
      <c r="R153" s="178" t="str">
        <f t="shared" si="53"/>
        <v/>
      </c>
      <c r="S153" s="178" t="str">
        <f t="shared" si="51"/>
        <v/>
      </c>
      <c r="T153" s="178" t="str">
        <f t="shared" si="51"/>
        <v/>
      </c>
      <c r="U153" s="178" t="str">
        <f t="shared" si="51"/>
        <v/>
      </c>
      <c r="V153" s="177" t="str">
        <f t="shared" si="47"/>
        <v/>
      </c>
      <c r="W153" s="178" t="str">
        <f t="shared" si="48"/>
        <v/>
      </c>
      <c r="X153" s="178" t="str">
        <f t="shared" si="49"/>
        <v/>
      </c>
      <c r="Y153" s="177">
        <f t="shared" si="40"/>
        <v>0</v>
      </c>
      <c r="Z153" s="178"/>
      <c r="AA153" s="178"/>
      <c r="AB153" s="178"/>
      <c r="AC153" s="179"/>
    </row>
    <row r="154" spans="1:29" hidden="1">
      <c r="A154" s="174" t="str">
        <f>IF('14- RC PROD'!A159="","",'14- RC PROD'!A159)</f>
        <v/>
      </c>
      <c r="B154" s="175" t="str">
        <f>IF('14- RC PROD'!F159="","",'14- RC PROD'!F159)</f>
        <v/>
      </c>
      <c r="C154" s="176" t="str">
        <f>IF(A154="","",IF('14- RC PROD'!G159="","",'14- RC PROD'!G159))</f>
        <v/>
      </c>
      <c r="D154" s="176" t="str">
        <f>IF('14- RC PROD'!H159="","",'14- RC PROD'!H159)</f>
        <v/>
      </c>
      <c r="E154" s="25" t="str">
        <f>IF(A154="","",IF('14- RC PROD'!E119="TODO MÊS",E114,""))</f>
        <v/>
      </c>
      <c r="F154" s="170" t="str">
        <f t="shared" si="52"/>
        <v/>
      </c>
      <c r="G154" s="170" t="str">
        <f t="shared" si="52"/>
        <v/>
      </c>
      <c r="H154" s="170" t="str">
        <f t="shared" si="52"/>
        <v/>
      </c>
      <c r="I154" s="170" t="str">
        <f t="shared" si="52"/>
        <v/>
      </c>
      <c r="J154" s="177" t="str">
        <f t="shared" si="54"/>
        <v/>
      </c>
      <c r="K154" s="178" t="str">
        <f t="shared" si="54"/>
        <v/>
      </c>
      <c r="L154" s="178" t="str">
        <f t="shared" si="54"/>
        <v/>
      </c>
      <c r="M154" s="178" t="str">
        <f t="shared" si="54"/>
        <v/>
      </c>
      <c r="N154" s="178" t="str">
        <f t="shared" si="54"/>
        <v/>
      </c>
      <c r="O154" s="178" t="str">
        <f t="shared" si="54"/>
        <v/>
      </c>
      <c r="P154" s="178" t="str">
        <f t="shared" si="54"/>
        <v/>
      </c>
      <c r="Q154" s="178" t="str">
        <f t="shared" si="53"/>
        <v/>
      </c>
      <c r="R154" s="178" t="str">
        <f t="shared" si="53"/>
        <v/>
      </c>
      <c r="S154" s="178" t="str">
        <f t="shared" si="51"/>
        <v/>
      </c>
      <c r="T154" s="178" t="str">
        <f t="shared" si="51"/>
        <v/>
      </c>
      <c r="U154" s="178" t="str">
        <f t="shared" si="51"/>
        <v/>
      </c>
      <c r="V154" s="177" t="str">
        <f t="shared" si="47"/>
        <v/>
      </c>
      <c r="W154" s="178" t="str">
        <f t="shared" si="48"/>
        <v/>
      </c>
      <c r="X154" s="178" t="str">
        <f t="shared" si="49"/>
        <v/>
      </c>
      <c r="Y154" s="177">
        <f t="shared" si="40"/>
        <v>0</v>
      </c>
      <c r="Z154" s="178"/>
      <c r="AA154" s="178"/>
      <c r="AB154" s="178"/>
      <c r="AC154" s="179"/>
    </row>
    <row r="155" spans="1:29" hidden="1">
      <c r="A155" s="174" t="str">
        <f>IF('14- RC PROD'!A160="","",'14- RC PROD'!A160)</f>
        <v/>
      </c>
      <c r="B155" s="175" t="str">
        <f>IF('14- RC PROD'!F160="","",'14- RC PROD'!F160)</f>
        <v/>
      </c>
      <c r="C155" s="176" t="str">
        <f>IF(A155="","",IF('14- RC PROD'!G160="","",'14- RC PROD'!G160))</f>
        <v/>
      </c>
      <c r="D155" s="176" t="str">
        <f>IF('14- RC PROD'!H160="","",'14- RC PROD'!H160)</f>
        <v/>
      </c>
      <c r="E155" s="25" t="str">
        <f>IF(A155="","",IF('14- RC PROD'!E120="TODO MÊS",E115,""))</f>
        <v/>
      </c>
      <c r="F155" s="170" t="str">
        <f t="shared" si="52"/>
        <v/>
      </c>
      <c r="G155" s="170" t="str">
        <f t="shared" si="52"/>
        <v/>
      </c>
      <c r="H155" s="170" t="str">
        <f t="shared" si="52"/>
        <v/>
      </c>
      <c r="I155" s="170" t="str">
        <f t="shared" si="52"/>
        <v/>
      </c>
      <c r="J155" s="177" t="str">
        <f t="shared" si="54"/>
        <v/>
      </c>
      <c r="K155" s="178" t="str">
        <f t="shared" si="54"/>
        <v/>
      </c>
      <c r="L155" s="178" t="str">
        <f t="shared" si="54"/>
        <v/>
      </c>
      <c r="M155" s="178" t="str">
        <f t="shared" si="54"/>
        <v/>
      </c>
      <c r="N155" s="178" t="str">
        <f t="shared" si="54"/>
        <v/>
      </c>
      <c r="O155" s="178" t="str">
        <f t="shared" si="54"/>
        <v/>
      </c>
      <c r="P155" s="178" t="str">
        <f t="shared" si="54"/>
        <v/>
      </c>
      <c r="Q155" s="178" t="str">
        <f t="shared" si="53"/>
        <v/>
      </c>
      <c r="R155" s="178" t="str">
        <f t="shared" si="53"/>
        <v/>
      </c>
      <c r="S155" s="178" t="str">
        <f t="shared" si="51"/>
        <v/>
      </c>
      <c r="T155" s="178" t="str">
        <f t="shared" si="51"/>
        <v/>
      </c>
      <c r="U155" s="178" t="str">
        <f t="shared" si="51"/>
        <v/>
      </c>
      <c r="V155" s="177" t="str">
        <f t="shared" si="47"/>
        <v/>
      </c>
      <c r="W155" s="178" t="str">
        <f t="shared" si="48"/>
        <v/>
      </c>
      <c r="X155" s="178" t="str">
        <f t="shared" si="49"/>
        <v/>
      </c>
      <c r="Y155" s="177">
        <f t="shared" si="40"/>
        <v>0</v>
      </c>
      <c r="Z155" s="178"/>
      <c r="AA155" s="178"/>
      <c r="AB155" s="178"/>
      <c r="AC155" s="179"/>
    </row>
    <row r="156" spans="1:29" hidden="1">
      <c r="A156" s="174" t="str">
        <f>IF('14- RC PROD'!A161="","",'14- RC PROD'!A161)</f>
        <v/>
      </c>
      <c r="B156" s="175" t="str">
        <f>IF('14- RC PROD'!F161="","",'14- RC PROD'!F161)</f>
        <v/>
      </c>
      <c r="C156" s="176" t="str">
        <f>IF(A156="","",IF('14- RC PROD'!G161="","",'14- RC PROD'!G161))</f>
        <v/>
      </c>
      <c r="D156" s="176" t="str">
        <f>IF('14- RC PROD'!H161="","",'14- RC PROD'!H161)</f>
        <v/>
      </c>
      <c r="E156" s="25" t="str">
        <f>IF(A156="","",IF('14- RC PROD'!E121="TODO MÊS",E116,""))</f>
        <v/>
      </c>
      <c r="F156" s="170" t="str">
        <f t="shared" si="52"/>
        <v/>
      </c>
      <c r="G156" s="170" t="str">
        <f t="shared" si="52"/>
        <v/>
      </c>
      <c r="H156" s="170" t="str">
        <f t="shared" si="52"/>
        <v/>
      </c>
      <c r="I156" s="170" t="str">
        <f t="shared" si="52"/>
        <v/>
      </c>
      <c r="J156" s="177" t="str">
        <f t="shared" si="54"/>
        <v/>
      </c>
      <c r="K156" s="178" t="str">
        <f t="shared" si="54"/>
        <v/>
      </c>
      <c r="L156" s="178" t="str">
        <f t="shared" si="54"/>
        <v/>
      </c>
      <c r="M156" s="178" t="str">
        <f t="shared" si="54"/>
        <v/>
      </c>
      <c r="N156" s="178" t="str">
        <f t="shared" si="54"/>
        <v/>
      </c>
      <c r="O156" s="178" t="str">
        <f t="shared" si="54"/>
        <v/>
      </c>
      <c r="P156" s="178" t="str">
        <f t="shared" si="54"/>
        <v/>
      </c>
      <c r="Q156" s="178" t="str">
        <f t="shared" si="53"/>
        <v/>
      </c>
      <c r="R156" s="178" t="str">
        <f t="shared" si="53"/>
        <v/>
      </c>
      <c r="S156" s="178" t="str">
        <f t="shared" si="51"/>
        <v/>
      </c>
      <c r="T156" s="178" t="str">
        <f t="shared" si="51"/>
        <v/>
      </c>
      <c r="U156" s="178" t="str">
        <f t="shared" si="51"/>
        <v/>
      </c>
      <c r="V156" s="177" t="str">
        <f t="shared" si="47"/>
        <v/>
      </c>
      <c r="W156" s="178" t="str">
        <f t="shared" si="48"/>
        <v/>
      </c>
      <c r="X156" s="178" t="str">
        <f t="shared" si="49"/>
        <v/>
      </c>
      <c r="Y156" s="177">
        <f t="shared" si="40"/>
        <v>0</v>
      </c>
      <c r="Z156" s="178"/>
      <c r="AA156" s="178"/>
      <c r="AB156" s="178"/>
      <c r="AC156" s="179"/>
    </row>
    <row r="157" spans="1:29" hidden="1">
      <c r="A157" s="174" t="str">
        <f>IF('14- RC PROD'!A162="","",'14- RC PROD'!A162)</f>
        <v/>
      </c>
      <c r="B157" s="175" t="str">
        <f>IF('14- RC PROD'!F162="","",'14- RC PROD'!F162)</f>
        <v/>
      </c>
      <c r="C157" s="176" t="str">
        <f>IF(A157="","",IF('14- RC PROD'!G162="","",'14- RC PROD'!G162))</f>
        <v/>
      </c>
      <c r="D157" s="176" t="str">
        <f>IF('14- RC PROD'!H162="","",'14- RC PROD'!H162)</f>
        <v/>
      </c>
      <c r="E157" s="25" t="str">
        <f>IF(A157="","",IF('14- RC PROD'!E122="TODO MÊS",E117,""))</f>
        <v/>
      </c>
      <c r="F157" s="170" t="str">
        <f t="shared" si="52"/>
        <v/>
      </c>
      <c r="G157" s="170" t="str">
        <f t="shared" si="52"/>
        <v/>
      </c>
      <c r="H157" s="170" t="str">
        <f t="shared" si="52"/>
        <v/>
      </c>
      <c r="I157" s="170" t="str">
        <f t="shared" si="52"/>
        <v/>
      </c>
      <c r="J157" s="177" t="str">
        <f t="shared" si="54"/>
        <v/>
      </c>
      <c r="K157" s="178" t="str">
        <f t="shared" si="54"/>
        <v/>
      </c>
      <c r="L157" s="178" t="str">
        <f t="shared" si="54"/>
        <v/>
      </c>
      <c r="M157" s="178" t="str">
        <f t="shared" si="54"/>
        <v/>
      </c>
      <c r="N157" s="178" t="str">
        <f t="shared" si="54"/>
        <v/>
      </c>
      <c r="O157" s="178" t="str">
        <f t="shared" si="54"/>
        <v/>
      </c>
      <c r="P157" s="178" t="str">
        <f t="shared" si="54"/>
        <v/>
      </c>
      <c r="Q157" s="178" t="str">
        <f t="shared" si="53"/>
        <v/>
      </c>
      <c r="R157" s="178" t="str">
        <f t="shared" si="53"/>
        <v/>
      </c>
      <c r="S157" s="178" t="str">
        <f t="shared" si="51"/>
        <v/>
      </c>
      <c r="T157" s="178" t="str">
        <f t="shared" si="51"/>
        <v/>
      </c>
      <c r="U157" s="178" t="str">
        <f t="shared" si="51"/>
        <v/>
      </c>
      <c r="V157" s="177" t="str">
        <f t="shared" si="47"/>
        <v/>
      </c>
      <c r="W157" s="178" t="str">
        <f t="shared" si="48"/>
        <v/>
      </c>
      <c r="X157" s="178" t="str">
        <f t="shared" si="49"/>
        <v/>
      </c>
      <c r="Y157" s="177">
        <f t="shared" si="40"/>
        <v>0</v>
      </c>
      <c r="Z157" s="178"/>
      <c r="AA157" s="178"/>
      <c r="AB157" s="178"/>
      <c r="AC157" s="179"/>
    </row>
    <row r="158" spans="1:29" hidden="1">
      <c r="A158" s="174" t="str">
        <f>IF('14- RC PROD'!A163="","",'14- RC PROD'!A163)</f>
        <v/>
      </c>
      <c r="B158" s="175" t="str">
        <f>IF('14- RC PROD'!F163="","",'14- RC PROD'!F163)</f>
        <v/>
      </c>
      <c r="C158" s="176" t="str">
        <f>IF(A158="","",IF('14- RC PROD'!G163="","",'14- RC PROD'!G163))</f>
        <v/>
      </c>
      <c r="D158" s="176" t="str">
        <f>IF('14- RC PROD'!H163="","",'14- RC PROD'!H163)</f>
        <v/>
      </c>
      <c r="E158" s="25" t="str">
        <f>IF(A158="","",IF('14- RC PROD'!E123="TODO MÊS",E118,""))</f>
        <v/>
      </c>
      <c r="F158" s="170" t="str">
        <f t="shared" si="52"/>
        <v/>
      </c>
      <c r="G158" s="170" t="str">
        <f t="shared" si="52"/>
        <v/>
      </c>
      <c r="H158" s="170" t="str">
        <f t="shared" si="52"/>
        <v/>
      </c>
      <c r="I158" s="170" t="str">
        <f t="shared" si="52"/>
        <v/>
      </c>
      <c r="J158" s="177" t="str">
        <f t="shared" si="54"/>
        <v/>
      </c>
      <c r="K158" s="178" t="str">
        <f t="shared" si="54"/>
        <v/>
      </c>
      <c r="L158" s="178" t="str">
        <f t="shared" si="54"/>
        <v/>
      </c>
      <c r="M158" s="178" t="str">
        <f t="shared" si="54"/>
        <v/>
      </c>
      <c r="N158" s="178" t="str">
        <f t="shared" si="54"/>
        <v/>
      </c>
      <c r="O158" s="178" t="str">
        <f t="shared" si="54"/>
        <v/>
      </c>
      <c r="P158" s="178" t="str">
        <f t="shared" si="54"/>
        <v/>
      </c>
      <c r="Q158" s="178" t="str">
        <f t="shared" si="53"/>
        <v/>
      </c>
      <c r="R158" s="178" t="str">
        <f t="shared" si="53"/>
        <v/>
      </c>
      <c r="S158" s="178" t="str">
        <f t="shared" si="51"/>
        <v/>
      </c>
      <c r="T158" s="178" t="str">
        <f t="shared" si="51"/>
        <v/>
      </c>
      <c r="U158" s="178" t="str">
        <f t="shared" si="51"/>
        <v/>
      </c>
      <c r="V158" s="177" t="str">
        <f t="shared" si="47"/>
        <v/>
      </c>
      <c r="W158" s="178" t="str">
        <f t="shared" si="48"/>
        <v/>
      </c>
      <c r="X158" s="178" t="str">
        <f t="shared" si="49"/>
        <v/>
      </c>
      <c r="Y158" s="177">
        <f t="shared" si="40"/>
        <v>0</v>
      </c>
      <c r="Z158" s="178"/>
      <c r="AA158" s="178"/>
      <c r="AB158" s="178"/>
      <c r="AC158" s="179"/>
    </row>
    <row r="159" spans="1:29" hidden="1">
      <c r="A159" s="174" t="str">
        <f>IF('14- RC PROD'!A164="","",'14- RC PROD'!A164)</f>
        <v/>
      </c>
      <c r="B159" s="175" t="str">
        <f>IF('14- RC PROD'!F164="","",'14- RC PROD'!F164)</f>
        <v/>
      </c>
      <c r="C159" s="176" t="str">
        <f>IF(A159="","",IF('14- RC PROD'!G164="","",'14- RC PROD'!G164))</f>
        <v/>
      </c>
      <c r="D159" s="176" t="str">
        <f>IF('14- RC PROD'!H164="","",'14- RC PROD'!H164)</f>
        <v/>
      </c>
      <c r="E159" s="25" t="str">
        <f>IF(A159="","",IF('14- RC PROD'!E124="TODO MÊS",E119,""))</f>
        <v/>
      </c>
      <c r="F159" s="170" t="str">
        <f t="shared" si="52"/>
        <v/>
      </c>
      <c r="G159" s="170" t="str">
        <f t="shared" si="52"/>
        <v/>
      </c>
      <c r="H159" s="170" t="str">
        <f t="shared" si="52"/>
        <v/>
      </c>
      <c r="I159" s="170" t="str">
        <f t="shared" si="52"/>
        <v/>
      </c>
      <c r="J159" s="177" t="str">
        <f t="shared" si="54"/>
        <v/>
      </c>
      <c r="K159" s="178" t="str">
        <f t="shared" si="54"/>
        <v/>
      </c>
      <c r="L159" s="178" t="str">
        <f t="shared" si="54"/>
        <v/>
      </c>
      <c r="M159" s="178" t="str">
        <f t="shared" si="54"/>
        <v/>
      </c>
      <c r="N159" s="178" t="str">
        <f t="shared" si="54"/>
        <v/>
      </c>
      <c r="O159" s="178" t="str">
        <f t="shared" si="54"/>
        <v/>
      </c>
      <c r="P159" s="178" t="str">
        <f t="shared" si="54"/>
        <v/>
      </c>
      <c r="Q159" s="178" t="str">
        <f t="shared" si="53"/>
        <v/>
      </c>
      <c r="R159" s="178" t="str">
        <f t="shared" si="53"/>
        <v/>
      </c>
      <c r="S159" s="178" t="str">
        <f t="shared" si="51"/>
        <v/>
      </c>
      <c r="T159" s="178" t="str">
        <f t="shared" si="51"/>
        <v/>
      </c>
      <c r="U159" s="178" t="str">
        <f t="shared" si="51"/>
        <v/>
      </c>
      <c r="V159" s="177" t="str">
        <f t="shared" si="47"/>
        <v/>
      </c>
      <c r="W159" s="178" t="str">
        <f t="shared" si="48"/>
        <v/>
      </c>
      <c r="X159" s="178" t="str">
        <f t="shared" si="49"/>
        <v/>
      </c>
      <c r="Y159" s="177">
        <f t="shared" si="40"/>
        <v>0</v>
      </c>
      <c r="Z159" s="178"/>
      <c r="AA159" s="178"/>
      <c r="AB159" s="178"/>
      <c r="AC159" s="179"/>
    </row>
    <row r="160" spans="1:29" hidden="1">
      <c r="A160" s="174" t="str">
        <f>IF('14- RC PROD'!A165="","",'14- RC PROD'!A165)</f>
        <v/>
      </c>
      <c r="B160" s="175" t="str">
        <f>IF('14- RC PROD'!F165="","",'14- RC PROD'!F165)</f>
        <v/>
      </c>
      <c r="C160" s="176" t="str">
        <f>IF(A160="","",IF('14- RC PROD'!G165="","",'14- RC PROD'!G165))</f>
        <v/>
      </c>
      <c r="D160" s="176" t="str">
        <f>IF('14- RC PROD'!H165="","",'14- RC PROD'!H165)</f>
        <v/>
      </c>
      <c r="E160" s="25" t="str">
        <f>IF(A160="","",IF('14- RC PROD'!E125="TODO MÊS",E120,""))</f>
        <v/>
      </c>
      <c r="F160" s="170" t="str">
        <f t="shared" si="52"/>
        <v/>
      </c>
      <c r="G160" s="170" t="str">
        <f t="shared" si="52"/>
        <v/>
      </c>
      <c r="H160" s="170" t="str">
        <f t="shared" si="52"/>
        <v/>
      </c>
      <c r="I160" s="170" t="str">
        <f t="shared" si="52"/>
        <v/>
      </c>
      <c r="J160" s="177" t="str">
        <f t="shared" si="54"/>
        <v/>
      </c>
      <c r="K160" s="178" t="str">
        <f t="shared" si="54"/>
        <v/>
      </c>
      <c r="L160" s="178" t="str">
        <f t="shared" si="54"/>
        <v/>
      </c>
      <c r="M160" s="178" t="str">
        <f t="shared" si="54"/>
        <v/>
      </c>
      <c r="N160" s="178" t="str">
        <f t="shared" si="54"/>
        <v/>
      </c>
      <c r="O160" s="178" t="str">
        <f t="shared" si="54"/>
        <v/>
      </c>
      <c r="P160" s="178" t="str">
        <f t="shared" si="54"/>
        <v/>
      </c>
      <c r="Q160" s="178" t="str">
        <f t="shared" si="53"/>
        <v/>
      </c>
      <c r="R160" s="178" t="str">
        <f t="shared" si="53"/>
        <v/>
      </c>
      <c r="S160" s="178" t="str">
        <f t="shared" si="51"/>
        <v/>
      </c>
      <c r="T160" s="178" t="str">
        <f t="shared" si="51"/>
        <v/>
      </c>
      <c r="U160" s="178" t="str">
        <f t="shared" si="51"/>
        <v/>
      </c>
      <c r="V160" s="177" t="str">
        <f t="shared" si="47"/>
        <v/>
      </c>
      <c r="W160" s="178" t="str">
        <f t="shared" si="48"/>
        <v/>
      </c>
      <c r="X160" s="178" t="str">
        <f t="shared" si="49"/>
        <v/>
      </c>
      <c r="Y160" s="177">
        <f t="shared" si="40"/>
        <v>0</v>
      </c>
      <c r="Z160" s="178"/>
      <c r="AA160" s="178"/>
      <c r="AB160" s="178"/>
      <c r="AC160" s="179"/>
    </row>
    <row r="161" spans="1:29" hidden="1">
      <c r="A161" s="174" t="str">
        <f>IF('14- RC PROD'!A166="","",'14- RC PROD'!A166)</f>
        <v/>
      </c>
      <c r="B161" s="175" t="str">
        <f>IF('14- RC PROD'!F166="","",'14- RC PROD'!F166)</f>
        <v/>
      </c>
      <c r="C161" s="176" t="str">
        <f>IF(A161="","",IF('14- RC PROD'!G166="","",'14- RC PROD'!G166))</f>
        <v/>
      </c>
      <c r="D161" s="176" t="str">
        <f>IF('14- RC PROD'!H166="","",'14- RC PROD'!H166)</f>
        <v/>
      </c>
      <c r="E161" s="25" t="str">
        <f>IF(A161="","",IF('14- RC PROD'!E126="TODO MÊS",E121,""))</f>
        <v/>
      </c>
      <c r="F161" s="170" t="str">
        <f t="shared" si="52"/>
        <v/>
      </c>
      <c r="G161" s="170" t="str">
        <f t="shared" si="52"/>
        <v/>
      </c>
      <c r="H161" s="170" t="str">
        <f t="shared" si="52"/>
        <v/>
      </c>
      <c r="I161" s="170" t="str">
        <f t="shared" si="52"/>
        <v/>
      </c>
      <c r="J161" s="177" t="str">
        <f t="shared" si="54"/>
        <v/>
      </c>
      <c r="K161" s="178" t="str">
        <f t="shared" si="54"/>
        <v/>
      </c>
      <c r="L161" s="178" t="str">
        <f t="shared" si="54"/>
        <v/>
      </c>
      <c r="M161" s="178" t="str">
        <f t="shared" si="54"/>
        <v/>
      </c>
      <c r="N161" s="178" t="str">
        <f t="shared" si="54"/>
        <v/>
      </c>
      <c r="O161" s="178" t="str">
        <f t="shared" si="54"/>
        <v/>
      </c>
      <c r="P161" s="178" t="str">
        <f t="shared" si="54"/>
        <v/>
      </c>
      <c r="Q161" s="178" t="str">
        <f t="shared" si="53"/>
        <v/>
      </c>
      <c r="R161" s="178" t="str">
        <f t="shared" si="53"/>
        <v/>
      </c>
      <c r="S161" s="178" t="str">
        <f t="shared" si="51"/>
        <v/>
      </c>
      <c r="T161" s="178" t="str">
        <f t="shared" si="51"/>
        <v/>
      </c>
      <c r="U161" s="178" t="str">
        <f t="shared" si="51"/>
        <v/>
      </c>
      <c r="V161" s="177" t="str">
        <f t="shared" si="47"/>
        <v/>
      </c>
      <c r="W161" s="178" t="str">
        <f t="shared" si="48"/>
        <v/>
      </c>
      <c r="X161" s="178" t="str">
        <f t="shared" si="49"/>
        <v/>
      </c>
      <c r="Y161" s="177">
        <f t="shared" si="40"/>
        <v>0</v>
      </c>
      <c r="Z161" s="178"/>
      <c r="AA161" s="178"/>
      <c r="AB161" s="178"/>
      <c r="AC161" s="179"/>
    </row>
    <row r="162" spans="1:29" hidden="1">
      <c r="A162" s="174" t="str">
        <f>IF('14- RC PROD'!A167="","",'14- RC PROD'!A167)</f>
        <v/>
      </c>
      <c r="B162" s="175" t="str">
        <f>IF('14- RC PROD'!F167="","",'14- RC PROD'!F167)</f>
        <v/>
      </c>
      <c r="C162" s="176" t="str">
        <f>IF(A162="","",IF('14- RC PROD'!G167="","",'14- RC PROD'!G167))</f>
        <v/>
      </c>
      <c r="D162" s="176" t="str">
        <f>IF('14- RC PROD'!H167="","",'14- RC PROD'!H167)</f>
        <v/>
      </c>
      <c r="E162" s="25" t="str">
        <f>IF(A162="","",IF('14- RC PROD'!E127="TODO MÊS",E122,""))</f>
        <v/>
      </c>
      <c r="F162" s="170" t="str">
        <f t="shared" si="52"/>
        <v/>
      </c>
      <c r="G162" s="170" t="str">
        <f t="shared" si="52"/>
        <v/>
      </c>
      <c r="H162" s="170" t="str">
        <f t="shared" si="52"/>
        <v/>
      </c>
      <c r="I162" s="170" t="str">
        <f t="shared" si="52"/>
        <v/>
      </c>
      <c r="J162" s="177" t="str">
        <f t="shared" ref="J162:P171" si="55">IF($E162="","",IF(MONTH(J$5)=MONTH($A162),$F162*$E162*$C162,IF(MONTH(J$5)=MONTH($A162)+1,$G162*$E162*$C162,IF(MONTH(J$5)=MONTH($A162)+2,$H162*$E162*$C162,IF(MONTH(J$5)=MONTH($A162)+3,$I162*$E162*$C162,0)))))</f>
        <v/>
      </c>
      <c r="K162" s="178" t="str">
        <f t="shared" si="55"/>
        <v/>
      </c>
      <c r="L162" s="178" t="str">
        <f t="shared" si="55"/>
        <v/>
      </c>
      <c r="M162" s="178" t="str">
        <f t="shared" si="55"/>
        <v/>
      </c>
      <c r="N162" s="178" t="str">
        <f t="shared" si="55"/>
        <v/>
      </c>
      <c r="O162" s="178" t="str">
        <f t="shared" si="55"/>
        <v/>
      </c>
      <c r="P162" s="178" t="str">
        <f t="shared" si="55"/>
        <v/>
      </c>
      <c r="Q162" s="178" t="str">
        <f t="shared" si="53"/>
        <v/>
      </c>
      <c r="R162" s="178" t="str">
        <f t="shared" si="53"/>
        <v/>
      </c>
      <c r="S162" s="178" t="str">
        <f t="shared" si="51"/>
        <v/>
      </c>
      <c r="T162" s="178" t="str">
        <f t="shared" si="51"/>
        <v/>
      </c>
      <c r="U162" s="178" t="str">
        <f t="shared" si="51"/>
        <v/>
      </c>
      <c r="V162" s="177" t="str">
        <f t="shared" si="47"/>
        <v/>
      </c>
      <c r="W162" s="178" t="str">
        <f t="shared" si="48"/>
        <v/>
      </c>
      <c r="X162" s="178" t="str">
        <f t="shared" si="49"/>
        <v/>
      </c>
      <c r="Y162" s="177">
        <f t="shared" si="40"/>
        <v>0</v>
      </c>
      <c r="Z162" s="178"/>
      <c r="AA162" s="178"/>
      <c r="AB162" s="178"/>
      <c r="AC162" s="179"/>
    </row>
    <row r="163" spans="1:29" hidden="1">
      <c r="A163" s="174" t="str">
        <f>IF('14- RC PROD'!A168="","",'14- RC PROD'!A168)</f>
        <v/>
      </c>
      <c r="B163" s="175" t="str">
        <f>IF('14- RC PROD'!F168="","",'14- RC PROD'!F168)</f>
        <v/>
      </c>
      <c r="C163" s="176" t="str">
        <f>IF(A163="","",IF('14- RC PROD'!G168="","",'14- RC PROD'!G168))</f>
        <v/>
      </c>
      <c r="D163" s="176" t="str">
        <f>IF('14- RC PROD'!H168="","",'14- RC PROD'!H168)</f>
        <v/>
      </c>
      <c r="E163" s="25" t="str">
        <f>IF(A163="","",IF('14- RC PROD'!E128="TODO MÊS",E123,""))</f>
        <v/>
      </c>
      <c r="F163" s="170" t="str">
        <f t="shared" si="52"/>
        <v/>
      </c>
      <c r="G163" s="170" t="str">
        <f t="shared" si="52"/>
        <v/>
      </c>
      <c r="H163" s="170" t="str">
        <f t="shared" si="52"/>
        <v/>
      </c>
      <c r="I163" s="170" t="str">
        <f t="shared" si="52"/>
        <v/>
      </c>
      <c r="J163" s="177" t="str">
        <f t="shared" si="55"/>
        <v/>
      </c>
      <c r="K163" s="178" t="str">
        <f t="shared" si="55"/>
        <v/>
      </c>
      <c r="L163" s="178" t="str">
        <f t="shared" si="55"/>
        <v/>
      </c>
      <c r="M163" s="178" t="str">
        <f t="shared" si="55"/>
        <v/>
      </c>
      <c r="N163" s="178" t="str">
        <f t="shared" si="55"/>
        <v/>
      </c>
      <c r="O163" s="178" t="str">
        <f t="shared" si="55"/>
        <v/>
      </c>
      <c r="P163" s="178" t="str">
        <f t="shared" si="55"/>
        <v/>
      </c>
      <c r="Q163" s="178" t="str">
        <f t="shared" si="53"/>
        <v/>
      </c>
      <c r="R163" s="178" t="str">
        <f t="shared" si="53"/>
        <v/>
      </c>
      <c r="S163" s="178" t="str">
        <f t="shared" ref="S163:U182" si="56">IF($E163="","",IF(MONTH(S$5)=MONTH($A163),$F163*$E163*$C163,IF(MONTH(S$5)=MONTH($A163)+1,$G163*$E163*$C163,IF(MONTH(S$5)=MONTH($A163)+2,$H163*$E163*$C163,IF(MONTH(S$5)=MONTH($A163)+3,$I163*$E163*$C163,0)))))</f>
        <v/>
      </c>
      <c r="T163" s="178" t="str">
        <f t="shared" si="56"/>
        <v/>
      </c>
      <c r="U163" s="178" t="str">
        <f t="shared" si="56"/>
        <v/>
      </c>
      <c r="V163" s="177" t="str">
        <f t="shared" si="47"/>
        <v/>
      </c>
      <c r="W163" s="178" t="str">
        <f t="shared" si="48"/>
        <v/>
      </c>
      <c r="X163" s="178" t="str">
        <f t="shared" si="49"/>
        <v/>
      </c>
      <c r="Y163" s="177">
        <f t="shared" si="40"/>
        <v>0</v>
      </c>
      <c r="Z163" s="178"/>
      <c r="AA163" s="178"/>
      <c r="AB163" s="178"/>
      <c r="AC163" s="179"/>
    </row>
    <row r="164" spans="1:29" hidden="1">
      <c r="A164" s="174" t="str">
        <f>IF('14- RC PROD'!A169="","",'14- RC PROD'!A169)</f>
        <v/>
      </c>
      <c r="B164" s="175" t="str">
        <f>IF('14- RC PROD'!F169="","",'14- RC PROD'!F169)</f>
        <v/>
      </c>
      <c r="C164" s="176" t="str">
        <f>IF(A164="","",IF('14- RC PROD'!G169="","",'14- RC PROD'!G169))</f>
        <v/>
      </c>
      <c r="D164" s="176" t="str">
        <f>IF('14- RC PROD'!H169="","",'14- RC PROD'!H169)</f>
        <v/>
      </c>
      <c r="E164" s="25" t="str">
        <f>IF(A164="","",IF('14- RC PROD'!E129="TODO MÊS",E124,""))</f>
        <v/>
      </c>
      <c r="F164" s="170" t="str">
        <f t="shared" si="52"/>
        <v/>
      </c>
      <c r="G164" s="170" t="str">
        <f t="shared" si="52"/>
        <v/>
      </c>
      <c r="H164" s="170" t="str">
        <f t="shared" si="52"/>
        <v/>
      </c>
      <c r="I164" s="170" t="str">
        <f t="shared" si="52"/>
        <v/>
      </c>
      <c r="J164" s="177" t="str">
        <f t="shared" si="55"/>
        <v/>
      </c>
      <c r="K164" s="178" t="str">
        <f t="shared" si="55"/>
        <v/>
      </c>
      <c r="L164" s="178" t="str">
        <f t="shared" si="55"/>
        <v/>
      </c>
      <c r="M164" s="178" t="str">
        <f t="shared" si="55"/>
        <v/>
      </c>
      <c r="N164" s="178" t="str">
        <f t="shared" si="55"/>
        <v/>
      </c>
      <c r="O164" s="178" t="str">
        <f t="shared" si="55"/>
        <v/>
      </c>
      <c r="P164" s="178" t="str">
        <f t="shared" si="55"/>
        <v/>
      </c>
      <c r="Q164" s="178" t="str">
        <f t="shared" si="53"/>
        <v/>
      </c>
      <c r="R164" s="178" t="str">
        <f t="shared" si="53"/>
        <v/>
      </c>
      <c r="S164" s="178" t="str">
        <f t="shared" si="56"/>
        <v/>
      </c>
      <c r="T164" s="178" t="str">
        <f t="shared" si="56"/>
        <v/>
      </c>
      <c r="U164" s="178" t="str">
        <f t="shared" si="56"/>
        <v/>
      </c>
      <c r="V164" s="177" t="str">
        <f t="shared" si="47"/>
        <v/>
      </c>
      <c r="W164" s="178" t="str">
        <f t="shared" si="48"/>
        <v/>
      </c>
      <c r="X164" s="178" t="str">
        <f t="shared" si="49"/>
        <v/>
      </c>
      <c r="Y164" s="177">
        <f t="shared" si="40"/>
        <v>0</v>
      </c>
      <c r="Z164" s="178"/>
      <c r="AA164" s="178"/>
      <c r="AB164" s="178"/>
      <c r="AC164" s="179"/>
    </row>
    <row r="165" spans="1:29" hidden="1">
      <c r="A165" s="180" t="str">
        <f>IF('14- RC PROD'!A170="","",'14- RC PROD'!A170)</f>
        <v/>
      </c>
      <c r="B165" s="181" t="str">
        <f>IF('14- RC PROD'!F170="","",'14- RC PROD'!F170)</f>
        <v/>
      </c>
      <c r="C165" s="182" t="str">
        <f>IF(A165="","",IF('14- RC PROD'!G170="","",'14- RC PROD'!G170))</f>
        <v/>
      </c>
      <c r="D165" s="182" t="str">
        <f>IF('14- RC PROD'!H170="","",'14- RC PROD'!H170)</f>
        <v/>
      </c>
      <c r="E165" s="183" t="str">
        <f>IF(A165="","",IF('14- RC PROD'!E130="TODO MÊS",E125,""))</f>
        <v/>
      </c>
      <c r="F165" s="171" t="str">
        <f t="shared" si="52"/>
        <v/>
      </c>
      <c r="G165" s="171" t="str">
        <f t="shared" si="52"/>
        <v/>
      </c>
      <c r="H165" s="171" t="str">
        <f t="shared" si="52"/>
        <v/>
      </c>
      <c r="I165" s="171" t="str">
        <f t="shared" si="52"/>
        <v/>
      </c>
      <c r="J165" s="184" t="str">
        <f t="shared" si="55"/>
        <v/>
      </c>
      <c r="K165" s="185" t="str">
        <f t="shared" si="55"/>
        <v/>
      </c>
      <c r="L165" s="185" t="str">
        <f t="shared" si="55"/>
        <v/>
      </c>
      <c r="M165" s="185" t="str">
        <f t="shared" si="55"/>
        <v/>
      </c>
      <c r="N165" s="185" t="str">
        <f t="shared" si="55"/>
        <v/>
      </c>
      <c r="O165" s="185" t="str">
        <f t="shared" si="55"/>
        <v/>
      </c>
      <c r="P165" s="185" t="str">
        <f t="shared" si="55"/>
        <v/>
      </c>
      <c r="Q165" s="185" t="str">
        <f t="shared" si="53"/>
        <v/>
      </c>
      <c r="R165" s="185" t="str">
        <f t="shared" si="53"/>
        <v/>
      </c>
      <c r="S165" s="185" t="str">
        <f t="shared" si="56"/>
        <v/>
      </c>
      <c r="T165" s="185" t="str">
        <f t="shared" si="56"/>
        <v/>
      </c>
      <c r="U165" s="185" t="str">
        <f t="shared" si="56"/>
        <v/>
      </c>
      <c r="V165" s="184" t="str">
        <f t="shared" si="47"/>
        <v/>
      </c>
      <c r="W165" s="185" t="str">
        <f t="shared" si="48"/>
        <v/>
      </c>
      <c r="X165" s="186" t="str">
        <f t="shared" si="49"/>
        <v/>
      </c>
      <c r="Y165" s="184">
        <f t="shared" si="40"/>
        <v>0</v>
      </c>
      <c r="Z165" s="185"/>
      <c r="AA165" s="185"/>
      <c r="AB165" s="185"/>
      <c r="AC165" s="186"/>
    </row>
    <row r="166" spans="1:29" hidden="1">
      <c r="A166" s="174">
        <f>IF('14- RC PROD'!A171="","",'14- RC PROD'!A171)</f>
        <v>45778</v>
      </c>
      <c r="B166" s="175" t="str">
        <f>IF('14- RC PROD'!F171="","",'14- RC PROD'!F171)</f>
        <v/>
      </c>
      <c r="C166" s="176">
        <f>IF(A166="","",IF('14- RC PROD'!G171="","",'14- RC PROD'!G171))</f>
        <v>1</v>
      </c>
      <c r="D166" s="176" t="str">
        <f>IF('14- RC PROD'!H171="","",'14- RC PROD'!H171)</f>
        <v/>
      </c>
      <c r="E166" s="25" t="str">
        <f>IF(A166="","",IF('14- RC PROD'!E131="TODO MÊS",E126,""))</f>
        <v/>
      </c>
      <c r="F166" s="170">
        <f t="shared" ref="F166:I185" si="57">F126</f>
        <v>1</v>
      </c>
      <c r="G166" s="170">
        <f t="shared" si="57"/>
        <v>0</v>
      </c>
      <c r="H166" s="170">
        <f t="shared" si="57"/>
        <v>0</v>
      </c>
      <c r="I166" s="170">
        <f t="shared" si="57"/>
        <v>0</v>
      </c>
      <c r="J166" s="177" t="str">
        <f t="shared" si="55"/>
        <v/>
      </c>
      <c r="K166" s="178" t="str">
        <f t="shared" si="55"/>
        <v/>
      </c>
      <c r="L166" s="178" t="str">
        <f t="shared" si="55"/>
        <v/>
      </c>
      <c r="M166" s="178" t="str">
        <f t="shared" si="55"/>
        <v/>
      </c>
      <c r="N166" s="178" t="str">
        <f t="shared" si="55"/>
        <v/>
      </c>
      <c r="O166" s="178" t="str">
        <f t="shared" si="55"/>
        <v/>
      </c>
      <c r="P166" s="178" t="str">
        <f t="shared" si="55"/>
        <v/>
      </c>
      <c r="Q166" s="178" t="str">
        <f t="shared" si="53"/>
        <v/>
      </c>
      <c r="R166" s="178" t="str">
        <f t="shared" si="53"/>
        <v/>
      </c>
      <c r="S166" s="178" t="str">
        <f t="shared" si="56"/>
        <v/>
      </c>
      <c r="T166" s="178" t="str">
        <f t="shared" si="56"/>
        <v/>
      </c>
      <c r="U166" s="178" t="str">
        <f t="shared" si="56"/>
        <v/>
      </c>
      <c r="V166" s="177" t="str">
        <f t="shared" si="47"/>
        <v/>
      </c>
      <c r="W166" s="178" t="str">
        <f t="shared" si="48"/>
        <v/>
      </c>
      <c r="X166" s="178" t="str">
        <f t="shared" si="49"/>
        <v/>
      </c>
      <c r="Y166" s="177">
        <f t="shared" si="40"/>
        <v>0</v>
      </c>
      <c r="Z166" s="178"/>
      <c r="AA166" s="178"/>
      <c r="AB166" s="178"/>
      <c r="AC166" s="179"/>
    </row>
    <row r="167" spans="1:29" hidden="1">
      <c r="A167" s="174">
        <f>IF('14- RC PROD'!A172="","",'14- RC PROD'!A172)</f>
        <v>45809</v>
      </c>
      <c r="B167" s="175" t="str">
        <f>IF('14- RC PROD'!F172="","",'14- RC PROD'!F172)</f>
        <v/>
      </c>
      <c r="C167" s="176">
        <f>IF(A167="","",IF('14- RC PROD'!G172="","",'14- RC PROD'!G172))</f>
        <v>1</v>
      </c>
      <c r="D167" s="176" t="str">
        <f>IF('14- RC PROD'!H172="","",'14- RC PROD'!H172)</f>
        <v/>
      </c>
      <c r="E167" s="25" t="str">
        <f>IF(A167="","",IF('14- RC PROD'!E132="TODO MÊS",E127,""))</f>
        <v/>
      </c>
      <c r="F167" s="170">
        <f t="shared" si="57"/>
        <v>1</v>
      </c>
      <c r="G167" s="170">
        <f t="shared" si="57"/>
        <v>0</v>
      </c>
      <c r="H167" s="170">
        <f t="shared" si="57"/>
        <v>0</v>
      </c>
      <c r="I167" s="170">
        <f t="shared" si="57"/>
        <v>0</v>
      </c>
      <c r="J167" s="177" t="str">
        <f t="shared" si="55"/>
        <v/>
      </c>
      <c r="K167" s="178" t="str">
        <f t="shared" si="55"/>
        <v/>
      </c>
      <c r="L167" s="178" t="str">
        <f t="shared" si="55"/>
        <v/>
      </c>
      <c r="M167" s="178" t="str">
        <f t="shared" si="55"/>
        <v/>
      </c>
      <c r="N167" s="178" t="str">
        <f t="shared" si="55"/>
        <v/>
      </c>
      <c r="O167" s="178" t="str">
        <f t="shared" si="55"/>
        <v/>
      </c>
      <c r="P167" s="178" t="str">
        <f t="shared" si="55"/>
        <v/>
      </c>
      <c r="Q167" s="178" t="str">
        <f t="shared" si="53"/>
        <v/>
      </c>
      <c r="R167" s="178" t="str">
        <f t="shared" si="53"/>
        <v/>
      </c>
      <c r="S167" s="178" t="str">
        <f t="shared" si="56"/>
        <v/>
      </c>
      <c r="T167" s="178" t="str">
        <f t="shared" si="56"/>
        <v/>
      </c>
      <c r="U167" s="178" t="str">
        <f t="shared" si="56"/>
        <v/>
      </c>
      <c r="V167" s="177" t="str">
        <f t="shared" si="47"/>
        <v/>
      </c>
      <c r="W167" s="178" t="str">
        <f t="shared" si="48"/>
        <v/>
      </c>
      <c r="X167" s="178" t="str">
        <f t="shared" si="49"/>
        <v/>
      </c>
      <c r="Y167" s="177">
        <f t="shared" si="40"/>
        <v>0</v>
      </c>
      <c r="Z167" s="178"/>
      <c r="AA167" s="178"/>
      <c r="AB167" s="178"/>
      <c r="AC167" s="179"/>
    </row>
    <row r="168" spans="1:29" hidden="1">
      <c r="A168" s="174">
        <f>IF('14- RC PROD'!A173="","",'14- RC PROD'!A173)</f>
        <v>45842</v>
      </c>
      <c r="B168" s="175" t="str">
        <f>IF('14- RC PROD'!F173="","",'14- RC PROD'!F173)</f>
        <v/>
      </c>
      <c r="C168" s="176">
        <f>IF(A168="","",IF('14- RC PROD'!G173="","",'14- RC PROD'!G173))</f>
        <v>1</v>
      </c>
      <c r="D168" s="176" t="str">
        <f>IF('14- RC PROD'!H173="","",'14- RC PROD'!H173)</f>
        <v/>
      </c>
      <c r="E168" s="25" t="str">
        <f>IF(A168="","",IF('14- RC PROD'!E133="TODO MÊS",E128,""))</f>
        <v/>
      </c>
      <c r="F168" s="170">
        <f t="shared" si="57"/>
        <v>1</v>
      </c>
      <c r="G168" s="170">
        <f t="shared" si="57"/>
        <v>0</v>
      </c>
      <c r="H168" s="170">
        <f t="shared" si="57"/>
        <v>0</v>
      </c>
      <c r="I168" s="170">
        <f t="shared" si="57"/>
        <v>0</v>
      </c>
      <c r="J168" s="177" t="str">
        <f t="shared" si="55"/>
        <v/>
      </c>
      <c r="K168" s="178" t="str">
        <f t="shared" si="55"/>
        <v/>
      </c>
      <c r="L168" s="178" t="str">
        <f t="shared" si="55"/>
        <v/>
      </c>
      <c r="M168" s="178" t="str">
        <f t="shared" si="55"/>
        <v/>
      </c>
      <c r="N168" s="178" t="str">
        <f t="shared" si="55"/>
        <v/>
      </c>
      <c r="O168" s="178" t="str">
        <f t="shared" si="55"/>
        <v/>
      </c>
      <c r="P168" s="178" t="str">
        <f t="shared" si="55"/>
        <v/>
      </c>
      <c r="Q168" s="178" t="str">
        <f t="shared" ref="Q168:R187" si="58">IF($E168="","",IF(MONTH(Q$5)=MONTH($A168),$F168*$E168*$C168,IF(MONTH(Q$5)=MONTH($A168)+1,$G168*$E168*$C168,IF(MONTH(Q$5)=MONTH($A168)+2,$H168*$E168*$C168,IF(MONTH(Q$5)=MONTH($A168)+3,$I168*$E168*$C168,0)))))</f>
        <v/>
      </c>
      <c r="R168" s="178" t="str">
        <f t="shared" si="58"/>
        <v/>
      </c>
      <c r="S168" s="178" t="str">
        <f t="shared" si="56"/>
        <v/>
      </c>
      <c r="T168" s="178" t="str">
        <f t="shared" si="56"/>
        <v/>
      </c>
      <c r="U168" s="178" t="str">
        <f t="shared" si="56"/>
        <v/>
      </c>
      <c r="V168" s="177" t="str">
        <f t="shared" si="47"/>
        <v/>
      </c>
      <c r="W168" s="178" t="str">
        <f t="shared" si="48"/>
        <v/>
      </c>
      <c r="X168" s="178" t="str">
        <f t="shared" si="49"/>
        <v/>
      </c>
      <c r="Y168" s="177">
        <f t="shared" si="40"/>
        <v>0</v>
      </c>
      <c r="Z168" s="178"/>
      <c r="AA168" s="178"/>
      <c r="AB168" s="178"/>
      <c r="AC168" s="179"/>
    </row>
    <row r="169" spans="1:29" hidden="1">
      <c r="A169" s="174">
        <f>IF('14- RC PROD'!A174="","",'14- RC PROD'!A174)</f>
        <v>45873</v>
      </c>
      <c r="B169" s="175" t="str">
        <f>IF('14- RC PROD'!F174="","",'14- RC PROD'!F174)</f>
        <v/>
      </c>
      <c r="C169" s="176">
        <f>IF(A169="","",IF('14- RC PROD'!G174="","",'14- RC PROD'!G174))</f>
        <v>1</v>
      </c>
      <c r="D169" s="176" t="str">
        <f>IF('14- RC PROD'!H174="","",'14- RC PROD'!H174)</f>
        <v/>
      </c>
      <c r="E169" s="25" t="str">
        <f>IF(A169="","",IF('14- RC PROD'!E134="TODO MÊS",E129,""))</f>
        <v/>
      </c>
      <c r="F169" s="170">
        <f t="shared" si="57"/>
        <v>1</v>
      </c>
      <c r="G169" s="170">
        <f t="shared" si="57"/>
        <v>0</v>
      </c>
      <c r="H169" s="170">
        <f t="shared" si="57"/>
        <v>0</v>
      </c>
      <c r="I169" s="170">
        <f t="shared" si="57"/>
        <v>0</v>
      </c>
      <c r="J169" s="177" t="str">
        <f t="shared" si="55"/>
        <v/>
      </c>
      <c r="K169" s="178" t="str">
        <f t="shared" si="55"/>
        <v/>
      </c>
      <c r="L169" s="178" t="str">
        <f t="shared" si="55"/>
        <v/>
      </c>
      <c r="M169" s="178" t="str">
        <f t="shared" si="55"/>
        <v/>
      </c>
      <c r="N169" s="178" t="str">
        <f t="shared" si="55"/>
        <v/>
      </c>
      <c r="O169" s="178" t="str">
        <f t="shared" si="55"/>
        <v/>
      </c>
      <c r="P169" s="178" t="str">
        <f t="shared" si="55"/>
        <v/>
      </c>
      <c r="Q169" s="178" t="str">
        <f t="shared" si="58"/>
        <v/>
      </c>
      <c r="R169" s="178" t="str">
        <f t="shared" si="58"/>
        <v/>
      </c>
      <c r="S169" s="178" t="str">
        <f t="shared" si="56"/>
        <v/>
      </c>
      <c r="T169" s="178" t="str">
        <f t="shared" si="56"/>
        <v/>
      </c>
      <c r="U169" s="178" t="str">
        <f t="shared" si="56"/>
        <v/>
      </c>
      <c r="V169" s="177" t="str">
        <f t="shared" si="47"/>
        <v/>
      </c>
      <c r="W169" s="178" t="str">
        <f t="shared" si="48"/>
        <v/>
      </c>
      <c r="X169" s="178" t="str">
        <f t="shared" si="49"/>
        <v/>
      </c>
      <c r="Y169" s="177">
        <f t="shared" si="40"/>
        <v>0</v>
      </c>
      <c r="Z169" s="178"/>
      <c r="AA169" s="178"/>
      <c r="AB169" s="178"/>
      <c r="AC169" s="179"/>
    </row>
    <row r="170" spans="1:29" hidden="1">
      <c r="A170" s="174">
        <f>IF('14- RC PROD'!A175="","",'14- RC PROD'!A175)</f>
        <v>45905</v>
      </c>
      <c r="B170" s="175" t="str">
        <f>IF('14- RC PROD'!F175="","",'14- RC PROD'!F175)</f>
        <v/>
      </c>
      <c r="C170" s="176">
        <f>IF(A170="","",IF('14- RC PROD'!G175="","",'14- RC PROD'!G175))</f>
        <v>1</v>
      </c>
      <c r="D170" s="176" t="str">
        <f>IF('14- RC PROD'!H175="","",'14- RC PROD'!H175)</f>
        <v/>
      </c>
      <c r="E170" s="25" t="str">
        <f>IF(A170="","",IF('14- RC PROD'!E135="TODO MÊS",E130,""))</f>
        <v/>
      </c>
      <c r="F170" s="170">
        <f t="shared" si="57"/>
        <v>1</v>
      </c>
      <c r="G170" s="170">
        <f t="shared" si="57"/>
        <v>0</v>
      </c>
      <c r="H170" s="170">
        <f t="shared" si="57"/>
        <v>0</v>
      </c>
      <c r="I170" s="170">
        <f t="shared" si="57"/>
        <v>0</v>
      </c>
      <c r="J170" s="177" t="str">
        <f t="shared" si="55"/>
        <v/>
      </c>
      <c r="K170" s="178" t="str">
        <f t="shared" si="55"/>
        <v/>
      </c>
      <c r="L170" s="178" t="str">
        <f t="shared" si="55"/>
        <v/>
      </c>
      <c r="M170" s="178" t="str">
        <f t="shared" si="55"/>
        <v/>
      </c>
      <c r="N170" s="178" t="str">
        <f t="shared" si="55"/>
        <v/>
      </c>
      <c r="O170" s="178" t="str">
        <f t="shared" si="55"/>
        <v/>
      </c>
      <c r="P170" s="178" t="str">
        <f t="shared" si="55"/>
        <v/>
      </c>
      <c r="Q170" s="178" t="str">
        <f t="shared" si="58"/>
        <v/>
      </c>
      <c r="R170" s="178" t="str">
        <f t="shared" si="58"/>
        <v/>
      </c>
      <c r="S170" s="178" t="str">
        <f t="shared" si="56"/>
        <v/>
      </c>
      <c r="T170" s="178" t="str">
        <f t="shared" si="56"/>
        <v/>
      </c>
      <c r="U170" s="178" t="str">
        <f t="shared" si="56"/>
        <v/>
      </c>
      <c r="V170" s="177" t="str">
        <f t="shared" si="47"/>
        <v/>
      </c>
      <c r="W170" s="178" t="str">
        <f t="shared" si="48"/>
        <v/>
      </c>
      <c r="X170" s="178" t="str">
        <f t="shared" si="49"/>
        <v/>
      </c>
      <c r="Y170" s="177">
        <f t="shared" si="40"/>
        <v>0</v>
      </c>
      <c r="Z170" s="178"/>
      <c r="AA170" s="178"/>
      <c r="AB170" s="178"/>
      <c r="AC170" s="179"/>
    </row>
    <row r="171" spans="1:29" hidden="1">
      <c r="A171" s="174">
        <f>IF('14- RC PROD'!A176="","",'14- RC PROD'!A176)</f>
        <v>45935</v>
      </c>
      <c r="B171" s="175" t="str">
        <f>IF('14- RC PROD'!F176="","",'14- RC PROD'!F176)</f>
        <v/>
      </c>
      <c r="C171" s="176">
        <f>IF(A171="","",IF('14- RC PROD'!G176="","",'14- RC PROD'!G176))</f>
        <v>1</v>
      </c>
      <c r="D171" s="176" t="str">
        <f>IF('14- RC PROD'!H176="","",'14- RC PROD'!H176)</f>
        <v/>
      </c>
      <c r="E171" s="25" t="str">
        <f>IF(A171="","",IF('14- RC PROD'!E136="TODO MÊS",E131,""))</f>
        <v/>
      </c>
      <c r="F171" s="170">
        <f t="shared" si="57"/>
        <v>1</v>
      </c>
      <c r="G171" s="170">
        <f t="shared" si="57"/>
        <v>0</v>
      </c>
      <c r="H171" s="170">
        <f t="shared" si="57"/>
        <v>0</v>
      </c>
      <c r="I171" s="170">
        <f t="shared" si="57"/>
        <v>0</v>
      </c>
      <c r="J171" s="177" t="str">
        <f t="shared" si="55"/>
        <v/>
      </c>
      <c r="K171" s="178" t="str">
        <f t="shared" si="55"/>
        <v/>
      </c>
      <c r="L171" s="178" t="str">
        <f t="shared" si="55"/>
        <v/>
      </c>
      <c r="M171" s="178" t="str">
        <f t="shared" si="55"/>
        <v/>
      </c>
      <c r="N171" s="178" t="str">
        <f t="shared" si="55"/>
        <v/>
      </c>
      <c r="O171" s="178" t="str">
        <f t="shared" si="55"/>
        <v/>
      </c>
      <c r="P171" s="178" t="str">
        <f t="shared" si="55"/>
        <v/>
      </c>
      <c r="Q171" s="178" t="str">
        <f t="shared" si="58"/>
        <v/>
      </c>
      <c r="R171" s="178" t="str">
        <f t="shared" si="58"/>
        <v/>
      </c>
      <c r="S171" s="178" t="str">
        <f t="shared" si="56"/>
        <v/>
      </c>
      <c r="T171" s="178" t="str">
        <f t="shared" si="56"/>
        <v/>
      </c>
      <c r="U171" s="178" t="str">
        <f t="shared" si="56"/>
        <v/>
      </c>
      <c r="V171" s="177" t="str">
        <f t="shared" si="47"/>
        <v/>
      </c>
      <c r="W171" s="178" t="str">
        <f t="shared" si="48"/>
        <v/>
      </c>
      <c r="X171" s="178" t="str">
        <f t="shared" si="49"/>
        <v/>
      </c>
      <c r="Y171" s="177">
        <f t="shared" si="40"/>
        <v>0</v>
      </c>
      <c r="Z171" s="178"/>
      <c r="AA171" s="178"/>
      <c r="AB171" s="178"/>
      <c r="AC171" s="179"/>
    </row>
    <row r="172" spans="1:29" hidden="1">
      <c r="A172" s="174">
        <f>IF('14- RC PROD'!A177="","",'14- RC PROD'!A177)</f>
        <v>45967</v>
      </c>
      <c r="B172" s="175" t="str">
        <f>IF('14- RC PROD'!F177="","",'14- RC PROD'!F177)</f>
        <v/>
      </c>
      <c r="C172" s="176">
        <f>IF(A172="","",IF('14- RC PROD'!G177="","",'14- RC PROD'!G177))</f>
        <v>1</v>
      </c>
      <c r="D172" s="176" t="str">
        <f>IF('14- RC PROD'!H177="","",'14- RC PROD'!H177)</f>
        <v/>
      </c>
      <c r="E172" s="25" t="str">
        <f>IF(A172="","",IF('14- RC PROD'!E137="TODO MÊS",E132,""))</f>
        <v/>
      </c>
      <c r="F172" s="170">
        <f t="shared" si="57"/>
        <v>1</v>
      </c>
      <c r="G172" s="170">
        <f t="shared" si="57"/>
        <v>0</v>
      </c>
      <c r="H172" s="170">
        <f t="shared" si="57"/>
        <v>0</v>
      </c>
      <c r="I172" s="170">
        <f t="shared" si="57"/>
        <v>0</v>
      </c>
      <c r="J172" s="177" t="str">
        <f t="shared" ref="J172:P181" si="59">IF($E172="","",IF(MONTH(J$5)=MONTH($A172),$F172*$E172*$C172,IF(MONTH(J$5)=MONTH($A172)+1,$G172*$E172*$C172,IF(MONTH(J$5)=MONTH($A172)+2,$H172*$E172*$C172,IF(MONTH(J$5)=MONTH($A172)+3,$I172*$E172*$C172,0)))))</f>
        <v/>
      </c>
      <c r="K172" s="178" t="str">
        <f t="shared" si="59"/>
        <v/>
      </c>
      <c r="L172" s="178" t="str">
        <f t="shared" si="59"/>
        <v/>
      </c>
      <c r="M172" s="178" t="str">
        <f t="shared" si="59"/>
        <v/>
      </c>
      <c r="N172" s="178" t="str">
        <f t="shared" si="59"/>
        <v/>
      </c>
      <c r="O172" s="178" t="str">
        <f t="shared" si="59"/>
        <v/>
      </c>
      <c r="P172" s="178" t="str">
        <f t="shared" si="59"/>
        <v/>
      </c>
      <c r="Q172" s="178" t="str">
        <f t="shared" si="58"/>
        <v/>
      </c>
      <c r="R172" s="178" t="str">
        <f t="shared" si="58"/>
        <v/>
      </c>
      <c r="S172" s="178" t="str">
        <f t="shared" si="56"/>
        <v/>
      </c>
      <c r="T172" s="178" t="str">
        <f t="shared" si="56"/>
        <v/>
      </c>
      <c r="U172" s="178" t="str">
        <f t="shared" si="56"/>
        <v/>
      </c>
      <c r="V172" s="177" t="str">
        <f t="shared" si="47"/>
        <v/>
      </c>
      <c r="W172" s="178" t="str">
        <f t="shared" si="48"/>
        <v/>
      </c>
      <c r="X172" s="178" t="str">
        <f t="shared" si="49"/>
        <v/>
      </c>
      <c r="Y172" s="177">
        <f t="shared" si="40"/>
        <v>0</v>
      </c>
      <c r="Z172" s="178"/>
      <c r="AA172" s="178"/>
      <c r="AB172" s="178"/>
      <c r="AC172" s="179"/>
    </row>
    <row r="173" spans="1:29" hidden="1">
      <c r="A173" s="174">
        <f>IF('14- RC PROD'!A178="","",'14- RC PROD'!A178)</f>
        <v>45997</v>
      </c>
      <c r="B173" s="175" t="str">
        <f>IF('14- RC PROD'!F178="","",'14- RC PROD'!F178)</f>
        <v/>
      </c>
      <c r="C173" s="176">
        <f>IF(A173="","",IF('14- RC PROD'!G178="","",'14- RC PROD'!G178))</f>
        <v>1</v>
      </c>
      <c r="D173" s="176" t="str">
        <f>IF('14- RC PROD'!H178="","",'14- RC PROD'!H178)</f>
        <v/>
      </c>
      <c r="E173" s="25" t="str">
        <f>IF(A173="","",IF('14- RC PROD'!E138="TODO MÊS",E133,""))</f>
        <v/>
      </c>
      <c r="F173" s="170">
        <f t="shared" si="57"/>
        <v>1</v>
      </c>
      <c r="G173" s="170">
        <f t="shared" si="57"/>
        <v>0</v>
      </c>
      <c r="H173" s="170">
        <f t="shared" si="57"/>
        <v>0</v>
      </c>
      <c r="I173" s="170">
        <f t="shared" si="57"/>
        <v>0</v>
      </c>
      <c r="J173" s="177" t="str">
        <f t="shared" si="59"/>
        <v/>
      </c>
      <c r="K173" s="178" t="str">
        <f t="shared" si="59"/>
        <v/>
      </c>
      <c r="L173" s="178" t="str">
        <f t="shared" si="59"/>
        <v/>
      </c>
      <c r="M173" s="178" t="str">
        <f t="shared" si="59"/>
        <v/>
      </c>
      <c r="N173" s="178" t="str">
        <f t="shared" si="59"/>
        <v/>
      </c>
      <c r="O173" s="178" t="str">
        <f t="shared" si="59"/>
        <v/>
      </c>
      <c r="P173" s="178" t="str">
        <f t="shared" si="59"/>
        <v/>
      </c>
      <c r="Q173" s="178" t="str">
        <f t="shared" si="58"/>
        <v/>
      </c>
      <c r="R173" s="178" t="str">
        <f t="shared" si="58"/>
        <v/>
      </c>
      <c r="S173" s="178" t="str">
        <f t="shared" si="56"/>
        <v/>
      </c>
      <c r="T173" s="178" t="str">
        <f t="shared" si="56"/>
        <v/>
      </c>
      <c r="U173" s="178" t="str">
        <f t="shared" si="56"/>
        <v/>
      </c>
      <c r="V173" s="177" t="str">
        <f t="shared" si="47"/>
        <v/>
      </c>
      <c r="W173" s="178" t="str">
        <f t="shared" si="48"/>
        <v/>
      </c>
      <c r="X173" s="178" t="str">
        <f t="shared" si="49"/>
        <v/>
      </c>
      <c r="Y173" s="177">
        <f t="shared" si="40"/>
        <v>0</v>
      </c>
      <c r="Z173" s="178"/>
      <c r="AA173" s="178"/>
      <c r="AB173" s="178"/>
      <c r="AC173" s="179"/>
    </row>
    <row r="174" spans="1:29" hidden="1">
      <c r="A174" s="174">
        <f>IF('14- RC PROD'!A179="","",'14- RC PROD'!A179)</f>
        <v>46028</v>
      </c>
      <c r="B174" s="175" t="str">
        <f>IF('14- RC PROD'!F179="","",'14- RC PROD'!F179)</f>
        <v/>
      </c>
      <c r="C174" s="176">
        <f>IF(A174="","",IF('14- RC PROD'!G179="","",'14- RC PROD'!G179))</f>
        <v>0</v>
      </c>
      <c r="D174" s="176" t="str">
        <f>IF('14- RC PROD'!H179="","",'14- RC PROD'!H179)</f>
        <v/>
      </c>
      <c r="E174" s="25" t="str">
        <f>IF(A174="","",IF('14- RC PROD'!E139="TODO MÊS",E134,""))</f>
        <v/>
      </c>
      <c r="F174" s="170">
        <f t="shared" si="57"/>
        <v>1</v>
      </c>
      <c r="G174" s="170">
        <f t="shared" si="57"/>
        <v>0</v>
      </c>
      <c r="H174" s="170">
        <f t="shared" si="57"/>
        <v>0</v>
      </c>
      <c r="I174" s="170">
        <f t="shared" si="57"/>
        <v>0</v>
      </c>
      <c r="J174" s="177" t="str">
        <f t="shared" si="59"/>
        <v/>
      </c>
      <c r="K174" s="178" t="str">
        <f t="shared" si="59"/>
        <v/>
      </c>
      <c r="L174" s="178" t="str">
        <f t="shared" si="59"/>
        <v/>
      </c>
      <c r="M174" s="178" t="str">
        <f t="shared" si="59"/>
        <v/>
      </c>
      <c r="N174" s="178" t="str">
        <f t="shared" si="59"/>
        <v/>
      </c>
      <c r="O174" s="178" t="str">
        <f t="shared" si="59"/>
        <v/>
      </c>
      <c r="P174" s="178" t="str">
        <f t="shared" si="59"/>
        <v/>
      </c>
      <c r="Q174" s="178" t="str">
        <f t="shared" si="58"/>
        <v/>
      </c>
      <c r="R174" s="178" t="str">
        <f t="shared" si="58"/>
        <v/>
      </c>
      <c r="S174" s="178" t="str">
        <f t="shared" si="56"/>
        <v/>
      </c>
      <c r="T174" s="178" t="str">
        <f t="shared" si="56"/>
        <v/>
      </c>
      <c r="U174" s="178" t="str">
        <f t="shared" si="56"/>
        <v/>
      </c>
      <c r="V174" s="177" t="str">
        <f t="shared" si="47"/>
        <v/>
      </c>
      <c r="W174" s="178" t="str">
        <f t="shared" si="48"/>
        <v/>
      </c>
      <c r="X174" s="178" t="str">
        <f t="shared" si="49"/>
        <v/>
      </c>
      <c r="Y174" s="177">
        <f t="shared" ref="Y174:Y237" si="60">SUM(J174:U174)</f>
        <v>0</v>
      </c>
      <c r="Z174" s="178"/>
      <c r="AA174" s="178"/>
      <c r="AB174" s="178"/>
      <c r="AC174" s="179"/>
    </row>
    <row r="175" spans="1:29" hidden="1">
      <c r="A175" s="174">
        <f>IF('14- RC PROD'!A180="","",'14- RC PROD'!A180)</f>
        <v>46060</v>
      </c>
      <c r="B175" s="175" t="str">
        <f>IF('14- RC PROD'!F180="","",'14- RC PROD'!F180)</f>
        <v/>
      </c>
      <c r="C175" s="176">
        <f>IF(A175="","",IF('14- RC PROD'!G180="","",'14- RC PROD'!G180))</f>
        <v>0</v>
      </c>
      <c r="D175" s="176" t="str">
        <f>IF('14- RC PROD'!H180="","",'14- RC PROD'!H180)</f>
        <v/>
      </c>
      <c r="E175" s="25" t="str">
        <f>IF(A175="","",IF('14- RC PROD'!E140="TODO MÊS",E135,""))</f>
        <v/>
      </c>
      <c r="F175" s="170">
        <f t="shared" si="57"/>
        <v>1</v>
      </c>
      <c r="G175" s="170">
        <f t="shared" si="57"/>
        <v>0</v>
      </c>
      <c r="H175" s="170">
        <f t="shared" si="57"/>
        <v>0</v>
      </c>
      <c r="I175" s="170">
        <f t="shared" si="57"/>
        <v>0</v>
      </c>
      <c r="J175" s="177" t="str">
        <f t="shared" si="59"/>
        <v/>
      </c>
      <c r="K175" s="178" t="str">
        <f t="shared" si="59"/>
        <v/>
      </c>
      <c r="L175" s="178" t="str">
        <f t="shared" si="59"/>
        <v/>
      </c>
      <c r="M175" s="178" t="str">
        <f t="shared" si="59"/>
        <v/>
      </c>
      <c r="N175" s="178" t="str">
        <f t="shared" si="59"/>
        <v/>
      </c>
      <c r="O175" s="178" t="str">
        <f t="shared" si="59"/>
        <v/>
      </c>
      <c r="P175" s="178" t="str">
        <f t="shared" si="59"/>
        <v/>
      </c>
      <c r="Q175" s="178" t="str">
        <f t="shared" si="58"/>
        <v/>
      </c>
      <c r="R175" s="178" t="str">
        <f t="shared" si="58"/>
        <v/>
      </c>
      <c r="S175" s="178" t="str">
        <f t="shared" si="56"/>
        <v/>
      </c>
      <c r="T175" s="178" t="str">
        <f t="shared" si="56"/>
        <v/>
      </c>
      <c r="U175" s="178" t="str">
        <f t="shared" si="56"/>
        <v/>
      </c>
      <c r="V175" s="177" t="str">
        <f t="shared" si="47"/>
        <v/>
      </c>
      <c r="W175" s="178" t="str">
        <f t="shared" si="48"/>
        <v/>
      </c>
      <c r="X175" s="178" t="str">
        <f t="shared" si="49"/>
        <v/>
      </c>
      <c r="Y175" s="177">
        <f t="shared" si="60"/>
        <v>0</v>
      </c>
      <c r="Z175" s="178"/>
      <c r="AA175" s="178"/>
      <c r="AB175" s="178"/>
      <c r="AC175" s="179"/>
    </row>
    <row r="176" spans="1:29" hidden="1">
      <c r="A176" s="174">
        <f>IF('14- RC PROD'!A181="","",'14- RC PROD'!A181)</f>
        <v>46088</v>
      </c>
      <c r="B176" s="175" t="str">
        <f>IF('14- RC PROD'!F181="","",'14- RC PROD'!F181)</f>
        <v/>
      </c>
      <c r="C176" s="176">
        <f>IF(A176="","",IF('14- RC PROD'!G181="","",'14- RC PROD'!G181))</f>
        <v>0</v>
      </c>
      <c r="D176" s="176" t="str">
        <f>IF('14- RC PROD'!H181="","",'14- RC PROD'!H181)</f>
        <v/>
      </c>
      <c r="E176" s="25" t="str">
        <f>IF(A176="","",IF('14- RC PROD'!E141="TODO MÊS",E136,""))</f>
        <v/>
      </c>
      <c r="F176" s="170">
        <f t="shared" si="57"/>
        <v>1</v>
      </c>
      <c r="G176" s="170">
        <f t="shared" si="57"/>
        <v>0</v>
      </c>
      <c r="H176" s="170">
        <f t="shared" si="57"/>
        <v>0</v>
      </c>
      <c r="I176" s="170">
        <f t="shared" si="57"/>
        <v>0</v>
      </c>
      <c r="J176" s="177" t="str">
        <f t="shared" si="59"/>
        <v/>
      </c>
      <c r="K176" s="178" t="str">
        <f t="shared" si="59"/>
        <v/>
      </c>
      <c r="L176" s="178" t="str">
        <f t="shared" si="59"/>
        <v/>
      </c>
      <c r="M176" s="178" t="str">
        <f t="shared" si="59"/>
        <v/>
      </c>
      <c r="N176" s="178" t="str">
        <f t="shared" si="59"/>
        <v/>
      </c>
      <c r="O176" s="178" t="str">
        <f t="shared" si="59"/>
        <v/>
      </c>
      <c r="P176" s="178" t="str">
        <f t="shared" si="59"/>
        <v/>
      </c>
      <c r="Q176" s="178" t="str">
        <f t="shared" si="58"/>
        <v/>
      </c>
      <c r="R176" s="178" t="str">
        <f t="shared" si="58"/>
        <v/>
      </c>
      <c r="S176" s="178" t="str">
        <f t="shared" si="56"/>
        <v/>
      </c>
      <c r="T176" s="178" t="str">
        <f t="shared" si="56"/>
        <v/>
      </c>
      <c r="U176" s="178" t="str">
        <f t="shared" si="56"/>
        <v/>
      </c>
      <c r="V176" s="177" t="str">
        <f t="shared" si="47"/>
        <v/>
      </c>
      <c r="W176" s="178" t="str">
        <f t="shared" si="48"/>
        <v/>
      </c>
      <c r="X176" s="178" t="str">
        <f t="shared" si="49"/>
        <v/>
      </c>
      <c r="Y176" s="177">
        <f t="shared" si="60"/>
        <v>0</v>
      </c>
      <c r="Z176" s="178"/>
      <c r="AA176" s="178"/>
      <c r="AB176" s="178"/>
      <c r="AC176" s="179"/>
    </row>
    <row r="177" spans="1:29" hidden="1">
      <c r="A177" s="174">
        <f>IF('14- RC PROD'!A182="","",'14- RC PROD'!A182)</f>
        <v>46120</v>
      </c>
      <c r="B177" s="175" t="str">
        <f>IF('14- RC PROD'!F182="","",'14- RC PROD'!F182)</f>
        <v/>
      </c>
      <c r="C177" s="176">
        <f>IF(A177="","",IF('14- RC PROD'!G182="","",'14- RC PROD'!G182))</f>
        <v>0</v>
      </c>
      <c r="D177" s="176" t="str">
        <f>IF('14- RC PROD'!H182="","",'14- RC PROD'!H182)</f>
        <v/>
      </c>
      <c r="E177" s="25" t="str">
        <f>IF(A177="","",IF('14- RC PROD'!E142="TODO MÊS",E137,""))</f>
        <v/>
      </c>
      <c r="F177" s="170">
        <f t="shared" si="57"/>
        <v>1</v>
      </c>
      <c r="G177" s="170">
        <f t="shared" si="57"/>
        <v>0</v>
      </c>
      <c r="H177" s="170" t="str">
        <f t="shared" si="57"/>
        <v/>
      </c>
      <c r="I177" s="170">
        <f t="shared" si="57"/>
        <v>0</v>
      </c>
      <c r="J177" s="177" t="str">
        <f t="shared" si="59"/>
        <v/>
      </c>
      <c r="K177" s="178" t="str">
        <f t="shared" si="59"/>
        <v/>
      </c>
      <c r="L177" s="178" t="str">
        <f t="shared" si="59"/>
        <v/>
      </c>
      <c r="M177" s="178" t="str">
        <f t="shared" si="59"/>
        <v/>
      </c>
      <c r="N177" s="178" t="str">
        <f t="shared" si="59"/>
        <v/>
      </c>
      <c r="O177" s="178" t="str">
        <f t="shared" si="59"/>
        <v/>
      </c>
      <c r="P177" s="178" t="str">
        <f t="shared" si="59"/>
        <v/>
      </c>
      <c r="Q177" s="178" t="str">
        <f t="shared" si="58"/>
        <v/>
      </c>
      <c r="R177" s="178" t="str">
        <f t="shared" si="58"/>
        <v/>
      </c>
      <c r="S177" s="178" t="str">
        <f t="shared" si="56"/>
        <v/>
      </c>
      <c r="T177" s="178" t="str">
        <f t="shared" si="56"/>
        <v/>
      </c>
      <c r="U177" s="178" t="str">
        <f t="shared" si="56"/>
        <v/>
      </c>
      <c r="V177" s="177" t="str">
        <f t="shared" si="47"/>
        <v/>
      </c>
      <c r="W177" s="178" t="str">
        <f t="shared" si="48"/>
        <v/>
      </c>
      <c r="X177" s="178" t="str">
        <f t="shared" si="49"/>
        <v/>
      </c>
      <c r="Y177" s="177">
        <f t="shared" si="60"/>
        <v>0</v>
      </c>
      <c r="Z177" s="178"/>
      <c r="AA177" s="178"/>
      <c r="AB177" s="178"/>
      <c r="AC177" s="179"/>
    </row>
    <row r="178" spans="1:29" hidden="1">
      <c r="A178" s="174" t="str">
        <f>IF('14- RC PROD'!A183="","",'14- RC PROD'!A183)</f>
        <v/>
      </c>
      <c r="B178" s="175" t="str">
        <f>IF('14- RC PROD'!F183="","",'14- RC PROD'!F183)</f>
        <v/>
      </c>
      <c r="C178" s="176" t="str">
        <f>IF(A178="","",IF('14- RC PROD'!G183="","",'14- RC PROD'!G183))</f>
        <v/>
      </c>
      <c r="D178" s="176" t="str">
        <f>IF('14- RC PROD'!H183="","",'14- RC PROD'!H183)</f>
        <v/>
      </c>
      <c r="E178" s="25" t="str">
        <f>IF(A178="","",IF('14- RC PROD'!E143="TODO MÊS",E138,""))</f>
        <v/>
      </c>
      <c r="F178" s="170" t="str">
        <f t="shared" si="57"/>
        <v/>
      </c>
      <c r="G178" s="170" t="str">
        <f t="shared" si="57"/>
        <v/>
      </c>
      <c r="H178" s="170" t="str">
        <f t="shared" si="57"/>
        <v/>
      </c>
      <c r="I178" s="170" t="str">
        <f t="shared" si="57"/>
        <v/>
      </c>
      <c r="J178" s="177" t="str">
        <f t="shared" si="59"/>
        <v/>
      </c>
      <c r="K178" s="178" t="str">
        <f t="shared" si="59"/>
        <v/>
      </c>
      <c r="L178" s="178" t="str">
        <f t="shared" si="59"/>
        <v/>
      </c>
      <c r="M178" s="178" t="str">
        <f t="shared" si="59"/>
        <v/>
      </c>
      <c r="N178" s="178" t="str">
        <f t="shared" si="59"/>
        <v/>
      </c>
      <c r="O178" s="178" t="str">
        <f t="shared" si="59"/>
        <v/>
      </c>
      <c r="P178" s="178" t="str">
        <f t="shared" si="59"/>
        <v/>
      </c>
      <c r="Q178" s="178" t="str">
        <f t="shared" si="58"/>
        <v/>
      </c>
      <c r="R178" s="178" t="str">
        <f t="shared" si="58"/>
        <v/>
      </c>
      <c r="S178" s="178" t="str">
        <f t="shared" si="56"/>
        <v/>
      </c>
      <c r="T178" s="178" t="str">
        <f t="shared" si="56"/>
        <v/>
      </c>
      <c r="U178" s="178" t="str">
        <f t="shared" si="56"/>
        <v/>
      </c>
      <c r="V178" s="177" t="str">
        <f t="shared" si="47"/>
        <v/>
      </c>
      <c r="W178" s="178" t="str">
        <f t="shared" si="48"/>
        <v/>
      </c>
      <c r="X178" s="178" t="str">
        <f t="shared" si="49"/>
        <v/>
      </c>
      <c r="Y178" s="177">
        <f t="shared" si="60"/>
        <v>0</v>
      </c>
      <c r="Z178" s="178"/>
      <c r="AA178" s="178"/>
      <c r="AB178" s="178"/>
      <c r="AC178" s="179"/>
    </row>
    <row r="179" spans="1:29" hidden="1">
      <c r="A179" s="174" t="str">
        <f>IF('14- RC PROD'!A184="","",'14- RC PROD'!A184)</f>
        <v/>
      </c>
      <c r="B179" s="175" t="str">
        <f>IF('14- RC PROD'!F184="","",'14- RC PROD'!F184)</f>
        <v/>
      </c>
      <c r="C179" s="176" t="str">
        <f>IF(A179="","",IF('14- RC PROD'!G184="","",'14- RC PROD'!G184))</f>
        <v/>
      </c>
      <c r="D179" s="176" t="str">
        <f>IF('14- RC PROD'!H184="","",'14- RC PROD'!H184)</f>
        <v/>
      </c>
      <c r="E179" s="25" t="str">
        <f>IF(A179="","",IF('14- RC PROD'!E144="TODO MÊS",E139,""))</f>
        <v/>
      </c>
      <c r="F179" s="170" t="str">
        <f t="shared" si="57"/>
        <v/>
      </c>
      <c r="G179" s="170" t="str">
        <f t="shared" si="57"/>
        <v/>
      </c>
      <c r="H179" s="170" t="str">
        <f t="shared" si="57"/>
        <v/>
      </c>
      <c r="I179" s="170" t="str">
        <f t="shared" si="57"/>
        <v/>
      </c>
      <c r="J179" s="177" t="str">
        <f t="shared" si="59"/>
        <v/>
      </c>
      <c r="K179" s="178" t="str">
        <f t="shared" si="59"/>
        <v/>
      </c>
      <c r="L179" s="178" t="str">
        <f t="shared" si="59"/>
        <v/>
      </c>
      <c r="M179" s="178" t="str">
        <f t="shared" si="59"/>
        <v/>
      </c>
      <c r="N179" s="178" t="str">
        <f t="shared" si="59"/>
        <v/>
      </c>
      <c r="O179" s="178" t="str">
        <f t="shared" si="59"/>
        <v/>
      </c>
      <c r="P179" s="178" t="str">
        <f t="shared" si="59"/>
        <v/>
      </c>
      <c r="Q179" s="178" t="str">
        <f t="shared" si="58"/>
        <v/>
      </c>
      <c r="R179" s="178" t="str">
        <f t="shared" si="58"/>
        <v/>
      </c>
      <c r="S179" s="178" t="str">
        <f t="shared" si="56"/>
        <v/>
      </c>
      <c r="T179" s="178" t="str">
        <f t="shared" si="56"/>
        <v/>
      </c>
      <c r="U179" s="178" t="str">
        <f t="shared" si="56"/>
        <v/>
      </c>
      <c r="V179" s="177" t="str">
        <f t="shared" si="47"/>
        <v/>
      </c>
      <c r="W179" s="178" t="str">
        <f t="shared" si="48"/>
        <v/>
      </c>
      <c r="X179" s="178" t="str">
        <f t="shared" si="49"/>
        <v/>
      </c>
      <c r="Y179" s="177">
        <f t="shared" si="60"/>
        <v>0</v>
      </c>
      <c r="Z179" s="178"/>
      <c r="AA179" s="178"/>
      <c r="AB179" s="178"/>
      <c r="AC179" s="179"/>
    </row>
    <row r="180" spans="1:29" hidden="1">
      <c r="A180" s="174" t="str">
        <f>IF('14- RC PROD'!A185="","",'14- RC PROD'!A185)</f>
        <v/>
      </c>
      <c r="B180" s="175" t="str">
        <f>IF('14- RC PROD'!F185="","",'14- RC PROD'!F185)</f>
        <v/>
      </c>
      <c r="C180" s="176" t="str">
        <f>IF(A180="","",IF('14- RC PROD'!G185="","",'14- RC PROD'!G185))</f>
        <v/>
      </c>
      <c r="D180" s="176" t="str">
        <f>IF('14- RC PROD'!H185="","",'14- RC PROD'!H185)</f>
        <v/>
      </c>
      <c r="E180" s="25" t="str">
        <f>IF(A180="","",IF('14- RC PROD'!E145="TODO MÊS",E140,""))</f>
        <v/>
      </c>
      <c r="F180" s="170" t="str">
        <f t="shared" si="57"/>
        <v/>
      </c>
      <c r="G180" s="170" t="str">
        <f t="shared" si="57"/>
        <v/>
      </c>
      <c r="H180" s="170" t="str">
        <f t="shared" si="57"/>
        <v/>
      </c>
      <c r="I180" s="170" t="str">
        <f t="shared" si="57"/>
        <v/>
      </c>
      <c r="J180" s="177" t="str">
        <f t="shared" si="59"/>
        <v/>
      </c>
      <c r="K180" s="178" t="str">
        <f t="shared" si="59"/>
        <v/>
      </c>
      <c r="L180" s="178" t="str">
        <f t="shared" si="59"/>
        <v/>
      </c>
      <c r="M180" s="178" t="str">
        <f t="shared" si="59"/>
        <v/>
      </c>
      <c r="N180" s="178" t="str">
        <f t="shared" si="59"/>
        <v/>
      </c>
      <c r="O180" s="178" t="str">
        <f t="shared" si="59"/>
        <v/>
      </c>
      <c r="P180" s="178" t="str">
        <f t="shared" si="59"/>
        <v/>
      </c>
      <c r="Q180" s="178" t="str">
        <f t="shared" si="58"/>
        <v/>
      </c>
      <c r="R180" s="178" t="str">
        <f t="shared" si="58"/>
        <v/>
      </c>
      <c r="S180" s="178" t="str">
        <f t="shared" si="56"/>
        <v/>
      </c>
      <c r="T180" s="178" t="str">
        <f t="shared" si="56"/>
        <v/>
      </c>
      <c r="U180" s="178" t="str">
        <f t="shared" si="56"/>
        <v/>
      </c>
      <c r="V180" s="177" t="str">
        <f t="shared" si="47"/>
        <v/>
      </c>
      <c r="W180" s="178" t="str">
        <f t="shared" si="48"/>
        <v/>
      </c>
      <c r="X180" s="178" t="str">
        <f t="shared" si="49"/>
        <v/>
      </c>
      <c r="Y180" s="177">
        <f t="shared" si="60"/>
        <v>0</v>
      </c>
      <c r="Z180" s="178"/>
      <c r="AA180" s="178"/>
      <c r="AB180" s="178"/>
      <c r="AC180" s="179"/>
    </row>
    <row r="181" spans="1:29" hidden="1">
      <c r="A181" s="174" t="str">
        <f>IF('14- RC PROD'!A186="","",'14- RC PROD'!A186)</f>
        <v/>
      </c>
      <c r="B181" s="175" t="str">
        <f>IF('14- RC PROD'!F186="","",'14- RC PROD'!F186)</f>
        <v/>
      </c>
      <c r="C181" s="176" t="str">
        <f>IF(A181="","",IF('14- RC PROD'!G186="","",'14- RC PROD'!G186))</f>
        <v/>
      </c>
      <c r="D181" s="176" t="str">
        <f>IF('14- RC PROD'!H186="","",'14- RC PROD'!H186)</f>
        <v/>
      </c>
      <c r="E181" s="25" t="str">
        <f>IF(A181="","",IF('14- RC PROD'!E146="TODO MÊS",E141,""))</f>
        <v/>
      </c>
      <c r="F181" s="170" t="str">
        <f t="shared" si="57"/>
        <v/>
      </c>
      <c r="G181" s="170" t="str">
        <f t="shared" si="57"/>
        <v/>
      </c>
      <c r="H181" s="170" t="str">
        <f t="shared" si="57"/>
        <v/>
      </c>
      <c r="I181" s="170" t="str">
        <f t="shared" si="57"/>
        <v/>
      </c>
      <c r="J181" s="177" t="str">
        <f t="shared" si="59"/>
        <v/>
      </c>
      <c r="K181" s="178" t="str">
        <f t="shared" si="59"/>
        <v/>
      </c>
      <c r="L181" s="178" t="str">
        <f t="shared" si="59"/>
        <v/>
      </c>
      <c r="M181" s="178" t="str">
        <f t="shared" si="59"/>
        <v/>
      </c>
      <c r="N181" s="178" t="str">
        <f t="shared" si="59"/>
        <v/>
      </c>
      <c r="O181" s="178" t="str">
        <f t="shared" si="59"/>
        <v/>
      </c>
      <c r="P181" s="178" t="str">
        <f t="shared" si="59"/>
        <v/>
      </c>
      <c r="Q181" s="178" t="str">
        <f t="shared" si="58"/>
        <v/>
      </c>
      <c r="R181" s="178" t="str">
        <f t="shared" si="58"/>
        <v/>
      </c>
      <c r="S181" s="178" t="str">
        <f t="shared" si="56"/>
        <v/>
      </c>
      <c r="T181" s="178" t="str">
        <f t="shared" si="56"/>
        <v/>
      </c>
      <c r="U181" s="178" t="str">
        <f t="shared" si="56"/>
        <v/>
      </c>
      <c r="V181" s="177" t="str">
        <f t="shared" si="47"/>
        <v/>
      </c>
      <c r="W181" s="178" t="str">
        <f t="shared" si="48"/>
        <v/>
      </c>
      <c r="X181" s="178" t="str">
        <f t="shared" si="49"/>
        <v/>
      </c>
      <c r="Y181" s="177">
        <f t="shared" si="60"/>
        <v>0</v>
      </c>
      <c r="Z181" s="178"/>
      <c r="AA181" s="178"/>
      <c r="AB181" s="178"/>
      <c r="AC181" s="179"/>
    </row>
    <row r="182" spans="1:29" hidden="1">
      <c r="A182" s="174" t="str">
        <f>IF('14- RC PROD'!A187="","",'14- RC PROD'!A187)</f>
        <v/>
      </c>
      <c r="B182" s="175" t="str">
        <f>IF('14- RC PROD'!F187="","",'14- RC PROD'!F187)</f>
        <v/>
      </c>
      <c r="C182" s="176" t="str">
        <f>IF(A182="","",IF('14- RC PROD'!G187="","",'14- RC PROD'!G187))</f>
        <v/>
      </c>
      <c r="D182" s="176" t="str">
        <f>IF('14- RC PROD'!H187="","",'14- RC PROD'!H187)</f>
        <v/>
      </c>
      <c r="E182" s="25" t="str">
        <f>IF(A182="","",IF('14- RC PROD'!E147="TODO MÊS",E142,""))</f>
        <v/>
      </c>
      <c r="F182" s="170" t="str">
        <f t="shared" si="57"/>
        <v/>
      </c>
      <c r="G182" s="170" t="str">
        <f t="shared" si="57"/>
        <v/>
      </c>
      <c r="H182" s="170" t="str">
        <f t="shared" si="57"/>
        <v/>
      </c>
      <c r="I182" s="170" t="str">
        <f t="shared" si="57"/>
        <v/>
      </c>
      <c r="J182" s="177" t="str">
        <f t="shared" ref="J182:P191" si="61">IF($E182="","",IF(MONTH(J$5)=MONTH($A182),$F182*$E182*$C182,IF(MONTH(J$5)=MONTH($A182)+1,$G182*$E182*$C182,IF(MONTH(J$5)=MONTH($A182)+2,$H182*$E182*$C182,IF(MONTH(J$5)=MONTH($A182)+3,$I182*$E182*$C182,0)))))</f>
        <v/>
      </c>
      <c r="K182" s="178" t="str">
        <f t="shared" si="61"/>
        <v/>
      </c>
      <c r="L182" s="178" t="str">
        <f t="shared" si="61"/>
        <v/>
      </c>
      <c r="M182" s="178" t="str">
        <f t="shared" si="61"/>
        <v/>
      </c>
      <c r="N182" s="178" t="str">
        <f t="shared" si="61"/>
        <v/>
      </c>
      <c r="O182" s="178" t="str">
        <f t="shared" si="61"/>
        <v/>
      </c>
      <c r="P182" s="178" t="str">
        <f t="shared" si="61"/>
        <v/>
      </c>
      <c r="Q182" s="178" t="str">
        <f t="shared" si="58"/>
        <v/>
      </c>
      <c r="R182" s="178" t="str">
        <f t="shared" si="58"/>
        <v/>
      </c>
      <c r="S182" s="178" t="str">
        <f t="shared" si="56"/>
        <v/>
      </c>
      <c r="T182" s="178" t="str">
        <f t="shared" si="56"/>
        <v/>
      </c>
      <c r="U182" s="178" t="str">
        <f t="shared" si="56"/>
        <v/>
      </c>
      <c r="V182" s="177" t="str">
        <f t="shared" si="47"/>
        <v/>
      </c>
      <c r="W182" s="178" t="str">
        <f t="shared" si="48"/>
        <v/>
      </c>
      <c r="X182" s="178" t="str">
        <f t="shared" si="49"/>
        <v/>
      </c>
      <c r="Y182" s="177">
        <f t="shared" si="60"/>
        <v>0</v>
      </c>
      <c r="Z182" s="178"/>
      <c r="AA182" s="178"/>
      <c r="AB182" s="178"/>
      <c r="AC182" s="179"/>
    </row>
    <row r="183" spans="1:29" hidden="1">
      <c r="A183" s="174" t="str">
        <f>IF('14- RC PROD'!A188="","",'14- RC PROD'!A188)</f>
        <v/>
      </c>
      <c r="B183" s="175" t="str">
        <f>IF('14- RC PROD'!F188="","",'14- RC PROD'!F188)</f>
        <v/>
      </c>
      <c r="C183" s="176" t="str">
        <f>IF(A183="","",IF('14- RC PROD'!G188="","",'14- RC PROD'!G188))</f>
        <v/>
      </c>
      <c r="D183" s="176" t="str">
        <f>IF('14- RC PROD'!H188="","",'14- RC PROD'!H188)</f>
        <v/>
      </c>
      <c r="E183" s="25" t="str">
        <f>IF(A183="","",IF('14- RC PROD'!E148="TODO MÊS",E143,""))</f>
        <v/>
      </c>
      <c r="F183" s="170" t="str">
        <f t="shared" si="57"/>
        <v/>
      </c>
      <c r="G183" s="170" t="str">
        <f t="shared" si="57"/>
        <v/>
      </c>
      <c r="H183" s="170" t="str">
        <f t="shared" si="57"/>
        <v/>
      </c>
      <c r="I183" s="170" t="str">
        <f t="shared" si="57"/>
        <v/>
      </c>
      <c r="J183" s="177" t="str">
        <f t="shared" si="61"/>
        <v/>
      </c>
      <c r="K183" s="178" t="str">
        <f t="shared" si="61"/>
        <v/>
      </c>
      <c r="L183" s="178" t="str">
        <f t="shared" si="61"/>
        <v/>
      </c>
      <c r="M183" s="178" t="str">
        <f t="shared" si="61"/>
        <v/>
      </c>
      <c r="N183" s="178" t="str">
        <f t="shared" si="61"/>
        <v/>
      </c>
      <c r="O183" s="178" t="str">
        <f t="shared" si="61"/>
        <v/>
      </c>
      <c r="P183" s="178" t="str">
        <f t="shared" si="61"/>
        <v/>
      </c>
      <c r="Q183" s="178" t="str">
        <f t="shared" si="58"/>
        <v/>
      </c>
      <c r="R183" s="178" t="str">
        <f t="shared" si="58"/>
        <v/>
      </c>
      <c r="S183" s="178" t="str">
        <f t="shared" ref="S183:U202" si="62">IF($E183="","",IF(MONTH(S$5)=MONTH($A183),$F183*$E183*$C183,IF(MONTH(S$5)=MONTH($A183)+1,$G183*$E183*$C183,IF(MONTH(S$5)=MONTH($A183)+2,$H183*$E183*$C183,IF(MONTH(S$5)=MONTH($A183)+3,$I183*$E183*$C183,0)))))</f>
        <v/>
      </c>
      <c r="T183" s="178" t="str">
        <f t="shared" si="62"/>
        <v/>
      </c>
      <c r="U183" s="178" t="str">
        <f t="shared" si="62"/>
        <v/>
      </c>
      <c r="V183" s="177" t="str">
        <f t="shared" si="47"/>
        <v/>
      </c>
      <c r="W183" s="178" t="str">
        <f t="shared" si="48"/>
        <v/>
      </c>
      <c r="X183" s="178" t="str">
        <f t="shared" si="49"/>
        <v/>
      </c>
      <c r="Y183" s="177">
        <f t="shared" si="60"/>
        <v>0</v>
      </c>
      <c r="Z183" s="178"/>
      <c r="AA183" s="178"/>
      <c r="AB183" s="178"/>
      <c r="AC183" s="179"/>
    </row>
    <row r="184" spans="1:29" hidden="1">
      <c r="A184" s="174" t="str">
        <f>IF('14- RC PROD'!A189="","",'14- RC PROD'!A189)</f>
        <v/>
      </c>
      <c r="B184" s="175" t="str">
        <f>IF('14- RC PROD'!F189="","",'14- RC PROD'!F189)</f>
        <v/>
      </c>
      <c r="C184" s="176" t="str">
        <f>IF(A184="","",IF('14- RC PROD'!G189="","",'14- RC PROD'!G189))</f>
        <v/>
      </c>
      <c r="D184" s="176" t="str">
        <f>IF('14- RC PROD'!H189="","",'14- RC PROD'!H189)</f>
        <v/>
      </c>
      <c r="E184" s="25" t="str">
        <f>IF(A184="","",IF('14- RC PROD'!E149="TODO MÊS",E144,""))</f>
        <v/>
      </c>
      <c r="F184" s="170" t="str">
        <f t="shared" si="57"/>
        <v/>
      </c>
      <c r="G184" s="170" t="str">
        <f t="shared" si="57"/>
        <v/>
      </c>
      <c r="H184" s="170" t="str">
        <f t="shared" si="57"/>
        <v/>
      </c>
      <c r="I184" s="170" t="str">
        <f t="shared" si="57"/>
        <v/>
      </c>
      <c r="J184" s="177" t="str">
        <f t="shared" si="61"/>
        <v/>
      </c>
      <c r="K184" s="178" t="str">
        <f t="shared" si="61"/>
        <v/>
      </c>
      <c r="L184" s="178" t="str">
        <f t="shared" si="61"/>
        <v/>
      </c>
      <c r="M184" s="178" t="str">
        <f t="shared" si="61"/>
        <v/>
      </c>
      <c r="N184" s="178" t="str">
        <f t="shared" si="61"/>
        <v/>
      </c>
      <c r="O184" s="178" t="str">
        <f t="shared" si="61"/>
        <v/>
      </c>
      <c r="P184" s="178" t="str">
        <f t="shared" si="61"/>
        <v/>
      </c>
      <c r="Q184" s="178" t="str">
        <f t="shared" si="58"/>
        <v/>
      </c>
      <c r="R184" s="178" t="str">
        <f t="shared" si="58"/>
        <v/>
      </c>
      <c r="S184" s="178" t="str">
        <f t="shared" si="62"/>
        <v/>
      </c>
      <c r="T184" s="178" t="str">
        <f t="shared" si="62"/>
        <v/>
      </c>
      <c r="U184" s="178" t="str">
        <f t="shared" si="62"/>
        <v/>
      </c>
      <c r="V184" s="177" t="str">
        <f t="shared" si="47"/>
        <v/>
      </c>
      <c r="W184" s="178" t="str">
        <f t="shared" si="48"/>
        <v/>
      </c>
      <c r="X184" s="178" t="str">
        <f t="shared" si="49"/>
        <v/>
      </c>
      <c r="Y184" s="177">
        <f t="shared" si="60"/>
        <v>0</v>
      </c>
      <c r="Z184" s="178"/>
      <c r="AA184" s="178"/>
      <c r="AB184" s="178"/>
      <c r="AC184" s="179"/>
    </row>
    <row r="185" spans="1:29" hidden="1">
      <c r="A185" s="174" t="str">
        <f>IF('14- RC PROD'!A190="","",'14- RC PROD'!A190)</f>
        <v/>
      </c>
      <c r="B185" s="175" t="str">
        <f>IF('14- RC PROD'!F190="","",'14- RC PROD'!F190)</f>
        <v/>
      </c>
      <c r="C185" s="176" t="str">
        <f>IF(A185="","",IF('14- RC PROD'!G190="","",'14- RC PROD'!G190))</f>
        <v/>
      </c>
      <c r="D185" s="176" t="str">
        <f>IF('14- RC PROD'!H190="","",'14- RC PROD'!H190)</f>
        <v/>
      </c>
      <c r="E185" s="25" t="str">
        <f>IF(A185="","",IF('14- RC PROD'!E150="TODO MÊS",E145,""))</f>
        <v/>
      </c>
      <c r="F185" s="170" t="str">
        <f t="shared" si="57"/>
        <v/>
      </c>
      <c r="G185" s="170" t="str">
        <f t="shared" si="57"/>
        <v/>
      </c>
      <c r="H185" s="170" t="str">
        <f t="shared" si="57"/>
        <v/>
      </c>
      <c r="I185" s="170" t="str">
        <f t="shared" si="57"/>
        <v/>
      </c>
      <c r="J185" s="177" t="str">
        <f t="shared" si="61"/>
        <v/>
      </c>
      <c r="K185" s="178" t="str">
        <f t="shared" si="61"/>
        <v/>
      </c>
      <c r="L185" s="178" t="str">
        <f t="shared" si="61"/>
        <v/>
      </c>
      <c r="M185" s="178" t="str">
        <f t="shared" si="61"/>
        <v/>
      </c>
      <c r="N185" s="178" t="str">
        <f t="shared" si="61"/>
        <v/>
      </c>
      <c r="O185" s="178" t="str">
        <f t="shared" si="61"/>
        <v/>
      </c>
      <c r="P185" s="178" t="str">
        <f t="shared" si="61"/>
        <v/>
      </c>
      <c r="Q185" s="178" t="str">
        <f t="shared" si="58"/>
        <v/>
      </c>
      <c r="R185" s="178" t="str">
        <f t="shared" si="58"/>
        <v/>
      </c>
      <c r="S185" s="178" t="str">
        <f t="shared" si="62"/>
        <v/>
      </c>
      <c r="T185" s="178" t="str">
        <f t="shared" si="62"/>
        <v/>
      </c>
      <c r="U185" s="178" t="str">
        <f t="shared" si="62"/>
        <v/>
      </c>
      <c r="V185" s="177" t="str">
        <f t="shared" si="47"/>
        <v/>
      </c>
      <c r="W185" s="178" t="str">
        <f t="shared" si="48"/>
        <v/>
      </c>
      <c r="X185" s="178" t="str">
        <f t="shared" si="49"/>
        <v/>
      </c>
      <c r="Y185" s="177">
        <f t="shared" si="60"/>
        <v>0</v>
      </c>
      <c r="Z185" s="178"/>
      <c r="AA185" s="178"/>
      <c r="AB185" s="178"/>
      <c r="AC185" s="179"/>
    </row>
    <row r="186" spans="1:29" hidden="1">
      <c r="A186" s="174" t="str">
        <f>IF('14- RC PROD'!A191="","",'14- RC PROD'!A191)</f>
        <v/>
      </c>
      <c r="B186" s="175" t="str">
        <f>IF('14- RC PROD'!F191="","",'14- RC PROD'!F191)</f>
        <v/>
      </c>
      <c r="C186" s="176" t="str">
        <f>IF(A186="","",IF('14- RC PROD'!G191="","",'14- RC PROD'!G191))</f>
        <v/>
      </c>
      <c r="D186" s="176" t="str">
        <f>IF('14- RC PROD'!H191="","",'14- RC PROD'!H191)</f>
        <v/>
      </c>
      <c r="E186" s="25" t="str">
        <f>IF(A186="","",IF('14- RC PROD'!E151="TODO MÊS",E146,""))</f>
        <v/>
      </c>
      <c r="F186" s="170" t="str">
        <f t="shared" ref="F186:I205" si="63">F146</f>
        <v/>
      </c>
      <c r="G186" s="170" t="str">
        <f t="shared" si="63"/>
        <v/>
      </c>
      <c r="H186" s="170" t="str">
        <f t="shared" si="63"/>
        <v/>
      </c>
      <c r="I186" s="170" t="str">
        <f t="shared" si="63"/>
        <v/>
      </c>
      <c r="J186" s="177" t="str">
        <f t="shared" si="61"/>
        <v/>
      </c>
      <c r="K186" s="178" t="str">
        <f t="shared" si="61"/>
        <v/>
      </c>
      <c r="L186" s="178" t="str">
        <f t="shared" si="61"/>
        <v/>
      </c>
      <c r="M186" s="178" t="str">
        <f t="shared" si="61"/>
        <v/>
      </c>
      <c r="N186" s="178" t="str">
        <f t="shared" si="61"/>
        <v/>
      </c>
      <c r="O186" s="178" t="str">
        <f t="shared" si="61"/>
        <v/>
      </c>
      <c r="P186" s="178" t="str">
        <f t="shared" si="61"/>
        <v/>
      </c>
      <c r="Q186" s="178" t="str">
        <f t="shared" si="58"/>
        <v/>
      </c>
      <c r="R186" s="178" t="str">
        <f t="shared" si="58"/>
        <v/>
      </c>
      <c r="S186" s="178" t="str">
        <f t="shared" si="62"/>
        <v/>
      </c>
      <c r="T186" s="178" t="str">
        <f t="shared" si="62"/>
        <v/>
      </c>
      <c r="U186" s="178" t="str">
        <f t="shared" si="62"/>
        <v/>
      </c>
      <c r="V186" s="177" t="str">
        <f t="shared" si="47"/>
        <v/>
      </c>
      <c r="W186" s="178" t="str">
        <f t="shared" si="48"/>
        <v/>
      </c>
      <c r="X186" s="178" t="str">
        <f t="shared" si="49"/>
        <v/>
      </c>
      <c r="Y186" s="177">
        <f t="shared" si="60"/>
        <v>0</v>
      </c>
      <c r="Z186" s="178"/>
      <c r="AA186" s="178"/>
      <c r="AB186" s="178"/>
      <c r="AC186" s="179"/>
    </row>
    <row r="187" spans="1:29" hidden="1">
      <c r="A187" s="174" t="str">
        <f>IF('14- RC PROD'!A192="","",'14- RC PROD'!A192)</f>
        <v/>
      </c>
      <c r="B187" s="175" t="str">
        <f>IF('14- RC PROD'!F192="","",'14- RC PROD'!F192)</f>
        <v/>
      </c>
      <c r="C187" s="176" t="str">
        <f>IF(A187="","",IF('14- RC PROD'!G192="","",'14- RC PROD'!G192))</f>
        <v/>
      </c>
      <c r="D187" s="176" t="str">
        <f>IF('14- RC PROD'!H192="","",'14- RC PROD'!H192)</f>
        <v/>
      </c>
      <c r="E187" s="25" t="str">
        <f>IF(A187="","",IF('14- RC PROD'!E152="TODO MÊS",E147,""))</f>
        <v/>
      </c>
      <c r="F187" s="170" t="str">
        <f t="shared" si="63"/>
        <v/>
      </c>
      <c r="G187" s="170" t="str">
        <f t="shared" si="63"/>
        <v/>
      </c>
      <c r="H187" s="170" t="str">
        <f t="shared" si="63"/>
        <v/>
      </c>
      <c r="I187" s="170" t="str">
        <f t="shared" si="63"/>
        <v/>
      </c>
      <c r="J187" s="177" t="str">
        <f t="shared" si="61"/>
        <v/>
      </c>
      <c r="K187" s="178" t="str">
        <f t="shared" si="61"/>
        <v/>
      </c>
      <c r="L187" s="178" t="str">
        <f t="shared" si="61"/>
        <v/>
      </c>
      <c r="M187" s="178" t="str">
        <f t="shared" si="61"/>
        <v/>
      </c>
      <c r="N187" s="178" t="str">
        <f t="shared" si="61"/>
        <v/>
      </c>
      <c r="O187" s="178" t="str">
        <f t="shared" si="61"/>
        <v/>
      </c>
      <c r="P187" s="178" t="str">
        <f t="shared" si="61"/>
        <v/>
      </c>
      <c r="Q187" s="178" t="str">
        <f t="shared" si="58"/>
        <v/>
      </c>
      <c r="R187" s="178" t="str">
        <f t="shared" si="58"/>
        <v/>
      </c>
      <c r="S187" s="178" t="str">
        <f t="shared" si="62"/>
        <v/>
      </c>
      <c r="T187" s="178" t="str">
        <f t="shared" si="62"/>
        <v/>
      </c>
      <c r="U187" s="178" t="str">
        <f t="shared" si="62"/>
        <v/>
      </c>
      <c r="V187" s="177" t="str">
        <f t="shared" si="47"/>
        <v/>
      </c>
      <c r="W187" s="178" t="str">
        <f t="shared" si="48"/>
        <v/>
      </c>
      <c r="X187" s="178" t="str">
        <f t="shared" si="49"/>
        <v/>
      </c>
      <c r="Y187" s="177">
        <f t="shared" si="60"/>
        <v>0</v>
      </c>
      <c r="Z187" s="178"/>
      <c r="AA187" s="178"/>
      <c r="AB187" s="178"/>
      <c r="AC187" s="179"/>
    </row>
    <row r="188" spans="1:29" hidden="1">
      <c r="A188" s="174" t="str">
        <f>IF('14- RC PROD'!A193="","",'14- RC PROD'!A193)</f>
        <v/>
      </c>
      <c r="B188" s="175" t="str">
        <f>IF('14- RC PROD'!F193="","",'14- RC PROD'!F193)</f>
        <v/>
      </c>
      <c r="C188" s="176" t="str">
        <f>IF(A188="","",IF('14- RC PROD'!G193="","",'14- RC PROD'!G193))</f>
        <v/>
      </c>
      <c r="D188" s="176" t="str">
        <f>IF('14- RC PROD'!H193="","",'14- RC PROD'!H193)</f>
        <v/>
      </c>
      <c r="E188" s="25" t="str">
        <f>IF(A188="","",IF('14- RC PROD'!E153="TODO MÊS",E148,""))</f>
        <v/>
      </c>
      <c r="F188" s="170" t="str">
        <f t="shared" si="63"/>
        <v/>
      </c>
      <c r="G188" s="170" t="str">
        <f t="shared" si="63"/>
        <v/>
      </c>
      <c r="H188" s="170" t="str">
        <f t="shared" si="63"/>
        <v/>
      </c>
      <c r="I188" s="170" t="str">
        <f t="shared" si="63"/>
        <v/>
      </c>
      <c r="J188" s="177" t="str">
        <f t="shared" si="61"/>
        <v/>
      </c>
      <c r="K188" s="178" t="str">
        <f t="shared" si="61"/>
        <v/>
      </c>
      <c r="L188" s="178" t="str">
        <f t="shared" si="61"/>
        <v/>
      </c>
      <c r="M188" s="178" t="str">
        <f t="shared" si="61"/>
        <v/>
      </c>
      <c r="N188" s="178" t="str">
        <f t="shared" si="61"/>
        <v/>
      </c>
      <c r="O188" s="178" t="str">
        <f t="shared" si="61"/>
        <v/>
      </c>
      <c r="P188" s="178" t="str">
        <f t="shared" si="61"/>
        <v/>
      </c>
      <c r="Q188" s="178" t="str">
        <f t="shared" ref="Q188:R207" si="64">IF($E188="","",IF(MONTH(Q$5)=MONTH($A188),$F188*$E188*$C188,IF(MONTH(Q$5)=MONTH($A188)+1,$G188*$E188*$C188,IF(MONTH(Q$5)=MONTH($A188)+2,$H188*$E188*$C188,IF(MONTH(Q$5)=MONTH($A188)+3,$I188*$E188*$C188,0)))))</f>
        <v/>
      </c>
      <c r="R188" s="178" t="str">
        <f t="shared" si="64"/>
        <v/>
      </c>
      <c r="S188" s="178" t="str">
        <f t="shared" si="62"/>
        <v/>
      </c>
      <c r="T188" s="178" t="str">
        <f t="shared" si="62"/>
        <v/>
      </c>
      <c r="U188" s="178" t="str">
        <f t="shared" si="62"/>
        <v/>
      </c>
      <c r="V188" s="177" t="str">
        <f t="shared" si="47"/>
        <v/>
      </c>
      <c r="W188" s="178" t="str">
        <f t="shared" si="48"/>
        <v/>
      </c>
      <c r="X188" s="178" t="str">
        <f t="shared" si="49"/>
        <v/>
      </c>
      <c r="Y188" s="177">
        <f t="shared" si="60"/>
        <v>0</v>
      </c>
      <c r="Z188" s="178"/>
      <c r="AA188" s="178"/>
      <c r="AB188" s="178"/>
      <c r="AC188" s="179"/>
    </row>
    <row r="189" spans="1:29" hidden="1">
      <c r="A189" s="174" t="str">
        <f>IF('14- RC PROD'!A194="","",'14- RC PROD'!A194)</f>
        <v/>
      </c>
      <c r="B189" s="175" t="str">
        <f>IF('14- RC PROD'!F194="","",'14- RC PROD'!F194)</f>
        <v/>
      </c>
      <c r="C189" s="176" t="str">
        <f>IF(A189="","",IF('14- RC PROD'!G194="","",'14- RC PROD'!G194))</f>
        <v/>
      </c>
      <c r="D189" s="176" t="str">
        <f>IF('14- RC PROD'!H194="","",'14- RC PROD'!H194)</f>
        <v/>
      </c>
      <c r="E189" s="25" t="str">
        <f>IF(A189="","",IF('14- RC PROD'!E154="TODO MÊS",E149,""))</f>
        <v/>
      </c>
      <c r="F189" s="170" t="str">
        <f t="shared" si="63"/>
        <v/>
      </c>
      <c r="G189" s="170" t="str">
        <f t="shared" si="63"/>
        <v/>
      </c>
      <c r="H189" s="170" t="str">
        <f t="shared" si="63"/>
        <v/>
      </c>
      <c r="I189" s="170" t="str">
        <f t="shared" si="63"/>
        <v/>
      </c>
      <c r="J189" s="177" t="str">
        <f t="shared" si="61"/>
        <v/>
      </c>
      <c r="K189" s="178" t="str">
        <f t="shared" si="61"/>
        <v/>
      </c>
      <c r="L189" s="178" t="str">
        <f t="shared" si="61"/>
        <v/>
      </c>
      <c r="M189" s="178" t="str">
        <f t="shared" si="61"/>
        <v/>
      </c>
      <c r="N189" s="178" t="str">
        <f t="shared" si="61"/>
        <v/>
      </c>
      <c r="O189" s="178" t="str">
        <f t="shared" si="61"/>
        <v/>
      </c>
      <c r="P189" s="178" t="str">
        <f t="shared" si="61"/>
        <v/>
      </c>
      <c r="Q189" s="178" t="str">
        <f t="shared" si="64"/>
        <v/>
      </c>
      <c r="R189" s="178" t="str">
        <f t="shared" si="64"/>
        <v/>
      </c>
      <c r="S189" s="178" t="str">
        <f t="shared" si="62"/>
        <v/>
      </c>
      <c r="T189" s="178" t="str">
        <f t="shared" si="62"/>
        <v/>
      </c>
      <c r="U189" s="178" t="str">
        <f t="shared" si="62"/>
        <v/>
      </c>
      <c r="V189" s="177" t="str">
        <f t="shared" si="47"/>
        <v/>
      </c>
      <c r="W189" s="178" t="str">
        <f t="shared" si="48"/>
        <v/>
      </c>
      <c r="X189" s="178" t="str">
        <f t="shared" si="49"/>
        <v/>
      </c>
      <c r="Y189" s="177">
        <f t="shared" si="60"/>
        <v>0</v>
      </c>
      <c r="Z189" s="178"/>
      <c r="AA189" s="178"/>
      <c r="AB189" s="178"/>
      <c r="AC189" s="179"/>
    </row>
    <row r="190" spans="1:29" hidden="1">
      <c r="A190" s="174" t="str">
        <f>IF('14- RC PROD'!A195="","",'14- RC PROD'!A195)</f>
        <v/>
      </c>
      <c r="B190" s="175" t="str">
        <f>IF('14- RC PROD'!F195="","",'14- RC PROD'!F195)</f>
        <v/>
      </c>
      <c r="C190" s="176" t="str">
        <f>IF(A190="","",IF('14- RC PROD'!G195="","",'14- RC PROD'!G195))</f>
        <v/>
      </c>
      <c r="D190" s="176" t="str">
        <f>IF('14- RC PROD'!H195="","",'14- RC PROD'!H195)</f>
        <v/>
      </c>
      <c r="E190" s="25" t="str">
        <f>IF(A190="","",IF('14- RC PROD'!E155="TODO MÊS",E150,""))</f>
        <v/>
      </c>
      <c r="F190" s="170" t="str">
        <f t="shared" si="63"/>
        <v/>
      </c>
      <c r="G190" s="170" t="str">
        <f t="shared" si="63"/>
        <v/>
      </c>
      <c r="H190" s="170" t="str">
        <f t="shared" si="63"/>
        <v/>
      </c>
      <c r="I190" s="170" t="str">
        <f t="shared" si="63"/>
        <v/>
      </c>
      <c r="J190" s="177" t="str">
        <f t="shared" si="61"/>
        <v/>
      </c>
      <c r="K190" s="178" t="str">
        <f t="shared" si="61"/>
        <v/>
      </c>
      <c r="L190" s="178" t="str">
        <f t="shared" si="61"/>
        <v/>
      </c>
      <c r="M190" s="178" t="str">
        <f t="shared" si="61"/>
        <v/>
      </c>
      <c r="N190" s="178" t="str">
        <f t="shared" si="61"/>
        <v/>
      </c>
      <c r="O190" s="178" t="str">
        <f t="shared" si="61"/>
        <v/>
      </c>
      <c r="P190" s="178" t="str">
        <f t="shared" si="61"/>
        <v/>
      </c>
      <c r="Q190" s="178" t="str">
        <f t="shared" si="64"/>
        <v/>
      </c>
      <c r="R190" s="178" t="str">
        <f t="shared" si="64"/>
        <v/>
      </c>
      <c r="S190" s="178" t="str">
        <f t="shared" si="62"/>
        <v/>
      </c>
      <c r="T190" s="178" t="str">
        <f t="shared" si="62"/>
        <v/>
      </c>
      <c r="U190" s="178" t="str">
        <f t="shared" si="62"/>
        <v/>
      </c>
      <c r="V190" s="177" t="str">
        <f t="shared" si="47"/>
        <v/>
      </c>
      <c r="W190" s="178" t="str">
        <f t="shared" si="48"/>
        <v/>
      </c>
      <c r="X190" s="178" t="str">
        <f t="shared" si="49"/>
        <v/>
      </c>
      <c r="Y190" s="177">
        <f t="shared" si="60"/>
        <v>0</v>
      </c>
      <c r="Z190" s="178"/>
      <c r="AA190" s="178"/>
      <c r="AB190" s="178"/>
      <c r="AC190" s="179"/>
    </row>
    <row r="191" spans="1:29" hidden="1">
      <c r="A191" s="174" t="str">
        <f>IF('14- RC PROD'!A196="","",'14- RC PROD'!A196)</f>
        <v/>
      </c>
      <c r="B191" s="175" t="str">
        <f>IF('14- RC PROD'!F196="","",'14- RC PROD'!F196)</f>
        <v/>
      </c>
      <c r="C191" s="176" t="str">
        <f>IF(A191="","",IF('14- RC PROD'!G196="","",'14- RC PROD'!G196))</f>
        <v/>
      </c>
      <c r="D191" s="176" t="str">
        <f>IF('14- RC PROD'!H196="","",'14- RC PROD'!H196)</f>
        <v/>
      </c>
      <c r="E191" s="25" t="str">
        <f>IF(A191="","",IF('14- RC PROD'!E156="TODO MÊS",E151,""))</f>
        <v/>
      </c>
      <c r="F191" s="170" t="str">
        <f t="shared" si="63"/>
        <v/>
      </c>
      <c r="G191" s="170" t="str">
        <f t="shared" si="63"/>
        <v/>
      </c>
      <c r="H191" s="170" t="str">
        <f t="shared" si="63"/>
        <v/>
      </c>
      <c r="I191" s="170" t="str">
        <f t="shared" si="63"/>
        <v/>
      </c>
      <c r="J191" s="177" t="str">
        <f t="shared" si="61"/>
        <v/>
      </c>
      <c r="K191" s="178" t="str">
        <f t="shared" si="61"/>
        <v/>
      </c>
      <c r="L191" s="178" t="str">
        <f t="shared" si="61"/>
        <v/>
      </c>
      <c r="M191" s="178" t="str">
        <f t="shared" si="61"/>
        <v/>
      </c>
      <c r="N191" s="178" t="str">
        <f t="shared" si="61"/>
        <v/>
      </c>
      <c r="O191" s="178" t="str">
        <f t="shared" si="61"/>
        <v/>
      </c>
      <c r="P191" s="178" t="str">
        <f t="shared" si="61"/>
        <v/>
      </c>
      <c r="Q191" s="178" t="str">
        <f t="shared" si="64"/>
        <v/>
      </c>
      <c r="R191" s="178" t="str">
        <f t="shared" si="64"/>
        <v/>
      </c>
      <c r="S191" s="178" t="str">
        <f t="shared" si="62"/>
        <v/>
      </c>
      <c r="T191" s="178" t="str">
        <f t="shared" si="62"/>
        <v/>
      </c>
      <c r="U191" s="178" t="str">
        <f t="shared" si="62"/>
        <v/>
      </c>
      <c r="V191" s="177" t="str">
        <f t="shared" si="47"/>
        <v/>
      </c>
      <c r="W191" s="178" t="str">
        <f t="shared" si="48"/>
        <v/>
      </c>
      <c r="X191" s="178" t="str">
        <f t="shared" si="49"/>
        <v/>
      </c>
      <c r="Y191" s="177">
        <f t="shared" si="60"/>
        <v>0</v>
      </c>
      <c r="Z191" s="178"/>
      <c r="AA191" s="178"/>
      <c r="AB191" s="178"/>
      <c r="AC191" s="179"/>
    </row>
    <row r="192" spans="1:29" hidden="1">
      <c r="A192" s="174" t="str">
        <f>IF('14- RC PROD'!A197="","",'14- RC PROD'!A197)</f>
        <v/>
      </c>
      <c r="B192" s="175" t="str">
        <f>IF('14- RC PROD'!F197="","",'14- RC PROD'!F197)</f>
        <v/>
      </c>
      <c r="C192" s="176" t="str">
        <f>IF(A192="","",IF('14- RC PROD'!G197="","",'14- RC PROD'!G197))</f>
        <v/>
      </c>
      <c r="D192" s="176" t="str">
        <f>IF('14- RC PROD'!H197="","",'14- RC PROD'!H197)</f>
        <v/>
      </c>
      <c r="E192" s="25" t="str">
        <f>IF(A192="","",IF('14- RC PROD'!E157="TODO MÊS",E152,""))</f>
        <v/>
      </c>
      <c r="F192" s="170" t="str">
        <f t="shared" si="63"/>
        <v/>
      </c>
      <c r="G192" s="170" t="str">
        <f t="shared" si="63"/>
        <v/>
      </c>
      <c r="H192" s="170" t="str">
        <f t="shared" si="63"/>
        <v/>
      </c>
      <c r="I192" s="170" t="str">
        <f t="shared" si="63"/>
        <v/>
      </c>
      <c r="J192" s="177" t="str">
        <f t="shared" ref="J192:P201" si="65">IF($E192="","",IF(MONTH(J$5)=MONTH($A192),$F192*$E192*$C192,IF(MONTH(J$5)=MONTH($A192)+1,$G192*$E192*$C192,IF(MONTH(J$5)=MONTH($A192)+2,$H192*$E192*$C192,IF(MONTH(J$5)=MONTH($A192)+3,$I192*$E192*$C192,0)))))</f>
        <v/>
      </c>
      <c r="K192" s="178" t="str">
        <f t="shared" si="65"/>
        <v/>
      </c>
      <c r="L192" s="178" t="str">
        <f t="shared" si="65"/>
        <v/>
      </c>
      <c r="M192" s="178" t="str">
        <f t="shared" si="65"/>
        <v/>
      </c>
      <c r="N192" s="178" t="str">
        <f t="shared" si="65"/>
        <v/>
      </c>
      <c r="O192" s="178" t="str">
        <f t="shared" si="65"/>
        <v/>
      </c>
      <c r="P192" s="178" t="str">
        <f t="shared" si="65"/>
        <v/>
      </c>
      <c r="Q192" s="178" t="str">
        <f t="shared" si="64"/>
        <v/>
      </c>
      <c r="R192" s="178" t="str">
        <f t="shared" si="64"/>
        <v/>
      </c>
      <c r="S192" s="178" t="str">
        <f t="shared" si="62"/>
        <v/>
      </c>
      <c r="T192" s="178" t="str">
        <f t="shared" si="62"/>
        <v/>
      </c>
      <c r="U192" s="178" t="str">
        <f t="shared" si="62"/>
        <v/>
      </c>
      <c r="V192" s="177" t="str">
        <f t="shared" si="47"/>
        <v/>
      </c>
      <c r="W192" s="178" t="str">
        <f t="shared" si="48"/>
        <v/>
      </c>
      <c r="X192" s="178" t="str">
        <f t="shared" si="49"/>
        <v/>
      </c>
      <c r="Y192" s="177">
        <f t="shared" si="60"/>
        <v>0</v>
      </c>
      <c r="Z192" s="178"/>
      <c r="AA192" s="178"/>
      <c r="AB192" s="178"/>
      <c r="AC192" s="179"/>
    </row>
    <row r="193" spans="1:29" hidden="1">
      <c r="A193" s="174" t="str">
        <f>IF('14- RC PROD'!A198="","",'14- RC PROD'!A198)</f>
        <v/>
      </c>
      <c r="B193" s="175" t="str">
        <f>IF('14- RC PROD'!F198="","",'14- RC PROD'!F198)</f>
        <v/>
      </c>
      <c r="C193" s="176" t="str">
        <f>IF(A193="","",IF('14- RC PROD'!G198="","",'14- RC PROD'!G198))</f>
        <v/>
      </c>
      <c r="D193" s="176" t="str">
        <f>IF('14- RC PROD'!H198="","",'14- RC PROD'!H198)</f>
        <v/>
      </c>
      <c r="E193" s="25" t="str">
        <f>IF(A193="","",IF('14- RC PROD'!E158="TODO MÊS",E153,""))</f>
        <v/>
      </c>
      <c r="F193" s="170" t="str">
        <f t="shared" si="63"/>
        <v/>
      </c>
      <c r="G193" s="170" t="str">
        <f t="shared" si="63"/>
        <v/>
      </c>
      <c r="H193" s="170" t="str">
        <f t="shared" si="63"/>
        <v/>
      </c>
      <c r="I193" s="170" t="str">
        <f t="shared" si="63"/>
        <v/>
      </c>
      <c r="J193" s="177" t="str">
        <f t="shared" si="65"/>
        <v/>
      </c>
      <c r="K193" s="178" t="str">
        <f t="shared" si="65"/>
        <v/>
      </c>
      <c r="L193" s="178" t="str">
        <f t="shared" si="65"/>
        <v/>
      </c>
      <c r="M193" s="178" t="str">
        <f t="shared" si="65"/>
        <v/>
      </c>
      <c r="N193" s="178" t="str">
        <f t="shared" si="65"/>
        <v/>
      </c>
      <c r="O193" s="178" t="str">
        <f t="shared" si="65"/>
        <v/>
      </c>
      <c r="P193" s="178" t="str">
        <f t="shared" si="65"/>
        <v/>
      </c>
      <c r="Q193" s="178" t="str">
        <f t="shared" si="64"/>
        <v/>
      </c>
      <c r="R193" s="178" t="str">
        <f t="shared" si="64"/>
        <v/>
      </c>
      <c r="S193" s="178" t="str">
        <f t="shared" si="62"/>
        <v/>
      </c>
      <c r="T193" s="178" t="str">
        <f t="shared" si="62"/>
        <v/>
      </c>
      <c r="U193" s="178" t="str">
        <f t="shared" si="62"/>
        <v/>
      </c>
      <c r="V193" s="177" t="str">
        <f t="shared" si="47"/>
        <v/>
      </c>
      <c r="W193" s="178" t="str">
        <f t="shared" si="48"/>
        <v/>
      </c>
      <c r="X193" s="178" t="str">
        <f t="shared" si="49"/>
        <v/>
      </c>
      <c r="Y193" s="177">
        <f t="shared" si="60"/>
        <v>0</v>
      </c>
      <c r="Z193" s="178"/>
      <c r="AA193" s="178"/>
      <c r="AB193" s="178"/>
      <c r="AC193" s="179"/>
    </row>
    <row r="194" spans="1:29" hidden="1">
      <c r="A194" s="174" t="str">
        <f>IF('14- RC PROD'!A199="","",'14- RC PROD'!A199)</f>
        <v/>
      </c>
      <c r="B194" s="175" t="str">
        <f>IF('14- RC PROD'!F199="","",'14- RC PROD'!F199)</f>
        <v/>
      </c>
      <c r="C194" s="176" t="str">
        <f>IF(A194="","",IF('14- RC PROD'!G199="","",'14- RC PROD'!G199))</f>
        <v/>
      </c>
      <c r="D194" s="176" t="str">
        <f>IF('14- RC PROD'!H199="","",'14- RC PROD'!H199)</f>
        <v/>
      </c>
      <c r="E194" s="25" t="str">
        <f>IF(A194="","",IF('14- RC PROD'!E159="TODO MÊS",E154,""))</f>
        <v/>
      </c>
      <c r="F194" s="170" t="str">
        <f t="shared" si="63"/>
        <v/>
      </c>
      <c r="G194" s="170" t="str">
        <f t="shared" si="63"/>
        <v/>
      </c>
      <c r="H194" s="170" t="str">
        <f t="shared" si="63"/>
        <v/>
      </c>
      <c r="I194" s="170" t="str">
        <f t="shared" si="63"/>
        <v/>
      </c>
      <c r="J194" s="177" t="str">
        <f t="shared" si="65"/>
        <v/>
      </c>
      <c r="K194" s="178" t="str">
        <f t="shared" si="65"/>
        <v/>
      </c>
      <c r="L194" s="178" t="str">
        <f t="shared" si="65"/>
        <v/>
      </c>
      <c r="M194" s="178" t="str">
        <f t="shared" si="65"/>
        <v/>
      </c>
      <c r="N194" s="178" t="str">
        <f t="shared" si="65"/>
        <v/>
      </c>
      <c r="O194" s="178" t="str">
        <f t="shared" si="65"/>
        <v/>
      </c>
      <c r="P194" s="178" t="str">
        <f t="shared" si="65"/>
        <v/>
      </c>
      <c r="Q194" s="178" t="str">
        <f t="shared" si="64"/>
        <v/>
      </c>
      <c r="R194" s="178" t="str">
        <f t="shared" si="64"/>
        <v/>
      </c>
      <c r="S194" s="178" t="str">
        <f t="shared" si="62"/>
        <v/>
      </c>
      <c r="T194" s="178" t="str">
        <f t="shared" si="62"/>
        <v/>
      </c>
      <c r="U194" s="178" t="str">
        <f t="shared" si="62"/>
        <v/>
      </c>
      <c r="V194" s="177" t="str">
        <f t="shared" si="47"/>
        <v/>
      </c>
      <c r="W194" s="178" t="str">
        <f t="shared" si="48"/>
        <v/>
      </c>
      <c r="X194" s="178" t="str">
        <f t="shared" si="49"/>
        <v/>
      </c>
      <c r="Y194" s="177">
        <f t="shared" si="60"/>
        <v>0</v>
      </c>
      <c r="Z194" s="178"/>
      <c r="AA194" s="178"/>
      <c r="AB194" s="178"/>
      <c r="AC194" s="179"/>
    </row>
    <row r="195" spans="1:29" hidden="1">
      <c r="A195" s="174" t="str">
        <f>IF('14- RC PROD'!A200="","",'14- RC PROD'!A200)</f>
        <v/>
      </c>
      <c r="B195" s="175" t="str">
        <f>IF('14- RC PROD'!F200="","",'14- RC PROD'!F200)</f>
        <v/>
      </c>
      <c r="C195" s="176" t="str">
        <f>IF(A195="","",IF('14- RC PROD'!G200="","",'14- RC PROD'!G200))</f>
        <v/>
      </c>
      <c r="D195" s="176" t="str">
        <f>IF('14- RC PROD'!H200="","",'14- RC PROD'!H200)</f>
        <v/>
      </c>
      <c r="E195" s="25" t="str">
        <f>IF(A195="","",IF('14- RC PROD'!E160="TODO MÊS",E155,""))</f>
        <v/>
      </c>
      <c r="F195" s="170" t="str">
        <f t="shared" si="63"/>
        <v/>
      </c>
      <c r="G195" s="170" t="str">
        <f t="shared" si="63"/>
        <v/>
      </c>
      <c r="H195" s="170" t="str">
        <f t="shared" si="63"/>
        <v/>
      </c>
      <c r="I195" s="170" t="str">
        <f t="shared" si="63"/>
        <v/>
      </c>
      <c r="J195" s="177" t="str">
        <f t="shared" si="65"/>
        <v/>
      </c>
      <c r="K195" s="178" t="str">
        <f t="shared" si="65"/>
        <v/>
      </c>
      <c r="L195" s="178" t="str">
        <f t="shared" si="65"/>
        <v/>
      </c>
      <c r="M195" s="178" t="str">
        <f t="shared" si="65"/>
        <v/>
      </c>
      <c r="N195" s="178" t="str">
        <f t="shared" si="65"/>
        <v/>
      </c>
      <c r="O195" s="178" t="str">
        <f t="shared" si="65"/>
        <v/>
      </c>
      <c r="P195" s="178" t="str">
        <f t="shared" si="65"/>
        <v/>
      </c>
      <c r="Q195" s="178" t="str">
        <f t="shared" si="64"/>
        <v/>
      </c>
      <c r="R195" s="178" t="str">
        <f t="shared" si="64"/>
        <v/>
      </c>
      <c r="S195" s="178" t="str">
        <f t="shared" si="62"/>
        <v/>
      </c>
      <c r="T195" s="178" t="str">
        <f t="shared" si="62"/>
        <v/>
      </c>
      <c r="U195" s="178" t="str">
        <f t="shared" si="62"/>
        <v/>
      </c>
      <c r="V195" s="177" t="str">
        <f t="shared" si="47"/>
        <v/>
      </c>
      <c r="W195" s="178" t="str">
        <f t="shared" si="48"/>
        <v/>
      </c>
      <c r="X195" s="178" t="str">
        <f t="shared" si="49"/>
        <v/>
      </c>
      <c r="Y195" s="177">
        <f t="shared" si="60"/>
        <v>0</v>
      </c>
      <c r="Z195" s="178"/>
      <c r="AA195" s="178"/>
      <c r="AB195" s="178"/>
      <c r="AC195" s="179"/>
    </row>
    <row r="196" spans="1:29" hidden="1">
      <c r="A196" s="174" t="str">
        <f>IF('14- RC PROD'!A201="","",'14- RC PROD'!A201)</f>
        <v/>
      </c>
      <c r="B196" s="175" t="str">
        <f>IF('14- RC PROD'!F201="","",'14- RC PROD'!F201)</f>
        <v/>
      </c>
      <c r="C196" s="176" t="str">
        <f>IF(A196="","",IF('14- RC PROD'!G201="","",'14- RC PROD'!G201))</f>
        <v/>
      </c>
      <c r="D196" s="176" t="str">
        <f>IF('14- RC PROD'!H201="","",'14- RC PROD'!H201)</f>
        <v/>
      </c>
      <c r="E196" s="25" t="str">
        <f>IF(A196="","",IF('14- RC PROD'!E161="TODO MÊS",E156,""))</f>
        <v/>
      </c>
      <c r="F196" s="170" t="str">
        <f t="shared" si="63"/>
        <v/>
      </c>
      <c r="G196" s="170" t="str">
        <f t="shared" si="63"/>
        <v/>
      </c>
      <c r="H196" s="170" t="str">
        <f t="shared" si="63"/>
        <v/>
      </c>
      <c r="I196" s="170" t="str">
        <f t="shared" si="63"/>
        <v/>
      </c>
      <c r="J196" s="177" t="str">
        <f t="shared" si="65"/>
        <v/>
      </c>
      <c r="K196" s="178" t="str">
        <f t="shared" si="65"/>
        <v/>
      </c>
      <c r="L196" s="178" t="str">
        <f t="shared" si="65"/>
        <v/>
      </c>
      <c r="M196" s="178" t="str">
        <f t="shared" si="65"/>
        <v/>
      </c>
      <c r="N196" s="178" t="str">
        <f t="shared" si="65"/>
        <v/>
      </c>
      <c r="O196" s="178" t="str">
        <f t="shared" si="65"/>
        <v/>
      </c>
      <c r="P196" s="178" t="str">
        <f t="shared" si="65"/>
        <v/>
      </c>
      <c r="Q196" s="178" t="str">
        <f t="shared" si="64"/>
        <v/>
      </c>
      <c r="R196" s="178" t="str">
        <f t="shared" si="64"/>
        <v/>
      </c>
      <c r="S196" s="178" t="str">
        <f t="shared" si="62"/>
        <v/>
      </c>
      <c r="T196" s="178" t="str">
        <f t="shared" si="62"/>
        <v/>
      </c>
      <c r="U196" s="178" t="str">
        <f t="shared" si="62"/>
        <v/>
      </c>
      <c r="V196" s="177" t="str">
        <f t="shared" si="47"/>
        <v/>
      </c>
      <c r="W196" s="178" t="str">
        <f t="shared" si="48"/>
        <v/>
      </c>
      <c r="X196" s="178" t="str">
        <f t="shared" si="49"/>
        <v/>
      </c>
      <c r="Y196" s="177">
        <f t="shared" si="60"/>
        <v>0</v>
      </c>
      <c r="Z196" s="178"/>
      <c r="AA196" s="178"/>
      <c r="AB196" s="178"/>
      <c r="AC196" s="179"/>
    </row>
    <row r="197" spans="1:29" hidden="1">
      <c r="A197" s="174" t="str">
        <f>IF('14- RC PROD'!A202="","",'14- RC PROD'!A202)</f>
        <v/>
      </c>
      <c r="B197" s="175" t="str">
        <f>IF('14- RC PROD'!F202="","",'14- RC PROD'!F202)</f>
        <v/>
      </c>
      <c r="C197" s="176" t="str">
        <f>IF(A197="","",IF('14- RC PROD'!G202="","",'14- RC PROD'!G202))</f>
        <v/>
      </c>
      <c r="D197" s="176" t="str">
        <f>IF('14- RC PROD'!H202="","",'14- RC PROD'!H202)</f>
        <v/>
      </c>
      <c r="E197" s="25" t="str">
        <f>IF(A197="","",IF('14- RC PROD'!E162="TODO MÊS",E157,""))</f>
        <v/>
      </c>
      <c r="F197" s="170" t="str">
        <f t="shared" si="63"/>
        <v/>
      </c>
      <c r="G197" s="170" t="str">
        <f t="shared" si="63"/>
        <v/>
      </c>
      <c r="H197" s="170" t="str">
        <f t="shared" si="63"/>
        <v/>
      </c>
      <c r="I197" s="170" t="str">
        <f t="shared" si="63"/>
        <v/>
      </c>
      <c r="J197" s="177" t="str">
        <f t="shared" si="65"/>
        <v/>
      </c>
      <c r="K197" s="178" t="str">
        <f t="shared" si="65"/>
        <v/>
      </c>
      <c r="L197" s="178" t="str">
        <f t="shared" si="65"/>
        <v/>
      </c>
      <c r="M197" s="178" t="str">
        <f t="shared" si="65"/>
        <v/>
      </c>
      <c r="N197" s="178" t="str">
        <f t="shared" si="65"/>
        <v/>
      </c>
      <c r="O197" s="178" t="str">
        <f t="shared" si="65"/>
        <v/>
      </c>
      <c r="P197" s="178" t="str">
        <f t="shared" si="65"/>
        <v/>
      </c>
      <c r="Q197" s="178" t="str">
        <f t="shared" si="64"/>
        <v/>
      </c>
      <c r="R197" s="178" t="str">
        <f t="shared" si="64"/>
        <v/>
      </c>
      <c r="S197" s="178" t="str">
        <f t="shared" si="62"/>
        <v/>
      </c>
      <c r="T197" s="178" t="str">
        <f t="shared" si="62"/>
        <v/>
      </c>
      <c r="U197" s="178" t="str">
        <f t="shared" si="62"/>
        <v/>
      </c>
      <c r="V197" s="177" t="str">
        <f t="shared" si="47"/>
        <v/>
      </c>
      <c r="W197" s="178" t="str">
        <f t="shared" si="48"/>
        <v/>
      </c>
      <c r="X197" s="178" t="str">
        <f t="shared" si="49"/>
        <v/>
      </c>
      <c r="Y197" s="177">
        <f t="shared" si="60"/>
        <v>0</v>
      </c>
      <c r="Z197" s="178"/>
      <c r="AA197" s="178"/>
      <c r="AB197" s="178"/>
      <c r="AC197" s="179"/>
    </row>
    <row r="198" spans="1:29" hidden="1">
      <c r="A198" s="174" t="str">
        <f>IF('14- RC PROD'!A203="","",'14- RC PROD'!A203)</f>
        <v/>
      </c>
      <c r="B198" s="175" t="str">
        <f>IF('14- RC PROD'!F203="","",'14- RC PROD'!F203)</f>
        <v/>
      </c>
      <c r="C198" s="176" t="str">
        <f>IF(A198="","",IF('14- RC PROD'!G203="","",'14- RC PROD'!G203))</f>
        <v/>
      </c>
      <c r="D198" s="176" t="str">
        <f>IF('14- RC PROD'!H203="","",'14- RC PROD'!H203)</f>
        <v/>
      </c>
      <c r="E198" s="25" t="str">
        <f>IF(A198="","",IF('14- RC PROD'!E163="TODO MÊS",E158,""))</f>
        <v/>
      </c>
      <c r="F198" s="170" t="str">
        <f t="shared" si="63"/>
        <v/>
      </c>
      <c r="G198" s="170" t="str">
        <f t="shared" si="63"/>
        <v/>
      </c>
      <c r="H198" s="170" t="str">
        <f t="shared" si="63"/>
        <v/>
      </c>
      <c r="I198" s="170" t="str">
        <f t="shared" si="63"/>
        <v/>
      </c>
      <c r="J198" s="177" t="str">
        <f t="shared" si="65"/>
        <v/>
      </c>
      <c r="K198" s="178" t="str">
        <f t="shared" si="65"/>
        <v/>
      </c>
      <c r="L198" s="178" t="str">
        <f t="shared" si="65"/>
        <v/>
      </c>
      <c r="M198" s="178" t="str">
        <f t="shared" si="65"/>
        <v/>
      </c>
      <c r="N198" s="178" t="str">
        <f t="shared" si="65"/>
        <v/>
      </c>
      <c r="O198" s="178" t="str">
        <f t="shared" si="65"/>
        <v/>
      </c>
      <c r="P198" s="178" t="str">
        <f t="shared" si="65"/>
        <v/>
      </c>
      <c r="Q198" s="178" t="str">
        <f t="shared" si="64"/>
        <v/>
      </c>
      <c r="R198" s="178" t="str">
        <f t="shared" si="64"/>
        <v/>
      </c>
      <c r="S198" s="178" t="str">
        <f t="shared" si="62"/>
        <v/>
      </c>
      <c r="T198" s="178" t="str">
        <f t="shared" si="62"/>
        <v/>
      </c>
      <c r="U198" s="178" t="str">
        <f t="shared" si="62"/>
        <v/>
      </c>
      <c r="V198" s="177" t="str">
        <f t="shared" si="47"/>
        <v/>
      </c>
      <c r="W198" s="178" t="str">
        <f t="shared" si="48"/>
        <v/>
      </c>
      <c r="X198" s="178" t="str">
        <f t="shared" si="49"/>
        <v/>
      </c>
      <c r="Y198" s="177">
        <f t="shared" si="60"/>
        <v>0</v>
      </c>
      <c r="Z198" s="178"/>
      <c r="AA198" s="178"/>
      <c r="AB198" s="178"/>
      <c r="AC198" s="179"/>
    </row>
    <row r="199" spans="1:29" hidden="1">
      <c r="A199" s="174" t="str">
        <f>IF('14- RC PROD'!A204="","",'14- RC PROD'!A204)</f>
        <v/>
      </c>
      <c r="B199" s="175" t="str">
        <f>IF('14- RC PROD'!F204="","",'14- RC PROD'!F204)</f>
        <v/>
      </c>
      <c r="C199" s="176" t="str">
        <f>IF(A199="","",IF('14- RC PROD'!G204="","",'14- RC PROD'!G204))</f>
        <v/>
      </c>
      <c r="D199" s="176" t="str">
        <f>IF('14- RC PROD'!H204="","",'14- RC PROD'!H204)</f>
        <v/>
      </c>
      <c r="E199" s="25" t="str">
        <f>IF(A199="","",IF('14- RC PROD'!E164="TODO MÊS",E159,""))</f>
        <v/>
      </c>
      <c r="F199" s="170" t="str">
        <f t="shared" si="63"/>
        <v/>
      </c>
      <c r="G199" s="170" t="str">
        <f t="shared" si="63"/>
        <v/>
      </c>
      <c r="H199" s="170" t="str">
        <f t="shared" si="63"/>
        <v/>
      </c>
      <c r="I199" s="170" t="str">
        <f t="shared" si="63"/>
        <v/>
      </c>
      <c r="J199" s="177" t="str">
        <f t="shared" si="65"/>
        <v/>
      </c>
      <c r="K199" s="178" t="str">
        <f t="shared" si="65"/>
        <v/>
      </c>
      <c r="L199" s="178" t="str">
        <f t="shared" si="65"/>
        <v/>
      </c>
      <c r="M199" s="178" t="str">
        <f t="shared" si="65"/>
        <v/>
      </c>
      <c r="N199" s="178" t="str">
        <f t="shared" si="65"/>
        <v/>
      </c>
      <c r="O199" s="178" t="str">
        <f t="shared" si="65"/>
        <v/>
      </c>
      <c r="P199" s="178" t="str">
        <f t="shared" si="65"/>
        <v/>
      </c>
      <c r="Q199" s="178" t="str">
        <f t="shared" si="64"/>
        <v/>
      </c>
      <c r="R199" s="178" t="str">
        <f t="shared" si="64"/>
        <v/>
      </c>
      <c r="S199" s="178" t="str">
        <f t="shared" si="62"/>
        <v/>
      </c>
      <c r="T199" s="178" t="str">
        <f t="shared" si="62"/>
        <v/>
      </c>
      <c r="U199" s="178" t="str">
        <f t="shared" si="62"/>
        <v/>
      </c>
      <c r="V199" s="177" t="str">
        <f t="shared" ref="V199:V262" si="66">IF($E199="","",IF(MONTH($A199)=MONTH(U$5),$G199*$C199*$E199,IF(MONTH($A199)=MONTH(T$5),$H199*$C199*$E199,IF(MONTH($A199)=S$5,$I199*$C199*$E199,0))))</f>
        <v/>
      </c>
      <c r="W199" s="178" t="str">
        <f t="shared" ref="W199:W262" si="67">IF($E199="","",IF(MONTH($A199)=MONTH(V$5),$G199*$C199*$E199,IF(MONTH($A199)=MONTH(U$5),$H199*$C199*$E199,IF(MONTH($A199)=T$5,$I199*$C199*$E199,0))))</f>
        <v/>
      </c>
      <c r="X199" s="178" t="str">
        <f t="shared" ref="X199:X262" si="68">IF($E199="","",IF(MONTH($A199)=MONTH(W$5),$G199*$C199*$E199,IF(MONTH($A199)=MONTH(V$5),$H199*$C199*$E199,IF(MONTH($A199)=U$5,$I199*$C199*$E199,0))))</f>
        <v/>
      </c>
      <c r="Y199" s="177">
        <f t="shared" si="60"/>
        <v>0</v>
      </c>
      <c r="Z199" s="178"/>
      <c r="AA199" s="178"/>
      <c r="AB199" s="178"/>
      <c r="AC199" s="179"/>
    </row>
    <row r="200" spans="1:29" hidden="1">
      <c r="A200" s="174" t="str">
        <f>IF('14- RC PROD'!A205="","",'14- RC PROD'!A205)</f>
        <v/>
      </c>
      <c r="B200" s="175" t="str">
        <f>IF('14- RC PROD'!F205="","",'14- RC PROD'!F205)</f>
        <v/>
      </c>
      <c r="C200" s="176" t="str">
        <f>IF(A200="","",IF('14- RC PROD'!G205="","",'14- RC PROD'!G205))</f>
        <v/>
      </c>
      <c r="D200" s="176" t="str">
        <f>IF('14- RC PROD'!H205="","",'14- RC PROD'!H205)</f>
        <v/>
      </c>
      <c r="E200" s="25" t="str">
        <f>IF(A200="","",IF('14- RC PROD'!E165="TODO MÊS",E160,""))</f>
        <v/>
      </c>
      <c r="F200" s="170" t="str">
        <f t="shared" si="63"/>
        <v/>
      </c>
      <c r="G200" s="170" t="str">
        <f t="shared" si="63"/>
        <v/>
      </c>
      <c r="H200" s="170" t="str">
        <f t="shared" si="63"/>
        <v/>
      </c>
      <c r="I200" s="170" t="str">
        <f t="shared" si="63"/>
        <v/>
      </c>
      <c r="J200" s="177" t="str">
        <f t="shared" si="65"/>
        <v/>
      </c>
      <c r="K200" s="178" t="str">
        <f t="shared" si="65"/>
        <v/>
      </c>
      <c r="L200" s="178" t="str">
        <f t="shared" si="65"/>
        <v/>
      </c>
      <c r="M200" s="178" t="str">
        <f t="shared" si="65"/>
        <v/>
      </c>
      <c r="N200" s="178" t="str">
        <f t="shared" si="65"/>
        <v/>
      </c>
      <c r="O200" s="178" t="str">
        <f t="shared" si="65"/>
        <v/>
      </c>
      <c r="P200" s="178" t="str">
        <f t="shared" si="65"/>
        <v/>
      </c>
      <c r="Q200" s="178" t="str">
        <f t="shared" si="64"/>
        <v/>
      </c>
      <c r="R200" s="178" t="str">
        <f t="shared" si="64"/>
        <v/>
      </c>
      <c r="S200" s="178" t="str">
        <f t="shared" si="62"/>
        <v/>
      </c>
      <c r="T200" s="178" t="str">
        <f t="shared" si="62"/>
        <v/>
      </c>
      <c r="U200" s="178" t="str">
        <f t="shared" si="62"/>
        <v/>
      </c>
      <c r="V200" s="177" t="str">
        <f t="shared" si="66"/>
        <v/>
      </c>
      <c r="W200" s="178" t="str">
        <f t="shared" si="67"/>
        <v/>
      </c>
      <c r="X200" s="178" t="str">
        <f t="shared" si="68"/>
        <v/>
      </c>
      <c r="Y200" s="177">
        <f t="shared" si="60"/>
        <v>0</v>
      </c>
      <c r="Z200" s="178"/>
      <c r="AA200" s="178"/>
      <c r="AB200" s="178"/>
      <c r="AC200" s="179"/>
    </row>
    <row r="201" spans="1:29" hidden="1">
      <c r="A201" s="174" t="str">
        <f>IF('14- RC PROD'!A206="","",'14- RC PROD'!A206)</f>
        <v/>
      </c>
      <c r="B201" s="175" t="str">
        <f>IF('14- RC PROD'!F206="","",'14- RC PROD'!F206)</f>
        <v/>
      </c>
      <c r="C201" s="176" t="str">
        <f>IF(A201="","",IF('14- RC PROD'!G206="","",'14- RC PROD'!G206))</f>
        <v/>
      </c>
      <c r="D201" s="176" t="str">
        <f>IF('14- RC PROD'!H206="","",'14- RC PROD'!H206)</f>
        <v/>
      </c>
      <c r="E201" s="25" t="str">
        <f>IF(A201="","",IF('14- RC PROD'!E166="TODO MÊS",E161,""))</f>
        <v/>
      </c>
      <c r="F201" s="170" t="str">
        <f t="shared" si="63"/>
        <v/>
      </c>
      <c r="G201" s="170" t="str">
        <f t="shared" si="63"/>
        <v/>
      </c>
      <c r="H201" s="170" t="str">
        <f t="shared" si="63"/>
        <v/>
      </c>
      <c r="I201" s="170" t="str">
        <f t="shared" si="63"/>
        <v/>
      </c>
      <c r="J201" s="177" t="str">
        <f t="shared" si="65"/>
        <v/>
      </c>
      <c r="K201" s="178" t="str">
        <f t="shared" si="65"/>
        <v/>
      </c>
      <c r="L201" s="178" t="str">
        <f t="shared" si="65"/>
        <v/>
      </c>
      <c r="M201" s="178" t="str">
        <f t="shared" si="65"/>
        <v/>
      </c>
      <c r="N201" s="178" t="str">
        <f t="shared" si="65"/>
        <v/>
      </c>
      <c r="O201" s="178" t="str">
        <f t="shared" si="65"/>
        <v/>
      </c>
      <c r="P201" s="178" t="str">
        <f t="shared" si="65"/>
        <v/>
      </c>
      <c r="Q201" s="178" t="str">
        <f t="shared" si="64"/>
        <v/>
      </c>
      <c r="R201" s="178" t="str">
        <f t="shared" si="64"/>
        <v/>
      </c>
      <c r="S201" s="178" t="str">
        <f t="shared" si="62"/>
        <v/>
      </c>
      <c r="T201" s="178" t="str">
        <f t="shared" si="62"/>
        <v/>
      </c>
      <c r="U201" s="178" t="str">
        <f t="shared" si="62"/>
        <v/>
      </c>
      <c r="V201" s="177" t="str">
        <f t="shared" si="66"/>
        <v/>
      </c>
      <c r="W201" s="178" t="str">
        <f t="shared" si="67"/>
        <v/>
      </c>
      <c r="X201" s="178" t="str">
        <f t="shared" si="68"/>
        <v/>
      </c>
      <c r="Y201" s="177">
        <f t="shared" si="60"/>
        <v>0</v>
      </c>
      <c r="Z201" s="178"/>
      <c r="AA201" s="178"/>
      <c r="AB201" s="178"/>
      <c r="AC201" s="179"/>
    </row>
    <row r="202" spans="1:29" hidden="1">
      <c r="A202" s="174" t="str">
        <f>IF('14- RC PROD'!A207="","",'14- RC PROD'!A207)</f>
        <v/>
      </c>
      <c r="B202" s="175" t="str">
        <f>IF('14- RC PROD'!F207="","",'14- RC PROD'!F207)</f>
        <v/>
      </c>
      <c r="C202" s="176" t="str">
        <f>IF(A202="","",IF('14- RC PROD'!G207="","",'14- RC PROD'!G207))</f>
        <v/>
      </c>
      <c r="D202" s="176" t="str">
        <f>IF('14- RC PROD'!H207="","",'14- RC PROD'!H207)</f>
        <v/>
      </c>
      <c r="E202" s="25" t="str">
        <f>IF(A202="","",IF('14- RC PROD'!E167="TODO MÊS",E162,""))</f>
        <v/>
      </c>
      <c r="F202" s="170" t="str">
        <f t="shared" si="63"/>
        <v/>
      </c>
      <c r="G202" s="170" t="str">
        <f t="shared" si="63"/>
        <v/>
      </c>
      <c r="H202" s="170" t="str">
        <f t="shared" si="63"/>
        <v/>
      </c>
      <c r="I202" s="170" t="str">
        <f t="shared" si="63"/>
        <v/>
      </c>
      <c r="J202" s="177" t="str">
        <f t="shared" ref="J202:P211" si="69">IF($E202="","",IF(MONTH(J$5)=MONTH($A202),$F202*$E202*$C202,IF(MONTH(J$5)=MONTH($A202)+1,$G202*$E202*$C202,IF(MONTH(J$5)=MONTH($A202)+2,$H202*$E202*$C202,IF(MONTH(J$5)=MONTH($A202)+3,$I202*$E202*$C202,0)))))</f>
        <v/>
      </c>
      <c r="K202" s="178" t="str">
        <f t="shared" si="69"/>
        <v/>
      </c>
      <c r="L202" s="178" t="str">
        <f t="shared" si="69"/>
        <v/>
      </c>
      <c r="M202" s="178" t="str">
        <f t="shared" si="69"/>
        <v/>
      </c>
      <c r="N202" s="178" t="str">
        <f t="shared" si="69"/>
        <v/>
      </c>
      <c r="O202" s="178" t="str">
        <f t="shared" si="69"/>
        <v/>
      </c>
      <c r="P202" s="178" t="str">
        <f t="shared" si="69"/>
        <v/>
      </c>
      <c r="Q202" s="178" t="str">
        <f t="shared" si="64"/>
        <v/>
      </c>
      <c r="R202" s="178" t="str">
        <f t="shared" si="64"/>
        <v/>
      </c>
      <c r="S202" s="178" t="str">
        <f t="shared" si="62"/>
        <v/>
      </c>
      <c r="T202" s="178" t="str">
        <f t="shared" si="62"/>
        <v/>
      </c>
      <c r="U202" s="178" t="str">
        <f t="shared" si="62"/>
        <v/>
      </c>
      <c r="V202" s="177" t="str">
        <f t="shared" si="66"/>
        <v/>
      </c>
      <c r="W202" s="178" t="str">
        <f t="shared" si="67"/>
        <v/>
      </c>
      <c r="X202" s="178" t="str">
        <f t="shared" si="68"/>
        <v/>
      </c>
      <c r="Y202" s="177">
        <f t="shared" si="60"/>
        <v>0</v>
      </c>
      <c r="Z202" s="178"/>
      <c r="AA202" s="178"/>
      <c r="AB202" s="178"/>
      <c r="AC202" s="179"/>
    </row>
    <row r="203" spans="1:29" hidden="1">
      <c r="A203" s="174" t="str">
        <f>IF('14- RC PROD'!A208="","",'14- RC PROD'!A208)</f>
        <v/>
      </c>
      <c r="B203" s="175" t="str">
        <f>IF('14- RC PROD'!F208="","",'14- RC PROD'!F208)</f>
        <v/>
      </c>
      <c r="C203" s="176" t="str">
        <f>IF(A203="","",IF('14- RC PROD'!G208="","",'14- RC PROD'!G208))</f>
        <v/>
      </c>
      <c r="D203" s="176" t="str">
        <f>IF('14- RC PROD'!H208="","",'14- RC PROD'!H208)</f>
        <v/>
      </c>
      <c r="E203" s="25" t="str">
        <f>IF(A203="","",IF('14- RC PROD'!E168="TODO MÊS",E163,""))</f>
        <v/>
      </c>
      <c r="F203" s="170" t="str">
        <f t="shared" si="63"/>
        <v/>
      </c>
      <c r="G203" s="170" t="str">
        <f t="shared" si="63"/>
        <v/>
      </c>
      <c r="H203" s="170" t="str">
        <f t="shared" si="63"/>
        <v/>
      </c>
      <c r="I203" s="170" t="str">
        <f t="shared" si="63"/>
        <v/>
      </c>
      <c r="J203" s="177" t="str">
        <f t="shared" si="69"/>
        <v/>
      </c>
      <c r="K203" s="178" t="str">
        <f t="shared" si="69"/>
        <v/>
      </c>
      <c r="L203" s="178" t="str">
        <f t="shared" si="69"/>
        <v/>
      </c>
      <c r="M203" s="178" t="str">
        <f t="shared" si="69"/>
        <v/>
      </c>
      <c r="N203" s="178" t="str">
        <f t="shared" si="69"/>
        <v/>
      </c>
      <c r="O203" s="178" t="str">
        <f t="shared" si="69"/>
        <v/>
      </c>
      <c r="P203" s="178" t="str">
        <f t="shared" si="69"/>
        <v/>
      </c>
      <c r="Q203" s="178" t="str">
        <f t="shared" si="64"/>
        <v/>
      </c>
      <c r="R203" s="178" t="str">
        <f t="shared" si="64"/>
        <v/>
      </c>
      <c r="S203" s="178" t="str">
        <f t="shared" ref="S203:U222" si="70">IF($E203="","",IF(MONTH(S$5)=MONTH($A203),$F203*$E203*$C203,IF(MONTH(S$5)=MONTH($A203)+1,$G203*$E203*$C203,IF(MONTH(S$5)=MONTH($A203)+2,$H203*$E203*$C203,IF(MONTH(S$5)=MONTH($A203)+3,$I203*$E203*$C203,0)))))</f>
        <v/>
      </c>
      <c r="T203" s="178" t="str">
        <f t="shared" si="70"/>
        <v/>
      </c>
      <c r="U203" s="178" t="str">
        <f t="shared" si="70"/>
        <v/>
      </c>
      <c r="V203" s="177" t="str">
        <f t="shared" si="66"/>
        <v/>
      </c>
      <c r="W203" s="178" t="str">
        <f t="shared" si="67"/>
        <v/>
      </c>
      <c r="X203" s="178" t="str">
        <f t="shared" si="68"/>
        <v/>
      </c>
      <c r="Y203" s="177">
        <f t="shared" si="60"/>
        <v>0</v>
      </c>
      <c r="Z203" s="178"/>
      <c r="AA203" s="178"/>
      <c r="AB203" s="178"/>
      <c r="AC203" s="179"/>
    </row>
    <row r="204" spans="1:29" hidden="1">
      <c r="A204" s="174" t="str">
        <f>IF('14- RC PROD'!A209="","",'14- RC PROD'!A209)</f>
        <v/>
      </c>
      <c r="B204" s="175" t="str">
        <f>IF('14- RC PROD'!F209="","",'14- RC PROD'!F209)</f>
        <v/>
      </c>
      <c r="C204" s="176" t="str">
        <f>IF(A204="","",IF('14- RC PROD'!G209="","",'14- RC PROD'!G209))</f>
        <v/>
      </c>
      <c r="D204" s="176" t="str">
        <f>IF('14- RC PROD'!H209="","",'14- RC PROD'!H209)</f>
        <v/>
      </c>
      <c r="E204" s="25" t="str">
        <f>IF(A204="","",IF('14- RC PROD'!E169="TODO MÊS",E164,""))</f>
        <v/>
      </c>
      <c r="F204" s="170" t="str">
        <f t="shared" si="63"/>
        <v/>
      </c>
      <c r="G204" s="170" t="str">
        <f t="shared" si="63"/>
        <v/>
      </c>
      <c r="H204" s="170" t="str">
        <f t="shared" si="63"/>
        <v/>
      </c>
      <c r="I204" s="170" t="str">
        <f t="shared" si="63"/>
        <v/>
      </c>
      <c r="J204" s="177" t="str">
        <f t="shared" si="69"/>
        <v/>
      </c>
      <c r="K204" s="178" t="str">
        <f t="shared" si="69"/>
        <v/>
      </c>
      <c r="L204" s="178" t="str">
        <f t="shared" si="69"/>
        <v/>
      </c>
      <c r="M204" s="178" t="str">
        <f t="shared" si="69"/>
        <v/>
      </c>
      <c r="N204" s="178" t="str">
        <f t="shared" si="69"/>
        <v/>
      </c>
      <c r="O204" s="178" t="str">
        <f t="shared" si="69"/>
        <v/>
      </c>
      <c r="P204" s="178" t="str">
        <f t="shared" si="69"/>
        <v/>
      </c>
      <c r="Q204" s="178" t="str">
        <f t="shared" si="64"/>
        <v/>
      </c>
      <c r="R204" s="178" t="str">
        <f t="shared" si="64"/>
        <v/>
      </c>
      <c r="S204" s="178" t="str">
        <f t="shared" si="70"/>
        <v/>
      </c>
      <c r="T204" s="178" t="str">
        <f t="shared" si="70"/>
        <v/>
      </c>
      <c r="U204" s="178" t="str">
        <f t="shared" si="70"/>
        <v/>
      </c>
      <c r="V204" s="177" t="str">
        <f t="shared" si="66"/>
        <v/>
      </c>
      <c r="W204" s="178" t="str">
        <f t="shared" si="67"/>
        <v/>
      </c>
      <c r="X204" s="178" t="str">
        <f t="shared" si="68"/>
        <v/>
      </c>
      <c r="Y204" s="177">
        <f t="shared" si="60"/>
        <v>0</v>
      </c>
      <c r="Z204" s="178"/>
      <c r="AA204" s="178"/>
      <c r="AB204" s="178"/>
      <c r="AC204" s="179"/>
    </row>
    <row r="205" spans="1:29" hidden="1">
      <c r="A205" s="180" t="str">
        <f>IF('14- RC PROD'!A210="","",'14- RC PROD'!A210)</f>
        <v/>
      </c>
      <c r="B205" s="181" t="str">
        <f>IF('14- RC PROD'!F210="","",'14- RC PROD'!F210)</f>
        <v/>
      </c>
      <c r="C205" s="182" t="str">
        <f>IF(A205="","",IF('14- RC PROD'!G210="","",'14- RC PROD'!G210))</f>
        <v/>
      </c>
      <c r="D205" s="182" t="str">
        <f>IF('14- RC PROD'!H210="","",'14- RC PROD'!H210)</f>
        <v/>
      </c>
      <c r="E205" s="183" t="str">
        <f>IF(A205="","",IF('14- RC PROD'!E170="TODO MÊS",E165,""))</f>
        <v/>
      </c>
      <c r="F205" s="171" t="str">
        <f t="shared" si="63"/>
        <v/>
      </c>
      <c r="G205" s="171" t="str">
        <f t="shared" si="63"/>
        <v/>
      </c>
      <c r="H205" s="171" t="str">
        <f t="shared" si="63"/>
        <v/>
      </c>
      <c r="I205" s="171" t="str">
        <f t="shared" si="63"/>
        <v/>
      </c>
      <c r="J205" s="184" t="str">
        <f t="shared" si="69"/>
        <v/>
      </c>
      <c r="K205" s="185" t="str">
        <f t="shared" si="69"/>
        <v/>
      </c>
      <c r="L205" s="185" t="str">
        <f t="shared" si="69"/>
        <v/>
      </c>
      <c r="M205" s="185" t="str">
        <f t="shared" si="69"/>
        <v/>
      </c>
      <c r="N205" s="185" t="str">
        <f t="shared" si="69"/>
        <v/>
      </c>
      <c r="O205" s="185" t="str">
        <f t="shared" si="69"/>
        <v/>
      </c>
      <c r="P205" s="185" t="str">
        <f t="shared" si="69"/>
        <v/>
      </c>
      <c r="Q205" s="185" t="str">
        <f t="shared" si="64"/>
        <v/>
      </c>
      <c r="R205" s="185" t="str">
        <f t="shared" si="64"/>
        <v/>
      </c>
      <c r="S205" s="185" t="str">
        <f t="shared" si="70"/>
        <v/>
      </c>
      <c r="T205" s="185" t="str">
        <f t="shared" si="70"/>
        <v/>
      </c>
      <c r="U205" s="185" t="str">
        <f t="shared" si="70"/>
        <v/>
      </c>
      <c r="V205" s="184" t="str">
        <f t="shared" si="66"/>
        <v/>
      </c>
      <c r="W205" s="185" t="str">
        <f t="shared" si="67"/>
        <v/>
      </c>
      <c r="X205" s="186" t="str">
        <f t="shared" si="68"/>
        <v/>
      </c>
      <c r="Y205" s="184">
        <f t="shared" si="60"/>
        <v>0</v>
      </c>
      <c r="Z205" s="185"/>
      <c r="AA205" s="185"/>
      <c r="AB205" s="185"/>
      <c r="AC205" s="186"/>
    </row>
    <row r="206" spans="1:29" hidden="1">
      <c r="A206" s="174">
        <f>IF('14- RC PROD'!A211="","",'14- RC PROD'!A211)</f>
        <v>45809</v>
      </c>
      <c r="B206" s="175" t="str">
        <f>IF('14- RC PROD'!F211="","",'14- RC PROD'!F211)</f>
        <v/>
      </c>
      <c r="C206" s="176">
        <f>IF(A206="","",IF('14- RC PROD'!G211="","",'14- RC PROD'!G211))</f>
        <v>1</v>
      </c>
      <c r="D206" s="176" t="str">
        <f>IF('14- RC PROD'!H211="","",'14- RC PROD'!H211)</f>
        <v/>
      </c>
      <c r="E206" s="25" t="str">
        <f>IF(A206="","",IF('14- RC PROD'!E171="TODO MÊS",E166,""))</f>
        <v/>
      </c>
      <c r="F206" s="170">
        <f t="shared" ref="F206:I225" si="71">F166</f>
        <v>1</v>
      </c>
      <c r="G206" s="170">
        <f t="shared" si="71"/>
        <v>0</v>
      </c>
      <c r="H206" s="170">
        <f t="shared" si="71"/>
        <v>0</v>
      </c>
      <c r="I206" s="170">
        <f t="shared" si="71"/>
        <v>0</v>
      </c>
      <c r="J206" s="177" t="str">
        <f t="shared" si="69"/>
        <v/>
      </c>
      <c r="K206" s="178" t="str">
        <f t="shared" si="69"/>
        <v/>
      </c>
      <c r="L206" s="178" t="str">
        <f t="shared" si="69"/>
        <v/>
      </c>
      <c r="M206" s="178" t="str">
        <f t="shared" si="69"/>
        <v/>
      </c>
      <c r="N206" s="178" t="str">
        <f t="shared" si="69"/>
        <v/>
      </c>
      <c r="O206" s="178" t="str">
        <f t="shared" si="69"/>
        <v/>
      </c>
      <c r="P206" s="178" t="str">
        <f t="shared" si="69"/>
        <v/>
      </c>
      <c r="Q206" s="178" t="str">
        <f t="shared" si="64"/>
        <v/>
      </c>
      <c r="R206" s="178" t="str">
        <f t="shared" si="64"/>
        <v/>
      </c>
      <c r="S206" s="178" t="str">
        <f t="shared" si="70"/>
        <v/>
      </c>
      <c r="T206" s="178" t="str">
        <f t="shared" si="70"/>
        <v/>
      </c>
      <c r="U206" s="178" t="str">
        <f t="shared" si="70"/>
        <v/>
      </c>
      <c r="V206" s="177" t="str">
        <f t="shared" si="66"/>
        <v/>
      </c>
      <c r="W206" s="178" t="str">
        <f t="shared" si="67"/>
        <v/>
      </c>
      <c r="X206" s="178" t="str">
        <f t="shared" si="68"/>
        <v/>
      </c>
      <c r="Y206" s="177">
        <f t="shared" si="60"/>
        <v>0</v>
      </c>
      <c r="Z206" s="178"/>
      <c r="AA206" s="178"/>
      <c r="AB206" s="178"/>
      <c r="AC206" s="179"/>
    </row>
    <row r="207" spans="1:29" hidden="1">
      <c r="A207" s="174">
        <f>IF('14- RC PROD'!A212="","",'14- RC PROD'!A212)</f>
        <v>45839</v>
      </c>
      <c r="B207" s="175" t="str">
        <f>IF('14- RC PROD'!F212="","",'14- RC PROD'!F212)</f>
        <v/>
      </c>
      <c r="C207" s="176">
        <f>IF(A207="","",IF('14- RC PROD'!G212="","",'14- RC PROD'!G212))</f>
        <v>1</v>
      </c>
      <c r="D207" s="176" t="str">
        <f>IF('14- RC PROD'!H212="","",'14- RC PROD'!H212)</f>
        <v/>
      </c>
      <c r="E207" s="25" t="str">
        <f>IF(A207="","",IF('14- RC PROD'!E172="TODO MÊS",E167,""))</f>
        <v/>
      </c>
      <c r="F207" s="170">
        <f t="shared" si="71"/>
        <v>1</v>
      </c>
      <c r="G207" s="170">
        <f t="shared" si="71"/>
        <v>0</v>
      </c>
      <c r="H207" s="170">
        <f t="shared" si="71"/>
        <v>0</v>
      </c>
      <c r="I207" s="170">
        <f t="shared" si="71"/>
        <v>0</v>
      </c>
      <c r="J207" s="177" t="str">
        <f t="shared" si="69"/>
        <v/>
      </c>
      <c r="K207" s="178" t="str">
        <f t="shared" si="69"/>
        <v/>
      </c>
      <c r="L207" s="178" t="str">
        <f t="shared" si="69"/>
        <v/>
      </c>
      <c r="M207" s="178" t="str">
        <f t="shared" si="69"/>
        <v/>
      </c>
      <c r="N207" s="178" t="str">
        <f t="shared" si="69"/>
        <v/>
      </c>
      <c r="O207" s="178" t="str">
        <f t="shared" si="69"/>
        <v/>
      </c>
      <c r="P207" s="178" t="str">
        <f t="shared" si="69"/>
        <v/>
      </c>
      <c r="Q207" s="178" t="str">
        <f t="shared" si="64"/>
        <v/>
      </c>
      <c r="R207" s="178" t="str">
        <f t="shared" si="64"/>
        <v/>
      </c>
      <c r="S207" s="178" t="str">
        <f t="shared" si="70"/>
        <v/>
      </c>
      <c r="T207" s="178" t="str">
        <f t="shared" si="70"/>
        <v/>
      </c>
      <c r="U207" s="178" t="str">
        <f t="shared" si="70"/>
        <v/>
      </c>
      <c r="V207" s="177" t="str">
        <f t="shared" si="66"/>
        <v/>
      </c>
      <c r="W207" s="178" t="str">
        <f t="shared" si="67"/>
        <v/>
      </c>
      <c r="X207" s="178" t="str">
        <f t="shared" si="68"/>
        <v/>
      </c>
      <c r="Y207" s="177">
        <f t="shared" si="60"/>
        <v>0</v>
      </c>
      <c r="Z207" s="178"/>
      <c r="AA207" s="178"/>
      <c r="AB207" s="178"/>
      <c r="AC207" s="179"/>
    </row>
    <row r="208" spans="1:29" hidden="1">
      <c r="A208" s="174">
        <f>IF('14- RC PROD'!A213="","",'14- RC PROD'!A213)</f>
        <v>45873</v>
      </c>
      <c r="B208" s="175" t="str">
        <f>IF('14- RC PROD'!F213="","",'14- RC PROD'!F213)</f>
        <v/>
      </c>
      <c r="C208" s="176">
        <f>IF(A208="","",IF('14- RC PROD'!G213="","",'14- RC PROD'!G213))</f>
        <v>1</v>
      </c>
      <c r="D208" s="176" t="str">
        <f>IF('14- RC PROD'!H213="","",'14- RC PROD'!H213)</f>
        <v/>
      </c>
      <c r="E208" s="25" t="str">
        <f>IF(A208="","",IF('14- RC PROD'!E173="TODO MÊS",E168,""))</f>
        <v/>
      </c>
      <c r="F208" s="170">
        <f t="shared" si="71"/>
        <v>1</v>
      </c>
      <c r="G208" s="170">
        <f t="shared" si="71"/>
        <v>0</v>
      </c>
      <c r="H208" s="170">
        <f t="shared" si="71"/>
        <v>0</v>
      </c>
      <c r="I208" s="170">
        <f t="shared" si="71"/>
        <v>0</v>
      </c>
      <c r="J208" s="177" t="str">
        <f t="shared" si="69"/>
        <v/>
      </c>
      <c r="K208" s="178" t="str">
        <f t="shared" si="69"/>
        <v/>
      </c>
      <c r="L208" s="178" t="str">
        <f t="shared" si="69"/>
        <v/>
      </c>
      <c r="M208" s="178" t="str">
        <f t="shared" si="69"/>
        <v/>
      </c>
      <c r="N208" s="178" t="str">
        <f t="shared" si="69"/>
        <v/>
      </c>
      <c r="O208" s="178" t="str">
        <f t="shared" si="69"/>
        <v/>
      </c>
      <c r="P208" s="178" t="str">
        <f t="shared" si="69"/>
        <v/>
      </c>
      <c r="Q208" s="178" t="str">
        <f t="shared" ref="Q208:R227" si="72">IF($E208="","",IF(MONTH(Q$5)=MONTH($A208),$F208*$E208*$C208,IF(MONTH(Q$5)=MONTH($A208)+1,$G208*$E208*$C208,IF(MONTH(Q$5)=MONTH($A208)+2,$H208*$E208*$C208,IF(MONTH(Q$5)=MONTH($A208)+3,$I208*$E208*$C208,0)))))</f>
        <v/>
      </c>
      <c r="R208" s="178" t="str">
        <f t="shared" si="72"/>
        <v/>
      </c>
      <c r="S208" s="178" t="str">
        <f t="shared" si="70"/>
        <v/>
      </c>
      <c r="T208" s="178" t="str">
        <f t="shared" si="70"/>
        <v/>
      </c>
      <c r="U208" s="178" t="str">
        <f t="shared" si="70"/>
        <v/>
      </c>
      <c r="V208" s="177" t="str">
        <f t="shared" si="66"/>
        <v/>
      </c>
      <c r="W208" s="178" t="str">
        <f t="shared" si="67"/>
        <v/>
      </c>
      <c r="X208" s="178" t="str">
        <f t="shared" si="68"/>
        <v/>
      </c>
      <c r="Y208" s="177">
        <f t="shared" si="60"/>
        <v>0</v>
      </c>
      <c r="Z208" s="178"/>
      <c r="AA208" s="178"/>
      <c r="AB208" s="178"/>
      <c r="AC208" s="179"/>
    </row>
    <row r="209" spans="1:29" hidden="1">
      <c r="A209" s="174">
        <f>IF('14- RC PROD'!A214="","",'14- RC PROD'!A214)</f>
        <v>45904</v>
      </c>
      <c r="B209" s="175" t="str">
        <f>IF('14- RC PROD'!F214="","",'14- RC PROD'!F214)</f>
        <v/>
      </c>
      <c r="C209" s="176">
        <f>IF(A209="","",IF('14- RC PROD'!G214="","",'14- RC PROD'!G214))</f>
        <v>1</v>
      </c>
      <c r="D209" s="176" t="str">
        <f>IF('14- RC PROD'!H214="","",'14- RC PROD'!H214)</f>
        <v/>
      </c>
      <c r="E209" s="25" t="str">
        <f>IF(A209="","",IF('14- RC PROD'!E174="TODO MÊS",E169,""))</f>
        <v/>
      </c>
      <c r="F209" s="170">
        <f t="shared" si="71"/>
        <v>1</v>
      </c>
      <c r="G209" s="170">
        <f t="shared" si="71"/>
        <v>0</v>
      </c>
      <c r="H209" s="170">
        <f t="shared" si="71"/>
        <v>0</v>
      </c>
      <c r="I209" s="170">
        <f t="shared" si="71"/>
        <v>0</v>
      </c>
      <c r="J209" s="177" t="str">
        <f t="shared" si="69"/>
        <v/>
      </c>
      <c r="K209" s="178" t="str">
        <f t="shared" si="69"/>
        <v/>
      </c>
      <c r="L209" s="178" t="str">
        <f t="shared" si="69"/>
        <v/>
      </c>
      <c r="M209" s="178" t="str">
        <f t="shared" si="69"/>
        <v/>
      </c>
      <c r="N209" s="178" t="str">
        <f t="shared" si="69"/>
        <v/>
      </c>
      <c r="O209" s="178" t="str">
        <f t="shared" si="69"/>
        <v/>
      </c>
      <c r="P209" s="178" t="str">
        <f t="shared" si="69"/>
        <v/>
      </c>
      <c r="Q209" s="178" t="str">
        <f t="shared" si="72"/>
        <v/>
      </c>
      <c r="R209" s="178" t="str">
        <f t="shared" si="72"/>
        <v/>
      </c>
      <c r="S209" s="178" t="str">
        <f t="shared" si="70"/>
        <v/>
      </c>
      <c r="T209" s="178" t="str">
        <f t="shared" si="70"/>
        <v/>
      </c>
      <c r="U209" s="178" t="str">
        <f t="shared" si="70"/>
        <v/>
      </c>
      <c r="V209" s="177" t="str">
        <f t="shared" si="66"/>
        <v/>
      </c>
      <c r="W209" s="178" t="str">
        <f t="shared" si="67"/>
        <v/>
      </c>
      <c r="X209" s="178" t="str">
        <f t="shared" si="68"/>
        <v/>
      </c>
      <c r="Y209" s="177">
        <f t="shared" si="60"/>
        <v>0</v>
      </c>
      <c r="Z209" s="178"/>
      <c r="AA209" s="178"/>
      <c r="AB209" s="178"/>
      <c r="AC209" s="179"/>
    </row>
    <row r="210" spans="1:29" hidden="1">
      <c r="A210" s="174">
        <f>IF('14- RC PROD'!A215="","",'14- RC PROD'!A215)</f>
        <v>45935</v>
      </c>
      <c r="B210" s="175" t="str">
        <f>IF('14- RC PROD'!F215="","",'14- RC PROD'!F215)</f>
        <v/>
      </c>
      <c r="C210" s="176">
        <f>IF(A210="","",IF('14- RC PROD'!G215="","",'14- RC PROD'!G215))</f>
        <v>1</v>
      </c>
      <c r="D210" s="176" t="str">
        <f>IF('14- RC PROD'!H215="","",'14- RC PROD'!H215)</f>
        <v/>
      </c>
      <c r="E210" s="25" t="str">
        <f>IF(A210="","",IF('14- RC PROD'!E175="TODO MÊS",E170,""))</f>
        <v/>
      </c>
      <c r="F210" s="170">
        <f t="shared" si="71"/>
        <v>1</v>
      </c>
      <c r="G210" s="170">
        <f t="shared" si="71"/>
        <v>0</v>
      </c>
      <c r="H210" s="170">
        <f t="shared" si="71"/>
        <v>0</v>
      </c>
      <c r="I210" s="170">
        <f t="shared" si="71"/>
        <v>0</v>
      </c>
      <c r="J210" s="177" t="str">
        <f t="shared" si="69"/>
        <v/>
      </c>
      <c r="K210" s="178" t="str">
        <f t="shared" si="69"/>
        <v/>
      </c>
      <c r="L210" s="178" t="str">
        <f t="shared" si="69"/>
        <v/>
      </c>
      <c r="M210" s="178" t="str">
        <f t="shared" si="69"/>
        <v/>
      </c>
      <c r="N210" s="178" t="str">
        <f t="shared" si="69"/>
        <v/>
      </c>
      <c r="O210" s="178" t="str">
        <f t="shared" si="69"/>
        <v/>
      </c>
      <c r="P210" s="178" t="str">
        <f t="shared" si="69"/>
        <v/>
      </c>
      <c r="Q210" s="178" t="str">
        <f t="shared" si="72"/>
        <v/>
      </c>
      <c r="R210" s="178" t="str">
        <f t="shared" si="72"/>
        <v/>
      </c>
      <c r="S210" s="178" t="str">
        <f t="shared" si="70"/>
        <v/>
      </c>
      <c r="T210" s="178" t="str">
        <f t="shared" si="70"/>
        <v/>
      </c>
      <c r="U210" s="178" t="str">
        <f t="shared" si="70"/>
        <v/>
      </c>
      <c r="V210" s="177" t="str">
        <f t="shared" si="66"/>
        <v/>
      </c>
      <c r="W210" s="178" t="str">
        <f t="shared" si="67"/>
        <v/>
      </c>
      <c r="X210" s="178" t="str">
        <f t="shared" si="68"/>
        <v/>
      </c>
      <c r="Y210" s="177">
        <f t="shared" si="60"/>
        <v>0</v>
      </c>
      <c r="Z210" s="178"/>
      <c r="AA210" s="178"/>
      <c r="AB210" s="178"/>
      <c r="AC210" s="179"/>
    </row>
    <row r="211" spans="1:29" hidden="1">
      <c r="A211" s="174">
        <f>IF('14- RC PROD'!A216="","",'14- RC PROD'!A216)</f>
        <v>45966</v>
      </c>
      <c r="B211" s="175" t="str">
        <f>IF('14- RC PROD'!F216="","",'14- RC PROD'!F216)</f>
        <v/>
      </c>
      <c r="C211" s="176">
        <f>IF(A211="","",IF('14- RC PROD'!G216="","",'14- RC PROD'!G216))</f>
        <v>1</v>
      </c>
      <c r="D211" s="176" t="str">
        <f>IF('14- RC PROD'!H216="","",'14- RC PROD'!H216)</f>
        <v/>
      </c>
      <c r="E211" s="25" t="str">
        <f>IF(A211="","",IF('14- RC PROD'!E176="TODO MÊS",E171,""))</f>
        <v/>
      </c>
      <c r="F211" s="170">
        <f t="shared" si="71"/>
        <v>1</v>
      </c>
      <c r="G211" s="170">
        <f t="shared" si="71"/>
        <v>0</v>
      </c>
      <c r="H211" s="170">
        <f t="shared" si="71"/>
        <v>0</v>
      </c>
      <c r="I211" s="170">
        <f t="shared" si="71"/>
        <v>0</v>
      </c>
      <c r="J211" s="177" t="str">
        <f t="shared" si="69"/>
        <v/>
      </c>
      <c r="K211" s="178" t="str">
        <f t="shared" si="69"/>
        <v/>
      </c>
      <c r="L211" s="178" t="str">
        <f t="shared" si="69"/>
        <v/>
      </c>
      <c r="M211" s="178" t="str">
        <f t="shared" si="69"/>
        <v/>
      </c>
      <c r="N211" s="178" t="str">
        <f t="shared" si="69"/>
        <v/>
      </c>
      <c r="O211" s="178" t="str">
        <f t="shared" si="69"/>
        <v/>
      </c>
      <c r="P211" s="178" t="str">
        <f t="shared" si="69"/>
        <v/>
      </c>
      <c r="Q211" s="178" t="str">
        <f t="shared" si="72"/>
        <v/>
      </c>
      <c r="R211" s="178" t="str">
        <f t="shared" si="72"/>
        <v/>
      </c>
      <c r="S211" s="178" t="str">
        <f t="shared" si="70"/>
        <v/>
      </c>
      <c r="T211" s="178" t="str">
        <f t="shared" si="70"/>
        <v/>
      </c>
      <c r="U211" s="178" t="str">
        <f t="shared" si="70"/>
        <v/>
      </c>
      <c r="V211" s="177" t="str">
        <f t="shared" si="66"/>
        <v/>
      </c>
      <c r="W211" s="178" t="str">
        <f t="shared" si="67"/>
        <v/>
      </c>
      <c r="X211" s="178" t="str">
        <f t="shared" si="68"/>
        <v/>
      </c>
      <c r="Y211" s="177">
        <f t="shared" si="60"/>
        <v>0</v>
      </c>
      <c r="Z211" s="178"/>
      <c r="AA211" s="178"/>
      <c r="AB211" s="178"/>
      <c r="AC211" s="179"/>
    </row>
    <row r="212" spans="1:29" hidden="1">
      <c r="A212" s="174">
        <f>IF('14- RC PROD'!A217="","",'14- RC PROD'!A217)</f>
        <v>45997</v>
      </c>
      <c r="B212" s="175" t="str">
        <f>IF('14- RC PROD'!F217="","",'14- RC PROD'!F217)</f>
        <v/>
      </c>
      <c r="C212" s="176">
        <f>IF(A212="","",IF('14- RC PROD'!G217="","",'14- RC PROD'!G217))</f>
        <v>1</v>
      </c>
      <c r="D212" s="176" t="str">
        <f>IF('14- RC PROD'!H217="","",'14- RC PROD'!H217)</f>
        <v/>
      </c>
      <c r="E212" s="25" t="str">
        <f>IF(A212="","",IF('14- RC PROD'!E177="TODO MÊS",E172,""))</f>
        <v/>
      </c>
      <c r="F212" s="170">
        <f t="shared" si="71"/>
        <v>1</v>
      </c>
      <c r="G212" s="170">
        <f t="shared" si="71"/>
        <v>0</v>
      </c>
      <c r="H212" s="170">
        <f t="shared" si="71"/>
        <v>0</v>
      </c>
      <c r="I212" s="170">
        <f t="shared" si="71"/>
        <v>0</v>
      </c>
      <c r="J212" s="177" t="str">
        <f t="shared" ref="J212:P221" si="73">IF($E212="","",IF(MONTH(J$5)=MONTH($A212),$F212*$E212*$C212,IF(MONTH(J$5)=MONTH($A212)+1,$G212*$E212*$C212,IF(MONTH(J$5)=MONTH($A212)+2,$H212*$E212*$C212,IF(MONTH(J$5)=MONTH($A212)+3,$I212*$E212*$C212,0)))))</f>
        <v/>
      </c>
      <c r="K212" s="178" t="str">
        <f t="shared" si="73"/>
        <v/>
      </c>
      <c r="L212" s="178" t="str">
        <f t="shared" si="73"/>
        <v/>
      </c>
      <c r="M212" s="178" t="str">
        <f t="shared" si="73"/>
        <v/>
      </c>
      <c r="N212" s="178" t="str">
        <f t="shared" si="73"/>
        <v/>
      </c>
      <c r="O212" s="178" t="str">
        <f t="shared" si="73"/>
        <v/>
      </c>
      <c r="P212" s="178" t="str">
        <f t="shared" si="73"/>
        <v/>
      </c>
      <c r="Q212" s="178" t="str">
        <f t="shared" si="72"/>
        <v/>
      </c>
      <c r="R212" s="178" t="str">
        <f t="shared" si="72"/>
        <v/>
      </c>
      <c r="S212" s="178" t="str">
        <f t="shared" si="70"/>
        <v/>
      </c>
      <c r="T212" s="178" t="str">
        <f t="shared" si="70"/>
        <v/>
      </c>
      <c r="U212" s="178" t="str">
        <f t="shared" si="70"/>
        <v/>
      </c>
      <c r="V212" s="177" t="str">
        <f t="shared" si="66"/>
        <v/>
      </c>
      <c r="W212" s="178" t="str">
        <f t="shared" si="67"/>
        <v/>
      </c>
      <c r="X212" s="178" t="str">
        <f t="shared" si="68"/>
        <v/>
      </c>
      <c r="Y212" s="177">
        <f t="shared" si="60"/>
        <v>0</v>
      </c>
      <c r="Z212" s="178"/>
      <c r="AA212" s="178"/>
      <c r="AB212" s="178"/>
      <c r="AC212" s="179"/>
    </row>
    <row r="213" spans="1:29" hidden="1">
      <c r="A213" s="174">
        <f>IF('14- RC PROD'!A218="","",'14- RC PROD'!A218)</f>
        <v>46028</v>
      </c>
      <c r="B213" s="175" t="str">
        <f>IF('14- RC PROD'!F218="","",'14- RC PROD'!F218)</f>
        <v/>
      </c>
      <c r="C213" s="176">
        <f>IF(A213="","",IF('14- RC PROD'!G218="","",'14- RC PROD'!G218))</f>
        <v>0</v>
      </c>
      <c r="D213" s="176" t="str">
        <f>IF('14- RC PROD'!H218="","",'14- RC PROD'!H218)</f>
        <v/>
      </c>
      <c r="E213" s="25" t="str">
        <f>IF(A213="","",IF('14- RC PROD'!E178="TODO MÊS",E173,""))</f>
        <v/>
      </c>
      <c r="F213" s="170">
        <f t="shared" si="71"/>
        <v>1</v>
      </c>
      <c r="G213" s="170">
        <f t="shared" si="71"/>
        <v>0</v>
      </c>
      <c r="H213" s="170">
        <f t="shared" si="71"/>
        <v>0</v>
      </c>
      <c r="I213" s="170">
        <f t="shared" si="71"/>
        <v>0</v>
      </c>
      <c r="J213" s="177" t="str">
        <f t="shared" si="73"/>
        <v/>
      </c>
      <c r="K213" s="178" t="str">
        <f t="shared" si="73"/>
        <v/>
      </c>
      <c r="L213" s="178" t="str">
        <f t="shared" si="73"/>
        <v/>
      </c>
      <c r="M213" s="178" t="str">
        <f t="shared" si="73"/>
        <v/>
      </c>
      <c r="N213" s="178" t="str">
        <f t="shared" si="73"/>
        <v/>
      </c>
      <c r="O213" s="178" t="str">
        <f t="shared" si="73"/>
        <v/>
      </c>
      <c r="P213" s="178" t="str">
        <f t="shared" si="73"/>
        <v/>
      </c>
      <c r="Q213" s="178" t="str">
        <f t="shared" si="72"/>
        <v/>
      </c>
      <c r="R213" s="178" t="str">
        <f t="shared" si="72"/>
        <v/>
      </c>
      <c r="S213" s="178" t="str">
        <f t="shared" si="70"/>
        <v/>
      </c>
      <c r="T213" s="178" t="str">
        <f t="shared" si="70"/>
        <v/>
      </c>
      <c r="U213" s="178" t="str">
        <f t="shared" si="70"/>
        <v/>
      </c>
      <c r="V213" s="177" t="str">
        <f t="shared" si="66"/>
        <v/>
      </c>
      <c r="W213" s="178" t="str">
        <f t="shared" si="67"/>
        <v/>
      </c>
      <c r="X213" s="178" t="str">
        <f t="shared" si="68"/>
        <v/>
      </c>
      <c r="Y213" s="177">
        <f t="shared" si="60"/>
        <v>0</v>
      </c>
      <c r="Z213" s="178"/>
      <c r="AA213" s="178"/>
      <c r="AB213" s="178"/>
      <c r="AC213" s="179"/>
    </row>
    <row r="214" spans="1:29" hidden="1">
      <c r="A214" s="174">
        <f>IF('14- RC PROD'!A219="","",'14- RC PROD'!A219)</f>
        <v>46059</v>
      </c>
      <c r="B214" s="175" t="str">
        <f>IF('14- RC PROD'!F219="","",'14- RC PROD'!F219)</f>
        <v/>
      </c>
      <c r="C214" s="176">
        <f>IF(A214="","",IF('14- RC PROD'!G219="","",'14- RC PROD'!G219))</f>
        <v>0</v>
      </c>
      <c r="D214" s="176" t="str">
        <f>IF('14- RC PROD'!H219="","",'14- RC PROD'!H219)</f>
        <v/>
      </c>
      <c r="E214" s="25" t="str">
        <f>IF(A214="","",IF('14- RC PROD'!E179="TODO MÊS",E174,""))</f>
        <v/>
      </c>
      <c r="F214" s="170">
        <f t="shared" si="71"/>
        <v>1</v>
      </c>
      <c r="G214" s="170">
        <f t="shared" si="71"/>
        <v>0</v>
      </c>
      <c r="H214" s="170">
        <f t="shared" si="71"/>
        <v>0</v>
      </c>
      <c r="I214" s="170">
        <f t="shared" si="71"/>
        <v>0</v>
      </c>
      <c r="J214" s="177" t="str">
        <f t="shared" si="73"/>
        <v/>
      </c>
      <c r="K214" s="178" t="str">
        <f t="shared" si="73"/>
        <v/>
      </c>
      <c r="L214" s="178" t="str">
        <f t="shared" si="73"/>
        <v/>
      </c>
      <c r="M214" s="178" t="str">
        <f t="shared" si="73"/>
        <v/>
      </c>
      <c r="N214" s="178" t="str">
        <f t="shared" si="73"/>
        <v/>
      </c>
      <c r="O214" s="178" t="str">
        <f t="shared" si="73"/>
        <v/>
      </c>
      <c r="P214" s="178" t="str">
        <f t="shared" si="73"/>
        <v/>
      </c>
      <c r="Q214" s="178" t="str">
        <f t="shared" si="72"/>
        <v/>
      </c>
      <c r="R214" s="178" t="str">
        <f t="shared" si="72"/>
        <v/>
      </c>
      <c r="S214" s="178" t="str">
        <f t="shared" si="70"/>
        <v/>
      </c>
      <c r="T214" s="178" t="str">
        <f t="shared" si="70"/>
        <v/>
      </c>
      <c r="U214" s="178" t="str">
        <f t="shared" si="70"/>
        <v/>
      </c>
      <c r="V214" s="177" t="str">
        <f t="shared" si="66"/>
        <v/>
      </c>
      <c r="W214" s="178" t="str">
        <f t="shared" si="67"/>
        <v/>
      </c>
      <c r="X214" s="178" t="str">
        <f t="shared" si="68"/>
        <v/>
      </c>
      <c r="Y214" s="177">
        <f t="shared" si="60"/>
        <v>0</v>
      </c>
      <c r="Z214" s="178"/>
      <c r="AA214" s="178"/>
      <c r="AB214" s="178"/>
      <c r="AC214" s="179"/>
    </row>
    <row r="215" spans="1:29" hidden="1">
      <c r="A215" s="174">
        <f>IF('14- RC PROD'!A220="","",'14- RC PROD'!A220)</f>
        <v>46088</v>
      </c>
      <c r="B215" s="175" t="str">
        <f>IF('14- RC PROD'!F220="","",'14- RC PROD'!F220)</f>
        <v/>
      </c>
      <c r="C215" s="176">
        <f>IF(A215="","",IF('14- RC PROD'!G220="","",'14- RC PROD'!G220))</f>
        <v>0</v>
      </c>
      <c r="D215" s="176" t="str">
        <f>IF('14- RC PROD'!H220="","",'14- RC PROD'!H220)</f>
        <v/>
      </c>
      <c r="E215" s="25" t="str">
        <f>IF(A215="","",IF('14- RC PROD'!E180="TODO MÊS",E175,""))</f>
        <v/>
      </c>
      <c r="F215" s="170">
        <f t="shared" si="71"/>
        <v>1</v>
      </c>
      <c r="G215" s="170">
        <f t="shared" si="71"/>
        <v>0</v>
      </c>
      <c r="H215" s="170">
        <f t="shared" si="71"/>
        <v>0</v>
      </c>
      <c r="I215" s="170">
        <f t="shared" si="71"/>
        <v>0</v>
      </c>
      <c r="J215" s="177" t="str">
        <f t="shared" si="73"/>
        <v/>
      </c>
      <c r="K215" s="178" t="str">
        <f t="shared" si="73"/>
        <v/>
      </c>
      <c r="L215" s="178" t="str">
        <f t="shared" si="73"/>
        <v/>
      </c>
      <c r="M215" s="178" t="str">
        <f t="shared" si="73"/>
        <v/>
      </c>
      <c r="N215" s="178" t="str">
        <f t="shared" si="73"/>
        <v/>
      </c>
      <c r="O215" s="178" t="str">
        <f t="shared" si="73"/>
        <v/>
      </c>
      <c r="P215" s="178" t="str">
        <f t="shared" si="73"/>
        <v/>
      </c>
      <c r="Q215" s="178" t="str">
        <f t="shared" si="72"/>
        <v/>
      </c>
      <c r="R215" s="178" t="str">
        <f t="shared" si="72"/>
        <v/>
      </c>
      <c r="S215" s="178" t="str">
        <f t="shared" si="70"/>
        <v/>
      </c>
      <c r="T215" s="178" t="str">
        <f t="shared" si="70"/>
        <v/>
      </c>
      <c r="U215" s="178" t="str">
        <f t="shared" si="70"/>
        <v/>
      </c>
      <c r="V215" s="177" t="str">
        <f t="shared" si="66"/>
        <v/>
      </c>
      <c r="W215" s="178" t="str">
        <f t="shared" si="67"/>
        <v/>
      </c>
      <c r="X215" s="178" t="str">
        <f t="shared" si="68"/>
        <v/>
      </c>
      <c r="Y215" s="177">
        <f t="shared" si="60"/>
        <v>0</v>
      </c>
      <c r="Z215" s="178"/>
      <c r="AA215" s="178"/>
      <c r="AB215" s="178"/>
      <c r="AC215" s="179"/>
    </row>
    <row r="216" spans="1:29" hidden="1">
      <c r="A216" s="174">
        <f>IF('14- RC PROD'!A221="","",'14- RC PROD'!A221)</f>
        <v>46119</v>
      </c>
      <c r="B216" s="175" t="str">
        <f>IF('14- RC PROD'!F221="","",'14- RC PROD'!F221)</f>
        <v/>
      </c>
      <c r="C216" s="176">
        <f>IF(A216="","",IF('14- RC PROD'!G221="","",'14- RC PROD'!G221))</f>
        <v>0</v>
      </c>
      <c r="D216" s="176" t="str">
        <f>IF('14- RC PROD'!H221="","",'14- RC PROD'!H221)</f>
        <v/>
      </c>
      <c r="E216" s="25" t="str">
        <f>IF(A216="","",IF('14- RC PROD'!E181="TODO MÊS",E176,""))</f>
        <v/>
      </c>
      <c r="F216" s="170">
        <f t="shared" si="71"/>
        <v>1</v>
      </c>
      <c r="G216" s="170">
        <f t="shared" si="71"/>
        <v>0</v>
      </c>
      <c r="H216" s="170">
        <f t="shared" si="71"/>
        <v>0</v>
      </c>
      <c r="I216" s="170">
        <f t="shared" si="71"/>
        <v>0</v>
      </c>
      <c r="J216" s="177" t="str">
        <f t="shared" si="73"/>
        <v/>
      </c>
      <c r="K216" s="178" t="str">
        <f t="shared" si="73"/>
        <v/>
      </c>
      <c r="L216" s="178" t="str">
        <f t="shared" si="73"/>
        <v/>
      </c>
      <c r="M216" s="178" t="str">
        <f t="shared" si="73"/>
        <v/>
      </c>
      <c r="N216" s="178" t="str">
        <f t="shared" si="73"/>
        <v/>
      </c>
      <c r="O216" s="178" t="str">
        <f t="shared" si="73"/>
        <v/>
      </c>
      <c r="P216" s="178" t="str">
        <f t="shared" si="73"/>
        <v/>
      </c>
      <c r="Q216" s="178" t="str">
        <f t="shared" si="72"/>
        <v/>
      </c>
      <c r="R216" s="178" t="str">
        <f t="shared" si="72"/>
        <v/>
      </c>
      <c r="S216" s="178" t="str">
        <f t="shared" si="70"/>
        <v/>
      </c>
      <c r="T216" s="178" t="str">
        <f t="shared" si="70"/>
        <v/>
      </c>
      <c r="U216" s="178" t="str">
        <f t="shared" si="70"/>
        <v/>
      </c>
      <c r="V216" s="177" t="str">
        <f t="shared" si="66"/>
        <v/>
      </c>
      <c r="W216" s="178" t="str">
        <f t="shared" si="67"/>
        <v/>
      </c>
      <c r="X216" s="178" t="str">
        <f t="shared" si="68"/>
        <v/>
      </c>
      <c r="Y216" s="177">
        <f t="shared" si="60"/>
        <v>0</v>
      </c>
      <c r="Z216" s="178"/>
      <c r="AA216" s="178"/>
      <c r="AB216" s="178"/>
      <c r="AC216" s="179"/>
    </row>
    <row r="217" spans="1:29" hidden="1">
      <c r="A217" s="174">
        <f>IF('14- RC PROD'!A222="","",'14- RC PROD'!A222)</f>
        <v>46150</v>
      </c>
      <c r="B217" s="175" t="str">
        <f>IF('14- RC PROD'!F222="","",'14- RC PROD'!F222)</f>
        <v/>
      </c>
      <c r="C217" s="176">
        <f>IF(A217="","",IF('14- RC PROD'!G222="","",'14- RC PROD'!G222))</f>
        <v>0</v>
      </c>
      <c r="D217" s="176" t="str">
        <f>IF('14- RC PROD'!H222="","",'14- RC PROD'!H222)</f>
        <v/>
      </c>
      <c r="E217" s="25" t="str">
        <f>IF(A217="","",IF('14- RC PROD'!E182="TODO MÊS",E177,""))</f>
        <v/>
      </c>
      <c r="F217" s="170">
        <f t="shared" si="71"/>
        <v>1</v>
      </c>
      <c r="G217" s="170">
        <f t="shared" si="71"/>
        <v>0</v>
      </c>
      <c r="H217" s="170" t="str">
        <f t="shared" si="71"/>
        <v/>
      </c>
      <c r="I217" s="170">
        <f t="shared" si="71"/>
        <v>0</v>
      </c>
      <c r="J217" s="177" t="str">
        <f t="shared" si="73"/>
        <v/>
      </c>
      <c r="K217" s="178" t="str">
        <f t="shared" si="73"/>
        <v/>
      </c>
      <c r="L217" s="178" t="str">
        <f t="shared" si="73"/>
        <v/>
      </c>
      <c r="M217" s="178" t="str">
        <f t="shared" si="73"/>
        <v/>
      </c>
      <c r="N217" s="178" t="str">
        <f t="shared" si="73"/>
        <v/>
      </c>
      <c r="O217" s="178" t="str">
        <f t="shared" si="73"/>
        <v/>
      </c>
      <c r="P217" s="178" t="str">
        <f t="shared" si="73"/>
        <v/>
      </c>
      <c r="Q217" s="178" t="str">
        <f t="shared" si="72"/>
        <v/>
      </c>
      <c r="R217" s="178" t="str">
        <f t="shared" si="72"/>
        <v/>
      </c>
      <c r="S217" s="178" t="str">
        <f t="shared" si="70"/>
        <v/>
      </c>
      <c r="T217" s="178" t="str">
        <f t="shared" si="70"/>
        <v/>
      </c>
      <c r="U217" s="178" t="str">
        <f t="shared" si="70"/>
        <v/>
      </c>
      <c r="V217" s="177" t="str">
        <f t="shared" si="66"/>
        <v/>
      </c>
      <c r="W217" s="178" t="str">
        <f t="shared" si="67"/>
        <v/>
      </c>
      <c r="X217" s="178" t="str">
        <f t="shared" si="68"/>
        <v/>
      </c>
      <c r="Y217" s="177">
        <f t="shared" si="60"/>
        <v>0</v>
      </c>
      <c r="Z217" s="178"/>
      <c r="AA217" s="178"/>
      <c r="AB217" s="178"/>
      <c r="AC217" s="179"/>
    </row>
    <row r="218" spans="1:29" hidden="1">
      <c r="A218" s="174" t="str">
        <f>IF('14- RC PROD'!A223="","",'14- RC PROD'!A223)</f>
        <v/>
      </c>
      <c r="B218" s="175" t="str">
        <f>IF('14- RC PROD'!F223="","",'14- RC PROD'!F223)</f>
        <v/>
      </c>
      <c r="C218" s="176" t="str">
        <f>IF(A218="","",IF('14- RC PROD'!G223="","",'14- RC PROD'!G223))</f>
        <v/>
      </c>
      <c r="D218" s="176" t="str">
        <f>IF('14- RC PROD'!H223="","",'14- RC PROD'!H223)</f>
        <v/>
      </c>
      <c r="E218" s="25" t="str">
        <f>IF(A218="","",IF('14- RC PROD'!E183="TODO MÊS",E178,""))</f>
        <v/>
      </c>
      <c r="F218" s="170" t="str">
        <f t="shared" si="71"/>
        <v/>
      </c>
      <c r="G218" s="170" t="str">
        <f t="shared" si="71"/>
        <v/>
      </c>
      <c r="H218" s="170" t="str">
        <f t="shared" si="71"/>
        <v/>
      </c>
      <c r="I218" s="170" t="str">
        <f t="shared" si="71"/>
        <v/>
      </c>
      <c r="J218" s="177" t="str">
        <f t="shared" si="73"/>
        <v/>
      </c>
      <c r="K218" s="178" t="str">
        <f t="shared" si="73"/>
        <v/>
      </c>
      <c r="L218" s="178" t="str">
        <f t="shared" si="73"/>
        <v/>
      </c>
      <c r="M218" s="178" t="str">
        <f t="shared" si="73"/>
        <v/>
      </c>
      <c r="N218" s="178" t="str">
        <f t="shared" si="73"/>
        <v/>
      </c>
      <c r="O218" s="178" t="str">
        <f t="shared" si="73"/>
        <v/>
      </c>
      <c r="P218" s="178" t="str">
        <f t="shared" si="73"/>
        <v/>
      </c>
      <c r="Q218" s="178" t="str">
        <f t="shared" si="72"/>
        <v/>
      </c>
      <c r="R218" s="178" t="str">
        <f t="shared" si="72"/>
        <v/>
      </c>
      <c r="S218" s="178" t="str">
        <f t="shared" si="70"/>
        <v/>
      </c>
      <c r="T218" s="178" t="str">
        <f t="shared" si="70"/>
        <v/>
      </c>
      <c r="U218" s="178" t="str">
        <f t="shared" si="70"/>
        <v/>
      </c>
      <c r="V218" s="177" t="str">
        <f t="shared" si="66"/>
        <v/>
      </c>
      <c r="W218" s="178" t="str">
        <f t="shared" si="67"/>
        <v/>
      </c>
      <c r="X218" s="178" t="str">
        <f t="shared" si="68"/>
        <v/>
      </c>
      <c r="Y218" s="177">
        <f t="shared" si="60"/>
        <v>0</v>
      </c>
      <c r="Z218" s="178"/>
      <c r="AA218" s="178"/>
      <c r="AB218" s="178"/>
      <c r="AC218" s="179"/>
    </row>
    <row r="219" spans="1:29" hidden="1">
      <c r="A219" s="174" t="str">
        <f>IF('14- RC PROD'!A224="","",'14- RC PROD'!A224)</f>
        <v/>
      </c>
      <c r="B219" s="175" t="str">
        <f>IF('14- RC PROD'!F224="","",'14- RC PROD'!F224)</f>
        <v/>
      </c>
      <c r="C219" s="176" t="str">
        <f>IF(A219="","",IF('14- RC PROD'!G224="","",'14- RC PROD'!G224))</f>
        <v/>
      </c>
      <c r="D219" s="176" t="str">
        <f>IF('14- RC PROD'!H224="","",'14- RC PROD'!H224)</f>
        <v/>
      </c>
      <c r="E219" s="25" t="str">
        <f>IF(A219="","",IF('14- RC PROD'!E184="TODO MÊS",E179,""))</f>
        <v/>
      </c>
      <c r="F219" s="170" t="str">
        <f t="shared" si="71"/>
        <v/>
      </c>
      <c r="G219" s="170" t="str">
        <f t="shared" si="71"/>
        <v/>
      </c>
      <c r="H219" s="170" t="str">
        <f t="shared" si="71"/>
        <v/>
      </c>
      <c r="I219" s="170" t="str">
        <f t="shared" si="71"/>
        <v/>
      </c>
      <c r="J219" s="177" t="str">
        <f t="shared" si="73"/>
        <v/>
      </c>
      <c r="K219" s="178" t="str">
        <f t="shared" si="73"/>
        <v/>
      </c>
      <c r="L219" s="178" t="str">
        <f t="shared" si="73"/>
        <v/>
      </c>
      <c r="M219" s="178" t="str">
        <f t="shared" si="73"/>
        <v/>
      </c>
      <c r="N219" s="178" t="str">
        <f t="shared" si="73"/>
        <v/>
      </c>
      <c r="O219" s="178" t="str">
        <f t="shared" si="73"/>
        <v/>
      </c>
      <c r="P219" s="178" t="str">
        <f t="shared" si="73"/>
        <v/>
      </c>
      <c r="Q219" s="178" t="str">
        <f t="shared" si="72"/>
        <v/>
      </c>
      <c r="R219" s="178" t="str">
        <f t="shared" si="72"/>
        <v/>
      </c>
      <c r="S219" s="178" t="str">
        <f t="shared" si="70"/>
        <v/>
      </c>
      <c r="T219" s="178" t="str">
        <f t="shared" si="70"/>
        <v/>
      </c>
      <c r="U219" s="178" t="str">
        <f t="shared" si="70"/>
        <v/>
      </c>
      <c r="V219" s="177" t="str">
        <f t="shared" si="66"/>
        <v/>
      </c>
      <c r="W219" s="178" t="str">
        <f t="shared" si="67"/>
        <v/>
      </c>
      <c r="X219" s="178" t="str">
        <f t="shared" si="68"/>
        <v/>
      </c>
      <c r="Y219" s="177">
        <f t="shared" si="60"/>
        <v>0</v>
      </c>
      <c r="Z219" s="178"/>
      <c r="AA219" s="178"/>
      <c r="AB219" s="178"/>
      <c r="AC219" s="179"/>
    </row>
    <row r="220" spans="1:29" hidden="1">
      <c r="A220" s="174" t="str">
        <f>IF('14- RC PROD'!A225="","",'14- RC PROD'!A225)</f>
        <v/>
      </c>
      <c r="B220" s="175" t="str">
        <f>IF('14- RC PROD'!F225="","",'14- RC PROD'!F225)</f>
        <v/>
      </c>
      <c r="C220" s="176" t="str">
        <f>IF(A220="","",IF('14- RC PROD'!G225="","",'14- RC PROD'!G225))</f>
        <v/>
      </c>
      <c r="D220" s="176" t="str">
        <f>IF('14- RC PROD'!H225="","",'14- RC PROD'!H225)</f>
        <v/>
      </c>
      <c r="E220" s="25" t="str">
        <f>IF(A220="","",IF('14- RC PROD'!E185="TODO MÊS",E180,""))</f>
        <v/>
      </c>
      <c r="F220" s="170" t="str">
        <f t="shared" si="71"/>
        <v/>
      </c>
      <c r="G220" s="170" t="str">
        <f t="shared" si="71"/>
        <v/>
      </c>
      <c r="H220" s="170" t="str">
        <f t="shared" si="71"/>
        <v/>
      </c>
      <c r="I220" s="170" t="str">
        <f t="shared" si="71"/>
        <v/>
      </c>
      <c r="J220" s="177" t="str">
        <f t="shared" si="73"/>
        <v/>
      </c>
      <c r="K220" s="178" t="str">
        <f t="shared" si="73"/>
        <v/>
      </c>
      <c r="L220" s="178" t="str">
        <f t="shared" si="73"/>
        <v/>
      </c>
      <c r="M220" s="178" t="str">
        <f t="shared" si="73"/>
        <v/>
      </c>
      <c r="N220" s="178" t="str">
        <f t="shared" si="73"/>
        <v/>
      </c>
      <c r="O220" s="178" t="str">
        <f t="shared" si="73"/>
        <v/>
      </c>
      <c r="P220" s="178" t="str">
        <f t="shared" si="73"/>
        <v/>
      </c>
      <c r="Q220" s="178" t="str">
        <f t="shared" si="72"/>
        <v/>
      </c>
      <c r="R220" s="178" t="str">
        <f t="shared" si="72"/>
        <v/>
      </c>
      <c r="S220" s="178" t="str">
        <f t="shared" si="70"/>
        <v/>
      </c>
      <c r="T220" s="178" t="str">
        <f t="shared" si="70"/>
        <v/>
      </c>
      <c r="U220" s="178" t="str">
        <f t="shared" si="70"/>
        <v/>
      </c>
      <c r="V220" s="177" t="str">
        <f t="shared" si="66"/>
        <v/>
      </c>
      <c r="W220" s="178" t="str">
        <f t="shared" si="67"/>
        <v/>
      </c>
      <c r="X220" s="178" t="str">
        <f t="shared" si="68"/>
        <v/>
      </c>
      <c r="Y220" s="177">
        <f t="shared" si="60"/>
        <v>0</v>
      </c>
      <c r="Z220" s="178"/>
      <c r="AA220" s="178"/>
      <c r="AB220" s="178"/>
      <c r="AC220" s="179"/>
    </row>
    <row r="221" spans="1:29" hidden="1">
      <c r="A221" s="174" t="str">
        <f>IF('14- RC PROD'!A226="","",'14- RC PROD'!A226)</f>
        <v/>
      </c>
      <c r="B221" s="175" t="str">
        <f>IF('14- RC PROD'!F226="","",'14- RC PROD'!F226)</f>
        <v/>
      </c>
      <c r="C221" s="176" t="str">
        <f>IF(A221="","",IF('14- RC PROD'!G226="","",'14- RC PROD'!G226))</f>
        <v/>
      </c>
      <c r="D221" s="176" t="str">
        <f>IF('14- RC PROD'!H226="","",'14- RC PROD'!H226)</f>
        <v/>
      </c>
      <c r="E221" s="25" t="str">
        <f>IF(A221="","",IF('14- RC PROD'!E186="TODO MÊS",E181,""))</f>
        <v/>
      </c>
      <c r="F221" s="170" t="str">
        <f t="shared" si="71"/>
        <v/>
      </c>
      <c r="G221" s="170" t="str">
        <f t="shared" si="71"/>
        <v/>
      </c>
      <c r="H221" s="170" t="str">
        <f t="shared" si="71"/>
        <v/>
      </c>
      <c r="I221" s="170" t="str">
        <f t="shared" si="71"/>
        <v/>
      </c>
      <c r="J221" s="177" t="str">
        <f t="shared" si="73"/>
        <v/>
      </c>
      <c r="K221" s="178" t="str">
        <f t="shared" si="73"/>
        <v/>
      </c>
      <c r="L221" s="178" t="str">
        <f t="shared" si="73"/>
        <v/>
      </c>
      <c r="M221" s="178" t="str">
        <f t="shared" si="73"/>
        <v/>
      </c>
      <c r="N221" s="178" t="str">
        <f t="shared" si="73"/>
        <v/>
      </c>
      <c r="O221" s="178" t="str">
        <f t="shared" si="73"/>
        <v/>
      </c>
      <c r="P221" s="178" t="str">
        <f t="shared" si="73"/>
        <v/>
      </c>
      <c r="Q221" s="178" t="str">
        <f t="shared" si="72"/>
        <v/>
      </c>
      <c r="R221" s="178" t="str">
        <f t="shared" si="72"/>
        <v/>
      </c>
      <c r="S221" s="178" t="str">
        <f t="shared" si="70"/>
        <v/>
      </c>
      <c r="T221" s="178" t="str">
        <f t="shared" si="70"/>
        <v/>
      </c>
      <c r="U221" s="178" t="str">
        <f t="shared" si="70"/>
        <v/>
      </c>
      <c r="V221" s="177" t="str">
        <f t="shared" si="66"/>
        <v/>
      </c>
      <c r="W221" s="178" t="str">
        <f t="shared" si="67"/>
        <v/>
      </c>
      <c r="X221" s="178" t="str">
        <f t="shared" si="68"/>
        <v/>
      </c>
      <c r="Y221" s="177">
        <f t="shared" si="60"/>
        <v>0</v>
      </c>
      <c r="Z221" s="178"/>
      <c r="AA221" s="178"/>
      <c r="AB221" s="178"/>
      <c r="AC221" s="179"/>
    </row>
    <row r="222" spans="1:29" hidden="1">
      <c r="A222" s="174" t="str">
        <f>IF('14- RC PROD'!A227="","",'14- RC PROD'!A227)</f>
        <v/>
      </c>
      <c r="B222" s="175" t="str">
        <f>IF('14- RC PROD'!F227="","",'14- RC PROD'!F227)</f>
        <v/>
      </c>
      <c r="C222" s="176" t="str">
        <f>IF(A222="","",IF('14- RC PROD'!G227="","",'14- RC PROD'!G227))</f>
        <v/>
      </c>
      <c r="D222" s="176" t="str">
        <f>IF('14- RC PROD'!H227="","",'14- RC PROD'!H227)</f>
        <v/>
      </c>
      <c r="E222" s="25" t="str">
        <f>IF(A222="","",IF('14- RC PROD'!E187="TODO MÊS",E182,""))</f>
        <v/>
      </c>
      <c r="F222" s="170" t="str">
        <f t="shared" si="71"/>
        <v/>
      </c>
      <c r="G222" s="170" t="str">
        <f t="shared" si="71"/>
        <v/>
      </c>
      <c r="H222" s="170" t="str">
        <f t="shared" si="71"/>
        <v/>
      </c>
      <c r="I222" s="170" t="str">
        <f t="shared" si="71"/>
        <v/>
      </c>
      <c r="J222" s="177" t="str">
        <f t="shared" ref="J222:P231" si="74">IF($E222="","",IF(MONTH(J$5)=MONTH($A222),$F222*$E222*$C222,IF(MONTH(J$5)=MONTH($A222)+1,$G222*$E222*$C222,IF(MONTH(J$5)=MONTH($A222)+2,$H222*$E222*$C222,IF(MONTH(J$5)=MONTH($A222)+3,$I222*$E222*$C222,0)))))</f>
        <v/>
      </c>
      <c r="K222" s="178" t="str">
        <f t="shared" si="74"/>
        <v/>
      </c>
      <c r="L222" s="178" t="str">
        <f t="shared" si="74"/>
        <v/>
      </c>
      <c r="M222" s="178" t="str">
        <f t="shared" si="74"/>
        <v/>
      </c>
      <c r="N222" s="178" t="str">
        <f t="shared" si="74"/>
        <v/>
      </c>
      <c r="O222" s="178" t="str">
        <f t="shared" si="74"/>
        <v/>
      </c>
      <c r="P222" s="178" t="str">
        <f t="shared" si="74"/>
        <v/>
      </c>
      <c r="Q222" s="178" t="str">
        <f t="shared" si="72"/>
        <v/>
      </c>
      <c r="R222" s="178" t="str">
        <f t="shared" si="72"/>
        <v/>
      </c>
      <c r="S222" s="178" t="str">
        <f t="shared" si="70"/>
        <v/>
      </c>
      <c r="T222" s="178" t="str">
        <f t="shared" si="70"/>
        <v/>
      </c>
      <c r="U222" s="178" t="str">
        <f t="shared" si="70"/>
        <v/>
      </c>
      <c r="V222" s="177" t="str">
        <f t="shared" si="66"/>
        <v/>
      </c>
      <c r="W222" s="178" t="str">
        <f t="shared" si="67"/>
        <v/>
      </c>
      <c r="X222" s="178" t="str">
        <f t="shared" si="68"/>
        <v/>
      </c>
      <c r="Y222" s="177">
        <f t="shared" si="60"/>
        <v>0</v>
      </c>
      <c r="Z222" s="178"/>
      <c r="AA222" s="178"/>
      <c r="AB222" s="178"/>
      <c r="AC222" s="179"/>
    </row>
    <row r="223" spans="1:29" hidden="1">
      <c r="A223" s="174" t="str">
        <f>IF('14- RC PROD'!A228="","",'14- RC PROD'!A228)</f>
        <v/>
      </c>
      <c r="B223" s="175" t="str">
        <f>IF('14- RC PROD'!F228="","",'14- RC PROD'!F228)</f>
        <v/>
      </c>
      <c r="C223" s="176" t="str">
        <f>IF(A223="","",IF('14- RC PROD'!G228="","",'14- RC PROD'!G228))</f>
        <v/>
      </c>
      <c r="D223" s="176" t="str">
        <f>IF('14- RC PROD'!H228="","",'14- RC PROD'!H228)</f>
        <v/>
      </c>
      <c r="E223" s="25" t="str">
        <f>IF(A223="","",IF('14- RC PROD'!E188="TODO MÊS",E183,""))</f>
        <v/>
      </c>
      <c r="F223" s="170" t="str">
        <f t="shared" si="71"/>
        <v/>
      </c>
      <c r="G223" s="170" t="str">
        <f t="shared" si="71"/>
        <v/>
      </c>
      <c r="H223" s="170" t="str">
        <f t="shared" si="71"/>
        <v/>
      </c>
      <c r="I223" s="170" t="str">
        <f t="shared" si="71"/>
        <v/>
      </c>
      <c r="J223" s="177" t="str">
        <f t="shared" si="74"/>
        <v/>
      </c>
      <c r="K223" s="178" t="str">
        <f t="shared" si="74"/>
        <v/>
      </c>
      <c r="L223" s="178" t="str">
        <f t="shared" si="74"/>
        <v/>
      </c>
      <c r="M223" s="178" t="str">
        <f t="shared" si="74"/>
        <v/>
      </c>
      <c r="N223" s="178" t="str">
        <f t="shared" si="74"/>
        <v/>
      </c>
      <c r="O223" s="178" t="str">
        <f t="shared" si="74"/>
        <v/>
      </c>
      <c r="P223" s="178" t="str">
        <f t="shared" si="74"/>
        <v/>
      </c>
      <c r="Q223" s="178" t="str">
        <f t="shared" si="72"/>
        <v/>
      </c>
      <c r="R223" s="178" t="str">
        <f t="shared" si="72"/>
        <v/>
      </c>
      <c r="S223" s="178" t="str">
        <f t="shared" ref="S223:U242" si="75">IF($E223="","",IF(MONTH(S$5)=MONTH($A223),$F223*$E223*$C223,IF(MONTH(S$5)=MONTH($A223)+1,$G223*$E223*$C223,IF(MONTH(S$5)=MONTH($A223)+2,$H223*$E223*$C223,IF(MONTH(S$5)=MONTH($A223)+3,$I223*$E223*$C223,0)))))</f>
        <v/>
      </c>
      <c r="T223" s="178" t="str">
        <f t="shared" si="75"/>
        <v/>
      </c>
      <c r="U223" s="178" t="str">
        <f t="shared" si="75"/>
        <v/>
      </c>
      <c r="V223" s="177" t="str">
        <f t="shared" si="66"/>
        <v/>
      </c>
      <c r="W223" s="178" t="str">
        <f t="shared" si="67"/>
        <v/>
      </c>
      <c r="X223" s="178" t="str">
        <f t="shared" si="68"/>
        <v/>
      </c>
      <c r="Y223" s="177">
        <f t="shared" si="60"/>
        <v>0</v>
      </c>
      <c r="Z223" s="178"/>
      <c r="AA223" s="178"/>
      <c r="AB223" s="178"/>
      <c r="AC223" s="179"/>
    </row>
    <row r="224" spans="1:29" hidden="1">
      <c r="A224" s="174" t="str">
        <f>IF('14- RC PROD'!A229="","",'14- RC PROD'!A229)</f>
        <v/>
      </c>
      <c r="B224" s="175" t="str">
        <f>IF('14- RC PROD'!F229="","",'14- RC PROD'!F229)</f>
        <v/>
      </c>
      <c r="C224" s="176" t="str">
        <f>IF(A224="","",IF('14- RC PROD'!G229="","",'14- RC PROD'!G229))</f>
        <v/>
      </c>
      <c r="D224" s="176" t="str">
        <f>IF('14- RC PROD'!H229="","",'14- RC PROD'!H229)</f>
        <v/>
      </c>
      <c r="E224" s="25" t="str">
        <f>IF(A224="","",IF('14- RC PROD'!E189="TODO MÊS",E184,""))</f>
        <v/>
      </c>
      <c r="F224" s="170" t="str">
        <f t="shared" si="71"/>
        <v/>
      </c>
      <c r="G224" s="170" t="str">
        <f t="shared" si="71"/>
        <v/>
      </c>
      <c r="H224" s="170" t="str">
        <f t="shared" si="71"/>
        <v/>
      </c>
      <c r="I224" s="170" t="str">
        <f t="shared" si="71"/>
        <v/>
      </c>
      <c r="J224" s="177" t="str">
        <f t="shared" si="74"/>
        <v/>
      </c>
      <c r="K224" s="178" t="str">
        <f t="shared" si="74"/>
        <v/>
      </c>
      <c r="L224" s="178" t="str">
        <f t="shared" si="74"/>
        <v/>
      </c>
      <c r="M224" s="178" t="str">
        <f t="shared" si="74"/>
        <v/>
      </c>
      <c r="N224" s="178" t="str">
        <f t="shared" si="74"/>
        <v/>
      </c>
      <c r="O224" s="178" t="str">
        <f t="shared" si="74"/>
        <v/>
      </c>
      <c r="P224" s="178" t="str">
        <f t="shared" si="74"/>
        <v/>
      </c>
      <c r="Q224" s="178" t="str">
        <f t="shared" si="72"/>
        <v/>
      </c>
      <c r="R224" s="178" t="str">
        <f t="shared" si="72"/>
        <v/>
      </c>
      <c r="S224" s="178" t="str">
        <f t="shared" si="75"/>
        <v/>
      </c>
      <c r="T224" s="178" t="str">
        <f t="shared" si="75"/>
        <v/>
      </c>
      <c r="U224" s="178" t="str">
        <f t="shared" si="75"/>
        <v/>
      </c>
      <c r="V224" s="177" t="str">
        <f t="shared" si="66"/>
        <v/>
      </c>
      <c r="W224" s="178" t="str">
        <f t="shared" si="67"/>
        <v/>
      </c>
      <c r="X224" s="178" t="str">
        <f t="shared" si="68"/>
        <v/>
      </c>
      <c r="Y224" s="177">
        <f t="shared" si="60"/>
        <v>0</v>
      </c>
      <c r="Z224" s="178"/>
      <c r="AA224" s="178"/>
      <c r="AB224" s="178"/>
      <c r="AC224" s="179"/>
    </row>
    <row r="225" spans="1:29" hidden="1">
      <c r="A225" s="174" t="str">
        <f>IF('14- RC PROD'!A230="","",'14- RC PROD'!A230)</f>
        <v/>
      </c>
      <c r="B225" s="175" t="str">
        <f>IF('14- RC PROD'!F230="","",'14- RC PROD'!F230)</f>
        <v/>
      </c>
      <c r="C225" s="176" t="str">
        <f>IF(A225="","",IF('14- RC PROD'!G230="","",'14- RC PROD'!G230))</f>
        <v/>
      </c>
      <c r="D225" s="176" t="str">
        <f>IF('14- RC PROD'!H230="","",'14- RC PROD'!H230)</f>
        <v/>
      </c>
      <c r="E225" s="25" t="str">
        <f>IF(A225="","",IF('14- RC PROD'!E190="TODO MÊS",E185,""))</f>
        <v/>
      </c>
      <c r="F225" s="170" t="str">
        <f t="shared" si="71"/>
        <v/>
      </c>
      <c r="G225" s="170" t="str">
        <f t="shared" si="71"/>
        <v/>
      </c>
      <c r="H225" s="170" t="str">
        <f t="shared" si="71"/>
        <v/>
      </c>
      <c r="I225" s="170" t="str">
        <f t="shared" si="71"/>
        <v/>
      </c>
      <c r="J225" s="177" t="str">
        <f t="shared" si="74"/>
        <v/>
      </c>
      <c r="K225" s="178" t="str">
        <f t="shared" si="74"/>
        <v/>
      </c>
      <c r="L225" s="178" t="str">
        <f t="shared" si="74"/>
        <v/>
      </c>
      <c r="M225" s="178" t="str">
        <f t="shared" si="74"/>
        <v/>
      </c>
      <c r="N225" s="178" t="str">
        <f t="shared" si="74"/>
        <v/>
      </c>
      <c r="O225" s="178" t="str">
        <f t="shared" si="74"/>
        <v/>
      </c>
      <c r="P225" s="178" t="str">
        <f t="shared" si="74"/>
        <v/>
      </c>
      <c r="Q225" s="178" t="str">
        <f t="shared" si="72"/>
        <v/>
      </c>
      <c r="R225" s="178" t="str">
        <f t="shared" si="72"/>
        <v/>
      </c>
      <c r="S225" s="178" t="str">
        <f t="shared" si="75"/>
        <v/>
      </c>
      <c r="T225" s="178" t="str">
        <f t="shared" si="75"/>
        <v/>
      </c>
      <c r="U225" s="178" t="str">
        <f t="shared" si="75"/>
        <v/>
      </c>
      <c r="V225" s="177" t="str">
        <f t="shared" si="66"/>
        <v/>
      </c>
      <c r="W225" s="178" t="str">
        <f t="shared" si="67"/>
        <v/>
      </c>
      <c r="X225" s="178" t="str">
        <f t="shared" si="68"/>
        <v/>
      </c>
      <c r="Y225" s="177">
        <f t="shared" si="60"/>
        <v>0</v>
      </c>
      <c r="Z225" s="178"/>
      <c r="AA225" s="178"/>
      <c r="AB225" s="178"/>
      <c r="AC225" s="179"/>
    </row>
    <row r="226" spans="1:29" hidden="1">
      <c r="A226" s="174" t="str">
        <f>IF('14- RC PROD'!A231="","",'14- RC PROD'!A231)</f>
        <v/>
      </c>
      <c r="B226" s="175" t="str">
        <f>IF('14- RC PROD'!F231="","",'14- RC PROD'!F231)</f>
        <v/>
      </c>
      <c r="C226" s="176" t="str">
        <f>IF(A226="","",IF('14- RC PROD'!G231="","",'14- RC PROD'!G231))</f>
        <v/>
      </c>
      <c r="D226" s="176" t="str">
        <f>IF('14- RC PROD'!H231="","",'14- RC PROD'!H231)</f>
        <v/>
      </c>
      <c r="E226" s="25" t="str">
        <f>IF(A226="","",IF('14- RC PROD'!E191="TODO MÊS",E186,""))</f>
        <v/>
      </c>
      <c r="F226" s="170" t="str">
        <f t="shared" ref="F226:I245" si="76">F186</f>
        <v/>
      </c>
      <c r="G226" s="170" t="str">
        <f t="shared" si="76"/>
        <v/>
      </c>
      <c r="H226" s="170" t="str">
        <f t="shared" si="76"/>
        <v/>
      </c>
      <c r="I226" s="170" t="str">
        <f t="shared" si="76"/>
        <v/>
      </c>
      <c r="J226" s="177" t="str">
        <f t="shared" si="74"/>
        <v/>
      </c>
      <c r="K226" s="178" t="str">
        <f t="shared" si="74"/>
        <v/>
      </c>
      <c r="L226" s="178" t="str">
        <f t="shared" si="74"/>
        <v/>
      </c>
      <c r="M226" s="178" t="str">
        <f t="shared" si="74"/>
        <v/>
      </c>
      <c r="N226" s="178" t="str">
        <f t="shared" si="74"/>
        <v/>
      </c>
      <c r="O226" s="178" t="str">
        <f t="shared" si="74"/>
        <v/>
      </c>
      <c r="P226" s="178" t="str">
        <f t="shared" si="74"/>
        <v/>
      </c>
      <c r="Q226" s="178" t="str">
        <f t="shared" si="72"/>
        <v/>
      </c>
      <c r="R226" s="178" t="str">
        <f t="shared" si="72"/>
        <v/>
      </c>
      <c r="S226" s="178" t="str">
        <f t="shared" si="75"/>
        <v/>
      </c>
      <c r="T226" s="178" t="str">
        <f t="shared" si="75"/>
        <v/>
      </c>
      <c r="U226" s="178" t="str">
        <f t="shared" si="75"/>
        <v/>
      </c>
      <c r="V226" s="177" t="str">
        <f t="shared" si="66"/>
        <v/>
      </c>
      <c r="W226" s="178" t="str">
        <f t="shared" si="67"/>
        <v/>
      </c>
      <c r="X226" s="178" t="str">
        <f t="shared" si="68"/>
        <v/>
      </c>
      <c r="Y226" s="177">
        <f t="shared" si="60"/>
        <v>0</v>
      </c>
      <c r="Z226" s="178"/>
      <c r="AA226" s="178"/>
      <c r="AB226" s="178"/>
      <c r="AC226" s="179"/>
    </row>
    <row r="227" spans="1:29" hidden="1">
      <c r="A227" s="174" t="str">
        <f>IF('14- RC PROD'!A232="","",'14- RC PROD'!A232)</f>
        <v/>
      </c>
      <c r="B227" s="175" t="str">
        <f>IF('14- RC PROD'!F232="","",'14- RC PROD'!F232)</f>
        <v/>
      </c>
      <c r="C227" s="176" t="str">
        <f>IF(A227="","",IF('14- RC PROD'!G232="","",'14- RC PROD'!G232))</f>
        <v/>
      </c>
      <c r="D227" s="176" t="str">
        <f>IF('14- RC PROD'!H232="","",'14- RC PROD'!H232)</f>
        <v/>
      </c>
      <c r="E227" s="25" t="str">
        <f>IF(A227="","",IF('14- RC PROD'!E192="TODO MÊS",E187,""))</f>
        <v/>
      </c>
      <c r="F227" s="170" t="str">
        <f t="shared" si="76"/>
        <v/>
      </c>
      <c r="G227" s="170" t="str">
        <f t="shared" si="76"/>
        <v/>
      </c>
      <c r="H227" s="170" t="str">
        <f t="shared" si="76"/>
        <v/>
      </c>
      <c r="I227" s="170" t="str">
        <f t="shared" si="76"/>
        <v/>
      </c>
      <c r="J227" s="177" t="str">
        <f t="shared" si="74"/>
        <v/>
      </c>
      <c r="K227" s="178" t="str">
        <f t="shared" si="74"/>
        <v/>
      </c>
      <c r="L227" s="178" t="str">
        <f t="shared" si="74"/>
        <v/>
      </c>
      <c r="M227" s="178" t="str">
        <f t="shared" si="74"/>
        <v/>
      </c>
      <c r="N227" s="178" t="str">
        <f t="shared" si="74"/>
        <v/>
      </c>
      <c r="O227" s="178" t="str">
        <f t="shared" si="74"/>
        <v/>
      </c>
      <c r="P227" s="178" t="str">
        <f t="shared" si="74"/>
        <v/>
      </c>
      <c r="Q227" s="178" t="str">
        <f t="shared" si="72"/>
        <v/>
      </c>
      <c r="R227" s="178" t="str">
        <f t="shared" si="72"/>
        <v/>
      </c>
      <c r="S227" s="178" t="str">
        <f t="shared" si="75"/>
        <v/>
      </c>
      <c r="T227" s="178" t="str">
        <f t="shared" si="75"/>
        <v/>
      </c>
      <c r="U227" s="178" t="str">
        <f t="shared" si="75"/>
        <v/>
      </c>
      <c r="V227" s="177" t="str">
        <f t="shared" si="66"/>
        <v/>
      </c>
      <c r="W227" s="178" t="str">
        <f t="shared" si="67"/>
        <v/>
      </c>
      <c r="X227" s="178" t="str">
        <f t="shared" si="68"/>
        <v/>
      </c>
      <c r="Y227" s="177">
        <f t="shared" si="60"/>
        <v>0</v>
      </c>
      <c r="Z227" s="178"/>
      <c r="AA227" s="178"/>
      <c r="AB227" s="178"/>
      <c r="AC227" s="179"/>
    </row>
    <row r="228" spans="1:29" hidden="1">
      <c r="A228" s="174" t="str">
        <f>IF('14- RC PROD'!A233="","",'14- RC PROD'!A233)</f>
        <v/>
      </c>
      <c r="B228" s="175" t="str">
        <f>IF('14- RC PROD'!F233="","",'14- RC PROD'!F233)</f>
        <v/>
      </c>
      <c r="C228" s="176" t="str">
        <f>IF(A228="","",IF('14- RC PROD'!G233="","",'14- RC PROD'!G233))</f>
        <v/>
      </c>
      <c r="D228" s="176" t="str">
        <f>IF('14- RC PROD'!H233="","",'14- RC PROD'!H233)</f>
        <v/>
      </c>
      <c r="E228" s="25" t="str">
        <f>IF(A228="","",IF('14- RC PROD'!E193="TODO MÊS",E188,""))</f>
        <v/>
      </c>
      <c r="F228" s="170" t="str">
        <f t="shared" si="76"/>
        <v/>
      </c>
      <c r="G228" s="170" t="str">
        <f t="shared" si="76"/>
        <v/>
      </c>
      <c r="H228" s="170" t="str">
        <f t="shared" si="76"/>
        <v/>
      </c>
      <c r="I228" s="170" t="str">
        <f t="shared" si="76"/>
        <v/>
      </c>
      <c r="J228" s="177" t="str">
        <f t="shared" si="74"/>
        <v/>
      </c>
      <c r="K228" s="178" t="str">
        <f t="shared" si="74"/>
        <v/>
      </c>
      <c r="L228" s="178" t="str">
        <f t="shared" si="74"/>
        <v/>
      </c>
      <c r="M228" s="178" t="str">
        <f t="shared" si="74"/>
        <v/>
      </c>
      <c r="N228" s="178" t="str">
        <f t="shared" si="74"/>
        <v/>
      </c>
      <c r="O228" s="178" t="str">
        <f t="shared" si="74"/>
        <v/>
      </c>
      <c r="P228" s="178" t="str">
        <f t="shared" si="74"/>
        <v/>
      </c>
      <c r="Q228" s="178" t="str">
        <f t="shared" ref="Q228:R247" si="77">IF($E228="","",IF(MONTH(Q$5)=MONTH($A228),$F228*$E228*$C228,IF(MONTH(Q$5)=MONTH($A228)+1,$G228*$E228*$C228,IF(MONTH(Q$5)=MONTH($A228)+2,$H228*$E228*$C228,IF(MONTH(Q$5)=MONTH($A228)+3,$I228*$E228*$C228,0)))))</f>
        <v/>
      </c>
      <c r="R228" s="178" t="str">
        <f t="shared" si="77"/>
        <v/>
      </c>
      <c r="S228" s="178" t="str">
        <f t="shared" si="75"/>
        <v/>
      </c>
      <c r="T228" s="178" t="str">
        <f t="shared" si="75"/>
        <v/>
      </c>
      <c r="U228" s="178" t="str">
        <f t="shared" si="75"/>
        <v/>
      </c>
      <c r="V228" s="177" t="str">
        <f t="shared" si="66"/>
        <v/>
      </c>
      <c r="W228" s="178" t="str">
        <f t="shared" si="67"/>
        <v/>
      </c>
      <c r="X228" s="178" t="str">
        <f t="shared" si="68"/>
        <v/>
      </c>
      <c r="Y228" s="177">
        <f t="shared" si="60"/>
        <v>0</v>
      </c>
      <c r="Z228" s="178"/>
      <c r="AA228" s="178"/>
      <c r="AB228" s="178"/>
      <c r="AC228" s="179"/>
    </row>
    <row r="229" spans="1:29" hidden="1">
      <c r="A229" s="174" t="str">
        <f>IF('14- RC PROD'!A234="","",'14- RC PROD'!A234)</f>
        <v/>
      </c>
      <c r="B229" s="175" t="str">
        <f>IF('14- RC PROD'!F234="","",'14- RC PROD'!F234)</f>
        <v/>
      </c>
      <c r="C229" s="176" t="str">
        <f>IF(A229="","",IF('14- RC PROD'!G234="","",'14- RC PROD'!G234))</f>
        <v/>
      </c>
      <c r="D229" s="176" t="str">
        <f>IF('14- RC PROD'!H234="","",'14- RC PROD'!H234)</f>
        <v/>
      </c>
      <c r="E229" s="25" t="str">
        <f>IF(A229="","",IF('14- RC PROD'!E194="TODO MÊS",E189,""))</f>
        <v/>
      </c>
      <c r="F229" s="170" t="str">
        <f t="shared" si="76"/>
        <v/>
      </c>
      <c r="G229" s="170" t="str">
        <f t="shared" si="76"/>
        <v/>
      </c>
      <c r="H229" s="170" t="str">
        <f t="shared" si="76"/>
        <v/>
      </c>
      <c r="I229" s="170" t="str">
        <f t="shared" si="76"/>
        <v/>
      </c>
      <c r="J229" s="177" t="str">
        <f t="shared" si="74"/>
        <v/>
      </c>
      <c r="K229" s="178" t="str">
        <f t="shared" si="74"/>
        <v/>
      </c>
      <c r="L229" s="178" t="str">
        <f t="shared" si="74"/>
        <v/>
      </c>
      <c r="M229" s="178" t="str">
        <f t="shared" si="74"/>
        <v/>
      </c>
      <c r="N229" s="178" t="str">
        <f t="shared" si="74"/>
        <v/>
      </c>
      <c r="O229" s="178" t="str">
        <f t="shared" si="74"/>
        <v/>
      </c>
      <c r="P229" s="178" t="str">
        <f t="shared" si="74"/>
        <v/>
      </c>
      <c r="Q229" s="178" t="str">
        <f t="shared" si="77"/>
        <v/>
      </c>
      <c r="R229" s="178" t="str">
        <f t="shared" si="77"/>
        <v/>
      </c>
      <c r="S229" s="178" t="str">
        <f t="shared" si="75"/>
        <v/>
      </c>
      <c r="T229" s="178" t="str">
        <f t="shared" si="75"/>
        <v/>
      </c>
      <c r="U229" s="178" t="str">
        <f t="shared" si="75"/>
        <v/>
      </c>
      <c r="V229" s="177" t="str">
        <f t="shared" si="66"/>
        <v/>
      </c>
      <c r="W229" s="178" t="str">
        <f t="shared" si="67"/>
        <v/>
      </c>
      <c r="X229" s="178" t="str">
        <f t="shared" si="68"/>
        <v/>
      </c>
      <c r="Y229" s="177">
        <f t="shared" si="60"/>
        <v>0</v>
      </c>
      <c r="Z229" s="178"/>
      <c r="AA229" s="178"/>
      <c r="AB229" s="178"/>
      <c r="AC229" s="179"/>
    </row>
    <row r="230" spans="1:29" hidden="1">
      <c r="A230" s="174" t="str">
        <f>IF('14- RC PROD'!A235="","",'14- RC PROD'!A235)</f>
        <v/>
      </c>
      <c r="B230" s="175" t="str">
        <f>IF('14- RC PROD'!F235="","",'14- RC PROD'!F235)</f>
        <v/>
      </c>
      <c r="C230" s="176" t="str">
        <f>IF(A230="","",IF('14- RC PROD'!G235="","",'14- RC PROD'!G235))</f>
        <v/>
      </c>
      <c r="D230" s="176" t="str">
        <f>IF('14- RC PROD'!H235="","",'14- RC PROD'!H235)</f>
        <v/>
      </c>
      <c r="E230" s="25" t="str">
        <f>IF(A230="","",IF('14- RC PROD'!E195="TODO MÊS",E190,""))</f>
        <v/>
      </c>
      <c r="F230" s="170" t="str">
        <f t="shared" si="76"/>
        <v/>
      </c>
      <c r="G230" s="170" t="str">
        <f t="shared" si="76"/>
        <v/>
      </c>
      <c r="H230" s="170" t="str">
        <f t="shared" si="76"/>
        <v/>
      </c>
      <c r="I230" s="170" t="str">
        <f t="shared" si="76"/>
        <v/>
      </c>
      <c r="J230" s="177" t="str">
        <f t="shared" si="74"/>
        <v/>
      </c>
      <c r="K230" s="178" t="str">
        <f t="shared" si="74"/>
        <v/>
      </c>
      <c r="L230" s="178" t="str">
        <f t="shared" si="74"/>
        <v/>
      </c>
      <c r="M230" s="178" t="str">
        <f t="shared" si="74"/>
        <v/>
      </c>
      <c r="N230" s="178" t="str">
        <f t="shared" si="74"/>
        <v/>
      </c>
      <c r="O230" s="178" t="str">
        <f t="shared" si="74"/>
        <v/>
      </c>
      <c r="P230" s="178" t="str">
        <f t="shared" si="74"/>
        <v/>
      </c>
      <c r="Q230" s="178" t="str">
        <f t="shared" si="77"/>
        <v/>
      </c>
      <c r="R230" s="178" t="str">
        <f t="shared" si="77"/>
        <v/>
      </c>
      <c r="S230" s="178" t="str">
        <f t="shared" si="75"/>
        <v/>
      </c>
      <c r="T230" s="178" t="str">
        <f t="shared" si="75"/>
        <v/>
      </c>
      <c r="U230" s="178" t="str">
        <f t="shared" si="75"/>
        <v/>
      </c>
      <c r="V230" s="177" t="str">
        <f t="shared" si="66"/>
        <v/>
      </c>
      <c r="W230" s="178" t="str">
        <f t="shared" si="67"/>
        <v/>
      </c>
      <c r="X230" s="178" t="str">
        <f t="shared" si="68"/>
        <v/>
      </c>
      <c r="Y230" s="177">
        <f t="shared" si="60"/>
        <v>0</v>
      </c>
      <c r="Z230" s="178"/>
      <c r="AA230" s="178"/>
      <c r="AB230" s="178"/>
      <c r="AC230" s="179"/>
    </row>
    <row r="231" spans="1:29" hidden="1">
      <c r="A231" s="174" t="str">
        <f>IF('14- RC PROD'!A236="","",'14- RC PROD'!A236)</f>
        <v/>
      </c>
      <c r="B231" s="175" t="str">
        <f>IF('14- RC PROD'!F236="","",'14- RC PROD'!F236)</f>
        <v/>
      </c>
      <c r="C231" s="176" t="str">
        <f>IF(A231="","",IF('14- RC PROD'!G236="","",'14- RC PROD'!G236))</f>
        <v/>
      </c>
      <c r="D231" s="176" t="str">
        <f>IF('14- RC PROD'!H236="","",'14- RC PROD'!H236)</f>
        <v/>
      </c>
      <c r="E231" s="25" t="str">
        <f>IF(A231="","",IF('14- RC PROD'!E196="TODO MÊS",E191,""))</f>
        <v/>
      </c>
      <c r="F231" s="170" t="str">
        <f t="shared" si="76"/>
        <v/>
      </c>
      <c r="G231" s="170" t="str">
        <f t="shared" si="76"/>
        <v/>
      </c>
      <c r="H231" s="170" t="str">
        <f t="shared" si="76"/>
        <v/>
      </c>
      <c r="I231" s="170" t="str">
        <f t="shared" si="76"/>
        <v/>
      </c>
      <c r="J231" s="177" t="str">
        <f t="shared" si="74"/>
        <v/>
      </c>
      <c r="K231" s="178" t="str">
        <f t="shared" si="74"/>
        <v/>
      </c>
      <c r="L231" s="178" t="str">
        <f t="shared" si="74"/>
        <v/>
      </c>
      <c r="M231" s="178" t="str">
        <f t="shared" si="74"/>
        <v/>
      </c>
      <c r="N231" s="178" t="str">
        <f t="shared" si="74"/>
        <v/>
      </c>
      <c r="O231" s="178" t="str">
        <f t="shared" si="74"/>
        <v/>
      </c>
      <c r="P231" s="178" t="str">
        <f t="shared" si="74"/>
        <v/>
      </c>
      <c r="Q231" s="178" t="str">
        <f t="shared" si="77"/>
        <v/>
      </c>
      <c r="R231" s="178" t="str">
        <f t="shared" si="77"/>
        <v/>
      </c>
      <c r="S231" s="178" t="str">
        <f t="shared" si="75"/>
        <v/>
      </c>
      <c r="T231" s="178" t="str">
        <f t="shared" si="75"/>
        <v/>
      </c>
      <c r="U231" s="178" t="str">
        <f t="shared" si="75"/>
        <v/>
      </c>
      <c r="V231" s="177" t="str">
        <f t="shared" si="66"/>
        <v/>
      </c>
      <c r="W231" s="178" t="str">
        <f t="shared" si="67"/>
        <v/>
      </c>
      <c r="X231" s="178" t="str">
        <f t="shared" si="68"/>
        <v/>
      </c>
      <c r="Y231" s="177">
        <f t="shared" si="60"/>
        <v>0</v>
      </c>
      <c r="Z231" s="178"/>
      <c r="AA231" s="178"/>
      <c r="AB231" s="178"/>
      <c r="AC231" s="179"/>
    </row>
    <row r="232" spans="1:29" hidden="1">
      <c r="A232" s="174" t="str">
        <f>IF('14- RC PROD'!A237="","",'14- RC PROD'!A237)</f>
        <v/>
      </c>
      <c r="B232" s="175" t="str">
        <f>IF('14- RC PROD'!F237="","",'14- RC PROD'!F237)</f>
        <v/>
      </c>
      <c r="C232" s="176" t="str">
        <f>IF(A232="","",IF('14- RC PROD'!G237="","",'14- RC PROD'!G237))</f>
        <v/>
      </c>
      <c r="D232" s="176" t="str">
        <f>IF('14- RC PROD'!H237="","",'14- RC PROD'!H237)</f>
        <v/>
      </c>
      <c r="E232" s="25" t="str">
        <f>IF(A232="","",IF('14- RC PROD'!E197="TODO MÊS",E192,""))</f>
        <v/>
      </c>
      <c r="F232" s="170" t="str">
        <f t="shared" si="76"/>
        <v/>
      </c>
      <c r="G232" s="170" t="str">
        <f t="shared" si="76"/>
        <v/>
      </c>
      <c r="H232" s="170" t="str">
        <f t="shared" si="76"/>
        <v/>
      </c>
      <c r="I232" s="170" t="str">
        <f t="shared" si="76"/>
        <v/>
      </c>
      <c r="J232" s="177" t="str">
        <f t="shared" ref="J232:P241" si="78">IF($E232="","",IF(MONTH(J$5)=MONTH($A232),$F232*$E232*$C232,IF(MONTH(J$5)=MONTH($A232)+1,$G232*$E232*$C232,IF(MONTH(J$5)=MONTH($A232)+2,$H232*$E232*$C232,IF(MONTH(J$5)=MONTH($A232)+3,$I232*$E232*$C232,0)))))</f>
        <v/>
      </c>
      <c r="K232" s="178" t="str">
        <f t="shared" si="78"/>
        <v/>
      </c>
      <c r="L232" s="178" t="str">
        <f t="shared" si="78"/>
        <v/>
      </c>
      <c r="M232" s="178" t="str">
        <f t="shared" si="78"/>
        <v/>
      </c>
      <c r="N232" s="178" t="str">
        <f t="shared" si="78"/>
        <v/>
      </c>
      <c r="O232" s="178" t="str">
        <f t="shared" si="78"/>
        <v/>
      </c>
      <c r="P232" s="178" t="str">
        <f t="shared" si="78"/>
        <v/>
      </c>
      <c r="Q232" s="178" t="str">
        <f t="shared" si="77"/>
        <v/>
      </c>
      <c r="R232" s="178" t="str">
        <f t="shared" si="77"/>
        <v/>
      </c>
      <c r="S232" s="178" t="str">
        <f t="shared" si="75"/>
        <v/>
      </c>
      <c r="T232" s="178" t="str">
        <f t="shared" si="75"/>
        <v/>
      </c>
      <c r="U232" s="178" t="str">
        <f t="shared" si="75"/>
        <v/>
      </c>
      <c r="V232" s="177" t="str">
        <f t="shared" si="66"/>
        <v/>
      </c>
      <c r="W232" s="178" t="str">
        <f t="shared" si="67"/>
        <v/>
      </c>
      <c r="X232" s="178" t="str">
        <f t="shared" si="68"/>
        <v/>
      </c>
      <c r="Y232" s="177">
        <f t="shared" si="60"/>
        <v>0</v>
      </c>
      <c r="Z232" s="178"/>
      <c r="AA232" s="178"/>
      <c r="AB232" s="178"/>
      <c r="AC232" s="179"/>
    </row>
    <row r="233" spans="1:29" hidden="1">
      <c r="A233" s="174" t="str">
        <f>IF('14- RC PROD'!A238="","",'14- RC PROD'!A238)</f>
        <v/>
      </c>
      <c r="B233" s="175" t="str">
        <f>IF('14- RC PROD'!F238="","",'14- RC PROD'!F238)</f>
        <v/>
      </c>
      <c r="C233" s="176" t="str">
        <f>IF(A233="","",IF('14- RC PROD'!G238="","",'14- RC PROD'!G238))</f>
        <v/>
      </c>
      <c r="D233" s="176" t="str">
        <f>IF('14- RC PROD'!H238="","",'14- RC PROD'!H238)</f>
        <v/>
      </c>
      <c r="E233" s="25" t="str">
        <f>IF(A233="","",IF('14- RC PROD'!E198="TODO MÊS",E193,""))</f>
        <v/>
      </c>
      <c r="F233" s="170" t="str">
        <f t="shared" si="76"/>
        <v/>
      </c>
      <c r="G233" s="170" t="str">
        <f t="shared" si="76"/>
        <v/>
      </c>
      <c r="H233" s="170" t="str">
        <f t="shared" si="76"/>
        <v/>
      </c>
      <c r="I233" s="170" t="str">
        <f t="shared" si="76"/>
        <v/>
      </c>
      <c r="J233" s="177" t="str">
        <f t="shared" si="78"/>
        <v/>
      </c>
      <c r="K233" s="178" t="str">
        <f t="shared" si="78"/>
        <v/>
      </c>
      <c r="L233" s="178" t="str">
        <f t="shared" si="78"/>
        <v/>
      </c>
      <c r="M233" s="178" t="str">
        <f t="shared" si="78"/>
        <v/>
      </c>
      <c r="N233" s="178" t="str">
        <f t="shared" si="78"/>
        <v/>
      </c>
      <c r="O233" s="178" t="str">
        <f t="shared" si="78"/>
        <v/>
      </c>
      <c r="P233" s="178" t="str">
        <f t="shared" si="78"/>
        <v/>
      </c>
      <c r="Q233" s="178" t="str">
        <f t="shared" si="77"/>
        <v/>
      </c>
      <c r="R233" s="178" t="str">
        <f t="shared" si="77"/>
        <v/>
      </c>
      <c r="S233" s="178" t="str">
        <f t="shared" si="75"/>
        <v/>
      </c>
      <c r="T233" s="178" t="str">
        <f t="shared" si="75"/>
        <v/>
      </c>
      <c r="U233" s="178" t="str">
        <f t="shared" si="75"/>
        <v/>
      </c>
      <c r="V233" s="177" t="str">
        <f t="shared" si="66"/>
        <v/>
      </c>
      <c r="W233" s="178" t="str">
        <f t="shared" si="67"/>
        <v/>
      </c>
      <c r="X233" s="178" t="str">
        <f t="shared" si="68"/>
        <v/>
      </c>
      <c r="Y233" s="177">
        <f t="shared" si="60"/>
        <v>0</v>
      </c>
      <c r="Z233" s="178"/>
      <c r="AA233" s="178"/>
      <c r="AB233" s="178"/>
      <c r="AC233" s="179"/>
    </row>
    <row r="234" spans="1:29" hidden="1">
      <c r="A234" s="174" t="str">
        <f>IF('14- RC PROD'!A239="","",'14- RC PROD'!A239)</f>
        <v/>
      </c>
      <c r="B234" s="175" t="str">
        <f>IF('14- RC PROD'!F239="","",'14- RC PROD'!F239)</f>
        <v/>
      </c>
      <c r="C234" s="176" t="str">
        <f>IF(A234="","",IF('14- RC PROD'!G239="","",'14- RC PROD'!G239))</f>
        <v/>
      </c>
      <c r="D234" s="176" t="str">
        <f>IF('14- RC PROD'!H239="","",'14- RC PROD'!H239)</f>
        <v/>
      </c>
      <c r="E234" s="25" t="str">
        <f>IF(A234="","",IF('14- RC PROD'!E199="TODO MÊS",E194,""))</f>
        <v/>
      </c>
      <c r="F234" s="170" t="str">
        <f t="shared" si="76"/>
        <v/>
      </c>
      <c r="G234" s="170" t="str">
        <f t="shared" si="76"/>
        <v/>
      </c>
      <c r="H234" s="170" t="str">
        <f t="shared" si="76"/>
        <v/>
      </c>
      <c r="I234" s="170" t="str">
        <f t="shared" si="76"/>
        <v/>
      </c>
      <c r="J234" s="177" t="str">
        <f t="shared" si="78"/>
        <v/>
      </c>
      <c r="K234" s="178" t="str">
        <f t="shared" si="78"/>
        <v/>
      </c>
      <c r="L234" s="178" t="str">
        <f t="shared" si="78"/>
        <v/>
      </c>
      <c r="M234" s="178" t="str">
        <f t="shared" si="78"/>
        <v/>
      </c>
      <c r="N234" s="178" t="str">
        <f t="shared" si="78"/>
        <v/>
      </c>
      <c r="O234" s="178" t="str">
        <f t="shared" si="78"/>
        <v/>
      </c>
      <c r="P234" s="178" t="str">
        <f t="shared" si="78"/>
        <v/>
      </c>
      <c r="Q234" s="178" t="str">
        <f t="shared" si="77"/>
        <v/>
      </c>
      <c r="R234" s="178" t="str">
        <f t="shared" si="77"/>
        <v/>
      </c>
      <c r="S234" s="178" t="str">
        <f t="shared" si="75"/>
        <v/>
      </c>
      <c r="T234" s="178" t="str">
        <f t="shared" si="75"/>
        <v/>
      </c>
      <c r="U234" s="178" t="str">
        <f t="shared" si="75"/>
        <v/>
      </c>
      <c r="V234" s="177" t="str">
        <f t="shared" si="66"/>
        <v/>
      </c>
      <c r="W234" s="178" t="str">
        <f t="shared" si="67"/>
        <v/>
      </c>
      <c r="X234" s="178" t="str">
        <f t="shared" si="68"/>
        <v/>
      </c>
      <c r="Y234" s="177">
        <f t="shared" si="60"/>
        <v>0</v>
      </c>
      <c r="Z234" s="178"/>
      <c r="AA234" s="178"/>
      <c r="AB234" s="178"/>
      <c r="AC234" s="179"/>
    </row>
    <row r="235" spans="1:29" hidden="1">
      <c r="A235" s="174" t="str">
        <f>IF('14- RC PROD'!A240="","",'14- RC PROD'!A240)</f>
        <v/>
      </c>
      <c r="B235" s="175" t="str">
        <f>IF('14- RC PROD'!F240="","",'14- RC PROD'!F240)</f>
        <v/>
      </c>
      <c r="C235" s="176" t="str">
        <f>IF(A235="","",IF('14- RC PROD'!G240="","",'14- RC PROD'!G240))</f>
        <v/>
      </c>
      <c r="D235" s="176" t="str">
        <f>IF('14- RC PROD'!H240="","",'14- RC PROD'!H240)</f>
        <v/>
      </c>
      <c r="E235" s="25" t="str">
        <f>IF(A235="","",IF('14- RC PROD'!E200="TODO MÊS",E195,""))</f>
        <v/>
      </c>
      <c r="F235" s="170" t="str">
        <f t="shared" si="76"/>
        <v/>
      </c>
      <c r="G235" s="170" t="str">
        <f t="shared" si="76"/>
        <v/>
      </c>
      <c r="H235" s="170" t="str">
        <f t="shared" si="76"/>
        <v/>
      </c>
      <c r="I235" s="170" t="str">
        <f t="shared" si="76"/>
        <v/>
      </c>
      <c r="J235" s="177" t="str">
        <f t="shared" si="78"/>
        <v/>
      </c>
      <c r="K235" s="178" t="str">
        <f t="shared" si="78"/>
        <v/>
      </c>
      <c r="L235" s="178" t="str">
        <f t="shared" si="78"/>
        <v/>
      </c>
      <c r="M235" s="178" t="str">
        <f t="shared" si="78"/>
        <v/>
      </c>
      <c r="N235" s="178" t="str">
        <f t="shared" si="78"/>
        <v/>
      </c>
      <c r="O235" s="178" t="str">
        <f t="shared" si="78"/>
        <v/>
      </c>
      <c r="P235" s="178" t="str">
        <f t="shared" si="78"/>
        <v/>
      </c>
      <c r="Q235" s="178" t="str">
        <f t="shared" si="77"/>
        <v/>
      </c>
      <c r="R235" s="178" t="str">
        <f t="shared" si="77"/>
        <v/>
      </c>
      <c r="S235" s="178" t="str">
        <f t="shared" si="75"/>
        <v/>
      </c>
      <c r="T235" s="178" t="str">
        <f t="shared" si="75"/>
        <v/>
      </c>
      <c r="U235" s="178" t="str">
        <f t="shared" si="75"/>
        <v/>
      </c>
      <c r="V235" s="177" t="str">
        <f t="shared" si="66"/>
        <v/>
      </c>
      <c r="W235" s="178" t="str">
        <f t="shared" si="67"/>
        <v/>
      </c>
      <c r="X235" s="178" t="str">
        <f t="shared" si="68"/>
        <v/>
      </c>
      <c r="Y235" s="177">
        <f t="shared" si="60"/>
        <v>0</v>
      </c>
      <c r="Z235" s="178"/>
      <c r="AA235" s="178"/>
      <c r="AB235" s="178"/>
      <c r="AC235" s="179"/>
    </row>
    <row r="236" spans="1:29" hidden="1">
      <c r="A236" s="174" t="str">
        <f>IF('14- RC PROD'!A241="","",'14- RC PROD'!A241)</f>
        <v/>
      </c>
      <c r="B236" s="175" t="str">
        <f>IF('14- RC PROD'!F241="","",'14- RC PROD'!F241)</f>
        <v/>
      </c>
      <c r="C236" s="176" t="str">
        <f>IF(A236="","",IF('14- RC PROD'!G241="","",'14- RC PROD'!G241))</f>
        <v/>
      </c>
      <c r="D236" s="176" t="str">
        <f>IF('14- RC PROD'!H241="","",'14- RC PROD'!H241)</f>
        <v/>
      </c>
      <c r="E236" s="25" t="str">
        <f>IF(A236="","",IF('14- RC PROD'!E201="TODO MÊS",E196,""))</f>
        <v/>
      </c>
      <c r="F236" s="170" t="str">
        <f t="shared" si="76"/>
        <v/>
      </c>
      <c r="G236" s="170" t="str">
        <f t="shared" si="76"/>
        <v/>
      </c>
      <c r="H236" s="170" t="str">
        <f t="shared" si="76"/>
        <v/>
      </c>
      <c r="I236" s="170" t="str">
        <f t="shared" si="76"/>
        <v/>
      </c>
      <c r="J236" s="177" t="str">
        <f t="shared" si="78"/>
        <v/>
      </c>
      <c r="K236" s="178" t="str">
        <f t="shared" si="78"/>
        <v/>
      </c>
      <c r="L236" s="178" t="str">
        <f t="shared" si="78"/>
        <v/>
      </c>
      <c r="M236" s="178" t="str">
        <f t="shared" si="78"/>
        <v/>
      </c>
      <c r="N236" s="178" t="str">
        <f t="shared" si="78"/>
        <v/>
      </c>
      <c r="O236" s="178" t="str">
        <f t="shared" si="78"/>
        <v/>
      </c>
      <c r="P236" s="178" t="str">
        <f t="shared" si="78"/>
        <v/>
      </c>
      <c r="Q236" s="178" t="str">
        <f t="shared" si="77"/>
        <v/>
      </c>
      <c r="R236" s="178" t="str">
        <f t="shared" si="77"/>
        <v/>
      </c>
      <c r="S236" s="178" t="str">
        <f t="shared" si="75"/>
        <v/>
      </c>
      <c r="T236" s="178" t="str">
        <f t="shared" si="75"/>
        <v/>
      </c>
      <c r="U236" s="178" t="str">
        <f t="shared" si="75"/>
        <v/>
      </c>
      <c r="V236" s="177" t="str">
        <f t="shared" si="66"/>
        <v/>
      </c>
      <c r="W236" s="178" t="str">
        <f t="shared" si="67"/>
        <v/>
      </c>
      <c r="X236" s="178" t="str">
        <f t="shared" si="68"/>
        <v/>
      </c>
      <c r="Y236" s="177">
        <f t="shared" si="60"/>
        <v>0</v>
      </c>
      <c r="Z236" s="178"/>
      <c r="AA236" s="178"/>
      <c r="AB236" s="178"/>
      <c r="AC236" s="179"/>
    </row>
    <row r="237" spans="1:29" hidden="1">
      <c r="A237" s="174" t="str">
        <f>IF('14- RC PROD'!A242="","",'14- RC PROD'!A242)</f>
        <v/>
      </c>
      <c r="B237" s="175" t="str">
        <f>IF('14- RC PROD'!F242="","",'14- RC PROD'!F242)</f>
        <v/>
      </c>
      <c r="C237" s="176" t="str">
        <f>IF(A237="","",IF('14- RC PROD'!G242="","",'14- RC PROD'!G242))</f>
        <v/>
      </c>
      <c r="D237" s="176" t="str">
        <f>IF('14- RC PROD'!H242="","",'14- RC PROD'!H242)</f>
        <v/>
      </c>
      <c r="E237" s="25" t="str">
        <f>IF(A237="","",IF('14- RC PROD'!E202="TODO MÊS",E197,""))</f>
        <v/>
      </c>
      <c r="F237" s="170" t="str">
        <f t="shared" si="76"/>
        <v/>
      </c>
      <c r="G237" s="170" t="str">
        <f t="shared" si="76"/>
        <v/>
      </c>
      <c r="H237" s="170" t="str">
        <f t="shared" si="76"/>
        <v/>
      </c>
      <c r="I237" s="170" t="str">
        <f t="shared" si="76"/>
        <v/>
      </c>
      <c r="J237" s="177" t="str">
        <f t="shared" si="78"/>
        <v/>
      </c>
      <c r="K237" s="178" t="str">
        <f t="shared" si="78"/>
        <v/>
      </c>
      <c r="L237" s="178" t="str">
        <f t="shared" si="78"/>
        <v/>
      </c>
      <c r="M237" s="178" t="str">
        <f t="shared" si="78"/>
        <v/>
      </c>
      <c r="N237" s="178" t="str">
        <f t="shared" si="78"/>
        <v/>
      </c>
      <c r="O237" s="178" t="str">
        <f t="shared" si="78"/>
        <v/>
      </c>
      <c r="P237" s="178" t="str">
        <f t="shared" si="78"/>
        <v/>
      </c>
      <c r="Q237" s="178" t="str">
        <f t="shared" si="77"/>
        <v/>
      </c>
      <c r="R237" s="178" t="str">
        <f t="shared" si="77"/>
        <v/>
      </c>
      <c r="S237" s="178" t="str">
        <f t="shared" si="75"/>
        <v/>
      </c>
      <c r="T237" s="178" t="str">
        <f t="shared" si="75"/>
        <v/>
      </c>
      <c r="U237" s="178" t="str">
        <f t="shared" si="75"/>
        <v/>
      </c>
      <c r="V237" s="177" t="str">
        <f t="shared" si="66"/>
        <v/>
      </c>
      <c r="W237" s="178" t="str">
        <f t="shared" si="67"/>
        <v/>
      </c>
      <c r="X237" s="178" t="str">
        <f t="shared" si="68"/>
        <v/>
      </c>
      <c r="Y237" s="177">
        <f t="shared" si="60"/>
        <v>0</v>
      </c>
      <c r="Z237" s="178"/>
      <c r="AA237" s="178"/>
      <c r="AB237" s="178"/>
      <c r="AC237" s="179"/>
    </row>
    <row r="238" spans="1:29" hidden="1">
      <c r="A238" s="174" t="str">
        <f>IF('14- RC PROD'!A243="","",'14- RC PROD'!A243)</f>
        <v/>
      </c>
      <c r="B238" s="175" t="str">
        <f>IF('14- RC PROD'!F243="","",'14- RC PROD'!F243)</f>
        <v/>
      </c>
      <c r="C238" s="176" t="str">
        <f>IF(A238="","",IF('14- RC PROD'!G243="","",'14- RC PROD'!G243))</f>
        <v/>
      </c>
      <c r="D238" s="176" t="str">
        <f>IF('14- RC PROD'!H243="","",'14- RC PROD'!H243)</f>
        <v/>
      </c>
      <c r="E238" s="25" t="str">
        <f>IF(A238="","",IF('14- RC PROD'!E203="TODO MÊS",E198,""))</f>
        <v/>
      </c>
      <c r="F238" s="170" t="str">
        <f t="shared" si="76"/>
        <v/>
      </c>
      <c r="G238" s="170" t="str">
        <f t="shared" si="76"/>
        <v/>
      </c>
      <c r="H238" s="170" t="str">
        <f t="shared" si="76"/>
        <v/>
      </c>
      <c r="I238" s="170" t="str">
        <f t="shared" si="76"/>
        <v/>
      </c>
      <c r="J238" s="177" t="str">
        <f t="shared" si="78"/>
        <v/>
      </c>
      <c r="K238" s="178" t="str">
        <f t="shared" si="78"/>
        <v/>
      </c>
      <c r="L238" s="178" t="str">
        <f t="shared" si="78"/>
        <v/>
      </c>
      <c r="M238" s="178" t="str">
        <f t="shared" si="78"/>
        <v/>
      </c>
      <c r="N238" s="178" t="str">
        <f t="shared" si="78"/>
        <v/>
      </c>
      <c r="O238" s="178" t="str">
        <f t="shared" si="78"/>
        <v/>
      </c>
      <c r="P238" s="178" t="str">
        <f t="shared" si="78"/>
        <v/>
      </c>
      <c r="Q238" s="178" t="str">
        <f t="shared" si="77"/>
        <v/>
      </c>
      <c r="R238" s="178" t="str">
        <f t="shared" si="77"/>
        <v/>
      </c>
      <c r="S238" s="178" t="str">
        <f t="shared" si="75"/>
        <v/>
      </c>
      <c r="T238" s="178" t="str">
        <f t="shared" si="75"/>
        <v/>
      </c>
      <c r="U238" s="178" t="str">
        <f t="shared" si="75"/>
        <v/>
      </c>
      <c r="V238" s="177" t="str">
        <f t="shared" si="66"/>
        <v/>
      </c>
      <c r="W238" s="178" t="str">
        <f t="shared" si="67"/>
        <v/>
      </c>
      <c r="X238" s="178" t="str">
        <f t="shared" si="68"/>
        <v/>
      </c>
      <c r="Y238" s="177">
        <f t="shared" ref="Y238:Y301" si="79">SUM(J238:U238)</f>
        <v>0</v>
      </c>
      <c r="Z238" s="178"/>
      <c r="AA238" s="178"/>
      <c r="AB238" s="178"/>
      <c r="AC238" s="179"/>
    </row>
    <row r="239" spans="1:29" hidden="1">
      <c r="A239" s="174" t="str">
        <f>IF('14- RC PROD'!A244="","",'14- RC PROD'!A244)</f>
        <v/>
      </c>
      <c r="B239" s="175" t="str">
        <f>IF('14- RC PROD'!F244="","",'14- RC PROD'!F244)</f>
        <v/>
      </c>
      <c r="C239" s="176" t="str">
        <f>IF(A239="","",IF('14- RC PROD'!G244="","",'14- RC PROD'!G244))</f>
        <v/>
      </c>
      <c r="D239" s="176" t="str">
        <f>IF('14- RC PROD'!H244="","",'14- RC PROD'!H244)</f>
        <v/>
      </c>
      <c r="E239" s="25" t="str">
        <f>IF(A239="","",IF('14- RC PROD'!E204="TODO MÊS",E199,""))</f>
        <v/>
      </c>
      <c r="F239" s="170" t="str">
        <f t="shared" si="76"/>
        <v/>
      </c>
      <c r="G239" s="170" t="str">
        <f t="shared" si="76"/>
        <v/>
      </c>
      <c r="H239" s="170" t="str">
        <f t="shared" si="76"/>
        <v/>
      </c>
      <c r="I239" s="170" t="str">
        <f t="shared" si="76"/>
        <v/>
      </c>
      <c r="J239" s="177" t="str">
        <f t="shared" si="78"/>
        <v/>
      </c>
      <c r="K239" s="178" t="str">
        <f t="shared" si="78"/>
        <v/>
      </c>
      <c r="L239" s="178" t="str">
        <f t="shared" si="78"/>
        <v/>
      </c>
      <c r="M239" s="178" t="str">
        <f t="shared" si="78"/>
        <v/>
      </c>
      <c r="N239" s="178" t="str">
        <f t="shared" si="78"/>
        <v/>
      </c>
      <c r="O239" s="178" t="str">
        <f t="shared" si="78"/>
        <v/>
      </c>
      <c r="P239" s="178" t="str">
        <f t="shared" si="78"/>
        <v/>
      </c>
      <c r="Q239" s="178" t="str">
        <f t="shared" si="77"/>
        <v/>
      </c>
      <c r="R239" s="178" t="str">
        <f t="shared" si="77"/>
        <v/>
      </c>
      <c r="S239" s="178" t="str">
        <f t="shared" si="75"/>
        <v/>
      </c>
      <c r="T239" s="178" t="str">
        <f t="shared" si="75"/>
        <v/>
      </c>
      <c r="U239" s="178" t="str">
        <f t="shared" si="75"/>
        <v/>
      </c>
      <c r="V239" s="177" t="str">
        <f t="shared" si="66"/>
        <v/>
      </c>
      <c r="W239" s="178" t="str">
        <f t="shared" si="67"/>
        <v/>
      </c>
      <c r="X239" s="178" t="str">
        <f t="shared" si="68"/>
        <v/>
      </c>
      <c r="Y239" s="177">
        <f t="shared" si="79"/>
        <v>0</v>
      </c>
      <c r="Z239" s="178"/>
      <c r="AA239" s="178"/>
      <c r="AB239" s="178"/>
      <c r="AC239" s="179"/>
    </row>
    <row r="240" spans="1:29" hidden="1">
      <c r="A240" s="174" t="str">
        <f>IF('14- RC PROD'!A245="","",'14- RC PROD'!A245)</f>
        <v/>
      </c>
      <c r="B240" s="175" t="str">
        <f>IF('14- RC PROD'!F245="","",'14- RC PROD'!F245)</f>
        <v/>
      </c>
      <c r="C240" s="176" t="str">
        <f>IF(A240="","",IF('14- RC PROD'!G245="","",'14- RC PROD'!G245))</f>
        <v/>
      </c>
      <c r="D240" s="176" t="str">
        <f>IF('14- RC PROD'!H245="","",'14- RC PROD'!H245)</f>
        <v/>
      </c>
      <c r="E240" s="25" t="str">
        <f>IF(A240="","",IF('14- RC PROD'!E205="TODO MÊS",E200,""))</f>
        <v/>
      </c>
      <c r="F240" s="170" t="str">
        <f t="shared" si="76"/>
        <v/>
      </c>
      <c r="G240" s="170" t="str">
        <f t="shared" si="76"/>
        <v/>
      </c>
      <c r="H240" s="170" t="str">
        <f t="shared" si="76"/>
        <v/>
      </c>
      <c r="I240" s="170" t="str">
        <f t="shared" si="76"/>
        <v/>
      </c>
      <c r="J240" s="177" t="str">
        <f t="shared" si="78"/>
        <v/>
      </c>
      <c r="K240" s="178" t="str">
        <f t="shared" si="78"/>
        <v/>
      </c>
      <c r="L240" s="178" t="str">
        <f t="shared" si="78"/>
        <v/>
      </c>
      <c r="M240" s="178" t="str">
        <f t="shared" si="78"/>
        <v/>
      </c>
      <c r="N240" s="178" t="str">
        <f t="shared" si="78"/>
        <v/>
      </c>
      <c r="O240" s="178" t="str">
        <f t="shared" si="78"/>
        <v/>
      </c>
      <c r="P240" s="178" t="str">
        <f t="shared" si="78"/>
        <v/>
      </c>
      <c r="Q240" s="178" t="str">
        <f t="shared" si="77"/>
        <v/>
      </c>
      <c r="R240" s="178" t="str">
        <f t="shared" si="77"/>
        <v/>
      </c>
      <c r="S240" s="178" t="str">
        <f t="shared" si="75"/>
        <v/>
      </c>
      <c r="T240" s="178" t="str">
        <f t="shared" si="75"/>
        <v/>
      </c>
      <c r="U240" s="178" t="str">
        <f t="shared" si="75"/>
        <v/>
      </c>
      <c r="V240" s="177" t="str">
        <f t="shared" si="66"/>
        <v/>
      </c>
      <c r="W240" s="178" t="str">
        <f t="shared" si="67"/>
        <v/>
      </c>
      <c r="X240" s="178" t="str">
        <f t="shared" si="68"/>
        <v/>
      </c>
      <c r="Y240" s="177">
        <f t="shared" si="79"/>
        <v>0</v>
      </c>
      <c r="Z240" s="178"/>
      <c r="AA240" s="178"/>
      <c r="AB240" s="178"/>
      <c r="AC240" s="179"/>
    </row>
    <row r="241" spans="1:29" hidden="1">
      <c r="A241" s="174" t="str">
        <f>IF('14- RC PROD'!A246="","",'14- RC PROD'!A246)</f>
        <v/>
      </c>
      <c r="B241" s="175" t="str">
        <f>IF('14- RC PROD'!F246="","",'14- RC PROD'!F246)</f>
        <v/>
      </c>
      <c r="C241" s="176" t="str">
        <f>IF(A241="","",IF('14- RC PROD'!G246="","",'14- RC PROD'!G246))</f>
        <v/>
      </c>
      <c r="D241" s="176" t="str">
        <f>IF('14- RC PROD'!H246="","",'14- RC PROD'!H246)</f>
        <v/>
      </c>
      <c r="E241" s="25" t="str">
        <f>IF(A241="","",IF('14- RC PROD'!E206="TODO MÊS",E201,""))</f>
        <v/>
      </c>
      <c r="F241" s="170" t="str">
        <f t="shared" si="76"/>
        <v/>
      </c>
      <c r="G241" s="170" t="str">
        <f t="shared" si="76"/>
        <v/>
      </c>
      <c r="H241" s="170" t="str">
        <f t="shared" si="76"/>
        <v/>
      </c>
      <c r="I241" s="170" t="str">
        <f t="shared" si="76"/>
        <v/>
      </c>
      <c r="J241" s="177" t="str">
        <f t="shared" si="78"/>
        <v/>
      </c>
      <c r="K241" s="178" t="str">
        <f t="shared" si="78"/>
        <v/>
      </c>
      <c r="L241" s="178" t="str">
        <f t="shared" si="78"/>
        <v/>
      </c>
      <c r="M241" s="178" t="str">
        <f t="shared" si="78"/>
        <v/>
      </c>
      <c r="N241" s="178" t="str">
        <f t="shared" si="78"/>
        <v/>
      </c>
      <c r="O241" s="178" t="str">
        <f t="shared" si="78"/>
        <v/>
      </c>
      <c r="P241" s="178" t="str">
        <f t="shared" si="78"/>
        <v/>
      </c>
      <c r="Q241" s="178" t="str">
        <f t="shared" si="77"/>
        <v/>
      </c>
      <c r="R241" s="178" t="str">
        <f t="shared" si="77"/>
        <v/>
      </c>
      <c r="S241" s="178" t="str">
        <f t="shared" si="75"/>
        <v/>
      </c>
      <c r="T241" s="178" t="str">
        <f t="shared" si="75"/>
        <v/>
      </c>
      <c r="U241" s="178" t="str">
        <f t="shared" si="75"/>
        <v/>
      </c>
      <c r="V241" s="177" t="str">
        <f t="shared" si="66"/>
        <v/>
      </c>
      <c r="W241" s="178" t="str">
        <f t="shared" si="67"/>
        <v/>
      </c>
      <c r="X241" s="178" t="str">
        <f t="shared" si="68"/>
        <v/>
      </c>
      <c r="Y241" s="177">
        <f t="shared" si="79"/>
        <v>0</v>
      </c>
      <c r="Z241" s="178"/>
      <c r="AA241" s="178"/>
      <c r="AB241" s="178"/>
      <c r="AC241" s="179"/>
    </row>
    <row r="242" spans="1:29" hidden="1">
      <c r="A242" s="174" t="str">
        <f>IF('14- RC PROD'!A247="","",'14- RC PROD'!A247)</f>
        <v/>
      </c>
      <c r="B242" s="175" t="str">
        <f>IF('14- RC PROD'!F247="","",'14- RC PROD'!F247)</f>
        <v/>
      </c>
      <c r="C242" s="176" t="str">
        <f>IF(A242="","",IF('14- RC PROD'!G247="","",'14- RC PROD'!G247))</f>
        <v/>
      </c>
      <c r="D242" s="176" t="str">
        <f>IF('14- RC PROD'!H247="","",'14- RC PROD'!H247)</f>
        <v/>
      </c>
      <c r="E242" s="25" t="str">
        <f>IF(A242="","",IF('14- RC PROD'!E207="TODO MÊS",E202,""))</f>
        <v/>
      </c>
      <c r="F242" s="170" t="str">
        <f t="shared" si="76"/>
        <v/>
      </c>
      <c r="G242" s="170" t="str">
        <f t="shared" si="76"/>
        <v/>
      </c>
      <c r="H242" s="170" t="str">
        <f t="shared" si="76"/>
        <v/>
      </c>
      <c r="I242" s="170" t="str">
        <f t="shared" si="76"/>
        <v/>
      </c>
      <c r="J242" s="177" t="str">
        <f t="shared" ref="J242:P251" si="80">IF($E242="","",IF(MONTH(J$5)=MONTH($A242),$F242*$E242*$C242,IF(MONTH(J$5)=MONTH($A242)+1,$G242*$E242*$C242,IF(MONTH(J$5)=MONTH($A242)+2,$H242*$E242*$C242,IF(MONTH(J$5)=MONTH($A242)+3,$I242*$E242*$C242,0)))))</f>
        <v/>
      </c>
      <c r="K242" s="178" t="str">
        <f t="shared" si="80"/>
        <v/>
      </c>
      <c r="L242" s="178" t="str">
        <f t="shared" si="80"/>
        <v/>
      </c>
      <c r="M242" s="178" t="str">
        <f t="shared" si="80"/>
        <v/>
      </c>
      <c r="N242" s="178" t="str">
        <f t="shared" si="80"/>
        <v/>
      </c>
      <c r="O242" s="178" t="str">
        <f t="shared" si="80"/>
        <v/>
      </c>
      <c r="P242" s="178" t="str">
        <f t="shared" si="80"/>
        <v/>
      </c>
      <c r="Q242" s="178" t="str">
        <f t="shared" si="77"/>
        <v/>
      </c>
      <c r="R242" s="178" t="str">
        <f t="shared" si="77"/>
        <v/>
      </c>
      <c r="S242" s="178" t="str">
        <f t="shared" si="75"/>
        <v/>
      </c>
      <c r="T242" s="178" t="str">
        <f t="shared" si="75"/>
        <v/>
      </c>
      <c r="U242" s="178" t="str">
        <f t="shared" si="75"/>
        <v/>
      </c>
      <c r="V242" s="177" t="str">
        <f t="shared" si="66"/>
        <v/>
      </c>
      <c r="W242" s="178" t="str">
        <f t="shared" si="67"/>
        <v/>
      </c>
      <c r="X242" s="178" t="str">
        <f t="shared" si="68"/>
        <v/>
      </c>
      <c r="Y242" s="177">
        <f t="shared" si="79"/>
        <v>0</v>
      </c>
      <c r="Z242" s="178"/>
      <c r="AA242" s="178"/>
      <c r="AB242" s="178"/>
      <c r="AC242" s="179"/>
    </row>
    <row r="243" spans="1:29" hidden="1">
      <c r="A243" s="174" t="str">
        <f>IF('14- RC PROD'!A248="","",'14- RC PROD'!A248)</f>
        <v/>
      </c>
      <c r="B243" s="175" t="str">
        <f>IF('14- RC PROD'!F248="","",'14- RC PROD'!F248)</f>
        <v/>
      </c>
      <c r="C243" s="176" t="str">
        <f>IF(A243="","",IF('14- RC PROD'!G248="","",'14- RC PROD'!G248))</f>
        <v/>
      </c>
      <c r="D243" s="176" t="str">
        <f>IF('14- RC PROD'!H248="","",'14- RC PROD'!H248)</f>
        <v/>
      </c>
      <c r="E243" s="25" t="str">
        <f>IF(A243="","",IF('14- RC PROD'!E208="TODO MÊS",E203,""))</f>
        <v/>
      </c>
      <c r="F243" s="170" t="str">
        <f t="shared" si="76"/>
        <v/>
      </c>
      <c r="G243" s="170" t="str">
        <f t="shared" si="76"/>
        <v/>
      </c>
      <c r="H243" s="170" t="str">
        <f t="shared" si="76"/>
        <v/>
      </c>
      <c r="I243" s="170" t="str">
        <f t="shared" si="76"/>
        <v/>
      </c>
      <c r="J243" s="177" t="str">
        <f t="shared" si="80"/>
        <v/>
      </c>
      <c r="K243" s="178" t="str">
        <f t="shared" si="80"/>
        <v/>
      </c>
      <c r="L243" s="178" t="str">
        <f t="shared" si="80"/>
        <v/>
      </c>
      <c r="M243" s="178" t="str">
        <f t="shared" si="80"/>
        <v/>
      </c>
      <c r="N243" s="178" t="str">
        <f t="shared" si="80"/>
        <v/>
      </c>
      <c r="O243" s="178" t="str">
        <f t="shared" si="80"/>
        <v/>
      </c>
      <c r="P243" s="178" t="str">
        <f t="shared" si="80"/>
        <v/>
      </c>
      <c r="Q243" s="178" t="str">
        <f t="shared" si="77"/>
        <v/>
      </c>
      <c r="R243" s="178" t="str">
        <f t="shared" si="77"/>
        <v/>
      </c>
      <c r="S243" s="178" t="str">
        <f t="shared" ref="S243:U262" si="81">IF($E243="","",IF(MONTH(S$5)=MONTH($A243),$F243*$E243*$C243,IF(MONTH(S$5)=MONTH($A243)+1,$G243*$E243*$C243,IF(MONTH(S$5)=MONTH($A243)+2,$H243*$E243*$C243,IF(MONTH(S$5)=MONTH($A243)+3,$I243*$E243*$C243,0)))))</f>
        <v/>
      </c>
      <c r="T243" s="178" t="str">
        <f t="shared" si="81"/>
        <v/>
      </c>
      <c r="U243" s="178" t="str">
        <f t="shared" si="81"/>
        <v/>
      </c>
      <c r="V243" s="177" t="str">
        <f t="shared" si="66"/>
        <v/>
      </c>
      <c r="W243" s="178" t="str">
        <f t="shared" si="67"/>
        <v/>
      </c>
      <c r="X243" s="178" t="str">
        <f t="shared" si="68"/>
        <v/>
      </c>
      <c r="Y243" s="177">
        <f t="shared" si="79"/>
        <v>0</v>
      </c>
      <c r="Z243" s="178"/>
      <c r="AA243" s="178"/>
      <c r="AB243" s="178"/>
      <c r="AC243" s="179"/>
    </row>
    <row r="244" spans="1:29" hidden="1">
      <c r="A244" s="174" t="str">
        <f>IF('14- RC PROD'!A249="","",'14- RC PROD'!A249)</f>
        <v/>
      </c>
      <c r="B244" s="175" t="str">
        <f>IF('14- RC PROD'!F249="","",'14- RC PROD'!F249)</f>
        <v/>
      </c>
      <c r="C244" s="176" t="str">
        <f>IF(A244="","",IF('14- RC PROD'!G249="","",'14- RC PROD'!G249))</f>
        <v/>
      </c>
      <c r="D244" s="176" t="str">
        <f>IF('14- RC PROD'!H249="","",'14- RC PROD'!H249)</f>
        <v/>
      </c>
      <c r="E244" s="25" t="str">
        <f>IF(A244="","",IF('14- RC PROD'!E209="TODO MÊS",E204,""))</f>
        <v/>
      </c>
      <c r="F244" s="170" t="str">
        <f t="shared" si="76"/>
        <v/>
      </c>
      <c r="G244" s="170" t="str">
        <f t="shared" si="76"/>
        <v/>
      </c>
      <c r="H244" s="170" t="str">
        <f t="shared" si="76"/>
        <v/>
      </c>
      <c r="I244" s="170" t="str">
        <f t="shared" si="76"/>
        <v/>
      </c>
      <c r="J244" s="177" t="str">
        <f t="shared" si="80"/>
        <v/>
      </c>
      <c r="K244" s="178" t="str">
        <f t="shared" si="80"/>
        <v/>
      </c>
      <c r="L244" s="178" t="str">
        <f t="shared" si="80"/>
        <v/>
      </c>
      <c r="M244" s="178" t="str">
        <f t="shared" si="80"/>
        <v/>
      </c>
      <c r="N244" s="178" t="str">
        <f t="shared" si="80"/>
        <v/>
      </c>
      <c r="O244" s="178" t="str">
        <f t="shared" si="80"/>
        <v/>
      </c>
      <c r="P244" s="178" t="str">
        <f t="shared" si="80"/>
        <v/>
      </c>
      <c r="Q244" s="178" t="str">
        <f t="shared" si="77"/>
        <v/>
      </c>
      <c r="R244" s="178" t="str">
        <f t="shared" si="77"/>
        <v/>
      </c>
      <c r="S244" s="178" t="str">
        <f t="shared" si="81"/>
        <v/>
      </c>
      <c r="T244" s="178" t="str">
        <f t="shared" si="81"/>
        <v/>
      </c>
      <c r="U244" s="178" t="str">
        <f t="shared" si="81"/>
        <v/>
      </c>
      <c r="V244" s="177" t="str">
        <f t="shared" si="66"/>
        <v/>
      </c>
      <c r="W244" s="178" t="str">
        <f t="shared" si="67"/>
        <v/>
      </c>
      <c r="X244" s="178" t="str">
        <f t="shared" si="68"/>
        <v/>
      </c>
      <c r="Y244" s="177">
        <f t="shared" si="79"/>
        <v>0</v>
      </c>
      <c r="Z244" s="178"/>
      <c r="AA244" s="178"/>
      <c r="AB244" s="178"/>
      <c r="AC244" s="179"/>
    </row>
    <row r="245" spans="1:29" hidden="1">
      <c r="A245" s="180" t="str">
        <f>IF('14- RC PROD'!A250="","",'14- RC PROD'!A250)</f>
        <v/>
      </c>
      <c r="B245" s="181" t="str">
        <f>IF('14- RC PROD'!F250="","",'14- RC PROD'!F250)</f>
        <v/>
      </c>
      <c r="C245" s="182" t="str">
        <f>IF(A245="","",IF('14- RC PROD'!G250="","",'14- RC PROD'!G250))</f>
        <v/>
      </c>
      <c r="D245" s="182" t="str">
        <f>IF('14- RC PROD'!H250="","",'14- RC PROD'!H250)</f>
        <v/>
      </c>
      <c r="E245" s="183" t="str">
        <f>IF(A245="","",IF('14- RC PROD'!E210="TODO MÊS",E205,""))</f>
        <v/>
      </c>
      <c r="F245" s="171" t="str">
        <f t="shared" si="76"/>
        <v/>
      </c>
      <c r="G245" s="171" t="str">
        <f t="shared" si="76"/>
        <v/>
      </c>
      <c r="H245" s="171" t="str">
        <f t="shared" si="76"/>
        <v/>
      </c>
      <c r="I245" s="171" t="str">
        <f t="shared" si="76"/>
        <v/>
      </c>
      <c r="J245" s="184" t="str">
        <f t="shared" si="80"/>
        <v/>
      </c>
      <c r="K245" s="185" t="str">
        <f t="shared" si="80"/>
        <v/>
      </c>
      <c r="L245" s="185" t="str">
        <f t="shared" si="80"/>
        <v/>
      </c>
      <c r="M245" s="185" t="str">
        <f t="shared" si="80"/>
        <v/>
      </c>
      <c r="N245" s="185" t="str">
        <f t="shared" si="80"/>
        <v/>
      </c>
      <c r="O245" s="185" t="str">
        <f t="shared" si="80"/>
        <v/>
      </c>
      <c r="P245" s="185" t="str">
        <f t="shared" si="80"/>
        <v/>
      </c>
      <c r="Q245" s="185" t="str">
        <f t="shared" si="77"/>
        <v/>
      </c>
      <c r="R245" s="185" t="str">
        <f t="shared" si="77"/>
        <v/>
      </c>
      <c r="S245" s="185" t="str">
        <f t="shared" si="81"/>
        <v/>
      </c>
      <c r="T245" s="185" t="str">
        <f t="shared" si="81"/>
        <v/>
      </c>
      <c r="U245" s="185" t="str">
        <f t="shared" si="81"/>
        <v/>
      </c>
      <c r="V245" s="184" t="str">
        <f t="shared" si="66"/>
        <v/>
      </c>
      <c r="W245" s="185" t="str">
        <f t="shared" si="67"/>
        <v/>
      </c>
      <c r="X245" s="186" t="str">
        <f t="shared" si="68"/>
        <v/>
      </c>
      <c r="Y245" s="184">
        <f t="shared" si="79"/>
        <v>0</v>
      </c>
      <c r="Z245" s="185"/>
      <c r="AA245" s="185"/>
      <c r="AB245" s="185"/>
      <c r="AC245" s="186"/>
    </row>
    <row r="246" spans="1:29" hidden="1">
      <c r="A246" s="174">
        <f>IF('14- RC PROD'!A251="","",'14- RC PROD'!A251)</f>
        <v>45839</v>
      </c>
      <c r="B246" s="175" t="str">
        <f>IF('14- RC PROD'!F251="","",'14- RC PROD'!F251)</f>
        <v/>
      </c>
      <c r="C246" s="176">
        <f>IF(A246="","",IF('14- RC PROD'!G251="","",'14- RC PROD'!G251))</f>
        <v>1</v>
      </c>
      <c r="D246" s="176" t="str">
        <f>IF('14- RC PROD'!H251="","",'14- RC PROD'!H251)</f>
        <v/>
      </c>
      <c r="E246" s="25" t="str">
        <f>IF(A246="","",IF('14- RC PROD'!E211="TODO MÊS",E206,""))</f>
        <v/>
      </c>
      <c r="F246" s="170">
        <f t="shared" ref="F246:I265" si="82">F206</f>
        <v>1</v>
      </c>
      <c r="G246" s="170">
        <f t="shared" si="82"/>
        <v>0</v>
      </c>
      <c r="H246" s="170">
        <f t="shared" si="82"/>
        <v>0</v>
      </c>
      <c r="I246" s="170">
        <f t="shared" si="82"/>
        <v>0</v>
      </c>
      <c r="J246" s="177" t="str">
        <f t="shared" si="80"/>
        <v/>
      </c>
      <c r="K246" s="178" t="str">
        <f t="shared" si="80"/>
        <v/>
      </c>
      <c r="L246" s="178" t="str">
        <f t="shared" si="80"/>
        <v/>
      </c>
      <c r="M246" s="178" t="str">
        <f t="shared" si="80"/>
        <v/>
      </c>
      <c r="N246" s="178" t="str">
        <f t="shared" si="80"/>
        <v/>
      </c>
      <c r="O246" s="178" t="str">
        <f t="shared" si="80"/>
        <v/>
      </c>
      <c r="P246" s="178" t="str">
        <f t="shared" si="80"/>
        <v/>
      </c>
      <c r="Q246" s="178" t="str">
        <f t="shared" si="77"/>
        <v/>
      </c>
      <c r="R246" s="178" t="str">
        <f t="shared" si="77"/>
        <v/>
      </c>
      <c r="S246" s="178" t="str">
        <f t="shared" si="81"/>
        <v/>
      </c>
      <c r="T246" s="178" t="str">
        <f t="shared" si="81"/>
        <v/>
      </c>
      <c r="U246" s="178" t="str">
        <f t="shared" si="81"/>
        <v/>
      </c>
      <c r="V246" s="177" t="str">
        <f t="shared" si="66"/>
        <v/>
      </c>
      <c r="W246" s="178" t="str">
        <f t="shared" si="67"/>
        <v/>
      </c>
      <c r="X246" s="178" t="str">
        <f t="shared" si="68"/>
        <v/>
      </c>
      <c r="Y246" s="177">
        <f t="shared" si="79"/>
        <v>0</v>
      </c>
      <c r="Z246" s="178"/>
      <c r="AA246" s="178"/>
      <c r="AB246" s="178"/>
      <c r="AC246" s="179"/>
    </row>
    <row r="247" spans="1:29" hidden="1">
      <c r="A247" s="174">
        <f>IF('14- RC PROD'!A252="","",'14- RC PROD'!A252)</f>
        <v>45870</v>
      </c>
      <c r="B247" s="175" t="str">
        <f>IF('14- RC PROD'!F252="","",'14- RC PROD'!F252)</f>
        <v/>
      </c>
      <c r="C247" s="176">
        <f>IF(A247="","",IF('14- RC PROD'!G252="","",'14- RC PROD'!G252))</f>
        <v>1</v>
      </c>
      <c r="D247" s="176" t="str">
        <f>IF('14- RC PROD'!H252="","",'14- RC PROD'!H252)</f>
        <v/>
      </c>
      <c r="E247" s="25" t="str">
        <f>IF(A247="","",IF('14- RC PROD'!E212="TODO MÊS",E207,""))</f>
        <v/>
      </c>
      <c r="F247" s="170">
        <f t="shared" si="82"/>
        <v>1</v>
      </c>
      <c r="G247" s="170">
        <f t="shared" si="82"/>
        <v>0</v>
      </c>
      <c r="H247" s="170">
        <f t="shared" si="82"/>
        <v>0</v>
      </c>
      <c r="I247" s="170">
        <f t="shared" si="82"/>
        <v>0</v>
      </c>
      <c r="J247" s="177" t="str">
        <f t="shared" si="80"/>
        <v/>
      </c>
      <c r="K247" s="178" t="str">
        <f t="shared" si="80"/>
        <v/>
      </c>
      <c r="L247" s="178" t="str">
        <f t="shared" si="80"/>
        <v/>
      </c>
      <c r="M247" s="178" t="str">
        <f t="shared" si="80"/>
        <v/>
      </c>
      <c r="N247" s="178" t="str">
        <f t="shared" si="80"/>
        <v/>
      </c>
      <c r="O247" s="178" t="str">
        <f t="shared" si="80"/>
        <v/>
      </c>
      <c r="P247" s="178" t="str">
        <f t="shared" si="80"/>
        <v/>
      </c>
      <c r="Q247" s="178" t="str">
        <f t="shared" si="77"/>
        <v/>
      </c>
      <c r="R247" s="178" t="str">
        <f t="shared" si="77"/>
        <v/>
      </c>
      <c r="S247" s="178" t="str">
        <f t="shared" si="81"/>
        <v/>
      </c>
      <c r="T247" s="178" t="str">
        <f t="shared" si="81"/>
        <v/>
      </c>
      <c r="U247" s="178" t="str">
        <f t="shared" si="81"/>
        <v/>
      </c>
      <c r="V247" s="177" t="str">
        <f t="shared" si="66"/>
        <v/>
      </c>
      <c r="W247" s="178" t="str">
        <f t="shared" si="67"/>
        <v/>
      </c>
      <c r="X247" s="178" t="str">
        <f t="shared" si="68"/>
        <v/>
      </c>
      <c r="Y247" s="177">
        <f t="shared" si="79"/>
        <v>0</v>
      </c>
      <c r="Z247" s="178"/>
      <c r="AA247" s="178"/>
      <c r="AB247" s="178"/>
      <c r="AC247" s="179"/>
    </row>
    <row r="248" spans="1:29" hidden="1">
      <c r="A248" s="174">
        <f>IF('14- RC PROD'!A253="","",'14- RC PROD'!A253)</f>
        <v>45904</v>
      </c>
      <c r="B248" s="175" t="str">
        <f>IF('14- RC PROD'!F253="","",'14- RC PROD'!F253)</f>
        <v/>
      </c>
      <c r="C248" s="176">
        <f>IF(A248="","",IF('14- RC PROD'!G253="","",'14- RC PROD'!G253))</f>
        <v>1</v>
      </c>
      <c r="D248" s="176" t="str">
        <f>IF('14- RC PROD'!H253="","",'14- RC PROD'!H253)</f>
        <v/>
      </c>
      <c r="E248" s="25" t="str">
        <f>IF(A248="","",IF('14- RC PROD'!E213="TODO MÊS",E208,""))</f>
        <v/>
      </c>
      <c r="F248" s="170">
        <f t="shared" si="82"/>
        <v>1</v>
      </c>
      <c r="G248" s="170">
        <f t="shared" si="82"/>
        <v>0</v>
      </c>
      <c r="H248" s="170">
        <f t="shared" si="82"/>
        <v>0</v>
      </c>
      <c r="I248" s="170">
        <f t="shared" si="82"/>
        <v>0</v>
      </c>
      <c r="J248" s="177" t="str">
        <f t="shared" si="80"/>
        <v/>
      </c>
      <c r="K248" s="178" t="str">
        <f t="shared" si="80"/>
        <v/>
      </c>
      <c r="L248" s="178" t="str">
        <f t="shared" si="80"/>
        <v/>
      </c>
      <c r="M248" s="178" t="str">
        <f t="shared" si="80"/>
        <v/>
      </c>
      <c r="N248" s="178" t="str">
        <f t="shared" si="80"/>
        <v/>
      </c>
      <c r="O248" s="178" t="str">
        <f t="shared" si="80"/>
        <v/>
      </c>
      <c r="P248" s="178" t="str">
        <f t="shared" si="80"/>
        <v/>
      </c>
      <c r="Q248" s="178" t="str">
        <f t="shared" ref="Q248:R267" si="83">IF($E248="","",IF(MONTH(Q$5)=MONTH($A248),$F248*$E248*$C248,IF(MONTH(Q$5)=MONTH($A248)+1,$G248*$E248*$C248,IF(MONTH(Q$5)=MONTH($A248)+2,$H248*$E248*$C248,IF(MONTH(Q$5)=MONTH($A248)+3,$I248*$E248*$C248,0)))))</f>
        <v/>
      </c>
      <c r="R248" s="178" t="str">
        <f t="shared" si="83"/>
        <v/>
      </c>
      <c r="S248" s="178" t="str">
        <f t="shared" si="81"/>
        <v/>
      </c>
      <c r="T248" s="178" t="str">
        <f t="shared" si="81"/>
        <v/>
      </c>
      <c r="U248" s="178" t="str">
        <f t="shared" si="81"/>
        <v/>
      </c>
      <c r="V248" s="177" t="str">
        <f t="shared" si="66"/>
        <v/>
      </c>
      <c r="W248" s="178" t="str">
        <f t="shared" si="67"/>
        <v/>
      </c>
      <c r="X248" s="178" t="str">
        <f t="shared" si="68"/>
        <v/>
      </c>
      <c r="Y248" s="177">
        <f t="shared" si="79"/>
        <v>0</v>
      </c>
      <c r="Z248" s="178"/>
      <c r="AA248" s="178"/>
      <c r="AB248" s="178"/>
      <c r="AC248" s="179"/>
    </row>
    <row r="249" spans="1:29" hidden="1">
      <c r="A249" s="174">
        <f>IF('14- RC PROD'!A254="","",'14- RC PROD'!A254)</f>
        <v>45934</v>
      </c>
      <c r="B249" s="175" t="str">
        <f>IF('14- RC PROD'!F254="","",'14- RC PROD'!F254)</f>
        <v/>
      </c>
      <c r="C249" s="176">
        <f>IF(A249="","",IF('14- RC PROD'!G254="","",'14- RC PROD'!G254))</f>
        <v>1</v>
      </c>
      <c r="D249" s="176" t="str">
        <f>IF('14- RC PROD'!H254="","",'14- RC PROD'!H254)</f>
        <v/>
      </c>
      <c r="E249" s="25" t="str">
        <f>IF(A249="","",IF('14- RC PROD'!E214="TODO MÊS",E209,""))</f>
        <v/>
      </c>
      <c r="F249" s="170">
        <f t="shared" si="82"/>
        <v>1</v>
      </c>
      <c r="G249" s="170">
        <f t="shared" si="82"/>
        <v>0</v>
      </c>
      <c r="H249" s="170">
        <f t="shared" si="82"/>
        <v>0</v>
      </c>
      <c r="I249" s="170">
        <f t="shared" si="82"/>
        <v>0</v>
      </c>
      <c r="J249" s="177" t="str">
        <f t="shared" si="80"/>
        <v/>
      </c>
      <c r="K249" s="178" t="str">
        <f t="shared" si="80"/>
        <v/>
      </c>
      <c r="L249" s="178" t="str">
        <f t="shared" si="80"/>
        <v/>
      </c>
      <c r="M249" s="178" t="str">
        <f t="shared" si="80"/>
        <v/>
      </c>
      <c r="N249" s="178" t="str">
        <f t="shared" si="80"/>
        <v/>
      </c>
      <c r="O249" s="178" t="str">
        <f t="shared" si="80"/>
        <v/>
      </c>
      <c r="P249" s="178" t="str">
        <f t="shared" si="80"/>
        <v/>
      </c>
      <c r="Q249" s="178" t="str">
        <f t="shared" si="83"/>
        <v/>
      </c>
      <c r="R249" s="178" t="str">
        <f t="shared" si="83"/>
        <v/>
      </c>
      <c r="S249" s="178" t="str">
        <f t="shared" si="81"/>
        <v/>
      </c>
      <c r="T249" s="178" t="str">
        <f t="shared" si="81"/>
        <v/>
      </c>
      <c r="U249" s="178" t="str">
        <f t="shared" si="81"/>
        <v/>
      </c>
      <c r="V249" s="177" t="str">
        <f t="shared" si="66"/>
        <v/>
      </c>
      <c r="W249" s="178" t="str">
        <f t="shared" si="67"/>
        <v/>
      </c>
      <c r="X249" s="178" t="str">
        <f t="shared" si="68"/>
        <v/>
      </c>
      <c r="Y249" s="177">
        <f t="shared" si="79"/>
        <v>0</v>
      </c>
      <c r="Z249" s="178"/>
      <c r="AA249" s="178"/>
      <c r="AB249" s="178"/>
      <c r="AC249" s="179"/>
    </row>
    <row r="250" spans="1:29" hidden="1">
      <c r="A250" s="174">
        <f>IF('14- RC PROD'!A255="","",'14- RC PROD'!A255)</f>
        <v>45966</v>
      </c>
      <c r="B250" s="175" t="str">
        <f>IF('14- RC PROD'!F255="","",'14- RC PROD'!F255)</f>
        <v/>
      </c>
      <c r="C250" s="176">
        <f>IF(A250="","",IF('14- RC PROD'!G255="","",'14- RC PROD'!G255))</f>
        <v>1</v>
      </c>
      <c r="D250" s="176" t="str">
        <f>IF('14- RC PROD'!H255="","",'14- RC PROD'!H255)</f>
        <v/>
      </c>
      <c r="E250" s="25" t="str">
        <f>IF(A250="","",IF('14- RC PROD'!E215="TODO MÊS",E210,""))</f>
        <v/>
      </c>
      <c r="F250" s="170">
        <f t="shared" si="82"/>
        <v>1</v>
      </c>
      <c r="G250" s="170">
        <f t="shared" si="82"/>
        <v>0</v>
      </c>
      <c r="H250" s="170">
        <f t="shared" si="82"/>
        <v>0</v>
      </c>
      <c r="I250" s="170">
        <f t="shared" si="82"/>
        <v>0</v>
      </c>
      <c r="J250" s="177" t="str">
        <f t="shared" si="80"/>
        <v/>
      </c>
      <c r="K250" s="178" t="str">
        <f t="shared" si="80"/>
        <v/>
      </c>
      <c r="L250" s="178" t="str">
        <f t="shared" si="80"/>
        <v/>
      </c>
      <c r="M250" s="178" t="str">
        <f t="shared" si="80"/>
        <v/>
      </c>
      <c r="N250" s="178" t="str">
        <f t="shared" si="80"/>
        <v/>
      </c>
      <c r="O250" s="178" t="str">
        <f t="shared" si="80"/>
        <v/>
      </c>
      <c r="P250" s="178" t="str">
        <f t="shared" si="80"/>
        <v/>
      </c>
      <c r="Q250" s="178" t="str">
        <f t="shared" si="83"/>
        <v/>
      </c>
      <c r="R250" s="178" t="str">
        <f t="shared" si="83"/>
        <v/>
      </c>
      <c r="S250" s="178" t="str">
        <f t="shared" si="81"/>
        <v/>
      </c>
      <c r="T250" s="178" t="str">
        <f t="shared" si="81"/>
        <v/>
      </c>
      <c r="U250" s="178" t="str">
        <f t="shared" si="81"/>
        <v/>
      </c>
      <c r="V250" s="177" t="str">
        <f t="shared" si="66"/>
        <v/>
      </c>
      <c r="W250" s="178" t="str">
        <f t="shared" si="67"/>
        <v/>
      </c>
      <c r="X250" s="178" t="str">
        <f t="shared" si="68"/>
        <v/>
      </c>
      <c r="Y250" s="177">
        <f t="shared" si="79"/>
        <v>0</v>
      </c>
      <c r="Z250" s="178"/>
      <c r="AA250" s="178"/>
      <c r="AB250" s="178"/>
      <c r="AC250" s="179"/>
    </row>
    <row r="251" spans="1:29" hidden="1">
      <c r="A251" s="174">
        <f>IF('14- RC PROD'!A256="","",'14- RC PROD'!A256)</f>
        <v>45996</v>
      </c>
      <c r="B251" s="175" t="str">
        <f>IF('14- RC PROD'!F256="","",'14- RC PROD'!F256)</f>
        <v/>
      </c>
      <c r="C251" s="176">
        <f>IF(A251="","",IF('14- RC PROD'!G256="","",'14- RC PROD'!G256))</f>
        <v>1</v>
      </c>
      <c r="D251" s="176" t="str">
        <f>IF('14- RC PROD'!H256="","",'14- RC PROD'!H256)</f>
        <v/>
      </c>
      <c r="E251" s="25" t="str">
        <f>IF(A251="","",IF('14- RC PROD'!E216="TODO MÊS",E211,""))</f>
        <v/>
      </c>
      <c r="F251" s="170">
        <f t="shared" si="82"/>
        <v>1</v>
      </c>
      <c r="G251" s="170">
        <f t="shared" si="82"/>
        <v>0</v>
      </c>
      <c r="H251" s="170">
        <f t="shared" si="82"/>
        <v>0</v>
      </c>
      <c r="I251" s="170">
        <f t="shared" si="82"/>
        <v>0</v>
      </c>
      <c r="J251" s="177" t="str">
        <f t="shared" si="80"/>
        <v/>
      </c>
      <c r="K251" s="178" t="str">
        <f t="shared" si="80"/>
        <v/>
      </c>
      <c r="L251" s="178" t="str">
        <f t="shared" si="80"/>
        <v/>
      </c>
      <c r="M251" s="178" t="str">
        <f t="shared" si="80"/>
        <v/>
      </c>
      <c r="N251" s="178" t="str">
        <f t="shared" si="80"/>
        <v/>
      </c>
      <c r="O251" s="178" t="str">
        <f t="shared" si="80"/>
        <v/>
      </c>
      <c r="P251" s="178" t="str">
        <f t="shared" si="80"/>
        <v/>
      </c>
      <c r="Q251" s="178" t="str">
        <f t="shared" si="83"/>
        <v/>
      </c>
      <c r="R251" s="178" t="str">
        <f t="shared" si="83"/>
        <v/>
      </c>
      <c r="S251" s="178" t="str">
        <f t="shared" si="81"/>
        <v/>
      </c>
      <c r="T251" s="178" t="str">
        <f t="shared" si="81"/>
        <v/>
      </c>
      <c r="U251" s="178" t="str">
        <f t="shared" si="81"/>
        <v/>
      </c>
      <c r="V251" s="177" t="str">
        <f t="shared" si="66"/>
        <v/>
      </c>
      <c r="W251" s="178" t="str">
        <f t="shared" si="67"/>
        <v/>
      </c>
      <c r="X251" s="178" t="str">
        <f t="shared" si="68"/>
        <v/>
      </c>
      <c r="Y251" s="177">
        <f t="shared" si="79"/>
        <v>0</v>
      </c>
      <c r="Z251" s="178"/>
      <c r="AA251" s="178"/>
      <c r="AB251" s="178"/>
      <c r="AC251" s="179"/>
    </row>
    <row r="252" spans="1:29" hidden="1">
      <c r="A252" s="174">
        <f>IF('14- RC PROD'!A257="","",'14- RC PROD'!A257)</f>
        <v>46028</v>
      </c>
      <c r="B252" s="175" t="str">
        <f>IF('14- RC PROD'!F257="","",'14- RC PROD'!F257)</f>
        <v/>
      </c>
      <c r="C252" s="176">
        <f>IF(A252="","",IF('14- RC PROD'!G257="","",'14- RC PROD'!G257))</f>
        <v>0</v>
      </c>
      <c r="D252" s="176" t="str">
        <f>IF('14- RC PROD'!H257="","",'14- RC PROD'!H257)</f>
        <v/>
      </c>
      <c r="E252" s="25" t="str">
        <f>IF(A252="","",IF('14- RC PROD'!E217="TODO MÊS",E212,""))</f>
        <v/>
      </c>
      <c r="F252" s="170">
        <f t="shared" si="82"/>
        <v>1</v>
      </c>
      <c r="G252" s="170">
        <f t="shared" si="82"/>
        <v>0</v>
      </c>
      <c r="H252" s="170">
        <f t="shared" si="82"/>
        <v>0</v>
      </c>
      <c r="I252" s="170">
        <f t="shared" si="82"/>
        <v>0</v>
      </c>
      <c r="J252" s="177" t="str">
        <f t="shared" ref="J252:P261" si="84">IF($E252="","",IF(MONTH(J$5)=MONTH($A252),$F252*$E252*$C252,IF(MONTH(J$5)=MONTH($A252)+1,$G252*$E252*$C252,IF(MONTH(J$5)=MONTH($A252)+2,$H252*$E252*$C252,IF(MONTH(J$5)=MONTH($A252)+3,$I252*$E252*$C252,0)))))</f>
        <v/>
      </c>
      <c r="K252" s="178" t="str">
        <f t="shared" si="84"/>
        <v/>
      </c>
      <c r="L252" s="178" t="str">
        <f t="shared" si="84"/>
        <v/>
      </c>
      <c r="M252" s="178" t="str">
        <f t="shared" si="84"/>
        <v/>
      </c>
      <c r="N252" s="178" t="str">
        <f t="shared" si="84"/>
        <v/>
      </c>
      <c r="O252" s="178" t="str">
        <f t="shared" si="84"/>
        <v/>
      </c>
      <c r="P252" s="178" t="str">
        <f t="shared" si="84"/>
        <v/>
      </c>
      <c r="Q252" s="178" t="str">
        <f t="shared" si="83"/>
        <v/>
      </c>
      <c r="R252" s="178" t="str">
        <f t="shared" si="83"/>
        <v/>
      </c>
      <c r="S252" s="178" t="str">
        <f t="shared" si="81"/>
        <v/>
      </c>
      <c r="T252" s="178" t="str">
        <f t="shared" si="81"/>
        <v/>
      </c>
      <c r="U252" s="178" t="str">
        <f t="shared" si="81"/>
        <v/>
      </c>
      <c r="V252" s="177" t="str">
        <f t="shared" si="66"/>
        <v/>
      </c>
      <c r="W252" s="178" t="str">
        <f t="shared" si="67"/>
        <v/>
      </c>
      <c r="X252" s="178" t="str">
        <f t="shared" si="68"/>
        <v/>
      </c>
      <c r="Y252" s="177">
        <f t="shared" si="79"/>
        <v>0</v>
      </c>
      <c r="Z252" s="178"/>
      <c r="AA252" s="178"/>
      <c r="AB252" s="178"/>
      <c r="AC252" s="179"/>
    </row>
    <row r="253" spans="1:29" hidden="1">
      <c r="A253" s="174">
        <f>IF('14- RC PROD'!A258="","",'14- RC PROD'!A258)</f>
        <v>46059</v>
      </c>
      <c r="B253" s="175" t="str">
        <f>IF('14- RC PROD'!F258="","",'14- RC PROD'!F258)</f>
        <v/>
      </c>
      <c r="C253" s="176">
        <f>IF(A253="","",IF('14- RC PROD'!G258="","",'14- RC PROD'!G258))</f>
        <v>0</v>
      </c>
      <c r="D253" s="176" t="str">
        <f>IF('14- RC PROD'!H258="","",'14- RC PROD'!H258)</f>
        <v/>
      </c>
      <c r="E253" s="25" t="str">
        <f>IF(A253="","",IF('14- RC PROD'!E218="TODO MÊS",E213,""))</f>
        <v/>
      </c>
      <c r="F253" s="170">
        <f t="shared" si="82"/>
        <v>1</v>
      </c>
      <c r="G253" s="170">
        <f t="shared" si="82"/>
        <v>0</v>
      </c>
      <c r="H253" s="170">
        <f t="shared" si="82"/>
        <v>0</v>
      </c>
      <c r="I253" s="170">
        <f t="shared" si="82"/>
        <v>0</v>
      </c>
      <c r="J253" s="177" t="str">
        <f t="shared" si="84"/>
        <v/>
      </c>
      <c r="K253" s="178" t="str">
        <f t="shared" si="84"/>
        <v/>
      </c>
      <c r="L253" s="178" t="str">
        <f t="shared" si="84"/>
        <v/>
      </c>
      <c r="M253" s="178" t="str">
        <f t="shared" si="84"/>
        <v/>
      </c>
      <c r="N253" s="178" t="str">
        <f t="shared" si="84"/>
        <v/>
      </c>
      <c r="O253" s="178" t="str">
        <f t="shared" si="84"/>
        <v/>
      </c>
      <c r="P253" s="178" t="str">
        <f t="shared" si="84"/>
        <v/>
      </c>
      <c r="Q253" s="178" t="str">
        <f t="shared" si="83"/>
        <v/>
      </c>
      <c r="R253" s="178" t="str">
        <f t="shared" si="83"/>
        <v/>
      </c>
      <c r="S253" s="178" t="str">
        <f t="shared" si="81"/>
        <v/>
      </c>
      <c r="T253" s="178" t="str">
        <f t="shared" si="81"/>
        <v/>
      </c>
      <c r="U253" s="178" t="str">
        <f t="shared" si="81"/>
        <v/>
      </c>
      <c r="V253" s="177" t="str">
        <f t="shared" si="66"/>
        <v/>
      </c>
      <c r="W253" s="178" t="str">
        <f t="shared" si="67"/>
        <v/>
      </c>
      <c r="X253" s="178" t="str">
        <f t="shared" si="68"/>
        <v/>
      </c>
      <c r="Y253" s="177">
        <f t="shared" si="79"/>
        <v>0</v>
      </c>
      <c r="Z253" s="178"/>
      <c r="AA253" s="178"/>
      <c r="AB253" s="178"/>
      <c r="AC253" s="179"/>
    </row>
    <row r="254" spans="1:29" hidden="1">
      <c r="A254" s="174">
        <f>IF('14- RC PROD'!A259="","",'14- RC PROD'!A259)</f>
        <v>46087</v>
      </c>
      <c r="B254" s="175" t="str">
        <f>IF('14- RC PROD'!F259="","",'14- RC PROD'!F259)</f>
        <v/>
      </c>
      <c r="C254" s="176">
        <f>IF(A254="","",IF('14- RC PROD'!G259="","",'14- RC PROD'!G259))</f>
        <v>0</v>
      </c>
      <c r="D254" s="176" t="str">
        <f>IF('14- RC PROD'!H259="","",'14- RC PROD'!H259)</f>
        <v/>
      </c>
      <c r="E254" s="25" t="str">
        <f>IF(A254="","",IF('14- RC PROD'!E219="TODO MÊS",E214,""))</f>
        <v/>
      </c>
      <c r="F254" s="170">
        <f t="shared" si="82"/>
        <v>1</v>
      </c>
      <c r="G254" s="170">
        <f t="shared" si="82"/>
        <v>0</v>
      </c>
      <c r="H254" s="170">
        <f t="shared" si="82"/>
        <v>0</v>
      </c>
      <c r="I254" s="170">
        <f t="shared" si="82"/>
        <v>0</v>
      </c>
      <c r="J254" s="177" t="str">
        <f t="shared" si="84"/>
        <v/>
      </c>
      <c r="K254" s="178" t="str">
        <f t="shared" si="84"/>
        <v/>
      </c>
      <c r="L254" s="178" t="str">
        <f t="shared" si="84"/>
        <v/>
      </c>
      <c r="M254" s="178" t="str">
        <f t="shared" si="84"/>
        <v/>
      </c>
      <c r="N254" s="178" t="str">
        <f t="shared" si="84"/>
        <v/>
      </c>
      <c r="O254" s="178" t="str">
        <f t="shared" si="84"/>
        <v/>
      </c>
      <c r="P254" s="178" t="str">
        <f t="shared" si="84"/>
        <v/>
      </c>
      <c r="Q254" s="178" t="str">
        <f t="shared" si="83"/>
        <v/>
      </c>
      <c r="R254" s="178" t="str">
        <f t="shared" si="83"/>
        <v/>
      </c>
      <c r="S254" s="178" t="str">
        <f t="shared" si="81"/>
        <v/>
      </c>
      <c r="T254" s="178" t="str">
        <f t="shared" si="81"/>
        <v/>
      </c>
      <c r="U254" s="178" t="str">
        <f t="shared" si="81"/>
        <v/>
      </c>
      <c r="V254" s="177" t="str">
        <f t="shared" si="66"/>
        <v/>
      </c>
      <c r="W254" s="178" t="str">
        <f t="shared" si="67"/>
        <v/>
      </c>
      <c r="X254" s="178" t="str">
        <f t="shared" si="68"/>
        <v/>
      </c>
      <c r="Y254" s="177">
        <f t="shared" si="79"/>
        <v>0</v>
      </c>
      <c r="Z254" s="178"/>
      <c r="AA254" s="178"/>
      <c r="AB254" s="178"/>
      <c r="AC254" s="179"/>
    </row>
    <row r="255" spans="1:29" hidden="1">
      <c r="A255" s="174">
        <f>IF('14- RC PROD'!A260="","",'14- RC PROD'!A260)</f>
        <v>46119</v>
      </c>
      <c r="B255" s="175" t="str">
        <f>IF('14- RC PROD'!F260="","",'14- RC PROD'!F260)</f>
        <v/>
      </c>
      <c r="C255" s="176">
        <f>IF(A255="","",IF('14- RC PROD'!G260="","",'14- RC PROD'!G260))</f>
        <v>0</v>
      </c>
      <c r="D255" s="176" t="str">
        <f>IF('14- RC PROD'!H260="","",'14- RC PROD'!H260)</f>
        <v/>
      </c>
      <c r="E255" s="25" t="str">
        <f>IF(A255="","",IF('14- RC PROD'!E220="TODO MÊS",E215,""))</f>
        <v/>
      </c>
      <c r="F255" s="170">
        <f t="shared" si="82"/>
        <v>1</v>
      </c>
      <c r="G255" s="170">
        <f t="shared" si="82"/>
        <v>0</v>
      </c>
      <c r="H255" s="170">
        <f t="shared" si="82"/>
        <v>0</v>
      </c>
      <c r="I255" s="170">
        <f t="shared" si="82"/>
        <v>0</v>
      </c>
      <c r="J255" s="177" t="str">
        <f t="shared" si="84"/>
        <v/>
      </c>
      <c r="K255" s="178" t="str">
        <f t="shared" si="84"/>
        <v/>
      </c>
      <c r="L255" s="178" t="str">
        <f t="shared" si="84"/>
        <v/>
      </c>
      <c r="M255" s="178" t="str">
        <f t="shared" si="84"/>
        <v/>
      </c>
      <c r="N255" s="178" t="str">
        <f t="shared" si="84"/>
        <v/>
      </c>
      <c r="O255" s="178" t="str">
        <f t="shared" si="84"/>
        <v/>
      </c>
      <c r="P255" s="178" t="str">
        <f t="shared" si="84"/>
        <v/>
      </c>
      <c r="Q255" s="178" t="str">
        <f t="shared" si="83"/>
        <v/>
      </c>
      <c r="R255" s="178" t="str">
        <f t="shared" si="83"/>
        <v/>
      </c>
      <c r="S255" s="178" t="str">
        <f t="shared" si="81"/>
        <v/>
      </c>
      <c r="T255" s="178" t="str">
        <f t="shared" si="81"/>
        <v/>
      </c>
      <c r="U255" s="178" t="str">
        <f t="shared" si="81"/>
        <v/>
      </c>
      <c r="V255" s="177" t="str">
        <f t="shared" si="66"/>
        <v/>
      </c>
      <c r="W255" s="178" t="str">
        <f t="shared" si="67"/>
        <v/>
      </c>
      <c r="X255" s="178" t="str">
        <f t="shared" si="68"/>
        <v/>
      </c>
      <c r="Y255" s="177">
        <f t="shared" si="79"/>
        <v>0</v>
      </c>
      <c r="Z255" s="178"/>
      <c r="AA255" s="178"/>
      <c r="AB255" s="178"/>
      <c r="AC255" s="179"/>
    </row>
    <row r="256" spans="1:29" hidden="1">
      <c r="A256" s="174">
        <f>IF('14- RC PROD'!A261="","",'14- RC PROD'!A261)</f>
        <v>46149</v>
      </c>
      <c r="B256" s="175" t="str">
        <f>IF('14- RC PROD'!F261="","",'14- RC PROD'!F261)</f>
        <v/>
      </c>
      <c r="C256" s="176">
        <f>IF(A256="","",IF('14- RC PROD'!G261="","",'14- RC PROD'!G261))</f>
        <v>0</v>
      </c>
      <c r="D256" s="176" t="str">
        <f>IF('14- RC PROD'!H261="","",'14- RC PROD'!H261)</f>
        <v/>
      </c>
      <c r="E256" s="25" t="str">
        <f>IF(A256="","",IF('14- RC PROD'!E221="TODO MÊS",E216,""))</f>
        <v/>
      </c>
      <c r="F256" s="170">
        <f t="shared" si="82"/>
        <v>1</v>
      </c>
      <c r="G256" s="170">
        <f t="shared" si="82"/>
        <v>0</v>
      </c>
      <c r="H256" s="170">
        <f t="shared" si="82"/>
        <v>0</v>
      </c>
      <c r="I256" s="170">
        <f t="shared" si="82"/>
        <v>0</v>
      </c>
      <c r="J256" s="177" t="str">
        <f t="shared" si="84"/>
        <v/>
      </c>
      <c r="K256" s="178" t="str">
        <f t="shared" si="84"/>
        <v/>
      </c>
      <c r="L256" s="178" t="str">
        <f t="shared" si="84"/>
        <v/>
      </c>
      <c r="M256" s="178" t="str">
        <f t="shared" si="84"/>
        <v/>
      </c>
      <c r="N256" s="178" t="str">
        <f t="shared" si="84"/>
        <v/>
      </c>
      <c r="O256" s="178" t="str">
        <f t="shared" si="84"/>
        <v/>
      </c>
      <c r="P256" s="178" t="str">
        <f t="shared" si="84"/>
        <v/>
      </c>
      <c r="Q256" s="178" t="str">
        <f t="shared" si="83"/>
        <v/>
      </c>
      <c r="R256" s="178" t="str">
        <f t="shared" si="83"/>
        <v/>
      </c>
      <c r="S256" s="178" t="str">
        <f t="shared" si="81"/>
        <v/>
      </c>
      <c r="T256" s="178" t="str">
        <f t="shared" si="81"/>
        <v/>
      </c>
      <c r="U256" s="178" t="str">
        <f t="shared" si="81"/>
        <v/>
      </c>
      <c r="V256" s="177" t="str">
        <f t="shared" si="66"/>
        <v/>
      </c>
      <c r="W256" s="178" t="str">
        <f t="shared" si="67"/>
        <v/>
      </c>
      <c r="X256" s="178" t="str">
        <f t="shared" si="68"/>
        <v/>
      </c>
      <c r="Y256" s="177">
        <f t="shared" si="79"/>
        <v>0</v>
      </c>
      <c r="Z256" s="178"/>
      <c r="AA256" s="178"/>
      <c r="AB256" s="178"/>
      <c r="AC256" s="179"/>
    </row>
    <row r="257" spans="1:29" hidden="1">
      <c r="A257" s="174">
        <f>IF('14- RC PROD'!A262="","",'14- RC PROD'!A262)</f>
        <v>46181</v>
      </c>
      <c r="B257" s="175" t="str">
        <f>IF('14- RC PROD'!F262="","",'14- RC PROD'!F262)</f>
        <v/>
      </c>
      <c r="C257" s="176">
        <f>IF(A257="","",IF('14- RC PROD'!G262="","",'14- RC PROD'!G262))</f>
        <v>0</v>
      </c>
      <c r="D257" s="176" t="str">
        <f>IF('14- RC PROD'!H262="","",'14- RC PROD'!H262)</f>
        <v/>
      </c>
      <c r="E257" s="25" t="str">
        <f>IF(A257="","",IF('14- RC PROD'!E222="TODO MÊS",E217,""))</f>
        <v/>
      </c>
      <c r="F257" s="170">
        <f t="shared" si="82"/>
        <v>1</v>
      </c>
      <c r="G257" s="170">
        <f t="shared" si="82"/>
        <v>0</v>
      </c>
      <c r="H257" s="170" t="str">
        <f t="shared" si="82"/>
        <v/>
      </c>
      <c r="I257" s="170">
        <f t="shared" si="82"/>
        <v>0</v>
      </c>
      <c r="J257" s="177" t="str">
        <f t="shared" si="84"/>
        <v/>
      </c>
      <c r="K257" s="178" t="str">
        <f t="shared" si="84"/>
        <v/>
      </c>
      <c r="L257" s="178" t="str">
        <f t="shared" si="84"/>
        <v/>
      </c>
      <c r="M257" s="178" t="str">
        <f t="shared" si="84"/>
        <v/>
      </c>
      <c r="N257" s="178" t="str">
        <f t="shared" si="84"/>
        <v/>
      </c>
      <c r="O257" s="178" t="str">
        <f t="shared" si="84"/>
        <v/>
      </c>
      <c r="P257" s="178" t="str">
        <f t="shared" si="84"/>
        <v/>
      </c>
      <c r="Q257" s="178" t="str">
        <f t="shared" si="83"/>
        <v/>
      </c>
      <c r="R257" s="178" t="str">
        <f t="shared" si="83"/>
        <v/>
      </c>
      <c r="S257" s="178" t="str">
        <f t="shared" si="81"/>
        <v/>
      </c>
      <c r="T257" s="178" t="str">
        <f t="shared" si="81"/>
        <v/>
      </c>
      <c r="U257" s="178" t="str">
        <f t="shared" si="81"/>
        <v/>
      </c>
      <c r="V257" s="177" t="str">
        <f t="shared" si="66"/>
        <v/>
      </c>
      <c r="W257" s="178" t="str">
        <f t="shared" si="67"/>
        <v/>
      </c>
      <c r="X257" s="178" t="str">
        <f t="shared" si="68"/>
        <v/>
      </c>
      <c r="Y257" s="177">
        <f t="shared" si="79"/>
        <v>0</v>
      </c>
      <c r="Z257" s="178"/>
      <c r="AA257" s="178"/>
      <c r="AB257" s="178"/>
      <c r="AC257" s="179"/>
    </row>
    <row r="258" spans="1:29" hidden="1">
      <c r="A258" s="174" t="str">
        <f>IF('14- RC PROD'!A263="","",'14- RC PROD'!A263)</f>
        <v/>
      </c>
      <c r="B258" s="175" t="str">
        <f>IF('14- RC PROD'!F263="","",'14- RC PROD'!F263)</f>
        <v/>
      </c>
      <c r="C258" s="176" t="str">
        <f>IF(A258="","",IF('14- RC PROD'!G263="","",'14- RC PROD'!G263))</f>
        <v/>
      </c>
      <c r="D258" s="176" t="str">
        <f>IF('14- RC PROD'!H263="","",'14- RC PROD'!H263)</f>
        <v/>
      </c>
      <c r="E258" s="25" t="str">
        <f>IF(A258="","",IF('14- RC PROD'!E223="TODO MÊS",E218,""))</f>
        <v/>
      </c>
      <c r="F258" s="170" t="str">
        <f t="shared" si="82"/>
        <v/>
      </c>
      <c r="G258" s="170" t="str">
        <f t="shared" si="82"/>
        <v/>
      </c>
      <c r="H258" s="170" t="str">
        <f t="shared" si="82"/>
        <v/>
      </c>
      <c r="I258" s="170" t="str">
        <f t="shared" si="82"/>
        <v/>
      </c>
      <c r="J258" s="177" t="str">
        <f t="shared" si="84"/>
        <v/>
      </c>
      <c r="K258" s="178" t="str">
        <f t="shared" si="84"/>
        <v/>
      </c>
      <c r="L258" s="178" t="str">
        <f t="shared" si="84"/>
        <v/>
      </c>
      <c r="M258" s="178" t="str">
        <f t="shared" si="84"/>
        <v/>
      </c>
      <c r="N258" s="178" t="str">
        <f t="shared" si="84"/>
        <v/>
      </c>
      <c r="O258" s="178" t="str">
        <f t="shared" si="84"/>
        <v/>
      </c>
      <c r="P258" s="178" t="str">
        <f t="shared" si="84"/>
        <v/>
      </c>
      <c r="Q258" s="178" t="str">
        <f t="shared" si="83"/>
        <v/>
      </c>
      <c r="R258" s="178" t="str">
        <f t="shared" si="83"/>
        <v/>
      </c>
      <c r="S258" s="178" t="str">
        <f t="shared" si="81"/>
        <v/>
      </c>
      <c r="T258" s="178" t="str">
        <f t="shared" si="81"/>
        <v/>
      </c>
      <c r="U258" s="178" t="str">
        <f t="shared" si="81"/>
        <v/>
      </c>
      <c r="V258" s="177" t="str">
        <f t="shared" si="66"/>
        <v/>
      </c>
      <c r="W258" s="178" t="str">
        <f t="shared" si="67"/>
        <v/>
      </c>
      <c r="X258" s="178" t="str">
        <f t="shared" si="68"/>
        <v/>
      </c>
      <c r="Y258" s="177">
        <f t="shared" si="79"/>
        <v>0</v>
      </c>
      <c r="Z258" s="178"/>
      <c r="AA258" s="178"/>
      <c r="AB258" s="178"/>
      <c r="AC258" s="179"/>
    </row>
    <row r="259" spans="1:29" hidden="1">
      <c r="A259" s="174" t="str">
        <f>IF('14- RC PROD'!A264="","",'14- RC PROD'!A264)</f>
        <v/>
      </c>
      <c r="B259" s="175" t="str">
        <f>IF('14- RC PROD'!F264="","",'14- RC PROD'!F264)</f>
        <v/>
      </c>
      <c r="C259" s="176" t="str">
        <f>IF(A259="","",IF('14- RC PROD'!G264="","",'14- RC PROD'!G264))</f>
        <v/>
      </c>
      <c r="D259" s="176" t="str">
        <f>IF('14- RC PROD'!H264="","",'14- RC PROD'!H264)</f>
        <v/>
      </c>
      <c r="E259" s="25" t="str">
        <f>IF(A259="","",IF('14- RC PROD'!E224="TODO MÊS",E219,""))</f>
        <v/>
      </c>
      <c r="F259" s="170" t="str">
        <f t="shared" si="82"/>
        <v/>
      </c>
      <c r="G259" s="170" t="str">
        <f t="shared" si="82"/>
        <v/>
      </c>
      <c r="H259" s="170" t="str">
        <f t="shared" si="82"/>
        <v/>
      </c>
      <c r="I259" s="170" t="str">
        <f t="shared" si="82"/>
        <v/>
      </c>
      <c r="J259" s="177" t="str">
        <f t="shared" si="84"/>
        <v/>
      </c>
      <c r="K259" s="178" t="str">
        <f t="shared" si="84"/>
        <v/>
      </c>
      <c r="L259" s="178" t="str">
        <f t="shared" si="84"/>
        <v/>
      </c>
      <c r="M259" s="178" t="str">
        <f t="shared" si="84"/>
        <v/>
      </c>
      <c r="N259" s="178" t="str">
        <f t="shared" si="84"/>
        <v/>
      </c>
      <c r="O259" s="178" t="str">
        <f t="shared" si="84"/>
        <v/>
      </c>
      <c r="P259" s="178" t="str">
        <f t="shared" si="84"/>
        <v/>
      </c>
      <c r="Q259" s="178" t="str">
        <f t="shared" si="83"/>
        <v/>
      </c>
      <c r="R259" s="178" t="str">
        <f t="shared" si="83"/>
        <v/>
      </c>
      <c r="S259" s="178" t="str">
        <f t="shared" si="81"/>
        <v/>
      </c>
      <c r="T259" s="178" t="str">
        <f t="shared" si="81"/>
        <v/>
      </c>
      <c r="U259" s="178" t="str">
        <f t="shared" si="81"/>
        <v/>
      </c>
      <c r="V259" s="177" t="str">
        <f t="shared" si="66"/>
        <v/>
      </c>
      <c r="W259" s="178" t="str">
        <f t="shared" si="67"/>
        <v/>
      </c>
      <c r="X259" s="178" t="str">
        <f t="shared" si="68"/>
        <v/>
      </c>
      <c r="Y259" s="177">
        <f t="shared" si="79"/>
        <v>0</v>
      </c>
      <c r="Z259" s="178"/>
      <c r="AA259" s="178"/>
      <c r="AB259" s="178"/>
      <c r="AC259" s="179"/>
    </row>
    <row r="260" spans="1:29" hidden="1">
      <c r="A260" s="174" t="str">
        <f>IF('14- RC PROD'!A265="","",'14- RC PROD'!A265)</f>
        <v/>
      </c>
      <c r="B260" s="175" t="str">
        <f>IF('14- RC PROD'!F265="","",'14- RC PROD'!F265)</f>
        <v/>
      </c>
      <c r="C260" s="176" t="str">
        <f>IF(A260="","",IF('14- RC PROD'!G265="","",'14- RC PROD'!G265))</f>
        <v/>
      </c>
      <c r="D260" s="176" t="str">
        <f>IF('14- RC PROD'!H265="","",'14- RC PROD'!H265)</f>
        <v/>
      </c>
      <c r="E260" s="25" t="str">
        <f>IF(A260="","",IF('14- RC PROD'!E225="TODO MÊS",E220,""))</f>
        <v/>
      </c>
      <c r="F260" s="170" t="str">
        <f t="shared" si="82"/>
        <v/>
      </c>
      <c r="G260" s="170" t="str">
        <f t="shared" si="82"/>
        <v/>
      </c>
      <c r="H260" s="170" t="str">
        <f t="shared" si="82"/>
        <v/>
      </c>
      <c r="I260" s="170" t="str">
        <f t="shared" si="82"/>
        <v/>
      </c>
      <c r="J260" s="177" t="str">
        <f t="shared" si="84"/>
        <v/>
      </c>
      <c r="K260" s="178" t="str">
        <f t="shared" si="84"/>
        <v/>
      </c>
      <c r="L260" s="178" t="str">
        <f t="shared" si="84"/>
        <v/>
      </c>
      <c r="M260" s="178" t="str">
        <f t="shared" si="84"/>
        <v/>
      </c>
      <c r="N260" s="178" t="str">
        <f t="shared" si="84"/>
        <v/>
      </c>
      <c r="O260" s="178" t="str">
        <f t="shared" si="84"/>
        <v/>
      </c>
      <c r="P260" s="178" t="str">
        <f t="shared" si="84"/>
        <v/>
      </c>
      <c r="Q260" s="178" t="str">
        <f t="shared" si="83"/>
        <v/>
      </c>
      <c r="R260" s="178" t="str">
        <f t="shared" si="83"/>
        <v/>
      </c>
      <c r="S260" s="178" t="str">
        <f t="shared" si="81"/>
        <v/>
      </c>
      <c r="T260" s="178" t="str">
        <f t="shared" si="81"/>
        <v/>
      </c>
      <c r="U260" s="178" t="str">
        <f t="shared" si="81"/>
        <v/>
      </c>
      <c r="V260" s="177" t="str">
        <f t="shared" si="66"/>
        <v/>
      </c>
      <c r="W260" s="178" t="str">
        <f t="shared" si="67"/>
        <v/>
      </c>
      <c r="X260" s="178" t="str">
        <f t="shared" si="68"/>
        <v/>
      </c>
      <c r="Y260" s="177">
        <f t="shared" si="79"/>
        <v>0</v>
      </c>
      <c r="Z260" s="178"/>
      <c r="AA260" s="178"/>
      <c r="AB260" s="178"/>
      <c r="AC260" s="179"/>
    </row>
    <row r="261" spans="1:29" hidden="1">
      <c r="A261" s="174" t="str">
        <f>IF('14- RC PROD'!A266="","",'14- RC PROD'!A266)</f>
        <v/>
      </c>
      <c r="B261" s="175" t="str">
        <f>IF('14- RC PROD'!F266="","",'14- RC PROD'!F266)</f>
        <v/>
      </c>
      <c r="C261" s="176" t="str">
        <f>IF(A261="","",IF('14- RC PROD'!G266="","",'14- RC PROD'!G266))</f>
        <v/>
      </c>
      <c r="D261" s="176" t="str">
        <f>IF('14- RC PROD'!H266="","",'14- RC PROD'!H266)</f>
        <v/>
      </c>
      <c r="E261" s="25" t="str">
        <f>IF(A261="","",IF('14- RC PROD'!E226="TODO MÊS",E221,""))</f>
        <v/>
      </c>
      <c r="F261" s="170" t="str">
        <f t="shared" si="82"/>
        <v/>
      </c>
      <c r="G261" s="170" t="str">
        <f t="shared" si="82"/>
        <v/>
      </c>
      <c r="H261" s="170" t="str">
        <f t="shared" si="82"/>
        <v/>
      </c>
      <c r="I261" s="170" t="str">
        <f t="shared" si="82"/>
        <v/>
      </c>
      <c r="J261" s="177" t="str">
        <f t="shared" si="84"/>
        <v/>
      </c>
      <c r="K261" s="178" t="str">
        <f t="shared" si="84"/>
        <v/>
      </c>
      <c r="L261" s="178" t="str">
        <f t="shared" si="84"/>
        <v/>
      </c>
      <c r="M261" s="178" t="str">
        <f t="shared" si="84"/>
        <v/>
      </c>
      <c r="N261" s="178" t="str">
        <f t="shared" si="84"/>
        <v/>
      </c>
      <c r="O261" s="178" t="str">
        <f t="shared" si="84"/>
        <v/>
      </c>
      <c r="P261" s="178" t="str">
        <f t="shared" si="84"/>
        <v/>
      </c>
      <c r="Q261" s="178" t="str">
        <f t="shared" si="83"/>
        <v/>
      </c>
      <c r="R261" s="178" t="str">
        <f t="shared" si="83"/>
        <v/>
      </c>
      <c r="S261" s="178" t="str">
        <f t="shared" si="81"/>
        <v/>
      </c>
      <c r="T261" s="178" t="str">
        <f t="shared" si="81"/>
        <v/>
      </c>
      <c r="U261" s="178" t="str">
        <f t="shared" si="81"/>
        <v/>
      </c>
      <c r="V261" s="177" t="str">
        <f t="shared" si="66"/>
        <v/>
      </c>
      <c r="W261" s="178" t="str">
        <f t="shared" si="67"/>
        <v/>
      </c>
      <c r="X261" s="178" t="str">
        <f t="shared" si="68"/>
        <v/>
      </c>
      <c r="Y261" s="177">
        <f t="shared" si="79"/>
        <v>0</v>
      </c>
      <c r="Z261" s="178"/>
      <c r="AA261" s="178"/>
      <c r="AB261" s="178"/>
      <c r="AC261" s="179"/>
    </row>
    <row r="262" spans="1:29" hidden="1">
      <c r="A262" s="174" t="str">
        <f>IF('14- RC PROD'!A267="","",'14- RC PROD'!A267)</f>
        <v/>
      </c>
      <c r="B262" s="175" t="str">
        <f>IF('14- RC PROD'!F267="","",'14- RC PROD'!F267)</f>
        <v/>
      </c>
      <c r="C262" s="176" t="str">
        <f>IF(A262="","",IF('14- RC PROD'!G267="","",'14- RC PROD'!G267))</f>
        <v/>
      </c>
      <c r="D262" s="176" t="str">
        <f>IF('14- RC PROD'!H267="","",'14- RC PROD'!H267)</f>
        <v/>
      </c>
      <c r="E262" s="25" t="str">
        <f>IF(A262="","",IF('14- RC PROD'!E227="TODO MÊS",E222,""))</f>
        <v/>
      </c>
      <c r="F262" s="170" t="str">
        <f t="shared" si="82"/>
        <v/>
      </c>
      <c r="G262" s="170" t="str">
        <f t="shared" si="82"/>
        <v/>
      </c>
      <c r="H262" s="170" t="str">
        <f t="shared" si="82"/>
        <v/>
      </c>
      <c r="I262" s="170" t="str">
        <f t="shared" si="82"/>
        <v/>
      </c>
      <c r="J262" s="177" t="str">
        <f t="shared" ref="J262:P271" si="85">IF($E262="","",IF(MONTH(J$5)=MONTH($A262),$F262*$E262*$C262,IF(MONTH(J$5)=MONTH($A262)+1,$G262*$E262*$C262,IF(MONTH(J$5)=MONTH($A262)+2,$H262*$E262*$C262,IF(MONTH(J$5)=MONTH($A262)+3,$I262*$E262*$C262,0)))))</f>
        <v/>
      </c>
      <c r="K262" s="178" t="str">
        <f t="shared" si="85"/>
        <v/>
      </c>
      <c r="L262" s="178" t="str">
        <f t="shared" si="85"/>
        <v/>
      </c>
      <c r="M262" s="178" t="str">
        <f t="shared" si="85"/>
        <v/>
      </c>
      <c r="N262" s="178" t="str">
        <f t="shared" si="85"/>
        <v/>
      </c>
      <c r="O262" s="178" t="str">
        <f t="shared" si="85"/>
        <v/>
      </c>
      <c r="P262" s="178" t="str">
        <f t="shared" si="85"/>
        <v/>
      </c>
      <c r="Q262" s="178" t="str">
        <f t="shared" si="83"/>
        <v/>
      </c>
      <c r="R262" s="178" t="str">
        <f t="shared" si="83"/>
        <v/>
      </c>
      <c r="S262" s="178" t="str">
        <f t="shared" si="81"/>
        <v/>
      </c>
      <c r="T262" s="178" t="str">
        <f t="shared" si="81"/>
        <v/>
      </c>
      <c r="U262" s="178" t="str">
        <f t="shared" si="81"/>
        <v/>
      </c>
      <c r="V262" s="177" t="str">
        <f t="shared" si="66"/>
        <v/>
      </c>
      <c r="W262" s="178" t="str">
        <f t="shared" si="67"/>
        <v/>
      </c>
      <c r="X262" s="178" t="str">
        <f t="shared" si="68"/>
        <v/>
      </c>
      <c r="Y262" s="177">
        <f t="shared" si="79"/>
        <v>0</v>
      </c>
      <c r="Z262" s="178"/>
      <c r="AA262" s="178"/>
      <c r="AB262" s="178"/>
      <c r="AC262" s="179"/>
    </row>
    <row r="263" spans="1:29" hidden="1">
      <c r="A263" s="174" t="str">
        <f>IF('14- RC PROD'!A268="","",'14- RC PROD'!A268)</f>
        <v/>
      </c>
      <c r="B263" s="175" t="str">
        <f>IF('14- RC PROD'!F268="","",'14- RC PROD'!F268)</f>
        <v/>
      </c>
      <c r="C263" s="176" t="str">
        <f>IF(A263="","",IF('14- RC PROD'!G268="","",'14- RC PROD'!G268))</f>
        <v/>
      </c>
      <c r="D263" s="176" t="str">
        <f>IF('14- RC PROD'!H268="","",'14- RC PROD'!H268)</f>
        <v/>
      </c>
      <c r="E263" s="25" t="str">
        <f>IF(A263="","",IF('14- RC PROD'!E228="TODO MÊS",E223,""))</f>
        <v/>
      </c>
      <c r="F263" s="170" t="str">
        <f t="shared" si="82"/>
        <v/>
      </c>
      <c r="G263" s="170" t="str">
        <f t="shared" si="82"/>
        <v/>
      </c>
      <c r="H263" s="170" t="str">
        <f t="shared" si="82"/>
        <v/>
      </c>
      <c r="I263" s="170" t="str">
        <f t="shared" si="82"/>
        <v/>
      </c>
      <c r="J263" s="177" t="str">
        <f t="shared" si="85"/>
        <v/>
      </c>
      <c r="K263" s="178" t="str">
        <f t="shared" si="85"/>
        <v/>
      </c>
      <c r="L263" s="178" t="str">
        <f t="shared" si="85"/>
        <v/>
      </c>
      <c r="M263" s="178" t="str">
        <f t="shared" si="85"/>
        <v/>
      </c>
      <c r="N263" s="178" t="str">
        <f t="shared" si="85"/>
        <v/>
      </c>
      <c r="O263" s="178" t="str">
        <f t="shared" si="85"/>
        <v/>
      </c>
      <c r="P263" s="178" t="str">
        <f t="shared" si="85"/>
        <v/>
      </c>
      <c r="Q263" s="178" t="str">
        <f t="shared" si="83"/>
        <v/>
      </c>
      <c r="R263" s="178" t="str">
        <f t="shared" si="83"/>
        <v/>
      </c>
      <c r="S263" s="178" t="str">
        <f t="shared" ref="S263:U282" si="86">IF($E263="","",IF(MONTH(S$5)=MONTH($A263),$F263*$E263*$C263,IF(MONTH(S$5)=MONTH($A263)+1,$G263*$E263*$C263,IF(MONTH(S$5)=MONTH($A263)+2,$H263*$E263*$C263,IF(MONTH(S$5)=MONTH($A263)+3,$I263*$E263*$C263,0)))))</f>
        <v/>
      </c>
      <c r="T263" s="178" t="str">
        <f t="shared" si="86"/>
        <v/>
      </c>
      <c r="U263" s="178" t="str">
        <f t="shared" si="86"/>
        <v/>
      </c>
      <c r="V263" s="177" t="str">
        <f t="shared" ref="V263:V326" si="87">IF($E263="","",IF(MONTH($A263)=MONTH(U$5),$G263*$C263*$E263,IF(MONTH($A263)=MONTH(T$5),$H263*$C263*$E263,IF(MONTH($A263)=S$5,$I263*$C263*$E263,0))))</f>
        <v/>
      </c>
      <c r="W263" s="178" t="str">
        <f t="shared" ref="W263:W326" si="88">IF($E263="","",IF(MONTH($A263)=MONTH(V$5),$G263*$C263*$E263,IF(MONTH($A263)=MONTH(U$5),$H263*$C263*$E263,IF(MONTH($A263)=T$5,$I263*$C263*$E263,0))))</f>
        <v/>
      </c>
      <c r="X263" s="178" t="str">
        <f t="shared" ref="X263:X326" si="89">IF($E263="","",IF(MONTH($A263)=MONTH(W$5),$G263*$C263*$E263,IF(MONTH($A263)=MONTH(V$5),$H263*$C263*$E263,IF(MONTH($A263)=U$5,$I263*$C263*$E263,0))))</f>
        <v/>
      </c>
      <c r="Y263" s="177">
        <f t="shared" si="79"/>
        <v>0</v>
      </c>
      <c r="Z263" s="178"/>
      <c r="AA263" s="178"/>
      <c r="AB263" s="178"/>
      <c r="AC263" s="179"/>
    </row>
    <row r="264" spans="1:29" hidden="1">
      <c r="A264" s="174" t="str">
        <f>IF('14- RC PROD'!A269="","",'14- RC PROD'!A269)</f>
        <v/>
      </c>
      <c r="B264" s="175" t="str">
        <f>IF('14- RC PROD'!F269="","",'14- RC PROD'!F269)</f>
        <v/>
      </c>
      <c r="C264" s="176" t="str">
        <f>IF(A264="","",IF('14- RC PROD'!G269="","",'14- RC PROD'!G269))</f>
        <v/>
      </c>
      <c r="D264" s="176" t="str">
        <f>IF('14- RC PROD'!H269="","",'14- RC PROD'!H269)</f>
        <v/>
      </c>
      <c r="E264" s="25" t="str">
        <f>IF(A264="","",IF('14- RC PROD'!E229="TODO MÊS",E224,""))</f>
        <v/>
      </c>
      <c r="F264" s="170" t="str">
        <f t="shared" si="82"/>
        <v/>
      </c>
      <c r="G264" s="170" t="str">
        <f t="shared" si="82"/>
        <v/>
      </c>
      <c r="H264" s="170" t="str">
        <f t="shared" si="82"/>
        <v/>
      </c>
      <c r="I264" s="170" t="str">
        <f t="shared" si="82"/>
        <v/>
      </c>
      <c r="J264" s="177" t="str">
        <f t="shared" si="85"/>
        <v/>
      </c>
      <c r="K264" s="178" t="str">
        <f t="shared" si="85"/>
        <v/>
      </c>
      <c r="L264" s="178" t="str">
        <f t="shared" si="85"/>
        <v/>
      </c>
      <c r="M264" s="178" t="str">
        <f t="shared" si="85"/>
        <v/>
      </c>
      <c r="N264" s="178" t="str">
        <f t="shared" si="85"/>
        <v/>
      </c>
      <c r="O264" s="178" t="str">
        <f t="shared" si="85"/>
        <v/>
      </c>
      <c r="P264" s="178" t="str">
        <f t="shared" si="85"/>
        <v/>
      </c>
      <c r="Q264" s="178" t="str">
        <f t="shared" si="83"/>
        <v/>
      </c>
      <c r="R264" s="178" t="str">
        <f t="shared" si="83"/>
        <v/>
      </c>
      <c r="S264" s="178" t="str">
        <f t="shared" si="86"/>
        <v/>
      </c>
      <c r="T264" s="178" t="str">
        <f t="shared" si="86"/>
        <v/>
      </c>
      <c r="U264" s="178" t="str">
        <f t="shared" si="86"/>
        <v/>
      </c>
      <c r="V264" s="177" t="str">
        <f t="shared" si="87"/>
        <v/>
      </c>
      <c r="W264" s="178" t="str">
        <f t="shared" si="88"/>
        <v/>
      </c>
      <c r="X264" s="178" t="str">
        <f t="shared" si="89"/>
        <v/>
      </c>
      <c r="Y264" s="177">
        <f t="shared" si="79"/>
        <v>0</v>
      </c>
      <c r="Z264" s="178"/>
      <c r="AA264" s="178"/>
      <c r="AB264" s="178"/>
      <c r="AC264" s="179"/>
    </row>
    <row r="265" spans="1:29" hidden="1">
      <c r="A265" s="174" t="str">
        <f>IF('14- RC PROD'!A270="","",'14- RC PROD'!A270)</f>
        <v/>
      </c>
      <c r="B265" s="175" t="str">
        <f>IF('14- RC PROD'!F270="","",'14- RC PROD'!F270)</f>
        <v/>
      </c>
      <c r="C265" s="176" t="str">
        <f>IF(A265="","",IF('14- RC PROD'!G270="","",'14- RC PROD'!G270))</f>
        <v/>
      </c>
      <c r="D265" s="176" t="str">
        <f>IF('14- RC PROD'!H270="","",'14- RC PROD'!H270)</f>
        <v/>
      </c>
      <c r="E265" s="25" t="str">
        <f>IF(A265="","",IF('14- RC PROD'!E230="TODO MÊS",E225,""))</f>
        <v/>
      </c>
      <c r="F265" s="170" t="str">
        <f t="shared" si="82"/>
        <v/>
      </c>
      <c r="G265" s="170" t="str">
        <f t="shared" si="82"/>
        <v/>
      </c>
      <c r="H265" s="170" t="str">
        <f t="shared" si="82"/>
        <v/>
      </c>
      <c r="I265" s="170" t="str">
        <f t="shared" si="82"/>
        <v/>
      </c>
      <c r="J265" s="177" t="str">
        <f t="shared" si="85"/>
        <v/>
      </c>
      <c r="K265" s="178" t="str">
        <f t="shared" si="85"/>
        <v/>
      </c>
      <c r="L265" s="178" t="str">
        <f t="shared" si="85"/>
        <v/>
      </c>
      <c r="M265" s="178" t="str">
        <f t="shared" si="85"/>
        <v/>
      </c>
      <c r="N265" s="178" t="str">
        <f t="shared" si="85"/>
        <v/>
      </c>
      <c r="O265" s="178" t="str">
        <f t="shared" si="85"/>
        <v/>
      </c>
      <c r="P265" s="178" t="str">
        <f t="shared" si="85"/>
        <v/>
      </c>
      <c r="Q265" s="178" t="str">
        <f t="shared" si="83"/>
        <v/>
      </c>
      <c r="R265" s="178" t="str">
        <f t="shared" si="83"/>
        <v/>
      </c>
      <c r="S265" s="178" t="str">
        <f t="shared" si="86"/>
        <v/>
      </c>
      <c r="T265" s="178" t="str">
        <f t="shared" si="86"/>
        <v/>
      </c>
      <c r="U265" s="178" t="str">
        <f t="shared" si="86"/>
        <v/>
      </c>
      <c r="V265" s="177" t="str">
        <f t="shared" si="87"/>
        <v/>
      </c>
      <c r="W265" s="178" t="str">
        <f t="shared" si="88"/>
        <v/>
      </c>
      <c r="X265" s="178" t="str">
        <f t="shared" si="89"/>
        <v/>
      </c>
      <c r="Y265" s="177">
        <f t="shared" si="79"/>
        <v>0</v>
      </c>
      <c r="Z265" s="178"/>
      <c r="AA265" s="178"/>
      <c r="AB265" s="178"/>
      <c r="AC265" s="179"/>
    </row>
    <row r="266" spans="1:29" hidden="1">
      <c r="A266" s="174" t="str">
        <f>IF('14- RC PROD'!A271="","",'14- RC PROD'!A271)</f>
        <v/>
      </c>
      <c r="B266" s="175" t="str">
        <f>IF('14- RC PROD'!F271="","",'14- RC PROD'!F271)</f>
        <v/>
      </c>
      <c r="C266" s="176" t="str">
        <f>IF(A266="","",IF('14- RC PROD'!G271="","",'14- RC PROD'!G271))</f>
        <v/>
      </c>
      <c r="D266" s="176" t="str">
        <f>IF('14- RC PROD'!H271="","",'14- RC PROD'!H271)</f>
        <v/>
      </c>
      <c r="E266" s="25" t="str">
        <f>IF(A266="","",IF('14- RC PROD'!E231="TODO MÊS",E226,""))</f>
        <v/>
      </c>
      <c r="F266" s="170" t="str">
        <f t="shared" ref="F266:I285" si="90">F226</f>
        <v/>
      </c>
      <c r="G266" s="170" t="str">
        <f t="shared" si="90"/>
        <v/>
      </c>
      <c r="H266" s="170" t="str">
        <f t="shared" si="90"/>
        <v/>
      </c>
      <c r="I266" s="170" t="str">
        <f t="shared" si="90"/>
        <v/>
      </c>
      <c r="J266" s="177" t="str">
        <f t="shared" si="85"/>
        <v/>
      </c>
      <c r="K266" s="178" t="str">
        <f t="shared" si="85"/>
        <v/>
      </c>
      <c r="L266" s="178" t="str">
        <f t="shared" si="85"/>
        <v/>
      </c>
      <c r="M266" s="178" t="str">
        <f t="shared" si="85"/>
        <v/>
      </c>
      <c r="N266" s="178" t="str">
        <f t="shared" si="85"/>
        <v/>
      </c>
      <c r="O266" s="178" t="str">
        <f t="shared" si="85"/>
        <v/>
      </c>
      <c r="P266" s="178" t="str">
        <f t="shared" si="85"/>
        <v/>
      </c>
      <c r="Q266" s="178" t="str">
        <f t="shared" si="83"/>
        <v/>
      </c>
      <c r="R266" s="178" t="str">
        <f t="shared" si="83"/>
        <v/>
      </c>
      <c r="S266" s="178" t="str">
        <f t="shared" si="86"/>
        <v/>
      </c>
      <c r="T266" s="178" t="str">
        <f t="shared" si="86"/>
        <v/>
      </c>
      <c r="U266" s="178" t="str">
        <f t="shared" si="86"/>
        <v/>
      </c>
      <c r="V266" s="177" t="str">
        <f t="shared" si="87"/>
        <v/>
      </c>
      <c r="W266" s="178" t="str">
        <f t="shared" si="88"/>
        <v/>
      </c>
      <c r="X266" s="178" t="str">
        <f t="shared" si="89"/>
        <v/>
      </c>
      <c r="Y266" s="177">
        <f t="shared" si="79"/>
        <v>0</v>
      </c>
      <c r="Z266" s="178"/>
      <c r="AA266" s="178"/>
      <c r="AB266" s="178"/>
      <c r="AC266" s="179"/>
    </row>
    <row r="267" spans="1:29" hidden="1">
      <c r="A267" s="174" t="str">
        <f>IF('14- RC PROD'!A272="","",'14- RC PROD'!A272)</f>
        <v/>
      </c>
      <c r="B267" s="175" t="str">
        <f>IF('14- RC PROD'!F272="","",'14- RC PROD'!F272)</f>
        <v/>
      </c>
      <c r="C267" s="176" t="str">
        <f>IF(A267="","",IF('14- RC PROD'!G272="","",'14- RC PROD'!G272))</f>
        <v/>
      </c>
      <c r="D267" s="176" t="str">
        <f>IF('14- RC PROD'!H272="","",'14- RC PROD'!H272)</f>
        <v/>
      </c>
      <c r="E267" s="25" t="str">
        <f>IF(A267="","",IF('14- RC PROD'!E232="TODO MÊS",E227,""))</f>
        <v/>
      </c>
      <c r="F267" s="170" t="str">
        <f t="shared" si="90"/>
        <v/>
      </c>
      <c r="G267" s="170" t="str">
        <f t="shared" si="90"/>
        <v/>
      </c>
      <c r="H267" s="170" t="str">
        <f t="shared" si="90"/>
        <v/>
      </c>
      <c r="I267" s="170" t="str">
        <f t="shared" si="90"/>
        <v/>
      </c>
      <c r="J267" s="177" t="str">
        <f t="shared" si="85"/>
        <v/>
      </c>
      <c r="K267" s="178" t="str">
        <f t="shared" si="85"/>
        <v/>
      </c>
      <c r="L267" s="178" t="str">
        <f t="shared" si="85"/>
        <v/>
      </c>
      <c r="M267" s="178" t="str">
        <f t="shared" si="85"/>
        <v/>
      </c>
      <c r="N267" s="178" t="str">
        <f t="shared" si="85"/>
        <v/>
      </c>
      <c r="O267" s="178" t="str">
        <f t="shared" si="85"/>
        <v/>
      </c>
      <c r="P267" s="178" t="str">
        <f t="shared" si="85"/>
        <v/>
      </c>
      <c r="Q267" s="178" t="str">
        <f t="shared" si="83"/>
        <v/>
      </c>
      <c r="R267" s="178" t="str">
        <f t="shared" si="83"/>
        <v/>
      </c>
      <c r="S267" s="178" t="str">
        <f t="shared" si="86"/>
        <v/>
      </c>
      <c r="T267" s="178" t="str">
        <f t="shared" si="86"/>
        <v/>
      </c>
      <c r="U267" s="178" t="str">
        <f t="shared" si="86"/>
        <v/>
      </c>
      <c r="V267" s="177" t="str">
        <f t="shared" si="87"/>
        <v/>
      </c>
      <c r="W267" s="178" t="str">
        <f t="shared" si="88"/>
        <v/>
      </c>
      <c r="X267" s="178" t="str">
        <f t="shared" si="89"/>
        <v/>
      </c>
      <c r="Y267" s="177">
        <f t="shared" si="79"/>
        <v>0</v>
      </c>
      <c r="Z267" s="178"/>
      <c r="AA267" s="178"/>
      <c r="AB267" s="178"/>
      <c r="AC267" s="179"/>
    </row>
    <row r="268" spans="1:29" hidden="1">
      <c r="A268" s="174" t="str">
        <f>IF('14- RC PROD'!A273="","",'14- RC PROD'!A273)</f>
        <v/>
      </c>
      <c r="B268" s="175" t="str">
        <f>IF('14- RC PROD'!F273="","",'14- RC PROD'!F273)</f>
        <v/>
      </c>
      <c r="C268" s="176" t="str">
        <f>IF(A268="","",IF('14- RC PROD'!G273="","",'14- RC PROD'!G273))</f>
        <v/>
      </c>
      <c r="D268" s="176" t="str">
        <f>IF('14- RC PROD'!H273="","",'14- RC PROD'!H273)</f>
        <v/>
      </c>
      <c r="E268" s="25" t="str">
        <f>IF(A268="","",IF('14- RC PROD'!E233="TODO MÊS",E228,""))</f>
        <v/>
      </c>
      <c r="F268" s="170" t="str">
        <f t="shared" si="90"/>
        <v/>
      </c>
      <c r="G268" s="170" t="str">
        <f t="shared" si="90"/>
        <v/>
      </c>
      <c r="H268" s="170" t="str">
        <f t="shared" si="90"/>
        <v/>
      </c>
      <c r="I268" s="170" t="str">
        <f t="shared" si="90"/>
        <v/>
      </c>
      <c r="J268" s="177" t="str">
        <f t="shared" si="85"/>
        <v/>
      </c>
      <c r="K268" s="178" t="str">
        <f t="shared" si="85"/>
        <v/>
      </c>
      <c r="L268" s="178" t="str">
        <f t="shared" si="85"/>
        <v/>
      </c>
      <c r="M268" s="178" t="str">
        <f t="shared" si="85"/>
        <v/>
      </c>
      <c r="N268" s="178" t="str">
        <f t="shared" si="85"/>
        <v/>
      </c>
      <c r="O268" s="178" t="str">
        <f t="shared" si="85"/>
        <v/>
      </c>
      <c r="P268" s="178" t="str">
        <f t="shared" si="85"/>
        <v/>
      </c>
      <c r="Q268" s="178" t="str">
        <f t="shared" ref="Q268:R287" si="91">IF($E268="","",IF(MONTH(Q$5)=MONTH($A268),$F268*$E268*$C268,IF(MONTH(Q$5)=MONTH($A268)+1,$G268*$E268*$C268,IF(MONTH(Q$5)=MONTH($A268)+2,$H268*$E268*$C268,IF(MONTH(Q$5)=MONTH($A268)+3,$I268*$E268*$C268,0)))))</f>
        <v/>
      </c>
      <c r="R268" s="178" t="str">
        <f t="shared" si="91"/>
        <v/>
      </c>
      <c r="S268" s="178" t="str">
        <f t="shared" si="86"/>
        <v/>
      </c>
      <c r="T268" s="178" t="str">
        <f t="shared" si="86"/>
        <v/>
      </c>
      <c r="U268" s="178" t="str">
        <f t="shared" si="86"/>
        <v/>
      </c>
      <c r="V268" s="177" t="str">
        <f t="shared" si="87"/>
        <v/>
      </c>
      <c r="W268" s="178" t="str">
        <f t="shared" si="88"/>
        <v/>
      </c>
      <c r="X268" s="178" t="str">
        <f t="shared" si="89"/>
        <v/>
      </c>
      <c r="Y268" s="177">
        <f t="shared" si="79"/>
        <v>0</v>
      </c>
      <c r="Z268" s="178"/>
      <c r="AA268" s="178"/>
      <c r="AB268" s="178"/>
      <c r="AC268" s="179"/>
    </row>
    <row r="269" spans="1:29" hidden="1">
      <c r="A269" s="174" t="str">
        <f>IF('14- RC PROD'!A274="","",'14- RC PROD'!A274)</f>
        <v/>
      </c>
      <c r="B269" s="175" t="str">
        <f>IF('14- RC PROD'!F274="","",'14- RC PROD'!F274)</f>
        <v/>
      </c>
      <c r="C269" s="176" t="str">
        <f>IF(A269="","",IF('14- RC PROD'!G274="","",'14- RC PROD'!G274))</f>
        <v/>
      </c>
      <c r="D269" s="176" t="str">
        <f>IF('14- RC PROD'!H274="","",'14- RC PROD'!H274)</f>
        <v/>
      </c>
      <c r="E269" s="25" t="str">
        <f>IF(A269="","",IF('14- RC PROD'!E234="TODO MÊS",E229,""))</f>
        <v/>
      </c>
      <c r="F269" s="170" t="str">
        <f t="shared" si="90"/>
        <v/>
      </c>
      <c r="G269" s="170" t="str">
        <f t="shared" si="90"/>
        <v/>
      </c>
      <c r="H269" s="170" t="str">
        <f t="shared" si="90"/>
        <v/>
      </c>
      <c r="I269" s="170" t="str">
        <f t="shared" si="90"/>
        <v/>
      </c>
      <c r="J269" s="177" t="str">
        <f t="shared" si="85"/>
        <v/>
      </c>
      <c r="K269" s="178" t="str">
        <f t="shared" si="85"/>
        <v/>
      </c>
      <c r="L269" s="178" t="str">
        <f t="shared" si="85"/>
        <v/>
      </c>
      <c r="M269" s="178" t="str">
        <f t="shared" si="85"/>
        <v/>
      </c>
      <c r="N269" s="178" t="str">
        <f t="shared" si="85"/>
        <v/>
      </c>
      <c r="O269" s="178" t="str">
        <f t="shared" si="85"/>
        <v/>
      </c>
      <c r="P269" s="178" t="str">
        <f t="shared" si="85"/>
        <v/>
      </c>
      <c r="Q269" s="178" t="str">
        <f t="shared" si="91"/>
        <v/>
      </c>
      <c r="R269" s="178" t="str">
        <f t="shared" si="91"/>
        <v/>
      </c>
      <c r="S269" s="178" t="str">
        <f t="shared" si="86"/>
        <v/>
      </c>
      <c r="T269" s="178" t="str">
        <f t="shared" si="86"/>
        <v/>
      </c>
      <c r="U269" s="178" t="str">
        <f t="shared" si="86"/>
        <v/>
      </c>
      <c r="V269" s="177" t="str">
        <f t="shared" si="87"/>
        <v/>
      </c>
      <c r="W269" s="178" t="str">
        <f t="shared" si="88"/>
        <v/>
      </c>
      <c r="X269" s="178" t="str">
        <f t="shared" si="89"/>
        <v/>
      </c>
      <c r="Y269" s="177">
        <f t="shared" si="79"/>
        <v>0</v>
      </c>
      <c r="Z269" s="178"/>
      <c r="AA269" s="178"/>
      <c r="AB269" s="178"/>
      <c r="AC269" s="179"/>
    </row>
    <row r="270" spans="1:29" hidden="1">
      <c r="A270" s="174" t="str">
        <f>IF('14- RC PROD'!A275="","",'14- RC PROD'!A275)</f>
        <v/>
      </c>
      <c r="B270" s="175" t="str">
        <f>IF('14- RC PROD'!F275="","",'14- RC PROD'!F275)</f>
        <v/>
      </c>
      <c r="C270" s="176" t="str">
        <f>IF(A270="","",IF('14- RC PROD'!G275="","",'14- RC PROD'!G275))</f>
        <v/>
      </c>
      <c r="D270" s="176" t="str">
        <f>IF('14- RC PROD'!H275="","",'14- RC PROD'!H275)</f>
        <v/>
      </c>
      <c r="E270" s="25" t="str">
        <f>IF(A270="","",IF('14- RC PROD'!E235="TODO MÊS",E230,""))</f>
        <v/>
      </c>
      <c r="F270" s="170" t="str">
        <f t="shared" si="90"/>
        <v/>
      </c>
      <c r="G270" s="170" t="str">
        <f t="shared" si="90"/>
        <v/>
      </c>
      <c r="H270" s="170" t="str">
        <f t="shared" si="90"/>
        <v/>
      </c>
      <c r="I270" s="170" t="str">
        <f t="shared" si="90"/>
        <v/>
      </c>
      <c r="J270" s="177" t="str">
        <f t="shared" si="85"/>
        <v/>
      </c>
      <c r="K270" s="178" t="str">
        <f t="shared" si="85"/>
        <v/>
      </c>
      <c r="L270" s="178" t="str">
        <f t="shared" si="85"/>
        <v/>
      </c>
      <c r="M270" s="178" t="str">
        <f t="shared" si="85"/>
        <v/>
      </c>
      <c r="N270" s="178" t="str">
        <f t="shared" si="85"/>
        <v/>
      </c>
      <c r="O270" s="178" t="str">
        <f t="shared" si="85"/>
        <v/>
      </c>
      <c r="P270" s="178" t="str">
        <f t="shared" si="85"/>
        <v/>
      </c>
      <c r="Q270" s="178" t="str">
        <f t="shared" si="91"/>
        <v/>
      </c>
      <c r="R270" s="178" t="str">
        <f t="shared" si="91"/>
        <v/>
      </c>
      <c r="S270" s="178" t="str">
        <f t="shared" si="86"/>
        <v/>
      </c>
      <c r="T270" s="178" t="str">
        <f t="shared" si="86"/>
        <v/>
      </c>
      <c r="U270" s="178" t="str">
        <f t="shared" si="86"/>
        <v/>
      </c>
      <c r="V270" s="177" t="str">
        <f t="shared" si="87"/>
        <v/>
      </c>
      <c r="W270" s="178" t="str">
        <f t="shared" si="88"/>
        <v/>
      </c>
      <c r="X270" s="178" t="str">
        <f t="shared" si="89"/>
        <v/>
      </c>
      <c r="Y270" s="177">
        <f t="shared" si="79"/>
        <v>0</v>
      </c>
      <c r="Z270" s="178"/>
      <c r="AA270" s="178"/>
      <c r="AB270" s="178"/>
      <c r="AC270" s="179"/>
    </row>
    <row r="271" spans="1:29" hidden="1">
      <c r="A271" s="174" t="str">
        <f>IF('14- RC PROD'!A276="","",'14- RC PROD'!A276)</f>
        <v/>
      </c>
      <c r="B271" s="175" t="str">
        <f>IF('14- RC PROD'!F276="","",'14- RC PROD'!F276)</f>
        <v/>
      </c>
      <c r="C271" s="176" t="str">
        <f>IF(A271="","",IF('14- RC PROD'!G276="","",'14- RC PROD'!G276))</f>
        <v/>
      </c>
      <c r="D271" s="176" t="str">
        <f>IF('14- RC PROD'!H276="","",'14- RC PROD'!H276)</f>
        <v/>
      </c>
      <c r="E271" s="25" t="str">
        <f>IF(A271="","",IF('14- RC PROD'!E236="TODO MÊS",E231,""))</f>
        <v/>
      </c>
      <c r="F271" s="170" t="str">
        <f t="shared" si="90"/>
        <v/>
      </c>
      <c r="G271" s="170" t="str">
        <f t="shared" si="90"/>
        <v/>
      </c>
      <c r="H271" s="170" t="str">
        <f t="shared" si="90"/>
        <v/>
      </c>
      <c r="I271" s="170" t="str">
        <f t="shared" si="90"/>
        <v/>
      </c>
      <c r="J271" s="177" t="str">
        <f t="shared" si="85"/>
        <v/>
      </c>
      <c r="K271" s="178" t="str">
        <f t="shared" si="85"/>
        <v/>
      </c>
      <c r="L271" s="178" t="str">
        <f t="shared" si="85"/>
        <v/>
      </c>
      <c r="M271" s="178" t="str">
        <f t="shared" si="85"/>
        <v/>
      </c>
      <c r="N271" s="178" t="str">
        <f t="shared" si="85"/>
        <v/>
      </c>
      <c r="O271" s="178" t="str">
        <f t="shared" si="85"/>
        <v/>
      </c>
      <c r="P271" s="178" t="str">
        <f t="shared" si="85"/>
        <v/>
      </c>
      <c r="Q271" s="178" t="str">
        <f t="shared" si="91"/>
        <v/>
      </c>
      <c r="R271" s="178" t="str">
        <f t="shared" si="91"/>
        <v/>
      </c>
      <c r="S271" s="178" t="str">
        <f t="shared" si="86"/>
        <v/>
      </c>
      <c r="T271" s="178" t="str">
        <f t="shared" si="86"/>
        <v/>
      </c>
      <c r="U271" s="178" t="str">
        <f t="shared" si="86"/>
        <v/>
      </c>
      <c r="V271" s="177" t="str">
        <f t="shared" si="87"/>
        <v/>
      </c>
      <c r="W271" s="178" t="str">
        <f t="shared" si="88"/>
        <v/>
      </c>
      <c r="X271" s="178" t="str">
        <f t="shared" si="89"/>
        <v/>
      </c>
      <c r="Y271" s="177">
        <f t="shared" si="79"/>
        <v>0</v>
      </c>
      <c r="Z271" s="178"/>
      <c r="AA271" s="178"/>
      <c r="AB271" s="178"/>
      <c r="AC271" s="179"/>
    </row>
    <row r="272" spans="1:29" hidden="1">
      <c r="A272" s="174" t="str">
        <f>IF('14- RC PROD'!A277="","",'14- RC PROD'!A277)</f>
        <v/>
      </c>
      <c r="B272" s="175" t="str">
        <f>IF('14- RC PROD'!F277="","",'14- RC PROD'!F277)</f>
        <v/>
      </c>
      <c r="C272" s="176" t="str">
        <f>IF(A272="","",IF('14- RC PROD'!G277="","",'14- RC PROD'!G277))</f>
        <v/>
      </c>
      <c r="D272" s="176" t="str">
        <f>IF('14- RC PROD'!H277="","",'14- RC PROD'!H277)</f>
        <v/>
      </c>
      <c r="E272" s="25" t="str">
        <f>IF(A272="","",IF('14- RC PROD'!E237="TODO MÊS",E232,""))</f>
        <v/>
      </c>
      <c r="F272" s="170" t="str">
        <f t="shared" si="90"/>
        <v/>
      </c>
      <c r="G272" s="170" t="str">
        <f t="shared" si="90"/>
        <v/>
      </c>
      <c r="H272" s="170" t="str">
        <f t="shared" si="90"/>
        <v/>
      </c>
      <c r="I272" s="170" t="str">
        <f t="shared" si="90"/>
        <v/>
      </c>
      <c r="J272" s="177" t="str">
        <f t="shared" ref="J272:P281" si="92">IF($E272="","",IF(MONTH(J$5)=MONTH($A272),$F272*$E272*$C272,IF(MONTH(J$5)=MONTH($A272)+1,$G272*$E272*$C272,IF(MONTH(J$5)=MONTH($A272)+2,$H272*$E272*$C272,IF(MONTH(J$5)=MONTH($A272)+3,$I272*$E272*$C272,0)))))</f>
        <v/>
      </c>
      <c r="K272" s="178" t="str">
        <f t="shared" si="92"/>
        <v/>
      </c>
      <c r="L272" s="178" t="str">
        <f t="shared" si="92"/>
        <v/>
      </c>
      <c r="M272" s="178" t="str">
        <f t="shared" si="92"/>
        <v/>
      </c>
      <c r="N272" s="178" t="str">
        <f t="shared" si="92"/>
        <v/>
      </c>
      <c r="O272" s="178" t="str">
        <f t="shared" si="92"/>
        <v/>
      </c>
      <c r="P272" s="178" t="str">
        <f t="shared" si="92"/>
        <v/>
      </c>
      <c r="Q272" s="178" t="str">
        <f t="shared" si="91"/>
        <v/>
      </c>
      <c r="R272" s="178" t="str">
        <f t="shared" si="91"/>
        <v/>
      </c>
      <c r="S272" s="178" t="str">
        <f t="shared" si="86"/>
        <v/>
      </c>
      <c r="T272" s="178" t="str">
        <f t="shared" si="86"/>
        <v/>
      </c>
      <c r="U272" s="178" t="str">
        <f t="shared" si="86"/>
        <v/>
      </c>
      <c r="V272" s="177" t="str">
        <f t="shared" si="87"/>
        <v/>
      </c>
      <c r="W272" s="178" t="str">
        <f t="shared" si="88"/>
        <v/>
      </c>
      <c r="X272" s="178" t="str">
        <f t="shared" si="89"/>
        <v/>
      </c>
      <c r="Y272" s="177">
        <f t="shared" si="79"/>
        <v>0</v>
      </c>
      <c r="Z272" s="178"/>
      <c r="AA272" s="178"/>
      <c r="AB272" s="178"/>
      <c r="AC272" s="179"/>
    </row>
    <row r="273" spans="1:29" hidden="1">
      <c r="A273" s="174" t="str">
        <f>IF('14- RC PROD'!A278="","",'14- RC PROD'!A278)</f>
        <v/>
      </c>
      <c r="B273" s="175" t="str">
        <f>IF('14- RC PROD'!F278="","",'14- RC PROD'!F278)</f>
        <v/>
      </c>
      <c r="C273" s="176" t="str">
        <f>IF(A273="","",IF('14- RC PROD'!G278="","",'14- RC PROD'!G278))</f>
        <v/>
      </c>
      <c r="D273" s="176" t="str">
        <f>IF('14- RC PROD'!H278="","",'14- RC PROD'!H278)</f>
        <v/>
      </c>
      <c r="E273" s="25" t="str">
        <f>IF(A273="","",IF('14- RC PROD'!E238="TODO MÊS",E233,""))</f>
        <v/>
      </c>
      <c r="F273" s="170" t="str">
        <f t="shared" si="90"/>
        <v/>
      </c>
      <c r="G273" s="170" t="str">
        <f t="shared" si="90"/>
        <v/>
      </c>
      <c r="H273" s="170" t="str">
        <f t="shared" si="90"/>
        <v/>
      </c>
      <c r="I273" s="170" t="str">
        <f t="shared" si="90"/>
        <v/>
      </c>
      <c r="J273" s="177" t="str">
        <f t="shared" si="92"/>
        <v/>
      </c>
      <c r="K273" s="178" t="str">
        <f t="shared" si="92"/>
        <v/>
      </c>
      <c r="L273" s="178" t="str">
        <f t="shared" si="92"/>
        <v/>
      </c>
      <c r="M273" s="178" t="str">
        <f t="shared" si="92"/>
        <v/>
      </c>
      <c r="N273" s="178" t="str">
        <f t="shared" si="92"/>
        <v/>
      </c>
      <c r="O273" s="178" t="str">
        <f t="shared" si="92"/>
        <v/>
      </c>
      <c r="P273" s="178" t="str">
        <f t="shared" si="92"/>
        <v/>
      </c>
      <c r="Q273" s="178" t="str">
        <f t="shared" si="91"/>
        <v/>
      </c>
      <c r="R273" s="178" t="str">
        <f t="shared" si="91"/>
        <v/>
      </c>
      <c r="S273" s="178" t="str">
        <f t="shared" si="86"/>
        <v/>
      </c>
      <c r="T273" s="178" t="str">
        <f t="shared" si="86"/>
        <v/>
      </c>
      <c r="U273" s="178" t="str">
        <f t="shared" si="86"/>
        <v/>
      </c>
      <c r="V273" s="177" t="str">
        <f t="shared" si="87"/>
        <v/>
      </c>
      <c r="W273" s="178" t="str">
        <f t="shared" si="88"/>
        <v/>
      </c>
      <c r="X273" s="178" t="str">
        <f t="shared" si="89"/>
        <v/>
      </c>
      <c r="Y273" s="177">
        <f t="shared" si="79"/>
        <v>0</v>
      </c>
      <c r="Z273" s="178"/>
      <c r="AA273" s="178"/>
      <c r="AB273" s="178"/>
      <c r="AC273" s="179"/>
    </row>
    <row r="274" spans="1:29" hidden="1">
      <c r="A274" s="174" t="str">
        <f>IF('14- RC PROD'!A279="","",'14- RC PROD'!A279)</f>
        <v/>
      </c>
      <c r="B274" s="175" t="str">
        <f>IF('14- RC PROD'!F279="","",'14- RC PROD'!F279)</f>
        <v/>
      </c>
      <c r="C274" s="176" t="str">
        <f>IF(A274="","",IF('14- RC PROD'!G279="","",'14- RC PROD'!G279))</f>
        <v/>
      </c>
      <c r="D274" s="176" t="str">
        <f>IF('14- RC PROD'!H279="","",'14- RC PROD'!H279)</f>
        <v/>
      </c>
      <c r="E274" s="25" t="str">
        <f>IF(A274="","",IF('14- RC PROD'!E239="TODO MÊS",E234,""))</f>
        <v/>
      </c>
      <c r="F274" s="170" t="str">
        <f t="shared" si="90"/>
        <v/>
      </c>
      <c r="G274" s="170" t="str">
        <f t="shared" si="90"/>
        <v/>
      </c>
      <c r="H274" s="170" t="str">
        <f t="shared" si="90"/>
        <v/>
      </c>
      <c r="I274" s="170" t="str">
        <f t="shared" si="90"/>
        <v/>
      </c>
      <c r="J274" s="177" t="str">
        <f t="shared" si="92"/>
        <v/>
      </c>
      <c r="K274" s="178" t="str">
        <f t="shared" si="92"/>
        <v/>
      </c>
      <c r="L274" s="178" t="str">
        <f t="shared" si="92"/>
        <v/>
      </c>
      <c r="M274" s="178" t="str">
        <f t="shared" si="92"/>
        <v/>
      </c>
      <c r="N274" s="178" t="str">
        <f t="shared" si="92"/>
        <v/>
      </c>
      <c r="O274" s="178" t="str">
        <f t="shared" si="92"/>
        <v/>
      </c>
      <c r="P274" s="178" t="str">
        <f t="shared" si="92"/>
        <v/>
      </c>
      <c r="Q274" s="178" t="str">
        <f t="shared" si="91"/>
        <v/>
      </c>
      <c r="R274" s="178" t="str">
        <f t="shared" si="91"/>
        <v/>
      </c>
      <c r="S274" s="178" t="str">
        <f t="shared" si="86"/>
        <v/>
      </c>
      <c r="T274" s="178" t="str">
        <f t="shared" si="86"/>
        <v/>
      </c>
      <c r="U274" s="178" t="str">
        <f t="shared" si="86"/>
        <v/>
      </c>
      <c r="V274" s="177" t="str">
        <f t="shared" si="87"/>
        <v/>
      </c>
      <c r="W274" s="178" t="str">
        <f t="shared" si="88"/>
        <v/>
      </c>
      <c r="X274" s="178" t="str">
        <f t="shared" si="89"/>
        <v/>
      </c>
      <c r="Y274" s="177">
        <f t="shared" si="79"/>
        <v>0</v>
      </c>
      <c r="Z274" s="178"/>
      <c r="AA274" s="178"/>
      <c r="AB274" s="178"/>
      <c r="AC274" s="179"/>
    </row>
    <row r="275" spans="1:29" hidden="1">
      <c r="A275" s="174" t="str">
        <f>IF('14- RC PROD'!A280="","",'14- RC PROD'!A280)</f>
        <v/>
      </c>
      <c r="B275" s="175" t="str">
        <f>IF('14- RC PROD'!F280="","",'14- RC PROD'!F280)</f>
        <v/>
      </c>
      <c r="C275" s="176" t="str">
        <f>IF(A275="","",IF('14- RC PROD'!G280="","",'14- RC PROD'!G280))</f>
        <v/>
      </c>
      <c r="D275" s="176" t="str">
        <f>IF('14- RC PROD'!H280="","",'14- RC PROD'!H280)</f>
        <v/>
      </c>
      <c r="E275" s="25" t="str">
        <f>IF(A275="","",IF('14- RC PROD'!E240="TODO MÊS",E235,""))</f>
        <v/>
      </c>
      <c r="F275" s="170" t="str">
        <f t="shared" si="90"/>
        <v/>
      </c>
      <c r="G275" s="170" t="str">
        <f t="shared" si="90"/>
        <v/>
      </c>
      <c r="H275" s="170" t="str">
        <f t="shared" si="90"/>
        <v/>
      </c>
      <c r="I275" s="170" t="str">
        <f t="shared" si="90"/>
        <v/>
      </c>
      <c r="J275" s="177" t="str">
        <f t="shared" si="92"/>
        <v/>
      </c>
      <c r="K275" s="178" t="str">
        <f t="shared" si="92"/>
        <v/>
      </c>
      <c r="L275" s="178" t="str">
        <f t="shared" si="92"/>
        <v/>
      </c>
      <c r="M275" s="178" t="str">
        <f t="shared" si="92"/>
        <v/>
      </c>
      <c r="N275" s="178" t="str">
        <f t="shared" si="92"/>
        <v/>
      </c>
      <c r="O275" s="178" t="str">
        <f t="shared" si="92"/>
        <v/>
      </c>
      <c r="P275" s="178" t="str">
        <f t="shared" si="92"/>
        <v/>
      </c>
      <c r="Q275" s="178" t="str">
        <f t="shared" si="91"/>
        <v/>
      </c>
      <c r="R275" s="178" t="str">
        <f t="shared" si="91"/>
        <v/>
      </c>
      <c r="S275" s="178" t="str">
        <f t="shared" si="86"/>
        <v/>
      </c>
      <c r="T275" s="178" t="str">
        <f t="shared" si="86"/>
        <v/>
      </c>
      <c r="U275" s="178" t="str">
        <f t="shared" si="86"/>
        <v/>
      </c>
      <c r="V275" s="177" t="str">
        <f t="shared" si="87"/>
        <v/>
      </c>
      <c r="W275" s="178" t="str">
        <f t="shared" si="88"/>
        <v/>
      </c>
      <c r="X275" s="178" t="str">
        <f t="shared" si="89"/>
        <v/>
      </c>
      <c r="Y275" s="177">
        <f t="shared" si="79"/>
        <v>0</v>
      </c>
      <c r="Z275" s="178"/>
      <c r="AA275" s="178"/>
      <c r="AB275" s="178"/>
      <c r="AC275" s="179"/>
    </row>
    <row r="276" spans="1:29" hidden="1">
      <c r="A276" s="174" t="str">
        <f>IF('14- RC PROD'!A281="","",'14- RC PROD'!A281)</f>
        <v/>
      </c>
      <c r="B276" s="175" t="str">
        <f>IF('14- RC PROD'!F281="","",'14- RC PROD'!F281)</f>
        <v/>
      </c>
      <c r="C276" s="176" t="str">
        <f>IF(A276="","",IF('14- RC PROD'!G281="","",'14- RC PROD'!G281))</f>
        <v/>
      </c>
      <c r="D276" s="176" t="str">
        <f>IF('14- RC PROD'!H281="","",'14- RC PROD'!H281)</f>
        <v/>
      </c>
      <c r="E276" s="25" t="str">
        <f>IF(A276="","",IF('14- RC PROD'!E241="TODO MÊS",E236,""))</f>
        <v/>
      </c>
      <c r="F276" s="170" t="str">
        <f t="shared" si="90"/>
        <v/>
      </c>
      <c r="G276" s="170" t="str">
        <f t="shared" si="90"/>
        <v/>
      </c>
      <c r="H276" s="170" t="str">
        <f t="shared" si="90"/>
        <v/>
      </c>
      <c r="I276" s="170" t="str">
        <f t="shared" si="90"/>
        <v/>
      </c>
      <c r="J276" s="177" t="str">
        <f t="shared" si="92"/>
        <v/>
      </c>
      <c r="K276" s="178" t="str">
        <f t="shared" si="92"/>
        <v/>
      </c>
      <c r="L276" s="178" t="str">
        <f t="shared" si="92"/>
        <v/>
      </c>
      <c r="M276" s="178" t="str">
        <f t="shared" si="92"/>
        <v/>
      </c>
      <c r="N276" s="178" t="str">
        <f t="shared" si="92"/>
        <v/>
      </c>
      <c r="O276" s="178" t="str">
        <f t="shared" si="92"/>
        <v/>
      </c>
      <c r="P276" s="178" t="str">
        <f t="shared" si="92"/>
        <v/>
      </c>
      <c r="Q276" s="178" t="str">
        <f t="shared" si="91"/>
        <v/>
      </c>
      <c r="R276" s="178" t="str">
        <f t="shared" si="91"/>
        <v/>
      </c>
      <c r="S276" s="178" t="str">
        <f t="shared" si="86"/>
        <v/>
      </c>
      <c r="T276" s="178" t="str">
        <f t="shared" si="86"/>
        <v/>
      </c>
      <c r="U276" s="178" t="str">
        <f t="shared" si="86"/>
        <v/>
      </c>
      <c r="V276" s="177" t="str">
        <f t="shared" si="87"/>
        <v/>
      </c>
      <c r="W276" s="178" t="str">
        <f t="shared" si="88"/>
        <v/>
      </c>
      <c r="X276" s="178" t="str">
        <f t="shared" si="89"/>
        <v/>
      </c>
      <c r="Y276" s="177">
        <f t="shared" si="79"/>
        <v>0</v>
      </c>
      <c r="Z276" s="178"/>
      <c r="AA276" s="178"/>
      <c r="AB276" s="178"/>
      <c r="AC276" s="179"/>
    </row>
    <row r="277" spans="1:29" hidden="1">
      <c r="A277" s="174" t="str">
        <f>IF('14- RC PROD'!A282="","",'14- RC PROD'!A282)</f>
        <v/>
      </c>
      <c r="B277" s="175" t="str">
        <f>IF('14- RC PROD'!F282="","",'14- RC PROD'!F282)</f>
        <v/>
      </c>
      <c r="C277" s="176" t="str">
        <f>IF(A277="","",IF('14- RC PROD'!G282="","",'14- RC PROD'!G282))</f>
        <v/>
      </c>
      <c r="D277" s="176" t="str">
        <f>IF('14- RC PROD'!H282="","",'14- RC PROD'!H282)</f>
        <v/>
      </c>
      <c r="E277" s="25" t="str">
        <f>IF(A277="","",IF('14- RC PROD'!E242="TODO MÊS",E237,""))</f>
        <v/>
      </c>
      <c r="F277" s="170" t="str">
        <f t="shared" si="90"/>
        <v/>
      </c>
      <c r="G277" s="170" t="str">
        <f t="shared" si="90"/>
        <v/>
      </c>
      <c r="H277" s="170" t="str">
        <f t="shared" si="90"/>
        <v/>
      </c>
      <c r="I277" s="170" t="str">
        <f t="shared" si="90"/>
        <v/>
      </c>
      <c r="J277" s="177" t="str">
        <f t="shared" si="92"/>
        <v/>
      </c>
      <c r="K277" s="178" t="str">
        <f t="shared" si="92"/>
        <v/>
      </c>
      <c r="L277" s="178" t="str">
        <f t="shared" si="92"/>
        <v/>
      </c>
      <c r="M277" s="178" t="str">
        <f t="shared" si="92"/>
        <v/>
      </c>
      <c r="N277" s="178" t="str">
        <f t="shared" si="92"/>
        <v/>
      </c>
      <c r="O277" s="178" t="str">
        <f t="shared" si="92"/>
        <v/>
      </c>
      <c r="P277" s="178" t="str">
        <f t="shared" si="92"/>
        <v/>
      </c>
      <c r="Q277" s="178" t="str">
        <f t="shared" si="91"/>
        <v/>
      </c>
      <c r="R277" s="178" t="str">
        <f t="shared" si="91"/>
        <v/>
      </c>
      <c r="S277" s="178" t="str">
        <f t="shared" si="86"/>
        <v/>
      </c>
      <c r="T277" s="178" t="str">
        <f t="shared" si="86"/>
        <v/>
      </c>
      <c r="U277" s="178" t="str">
        <f t="shared" si="86"/>
        <v/>
      </c>
      <c r="V277" s="177" t="str">
        <f t="shared" si="87"/>
        <v/>
      </c>
      <c r="W277" s="178" t="str">
        <f t="shared" si="88"/>
        <v/>
      </c>
      <c r="X277" s="178" t="str">
        <f t="shared" si="89"/>
        <v/>
      </c>
      <c r="Y277" s="177">
        <f t="shared" si="79"/>
        <v>0</v>
      </c>
      <c r="Z277" s="178"/>
      <c r="AA277" s="178"/>
      <c r="AB277" s="178"/>
      <c r="AC277" s="179"/>
    </row>
    <row r="278" spans="1:29" hidden="1">
      <c r="A278" s="174" t="str">
        <f>IF('14- RC PROD'!A283="","",'14- RC PROD'!A283)</f>
        <v/>
      </c>
      <c r="B278" s="175" t="str">
        <f>IF('14- RC PROD'!F283="","",'14- RC PROD'!F283)</f>
        <v/>
      </c>
      <c r="C278" s="176" t="str">
        <f>IF(A278="","",IF('14- RC PROD'!G283="","",'14- RC PROD'!G283))</f>
        <v/>
      </c>
      <c r="D278" s="176" t="str">
        <f>IF('14- RC PROD'!H283="","",'14- RC PROD'!H283)</f>
        <v/>
      </c>
      <c r="E278" s="25" t="str">
        <f>IF(A278="","",IF('14- RC PROD'!E243="TODO MÊS",E238,""))</f>
        <v/>
      </c>
      <c r="F278" s="170" t="str">
        <f t="shared" si="90"/>
        <v/>
      </c>
      <c r="G278" s="170" t="str">
        <f t="shared" si="90"/>
        <v/>
      </c>
      <c r="H278" s="170" t="str">
        <f t="shared" si="90"/>
        <v/>
      </c>
      <c r="I278" s="170" t="str">
        <f t="shared" si="90"/>
        <v/>
      </c>
      <c r="J278" s="177" t="str">
        <f t="shared" si="92"/>
        <v/>
      </c>
      <c r="K278" s="178" t="str">
        <f t="shared" si="92"/>
        <v/>
      </c>
      <c r="L278" s="178" t="str">
        <f t="shared" si="92"/>
        <v/>
      </c>
      <c r="M278" s="178" t="str">
        <f t="shared" si="92"/>
        <v/>
      </c>
      <c r="N278" s="178" t="str">
        <f t="shared" si="92"/>
        <v/>
      </c>
      <c r="O278" s="178" t="str">
        <f t="shared" si="92"/>
        <v/>
      </c>
      <c r="P278" s="178" t="str">
        <f t="shared" si="92"/>
        <v/>
      </c>
      <c r="Q278" s="178" t="str">
        <f t="shared" si="91"/>
        <v/>
      </c>
      <c r="R278" s="178" t="str">
        <f t="shared" si="91"/>
        <v/>
      </c>
      <c r="S278" s="178" t="str">
        <f t="shared" si="86"/>
        <v/>
      </c>
      <c r="T278" s="178" t="str">
        <f t="shared" si="86"/>
        <v/>
      </c>
      <c r="U278" s="178" t="str">
        <f t="shared" si="86"/>
        <v/>
      </c>
      <c r="V278" s="177" t="str">
        <f t="shared" si="87"/>
        <v/>
      </c>
      <c r="W278" s="178" t="str">
        <f t="shared" si="88"/>
        <v/>
      </c>
      <c r="X278" s="178" t="str">
        <f t="shared" si="89"/>
        <v/>
      </c>
      <c r="Y278" s="177">
        <f t="shared" si="79"/>
        <v>0</v>
      </c>
      <c r="Z278" s="178"/>
      <c r="AA278" s="178"/>
      <c r="AB278" s="178"/>
      <c r="AC278" s="179"/>
    </row>
    <row r="279" spans="1:29" hidden="1">
      <c r="A279" s="174" t="str">
        <f>IF('14- RC PROD'!A284="","",'14- RC PROD'!A284)</f>
        <v/>
      </c>
      <c r="B279" s="175" t="str">
        <f>IF('14- RC PROD'!F284="","",'14- RC PROD'!F284)</f>
        <v/>
      </c>
      <c r="C279" s="176" t="str">
        <f>IF(A279="","",IF('14- RC PROD'!G284="","",'14- RC PROD'!G284))</f>
        <v/>
      </c>
      <c r="D279" s="176" t="str">
        <f>IF('14- RC PROD'!H284="","",'14- RC PROD'!H284)</f>
        <v/>
      </c>
      <c r="E279" s="25" t="str">
        <f>IF(A279="","",IF('14- RC PROD'!E244="TODO MÊS",E239,""))</f>
        <v/>
      </c>
      <c r="F279" s="170" t="str">
        <f t="shared" si="90"/>
        <v/>
      </c>
      <c r="G279" s="170" t="str">
        <f t="shared" si="90"/>
        <v/>
      </c>
      <c r="H279" s="170" t="str">
        <f t="shared" si="90"/>
        <v/>
      </c>
      <c r="I279" s="170" t="str">
        <f t="shared" si="90"/>
        <v/>
      </c>
      <c r="J279" s="177" t="str">
        <f t="shared" si="92"/>
        <v/>
      </c>
      <c r="K279" s="178" t="str">
        <f t="shared" si="92"/>
        <v/>
      </c>
      <c r="L279" s="178" t="str">
        <f t="shared" si="92"/>
        <v/>
      </c>
      <c r="M279" s="178" t="str">
        <f t="shared" si="92"/>
        <v/>
      </c>
      <c r="N279" s="178" t="str">
        <f t="shared" si="92"/>
        <v/>
      </c>
      <c r="O279" s="178" t="str">
        <f t="shared" si="92"/>
        <v/>
      </c>
      <c r="P279" s="178" t="str">
        <f t="shared" si="92"/>
        <v/>
      </c>
      <c r="Q279" s="178" t="str">
        <f t="shared" si="91"/>
        <v/>
      </c>
      <c r="R279" s="178" t="str">
        <f t="shared" si="91"/>
        <v/>
      </c>
      <c r="S279" s="178" t="str">
        <f t="shared" si="86"/>
        <v/>
      </c>
      <c r="T279" s="178" t="str">
        <f t="shared" si="86"/>
        <v/>
      </c>
      <c r="U279" s="178" t="str">
        <f t="shared" si="86"/>
        <v/>
      </c>
      <c r="V279" s="177" t="str">
        <f t="shared" si="87"/>
        <v/>
      </c>
      <c r="W279" s="178" t="str">
        <f t="shared" si="88"/>
        <v/>
      </c>
      <c r="X279" s="178" t="str">
        <f t="shared" si="89"/>
        <v/>
      </c>
      <c r="Y279" s="177">
        <f t="shared" si="79"/>
        <v>0</v>
      </c>
      <c r="Z279" s="178"/>
      <c r="AA279" s="178"/>
      <c r="AB279" s="178"/>
      <c r="AC279" s="179"/>
    </row>
    <row r="280" spans="1:29" hidden="1">
      <c r="A280" s="174" t="str">
        <f>IF('14- RC PROD'!A285="","",'14- RC PROD'!A285)</f>
        <v/>
      </c>
      <c r="B280" s="175" t="str">
        <f>IF('14- RC PROD'!F285="","",'14- RC PROD'!F285)</f>
        <v/>
      </c>
      <c r="C280" s="176" t="str">
        <f>IF(A280="","",IF('14- RC PROD'!G285="","",'14- RC PROD'!G285))</f>
        <v/>
      </c>
      <c r="D280" s="176" t="str">
        <f>IF('14- RC PROD'!H285="","",'14- RC PROD'!H285)</f>
        <v/>
      </c>
      <c r="E280" s="25" t="str">
        <f>IF(A280="","",IF('14- RC PROD'!E245="TODO MÊS",E240,""))</f>
        <v/>
      </c>
      <c r="F280" s="170" t="str">
        <f t="shared" si="90"/>
        <v/>
      </c>
      <c r="G280" s="170" t="str">
        <f t="shared" si="90"/>
        <v/>
      </c>
      <c r="H280" s="170" t="str">
        <f t="shared" si="90"/>
        <v/>
      </c>
      <c r="I280" s="170" t="str">
        <f t="shared" si="90"/>
        <v/>
      </c>
      <c r="J280" s="177" t="str">
        <f t="shared" si="92"/>
        <v/>
      </c>
      <c r="K280" s="178" t="str">
        <f t="shared" si="92"/>
        <v/>
      </c>
      <c r="L280" s="178" t="str">
        <f t="shared" si="92"/>
        <v/>
      </c>
      <c r="M280" s="178" t="str">
        <f t="shared" si="92"/>
        <v/>
      </c>
      <c r="N280" s="178" t="str">
        <f t="shared" si="92"/>
        <v/>
      </c>
      <c r="O280" s="178" t="str">
        <f t="shared" si="92"/>
        <v/>
      </c>
      <c r="P280" s="178" t="str">
        <f t="shared" si="92"/>
        <v/>
      </c>
      <c r="Q280" s="178" t="str">
        <f t="shared" si="91"/>
        <v/>
      </c>
      <c r="R280" s="178" t="str">
        <f t="shared" si="91"/>
        <v/>
      </c>
      <c r="S280" s="178" t="str">
        <f t="shared" si="86"/>
        <v/>
      </c>
      <c r="T280" s="178" t="str">
        <f t="shared" si="86"/>
        <v/>
      </c>
      <c r="U280" s="178" t="str">
        <f t="shared" si="86"/>
        <v/>
      </c>
      <c r="V280" s="177" t="str">
        <f t="shared" si="87"/>
        <v/>
      </c>
      <c r="W280" s="178" t="str">
        <f t="shared" si="88"/>
        <v/>
      </c>
      <c r="X280" s="178" t="str">
        <f t="shared" si="89"/>
        <v/>
      </c>
      <c r="Y280" s="177">
        <f t="shared" si="79"/>
        <v>0</v>
      </c>
      <c r="Z280" s="178"/>
      <c r="AA280" s="178"/>
      <c r="AB280" s="178"/>
      <c r="AC280" s="179"/>
    </row>
    <row r="281" spans="1:29" hidden="1">
      <c r="A281" s="174" t="str">
        <f>IF('14- RC PROD'!A286="","",'14- RC PROD'!A286)</f>
        <v/>
      </c>
      <c r="B281" s="175" t="str">
        <f>IF('14- RC PROD'!F286="","",'14- RC PROD'!F286)</f>
        <v/>
      </c>
      <c r="C281" s="176" t="str">
        <f>IF(A281="","",IF('14- RC PROD'!G286="","",'14- RC PROD'!G286))</f>
        <v/>
      </c>
      <c r="D281" s="176" t="str">
        <f>IF('14- RC PROD'!H286="","",'14- RC PROD'!H286)</f>
        <v/>
      </c>
      <c r="E281" s="25" t="str">
        <f>IF(A281="","",IF('14- RC PROD'!E246="TODO MÊS",E241,""))</f>
        <v/>
      </c>
      <c r="F281" s="170" t="str">
        <f t="shared" si="90"/>
        <v/>
      </c>
      <c r="G281" s="170" t="str">
        <f t="shared" si="90"/>
        <v/>
      </c>
      <c r="H281" s="170" t="str">
        <f t="shared" si="90"/>
        <v/>
      </c>
      <c r="I281" s="170" t="str">
        <f t="shared" si="90"/>
        <v/>
      </c>
      <c r="J281" s="177" t="str">
        <f t="shared" si="92"/>
        <v/>
      </c>
      <c r="K281" s="178" t="str">
        <f t="shared" si="92"/>
        <v/>
      </c>
      <c r="L281" s="178" t="str">
        <f t="shared" si="92"/>
        <v/>
      </c>
      <c r="M281" s="178" t="str">
        <f t="shared" si="92"/>
        <v/>
      </c>
      <c r="N281" s="178" t="str">
        <f t="shared" si="92"/>
        <v/>
      </c>
      <c r="O281" s="178" t="str">
        <f t="shared" si="92"/>
        <v/>
      </c>
      <c r="P281" s="178" t="str">
        <f t="shared" si="92"/>
        <v/>
      </c>
      <c r="Q281" s="178" t="str">
        <f t="shared" si="91"/>
        <v/>
      </c>
      <c r="R281" s="178" t="str">
        <f t="shared" si="91"/>
        <v/>
      </c>
      <c r="S281" s="178" t="str">
        <f t="shared" si="86"/>
        <v/>
      </c>
      <c r="T281" s="178" t="str">
        <f t="shared" si="86"/>
        <v/>
      </c>
      <c r="U281" s="178" t="str">
        <f t="shared" si="86"/>
        <v/>
      </c>
      <c r="V281" s="177" t="str">
        <f t="shared" si="87"/>
        <v/>
      </c>
      <c r="W281" s="178" t="str">
        <f t="shared" si="88"/>
        <v/>
      </c>
      <c r="X281" s="178" t="str">
        <f t="shared" si="89"/>
        <v/>
      </c>
      <c r="Y281" s="177">
        <f t="shared" si="79"/>
        <v>0</v>
      </c>
      <c r="Z281" s="178"/>
      <c r="AA281" s="178"/>
      <c r="AB281" s="178"/>
      <c r="AC281" s="179"/>
    </row>
    <row r="282" spans="1:29" hidden="1">
      <c r="A282" s="174" t="str">
        <f>IF('14- RC PROD'!A287="","",'14- RC PROD'!A287)</f>
        <v/>
      </c>
      <c r="B282" s="175" t="str">
        <f>IF('14- RC PROD'!F287="","",'14- RC PROD'!F287)</f>
        <v/>
      </c>
      <c r="C282" s="176" t="str">
        <f>IF(A282="","",IF('14- RC PROD'!G287="","",'14- RC PROD'!G287))</f>
        <v/>
      </c>
      <c r="D282" s="176" t="str">
        <f>IF('14- RC PROD'!H287="","",'14- RC PROD'!H287)</f>
        <v/>
      </c>
      <c r="E282" s="25" t="str">
        <f>IF(A282="","",IF('14- RC PROD'!E247="TODO MÊS",E242,""))</f>
        <v/>
      </c>
      <c r="F282" s="170" t="str">
        <f t="shared" si="90"/>
        <v/>
      </c>
      <c r="G282" s="170" t="str">
        <f t="shared" si="90"/>
        <v/>
      </c>
      <c r="H282" s="170" t="str">
        <f t="shared" si="90"/>
        <v/>
      </c>
      <c r="I282" s="170" t="str">
        <f t="shared" si="90"/>
        <v/>
      </c>
      <c r="J282" s="177" t="str">
        <f t="shared" ref="J282:P291" si="93">IF($E282="","",IF(MONTH(J$5)=MONTH($A282),$F282*$E282*$C282,IF(MONTH(J$5)=MONTH($A282)+1,$G282*$E282*$C282,IF(MONTH(J$5)=MONTH($A282)+2,$H282*$E282*$C282,IF(MONTH(J$5)=MONTH($A282)+3,$I282*$E282*$C282,0)))))</f>
        <v/>
      </c>
      <c r="K282" s="178" t="str">
        <f t="shared" si="93"/>
        <v/>
      </c>
      <c r="L282" s="178" t="str">
        <f t="shared" si="93"/>
        <v/>
      </c>
      <c r="M282" s="178" t="str">
        <f t="shared" si="93"/>
        <v/>
      </c>
      <c r="N282" s="178" t="str">
        <f t="shared" si="93"/>
        <v/>
      </c>
      <c r="O282" s="178" t="str">
        <f t="shared" si="93"/>
        <v/>
      </c>
      <c r="P282" s="178" t="str">
        <f t="shared" si="93"/>
        <v/>
      </c>
      <c r="Q282" s="178" t="str">
        <f t="shared" si="91"/>
        <v/>
      </c>
      <c r="R282" s="178" t="str">
        <f t="shared" si="91"/>
        <v/>
      </c>
      <c r="S282" s="178" t="str">
        <f t="shared" si="86"/>
        <v/>
      </c>
      <c r="T282" s="178" t="str">
        <f t="shared" si="86"/>
        <v/>
      </c>
      <c r="U282" s="178" t="str">
        <f t="shared" si="86"/>
        <v/>
      </c>
      <c r="V282" s="177" t="str">
        <f t="shared" si="87"/>
        <v/>
      </c>
      <c r="W282" s="178" t="str">
        <f t="shared" si="88"/>
        <v/>
      </c>
      <c r="X282" s="178" t="str">
        <f t="shared" si="89"/>
        <v/>
      </c>
      <c r="Y282" s="177">
        <f t="shared" si="79"/>
        <v>0</v>
      </c>
      <c r="Z282" s="178"/>
      <c r="AA282" s="178"/>
      <c r="AB282" s="178"/>
      <c r="AC282" s="179"/>
    </row>
    <row r="283" spans="1:29" hidden="1">
      <c r="A283" s="174" t="str">
        <f>IF('14- RC PROD'!A288="","",'14- RC PROD'!A288)</f>
        <v/>
      </c>
      <c r="B283" s="175" t="str">
        <f>IF('14- RC PROD'!F288="","",'14- RC PROD'!F288)</f>
        <v/>
      </c>
      <c r="C283" s="176" t="str">
        <f>IF(A283="","",IF('14- RC PROD'!G288="","",'14- RC PROD'!G288))</f>
        <v/>
      </c>
      <c r="D283" s="176" t="str">
        <f>IF('14- RC PROD'!H288="","",'14- RC PROD'!H288)</f>
        <v/>
      </c>
      <c r="E283" s="25" t="str">
        <f>IF(A283="","",IF('14- RC PROD'!E248="TODO MÊS",E243,""))</f>
        <v/>
      </c>
      <c r="F283" s="170" t="str">
        <f t="shared" si="90"/>
        <v/>
      </c>
      <c r="G283" s="170" t="str">
        <f t="shared" si="90"/>
        <v/>
      </c>
      <c r="H283" s="170" t="str">
        <f t="shared" si="90"/>
        <v/>
      </c>
      <c r="I283" s="170" t="str">
        <f t="shared" si="90"/>
        <v/>
      </c>
      <c r="J283" s="177" t="str">
        <f t="shared" si="93"/>
        <v/>
      </c>
      <c r="K283" s="178" t="str">
        <f t="shared" si="93"/>
        <v/>
      </c>
      <c r="L283" s="178" t="str">
        <f t="shared" si="93"/>
        <v/>
      </c>
      <c r="M283" s="178" t="str">
        <f t="shared" si="93"/>
        <v/>
      </c>
      <c r="N283" s="178" t="str">
        <f t="shared" si="93"/>
        <v/>
      </c>
      <c r="O283" s="178" t="str">
        <f t="shared" si="93"/>
        <v/>
      </c>
      <c r="P283" s="178" t="str">
        <f t="shared" si="93"/>
        <v/>
      </c>
      <c r="Q283" s="178" t="str">
        <f t="shared" si="91"/>
        <v/>
      </c>
      <c r="R283" s="178" t="str">
        <f t="shared" si="91"/>
        <v/>
      </c>
      <c r="S283" s="178" t="str">
        <f t="shared" ref="S283:U302" si="94">IF($E283="","",IF(MONTH(S$5)=MONTH($A283),$F283*$E283*$C283,IF(MONTH(S$5)=MONTH($A283)+1,$G283*$E283*$C283,IF(MONTH(S$5)=MONTH($A283)+2,$H283*$E283*$C283,IF(MONTH(S$5)=MONTH($A283)+3,$I283*$E283*$C283,0)))))</f>
        <v/>
      </c>
      <c r="T283" s="178" t="str">
        <f t="shared" si="94"/>
        <v/>
      </c>
      <c r="U283" s="178" t="str">
        <f t="shared" si="94"/>
        <v/>
      </c>
      <c r="V283" s="177" t="str">
        <f t="shared" si="87"/>
        <v/>
      </c>
      <c r="W283" s="178" t="str">
        <f t="shared" si="88"/>
        <v/>
      </c>
      <c r="X283" s="178" t="str">
        <f t="shared" si="89"/>
        <v/>
      </c>
      <c r="Y283" s="177">
        <f t="shared" si="79"/>
        <v>0</v>
      </c>
      <c r="Z283" s="178"/>
      <c r="AA283" s="178"/>
      <c r="AB283" s="178"/>
      <c r="AC283" s="179"/>
    </row>
    <row r="284" spans="1:29" hidden="1">
      <c r="A284" s="174" t="str">
        <f>IF('14- RC PROD'!A289="","",'14- RC PROD'!A289)</f>
        <v/>
      </c>
      <c r="B284" s="175" t="str">
        <f>IF('14- RC PROD'!F289="","",'14- RC PROD'!F289)</f>
        <v/>
      </c>
      <c r="C284" s="176" t="str">
        <f>IF(A284="","",IF('14- RC PROD'!G289="","",'14- RC PROD'!G289))</f>
        <v/>
      </c>
      <c r="D284" s="176" t="str">
        <f>IF('14- RC PROD'!H289="","",'14- RC PROD'!H289)</f>
        <v/>
      </c>
      <c r="E284" s="25" t="str">
        <f>IF(A284="","",IF('14- RC PROD'!E249="TODO MÊS",E244,""))</f>
        <v/>
      </c>
      <c r="F284" s="170" t="str">
        <f t="shared" si="90"/>
        <v/>
      </c>
      <c r="G284" s="170" t="str">
        <f t="shared" si="90"/>
        <v/>
      </c>
      <c r="H284" s="170" t="str">
        <f t="shared" si="90"/>
        <v/>
      </c>
      <c r="I284" s="170" t="str">
        <f t="shared" si="90"/>
        <v/>
      </c>
      <c r="J284" s="177" t="str">
        <f t="shared" si="93"/>
        <v/>
      </c>
      <c r="K284" s="178" t="str">
        <f t="shared" si="93"/>
        <v/>
      </c>
      <c r="L284" s="178" t="str">
        <f t="shared" si="93"/>
        <v/>
      </c>
      <c r="M284" s="178" t="str">
        <f t="shared" si="93"/>
        <v/>
      </c>
      <c r="N284" s="178" t="str">
        <f t="shared" si="93"/>
        <v/>
      </c>
      <c r="O284" s="178" t="str">
        <f t="shared" si="93"/>
        <v/>
      </c>
      <c r="P284" s="178" t="str">
        <f t="shared" si="93"/>
        <v/>
      </c>
      <c r="Q284" s="178" t="str">
        <f t="shared" si="91"/>
        <v/>
      </c>
      <c r="R284" s="178" t="str">
        <f t="shared" si="91"/>
        <v/>
      </c>
      <c r="S284" s="178" t="str">
        <f t="shared" si="94"/>
        <v/>
      </c>
      <c r="T284" s="178" t="str">
        <f t="shared" si="94"/>
        <v/>
      </c>
      <c r="U284" s="178" t="str">
        <f t="shared" si="94"/>
        <v/>
      </c>
      <c r="V284" s="177" t="str">
        <f t="shared" si="87"/>
        <v/>
      </c>
      <c r="W284" s="178" t="str">
        <f t="shared" si="88"/>
        <v/>
      </c>
      <c r="X284" s="178" t="str">
        <f t="shared" si="89"/>
        <v/>
      </c>
      <c r="Y284" s="177">
        <f t="shared" si="79"/>
        <v>0</v>
      </c>
      <c r="Z284" s="178"/>
      <c r="AA284" s="178"/>
      <c r="AB284" s="178"/>
      <c r="AC284" s="179"/>
    </row>
    <row r="285" spans="1:29" hidden="1">
      <c r="A285" s="180" t="str">
        <f>IF('14- RC PROD'!A290="","",'14- RC PROD'!A290)</f>
        <v/>
      </c>
      <c r="B285" s="181" t="str">
        <f>IF('14- RC PROD'!F290="","",'14- RC PROD'!F290)</f>
        <v/>
      </c>
      <c r="C285" s="182" t="str">
        <f>IF(A285="","",IF('14- RC PROD'!G290="","",'14- RC PROD'!G290))</f>
        <v/>
      </c>
      <c r="D285" s="182" t="str">
        <f>IF('14- RC PROD'!H290="","",'14- RC PROD'!H290)</f>
        <v/>
      </c>
      <c r="E285" s="183" t="str">
        <f>IF(A285="","",IF('14- RC PROD'!E250="TODO MÊS",E245,""))</f>
        <v/>
      </c>
      <c r="F285" s="171" t="str">
        <f t="shared" si="90"/>
        <v/>
      </c>
      <c r="G285" s="171" t="str">
        <f t="shared" si="90"/>
        <v/>
      </c>
      <c r="H285" s="171" t="str">
        <f t="shared" si="90"/>
        <v/>
      </c>
      <c r="I285" s="171" t="str">
        <f t="shared" si="90"/>
        <v/>
      </c>
      <c r="J285" s="184" t="str">
        <f t="shared" si="93"/>
        <v/>
      </c>
      <c r="K285" s="185" t="str">
        <f t="shared" si="93"/>
        <v/>
      </c>
      <c r="L285" s="185" t="str">
        <f t="shared" si="93"/>
        <v/>
      </c>
      <c r="M285" s="185" t="str">
        <f t="shared" si="93"/>
        <v/>
      </c>
      <c r="N285" s="185" t="str">
        <f t="shared" si="93"/>
        <v/>
      </c>
      <c r="O285" s="185" t="str">
        <f t="shared" si="93"/>
        <v/>
      </c>
      <c r="P285" s="185" t="str">
        <f t="shared" si="93"/>
        <v/>
      </c>
      <c r="Q285" s="185" t="str">
        <f t="shared" si="91"/>
        <v/>
      </c>
      <c r="R285" s="185" t="str">
        <f t="shared" si="91"/>
        <v/>
      </c>
      <c r="S285" s="185" t="str">
        <f t="shared" si="94"/>
        <v/>
      </c>
      <c r="T285" s="185" t="str">
        <f t="shared" si="94"/>
        <v/>
      </c>
      <c r="U285" s="185" t="str">
        <f t="shared" si="94"/>
        <v/>
      </c>
      <c r="V285" s="184" t="str">
        <f t="shared" si="87"/>
        <v/>
      </c>
      <c r="W285" s="185" t="str">
        <f t="shared" si="88"/>
        <v/>
      </c>
      <c r="X285" s="186" t="str">
        <f t="shared" si="89"/>
        <v/>
      </c>
      <c r="Y285" s="184">
        <f t="shared" si="79"/>
        <v>0</v>
      </c>
      <c r="Z285" s="185"/>
      <c r="AA285" s="185"/>
      <c r="AB285" s="185"/>
      <c r="AC285" s="186"/>
    </row>
    <row r="286" spans="1:29" hidden="1">
      <c r="A286" s="174">
        <f>IF('14- RC PROD'!A291="","",'14- RC PROD'!A291)</f>
        <v>45870</v>
      </c>
      <c r="B286" s="175" t="str">
        <f>IF('14- RC PROD'!F291="","",'14- RC PROD'!F291)</f>
        <v/>
      </c>
      <c r="C286" s="176">
        <f>IF(A286="","",IF('14- RC PROD'!G291="","",'14- RC PROD'!G291))</f>
        <v>1</v>
      </c>
      <c r="D286" s="176" t="str">
        <f>IF('14- RC PROD'!H291="","",'14- RC PROD'!H291)</f>
        <v/>
      </c>
      <c r="E286" s="25" t="str">
        <f>IF(A286="","",IF('14- RC PROD'!E251="TODO MÊS",E246,""))</f>
        <v/>
      </c>
      <c r="F286" s="170">
        <f t="shared" ref="F286:I305" si="95">F246</f>
        <v>1</v>
      </c>
      <c r="G286" s="170">
        <f t="shared" si="95"/>
        <v>0</v>
      </c>
      <c r="H286" s="170">
        <f t="shared" si="95"/>
        <v>0</v>
      </c>
      <c r="I286" s="170">
        <f t="shared" si="95"/>
        <v>0</v>
      </c>
      <c r="J286" s="177" t="str">
        <f t="shared" si="93"/>
        <v/>
      </c>
      <c r="K286" s="178" t="str">
        <f t="shared" si="93"/>
        <v/>
      </c>
      <c r="L286" s="178" t="str">
        <f t="shared" si="93"/>
        <v/>
      </c>
      <c r="M286" s="178" t="str">
        <f t="shared" si="93"/>
        <v/>
      </c>
      <c r="N286" s="178" t="str">
        <f t="shared" si="93"/>
        <v/>
      </c>
      <c r="O286" s="178" t="str">
        <f t="shared" si="93"/>
        <v/>
      </c>
      <c r="P286" s="178" t="str">
        <f t="shared" si="93"/>
        <v/>
      </c>
      <c r="Q286" s="178" t="str">
        <f t="shared" si="91"/>
        <v/>
      </c>
      <c r="R286" s="178" t="str">
        <f t="shared" si="91"/>
        <v/>
      </c>
      <c r="S286" s="178" t="str">
        <f t="shared" si="94"/>
        <v/>
      </c>
      <c r="T286" s="178" t="str">
        <f t="shared" si="94"/>
        <v/>
      </c>
      <c r="U286" s="178" t="str">
        <f t="shared" si="94"/>
        <v/>
      </c>
      <c r="V286" s="177" t="str">
        <f t="shared" si="87"/>
        <v/>
      </c>
      <c r="W286" s="178" t="str">
        <f t="shared" si="88"/>
        <v/>
      </c>
      <c r="X286" s="178" t="str">
        <f t="shared" si="89"/>
        <v/>
      </c>
      <c r="Y286" s="177">
        <f t="shared" si="79"/>
        <v>0</v>
      </c>
      <c r="Z286" s="178"/>
      <c r="AA286" s="178"/>
      <c r="AB286" s="178"/>
      <c r="AC286" s="179"/>
    </row>
    <row r="287" spans="1:29" hidden="1">
      <c r="A287" s="174">
        <f>IF('14- RC PROD'!A292="","",'14- RC PROD'!A292)</f>
        <v>45901</v>
      </c>
      <c r="B287" s="175" t="str">
        <f>IF('14- RC PROD'!F292="","",'14- RC PROD'!F292)</f>
        <v/>
      </c>
      <c r="C287" s="176">
        <f>IF(A287="","",IF('14- RC PROD'!G292="","",'14- RC PROD'!G292))</f>
        <v>1</v>
      </c>
      <c r="D287" s="176" t="str">
        <f>IF('14- RC PROD'!H292="","",'14- RC PROD'!H292)</f>
        <v/>
      </c>
      <c r="E287" s="25" t="str">
        <f>IF(A287="","",IF('14- RC PROD'!E252="TODO MÊS",E247,""))</f>
        <v/>
      </c>
      <c r="F287" s="170">
        <f t="shared" si="95"/>
        <v>1</v>
      </c>
      <c r="G287" s="170">
        <f t="shared" si="95"/>
        <v>0</v>
      </c>
      <c r="H287" s="170">
        <f t="shared" si="95"/>
        <v>0</v>
      </c>
      <c r="I287" s="170">
        <f t="shared" si="95"/>
        <v>0</v>
      </c>
      <c r="J287" s="177" t="str">
        <f t="shared" si="93"/>
        <v/>
      </c>
      <c r="K287" s="178" t="str">
        <f t="shared" si="93"/>
        <v/>
      </c>
      <c r="L287" s="178" t="str">
        <f t="shared" si="93"/>
        <v/>
      </c>
      <c r="M287" s="178" t="str">
        <f t="shared" si="93"/>
        <v/>
      </c>
      <c r="N287" s="178" t="str">
        <f t="shared" si="93"/>
        <v/>
      </c>
      <c r="O287" s="178" t="str">
        <f t="shared" si="93"/>
        <v/>
      </c>
      <c r="P287" s="178" t="str">
        <f t="shared" si="93"/>
        <v/>
      </c>
      <c r="Q287" s="178" t="str">
        <f t="shared" si="91"/>
        <v/>
      </c>
      <c r="R287" s="178" t="str">
        <f t="shared" si="91"/>
        <v/>
      </c>
      <c r="S287" s="178" t="str">
        <f t="shared" si="94"/>
        <v/>
      </c>
      <c r="T287" s="178" t="str">
        <f t="shared" si="94"/>
        <v/>
      </c>
      <c r="U287" s="178" t="str">
        <f t="shared" si="94"/>
        <v/>
      </c>
      <c r="V287" s="177" t="str">
        <f t="shared" si="87"/>
        <v/>
      </c>
      <c r="W287" s="178" t="str">
        <f t="shared" si="88"/>
        <v/>
      </c>
      <c r="X287" s="178" t="str">
        <f t="shared" si="89"/>
        <v/>
      </c>
      <c r="Y287" s="177">
        <f t="shared" si="79"/>
        <v>0</v>
      </c>
      <c r="Z287" s="178"/>
      <c r="AA287" s="178"/>
      <c r="AB287" s="178"/>
      <c r="AC287" s="179"/>
    </row>
    <row r="288" spans="1:29" hidden="1">
      <c r="A288" s="174">
        <f>IF('14- RC PROD'!A293="","",'14- RC PROD'!A293)</f>
        <v>45934</v>
      </c>
      <c r="B288" s="175" t="str">
        <f>IF('14- RC PROD'!F293="","",'14- RC PROD'!F293)</f>
        <v/>
      </c>
      <c r="C288" s="176">
        <f>IF(A288="","",IF('14- RC PROD'!G293="","",'14- RC PROD'!G293))</f>
        <v>1</v>
      </c>
      <c r="D288" s="176" t="str">
        <f>IF('14- RC PROD'!H293="","",'14- RC PROD'!H293)</f>
        <v/>
      </c>
      <c r="E288" s="25" t="str">
        <f>IF(A288="","",IF('14- RC PROD'!E253="TODO MÊS",E248,""))</f>
        <v/>
      </c>
      <c r="F288" s="170">
        <f t="shared" si="95"/>
        <v>1</v>
      </c>
      <c r="G288" s="170">
        <f t="shared" si="95"/>
        <v>0</v>
      </c>
      <c r="H288" s="170">
        <f t="shared" si="95"/>
        <v>0</v>
      </c>
      <c r="I288" s="170">
        <f t="shared" si="95"/>
        <v>0</v>
      </c>
      <c r="J288" s="177" t="str">
        <f t="shared" si="93"/>
        <v/>
      </c>
      <c r="K288" s="178" t="str">
        <f t="shared" si="93"/>
        <v/>
      </c>
      <c r="L288" s="178" t="str">
        <f t="shared" si="93"/>
        <v/>
      </c>
      <c r="M288" s="178" t="str">
        <f t="shared" si="93"/>
        <v/>
      </c>
      <c r="N288" s="178" t="str">
        <f t="shared" si="93"/>
        <v/>
      </c>
      <c r="O288" s="178" t="str">
        <f t="shared" si="93"/>
        <v/>
      </c>
      <c r="P288" s="178" t="str">
        <f t="shared" si="93"/>
        <v/>
      </c>
      <c r="Q288" s="178" t="str">
        <f t="shared" ref="Q288:R307" si="96">IF($E288="","",IF(MONTH(Q$5)=MONTH($A288),$F288*$E288*$C288,IF(MONTH(Q$5)=MONTH($A288)+1,$G288*$E288*$C288,IF(MONTH(Q$5)=MONTH($A288)+2,$H288*$E288*$C288,IF(MONTH(Q$5)=MONTH($A288)+3,$I288*$E288*$C288,0)))))</f>
        <v/>
      </c>
      <c r="R288" s="178" t="str">
        <f t="shared" si="96"/>
        <v/>
      </c>
      <c r="S288" s="178" t="str">
        <f t="shared" si="94"/>
        <v/>
      </c>
      <c r="T288" s="178" t="str">
        <f t="shared" si="94"/>
        <v/>
      </c>
      <c r="U288" s="178" t="str">
        <f t="shared" si="94"/>
        <v/>
      </c>
      <c r="V288" s="177" t="str">
        <f t="shared" si="87"/>
        <v/>
      </c>
      <c r="W288" s="178" t="str">
        <f t="shared" si="88"/>
        <v/>
      </c>
      <c r="X288" s="178" t="str">
        <f t="shared" si="89"/>
        <v/>
      </c>
      <c r="Y288" s="177">
        <f t="shared" si="79"/>
        <v>0</v>
      </c>
      <c r="Z288" s="178"/>
      <c r="AA288" s="178"/>
      <c r="AB288" s="178"/>
      <c r="AC288" s="179"/>
    </row>
    <row r="289" spans="1:29" hidden="1">
      <c r="A289" s="174">
        <f>IF('14- RC PROD'!A294="","",'14- RC PROD'!A294)</f>
        <v>45965</v>
      </c>
      <c r="B289" s="175" t="str">
        <f>IF('14- RC PROD'!F294="","",'14- RC PROD'!F294)</f>
        <v/>
      </c>
      <c r="C289" s="176">
        <f>IF(A289="","",IF('14- RC PROD'!G294="","",'14- RC PROD'!G294))</f>
        <v>1</v>
      </c>
      <c r="D289" s="176" t="str">
        <f>IF('14- RC PROD'!H294="","",'14- RC PROD'!H294)</f>
        <v/>
      </c>
      <c r="E289" s="25" t="str">
        <f>IF(A289="","",IF('14- RC PROD'!E254="TODO MÊS",E249,""))</f>
        <v/>
      </c>
      <c r="F289" s="170">
        <f t="shared" si="95"/>
        <v>1</v>
      </c>
      <c r="G289" s="170">
        <f t="shared" si="95"/>
        <v>0</v>
      </c>
      <c r="H289" s="170">
        <f t="shared" si="95"/>
        <v>0</v>
      </c>
      <c r="I289" s="170">
        <f t="shared" si="95"/>
        <v>0</v>
      </c>
      <c r="J289" s="177" t="str">
        <f t="shared" si="93"/>
        <v/>
      </c>
      <c r="K289" s="178" t="str">
        <f t="shared" si="93"/>
        <v/>
      </c>
      <c r="L289" s="178" t="str">
        <f t="shared" si="93"/>
        <v/>
      </c>
      <c r="M289" s="178" t="str">
        <f t="shared" si="93"/>
        <v/>
      </c>
      <c r="N289" s="178" t="str">
        <f t="shared" si="93"/>
        <v/>
      </c>
      <c r="O289" s="178" t="str">
        <f t="shared" si="93"/>
        <v/>
      </c>
      <c r="P289" s="178" t="str">
        <f t="shared" si="93"/>
        <v/>
      </c>
      <c r="Q289" s="178" t="str">
        <f t="shared" si="96"/>
        <v/>
      </c>
      <c r="R289" s="178" t="str">
        <f t="shared" si="96"/>
        <v/>
      </c>
      <c r="S289" s="178" t="str">
        <f t="shared" si="94"/>
        <v/>
      </c>
      <c r="T289" s="178" t="str">
        <f t="shared" si="94"/>
        <v/>
      </c>
      <c r="U289" s="178" t="str">
        <f t="shared" si="94"/>
        <v/>
      </c>
      <c r="V289" s="177" t="str">
        <f t="shared" si="87"/>
        <v/>
      </c>
      <c r="W289" s="178" t="str">
        <f t="shared" si="88"/>
        <v/>
      </c>
      <c r="X289" s="178" t="str">
        <f t="shared" si="89"/>
        <v/>
      </c>
      <c r="Y289" s="177">
        <f t="shared" si="79"/>
        <v>0</v>
      </c>
      <c r="Z289" s="178"/>
      <c r="AA289" s="178"/>
      <c r="AB289" s="178"/>
      <c r="AC289" s="179"/>
    </row>
    <row r="290" spans="1:29" hidden="1">
      <c r="A290" s="174">
        <f>IF('14- RC PROD'!A295="","",'14- RC PROD'!A295)</f>
        <v>45996</v>
      </c>
      <c r="B290" s="175" t="str">
        <f>IF('14- RC PROD'!F295="","",'14- RC PROD'!F295)</f>
        <v/>
      </c>
      <c r="C290" s="176">
        <f>IF(A290="","",IF('14- RC PROD'!G295="","",'14- RC PROD'!G295))</f>
        <v>1</v>
      </c>
      <c r="D290" s="176" t="str">
        <f>IF('14- RC PROD'!H295="","",'14- RC PROD'!H295)</f>
        <v/>
      </c>
      <c r="E290" s="25" t="str">
        <f>IF(A290="","",IF('14- RC PROD'!E255="TODO MÊS",E250,""))</f>
        <v/>
      </c>
      <c r="F290" s="170">
        <f t="shared" si="95"/>
        <v>1</v>
      </c>
      <c r="G290" s="170">
        <f t="shared" si="95"/>
        <v>0</v>
      </c>
      <c r="H290" s="170">
        <f t="shared" si="95"/>
        <v>0</v>
      </c>
      <c r="I290" s="170">
        <f t="shared" si="95"/>
        <v>0</v>
      </c>
      <c r="J290" s="177" t="str">
        <f t="shared" si="93"/>
        <v/>
      </c>
      <c r="K290" s="178" t="str">
        <f t="shared" si="93"/>
        <v/>
      </c>
      <c r="L290" s="178" t="str">
        <f t="shared" si="93"/>
        <v/>
      </c>
      <c r="M290" s="178" t="str">
        <f t="shared" si="93"/>
        <v/>
      </c>
      <c r="N290" s="178" t="str">
        <f t="shared" si="93"/>
        <v/>
      </c>
      <c r="O290" s="178" t="str">
        <f t="shared" si="93"/>
        <v/>
      </c>
      <c r="P290" s="178" t="str">
        <f t="shared" si="93"/>
        <v/>
      </c>
      <c r="Q290" s="178" t="str">
        <f t="shared" si="96"/>
        <v/>
      </c>
      <c r="R290" s="178" t="str">
        <f t="shared" si="96"/>
        <v/>
      </c>
      <c r="S290" s="178" t="str">
        <f t="shared" si="94"/>
        <v/>
      </c>
      <c r="T290" s="178" t="str">
        <f t="shared" si="94"/>
        <v/>
      </c>
      <c r="U290" s="178" t="str">
        <f t="shared" si="94"/>
        <v/>
      </c>
      <c r="V290" s="177" t="str">
        <f t="shared" si="87"/>
        <v/>
      </c>
      <c r="W290" s="178" t="str">
        <f t="shared" si="88"/>
        <v/>
      </c>
      <c r="X290" s="178" t="str">
        <f t="shared" si="89"/>
        <v/>
      </c>
      <c r="Y290" s="177">
        <f t="shared" si="79"/>
        <v>0</v>
      </c>
      <c r="Z290" s="178"/>
      <c r="AA290" s="178"/>
      <c r="AB290" s="178"/>
      <c r="AC290" s="179"/>
    </row>
    <row r="291" spans="1:29" hidden="1">
      <c r="A291" s="174">
        <f>IF('14- RC PROD'!A296="","",'14- RC PROD'!A296)</f>
        <v>46027</v>
      </c>
      <c r="B291" s="175" t="str">
        <f>IF('14- RC PROD'!F296="","",'14- RC PROD'!F296)</f>
        <v/>
      </c>
      <c r="C291" s="176">
        <f>IF(A291="","",IF('14- RC PROD'!G296="","",'14- RC PROD'!G296))</f>
        <v>0</v>
      </c>
      <c r="D291" s="176" t="str">
        <f>IF('14- RC PROD'!H296="","",'14- RC PROD'!H296)</f>
        <v/>
      </c>
      <c r="E291" s="25" t="str">
        <f>IF(A291="","",IF('14- RC PROD'!E256="TODO MÊS",E251,""))</f>
        <v/>
      </c>
      <c r="F291" s="170">
        <f t="shared" si="95"/>
        <v>1</v>
      </c>
      <c r="G291" s="170">
        <f t="shared" si="95"/>
        <v>0</v>
      </c>
      <c r="H291" s="170">
        <f t="shared" si="95"/>
        <v>0</v>
      </c>
      <c r="I291" s="170">
        <f t="shared" si="95"/>
        <v>0</v>
      </c>
      <c r="J291" s="177" t="str">
        <f t="shared" si="93"/>
        <v/>
      </c>
      <c r="K291" s="178" t="str">
        <f t="shared" si="93"/>
        <v/>
      </c>
      <c r="L291" s="178" t="str">
        <f t="shared" si="93"/>
        <v/>
      </c>
      <c r="M291" s="178" t="str">
        <f t="shared" si="93"/>
        <v/>
      </c>
      <c r="N291" s="178" t="str">
        <f t="shared" si="93"/>
        <v/>
      </c>
      <c r="O291" s="178" t="str">
        <f t="shared" si="93"/>
        <v/>
      </c>
      <c r="P291" s="178" t="str">
        <f t="shared" si="93"/>
        <v/>
      </c>
      <c r="Q291" s="178" t="str">
        <f t="shared" si="96"/>
        <v/>
      </c>
      <c r="R291" s="178" t="str">
        <f t="shared" si="96"/>
        <v/>
      </c>
      <c r="S291" s="178" t="str">
        <f t="shared" si="94"/>
        <v/>
      </c>
      <c r="T291" s="178" t="str">
        <f t="shared" si="94"/>
        <v/>
      </c>
      <c r="U291" s="178" t="str">
        <f t="shared" si="94"/>
        <v/>
      </c>
      <c r="V291" s="177" t="str">
        <f t="shared" si="87"/>
        <v/>
      </c>
      <c r="W291" s="178" t="str">
        <f t="shared" si="88"/>
        <v/>
      </c>
      <c r="X291" s="178" t="str">
        <f t="shared" si="89"/>
        <v/>
      </c>
      <c r="Y291" s="177">
        <f t="shared" si="79"/>
        <v>0</v>
      </c>
      <c r="Z291" s="178"/>
      <c r="AA291" s="178"/>
      <c r="AB291" s="178"/>
      <c r="AC291" s="179"/>
    </row>
    <row r="292" spans="1:29" hidden="1">
      <c r="A292" s="174">
        <f>IF('14- RC PROD'!A297="","",'14- RC PROD'!A297)</f>
        <v>46059</v>
      </c>
      <c r="B292" s="175" t="str">
        <f>IF('14- RC PROD'!F297="","",'14- RC PROD'!F297)</f>
        <v/>
      </c>
      <c r="C292" s="176">
        <f>IF(A292="","",IF('14- RC PROD'!G297="","",'14- RC PROD'!G297))</f>
        <v>0</v>
      </c>
      <c r="D292" s="176" t="str">
        <f>IF('14- RC PROD'!H297="","",'14- RC PROD'!H297)</f>
        <v/>
      </c>
      <c r="E292" s="25" t="str">
        <f>IF(A292="","",IF('14- RC PROD'!E257="TODO MÊS",E252,""))</f>
        <v/>
      </c>
      <c r="F292" s="170">
        <f t="shared" si="95"/>
        <v>1</v>
      </c>
      <c r="G292" s="170">
        <f t="shared" si="95"/>
        <v>0</v>
      </c>
      <c r="H292" s="170">
        <f t="shared" si="95"/>
        <v>0</v>
      </c>
      <c r="I292" s="170">
        <f t="shared" si="95"/>
        <v>0</v>
      </c>
      <c r="J292" s="177" t="str">
        <f t="shared" ref="J292:P301" si="97">IF($E292="","",IF(MONTH(J$5)=MONTH($A292),$F292*$E292*$C292,IF(MONTH(J$5)=MONTH($A292)+1,$G292*$E292*$C292,IF(MONTH(J$5)=MONTH($A292)+2,$H292*$E292*$C292,IF(MONTH(J$5)=MONTH($A292)+3,$I292*$E292*$C292,0)))))</f>
        <v/>
      </c>
      <c r="K292" s="178" t="str">
        <f t="shared" si="97"/>
        <v/>
      </c>
      <c r="L292" s="178" t="str">
        <f t="shared" si="97"/>
        <v/>
      </c>
      <c r="M292" s="178" t="str">
        <f t="shared" si="97"/>
        <v/>
      </c>
      <c r="N292" s="178" t="str">
        <f t="shared" si="97"/>
        <v/>
      </c>
      <c r="O292" s="178" t="str">
        <f t="shared" si="97"/>
        <v/>
      </c>
      <c r="P292" s="178" t="str">
        <f t="shared" si="97"/>
        <v/>
      </c>
      <c r="Q292" s="178" t="str">
        <f t="shared" si="96"/>
        <v/>
      </c>
      <c r="R292" s="178" t="str">
        <f t="shared" si="96"/>
        <v/>
      </c>
      <c r="S292" s="178" t="str">
        <f t="shared" si="94"/>
        <v/>
      </c>
      <c r="T292" s="178" t="str">
        <f t="shared" si="94"/>
        <v/>
      </c>
      <c r="U292" s="178" t="str">
        <f t="shared" si="94"/>
        <v/>
      </c>
      <c r="V292" s="177" t="str">
        <f t="shared" si="87"/>
        <v/>
      </c>
      <c r="W292" s="178" t="str">
        <f t="shared" si="88"/>
        <v/>
      </c>
      <c r="X292" s="178" t="str">
        <f t="shared" si="89"/>
        <v/>
      </c>
      <c r="Y292" s="177">
        <f t="shared" si="79"/>
        <v>0</v>
      </c>
      <c r="Z292" s="178"/>
      <c r="AA292" s="178"/>
      <c r="AB292" s="178"/>
      <c r="AC292" s="179"/>
    </row>
    <row r="293" spans="1:29" hidden="1">
      <c r="A293" s="174">
        <f>IF('14- RC PROD'!A298="","",'14- RC PROD'!A298)</f>
        <v>46087</v>
      </c>
      <c r="B293" s="175" t="str">
        <f>IF('14- RC PROD'!F298="","",'14- RC PROD'!F298)</f>
        <v/>
      </c>
      <c r="C293" s="176">
        <f>IF(A293="","",IF('14- RC PROD'!G298="","",'14- RC PROD'!G298))</f>
        <v>0</v>
      </c>
      <c r="D293" s="176" t="str">
        <f>IF('14- RC PROD'!H298="","",'14- RC PROD'!H298)</f>
        <v/>
      </c>
      <c r="E293" s="25" t="str">
        <f>IF(A293="","",IF('14- RC PROD'!E258="TODO MÊS",E253,""))</f>
        <v/>
      </c>
      <c r="F293" s="170">
        <f t="shared" si="95"/>
        <v>1</v>
      </c>
      <c r="G293" s="170">
        <f t="shared" si="95"/>
        <v>0</v>
      </c>
      <c r="H293" s="170">
        <f t="shared" si="95"/>
        <v>0</v>
      </c>
      <c r="I293" s="170">
        <f t="shared" si="95"/>
        <v>0</v>
      </c>
      <c r="J293" s="177" t="str">
        <f t="shared" si="97"/>
        <v/>
      </c>
      <c r="K293" s="178" t="str">
        <f t="shared" si="97"/>
        <v/>
      </c>
      <c r="L293" s="178" t="str">
        <f t="shared" si="97"/>
        <v/>
      </c>
      <c r="M293" s="178" t="str">
        <f t="shared" si="97"/>
        <v/>
      </c>
      <c r="N293" s="178" t="str">
        <f t="shared" si="97"/>
        <v/>
      </c>
      <c r="O293" s="178" t="str">
        <f t="shared" si="97"/>
        <v/>
      </c>
      <c r="P293" s="178" t="str">
        <f t="shared" si="97"/>
        <v/>
      </c>
      <c r="Q293" s="178" t="str">
        <f t="shared" si="96"/>
        <v/>
      </c>
      <c r="R293" s="178" t="str">
        <f t="shared" si="96"/>
        <v/>
      </c>
      <c r="S293" s="178" t="str">
        <f t="shared" si="94"/>
        <v/>
      </c>
      <c r="T293" s="178" t="str">
        <f t="shared" si="94"/>
        <v/>
      </c>
      <c r="U293" s="178" t="str">
        <f t="shared" si="94"/>
        <v/>
      </c>
      <c r="V293" s="177" t="str">
        <f t="shared" si="87"/>
        <v/>
      </c>
      <c r="W293" s="178" t="str">
        <f t="shared" si="88"/>
        <v/>
      </c>
      <c r="X293" s="178" t="str">
        <f t="shared" si="89"/>
        <v/>
      </c>
      <c r="Y293" s="177">
        <f t="shared" si="79"/>
        <v>0</v>
      </c>
      <c r="Z293" s="178"/>
      <c r="AA293" s="178"/>
      <c r="AB293" s="178"/>
      <c r="AC293" s="179"/>
    </row>
    <row r="294" spans="1:29" hidden="1">
      <c r="A294" s="174">
        <f>IF('14- RC PROD'!A299="","",'14- RC PROD'!A299)</f>
        <v>46118</v>
      </c>
      <c r="B294" s="175" t="str">
        <f>IF('14- RC PROD'!F299="","",'14- RC PROD'!F299)</f>
        <v/>
      </c>
      <c r="C294" s="176">
        <f>IF(A294="","",IF('14- RC PROD'!G299="","",'14- RC PROD'!G299))</f>
        <v>0</v>
      </c>
      <c r="D294" s="176" t="str">
        <f>IF('14- RC PROD'!H299="","",'14- RC PROD'!H299)</f>
        <v/>
      </c>
      <c r="E294" s="25" t="str">
        <f>IF(A294="","",IF('14- RC PROD'!E259="TODO MÊS",E254,""))</f>
        <v/>
      </c>
      <c r="F294" s="170">
        <f t="shared" si="95"/>
        <v>1</v>
      </c>
      <c r="G294" s="170">
        <f t="shared" si="95"/>
        <v>0</v>
      </c>
      <c r="H294" s="170">
        <f t="shared" si="95"/>
        <v>0</v>
      </c>
      <c r="I294" s="170">
        <f t="shared" si="95"/>
        <v>0</v>
      </c>
      <c r="J294" s="177" t="str">
        <f t="shared" si="97"/>
        <v/>
      </c>
      <c r="K294" s="178" t="str">
        <f t="shared" si="97"/>
        <v/>
      </c>
      <c r="L294" s="178" t="str">
        <f t="shared" si="97"/>
        <v/>
      </c>
      <c r="M294" s="178" t="str">
        <f t="shared" si="97"/>
        <v/>
      </c>
      <c r="N294" s="178" t="str">
        <f t="shared" si="97"/>
        <v/>
      </c>
      <c r="O294" s="178" t="str">
        <f t="shared" si="97"/>
        <v/>
      </c>
      <c r="P294" s="178" t="str">
        <f t="shared" si="97"/>
        <v/>
      </c>
      <c r="Q294" s="178" t="str">
        <f t="shared" si="96"/>
        <v/>
      </c>
      <c r="R294" s="178" t="str">
        <f t="shared" si="96"/>
        <v/>
      </c>
      <c r="S294" s="178" t="str">
        <f t="shared" si="94"/>
        <v/>
      </c>
      <c r="T294" s="178" t="str">
        <f t="shared" si="94"/>
        <v/>
      </c>
      <c r="U294" s="178" t="str">
        <f t="shared" si="94"/>
        <v/>
      </c>
      <c r="V294" s="177" t="str">
        <f t="shared" si="87"/>
        <v/>
      </c>
      <c r="W294" s="178" t="str">
        <f t="shared" si="88"/>
        <v/>
      </c>
      <c r="X294" s="178" t="str">
        <f t="shared" si="89"/>
        <v/>
      </c>
      <c r="Y294" s="177">
        <f t="shared" si="79"/>
        <v>0</v>
      </c>
      <c r="Z294" s="178"/>
      <c r="AA294" s="178"/>
      <c r="AB294" s="178"/>
      <c r="AC294" s="179"/>
    </row>
    <row r="295" spans="1:29" hidden="1">
      <c r="A295" s="174">
        <f>IF('14- RC PROD'!A300="","",'14- RC PROD'!A300)</f>
        <v>46149</v>
      </c>
      <c r="B295" s="175" t="str">
        <f>IF('14- RC PROD'!F300="","",'14- RC PROD'!F300)</f>
        <v/>
      </c>
      <c r="C295" s="176">
        <f>IF(A295="","",IF('14- RC PROD'!G300="","",'14- RC PROD'!G300))</f>
        <v>0</v>
      </c>
      <c r="D295" s="176" t="str">
        <f>IF('14- RC PROD'!H300="","",'14- RC PROD'!H300)</f>
        <v/>
      </c>
      <c r="E295" s="25" t="str">
        <f>IF(A295="","",IF('14- RC PROD'!E260="TODO MÊS",E255,""))</f>
        <v/>
      </c>
      <c r="F295" s="170">
        <f t="shared" si="95"/>
        <v>1</v>
      </c>
      <c r="G295" s="170">
        <f t="shared" si="95"/>
        <v>0</v>
      </c>
      <c r="H295" s="170">
        <f t="shared" si="95"/>
        <v>0</v>
      </c>
      <c r="I295" s="170">
        <f t="shared" si="95"/>
        <v>0</v>
      </c>
      <c r="J295" s="177" t="str">
        <f t="shared" si="97"/>
        <v/>
      </c>
      <c r="K295" s="178" t="str">
        <f t="shared" si="97"/>
        <v/>
      </c>
      <c r="L295" s="178" t="str">
        <f t="shared" si="97"/>
        <v/>
      </c>
      <c r="M295" s="178" t="str">
        <f t="shared" si="97"/>
        <v/>
      </c>
      <c r="N295" s="178" t="str">
        <f t="shared" si="97"/>
        <v/>
      </c>
      <c r="O295" s="178" t="str">
        <f t="shared" si="97"/>
        <v/>
      </c>
      <c r="P295" s="178" t="str">
        <f t="shared" si="97"/>
        <v/>
      </c>
      <c r="Q295" s="178" t="str">
        <f t="shared" si="96"/>
        <v/>
      </c>
      <c r="R295" s="178" t="str">
        <f t="shared" si="96"/>
        <v/>
      </c>
      <c r="S295" s="178" t="str">
        <f t="shared" si="94"/>
        <v/>
      </c>
      <c r="T295" s="178" t="str">
        <f t="shared" si="94"/>
        <v/>
      </c>
      <c r="U295" s="178" t="str">
        <f t="shared" si="94"/>
        <v/>
      </c>
      <c r="V295" s="177" t="str">
        <f t="shared" si="87"/>
        <v/>
      </c>
      <c r="W295" s="178" t="str">
        <f t="shared" si="88"/>
        <v/>
      </c>
      <c r="X295" s="178" t="str">
        <f t="shared" si="89"/>
        <v/>
      </c>
      <c r="Y295" s="177">
        <f t="shared" si="79"/>
        <v>0</v>
      </c>
      <c r="Z295" s="178"/>
      <c r="AA295" s="178"/>
      <c r="AB295" s="178"/>
      <c r="AC295" s="179"/>
    </row>
    <row r="296" spans="1:29" hidden="1">
      <c r="A296" s="174">
        <f>IF('14- RC PROD'!A301="","",'14- RC PROD'!A301)</f>
        <v>46180</v>
      </c>
      <c r="B296" s="175" t="str">
        <f>IF('14- RC PROD'!F301="","",'14- RC PROD'!F301)</f>
        <v/>
      </c>
      <c r="C296" s="176">
        <f>IF(A296="","",IF('14- RC PROD'!G301="","",'14- RC PROD'!G301))</f>
        <v>0</v>
      </c>
      <c r="D296" s="176" t="str">
        <f>IF('14- RC PROD'!H301="","",'14- RC PROD'!H301)</f>
        <v/>
      </c>
      <c r="E296" s="25" t="str">
        <f>IF(A296="","",IF('14- RC PROD'!E261="TODO MÊS",E256,""))</f>
        <v/>
      </c>
      <c r="F296" s="170">
        <f t="shared" si="95"/>
        <v>1</v>
      </c>
      <c r="G296" s="170">
        <f t="shared" si="95"/>
        <v>0</v>
      </c>
      <c r="H296" s="170">
        <f t="shared" si="95"/>
        <v>0</v>
      </c>
      <c r="I296" s="170">
        <f t="shared" si="95"/>
        <v>0</v>
      </c>
      <c r="J296" s="177" t="str">
        <f t="shared" si="97"/>
        <v/>
      </c>
      <c r="K296" s="178" t="str">
        <f t="shared" si="97"/>
        <v/>
      </c>
      <c r="L296" s="178" t="str">
        <f t="shared" si="97"/>
        <v/>
      </c>
      <c r="M296" s="178" t="str">
        <f t="shared" si="97"/>
        <v/>
      </c>
      <c r="N296" s="178" t="str">
        <f t="shared" si="97"/>
        <v/>
      </c>
      <c r="O296" s="178" t="str">
        <f t="shared" si="97"/>
        <v/>
      </c>
      <c r="P296" s="178" t="str">
        <f t="shared" si="97"/>
        <v/>
      </c>
      <c r="Q296" s="178" t="str">
        <f t="shared" si="96"/>
        <v/>
      </c>
      <c r="R296" s="178" t="str">
        <f t="shared" si="96"/>
        <v/>
      </c>
      <c r="S296" s="178" t="str">
        <f t="shared" si="94"/>
        <v/>
      </c>
      <c r="T296" s="178" t="str">
        <f t="shared" si="94"/>
        <v/>
      </c>
      <c r="U296" s="178" t="str">
        <f t="shared" si="94"/>
        <v/>
      </c>
      <c r="V296" s="177" t="str">
        <f t="shared" si="87"/>
        <v/>
      </c>
      <c r="W296" s="178" t="str">
        <f t="shared" si="88"/>
        <v/>
      </c>
      <c r="X296" s="178" t="str">
        <f t="shared" si="89"/>
        <v/>
      </c>
      <c r="Y296" s="177">
        <f t="shared" si="79"/>
        <v>0</v>
      </c>
      <c r="Z296" s="178"/>
      <c r="AA296" s="178"/>
      <c r="AB296" s="178"/>
      <c r="AC296" s="179"/>
    </row>
    <row r="297" spans="1:29" hidden="1">
      <c r="A297" s="174">
        <f>IF('14- RC PROD'!A302="","",'14- RC PROD'!A302)</f>
        <v>46211</v>
      </c>
      <c r="B297" s="175" t="str">
        <f>IF('14- RC PROD'!F302="","",'14- RC PROD'!F302)</f>
        <v/>
      </c>
      <c r="C297" s="176">
        <f>IF(A297="","",IF('14- RC PROD'!G302="","",'14- RC PROD'!G302))</f>
        <v>0</v>
      </c>
      <c r="D297" s="176" t="str">
        <f>IF('14- RC PROD'!H302="","",'14- RC PROD'!H302)</f>
        <v/>
      </c>
      <c r="E297" s="25" t="str">
        <f>IF(A297="","",IF('14- RC PROD'!E262="TODO MÊS",E257,""))</f>
        <v/>
      </c>
      <c r="F297" s="170">
        <f t="shared" si="95"/>
        <v>1</v>
      </c>
      <c r="G297" s="170">
        <f t="shared" si="95"/>
        <v>0</v>
      </c>
      <c r="H297" s="170" t="str">
        <f t="shared" si="95"/>
        <v/>
      </c>
      <c r="I297" s="170">
        <f t="shared" si="95"/>
        <v>0</v>
      </c>
      <c r="J297" s="177" t="str">
        <f t="shared" si="97"/>
        <v/>
      </c>
      <c r="K297" s="178" t="str">
        <f t="shared" si="97"/>
        <v/>
      </c>
      <c r="L297" s="178" t="str">
        <f t="shared" si="97"/>
        <v/>
      </c>
      <c r="M297" s="178" t="str">
        <f t="shared" si="97"/>
        <v/>
      </c>
      <c r="N297" s="178" t="str">
        <f t="shared" si="97"/>
        <v/>
      </c>
      <c r="O297" s="178" t="str">
        <f t="shared" si="97"/>
        <v/>
      </c>
      <c r="P297" s="178" t="str">
        <f t="shared" si="97"/>
        <v/>
      </c>
      <c r="Q297" s="178" t="str">
        <f t="shared" si="96"/>
        <v/>
      </c>
      <c r="R297" s="178" t="str">
        <f t="shared" si="96"/>
        <v/>
      </c>
      <c r="S297" s="178" t="str">
        <f t="shared" si="94"/>
        <v/>
      </c>
      <c r="T297" s="178" t="str">
        <f t="shared" si="94"/>
        <v/>
      </c>
      <c r="U297" s="178" t="str">
        <f t="shared" si="94"/>
        <v/>
      </c>
      <c r="V297" s="177" t="str">
        <f t="shared" si="87"/>
        <v/>
      </c>
      <c r="W297" s="178" t="str">
        <f t="shared" si="88"/>
        <v/>
      </c>
      <c r="X297" s="178" t="str">
        <f t="shared" si="89"/>
        <v/>
      </c>
      <c r="Y297" s="177">
        <f t="shared" si="79"/>
        <v>0</v>
      </c>
      <c r="Z297" s="178"/>
      <c r="AA297" s="178"/>
      <c r="AB297" s="178"/>
      <c r="AC297" s="179"/>
    </row>
    <row r="298" spans="1:29" hidden="1">
      <c r="A298" s="174" t="str">
        <f>IF('14- RC PROD'!A303="","",'14- RC PROD'!A303)</f>
        <v/>
      </c>
      <c r="B298" s="175" t="str">
        <f>IF('14- RC PROD'!F303="","",'14- RC PROD'!F303)</f>
        <v/>
      </c>
      <c r="C298" s="176" t="str">
        <f>IF(A298="","",IF('14- RC PROD'!G303="","",'14- RC PROD'!G303))</f>
        <v/>
      </c>
      <c r="D298" s="176" t="str">
        <f>IF('14- RC PROD'!H303="","",'14- RC PROD'!H303)</f>
        <v/>
      </c>
      <c r="E298" s="25" t="str">
        <f>IF(A298="","",IF('14- RC PROD'!E263="TODO MÊS",E258,""))</f>
        <v/>
      </c>
      <c r="F298" s="170" t="str">
        <f t="shared" si="95"/>
        <v/>
      </c>
      <c r="G298" s="170" t="str">
        <f t="shared" si="95"/>
        <v/>
      </c>
      <c r="H298" s="170" t="str">
        <f t="shared" si="95"/>
        <v/>
      </c>
      <c r="I298" s="170" t="str">
        <f t="shared" si="95"/>
        <v/>
      </c>
      <c r="J298" s="177" t="str">
        <f t="shared" si="97"/>
        <v/>
      </c>
      <c r="K298" s="178" t="str">
        <f t="shared" si="97"/>
        <v/>
      </c>
      <c r="L298" s="178" t="str">
        <f t="shared" si="97"/>
        <v/>
      </c>
      <c r="M298" s="178" t="str">
        <f t="shared" si="97"/>
        <v/>
      </c>
      <c r="N298" s="178" t="str">
        <f t="shared" si="97"/>
        <v/>
      </c>
      <c r="O298" s="178" t="str">
        <f t="shared" si="97"/>
        <v/>
      </c>
      <c r="P298" s="178" t="str">
        <f t="shared" si="97"/>
        <v/>
      </c>
      <c r="Q298" s="178" t="str">
        <f t="shared" si="96"/>
        <v/>
      </c>
      <c r="R298" s="178" t="str">
        <f t="shared" si="96"/>
        <v/>
      </c>
      <c r="S298" s="178" t="str">
        <f t="shared" si="94"/>
        <v/>
      </c>
      <c r="T298" s="178" t="str">
        <f t="shared" si="94"/>
        <v/>
      </c>
      <c r="U298" s="178" t="str">
        <f t="shared" si="94"/>
        <v/>
      </c>
      <c r="V298" s="177" t="str">
        <f t="shared" si="87"/>
        <v/>
      </c>
      <c r="W298" s="178" t="str">
        <f t="shared" si="88"/>
        <v/>
      </c>
      <c r="X298" s="178" t="str">
        <f t="shared" si="89"/>
        <v/>
      </c>
      <c r="Y298" s="177">
        <f t="shared" si="79"/>
        <v>0</v>
      </c>
      <c r="Z298" s="178"/>
      <c r="AA298" s="178"/>
      <c r="AB298" s="178"/>
      <c r="AC298" s="179"/>
    </row>
    <row r="299" spans="1:29" hidden="1">
      <c r="A299" s="174" t="str">
        <f>IF('14- RC PROD'!A304="","",'14- RC PROD'!A304)</f>
        <v/>
      </c>
      <c r="B299" s="175" t="str">
        <f>IF('14- RC PROD'!F304="","",'14- RC PROD'!F304)</f>
        <v/>
      </c>
      <c r="C299" s="176" t="str">
        <f>IF(A299="","",IF('14- RC PROD'!G304="","",'14- RC PROD'!G304))</f>
        <v/>
      </c>
      <c r="D299" s="176" t="str">
        <f>IF('14- RC PROD'!H304="","",'14- RC PROD'!H304)</f>
        <v/>
      </c>
      <c r="E299" s="25" t="str">
        <f>IF(A299="","",IF('14- RC PROD'!E264="TODO MÊS",E259,""))</f>
        <v/>
      </c>
      <c r="F299" s="170" t="str">
        <f t="shared" si="95"/>
        <v/>
      </c>
      <c r="G299" s="170" t="str">
        <f t="shared" si="95"/>
        <v/>
      </c>
      <c r="H299" s="170" t="str">
        <f t="shared" si="95"/>
        <v/>
      </c>
      <c r="I299" s="170" t="str">
        <f t="shared" si="95"/>
        <v/>
      </c>
      <c r="J299" s="177" t="str">
        <f t="shared" si="97"/>
        <v/>
      </c>
      <c r="K299" s="178" t="str">
        <f t="shared" si="97"/>
        <v/>
      </c>
      <c r="L299" s="178" t="str">
        <f t="shared" si="97"/>
        <v/>
      </c>
      <c r="M299" s="178" t="str">
        <f t="shared" si="97"/>
        <v/>
      </c>
      <c r="N299" s="178" t="str">
        <f t="shared" si="97"/>
        <v/>
      </c>
      <c r="O299" s="178" t="str">
        <f t="shared" si="97"/>
        <v/>
      </c>
      <c r="P299" s="178" t="str">
        <f t="shared" si="97"/>
        <v/>
      </c>
      <c r="Q299" s="178" t="str">
        <f t="shared" si="96"/>
        <v/>
      </c>
      <c r="R299" s="178" t="str">
        <f t="shared" si="96"/>
        <v/>
      </c>
      <c r="S299" s="178" t="str">
        <f t="shared" si="94"/>
        <v/>
      </c>
      <c r="T299" s="178" t="str">
        <f t="shared" si="94"/>
        <v/>
      </c>
      <c r="U299" s="178" t="str">
        <f t="shared" si="94"/>
        <v/>
      </c>
      <c r="V299" s="177" t="str">
        <f t="shared" si="87"/>
        <v/>
      </c>
      <c r="W299" s="178" t="str">
        <f t="shared" si="88"/>
        <v/>
      </c>
      <c r="X299" s="178" t="str">
        <f t="shared" si="89"/>
        <v/>
      </c>
      <c r="Y299" s="177">
        <f t="shared" si="79"/>
        <v>0</v>
      </c>
      <c r="Z299" s="178"/>
      <c r="AA299" s="178"/>
      <c r="AB299" s="178"/>
      <c r="AC299" s="179"/>
    </row>
    <row r="300" spans="1:29" hidden="1">
      <c r="A300" s="174" t="str">
        <f>IF('14- RC PROD'!A305="","",'14- RC PROD'!A305)</f>
        <v/>
      </c>
      <c r="B300" s="175" t="str">
        <f>IF('14- RC PROD'!F305="","",'14- RC PROD'!F305)</f>
        <v/>
      </c>
      <c r="C300" s="176" t="str">
        <f>IF(A300="","",IF('14- RC PROD'!G305="","",'14- RC PROD'!G305))</f>
        <v/>
      </c>
      <c r="D300" s="176" t="str">
        <f>IF('14- RC PROD'!H305="","",'14- RC PROD'!H305)</f>
        <v/>
      </c>
      <c r="E300" s="25" t="str">
        <f>IF(A300="","",IF('14- RC PROD'!E265="TODO MÊS",E260,""))</f>
        <v/>
      </c>
      <c r="F300" s="170" t="str">
        <f t="shared" si="95"/>
        <v/>
      </c>
      <c r="G300" s="170" t="str">
        <f t="shared" si="95"/>
        <v/>
      </c>
      <c r="H300" s="170" t="str">
        <f t="shared" si="95"/>
        <v/>
      </c>
      <c r="I300" s="170" t="str">
        <f t="shared" si="95"/>
        <v/>
      </c>
      <c r="J300" s="177" t="str">
        <f t="shared" si="97"/>
        <v/>
      </c>
      <c r="K300" s="178" t="str">
        <f t="shared" si="97"/>
        <v/>
      </c>
      <c r="L300" s="178" t="str">
        <f t="shared" si="97"/>
        <v/>
      </c>
      <c r="M300" s="178" t="str">
        <f t="shared" si="97"/>
        <v/>
      </c>
      <c r="N300" s="178" t="str">
        <f t="shared" si="97"/>
        <v/>
      </c>
      <c r="O300" s="178" t="str">
        <f t="shared" si="97"/>
        <v/>
      </c>
      <c r="P300" s="178" t="str">
        <f t="shared" si="97"/>
        <v/>
      </c>
      <c r="Q300" s="178" t="str">
        <f t="shared" si="96"/>
        <v/>
      </c>
      <c r="R300" s="178" t="str">
        <f t="shared" si="96"/>
        <v/>
      </c>
      <c r="S300" s="178" t="str">
        <f t="shared" si="94"/>
        <v/>
      </c>
      <c r="T300" s="178" t="str">
        <f t="shared" si="94"/>
        <v/>
      </c>
      <c r="U300" s="178" t="str">
        <f t="shared" si="94"/>
        <v/>
      </c>
      <c r="V300" s="177" t="str">
        <f t="shared" si="87"/>
        <v/>
      </c>
      <c r="W300" s="178" t="str">
        <f t="shared" si="88"/>
        <v/>
      </c>
      <c r="X300" s="178" t="str">
        <f t="shared" si="89"/>
        <v/>
      </c>
      <c r="Y300" s="177">
        <f t="shared" si="79"/>
        <v>0</v>
      </c>
      <c r="Z300" s="178"/>
      <c r="AA300" s="178"/>
      <c r="AB300" s="178"/>
      <c r="AC300" s="179"/>
    </row>
    <row r="301" spans="1:29" hidden="1">
      <c r="A301" s="174" t="str">
        <f>IF('14- RC PROD'!A306="","",'14- RC PROD'!A306)</f>
        <v/>
      </c>
      <c r="B301" s="175" t="str">
        <f>IF('14- RC PROD'!F306="","",'14- RC PROD'!F306)</f>
        <v/>
      </c>
      <c r="C301" s="176" t="str">
        <f>IF(A301="","",IF('14- RC PROD'!G306="","",'14- RC PROD'!G306))</f>
        <v/>
      </c>
      <c r="D301" s="176" t="str">
        <f>IF('14- RC PROD'!H306="","",'14- RC PROD'!H306)</f>
        <v/>
      </c>
      <c r="E301" s="25" t="str">
        <f>IF(A301="","",IF('14- RC PROD'!E266="TODO MÊS",E261,""))</f>
        <v/>
      </c>
      <c r="F301" s="170" t="str">
        <f t="shared" si="95"/>
        <v/>
      </c>
      <c r="G301" s="170" t="str">
        <f t="shared" si="95"/>
        <v/>
      </c>
      <c r="H301" s="170" t="str">
        <f t="shared" si="95"/>
        <v/>
      </c>
      <c r="I301" s="170" t="str">
        <f t="shared" si="95"/>
        <v/>
      </c>
      <c r="J301" s="177" t="str">
        <f t="shared" si="97"/>
        <v/>
      </c>
      <c r="K301" s="178" t="str">
        <f t="shared" si="97"/>
        <v/>
      </c>
      <c r="L301" s="178" t="str">
        <f t="shared" si="97"/>
        <v/>
      </c>
      <c r="M301" s="178" t="str">
        <f t="shared" si="97"/>
        <v/>
      </c>
      <c r="N301" s="178" t="str">
        <f t="shared" si="97"/>
        <v/>
      </c>
      <c r="O301" s="178" t="str">
        <f t="shared" si="97"/>
        <v/>
      </c>
      <c r="P301" s="178" t="str">
        <f t="shared" si="97"/>
        <v/>
      </c>
      <c r="Q301" s="178" t="str">
        <f t="shared" si="96"/>
        <v/>
      </c>
      <c r="R301" s="178" t="str">
        <f t="shared" si="96"/>
        <v/>
      </c>
      <c r="S301" s="178" t="str">
        <f t="shared" si="94"/>
        <v/>
      </c>
      <c r="T301" s="178" t="str">
        <f t="shared" si="94"/>
        <v/>
      </c>
      <c r="U301" s="178" t="str">
        <f t="shared" si="94"/>
        <v/>
      </c>
      <c r="V301" s="177" t="str">
        <f t="shared" si="87"/>
        <v/>
      </c>
      <c r="W301" s="178" t="str">
        <f t="shared" si="88"/>
        <v/>
      </c>
      <c r="X301" s="178" t="str">
        <f t="shared" si="89"/>
        <v/>
      </c>
      <c r="Y301" s="177">
        <f t="shared" si="79"/>
        <v>0</v>
      </c>
      <c r="Z301" s="178"/>
      <c r="AA301" s="178"/>
      <c r="AB301" s="178"/>
      <c r="AC301" s="179"/>
    </row>
    <row r="302" spans="1:29" hidden="1">
      <c r="A302" s="174" t="str">
        <f>IF('14- RC PROD'!A307="","",'14- RC PROD'!A307)</f>
        <v/>
      </c>
      <c r="B302" s="175" t="str">
        <f>IF('14- RC PROD'!F307="","",'14- RC PROD'!F307)</f>
        <v/>
      </c>
      <c r="C302" s="176" t="str">
        <f>IF(A302="","",IF('14- RC PROD'!G307="","",'14- RC PROD'!G307))</f>
        <v/>
      </c>
      <c r="D302" s="176" t="str">
        <f>IF('14- RC PROD'!H307="","",'14- RC PROD'!H307)</f>
        <v/>
      </c>
      <c r="E302" s="25" t="str">
        <f>IF(A302="","",IF('14- RC PROD'!E267="TODO MÊS",E262,""))</f>
        <v/>
      </c>
      <c r="F302" s="170" t="str">
        <f t="shared" si="95"/>
        <v/>
      </c>
      <c r="G302" s="170" t="str">
        <f t="shared" si="95"/>
        <v/>
      </c>
      <c r="H302" s="170" t="str">
        <f t="shared" si="95"/>
        <v/>
      </c>
      <c r="I302" s="170" t="str">
        <f t="shared" si="95"/>
        <v/>
      </c>
      <c r="J302" s="177" t="str">
        <f t="shared" ref="J302:P311" si="98">IF($E302="","",IF(MONTH(J$5)=MONTH($A302),$F302*$E302*$C302,IF(MONTH(J$5)=MONTH($A302)+1,$G302*$E302*$C302,IF(MONTH(J$5)=MONTH($A302)+2,$H302*$E302*$C302,IF(MONTH(J$5)=MONTH($A302)+3,$I302*$E302*$C302,0)))))</f>
        <v/>
      </c>
      <c r="K302" s="178" t="str">
        <f t="shared" si="98"/>
        <v/>
      </c>
      <c r="L302" s="178" t="str">
        <f t="shared" si="98"/>
        <v/>
      </c>
      <c r="M302" s="178" t="str">
        <f t="shared" si="98"/>
        <v/>
      </c>
      <c r="N302" s="178" t="str">
        <f t="shared" si="98"/>
        <v/>
      </c>
      <c r="O302" s="178" t="str">
        <f t="shared" si="98"/>
        <v/>
      </c>
      <c r="P302" s="178" t="str">
        <f t="shared" si="98"/>
        <v/>
      </c>
      <c r="Q302" s="178" t="str">
        <f t="shared" si="96"/>
        <v/>
      </c>
      <c r="R302" s="178" t="str">
        <f t="shared" si="96"/>
        <v/>
      </c>
      <c r="S302" s="178" t="str">
        <f t="shared" si="94"/>
        <v/>
      </c>
      <c r="T302" s="178" t="str">
        <f t="shared" si="94"/>
        <v/>
      </c>
      <c r="U302" s="178" t="str">
        <f t="shared" si="94"/>
        <v/>
      </c>
      <c r="V302" s="177" t="str">
        <f t="shared" si="87"/>
        <v/>
      </c>
      <c r="W302" s="178" t="str">
        <f t="shared" si="88"/>
        <v/>
      </c>
      <c r="X302" s="178" t="str">
        <f t="shared" si="89"/>
        <v/>
      </c>
      <c r="Y302" s="177">
        <f t="shared" ref="Y302:Y365" si="99">SUM(J302:U302)</f>
        <v>0</v>
      </c>
      <c r="Z302" s="178"/>
      <c r="AA302" s="178"/>
      <c r="AB302" s="178"/>
      <c r="AC302" s="179"/>
    </row>
    <row r="303" spans="1:29" hidden="1">
      <c r="A303" s="174" t="str">
        <f>IF('14- RC PROD'!A308="","",'14- RC PROD'!A308)</f>
        <v/>
      </c>
      <c r="B303" s="175" t="str">
        <f>IF('14- RC PROD'!F308="","",'14- RC PROD'!F308)</f>
        <v/>
      </c>
      <c r="C303" s="176" t="str">
        <f>IF(A303="","",IF('14- RC PROD'!G308="","",'14- RC PROD'!G308))</f>
        <v/>
      </c>
      <c r="D303" s="176" t="str">
        <f>IF('14- RC PROD'!H308="","",'14- RC PROD'!H308)</f>
        <v/>
      </c>
      <c r="E303" s="25" t="str">
        <f>IF(A303="","",IF('14- RC PROD'!E268="TODO MÊS",E263,""))</f>
        <v/>
      </c>
      <c r="F303" s="170" t="str">
        <f t="shared" si="95"/>
        <v/>
      </c>
      <c r="G303" s="170" t="str">
        <f t="shared" si="95"/>
        <v/>
      </c>
      <c r="H303" s="170" t="str">
        <f t="shared" si="95"/>
        <v/>
      </c>
      <c r="I303" s="170" t="str">
        <f t="shared" si="95"/>
        <v/>
      </c>
      <c r="J303" s="177" t="str">
        <f t="shared" si="98"/>
        <v/>
      </c>
      <c r="K303" s="178" t="str">
        <f t="shared" si="98"/>
        <v/>
      </c>
      <c r="L303" s="178" t="str">
        <f t="shared" si="98"/>
        <v/>
      </c>
      <c r="M303" s="178" t="str">
        <f t="shared" si="98"/>
        <v/>
      </c>
      <c r="N303" s="178" t="str">
        <f t="shared" si="98"/>
        <v/>
      </c>
      <c r="O303" s="178" t="str">
        <f t="shared" si="98"/>
        <v/>
      </c>
      <c r="P303" s="178" t="str">
        <f t="shared" si="98"/>
        <v/>
      </c>
      <c r="Q303" s="178" t="str">
        <f t="shared" si="96"/>
        <v/>
      </c>
      <c r="R303" s="178" t="str">
        <f t="shared" si="96"/>
        <v/>
      </c>
      <c r="S303" s="178" t="str">
        <f t="shared" ref="S303:U322" si="100">IF($E303="","",IF(MONTH(S$5)=MONTH($A303),$F303*$E303*$C303,IF(MONTH(S$5)=MONTH($A303)+1,$G303*$E303*$C303,IF(MONTH(S$5)=MONTH($A303)+2,$H303*$E303*$C303,IF(MONTH(S$5)=MONTH($A303)+3,$I303*$E303*$C303,0)))))</f>
        <v/>
      </c>
      <c r="T303" s="178" t="str">
        <f t="shared" si="100"/>
        <v/>
      </c>
      <c r="U303" s="178" t="str">
        <f t="shared" si="100"/>
        <v/>
      </c>
      <c r="V303" s="177" t="str">
        <f t="shared" si="87"/>
        <v/>
      </c>
      <c r="W303" s="178" t="str">
        <f t="shared" si="88"/>
        <v/>
      </c>
      <c r="X303" s="178" t="str">
        <f t="shared" si="89"/>
        <v/>
      </c>
      <c r="Y303" s="177">
        <f t="shared" si="99"/>
        <v>0</v>
      </c>
      <c r="Z303" s="178"/>
      <c r="AA303" s="178"/>
      <c r="AB303" s="178"/>
      <c r="AC303" s="179"/>
    </row>
    <row r="304" spans="1:29" hidden="1">
      <c r="A304" s="174" t="str">
        <f>IF('14- RC PROD'!A309="","",'14- RC PROD'!A309)</f>
        <v/>
      </c>
      <c r="B304" s="175" t="str">
        <f>IF('14- RC PROD'!F309="","",'14- RC PROD'!F309)</f>
        <v/>
      </c>
      <c r="C304" s="176" t="str">
        <f>IF(A304="","",IF('14- RC PROD'!G309="","",'14- RC PROD'!G309))</f>
        <v/>
      </c>
      <c r="D304" s="176" t="str">
        <f>IF('14- RC PROD'!H309="","",'14- RC PROD'!H309)</f>
        <v/>
      </c>
      <c r="E304" s="25" t="str">
        <f>IF(A304="","",IF('14- RC PROD'!E269="TODO MÊS",E264,""))</f>
        <v/>
      </c>
      <c r="F304" s="170" t="str">
        <f t="shared" si="95"/>
        <v/>
      </c>
      <c r="G304" s="170" t="str">
        <f t="shared" si="95"/>
        <v/>
      </c>
      <c r="H304" s="170" t="str">
        <f t="shared" si="95"/>
        <v/>
      </c>
      <c r="I304" s="170" t="str">
        <f t="shared" si="95"/>
        <v/>
      </c>
      <c r="J304" s="177" t="str">
        <f t="shared" si="98"/>
        <v/>
      </c>
      <c r="K304" s="178" t="str">
        <f t="shared" si="98"/>
        <v/>
      </c>
      <c r="L304" s="178" t="str">
        <f t="shared" si="98"/>
        <v/>
      </c>
      <c r="M304" s="178" t="str">
        <f t="shared" si="98"/>
        <v/>
      </c>
      <c r="N304" s="178" t="str">
        <f t="shared" si="98"/>
        <v/>
      </c>
      <c r="O304" s="178" t="str">
        <f t="shared" si="98"/>
        <v/>
      </c>
      <c r="P304" s="178" t="str">
        <f t="shared" si="98"/>
        <v/>
      </c>
      <c r="Q304" s="178" t="str">
        <f t="shared" si="96"/>
        <v/>
      </c>
      <c r="R304" s="178" t="str">
        <f t="shared" si="96"/>
        <v/>
      </c>
      <c r="S304" s="178" t="str">
        <f t="shared" si="100"/>
        <v/>
      </c>
      <c r="T304" s="178" t="str">
        <f t="shared" si="100"/>
        <v/>
      </c>
      <c r="U304" s="178" t="str">
        <f t="shared" si="100"/>
        <v/>
      </c>
      <c r="V304" s="177" t="str">
        <f t="shared" si="87"/>
        <v/>
      </c>
      <c r="W304" s="178" t="str">
        <f t="shared" si="88"/>
        <v/>
      </c>
      <c r="X304" s="178" t="str">
        <f t="shared" si="89"/>
        <v/>
      </c>
      <c r="Y304" s="177">
        <f t="shared" si="99"/>
        <v>0</v>
      </c>
      <c r="Z304" s="178"/>
      <c r="AA304" s="178"/>
      <c r="AB304" s="178"/>
      <c r="AC304" s="179"/>
    </row>
    <row r="305" spans="1:29" hidden="1">
      <c r="A305" s="174" t="str">
        <f>IF('14- RC PROD'!A310="","",'14- RC PROD'!A310)</f>
        <v/>
      </c>
      <c r="B305" s="175" t="str">
        <f>IF('14- RC PROD'!F310="","",'14- RC PROD'!F310)</f>
        <v/>
      </c>
      <c r="C305" s="176" t="str">
        <f>IF(A305="","",IF('14- RC PROD'!G310="","",'14- RC PROD'!G310))</f>
        <v/>
      </c>
      <c r="D305" s="176" t="str">
        <f>IF('14- RC PROD'!H310="","",'14- RC PROD'!H310)</f>
        <v/>
      </c>
      <c r="E305" s="25" t="str">
        <f>IF(A305="","",IF('14- RC PROD'!E270="TODO MÊS",E265,""))</f>
        <v/>
      </c>
      <c r="F305" s="170" t="str">
        <f t="shared" si="95"/>
        <v/>
      </c>
      <c r="G305" s="170" t="str">
        <f t="shared" si="95"/>
        <v/>
      </c>
      <c r="H305" s="170" t="str">
        <f t="shared" si="95"/>
        <v/>
      </c>
      <c r="I305" s="170" t="str">
        <f t="shared" si="95"/>
        <v/>
      </c>
      <c r="J305" s="177" t="str">
        <f t="shared" si="98"/>
        <v/>
      </c>
      <c r="K305" s="178" t="str">
        <f t="shared" si="98"/>
        <v/>
      </c>
      <c r="L305" s="178" t="str">
        <f t="shared" si="98"/>
        <v/>
      </c>
      <c r="M305" s="178" t="str">
        <f t="shared" si="98"/>
        <v/>
      </c>
      <c r="N305" s="178" t="str">
        <f t="shared" si="98"/>
        <v/>
      </c>
      <c r="O305" s="178" t="str">
        <f t="shared" si="98"/>
        <v/>
      </c>
      <c r="P305" s="178" t="str">
        <f t="shared" si="98"/>
        <v/>
      </c>
      <c r="Q305" s="178" t="str">
        <f t="shared" si="96"/>
        <v/>
      </c>
      <c r="R305" s="178" t="str">
        <f t="shared" si="96"/>
        <v/>
      </c>
      <c r="S305" s="178" t="str">
        <f t="shared" si="100"/>
        <v/>
      </c>
      <c r="T305" s="178" t="str">
        <f t="shared" si="100"/>
        <v/>
      </c>
      <c r="U305" s="178" t="str">
        <f t="shared" si="100"/>
        <v/>
      </c>
      <c r="V305" s="177" t="str">
        <f t="shared" si="87"/>
        <v/>
      </c>
      <c r="W305" s="178" t="str">
        <f t="shared" si="88"/>
        <v/>
      </c>
      <c r="X305" s="178" t="str">
        <f t="shared" si="89"/>
        <v/>
      </c>
      <c r="Y305" s="177">
        <f t="shared" si="99"/>
        <v>0</v>
      </c>
      <c r="Z305" s="178"/>
      <c r="AA305" s="178"/>
      <c r="AB305" s="178"/>
      <c r="AC305" s="179"/>
    </row>
    <row r="306" spans="1:29" hidden="1">
      <c r="A306" s="174" t="str">
        <f>IF('14- RC PROD'!A311="","",'14- RC PROD'!A311)</f>
        <v/>
      </c>
      <c r="B306" s="175" t="str">
        <f>IF('14- RC PROD'!F311="","",'14- RC PROD'!F311)</f>
        <v/>
      </c>
      <c r="C306" s="176" t="str">
        <f>IF(A306="","",IF('14- RC PROD'!G311="","",'14- RC PROD'!G311))</f>
        <v/>
      </c>
      <c r="D306" s="176" t="str">
        <f>IF('14- RC PROD'!H311="","",'14- RC PROD'!H311)</f>
        <v/>
      </c>
      <c r="E306" s="25" t="str">
        <f>IF(A306="","",IF('14- RC PROD'!E271="TODO MÊS",E266,""))</f>
        <v/>
      </c>
      <c r="F306" s="170" t="str">
        <f t="shared" ref="F306:I325" si="101">F266</f>
        <v/>
      </c>
      <c r="G306" s="170" t="str">
        <f t="shared" si="101"/>
        <v/>
      </c>
      <c r="H306" s="170" t="str">
        <f t="shared" si="101"/>
        <v/>
      </c>
      <c r="I306" s="170" t="str">
        <f t="shared" si="101"/>
        <v/>
      </c>
      <c r="J306" s="177" t="str">
        <f t="shared" si="98"/>
        <v/>
      </c>
      <c r="K306" s="178" t="str">
        <f t="shared" si="98"/>
        <v/>
      </c>
      <c r="L306" s="178" t="str">
        <f t="shared" si="98"/>
        <v/>
      </c>
      <c r="M306" s="178" t="str">
        <f t="shared" si="98"/>
        <v/>
      </c>
      <c r="N306" s="178" t="str">
        <f t="shared" si="98"/>
        <v/>
      </c>
      <c r="O306" s="178" t="str">
        <f t="shared" si="98"/>
        <v/>
      </c>
      <c r="P306" s="178" t="str">
        <f t="shared" si="98"/>
        <v/>
      </c>
      <c r="Q306" s="178" t="str">
        <f t="shared" si="96"/>
        <v/>
      </c>
      <c r="R306" s="178" t="str">
        <f t="shared" si="96"/>
        <v/>
      </c>
      <c r="S306" s="178" t="str">
        <f t="shared" si="100"/>
        <v/>
      </c>
      <c r="T306" s="178" t="str">
        <f t="shared" si="100"/>
        <v/>
      </c>
      <c r="U306" s="178" t="str">
        <f t="shared" si="100"/>
        <v/>
      </c>
      <c r="V306" s="177" t="str">
        <f t="shared" si="87"/>
        <v/>
      </c>
      <c r="W306" s="178" t="str">
        <f t="shared" si="88"/>
        <v/>
      </c>
      <c r="X306" s="178" t="str">
        <f t="shared" si="89"/>
        <v/>
      </c>
      <c r="Y306" s="177">
        <f t="shared" si="99"/>
        <v>0</v>
      </c>
      <c r="Z306" s="178"/>
      <c r="AA306" s="178"/>
      <c r="AB306" s="178"/>
      <c r="AC306" s="179"/>
    </row>
    <row r="307" spans="1:29" hidden="1">
      <c r="A307" s="174" t="str">
        <f>IF('14- RC PROD'!A312="","",'14- RC PROD'!A312)</f>
        <v/>
      </c>
      <c r="B307" s="175" t="str">
        <f>IF('14- RC PROD'!F312="","",'14- RC PROD'!F312)</f>
        <v/>
      </c>
      <c r="C307" s="176" t="str">
        <f>IF(A307="","",IF('14- RC PROD'!G312="","",'14- RC PROD'!G312))</f>
        <v/>
      </c>
      <c r="D307" s="176" t="str">
        <f>IF('14- RC PROD'!H312="","",'14- RC PROD'!H312)</f>
        <v/>
      </c>
      <c r="E307" s="25" t="str">
        <f>IF(A307="","",IF('14- RC PROD'!E272="TODO MÊS",E267,""))</f>
        <v/>
      </c>
      <c r="F307" s="170" t="str">
        <f t="shared" si="101"/>
        <v/>
      </c>
      <c r="G307" s="170" t="str">
        <f t="shared" si="101"/>
        <v/>
      </c>
      <c r="H307" s="170" t="str">
        <f t="shared" si="101"/>
        <v/>
      </c>
      <c r="I307" s="170" t="str">
        <f t="shared" si="101"/>
        <v/>
      </c>
      <c r="J307" s="177" t="str">
        <f t="shared" si="98"/>
        <v/>
      </c>
      <c r="K307" s="178" t="str">
        <f t="shared" si="98"/>
        <v/>
      </c>
      <c r="L307" s="178" t="str">
        <f t="shared" si="98"/>
        <v/>
      </c>
      <c r="M307" s="178" t="str">
        <f t="shared" si="98"/>
        <v/>
      </c>
      <c r="N307" s="178" t="str">
        <f t="shared" si="98"/>
        <v/>
      </c>
      <c r="O307" s="178" t="str">
        <f t="shared" si="98"/>
        <v/>
      </c>
      <c r="P307" s="178" t="str">
        <f t="shared" si="98"/>
        <v/>
      </c>
      <c r="Q307" s="178" t="str">
        <f t="shared" si="96"/>
        <v/>
      </c>
      <c r="R307" s="178" t="str">
        <f t="shared" si="96"/>
        <v/>
      </c>
      <c r="S307" s="178" t="str">
        <f t="shared" si="100"/>
        <v/>
      </c>
      <c r="T307" s="178" t="str">
        <f t="shared" si="100"/>
        <v/>
      </c>
      <c r="U307" s="178" t="str">
        <f t="shared" si="100"/>
        <v/>
      </c>
      <c r="V307" s="177" t="str">
        <f t="shared" si="87"/>
        <v/>
      </c>
      <c r="W307" s="178" t="str">
        <f t="shared" si="88"/>
        <v/>
      </c>
      <c r="X307" s="178" t="str">
        <f t="shared" si="89"/>
        <v/>
      </c>
      <c r="Y307" s="177">
        <f t="shared" si="99"/>
        <v>0</v>
      </c>
      <c r="Z307" s="178"/>
      <c r="AA307" s="178"/>
      <c r="AB307" s="178"/>
      <c r="AC307" s="179"/>
    </row>
    <row r="308" spans="1:29" hidden="1">
      <c r="A308" s="174" t="str">
        <f>IF('14- RC PROD'!A313="","",'14- RC PROD'!A313)</f>
        <v/>
      </c>
      <c r="B308" s="175" t="str">
        <f>IF('14- RC PROD'!F313="","",'14- RC PROD'!F313)</f>
        <v/>
      </c>
      <c r="C308" s="176" t="str">
        <f>IF(A308="","",IF('14- RC PROD'!G313="","",'14- RC PROD'!G313))</f>
        <v/>
      </c>
      <c r="D308" s="176" t="str">
        <f>IF('14- RC PROD'!H313="","",'14- RC PROD'!H313)</f>
        <v/>
      </c>
      <c r="E308" s="25" t="str">
        <f>IF(A308="","",IF('14- RC PROD'!E273="TODO MÊS",E268,""))</f>
        <v/>
      </c>
      <c r="F308" s="170" t="str">
        <f t="shared" si="101"/>
        <v/>
      </c>
      <c r="G308" s="170" t="str">
        <f t="shared" si="101"/>
        <v/>
      </c>
      <c r="H308" s="170" t="str">
        <f t="shared" si="101"/>
        <v/>
      </c>
      <c r="I308" s="170" t="str">
        <f t="shared" si="101"/>
        <v/>
      </c>
      <c r="J308" s="177" t="str">
        <f t="shared" si="98"/>
        <v/>
      </c>
      <c r="K308" s="178" t="str">
        <f t="shared" si="98"/>
        <v/>
      </c>
      <c r="L308" s="178" t="str">
        <f t="shared" si="98"/>
        <v/>
      </c>
      <c r="M308" s="178" t="str">
        <f t="shared" si="98"/>
        <v/>
      </c>
      <c r="N308" s="178" t="str">
        <f t="shared" si="98"/>
        <v/>
      </c>
      <c r="O308" s="178" t="str">
        <f t="shared" si="98"/>
        <v/>
      </c>
      <c r="P308" s="178" t="str">
        <f t="shared" si="98"/>
        <v/>
      </c>
      <c r="Q308" s="178" t="str">
        <f t="shared" ref="Q308:R327" si="102">IF($E308="","",IF(MONTH(Q$5)=MONTH($A308),$F308*$E308*$C308,IF(MONTH(Q$5)=MONTH($A308)+1,$G308*$E308*$C308,IF(MONTH(Q$5)=MONTH($A308)+2,$H308*$E308*$C308,IF(MONTH(Q$5)=MONTH($A308)+3,$I308*$E308*$C308,0)))))</f>
        <v/>
      </c>
      <c r="R308" s="178" t="str">
        <f t="shared" si="102"/>
        <v/>
      </c>
      <c r="S308" s="178" t="str">
        <f t="shared" si="100"/>
        <v/>
      </c>
      <c r="T308" s="178" t="str">
        <f t="shared" si="100"/>
        <v/>
      </c>
      <c r="U308" s="178" t="str">
        <f t="shared" si="100"/>
        <v/>
      </c>
      <c r="V308" s="177" t="str">
        <f t="shared" si="87"/>
        <v/>
      </c>
      <c r="W308" s="178" t="str">
        <f t="shared" si="88"/>
        <v/>
      </c>
      <c r="X308" s="178" t="str">
        <f t="shared" si="89"/>
        <v/>
      </c>
      <c r="Y308" s="177">
        <f t="shared" si="99"/>
        <v>0</v>
      </c>
      <c r="Z308" s="178"/>
      <c r="AA308" s="178"/>
      <c r="AB308" s="178"/>
      <c r="AC308" s="179"/>
    </row>
    <row r="309" spans="1:29" hidden="1">
      <c r="A309" s="174" t="str">
        <f>IF('14- RC PROD'!A314="","",'14- RC PROD'!A314)</f>
        <v/>
      </c>
      <c r="B309" s="175" t="str">
        <f>IF('14- RC PROD'!F314="","",'14- RC PROD'!F314)</f>
        <v/>
      </c>
      <c r="C309" s="176" t="str">
        <f>IF(A309="","",IF('14- RC PROD'!G314="","",'14- RC PROD'!G314))</f>
        <v/>
      </c>
      <c r="D309" s="176" t="str">
        <f>IF('14- RC PROD'!H314="","",'14- RC PROD'!H314)</f>
        <v/>
      </c>
      <c r="E309" s="25" t="str">
        <f>IF(A309="","",IF('14- RC PROD'!E274="TODO MÊS",E269,""))</f>
        <v/>
      </c>
      <c r="F309" s="170" t="str">
        <f t="shared" si="101"/>
        <v/>
      </c>
      <c r="G309" s="170" t="str">
        <f t="shared" si="101"/>
        <v/>
      </c>
      <c r="H309" s="170" t="str">
        <f t="shared" si="101"/>
        <v/>
      </c>
      <c r="I309" s="170" t="str">
        <f t="shared" si="101"/>
        <v/>
      </c>
      <c r="J309" s="177" t="str">
        <f t="shared" si="98"/>
        <v/>
      </c>
      <c r="K309" s="178" t="str">
        <f t="shared" si="98"/>
        <v/>
      </c>
      <c r="L309" s="178" t="str">
        <f t="shared" si="98"/>
        <v/>
      </c>
      <c r="M309" s="178" t="str">
        <f t="shared" si="98"/>
        <v/>
      </c>
      <c r="N309" s="178" t="str">
        <f t="shared" si="98"/>
        <v/>
      </c>
      <c r="O309" s="178" t="str">
        <f t="shared" si="98"/>
        <v/>
      </c>
      <c r="P309" s="178" t="str">
        <f t="shared" si="98"/>
        <v/>
      </c>
      <c r="Q309" s="178" t="str">
        <f t="shared" si="102"/>
        <v/>
      </c>
      <c r="R309" s="178" t="str">
        <f t="shared" si="102"/>
        <v/>
      </c>
      <c r="S309" s="178" t="str">
        <f t="shared" si="100"/>
        <v/>
      </c>
      <c r="T309" s="178" t="str">
        <f t="shared" si="100"/>
        <v/>
      </c>
      <c r="U309" s="178" t="str">
        <f t="shared" si="100"/>
        <v/>
      </c>
      <c r="V309" s="177" t="str">
        <f t="shared" si="87"/>
        <v/>
      </c>
      <c r="W309" s="178" t="str">
        <f t="shared" si="88"/>
        <v/>
      </c>
      <c r="X309" s="178" t="str">
        <f t="shared" si="89"/>
        <v/>
      </c>
      <c r="Y309" s="177">
        <f t="shared" si="99"/>
        <v>0</v>
      </c>
      <c r="Z309" s="178"/>
      <c r="AA309" s="178"/>
      <c r="AB309" s="178"/>
      <c r="AC309" s="179"/>
    </row>
    <row r="310" spans="1:29" hidden="1">
      <c r="A310" s="174" t="str">
        <f>IF('14- RC PROD'!A315="","",'14- RC PROD'!A315)</f>
        <v/>
      </c>
      <c r="B310" s="175" t="str">
        <f>IF('14- RC PROD'!F315="","",'14- RC PROD'!F315)</f>
        <v/>
      </c>
      <c r="C310" s="176" t="str">
        <f>IF(A310="","",IF('14- RC PROD'!G315="","",'14- RC PROD'!G315))</f>
        <v/>
      </c>
      <c r="D310" s="176" t="str">
        <f>IF('14- RC PROD'!H315="","",'14- RC PROD'!H315)</f>
        <v/>
      </c>
      <c r="E310" s="25" t="str">
        <f>IF(A310="","",IF('14- RC PROD'!E275="TODO MÊS",E270,""))</f>
        <v/>
      </c>
      <c r="F310" s="170" t="str">
        <f t="shared" si="101"/>
        <v/>
      </c>
      <c r="G310" s="170" t="str">
        <f t="shared" si="101"/>
        <v/>
      </c>
      <c r="H310" s="170" t="str">
        <f t="shared" si="101"/>
        <v/>
      </c>
      <c r="I310" s="170" t="str">
        <f t="shared" si="101"/>
        <v/>
      </c>
      <c r="J310" s="177" t="str">
        <f t="shared" si="98"/>
        <v/>
      </c>
      <c r="K310" s="178" t="str">
        <f t="shared" si="98"/>
        <v/>
      </c>
      <c r="L310" s="178" t="str">
        <f t="shared" si="98"/>
        <v/>
      </c>
      <c r="M310" s="178" t="str">
        <f t="shared" si="98"/>
        <v/>
      </c>
      <c r="N310" s="178" t="str">
        <f t="shared" si="98"/>
        <v/>
      </c>
      <c r="O310" s="178" t="str">
        <f t="shared" si="98"/>
        <v/>
      </c>
      <c r="P310" s="178" t="str">
        <f t="shared" si="98"/>
        <v/>
      </c>
      <c r="Q310" s="178" t="str">
        <f t="shared" si="102"/>
        <v/>
      </c>
      <c r="R310" s="178" t="str">
        <f t="shared" si="102"/>
        <v/>
      </c>
      <c r="S310" s="178" t="str">
        <f t="shared" si="100"/>
        <v/>
      </c>
      <c r="T310" s="178" t="str">
        <f t="shared" si="100"/>
        <v/>
      </c>
      <c r="U310" s="178" t="str">
        <f t="shared" si="100"/>
        <v/>
      </c>
      <c r="V310" s="177" t="str">
        <f t="shared" si="87"/>
        <v/>
      </c>
      <c r="W310" s="178" t="str">
        <f t="shared" si="88"/>
        <v/>
      </c>
      <c r="X310" s="178" t="str">
        <f t="shared" si="89"/>
        <v/>
      </c>
      <c r="Y310" s="177">
        <f t="shared" si="99"/>
        <v>0</v>
      </c>
      <c r="Z310" s="178"/>
      <c r="AA310" s="178"/>
      <c r="AB310" s="178"/>
      <c r="AC310" s="179"/>
    </row>
    <row r="311" spans="1:29" hidden="1">
      <c r="A311" s="174" t="str">
        <f>IF('14- RC PROD'!A316="","",'14- RC PROD'!A316)</f>
        <v/>
      </c>
      <c r="B311" s="175" t="str">
        <f>IF('14- RC PROD'!F316="","",'14- RC PROD'!F316)</f>
        <v/>
      </c>
      <c r="C311" s="176" t="str">
        <f>IF(A311="","",IF('14- RC PROD'!G316="","",'14- RC PROD'!G316))</f>
        <v/>
      </c>
      <c r="D311" s="176" t="str">
        <f>IF('14- RC PROD'!H316="","",'14- RC PROD'!H316)</f>
        <v/>
      </c>
      <c r="E311" s="25" t="str">
        <f>IF(A311="","",IF('14- RC PROD'!E276="TODO MÊS",E271,""))</f>
        <v/>
      </c>
      <c r="F311" s="170" t="str">
        <f t="shared" si="101"/>
        <v/>
      </c>
      <c r="G311" s="170" t="str">
        <f t="shared" si="101"/>
        <v/>
      </c>
      <c r="H311" s="170" t="str">
        <f t="shared" si="101"/>
        <v/>
      </c>
      <c r="I311" s="170" t="str">
        <f t="shared" si="101"/>
        <v/>
      </c>
      <c r="J311" s="177" t="str">
        <f t="shared" si="98"/>
        <v/>
      </c>
      <c r="K311" s="178" t="str">
        <f t="shared" si="98"/>
        <v/>
      </c>
      <c r="L311" s="178" t="str">
        <f t="shared" si="98"/>
        <v/>
      </c>
      <c r="M311" s="178" t="str">
        <f t="shared" si="98"/>
        <v/>
      </c>
      <c r="N311" s="178" t="str">
        <f t="shared" si="98"/>
        <v/>
      </c>
      <c r="O311" s="178" t="str">
        <f t="shared" si="98"/>
        <v/>
      </c>
      <c r="P311" s="178" t="str">
        <f t="shared" si="98"/>
        <v/>
      </c>
      <c r="Q311" s="178" t="str">
        <f t="shared" si="102"/>
        <v/>
      </c>
      <c r="R311" s="178" t="str">
        <f t="shared" si="102"/>
        <v/>
      </c>
      <c r="S311" s="178" t="str">
        <f t="shared" si="100"/>
        <v/>
      </c>
      <c r="T311" s="178" t="str">
        <f t="shared" si="100"/>
        <v/>
      </c>
      <c r="U311" s="178" t="str">
        <f t="shared" si="100"/>
        <v/>
      </c>
      <c r="V311" s="177" t="str">
        <f t="shared" si="87"/>
        <v/>
      </c>
      <c r="W311" s="178" t="str">
        <f t="shared" si="88"/>
        <v/>
      </c>
      <c r="X311" s="178" t="str">
        <f t="shared" si="89"/>
        <v/>
      </c>
      <c r="Y311" s="177">
        <f t="shared" si="99"/>
        <v>0</v>
      </c>
      <c r="Z311" s="178"/>
      <c r="AA311" s="178"/>
      <c r="AB311" s="178"/>
      <c r="AC311" s="179"/>
    </row>
    <row r="312" spans="1:29" hidden="1">
      <c r="A312" s="174" t="str">
        <f>IF('14- RC PROD'!A317="","",'14- RC PROD'!A317)</f>
        <v/>
      </c>
      <c r="B312" s="175" t="str">
        <f>IF('14- RC PROD'!F317="","",'14- RC PROD'!F317)</f>
        <v/>
      </c>
      <c r="C312" s="176" t="str">
        <f>IF(A312="","",IF('14- RC PROD'!G317="","",'14- RC PROD'!G317))</f>
        <v/>
      </c>
      <c r="D312" s="176" t="str">
        <f>IF('14- RC PROD'!H317="","",'14- RC PROD'!H317)</f>
        <v/>
      </c>
      <c r="E312" s="25" t="str">
        <f>IF(A312="","",IF('14- RC PROD'!E277="TODO MÊS",E272,""))</f>
        <v/>
      </c>
      <c r="F312" s="170" t="str">
        <f t="shared" si="101"/>
        <v/>
      </c>
      <c r="G312" s="170" t="str">
        <f t="shared" si="101"/>
        <v/>
      </c>
      <c r="H312" s="170" t="str">
        <f t="shared" si="101"/>
        <v/>
      </c>
      <c r="I312" s="170" t="str">
        <f t="shared" si="101"/>
        <v/>
      </c>
      <c r="J312" s="177" t="str">
        <f t="shared" ref="J312:P321" si="103">IF($E312="","",IF(MONTH(J$5)=MONTH($A312),$F312*$E312*$C312,IF(MONTH(J$5)=MONTH($A312)+1,$G312*$E312*$C312,IF(MONTH(J$5)=MONTH($A312)+2,$H312*$E312*$C312,IF(MONTH(J$5)=MONTH($A312)+3,$I312*$E312*$C312,0)))))</f>
        <v/>
      </c>
      <c r="K312" s="178" t="str">
        <f t="shared" si="103"/>
        <v/>
      </c>
      <c r="L312" s="178" t="str">
        <f t="shared" si="103"/>
        <v/>
      </c>
      <c r="M312" s="178" t="str">
        <f t="shared" si="103"/>
        <v/>
      </c>
      <c r="N312" s="178" t="str">
        <f t="shared" si="103"/>
        <v/>
      </c>
      <c r="O312" s="178" t="str">
        <f t="shared" si="103"/>
        <v/>
      </c>
      <c r="P312" s="178" t="str">
        <f t="shared" si="103"/>
        <v/>
      </c>
      <c r="Q312" s="178" t="str">
        <f t="shared" si="102"/>
        <v/>
      </c>
      <c r="R312" s="178" t="str">
        <f t="shared" si="102"/>
        <v/>
      </c>
      <c r="S312" s="178" t="str">
        <f t="shared" si="100"/>
        <v/>
      </c>
      <c r="T312" s="178" t="str">
        <f t="shared" si="100"/>
        <v/>
      </c>
      <c r="U312" s="178" t="str">
        <f t="shared" si="100"/>
        <v/>
      </c>
      <c r="V312" s="177" t="str">
        <f t="shared" si="87"/>
        <v/>
      </c>
      <c r="W312" s="178" t="str">
        <f t="shared" si="88"/>
        <v/>
      </c>
      <c r="X312" s="178" t="str">
        <f t="shared" si="89"/>
        <v/>
      </c>
      <c r="Y312" s="177">
        <f t="shared" si="99"/>
        <v>0</v>
      </c>
      <c r="Z312" s="178"/>
      <c r="AA312" s="178"/>
      <c r="AB312" s="178"/>
      <c r="AC312" s="179"/>
    </row>
    <row r="313" spans="1:29" hidden="1">
      <c r="A313" s="174" t="str">
        <f>IF('14- RC PROD'!A318="","",'14- RC PROD'!A318)</f>
        <v/>
      </c>
      <c r="B313" s="175" t="str">
        <f>IF('14- RC PROD'!F318="","",'14- RC PROD'!F318)</f>
        <v/>
      </c>
      <c r="C313" s="176" t="str">
        <f>IF(A313="","",IF('14- RC PROD'!G318="","",'14- RC PROD'!G318))</f>
        <v/>
      </c>
      <c r="D313" s="176" t="str">
        <f>IF('14- RC PROD'!H318="","",'14- RC PROD'!H318)</f>
        <v/>
      </c>
      <c r="E313" s="25" t="str">
        <f>IF(A313="","",IF('14- RC PROD'!E278="TODO MÊS",E273,""))</f>
        <v/>
      </c>
      <c r="F313" s="170" t="str">
        <f t="shared" si="101"/>
        <v/>
      </c>
      <c r="G313" s="170" t="str">
        <f t="shared" si="101"/>
        <v/>
      </c>
      <c r="H313" s="170" t="str">
        <f t="shared" si="101"/>
        <v/>
      </c>
      <c r="I313" s="170" t="str">
        <f t="shared" si="101"/>
        <v/>
      </c>
      <c r="J313" s="177" t="str">
        <f t="shared" si="103"/>
        <v/>
      </c>
      <c r="K313" s="178" t="str">
        <f t="shared" si="103"/>
        <v/>
      </c>
      <c r="L313" s="178" t="str">
        <f t="shared" si="103"/>
        <v/>
      </c>
      <c r="M313" s="178" t="str">
        <f t="shared" si="103"/>
        <v/>
      </c>
      <c r="N313" s="178" t="str">
        <f t="shared" si="103"/>
        <v/>
      </c>
      <c r="O313" s="178" t="str">
        <f t="shared" si="103"/>
        <v/>
      </c>
      <c r="P313" s="178" t="str">
        <f t="shared" si="103"/>
        <v/>
      </c>
      <c r="Q313" s="178" t="str">
        <f t="shared" si="102"/>
        <v/>
      </c>
      <c r="R313" s="178" t="str">
        <f t="shared" si="102"/>
        <v/>
      </c>
      <c r="S313" s="178" t="str">
        <f t="shared" si="100"/>
        <v/>
      </c>
      <c r="T313" s="178" t="str">
        <f t="shared" si="100"/>
        <v/>
      </c>
      <c r="U313" s="178" t="str">
        <f t="shared" si="100"/>
        <v/>
      </c>
      <c r="V313" s="177" t="str">
        <f t="shared" si="87"/>
        <v/>
      </c>
      <c r="W313" s="178" t="str">
        <f t="shared" si="88"/>
        <v/>
      </c>
      <c r="X313" s="178" t="str">
        <f t="shared" si="89"/>
        <v/>
      </c>
      <c r="Y313" s="177">
        <f t="shared" si="99"/>
        <v>0</v>
      </c>
      <c r="Z313" s="178"/>
      <c r="AA313" s="178"/>
      <c r="AB313" s="178"/>
      <c r="AC313" s="179"/>
    </row>
    <row r="314" spans="1:29" hidden="1">
      <c r="A314" s="174" t="str">
        <f>IF('14- RC PROD'!A319="","",'14- RC PROD'!A319)</f>
        <v/>
      </c>
      <c r="B314" s="175" t="str">
        <f>IF('14- RC PROD'!F319="","",'14- RC PROD'!F319)</f>
        <v/>
      </c>
      <c r="C314" s="176" t="str">
        <f>IF(A314="","",IF('14- RC PROD'!G319="","",'14- RC PROD'!G319))</f>
        <v/>
      </c>
      <c r="D314" s="176" t="str">
        <f>IF('14- RC PROD'!H319="","",'14- RC PROD'!H319)</f>
        <v/>
      </c>
      <c r="E314" s="25" t="str">
        <f>IF(A314="","",IF('14- RC PROD'!E279="TODO MÊS",E274,""))</f>
        <v/>
      </c>
      <c r="F314" s="170" t="str">
        <f t="shared" si="101"/>
        <v/>
      </c>
      <c r="G314" s="170" t="str">
        <f t="shared" si="101"/>
        <v/>
      </c>
      <c r="H314" s="170" t="str">
        <f t="shared" si="101"/>
        <v/>
      </c>
      <c r="I314" s="170" t="str">
        <f t="shared" si="101"/>
        <v/>
      </c>
      <c r="J314" s="177" t="str">
        <f t="shared" si="103"/>
        <v/>
      </c>
      <c r="K314" s="178" t="str">
        <f t="shared" si="103"/>
        <v/>
      </c>
      <c r="L314" s="178" t="str">
        <f t="shared" si="103"/>
        <v/>
      </c>
      <c r="M314" s="178" t="str">
        <f t="shared" si="103"/>
        <v/>
      </c>
      <c r="N314" s="178" t="str">
        <f t="shared" si="103"/>
        <v/>
      </c>
      <c r="O314" s="178" t="str">
        <f t="shared" si="103"/>
        <v/>
      </c>
      <c r="P314" s="178" t="str">
        <f t="shared" si="103"/>
        <v/>
      </c>
      <c r="Q314" s="178" t="str">
        <f t="shared" si="102"/>
        <v/>
      </c>
      <c r="R314" s="178" t="str">
        <f t="shared" si="102"/>
        <v/>
      </c>
      <c r="S314" s="178" t="str">
        <f t="shared" si="100"/>
        <v/>
      </c>
      <c r="T314" s="178" t="str">
        <f t="shared" si="100"/>
        <v/>
      </c>
      <c r="U314" s="178" t="str">
        <f t="shared" si="100"/>
        <v/>
      </c>
      <c r="V314" s="177" t="str">
        <f t="shared" si="87"/>
        <v/>
      </c>
      <c r="W314" s="178" t="str">
        <f t="shared" si="88"/>
        <v/>
      </c>
      <c r="X314" s="178" t="str">
        <f t="shared" si="89"/>
        <v/>
      </c>
      <c r="Y314" s="177">
        <f t="shared" si="99"/>
        <v>0</v>
      </c>
      <c r="Z314" s="178"/>
      <c r="AA314" s="178"/>
      <c r="AB314" s="178"/>
      <c r="AC314" s="179"/>
    </row>
    <row r="315" spans="1:29" hidden="1">
      <c r="A315" s="174" t="str">
        <f>IF('14- RC PROD'!A320="","",'14- RC PROD'!A320)</f>
        <v/>
      </c>
      <c r="B315" s="175" t="str">
        <f>IF('14- RC PROD'!F320="","",'14- RC PROD'!F320)</f>
        <v/>
      </c>
      <c r="C315" s="176" t="str">
        <f>IF(A315="","",IF('14- RC PROD'!G320="","",'14- RC PROD'!G320))</f>
        <v/>
      </c>
      <c r="D315" s="176" t="str">
        <f>IF('14- RC PROD'!H320="","",'14- RC PROD'!H320)</f>
        <v/>
      </c>
      <c r="E315" s="25" t="str">
        <f>IF(A315="","",IF('14- RC PROD'!E280="TODO MÊS",E275,""))</f>
        <v/>
      </c>
      <c r="F315" s="170" t="str">
        <f t="shared" si="101"/>
        <v/>
      </c>
      <c r="G315" s="170" t="str">
        <f t="shared" si="101"/>
        <v/>
      </c>
      <c r="H315" s="170" t="str">
        <f t="shared" si="101"/>
        <v/>
      </c>
      <c r="I315" s="170" t="str">
        <f t="shared" si="101"/>
        <v/>
      </c>
      <c r="J315" s="177" t="str">
        <f t="shared" si="103"/>
        <v/>
      </c>
      <c r="K315" s="178" t="str">
        <f t="shared" si="103"/>
        <v/>
      </c>
      <c r="L315" s="178" t="str">
        <f t="shared" si="103"/>
        <v/>
      </c>
      <c r="M315" s="178" t="str">
        <f t="shared" si="103"/>
        <v/>
      </c>
      <c r="N315" s="178" t="str">
        <f t="shared" si="103"/>
        <v/>
      </c>
      <c r="O315" s="178" t="str">
        <f t="shared" si="103"/>
        <v/>
      </c>
      <c r="P315" s="178" t="str">
        <f t="shared" si="103"/>
        <v/>
      </c>
      <c r="Q315" s="178" t="str">
        <f t="shared" si="102"/>
        <v/>
      </c>
      <c r="R315" s="178" t="str">
        <f t="shared" si="102"/>
        <v/>
      </c>
      <c r="S315" s="178" t="str">
        <f t="shared" si="100"/>
        <v/>
      </c>
      <c r="T315" s="178" t="str">
        <f t="shared" si="100"/>
        <v/>
      </c>
      <c r="U315" s="178" t="str">
        <f t="shared" si="100"/>
        <v/>
      </c>
      <c r="V315" s="177" t="str">
        <f t="shared" si="87"/>
        <v/>
      </c>
      <c r="W315" s="178" t="str">
        <f t="shared" si="88"/>
        <v/>
      </c>
      <c r="X315" s="178" t="str">
        <f t="shared" si="89"/>
        <v/>
      </c>
      <c r="Y315" s="177">
        <f t="shared" si="99"/>
        <v>0</v>
      </c>
      <c r="Z315" s="178"/>
      <c r="AA315" s="178"/>
      <c r="AB315" s="178"/>
      <c r="AC315" s="179"/>
    </row>
    <row r="316" spans="1:29" hidden="1">
      <c r="A316" s="174" t="str">
        <f>IF('14- RC PROD'!A321="","",'14- RC PROD'!A321)</f>
        <v/>
      </c>
      <c r="B316" s="175" t="str">
        <f>IF('14- RC PROD'!F321="","",'14- RC PROD'!F321)</f>
        <v/>
      </c>
      <c r="C316" s="176" t="str">
        <f>IF(A316="","",IF('14- RC PROD'!G321="","",'14- RC PROD'!G321))</f>
        <v/>
      </c>
      <c r="D316" s="176" t="str">
        <f>IF('14- RC PROD'!H321="","",'14- RC PROD'!H321)</f>
        <v/>
      </c>
      <c r="E316" s="25" t="str">
        <f>IF(A316="","",IF('14- RC PROD'!E281="TODO MÊS",E276,""))</f>
        <v/>
      </c>
      <c r="F316" s="170" t="str">
        <f t="shared" si="101"/>
        <v/>
      </c>
      <c r="G316" s="170" t="str">
        <f t="shared" si="101"/>
        <v/>
      </c>
      <c r="H316" s="170" t="str">
        <f t="shared" si="101"/>
        <v/>
      </c>
      <c r="I316" s="170" t="str">
        <f t="shared" si="101"/>
        <v/>
      </c>
      <c r="J316" s="177" t="str">
        <f t="shared" si="103"/>
        <v/>
      </c>
      <c r="K316" s="178" t="str">
        <f t="shared" si="103"/>
        <v/>
      </c>
      <c r="L316" s="178" t="str">
        <f t="shared" si="103"/>
        <v/>
      </c>
      <c r="M316" s="178" t="str">
        <f t="shared" si="103"/>
        <v/>
      </c>
      <c r="N316" s="178" t="str">
        <f t="shared" si="103"/>
        <v/>
      </c>
      <c r="O316" s="178" t="str">
        <f t="shared" si="103"/>
        <v/>
      </c>
      <c r="P316" s="178" t="str">
        <f t="shared" si="103"/>
        <v/>
      </c>
      <c r="Q316" s="178" t="str">
        <f t="shared" si="102"/>
        <v/>
      </c>
      <c r="R316" s="178" t="str">
        <f t="shared" si="102"/>
        <v/>
      </c>
      <c r="S316" s="178" t="str">
        <f t="shared" si="100"/>
        <v/>
      </c>
      <c r="T316" s="178" t="str">
        <f t="shared" si="100"/>
        <v/>
      </c>
      <c r="U316" s="178" t="str">
        <f t="shared" si="100"/>
        <v/>
      </c>
      <c r="V316" s="177" t="str">
        <f t="shared" si="87"/>
        <v/>
      </c>
      <c r="W316" s="178" t="str">
        <f t="shared" si="88"/>
        <v/>
      </c>
      <c r="X316" s="178" t="str">
        <f t="shared" si="89"/>
        <v/>
      </c>
      <c r="Y316" s="177">
        <f t="shared" si="99"/>
        <v>0</v>
      </c>
      <c r="Z316" s="178"/>
      <c r="AA316" s="178"/>
      <c r="AB316" s="178"/>
      <c r="AC316" s="179"/>
    </row>
    <row r="317" spans="1:29" hidden="1">
      <c r="A317" s="174" t="str">
        <f>IF('14- RC PROD'!A322="","",'14- RC PROD'!A322)</f>
        <v/>
      </c>
      <c r="B317" s="175" t="str">
        <f>IF('14- RC PROD'!F322="","",'14- RC PROD'!F322)</f>
        <v/>
      </c>
      <c r="C317" s="176" t="str">
        <f>IF(A317="","",IF('14- RC PROD'!G322="","",'14- RC PROD'!G322))</f>
        <v/>
      </c>
      <c r="D317" s="176" t="str">
        <f>IF('14- RC PROD'!H322="","",'14- RC PROD'!H322)</f>
        <v/>
      </c>
      <c r="E317" s="25" t="str">
        <f>IF(A317="","",IF('14- RC PROD'!E282="TODO MÊS",E277,""))</f>
        <v/>
      </c>
      <c r="F317" s="170" t="str">
        <f t="shared" si="101"/>
        <v/>
      </c>
      <c r="G317" s="170" t="str">
        <f t="shared" si="101"/>
        <v/>
      </c>
      <c r="H317" s="170" t="str">
        <f t="shared" si="101"/>
        <v/>
      </c>
      <c r="I317" s="170" t="str">
        <f t="shared" si="101"/>
        <v/>
      </c>
      <c r="J317" s="177" t="str">
        <f t="shared" si="103"/>
        <v/>
      </c>
      <c r="K317" s="178" t="str">
        <f t="shared" si="103"/>
        <v/>
      </c>
      <c r="L317" s="178" t="str">
        <f t="shared" si="103"/>
        <v/>
      </c>
      <c r="M317" s="178" t="str">
        <f t="shared" si="103"/>
        <v/>
      </c>
      <c r="N317" s="178" t="str">
        <f t="shared" si="103"/>
        <v/>
      </c>
      <c r="O317" s="178" t="str">
        <f t="shared" si="103"/>
        <v/>
      </c>
      <c r="P317" s="178" t="str">
        <f t="shared" si="103"/>
        <v/>
      </c>
      <c r="Q317" s="178" t="str">
        <f t="shared" si="102"/>
        <v/>
      </c>
      <c r="R317" s="178" t="str">
        <f t="shared" si="102"/>
        <v/>
      </c>
      <c r="S317" s="178" t="str">
        <f t="shared" si="100"/>
        <v/>
      </c>
      <c r="T317" s="178" t="str">
        <f t="shared" si="100"/>
        <v/>
      </c>
      <c r="U317" s="178" t="str">
        <f t="shared" si="100"/>
        <v/>
      </c>
      <c r="V317" s="177" t="str">
        <f t="shared" si="87"/>
        <v/>
      </c>
      <c r="W317" s="178" t="str">
        <f t="shared" si="88"/>
        <v/>
      </c>
      <c r="X317" s="178" t="str">
        <f t="shared" si="89"/>
        <v/>
      </c>
      <c r="Y317" s="177">
        <f t="shared" si="99"/>
        <v>0</v>
      </c>
      <c r="Z317" s="178"/>
      <c r="AA317" s="178"/>
      <c r="AB317" s="178"/>
      <c r="AC317" s="179"/>
    </row>
    <row r="318" spans="1:29" hidden="1">
      <c r="A318" s="174" t="str">
        <f>IF('14- RC PROD'!A323="","",'14- RC PROD'!A323)</f>
        <v/>
      </c>
      <c r="B318" s="175" t="str">
        <f>IF('14- RC PROD'!F323="","",'14- RC PROD'!F323)</f>
        <v/>
      </c>
      <c r="C318" s="176" t="str">
        <f>IF(A318="","",IF('14- RC PROD'!G323="","",'14- RC PROD'!G323))</f>
        <v/>
      </c>
      <c r="D318" s="176" t="str">
        <f>IF('14- RC PROD'!H323="","",'14- RC PROD'!H323)</f>
        <v/>
      </c>
      <c r="E318" s="25" t="str">
        <f>IF(A318="","",IF('14- RC PROD'!E283="TODO MÊS",E278,""))</f>
        <v/>
      </c>
      <c r="F318" s="170" t="str">
        <f t="shared" si="101"/>
        <v/>
      </c>
      <c r="G318" s="170" t="str">
        <f t="shared" si="101"/>
        <v/>
      </c>
      <c r="H318" s="170" t="str">
        <f t="shared" si="101"/>
        <v/>
      </c>
      <c r="I318" s="170" t="str">
        <f t="shared" si="101"/>
        <v/>
      </c>
      <c r="J318" s="177" t="str">
        <f t="shared" si="103"/>
        <v/>
      </c>
      <c r="K318" s="178" t="str">
        <f t="shared" si="103"/>
        <v/>
      </c>
      <c r="L318" s="178" t="str">
        <f t="shared" si="103"/>
        <v/>
      </c>
      <c r="M318" s="178" t="str">
        <f t="shared" si="103"/>
        <v/>
      </c>
      <c r="N318" s="178" t="str">
        <f t="shared" si="103"/>
        <v/>
      </c>
      <c r="O318" s="178" t="str">
        <f t="shared" si="103"/>
        <v/>
      </c>
      <c r="P318" s="178" t="str">
        <f t="shared" si="103"/>
        <v/>
      </c>
      <c r="Q318" s="178" t="str">
        <f t="shared" si="102"/>
        <v/>
      </c>
      <c r="R318" s="178" t="str">
        <f t="shared" si="102"/>
        <v/>
      </c>
      <c r="S318" s="178" t="str">
        <f t="shared" si="100"/>
        <v/>
      </c>
      <c r="T318" s="178" t="str">
        <f t="shared" si="100"/>
        <v/>
      </c>
      <c r="U318" s="178" t="str">
        <f t="shared" si="100"/>
        <v/>
      </c>
      <c r="V318" s="177" t="str">
        <f t="shared" si="87"/>
        <v/>
      </c>
      <c r="W318" s="178" t="str">
        <f t="shared" si="88"/>
        <v/>
      </c>
      <c r="X318" s="178" t="str">
        <f t="shared" si="89"/>
        <v/>
      </c>
      <c r="Y318" s="177">
        <f t="shared" si="99"/>
        <v>0</v>
      </c>
      <c r="Z318" s="178"/>
      <c r="AA318" s="178"/>
      <c r="AB318" s="178"/>
      <c r="AC318" s="179"/>
    </row>
    <row r="319" spans="1:29" hidden="1">
      <c r="A319" s="174" t="str">
        <f>IF('14- RC PROD'!A324="","",'14- RC PROD'!A324)</f>
        <v/>
      </c>
      <c r="B319" s="175" t="str">
        <f>IF('14- RC PROD'!F324="","",'14- RC PROD'!F324)</f>
        <v/>
      </c>
      <c r="C319" s="176" t="str">
        <f>IF(A319="","",IF('14- RC PROD'!G324="","",'14- RC PROD'!G324))</f>
        <v/>
      </c>
      <c r="D319" s="176" t="str">
        <f>IF('14- RC PROD'!H324="","",'14- RC PROD'!H324)</f>
        <v/>
      </c>
      <c r="E319" s="25" t="str">
        <f>IF(A319="","",IF('14- RC PROD'!E284="TODO MÊS",E279,""))</f>
        <v/>
      </c>
      <c r="F319" s="170" t="str">
        <f t="shared" si="101"/>
        <v/>
      </c>
      <c r="G319" s="170" t="str">
        <f t="shared" si="101"/>
        <v/>
      </c>
      <c r="H319" s="170" t="str">
        <f t="shared" si="101"/>
        <v/>
      </c>
      <c r="I319" s="170" t="str">
        <f t="shared" si="101"/>
        <v/>
      </c>
      <c r="J319" s="177" t="str">
        <f t="shared" si="103"/>
        <v/>
      </c>
      <c r="K319" s="178" t="str">
        <f t="shared" si="103"/>
        <v/>
      </c>
      <c r="L319" s="178" t="str">
        <f t="shared" si="103"/>
        <v/>
      </c>
      <c r="M319" s="178" t="str">
        <f t="shared" si="103"/>
        <v/>
      </c>
      <c r="N319" s="178" t="str">
        <f t="shared" si="103"/>
        <v/>
      </c>
      <c r="O319" s="178" t="str">
        <f t="shared" si="103"/>
        <v/>
      </c>
      <c r="P319" s="178" t="str">
        <f t="shared" si="103"/>
        <v/>
      </c>
      <c r="Q319" s="178" t="str">
        <f t="shared" si="102"/>
        <v/>
      </c>
      <c r="R319" s="178" t="str">
        <f t="shared" si="102"/>
        <v/>
      </c>
      <c r="S319" s="178" t="str">
        <f t="shared" si="100"/>
        <v/>
      </c>
      <c r="T319" s="178" t="str">
        <f t="shared" si="100"/>
        <v/>
      </c>
      <c r="U319" s="178" t="str">
        <f t="shared" si="100"/>
        <v/>
      </c>
      <c r="V319" s="177" t="str">
        <f t="shared" si="87"/>
        <v/>
      </c>
      <c r="W319" s="178" t="str">
        <f t="shared" si="88"/>
        <v/>
      </c>
      <c r="X319" s="178" t="str">
        <f t="shared" si="89"/>
        <v/>
      </c>
      <c r="Y319" s="177">
        <f t="shared" si="99"/>
        <v>0</v>
      </c>
      <c r="Z319" s="178"/>
      <c r="AA319" s="178"/>
      <c r="AB319" s="178"/>
      <c r="AC319" s="179"/>
    </row>
    <row r="320" spans="1:29" hidden="1">
      <c r="A320" s="174" t="str">
        <f>IF('14- RC PROD'!A325="","",'14- RC PROD'!A325)</f>
        <v/>
      </c>
      <c r="B320" s="175" t="str">
        <f>IF('14- RC PROD'!F325="","",'14- RC PROD'!F325)</f>
        <v/>
      </c>
      <c r="C320" s="176" t="str">
        <f>IF(A320="","",IF('14- RC PROD'!G325="","",'14- RC PROD'!G325))</f>
        <v/>
      </c>
      <c r="D320" s="176" t="str">
        <f>IF('14- RC PROD'!H325="","",'14- RC PROD'!H325)</f>
        <v/>
      </c>
      <c r="E320" s="25" t="str">
        <f>IF(A320="","",IF('14- RC PROD'!E285="TODO MÊS",E280,""))</f>
        <v/>
      </c>
      <c r="F320" s="170" t="str">
        <f t="shared" si="101"/>
        <v/>
      </c>
      <c r="G320" s="170" t="str">
        <f t="shared" si="101"/>
        <v/>
      </c>
      <c r="H320" s="170" t="str">
        <f t="shared" si="101"/>
        <v/>
      </c>
      <c r="I320" s="170" t="str">
        <f t="shared" si="101"/>
        <v/>
      </c>
      <c r="J320" s="177" t="str">
        <f t="shared" si="103"/>
        <v/>
      </c>
      <c r="K320" s="178" t="str">
        <f t="shared" si="103"/>
        <v/>
      </c>
      <c r="L320" s="178" t="str">
        <f t="shared" si="103"/>
        <v/>
      </c>
      <c r="M320" s="178" t="str">
        <f t="shared" si="103"/>
        <v/>
      </c>
      <c r="N320" s="178" t="str">
        <f t="shared" si="103"/>
        <v/>
      </c>
      <c r="O320" s="178" t="str">
        <f t="shared" si="103"/>
        <v/>
      </c>
      <c r="P320" s="178" t="str">
        <f t="shared" si="103"/>
        <v/>
      </c>
      <c r="Q320" s="178" t="str">
        <f t="shared" si="102"/>
        <v/>
      </c>
      <c r="R320" s="178" t="str">
        <f t="shared" si="102"/>
        <v/>
      </c>
      <c r="S320" s="178" t="str">
        <f t="shared" si="100"/>
        <v/>
      </c>
      <c r="T320" s="178" t="str">
        <f t="shared" si="100"/>
        <v/>
      </c>
      <c r="U320" s="178" t="str">
        <f t="shared" si="100"/>
        <v/>
      </c>
      <c r="V320" s="177" t="str">
        <f t="shared" si="87"/>
        <v/>
      </c>
      <c r="W320" s="178" t="str">
        <f t="shared" si="88"/>
        <v/>
      </c>
      <c r="X320" s="178" t="str">
        <f t="shared" si="89"/>
        <v/>
      </c>
      <c r="Y320" s="177">
        <f t="shared" si="99"/>
        <v>0</v>
      </c>
      <c r="Z320" s="178"/>
      <c r="AA320" s="178"/>
      <c r="AB320" s="178"/>
      <c r="AC320" s="179"/>
    </row>
    <row r="321" spans="1:29" hidden="1">
      <c r="A321" s="174" t="str">
        <f>IF('14- RC PROD'!A326="","",'14- RC PROD'!A326)</f>
        <v/>
      </c>
      <c r="B321" s="175" t="str">
        <f>IF('14- RC PROD'!F326="","",'14- RC PROD'!F326)</f>
        <v/>
      </c>
      <c r="C321" s="176" t="str">
        <f>IF(A321="","",IF('14- RC PROD'!G326="","",'14- RC PROD'!G326))</f>
        <v/>
      </c>
      <c r="D321" s="176" t="str">
        <f>IF('14- RC PROD'!H326="","",'14- RC PROD'!H326)</f>
        <v/>
      </c>
      <c r="E321" s="25" t="str">
        <f>IF(A321="","",IF('14- RC PROD'!E286="TODO MÊS",E281,""))</f>
        <v/>
      </c>
      <c r="F321" s="170" t="str">
        <f t="shared" si="101"/>
        <v/>
      </c>
      <c r="G321" s="170" t="str">
        <f t="shared" si="101"/>
        <v/>
      </c>
      <c r="H321" s="170" t="str">
        <f t="shared" si="101"/>
        <v/>
      </c>
      <c r="I321" s="170" t="str">
        <f t="shared" si="101"/>
        <v/>
      </c>
      <c r="J321" s="177" t="str">
        <f t="shared" si="103"/>
        <v/>
      </c>
      <c r="K321" s="178" t="str">
        <f t="shared" si="103"/>
        <v/>
      </c>
      <c r="L321" s="178" t="str">
        <f t="shared" si="103"/>
        <v/>
      </c>
      <c r="M321" s="178" t="str">
        <f t="shared" si="103"/>
        <v/>
      </c>
      <c r="N321" s="178" t="str">
        <f t="shared" si="103"/>
        <v/>
      </c>
      <c r="O321" s="178" t="str">
        <f t="shared" si="103"/>
        <v/>
      </c>
      <c r="P321" s="178" t="str">
        <f t="shared" si="103"/>
        <v/>
      </c>
      <c r="Q321" s="178" t="str">
        <f t="shared" si="102"/>
        <v/>
      </c>
      <c r="R321" s="178" t="str">
        <f t="shared" si="102"/>
        <v/>
      </c>
      <c r="S321" s="178" t="str">
        <f t="shared" si="100"/>
        <v/>
      </c>
      <c r="T321" s="178" t="str">
        <f t="shared" si="100"/>
        <v/>
      </c>
      <c r="U321" s="178" t="str">
        <f t="shared" si="100"/>
        <v/>
      </c>
      <c r="V321" s="177" t="str">
        <f t="shared" si="87"/>
        <v/>
      </c>
      <c r="W321" s="178" t="str">
        <f t="shared" si="88"/>
        <v/>
      </c>
      <c r="X321" s="178" t="str">
        <f t="shared" si="89"/>
        <v/>
      </c>
      <c r="Y321" s="177">
        <f t="shared" si="99"/>
        <v>0</v>
      </c>
      <c r="Z321" s="178"/>
      <c r="AA321" s="178"/>
      <c r="AB321" s="178"/>
      <c r="AC321" s="179"/>
    </row>
    <row r="322" spans="1:29" hidden="1">
      <c r="A322" s="174" t="str">
        <f>IF('14- RC PROD'!A327="","",'14- RC PROD'!A327)</f>
        <v/>
      </c>
      <c r="B322" s="175" t="str">
        <f>IF('14- RC PROD'!F327="","",'14- RC PROD'!F327)</f>
        <v/>
      </c>
      <c r="C322" s="176" t="str">
        <f>IF(A322="","",IF('14- RC PROD'!G327="","",'14- RC PROD'!G327))</f>
        <v/>
      </c>
      <c r="D322" s="176" t="str">
        <f>IF('14- RC PROD'!H327="","",'14- RC PROD'!H327)</f>
        <v/>
      </c>
      <c r="E322" s="25" t="str">
        <f>IF(A322="","",IF('14- RC PROD'!E287="TODO MÊS",E282,""))</f>
        <v/>
      </c>
      <c r="F322" s="170" t="str">
        <f t="shared" si="101"/>
        <v/>
      </c>
      <c r="G322" s="170" t="str">
        <f t="shared" si="101"/>
        <v/>
      </c>
      <c r="H322" s="170" t="str">
        <f t="shared" si="101"/>
        <v/>
      </c>
      <c r="I322" s="170" t="str">
        <f t="shared" si="101"/>
        <v/>
      </c>
      <c r="J322" s="177" t="str">
        <f t="shared" ref="J322:P331" si="104">IF($E322="","",IF(MONTH(J$5)=MONTH($A322),$F322*$E322*$C322,IF(MONTH(J$5)=MONTH($A322)+1,$G322*$E322*$C322,IF(MONTH(J$5)=MONTH($A322)+2,$H322*$E322*$C322,IF(MONTH(J$5)=MONTH($A322)+3,$I322*$E322*$C322,0)))))</f>
        <v/>
      </c>
      <c r="K322" s="178" t="str">
        <f t="shared" si="104"/>
        <v/>
      </c>
      <c r="L322" s="178" t="str">
        <f t="shared" si="104"/>
        <v/>
      </c>
      <c r="M322" s="178" t="str">
        <f t="shared" si="104"/>
        <v/>
      </c>
      <c r="N322" s="178" t="str">
        <f t="shared" si="104"/>
        <v/>
      </c>
      <c r="O322" s="178" t="str">
        <f t="shared" si="104"/>
        <v/>
      </c>
      <c r="P322" s="178" t="str">
        <f t="shared" si="104"/>
        <v/>
      </c>
      <c r="Q322" s="178" t="str">
        <f t="shared" si="102"/>
        <v/>
      </c>
      <c r="R322" s="178" t="str">
        <f t="shared" si="102"/>
        <v/>
      </c>
      <c r="S322" s="178" t="str">
        <f t="shared" si="100"/>
        <v/>
      </c>
      <c r="T322" s="178" t="str">
        <f t="shared" si="100"/>
        <v/>
      </c>
      <c r="U322" s="178" t="str">
        <f t="shared" si="100"/>
        <v/>
      </c>
      <c r="V322" s="177" t="str">
        <f t="shared" si="87"/>
        <v/>
      </c>
      <c r="W322" s="178" t="str">
        <f t="shared" si="88"/>
        <v/>
      </c>
      <c r="X322" s="178" t="str">
        <f t="shared" si="89"/>
        <v/>
      </c>
      <c r="Y322" s="177">
        <f t="shared" si="99"/>
        <v>0</v>
      </c>
      <c r="Z322" s="178"/>
      <c r="AA322" s="178"/>
      <c r="AB322" s="178"/>
      <c r="AC322" s="179"/>
    </row>
    <row r="323" spans="1:29" hidden="1">
      <c r="A323" s="174" t="str">
        <f>IF('14- RC PROD'!A328="","",'14- RC PROD'!A328)</f>
        <v/>
      </c>
      <c r="B323" s="175" t="str">
        <f>IF('14- RC PROD'!F328="","",'14- RC PROD'!F328)</f>
        <v/>
      </c>
      <c r="C323" s="176" t="str">
        <f>IF(A323="","",IF('14- RC PROD'!G328="","",'14- RC PROD'!G328))</f>
        <v/>
      </c>
      <c r="D323" s="176" t="str">
        <f>IF('14- RC PROD'!H328="","",'14- RC PROD'!H328)</f>
        <v/>
      </c>
      <c r="E323" s="25" t="str">
        <f>IF(A323="","",IF('14- RC PROD'!E288="TODO MÊS",E283,""))</f>
        <v/>
      </c>
      <c r="F323" s="170" t="str">
        <f t="shared" si="101"/>
        <v/>
      </c>
      <c r="G323" s="170" t="str">
        <f t="shared" si="101"/>
        <v/>
      </c>
      <c r="H323" s="170" t="str">
        <f t="shared" si="101"/>
        <v/>
      </c>
      <c r="I323" s="170" t="str">
        <f t="shared" si="101"/>
        <v/>
      </c>
      <c r="J323" s="177" t="str">
        <f t="shared" si="104"/>
        <v/>
      </c>
      <c r="K323" s="178" t="str">
        <f t="shared" si="104"/>
        <v/>
      </c>
      <c r="L323" s="178" t="str">
        <f t="shared" si="104"/>
        <v/>
      </c>
      <c r="M323" s="178" t="str">
        <f t="shared" si="104"/>
        <v/>
      </c>
      <c r="N323" s="178" t="str">
        <f t="shared" si="104"/>
        <v/>
      </c>
      <c r="O323" s="178" t="str">
        <f t="shared" si="104"/>
        <v/>
      </c>
      <c r="P323" s="178" t="str">
        <f t="shared" si="104"/>
        <v/>
      </c>
      <c r="Q323" s="178" t="str">
        <f t="shared" si="102"/>
        <v/>
      </c>
      <c r="R323" s="178" t="str">
        <f t="shared" si="102"/>
        <v/>
      </c>
      <c r="S323" s="178" t="str">
        <f t="shared" ref="S323:U342" si="105">IF($E323="","",IF(MONTH(S$5)=MONTH($A323),$F323*$E323*$C323,IF(MONTH(S$5)=MONTH($A323)+1,$G323*$E323*$C323,IF(MONTH(S$5)=MONTH($A323)+2,$H323*$E323*$C323,IF(MONTH(S$5)=MONTH($A323)+3,$I323*$E323*$C323,0)))))</f>
        <v/>
      </c>
      <c r="T323" s="178" t="str">
        <f t="shared" si="105"/>
        <v/>
      </c>
      <c r="U323" s="178" t="str">
        <f t="shared" si="105"/>
        <v/>
      </c>
      <c r="V323" s="177" t="str">
        <f t="shared" si="87"/>
        <v/>
      </c>
      <c r="W323" s="178" t="str">
        <f t="shared" si="88"/>
        <v/>
      </c>
      <c r="X323" s="178" t="str">
        <f t="shared" si="89"/>
        <v/>
      </c>
      <c r="Y323" s="177">
        <f t="shared" si="99"/>
        <v>0</v>
      </c>
      <c r="Z323" s="178"/>
      <c r="AA323" s="178"/>
      <c r="AB323" s="178"/>
      <c r="AC323" s="179"/>
    </row>
    <row r="324" spans="1:29" hidden="1">
      <c r="A324" s="174" t="str">
        <f>IF('14- RC PROD'!A329="","",'14- RC PROD'!A329)</f>
        <v/>
      </c>
      <c r="B324" s="175" t="str">
        <f>IF('14- RC PROD'!F329="","",'14- RC PROD'!F329)</f>
        <v/>
      </c>
      <c r="C324" s="176" t="str">
        <f>IF(A324="","",IF('14- RC PROD'!G329="","",'14- RC PROD'!G329))</f>
        <v/>
      </c>
      <c r="D324" s="176" t="str">
        <f>IF('14- RC PROD'!H329="","",'14- RC PROD'!H329)</f>
        <v/>
      </c>
      <c r="E324" s="25" t="str">
        <f>IF(A324="","",IF('14- RC PROD'!E289="TODO MÊS",E284,""))</f>
        <v/>
      </c>
      <c r="F324" s="170" t="str">
        <f t="shared" si="101"/>
        <v/>
      </c>
      <c r="G324" s="170" t="str">
        <f t="shared" si="101"/>
        <v/>
      </c>
      <c r="H324" s="170" t="str">
        <f t="shared" si="101"/>
        <v/>
      </c>
      <c r="I324" s="170" t="str">
        <f t="shared" si="101"/>
        <v/>
      </c>
      <c r="J324" s="177" t="str">
        <f t="shared" si="104"/>
        <v/>
      </c>
      <c r="K324" s="178" t="str">
        <f t="shared" si="104"/>
        <v/>
      </c>
      <c r="L324" s="178" t="str">
        <f t="shared" si="104"/>
        <v/>
      </c>
      <c r="M324" s="178" t="str">
        <f t="shared" si="104"/>
        <v/>
      </c>
      <c r="N324" s="178" t="str">
        <f t="shared" si="104"/>
        <v/>
      </c>
      <c r="O324" s="178" t="str">
        <f t="shared" si="104"/>
        <v/>
      </c>
      <c r="P324" s="178" t="str">
        <f t="shared" si="104"/>
        <v/>
      </c>
      <c r="Q324" s="178" t="str">
        <f t="shared" si="102"/>
        <v/>
      </c>
      <c r="R324" s="178" t="str">
        <f t="shared" si="102"/>
        <v/>
      </c>
      <c r="S324" s="178" t="str">
        <f t="shared" si="105"/>
        <v/>
      </c>
      <c r="T324" s="178" t="str">
        <f t="shared" si="105"/>
        <v/>
      </c>
      <c r="U324" s="178" t="str">
        <f t="shared" si="105"/>
        <v/>
      </c>
      <c r="V324" s="177" t="str">
        <f t="shared" si="87"/>
        <v/>
      </c>
      <c r="W324" s="178" t="str">
        <f t="shared" si="88"/>
        <v/>
      </c>
      <c r="X324" s="178" t="str">
        <f t="shared" si="89"/>
        <v/>
      </c>
      <c r="Y324" s="177">
        <f t="shared" si="99"/>
        <v>0</v>
      </c>
      <c r="Z324" s="178"/>
      <c r="AA324" s="178"/>
      <c r="AB324" s="178"/>
      <c r="AC324" s="179"/>
    </row>
    <row r="325" spans="1:29" hidden="1">
      <c r="A325" s="180" t="str">
        <f>IF('14- RC PROD'!A330="","",'14- RC PROD'!A330)</f>
        <v/>
      </c>
      <c r="B325" s="181" t="str">
        <f>IF('14- RC PROD'!F330="","",'14- RC PROD'!F330)</f>
        <v/>
      </c>
      <c r="C325" s="182" t="str">
        <f>IF(A325="","",IF('14- RC PROD'!G330="","",'14- RC PROD'!G330))</f>
        <v/>
      </c>
      <c r="D325" s="182" t="str">
        <f>IF('14- RC PROD'!H330="","",'14- RC PROD'!H330)</f>
        <v/>
      </c>
      <c r="E325" s="183" t="str">
        <f>IF(A325="","",IF('14- RC PROD'!E290="TODO MÊS",E285,""))</f>
        <v/>
      </c>
      <c r="F325" s="171" t="str">
        <f t="shared" si="101"/>
        <v/>
      </c>
      <c r="G325" s="171" t="str">
        <f t="shared" si="101"/>
        <v/>
      </c>
      <c r="H325" s="171" t="str">
        <f t="shared" si="101"/>
        <v/>
      </c>
      <c r="I325" s="171" t="str">
        <f t="shared" si="101"/>
        <v/>
      </c>
      <c r="J325" s="184" t="str">
        <f t="shared" si="104"/>
        <v/>
      </c>
      <c r="K325" s="185" t="str">
        <f t="shared" si="104"/>
        <v/>
      </c>
      <c r="L325" s="185" t="str">
        <f t="shared" si="104"/>
        <v/>
      </c>
      <c r="M325" s="185" t="str">
        <f t="shared" si="104"/>
        <v/>
      </c>
      <c r="N325" s="185" t="str">
        <f t="shared" si="104"/>
        <v/>
      </c>
      <c r="O325" s="185" t="str">
        <f t="shared" si="104"/>
        <v/>
      </c>
      <c r="P325" s="185" t="str">
        <f t="shared" si="104"/>
        <v/>
      </c>
      <c r="Q325" s="185" t="str">
        <f t="shared" si="102"/>
        <v/>
      </c>
      <c r="R325" s="185" t="str">
        <f t="shared" si="102"/>
        <v/>
      </c>
      <c r="S325" s="185" t="str">
        <f t="shared" si="105"/>
        <v/>
      </c>
      <c r="T325" s="185" t="str">
        <f t="shared" si="105"/>
        <v/>
      </c>
      <c r="U325" s="185" t="str">
        <f t="shared" si="105"/>
        <v/>
      </c>
      <c r="V325" s="184" t="str">
        <f t="shared" si="87"/>
        <v/>
      </c>
      <c r="W325" s="185" t="str">
        <f t="shared" si="88"/>
        <v/>
      </c>
      <c r="X325" s="186" t="str">
        <f t="shared" si="89"/>
        <v/>
      </c>
      <c r="Y325" s="184">
        <f t="shared" si="99"/>
        <v>0</v>
      </c>
      <c r="Z325" s="185"/>
      <c r="AA325" s="185"/>
      <c r="AB325" s="185"/>
      <c r="AC325" s="186"/>
    </row>
    <row r="326" spans="1:29" hidden="1">
      <c r="A326" s="174">
        <f>IF('14- RC PROD'!A331="","",'14- RC PROD'!A331)</f>
        <v>45901</v>
      </c>
      <c r="B326" s="175" t="str">
        <f>IF('14- RC PROD'!F331="","",'14- RC PROD'!F331)</f>
        <v/>
      </c>
      <c r="C326" s="176">
        <f>IF(A326="","",IF('14- RC PROD'!G331="","",'14- RC PROD'!G331))</f>
        <v>1</v>
      </c>
      <c r="D326" s="176" t="str">
        <f>IF('14- RC PROD'!H331="","",'14- RC PROD'!H331)</f>
        <v/>
      </c>
      <c r="E326" s="25" t="str">
        <f>IF(A326="","",IF('14- RC PROD'!E291="TODO MÊS",E286,""))</f>
        <v/>
      </c>
      <c r="F326" s="170">
        <f t="shared" ref="F326:I345" si="106">F286</f>
        <v>1</v>
      </c>
      <c r="G326" s="170">
        <f t="shared" si="106"/>
        <v>0</v>
      </c>
      <c r="H326" s="170">
        <f t="shared" si="106"/>
        <v>0</v>
      </c>
      <c r="I326" s="170">
        <f t="shared" si="106"/>
        <v>0</v>
      </c>
      <c r="J326" s="177" t="str">
        <f t="shared" si="104"/>
        <v/>
      </c>
      <c r="K326" s="178" t="str">
        <f t="shared" si="104"/>
        <v/>
      </c>
      <c r="L326" s="178" t="str">
        <f t="shared" si="104"/>
        <v/>
      </c>
      <c r="M326" s="178" t="str">
        <f t="shared" si="104"/>
        <v/>
      </c>
      <c r="N326" s="178" t="str">
        <f t="shared" si="104"/>
        <v/>
      </c>
      <c r="O326" s="178" t="str">
        <f t="shared" si="104"/>
        <v/>
      </c>
      <c r="P326" s="178" t="str">
        <f t="shared" si="104"/>
        <v/>
      </c>
      <c r="Q326" s="178" t="str">
        <f t="shared" si="102"/>
        <v/>
      </c>
      <c r="R326" s="178" t="str">
        <f t="shared" si="102"/>
        <v/>
      </c>
      <c r="S326" s="178" t="str">
        <f t="shared" si="105"/>
        <v/>
      </c>
      <c r="T326" s="178" t="str">
        <f t="shared" si="105"/>
        <v/>
      </c>
      <c r="U326" s="178" t="str">
        <f t="shared" si="105"/>
        <v/>
      </c>
      <c r="V326" s="177" t="str">
        <f t="shared" si="87"/>
        <v/>
      </c>
      <c r="W326" s="178" t="str">
        <f t="shared" si="88"/>
        <v/>
      </c>
      <c r="X326" s="178" t="str">
        <f t="shared" si="89"/>
        <v/>
      </c>
      <c r="Y326" s="177">
        <f t="shared" si="99"/>
        <v>0</v>
      </c>
      <c r="Z326" s="178"/>
      <c r="AA326" s="178"/>
      <c r="AB326" s="178"/>
      <c r="AC326" s="179"/>
    </row>
    <row r="327" spans="1:29" hidden="1">
      <c r="A327" s="174">
        <f>IF('14- RC PROD'!A332="","",'14- RC PROD'!A332)</f>
        <v>45931</v>
      </c>
      <c r="B327" s="175" t="str">
        <f>IF('14- RC PROD'!F332="","",'14- RC PROD'!F332)</f>
        <v/>
      </c>
      <c r="C327" s="176">
        <f>IF(A327="","",IF('14- RC PROD'!G332="","",'14- RC PROD'!G332))</f>
        <v>1</v>
      </c>
      <c r="D327" s="176" t="str">
        <f>IF('14- RC PROD'!H332="","",'14- RC PROD'!H332)</f>
        <v/>
      </c>
      <c r="E327" s="25" t="str">
        <f>IF(A327="","",IF('14- RC PROD'!E292="TODO MÊS",E287,""))</f>
        <v/>
      </c>
      <c r="F327" s="170">
        <f t="shared" si="106"/>
        <v>1</v>
      </c>
      <c r="G327" s="170">
        <f t="shared" si="106"/>
        <v>0</v>
      </c>
      <c r="H327" s="170">
        <f t="shared" si="106"/>
        <v>0</v>
      </c>
      <c r="I327" s="170">
        <f t="shared" si="106"/>
        <v>0</v>
      </c>
      <c r="J327" s="177" t="str">
        <f t="shared" si="104"/>
        <v/>
      </c>
      <c r="K327" s="178" t="str">
        <f t="shared" si="104"/>
        <v/>
      </c>
      <c r="L327" s="178" t="str">
        <f t="shared" si="104"/>
        <v/>
      </c>
      <c r="M327" s="178" t="str">
        <f t="shared" si="104"/>
        <v/>
      </c>
      <c r="N327" s="178" t="str">
        <f t="shared" si="104"/>
        <v/>
      </c>
      <c r="O327" s="178" t="str">
        <f t="shared" si="104"/>
        <v/>
      </c>
      <c r="P327" s="178" t="str">
        <f t="shared" si="104"/>
        <v/>
      </c>
      <c r="Q327" s="178" t="str">
        <f t="shared" si="102"/>
        <v/>
      </c>
      <c r="R327" s="178" t="str">
        <f t="shared" si="102"/>
        <v/>
      </c>
      <c r="S327" s="178" t="str">
        <f t="shared" si="105"/>
        <v/>
      </c>
      <c r="T327" s="178" t="str">
        <f t="shared" si="105"/>
        <v/>
      </c>
      <c r="U327" s="178" t="str">
        <f t="shared" si="105"/>
        <v/>
      </c>
      <c r="V327" s="177" t="str">
        <f t="shared" ref="V327:V390" si="107">IF($E327="","",IF(MONTH($A327)=MONTH(U$5),$G327*$C327*$E327,IF(MONTH($A327)=MONTH(T$5),$H327*$C327*$E327,IF(MONTH($A327)=S$5,$I327*$C327*$E327,0))))</f>
        <v/>
      </c>
      <c r="W327" s="178" t="str">
        <f t="shared" ref="W327:W390" si="108">IF($E327="","",IF(MONTH($A327)=MONTH(V$5),$G327*$C327*$E327,IF(MONTH($A327)=MONTH(U$5),$H327*$C327*$E327,IF(MONTH($A327)=T$5,$I327*$C327*$E327,0))))</f>
        <v/>
      </c>
      <c r="X327" s="178" t="str">
        <f t="shared" ref="X327:X390" si="109">IF($E327="","",IF(MONTH($A327)=MONTH(W$5),$G327*$C327*$E327,IF(MONTH($A327)=MONTH(V$5),$H327*$C327*$E327,IF(MONTH($A327)=U$5,$I327*$C327*$E327,0))))</f>
        <v/>
      </c>
      <c r="Y327" s="177">
        <f t="shared" si="99"/>
        <v>0</v>
      </c>
      <c r="Z327" s="178"/>
      <c r="AA327" s="178"/>
      <c r="AB327" s="178"/>
      <c r="AC327" s="179"/>
    </row>
    <row r="328" spans="1:29" hidden="1">
      <c r="A328" s="174">
        <f>IF('14- RC PROD'!A333="","",'14- RC PROD'!A333)</f>
        <v>45965</v>
      </c>
      <c r="B328" s="175" t="str">
        <f>IF('14- RC PROD'!F333="","",'14- RC PROD'!F333)</f>
        <v/>
      </c>
      <c r="C328" s="176">
        <f>IF(A328="","",IF('14- RC PROD'!G333="","",'14- RC PROD'!G333))</f>
        <v>1</v>
      </c>
      <c r="D328" s="176" t="str">
        <f>IF('14- RC PROD'!H333="","",'14- RC PROD'!H333)</f>
        <v/>
      </c>
      <c r="E328" s="25" t="str">
        <f>IF(A328="","",IF('14- RC PROD'!E293="TODO MÊS",E288,""))</f>
        <v/>
      </c>
      <c r="F328" s="170">
        <f t="shared" si="106"/>
        <v>1</v>
      </c>
      <c r="G328" s="170">
        <f t="shared" si="106"/>
        <v>0</v>
      </c>
      <c r="H328" s="170">
        <f t="shared" si="106"/>
        <v>0</v>
      </c>
      <c r="I328" s="170">
        <f t="shared" si="106"/>
        <v>0</v>
      </c>
      <c r="J328" s="177" t="str">
        <f t="shared" si="104"/>
        <v/>
      </c>
      <c r="K328" s="178" t="str">
        <f t="shared" si="104"/>
        <v/>
      </c>
      <c r="L328" s="178" t="str">
        <f t="shared" si="104"/>
        <v/>
      </c>
      <c r="M328" s="178" t="str">
        <f t="shared" si="104"/>
        <v/>
      </c>
      <c r="N328" s="178" t="str">
        <f t="shared" si="104"/>
        <v/>
      </c>
      <c r="O328" s="178" t="str">
        <f t="shared" si="104"/>
        <v/>
      </c>
      <c r="P328" s="178" t="str">
        <f t="shared" si="104"/>
        <v/>
      </c>
      <c r="Q328" s="178" t="str">
        <f t="shared" ref="Q328:R347" si="110">IF($E328="","",IF(MONTH(Q$5)=MONTH($A328),$F328*$E328*$C328,IF(MONTH(Q$5)=MONTH($A328)+1,$G328*$E328*$C328,IF(MONTH(Q$5)=MONTH($A328)+2,$H328*$E328*$C328,IF(MONTH(Q$5)=MONTH($A328)+3,$I328*$E328*$C328,0)))))</f>
        <v/>
      </c>
      <c r="R328" s="178" t="str">
        <f t="shared" si="110"/>
        <v/>
      </c>
      <c r="S328" s="178" t="str">
        <f t="shared" si="105"/>
        <v/>
      </c>
      <c r="T328" s="178" t="str">
        <f t="shared" si="105"/>
        <v/>
      </c>
      <c r="U328" s="178" t="str">
        <f t="shared" si="105"/>
        <v/>
      </c>
      <c r="V328" s="177" t="str">
        <f t="shared" si="107"/>
        <v/>
      </c>
      <c r="W328" s="178" t="str">
        <f t="shared" si="108"/>
        <v/>
      </c>
      <c r="X328" s="178" t="str">
        <f t="shared" si="109"/>
        <v/>
      </c>
      <c r="Y328" s="177">
        <f t="shared" si="99"/>
        <v>0</v>
      </c>
      <c r="Z328" s="178"/>
      <c r="AA328" s="178"/>
      <c r="AB328" s="178"/>
      <c r="AC328" s="179"/>
    </row>
    <row r="329" spans="1:29" hidden="1">
      <c r="A329" s="174">
        <f>IF('14- RC PROD'!A334="","",'14- RC PROD'!A334)</f>
        <v>45995</v>
      </c>
      <c r="B329" s="175" t="str">
        <f>IF('14- RC PROD'!F334="","",'14- RC PROD'!F334)</f>
        <v/>
      </c>
      <c r="C329" s="176">
        <f>IF(A329="","",IF('14- RC PROD'!G334="","",'14- RC PROD'!G334))</f>
        <v>1</v>
      </c>
      <c r="D329" s="176" t="str">
        <f>IF('14- RC PROD'!H334="","",'14- RC PROD'!H334)</f>
        <v/>
      </c>
      <c r="E329" s="25" t="str">
        <f>IF(A329="","",IF('14- RC PROD'!E294="TODO MÊS",E289,""))</f>
        <v/>
      </c>
      <c r="F329" s="170">
        <f t="shared" si="106"/>
        <v>1</v>
      </c>
      <c r="G329" s="170">
        <f t="shared" si="106"/>
        <v>0</v>
      </c>
      <c r="H329" s="170">
        <f t="shared" si="106"/>
        <v>0</v>
      </c>
      <c r="I329" s="170">
        <f t="shared" si="106"/>
        <v>0</v>
      </c>
      <c r="J329" s="177" t="str">
        <f t="shared" si="104"/>
        <v/>
      </c>
      <c r="K329" s="178" t="str">
        <f t="shared" si="104"/>
        <v/>
      </c>
      <c r="L329" s="178" t="str">
        <f t="shared" si="104"/>
        <v/>
      </c>
      <c r="M329" s="178" t="str">
        <f t="shared" si="104"/>
        <v/>
      </c>
      <c r="N329" s="178" t="str">
        <f t="shared" si="104"/>
        <v/>
      </c>
      <c r="O329" s="178" t="str">
        <f t="shared" si="104"/>
        <v/>
      </c>
      <c r="P329" s="178" t="str">
        <f t="shared" si="104"/>
        <v/>
      </c>
      <c r="Q329" s="178" t="str">
        <f t="shared" si="110"/>
        <v/>
      </c>
      <c r="R329" s="178" t="str">
        <f t="shared" si="110"/>
        <v/>
      </c>
      <c r="S329" s="178" t="str">
        <f t="shared" si="105"/>
        <v/>
      </c>
      <c r="T329" s="178" t="str">
        <f t="shared" si="105"/>
        <v/>
      </c>
      <c r="U329" s="178" t="str">
        <f t="shared" si="105"/>
        <v/>
      </c>
      <c r="V329" s="177" t="str">
        <f t="shared" si="107"/>
        <v/>
      </c>
      <c r="W329" s="178" t="str">
        <f t="shared" si="108"/>
        <v/>
      </c>
      <c r="X329" s="178" t="str">
        <f t="shared" si="109"/>
        <v/>
      </c>
      <c r="Y329" s="177">
        <f t="shared" si="99"/>
        <v>0</v>
      </c>
      <c r="Z329" s="178"/>
      <c r="AA329" s="178"/>
      <c r="AB329" s="178"/>
      <c r="AC329" s="179"/>
    </row>
    <row r="330" spans="1:29" hidden="1">
      <c r="A330" s="174">
        <f>IF('14- RC PROD'!A335="","",'14- RC PROD'!A335)</f>
        <v>46027</v>
      </c>
      <c r="B330" s="175" t="str">
        <f>IF('14- RC PROD'!F335="","",'14- RC PROD'!F335)</f>
        <v/>
      </c>
      <c r="C330" s="176">
        <f>IF(A330="","",IF('14- RC PROD'!G335="","",'14- RC PROD'!G335))</f>
        <v>0</v>
      </c>
      <c r="D330" s="176" t="str">
        <f>IF('14- RC PROD'!H335="","",'14- RC PROD'!H335)</f>
        <v/>
      </c>
      <c r="E330" s="25" t="str">
        <f>IF(A330="","",IF('14- RC PROD'!E295="TODO MÊS",E290,""))</f>
        <v/>
      </c>
      <c r="F330" s="170">
        <f t="shared" si="106"/>
        <v>1</v>
      </c>
      <c r="G330" s="170">
        <f t="shared" si="106"/>
        <v>0</v>
      </c>
      <c r="H330" s="170">
        <f t="shared" si="106"/>
        <v>0</v>
      </c>
      <c r="I330" s="170">
        <f t="shared" si="106"/>
        <v>0</v>
      </c>
      <c r="J330" s="177" t="str">
        <f t="shared" si="104"/>
        <v/>
      </c>
      <c r="K330" s="178" t="str">
        <f t="shared" si="104"/>
        <v/>
      </c>
      <c r="L330" s="178" t="str">
        <f t="shared" si="104"/>
        <v/>
      </c>
      <c r="M330" s="178" t="str">
        <f t="shared" si="104"/>
        <v/>
      </c>
      <c r="N330" s="178" t="str">
        <f t="shared" si="104"/>
        <v/>
      </c>
      <c r="O330" s="178" t="str">
        <f t="shared" si="104"/>
        <v/>
      </c>
      <c r="P330" s="178" t="str">
        <f t="shared" si="104"/>
        <v/>
      </c>
      <c r="Q330" s="178" t="str">
        <f t="shared" si="110"/>
        <v/>
      </c>
      <c r="R330" s="178" t="str">
        <f t="shared" si="110"/>
        <v/>
      </c>
      <c r="S330" s="178" t="str">
        <f t="shared" si="105"/>
        <v/>
      </c>
      <c r="T330" s="178" t="str">
        <f t="shared" si="105"/>
        <v/>
      </c>
      <c r="U330" s="178" t="str">
        <f t="shared" si="105"/>
        <v/>
      </c>
      <c r="V330" s="177" t="str">
        <f t="shared" si="107"/>
        <v/>
      </c>
      <c r="W330" s="178" t="str">
        <f t="shared" si="108"/>
        <v/>
      </c>
      <c r="X330" s="178" t="str">
        <f t="shared" si="109"/>
        <v/>
      </c>
      <c r="Y330" s="177">
        <f t="shared" si="99"/>
        <v>0</v>
      </c>
      <c r="Z330" s="178"/>
      <c r="AA330" s="178"/>
      <c r="AB330" s="178"/>
      <c r="AC330" s="179"/>
    </row>
    <row r="331" spans="1:29" hidden="1">
      <c r="A331" s="174">
        <f>IF('14- RC PROD'!A336="","",'14- RC PROD'!A336)</f>
        <v>46058</v>
      </c>
      <c r="B331" s="175" t="str">
        <f>IF('14- RC PROD'!F336="","",'14- RC PROD'!F336)</f>
        <v/>
      </c>
      <c r="C331" s="176">
        <f>IF(A331="","",IF('14- RC PROD'!G336="","",'14- RC PROD'!G336))</f>
        <v>0</v>
      </c>
      <c r="D331" s="176" t="str">
        <f>IF('14- RC PROD'!H336="","",'14- RC PROD'!H336)</f>
        <v/>
      </c>
      <c r="E331" s="25" t="str">
        <f>IF(A331="","",IF('14- RC PROD'!E296="TODO MÊS",E291,""))</f>
        <v/>
      </c>
      <c r="F331" s="170">
        <f t="shared" si="106"/>
        <v>1</v>
      </c>
      <c r="G331" s="170">
        <f t="shared" si="106"/>
        <v>0</v>
      </c>
      <c r="H331" s="170">
        <f t="shared" si="106"/>
        <v>0</v>
      </c>
      <c r="I331" s="170">
        <f t="shared" si="106"/>
        <v>0</v>
      </c>
      <c r="J331" s="177" t="str">
        <f t="shared" si="104"/>
        <v/>
      </c>
      <c r="K331" s="178" t="str">
        <f t="shared" si="104"/>
        <v/>
      </c>
      <c r="L331" s="178" t="str">
        <f t="shared" si="104"/>
        <v/>
      </c>
      <c r="M331" s="178" t="str">
        <f t="shared" si="104"/>
        <v/>
      </c>
      <c r="N331" s="178" t="str">
        <f t="shared" si="104"/>
        <v/>
      </c>
      <c r="O331" s="178" t="str">
        <f t="shared" si="104"/>
        <v/>
      </c>
      <c r="P331" s="178" t="str">
        <f t="shared" si="104"/>
        <v/>
      </c>
      <c r="Q331" s="178" t="str">
        <f t="shared" si="110"/>
        <v/>
      </c>
      <c r="R331" s="178" t="str">
        <f t="shared" si="110"/>
        <v/>
      </c>
      <c r="S331" s="178" t="str">
        <f t="shared" si="105"/>
        <v/>
      </c>
      <c r="T331" s="178" t="str">
        <f t="shared" si="105"/>
        <v/>
      </c>
      <c r="U331" s="178" t="str">
        <f t="shared" si="105"/>
        <v/>
      </c>
      <c r="V331" s="177" t="str">
        <f t="shared" si="107"/>
        <v/>
      </c>
      <c r="W331" s="178" t="str">
        <f t="shared" si="108"/>
        <v/>
      </c>
      <c r="X331" s="178" t="str">
        <f t="shared" si="109"/>
        <v/>
      </c>
      <c r="Y331" s="177">
        <f t="shared" si="99"/>
        <v>0</v>
      </c>
      <c r="Z331" s="178"/>
      <c r="AA331" s="178"/>
      <c r="AB331" s="178"/>
      <c r="AC331" s="179"/>
    </row>
    <row r="332" spans="1:29" hidden="1">
      <c r="A332" s="174">
        <f>IF('14- RC PROD'!A337="","",'14- RC PROD'!A337)</f>
        <v>46087</v>
      </c>
      <c r="B332" s="175" t="str">
        <f>IF('14- RC PROD'!F337="","",'14- RC PROD'!F337)</f>
        <v/>
      </c>
      <c r="C332" s="176">
        <f>IF(A332="","",IF('14- RC PROD'!G337="","",'14- RC PROD'!G337))</f>
        <v>0</v>
      </c>
      <c r="D332" s="176" t="str">
        <f>IF('14- RC PROD'!H337="","",'14- RC PROD'!H337)</f>
        <v/>
      </c>
      <c r="E332" s="25" t="str">
        <f>IF(A332="","",IF('14- RC PROD'!E297="TODO MÊS",E292,""))</f>
        <v/>
      </c>
      <c r="F332" s="170">
        <f t="shared" si="106"/>
        <v>1</v>
      </c>
      <c r="G332" s="170">
        <f t="shared" si="106"/>
        <v>0</v>
      </c>
      <c r="H332" s="170">
        <f t="shared" si="106"/>
        <v>0</v>
      </c>
      <c r="I332" s="170">
        <f t="shared" si="106"/>
        <v>0</v>
      </c>
      <c r="J332" s="177" t="str">
        <f t="shared" ref="J332:P341" si="111">IF($E332="","",IF(MONTH(J$5)=MONTH($A332),$F332*$E332*$C332,IF(MONTH(J$5)=MONTH($A332)+1,$G332*$E332*$C332,IF(MONTH(J$5)=MONTH($A332)+2,$H332*$E332*$C332,IF(MONTH(J$5)=MONTH($A332)+3,$I332*$E332*$C332,0)))))</f>
        <v/>
      </c>
      <c r="K332" s="178" t="str">
        <f t="shared" si="111"/>
        <v/>
      </c>
      <c r="L332" s="178" t="str">
        <f t="shared" si="111"/>
        <v/>
      </c>
      <c r="M332" s="178" t="str">
        <f t="shared" si="111"/>
        <v/>
      </c>
      <c r="N332" s="178" t="str">
        <f t="shared" si="111"/>
        <v/>
      </c>
      <c r="O332" s="178" t="str">
        <f t="shared" si="111"/>
        <v/>
      </c>
      <c r="P332" s="178" t="str">
        <f t="shared" si="111"/>
        <v/>
      </c>
      <c r="Q332" s="178" t="str">
        <f t="shared" si="110"/>
        <v/>
      </c>
      <c r="R332" s="178" t="str">
        <f t="shared" si="110"/>
        <v/>
      </c>
      <c r="S332" s="178" t="str">
        <f t="shared" si="105"/>
        <v/>
      </c>
      <c r="T332" s="178" t="str">
        <f t="shared" si="105"/>
        <v/>
      </c>
      <c r="U332" s="178" t="str">
        <f t="shared" si="105"/>
        <v/>
      </c>
      <c r="V332" s="177" t="str">
        <f t="shared" si="107"/>
        <v/>
      </c>
      <c r="W332" s="178" t="str">
        <f t="shared" si="108"/>
        <v/>
      </c>
      <c r="X332" s="178" t="str">
        <f t="shared" si="109"/>
        <v/>
      </c>
      <c r="Y332" s="177">
        <f t="shared" si="99"/>
        <v>0</v>
      </c>
      <c r="Z332" s="178"/>
      <c r="AA332" s="178"/>
      <c r="AB332" s="178"/>
      <c r="AC332" s="179"/>
    </row>
    <row r="333" spans="1:29" hidden="1">
      <c r="A333" s="174">
        <f>IF('14- RC PROD'!A338="","",'14- RC PROD'!A338)</f>
        <v>46118</v>
      </c>
      <c r="B333" s="175" t="str">
        <f>IF('14- RC PROD'!F338="","",'14- RC PROD'!F338)</f>
        <v/>
      </c>
      <c r="C333" s="176">
        <f>IF(A333="","",IF('14- RC PROD'!G338="","",'14- RC PROD'!G338))</f>
        <v>0</v>
      </c>
      <c r="D333" s="176" t="str">
        <f>IF('14- RC PROD'!H338="","",'14- RC PROD'!H338)</f>
        <v/>
      </c>
      <c r="E333" s="25" t="str">
        <f>IF(A333="","",IF('14- RC PROD'!E298="TODO MÊS",E293,""))</f>
        <v/>
      </c>
      <c r="F333" s="170">
        <f t="shared" si="106"/>
        <v>1</v>
      </c>
      <c r="G333" s="170">
        <f t="shared" si="106"/>
        <v>0</v>
      </c>
      <c r="H333" s="170">
        <f t="shared" si="106"/>
        <v>0</v>
      </c>
      <c r="I333" s="170">
        <f t="shared" si="106"/>
        <v>0</v>
      </c>
      <c r="J333" s="177" t="str">
        <f t="shared" si="111"/>
        <v/>
      </c>
      <c r="K333" s="178" t="str">
        <f t="shared" si="111"/>
        <v/>
      </c>
      <c r="L333" s="178" t="str">
        <f t="shared" si="111"/>
        <v/>
      </c>
      <c r="M333" s="178" t="str">
        <f t="shared" si="111"/>
        <v/>
      </c>
      <c r="N333" s="178" t="str">
        <f t="shared" si="111"/>
        <v/>
      </c>
      <c r="O333" s="178" t="str">
        <f t="shared" si="111"/>
        <v/>
      </c>
      <c r="P333" s="178" t="str">
        <f t="shared" si="111"/>
        <v/>
      </c>
      <c r="Q333" s="178" t="str">
        <f t="shared" si="110"/>
        <v/>
      </c>
      <c r="R333" s="178" t="str">
        <f t="shared" si="110"/>
        <v/>
      </c>
      <c r="S333" s="178" t="str">
        <f t="shared" si="105"/>
        <v/>
      </c>
      <c r="T333" s="178" t="str">
        <f t="shared" si="105"/>
        <v/>
      </c>
      <c r="U333" s="178" t="str">
        <f t="shared" si="105"/>
        <v/>
      </c>
      <c r="V333" s="177" t="str">
        <f t="shared" si="107"/>
        <v/>
      </c>
      <c r="W333" s="178" t="str">
        <f t="shared" si="108"/>
        <v/>
      </c>
      <c r="X333" s="178" t="str">
        <f t="shared" si="109"/>
        <v/>
      </c>
      <c r="Y333" s="177">
        <f t="shared" si="99"/>
        <v>0</v>
      </c>
      <c r="Z333" s="178"/>
      <c r="AA333" s="178"/>
      <c r="AB333" s="178"/>
      <c r="AC333" s="179"/>
    </row>
    <row r="334" spans="1:29" hidden="1">
      <c r="A334" s="174">
        <f>IF('14- RC PROD'!A339="","",'14- RC PROD'!A339)</f>
        <v>46148</v>
      </c>
      <c r="B334" s="175" t="str">
        <f>IF('14- RC PROD'!F339="","",'14- RC PROD'!F339)</f>
        <v/>
      </c>
      <c r="C334" s="176">
        <f>IF(A334="","",IF('14- RC PROD'!G339="","",'14- RC PROD'!G339))</f>
        <v>0</v>
      </c>
      <c r="D334" s="176" t="str">
        <f>IF('14- RC PROD'!H339="","",'14- RC PROD'!H339)</f>
        <v/>
      </c>
      <c r="E334" s="25" t="str">
        <f>IF(A334="","",IF('14- RC PROD'!E299="TODO MÊS",E294,""))</f>
        <v/>
      </c>
      <c r="F334" s="170">
        <f t="shared" si="106"/>
        <v>1</v>
      </c>
      <c r="G334" s="170">
        <f t="shared" si="106"/>
        <v>0</v>
      </c>
      <c r="H334" s="170">
        <f t="shared" si="106"/>
        <v>0</v>
      </c>
      <c r="I334" s="170">
        <f t="shared" si="106"/>
        <v>0</v>
      </c>
      <c r="J334" s="177" t="str">
        <f t="shared" si="111"/>
        <v/>
      </c>
      <c r="K334" s="178" t="str">
        <f t="shared" si="111"/>
        <v/>
      </c>
      <c r="L334" s="178" t="str">
        <f t="shared" si="111"/>
        <v/>
      </c>
      <c r="M334" s="178" t="str">
        <f t="shared" si="111"/>
        <v/>
      </c>
      <c r="N334" s="178" t="str">
        <f t="shared" si="111"/>
        <v/>
      </c>
      <c r="O334" s="178" t="str">
        <f t="shared" si="111"/>
        <v/>
      </c>
      <c r="P334" s="178" t="str">
        <f t="shared" si="111"/>
        <v/>
      </c>
      <c r="Q334" s="178" t="str">
        <f t="shared" si="110"/>
        <v/>
      </c>
      <c r="R334" s="178" t="str">
        <f t="shared" si="110"/>
        <v/>
      </c>
      <c r="S334" s="178" t="str">
        <f t="shared" si="105"/>
        <v/>
      </c>
      <c r="T334" s="178" t="str">
        <f t="shared" si="105"/>
        <v/>
      </c>
      <c r="U334" s="178" t="str">
        <f t="shared" si="105"/>
        <v/>
      </c>
      <c r="V334" s="177" t="str">
        <f t="shared" si="107"/>
        <v/>
      </c>
      <c r="W334" s="178" t="str">
        <f t="shared" si="108"/>
        <v/>
      </c>
      <c r="X334" s="178" t="str">
        <f t="shared" si="109"/>
        <v/>
      </c>
      <c r="Y334" s="177">
        <f t="shared" si="99"/>
        <v>0</v>
      </c>
      <c r="Z334" s="178"/>
      <c r="AA334" s="178"/>
      <c r="AB334" s="178"/>
      <c r="AC334" s="179"/>
    </row>
    <row r="335" spans="1:29" hidden="1">
      <c r="A335" s="174">
        <f>IF('14- RC PROD'!A340="","",'14- RC PROD'!A340)</f>
        <v>46180</v>
      </c>
      <c r="B335" s="175" t="str">
        <f>IF('14- RC PROD'!F340="","",'14- RC PROD'!F340)</f>
        <v/>
      </c>
      <c r="C335" s="176">
        <f>IF(A335="","",IF('14- RC PROD'!G340="","",'14- RC PROD'!G340))</f>
        <v>0</v>
      </c>
      <c r="D335" s="176" t="str">
        <f>IF('14- RC PROD'!H340="","",'14- RC PROD'!H340)</f>
        <v/>
      </c>
      <c r="E335" s="25" t="str">
        <f>IF(A335="","",IF('14- RC PROD'!E300="TODO MÊS",E295,""))</f>
        <v/>
      </c>
      <c r="F335" s="170">
        <f t="shared" si="106"/>
        <v>1</v>
      </c>
      <c r="G335" s="170">
        <f t="shared" si="106"/>
        <v>0</v>
      </c>
      <c r="H335" s="170">
        <f t="shared" si="106"/>
        <v>0</v>
      </c>
      <c r="I335" s="170">
        <f t="shared" si="106"/>
        <v>0</v>
      </c>
      <c r="J335" s="177" t="str">
        <f t="shared" si="111"/>
        <v/>
      </c>
      <c r="K335" s="178" t="str">
        <f t="shared" si="111"/>
        <v/>
      </c>
      <c r="L335" s="178" t="str">
        <f t="shared" si="111"/>
        <v/>
      </c>
      <c r="M335" s="178" t="str">
        <f t="shared" si="111"/>
        <v/>
      </c>
      <c r="N335" s="178" t="str">
        <f t="shared" si="111"/>
        <v/>
      </c>
      <c r="O335" s="178" t="str">
        <f t="shared" si="111"/>
        <v/>
      </c>
      <c r="P335" s="178" t="str">
        <f t="shared" si="111"/>
        <v/>
      </c>
      <c r="Q335" s="178" t="str">
        <f t="shared" si="110"/>
        <v/>
      </c>
      <c r="R335" s="178" t="str">
        <f t="shared" si="110"/>
        <v/>
      </c>
      <c r="S335" s="178" t="str">
        <f t="shared" si="105"/>
        <v/>
      </c>
      <c r="T335" s="178" t="str">
        <f t="shared" si="105"/>
        <v/>
      </c>
      <c r="U335" s="178" t="str">
        <f t="shared" si="105"/>
        <v/>
      </c>
      <c r="V335" s="177" t="str">
        <f t="shared" si="107"/>
        <v/>
      </c>
      <c r="W335" s="178" t="str">
        <f t="shared" si="108"/>
        <v/>
      </c>
      <c r="X335" s="178" t="str">
        <f t="shared" si="109"/>
        <v/>
      </c>
      <c r="Y335" s="177">
        <f t="shared" si="99"/>
        <v>0</v>
      </c>
      <c r="Z335" s="178"/>
      <c r="AA335" s="178"/>
      <c r="AB335" s="178"/>
      <c r="AC335" s="179"/>
    </row>
    <row r="336" spans="1:29" hidden="1">
      <c r="A336" s="174">
        <f>IF('14- RC PROD'!A341="","",'14- RC PROD'!A341)</f>
        <v>46210</v>
      </c>
      <c r="B336" s="175" t="str">
        <f>IF('14- RC PROD'!F341="","",'14- RC PROD'!F341)</f>
        <v/>
      </c>
      <c r="C336" s="176">
        <f>IF(A336="","",IF('14- RC PROD'!G341="","",'14- RC PROD'!G341))</f>
        <v>0</v>
      </c>
      <c r="D336" s="176" t="str">
        <f>IF('14- RC PROD'!H341="","",'14- RC PROD'!H341)</f>
        <v/>
      </c>
      <c r="E336" s="25" t="str">
        <f>IF(A336="","",IF('14- RC PROD'!E301="TODO MÊS",E296,""))</f>
        <v/>
      </c>
      <c r="F336" s="170">
        <f t="shared" si="106"/>
        <v>1</v>
      </c>
      <c r="G336" s="170">
        <f t="shared" si="106"/>
        <v>0</v>
      </c>
      <c r="H336" s="170">
        <f t="shared" si="106"/>
        <v>0</v>
      </c>
      <c r="I336" s="170">
        <f t="shared" si="106"/>
        <v>0</v>
      </c>
      <c r="J336" s="177" t="str">
        <f t="shared" si="111"/>
        <v/>
      </c>
      <c r="K336" s="178" t="str">
        <f t="shared" si="111"/>
        <v/>
      </c>
      <c r="L336" s="178" t="str">
        <f t="shared" si="111"/>
        <v/>
      </c>
      <c r="M336" s="178" t="str">
        <f t="shared" si="111"/>
        <v/>
      </c>
      <c r="N336" s="178" t="str">
        <f t="shared" si="111"/>
        <v/>
      </c>
      <c r="O336" s="178" t="str">
        <f t="shared" si="111"/>
        <v/>
      </c>
      <c r="P336" s="178" t="str">
        <f t="shared" si="111"/>
        <v/>
      </c>
      <c r="Q336" s="178" t="str">
        <f t="shared" si="110"/>
        <v/>
      </c>
      <c r="R336" s="178" t="str">
        <f t="shared" si="110"/>
        <v/>
      </c>
      <c r="S336" s="178" t="str">
        <f t="shared" si="105"/>
        <v/>
      </c>
      <c r="T336" s="178" t="str">
        <f t="shared" si="105"/>
        <v/>
      </c>
      <c r="U336" s="178" t="str">
        <f t="shared" si="105"/>
        <v/>
      </c>
      <c r="V336" s="177" t="str">
        <f t="shared" si="107"/>
        <v/>
      </c>
      <c r="W336" s="178" t="str">
        <f t="shared" si="108"/>
        <v/>
      </c>
      <c r="X336" s="178" t="str">
        <f t="shared" si="109"/>
        <v/>
      </c>
      <c r="Y336" s="177">
        <f t="shared" si="99"/>
        <v>0</v>
      </c>
      <c r="Z336" s="178"/>
      <c r="AA336" s="178"/>
      <c r="AB336" s="178"/>
      <c r="AC336" s="179"/>
    </row>
    <row r="337" spans="1:29" hidden="1">
      <c r="A337" s="174">
        <f>IF('14- RC PROD'!A342="","",'14- RC PROD'!A342)</f>
        <v>46242</v>
      </c>
      <c r="B337" s="175" t="str">
        <f>IF('14- RC PROD'!F342="","",'14- RC PROD'!F342)</f>
        <v/>
      </c>
      <c r="C337" s="176">
        <f>IF(A337="","",IF('14- RC PROD'!G342="","",'14- RC PROD'!G342))</f>
        <v>0</v>
      </c>
      <c r="D337" s="176" t="str">
        <f>IF('14- RC PROD'!H342="","",'14- RC PROD'!H342)</f>
        <v/>
      </c>
      <c r="E337" s="25" t="str">
        <f>IF(A337="","",IF('14- RC PROD'!E302="TODO MÊS",E297,""))</f>
        <v/>
      </c>
      <c r="F337" s="170">
        <f t="shared" si="106"/>
        <v>1</v>
      </c>
      <c r="G337" s="170">
        <f t="shared" si="106"/>
        <v>0</v>
      </c>
      <c r="H337" s="170" t="str">
        <f t="shared" si="106"/>
        <v/>
      </c>
      <c r="I337" s="170">
        <f t="shared" si="106"/>
        <v>0</v>
      </c>
      <c r="J337" s="177" t="str">
        <f t="shared" si="111"/>
        <v/>
      </c>
      <c r="K337" s="178" t="str">
        <f t="shared" si="111"/>
        <v/>
      </c>
      <c r="L337" s="178" t="str">
        <f t="shared" si="111"/>
        <v/>
      </c>
      <c r="M337" s="178" t="str">
        <f t="shared" si="111"/>
        <v/>
      </c>
      <c r="N337" s="178" t="str">
        <f t="shared" si="111"/>
        <v/>
      </c>
      <c r="O337" s="178" t="str">
        <f t="shared" si="111"/>
        <v/>
      </c>
      <c r="P337" s="178" t="str">
        <f t="shared" si="111"/>
        <v/>
      </c>
      <c r="Q337" s="178" t="str">
        <f t="shared" si="110"/>
        <v/>
      </c>
      <c r="R337" s="178" t="str">
        <f t="shared" si="110"/>
        <v/>
      </c>
      <c r="S337" s="178" t="str">
        <f t="shared" si="105"/>
        <v/>
      </c>
      <c r="T337" s="178" t="str">
        <f t="shared" si="105"/>
        <v/>
      </c>
      <c r="U337" s="178" t="str">
        <f t="shared" si="105"/>
        <v/>
      </c>
      <c r="V337" s="177" t="str">
        <f t="shared" si="107"/>
        <v/>
      </c>
      <c r="W337" s="178" t="str">
        <f t="shared" si="108"/>
        <v/>
      </c>
      <c r="X337" s="178" t="str">
        <f t="shared" si="109"/>
        <v/>
      </c>
      <c r="Y337" s="177">
        <f t="shared" si="99"/>
        <v>0</v>
      </c>
      <c r="Z337" s="178"/>
      <c r="AA337" s="178"/>
      <c r="AB337" s="178"/>
      <c r="AC337" s="179"/>
    </row>
    <row r="338" spans="1:29" hidden="1">
      <c r="A338" s="174" t="str">
        <f>IF('14- RC PROD'!A343="","",'14- RC PROD'!A343)</f>
        <v/>
      </c>
      <c r="B338" s="175" t="str">
        <f>IF('14- RC PROD'!F343="","",'14- RC PROD'!F343)</f>
        <v/>
      </c>
      <c r="C338" s="176" t="str">
        <f>IF(A338="","",IF('14- RC PROD'!G343="","",'14- RC PROD'!G343))</f>
        <v/>
      </c>
      <c r="D338" s="176" t="str">
        <f>IF('14- RC PROD'!H343="","",'14- RC PROD'!H343)</f>
        <v/>
      </c>
      <c r="E338" s="25" t="str">
        <f>IF(A338="","",IF('14- RC PROD'!E303="TODO MÊS",E298,""))</f>
        <v/>
      </c>
      <c r="F338" s="170" t="str">
        <f t="shared" si="106"/>
        <v/>
      </c>
      <c r="G338" s="170" t="str">
        <f t="shared" si="106"/>
        <v/>
      </c>
      <c r="H338" s="170" t="str">
        <f t="shared" si="106"/>
        <v/>
      </c>
      <c r="I338" s="170" t="str">
        <f t="shared" si="106"/>
        <v/>
      </c>
      <c r="J338" s="177" t="str">
        <f t="shared" si="111"/>
        <v/>
      </c>
      <c r="K338" s="178" t="str">
        <f t="shared" si="111"/>
        <v/>
      </c>
      <c r="L338" s="178" t="str">
        <f t="shared" si="111"/>
        <v/>
      </c>
      <c r="M338" s="178" t="str">
        <f t="shared" si="111"/>
        <v/>
      </c>
      <c r="N338" s="178" t="str">
        <f t="shared" si="111"/>
        <v/>
      </c>
      <c r="O338" s="178" t="str">
        <f t="shared" si="111"/>
        <v/>
      </c>
      <c r="P338" s="178" t="str">
        <f t="shared" si="111"/>
        <v/>
      </c>
      <c r="Q338" s="178" t="str">
        <f t="shared" si="110"/>
        <v/>
      </c>
      <c r="R338" s="178" t="str">
        <f t="shared" si="110"/>
        <v/>
      </c>
      <c r="S338" s="178" t="str">
        <f t="shared" si="105"/>
        <v/>
      </c>
      <c r="T338" s="178" t="str">
        <f t="shared" si="105"/>
        <v/>
      </c>
      <c r="U338" s="178" t="str">
        <f t="shared" si="105"/>
        <v/>
      </c>
      <c r="V338" s="177" t="str">
        <f t="shared" si="107"/>
        <v/>
      </c>
      <c r="W338" s="178" t="str">
        <f t="shared" si="108"/>
        <v/>
      </c>
      <c r="X338" s="178" t="str">
        <f t="shared" si="109"/>
        <v/>
      </c>
      <c r="Y338" s="177">
        <f t="shared" si="99"/>
        <v>0</v>
      </c>
      <c r="Z338" s="178"/>
      <c r="AA338" s="178"/>
      <c r="AB338" s="178"/>
      <c r="AC338" s="179"/>
    </row>
    <row r="339" spans="1:29" hidden="1">
      <c r="A339" s="174" t="str">
        <f>IF('14- RC PROD'!A344="","",'14- RC PROD'!A344)</f>
        <v/>
      </c>
      <c r="B339" s="175" t="str">
        <f>IF('14- RC PROD'!F344="","",'14- RC PROD'!F344)</f>
        <v/>
      </c>
      <c r="C339" s="176" t="str">
        <f>IF(A339="","",IF('14- RC PROD'!G344="","",'14- RC PROD'!G344))</f>
        <v/>
      </c>
      <c r="D339" s="176" t="str">
        <f>IF('14- RC PROD'!H344="","",'14- RC PROD'!H344)</f>
        <v/>
      </c>
      <c r="E339" s="25" t="str">
        <f>IF(A339="","",IF('14- RC PROD'!E304="TODO MÊS",E299,""))</f>
        <v/>
      </c>
      <c r="F339" s="170" t="str">
        <f t="shared" si="106"/>
        <v/>
      </c>
      <c r="G339" s="170" t="str">
        <f t="shared" si="106"/>
        <v/>
      </c>
      <c r="H339" s="170" t="str">
        <f t="shared" si="106"/>
        <v/>
      </c>
      <c r="I339" s="170" t="str">
        <f t="shared" si="106"/>
        <v/>
      </c>
      <c r="J339" s="177" t="str">
        <f t="shared" si="111"/>
        <v/>
      </c>
      <c r="K339" s="178" t="str">
        <f t="shared" si="111"/>
        <v/>
      </c>
      <c r="L339" s="178" t="str">
        <f t="shared" si="111"/>
        <v/>
      </c>
      <c r="M339" s="178" t="str">
        <f t="shared" si="111"/>
        <v/>
      </c>
      <c r="N339" s="178" t="str">
        <f t="shared" si="111"/>
        <v/>
      </c>
      <c r="O339" s="178" t="str">
        <f t="shared" si="111"/>
        <v/>
      </c>
      <c r="P339" s="178" t="str">
        <f t="shared" si="111"/>
        <v/>
      </c>
      <c r="Q339" s="178" t="str">
        <f t="shared" si="110"/>
        <v/>
      </c>
      <c r="R339" s="178" t="str">
        <f t="shared" si="110"/>
        <v/>
      </c>
      <c r="S339" s="178" t="str">
        <f t="shared" si="105"/>
        <v/>
      </c>
      <c r="T339" s="178" t="str">
        <f t="shared" si="105"/>
        <v/>
      </c>
      <c r="U339" s="178" t="str">
        <f t="shared" si="105"/>
        <v/>
      </c>
      <c r="V339" s="177" t="str">
        <f t="shared" si="107"/>
        <v/>
      </c>
      <c r="W339" s="178" t="str">
        <f t="shared" si="108"/>
        <v/>
      </c>
      <c r="X339" s="178" t="str">
        <f t="shared" si="109"/>
        <v/>
      </c>
      <c r="Y339" s="177">
        <f t="shared" si="99"/>
        <v>0</v>
      </c>
      <c r="Z339" s="178"/>
      <c r="AA339" s="178"/>
      <c r="AB339" s="178"/>
      <c r="AC339" s="179"/>
    </row>
    <row r="340" spans="1:29" hidden="1">
      <c r="A340" s="174" t="str">
        <f>IF('14- RC PROD'!A345="","",'14- RC PROD'!A345)</f>
        <v/>
      </c>
      <c r="B340" s="175" t="str">
        <f>IF('14- RC PROD'!F345="","",'14- RC PROD'!F345)</f>
        <v/>
      </c>
      <c r="C340" s="176" t="str">
        <f>IF(A340="","",IF('14- RC PROD'!G345="","",'14- RC PROD'!G345))</f>
        <v/>
      </c>
      <c r="D340" s="176" t="str">
        <f>IF('14- RC PROD'!H345="","",'14- RC PROD'!H345)</f>
        <v/>
      </c>
      <c r="E340" s="25" t="str">
        <f>IF(A340="","",IF('14- RC PROD'!E305="TODO MÊS",E300,""))</f>
        <v/>
      </c>
      <c r="F340" s="170" t="str">
        <f t="shared" si="106"/>
        <v/>
      </c>
      <c r="G340" s="170" t="str">
        <f t="shared" si="106"/>
        <v/>
      </c>
      <c r="H340" s="170" t="str">
        <f t="shared" si="106"/>
        <v/>
      </c>
      <c r="I340" s="170" t="str">
        <f t="shared" si="106"/>
        <v/>
      </c>
      <c r="J340" s="177" t="str">
        <f t="shared" si="111"/>
        <v/>
      </c>
      <c r="K340" s="178" t="str">
        <f t="shared" si="111"/>
        <v/>
      </c>
      <c r="L340" s="178" t="str">
        <f t="shared" si="111"/>
        <v/>
      </c>
      <c r="M340" s="178" t="str">
        <f t="shared" si="111"/>
        <v/>
      </c>
      <c r="N340" s="178" t="str">
        <f t="shared" si="111"/>
        <v/>
      </c>
      <c r="O340" s="178" t="str">
        <f t="shared" si="111"/>
        <v/>
      </c>
      <c r="P340" s="178" t="str">
        <f t="shared" si="111"/>
        <v/>
      </c>
      <c r="Q340" s="178" t="str">
        <f t="shared" si="110"/>
        <v/>
      </c>
      <c r="R340" s="178" t="str">
        <f t="shared" si="110"/>
        <v/>
      </c>
      <c r="S340" s="178" t="str">
        <f t="shared" si="105"/>
        <v/>
      </c>
      <c r="T340" s="178" t="str">
        <f t="shared" si="105"/>
        <v/>
      </c>
      <c r="U340" s="178" t="str">
        <f t="shared" si="105"/>
        <v/>
      </c>
      <c r="V340" s="177" t="str">
        <f t="shared" si="107"/>
        <v/>
      </c>
      <c r="W340" s="178" t="str">
        <f t="shared" si="108"/>
        <v/>
      </c>
      <c r="X340" s="178" t="str">
        <f t="shared" si="109"/>
        <v/>
      </c>
      <c r="Y340" s="177">
        <f t="shared" si="99"/>
        <v>0</v>
      </c>
      <c r="Z340" s="178"/>
      <c r="AA340" s="178"/>
      <c r="AB340" s="178"/>
      <c r="AC340" s="179"/>
    </row>
    <row r="341" spans="1:29" hidden="1">
      <c r="A341" s="174" t="str">
        <f>IF('14- RC PROD'!A346="","",'14- RC PROD'!A346)</f>
        <v/>
      </c>
      <c r="B341" s="175" t="str">
        <f>IF('14- RC PROD'!F346="","",'14- RC PROD'!F346)</f>
        <v/>
      </c>
      <c r="C341" s="176" t="str">
        <f>IF(A341="","",IF('14- RC PROD'!G346="","",'14- RC PROD'!G346))</f>
        <v/>
      </c>
      <c r="D341" s="176" t="str">
        <f>IF('14- RC PROD'!H346="","",'14- RC PROD'!H346)</f>
        <v/>
      </c>
      <c r="E341" s="25" t="str">
        <f>IF(A341="","",IF('14- RC PROD'!E306="TODO MÊS",E301,""))</f>
        <v/>
      </c>
      <c r="F341" s="170" t="str">
        <f t="shared" si="106"/>
        <v/>
      </c>
      <c r="G341" s="170" t="str">
        <f t="shared" si="106"/>
        <v/>
      </c>
      <c r="H341" s="170" t="str">
        <f t="shared" si="106"/>
        <v/>
      </c>
      <c r="I341" s="170" t="str">
        <f t="shared" si="106"/>
        <v/>
      </c>
      <c r="J341" s="177" t="str">
        <f t="shared" si="111"/>
        <v/>
      </c>
      <c r="K341" s="178" t="str">
        <f t="shared" si="111"/>
        <v/>
      </c>
      <c r="L341" s="178" t="str">
        <f t="shared" si="111"/>
        <v/>
      </c>
      <c r="M341" s="178" t="str">
        <f t="shared" si="111"/>
        <v/>
      </c>
      <c r="N341" s="178" t="str">
        <f t="shared" si="111"/>
        <v/>
      </c>
      <c r="O341" s="178" t="str">
        <f t="shared" si="111"/>
        <v/>
      </c>
      <c r="P341" s="178" t="str">
        <f t="shared" si="111"/>
        <v/>
      </c>
      <c r="Q341" s="178" t="str">
        <f t="shared" si="110"/>
        <v/>
      </c>
      <c r="R341" s="178" t="str">
        <f t="shared" si="110"/>
        <v/>
      </c>
      <c r="S341" s="178" t="str">
        <f t="shared" si="105"/>
        <v/>
      </c>
      <c r="T341" s="178" t="str">
        <f t="shared" si="105"/>
        <v/>
      </c>
      <c r="U341" s="178" t="str">
        <f t="shared" si="105"/>
        <v/>
      </c>
      <c r="V341" s="177" t="str">
        <f t="shared" si="107"/>
        <v/>
      </c>
      <c r="W341" s="178" t="str">
        <f t="shared" si="108"/>
        <v/>
      </c>
      <c r="X341" s="178" t="str">
        <f t="shared" si="109"/>
        <v/>
      </c>
      <c r="Y341" s="177">
        <f t="shared" si="99"/>
        <v>0</v>
      </c>
      <c r="Z341" s="178"/>
      <c r="AA341" s="178"/>
      <c r="AB341" s="178"/>
      <c r="AC341" s="179"/>
    </row>
    <row r="342" spans="1:29" hidden="1">
      <c r="A342" s="174" t="str">
        <f>IF('14- RC PROD'!A347="","",'14- RC PROD'!A347)</f>
        <v/>
      </c>
      <c r="B342" s="175" t="str">
        <f>IF('14- RC PROD'!F347="","",'14- RC PROD'!F347)</f>
        <v/>
      </c>
      <c r="C342" s="176" t="str">
        <f>IF(A342="","",IF('14- RC PROD'!G347="","",'14- RC PROD'!G347))</f>
        <v/>
      </c>
      <c r="D342" s="176" t="str">
        <f>IF('14- RC PROD'!H347="","",'14- RC PROD'!H347)</f>
        <v/>
      </c>
      <c r="E342" s="25" t="str">
        <f>IF(A342="","",IF('14- RC PROD'!E307="TODO MÊS",E302,""))</f>
        <v/>
      </c>
      <c r="F342" s="170" t="str">
        <f t="shared" si="106"/>
        <v/>
      </c>
      <c r="G342" s="170" t="str">
        <f t="shared" si="106"/>
        <v/>
      </c>
      <c r="H342" s="170" t="str">
        <f t="shared" si="106"/>
        <v/>
      </c>
      <c r="I342" s="170" t="str">
        <f t="shared" si="106"/>
        <v/>
      </c>
      <c r="J342" s="177" t="str">
        <f t="shared" ref="J342:P351" si="112">IF($E342="","",IF(MONTH(J$5)=MONTH($A342),$F342*$E342*$C342,IF(MONTH(J$5)=MONTH($A342)+1,$G342*$E342*$C342,IF(MONTH(J$5)=MONTH($A342)+2,$H342*$E342*$C342,IF(MONTH(J$5)=MONTH($A342)+3,$I342*$E342*$C342,0)))))</f>
        <v/>
      </c>
      <c r="K342" s="178" t="str">
        <f t="shared" si="112"/>
        <v/>
      </c>
      <c r="L342" s="178" t="str">
        <f t="shared" si="112"/>
        <v/>
      </c>
      <c r="M342" s="178" t="str">
        <f t="shared" si="112"/>
        <v/>
      </c>
      <c r="N342" s="178" t="str">
        <f t="shared" si="112"/>
        <v/>
      </c>
      <c r="O342" s="178" t="str">
        <f t="shared" si="112"/>
        <v/>
      </c>
      <c r="P342" s="178" t="str">
        <f t="shared" si="112"/>
        <v/>
      </c>
      <c r="Q342" s="178" t="str">
        <f t="shared" si="110"/>
        <v/>
      </c>
      <c r="R342" s="178" t="str">
        <f t="shared" si="110"/>
        <v/>
      </c>
      <c r="S342" s="178" t="str">
        <f t="shared" si="105"/>
        <v/>
      </c>
      <c r="T342" s="178" t="str">
        <f t="shared" si="105"/>
        <v/>
      </c>
      <c r="U342" s="178" t="str">
        <f t="shared" si="105"/>
        <v/>
      </c>
      <c r="V342" s="177" t="str">
        <f t="shared" si="107"/>
        <v/>
      </c>
      <c r="W342" s="178" t="str">
        <f t="shared" si="108"/>
        <v/>
      </c>
      <c r="X342" s="178" t="str">
        <f t="shared" si="109"/>
        <v/>
      </c>
      <c r="Y342" s="177">
        <f t="shared" si="99"/>
        <v>0</v>
      </c>
      <c r="Z342" s="178"/>
      <c r="AA342" s="178"/>
      <c r="AB342" s="178"/>
      <c r="AC342" s="179"/>
    </row>
    <row r="343" spans="1:29" hidden="1">
      <c r="A343" s="174" t="str">
        <f>IF('14- RC PROD'!A348="","",'14- RC PROD'!A348)</f>
        <v/>
      </c>
      <c r="B343" s="175" t="str">
        <f>IF('14- RC PROD'!F348="","",'14- RC PROD'!F348)</f>
        <v/>
      </c>
      <c r="C343" s="176" t="str">
        <f>IF(A343="","",IF('14- RC PROD'!G348="","",'14- RC PROD'!G348))</f>
        <v/>
      </c>
      <c r="D343" s="176" t="str">
        <f>IF('14- RC PROD'!H348="","",'14- RC PROD'!H348)</f>
        <v/>
      </c>
      <c r="E343" s="25" t="str">
        <f>IF(A343="","",IF('14- RC PROD'!E308="TODO MÊS",E303,""))</f>
        <v/>
      </c>
      <c r="F343" s="170" t="str">
        <f t="shared" si="106"/>
        <v/>
      </c>
      <c r="G343" s="170" t="str">
        <f t="shared" si="106"/>
        <v/>
      </c>
      <c r="H343" s="170" t="str">
        <f t="shared" si="106"/>
        <v/>
      </c>
      <c r="I343" s="170" t="str">
        <f t="shared" si="106"/>
        <v/>
      </c>
      <c r="J343" s="177" t="str">
        <f t="shared" si="112"/>
        <v/>
      </c>
      <c r="K343" s="178" t="str">
        <f t="shared" si="112"/>
        <v/>
      </c>
      <c r="L343" s="178" t="str">
        <f t="shared" si="112"/>
        <v/>
      </c>
      <c r="M343" s="178" t="str">
        <f t="shared" si="112"/>
        <v/>
      </c>
      <c r="N343" s="178" t="str">
        <f t="shared" si="112"/>
        <v/>
      </c>
      <c r="O343" s="178" t="str">
        <f t="shared" si="112"/>
        <v/>
      </c>
      <c r="P343" s="178" t="str">
        <f t="shared" si="112"/>
        <v/>
      </c>
      <c r="Q343" s="178" t="str">
        <f t="shared" si="110"/>
        <v/>
      </c>
      <c r="R343" s="178" t="str">
        <f t="shared" si="110"/>
        <v/>
      </c>
      <c r="S343" s="178" t="str">
        <f t="shared" ref="S343:U362" si="113">IF($E343="","",IF(MONTH(S$5)=MONTH($A343),$F343*$E343*$C343,IF(MONTH(S$5)=MONTH($A343)+1,$G343*$E343*$C343,IF(MONTH(S$5)=MONTH($A343)+2,$H343*$E343*$C343,IF(MONTH(S$5)=MONTH($A343)+3,$I343*$E343*$C343,0)))))</f>
        <v/>
      </c>
      <c r="T343" s="178" t="str">
        <f t="shared" si="113"/>
        <v/>
      </c>
      <c r="U343" s="178" t="str">
        <f t="shared" si="113"/>
        <v/>
      </c>
      <c r="V343" s="177" t="str">
        <f t="shared" si="107"/>
        <v/>
      </c>
      <c r="W343" s="178" t="str">
        <f t="shared" si="108"/>
        <v/>
      </c>
      <c r="X343" s="178" t="str">
        <f t="shared" si="109"/>
        <v/>
      </c>
      <c r="Y343" s="177">
        <f t="shared" si="99"/>
        <v>0</v>
      </c>
      <c r="Z343" s="178"/>
      <c r="AA343" s="178"/>
      <c r="AB343" s="178"/>
      <c r="AC343" s="179"/>
    </row>
    <row r="344" spans="1:29" hidden="1">
      <c r="A344" s="174" t="str">
        <f>IF('14- RC PROD'!A349="","",'14- RC PROD'!A349)</f>
        <v/>
      </c>
      <c r="B344" s="175" t="str">
        <f>IF('14- RC PROD'!F349="","",'14- RC PROD'!F349)</f>
        <v/>
      </c>
      <c r="C344" s="176" t="str">
        <f>IF(A344="","",IF('14- RC PROD'!G349="","",'14- RC PROD'!G349))</f>
        <v/>
      </c>
      <c r="D344" s="176" t="str">
        <f>IF('14- RC PROD'!H349="","",'14- RC PROD'!H349)</f>
        <v/>
      </c>
      <c r="E344" s="25" t="str">
        <f>IF(A344="","",IF('14- RC PROD'!E309="TODO MÊS",E304,""))</f>
        <v/>
      </c>
      <c r="F344" s="170" t="str">
        <f t="shared" si="106"/>
        <v/>
      </c>
      <c r="G344" s="170" t="str">
        <f t="shared" si="106"/>
        <v/>
      </c>
      <c r="H344" s="170" t="str">
        <f t="shared" si="106"/>
        <v/>
      </c>
      <c r="I344" s="170" t="str">
        <f t="shared" si="106"/>
        <v/>
      </c>
      <c r="J344" s="177" t="str">
        <f t="shared" si="112"/>
        <v/>
      </c>
      <c r="K344" s="178" t="str">
        <f t="shared" si="112"/>
        <v/>
      </c>
      <c r="L344" s="178" t="str">
        <f t="shared" si="112"/>
        <v/>
      </c>
      <c r="M344" s="178" t="str">
        <f t="shared" si="112"/>
        <v/>
      </c>
      <c r="N344" s="178" t="str">
        <f t="shared" si="112"/>
        <v/>
      </c>
      <c r="O344" s="178" t="str">
        <f t="shared" si="112"/>
        <v/>
      </c>
      <c r="P344" s="178" t="str">
        <f t="shared" si="112"/>
        <v/>
      </c>
      <c r="Q344" s="178" t="str">
        <f t="shared" si="110"/>
        <v/>
      </c>
      <c r="R344" s="178" t="str">
        <f t="shared" si="110"/>
        <v/>
      </c>
      <c r="S344" s="178" t="str">
        <f t="shared" si="113"/>
        <v/>
      </c>
      <c r="T344" s="178" t="str">
        <f t="shared" si="113"/>
        <v/>
      </c>
      <c r="U344" s="178" t="str">
        <f t="shared" si="113"/>
        <v/>
      </c>
      <c r="V344" s="177" t="str">
        <f t="shared" si="107"/>
        <v/>
      </c>
      <c r="W344" s="178" t="str">
        <f t="shared" si="108"/>
        <v/>
      </c>
      <c r="X344" s="178" t="str">
        <f t="shared" si="109"/>
        <v/>
      </c>
      <c r="Y344" s="177">
        <f t="shared" si="99"/>
        <v>0</v>
      </c>
      <c r="Z344" s="178"/>
      <c r="AA344" s="178"/>
      <c r="AB344" s="178"/>
      <c r="AC344" s="179"/>
    </row>
    <row r="345" spans="1:29" hidden="1">
      <c r="A345" s="174" t="str">
        <f>IF('14- RC PROD'!A350="","",'14- RC PROD'!A350)</f>
        <v/>
      </c>
      <c r="B345" s="175" t="str">
        <f>IF('14- RC PROD'!F350="","",'14- RC PROD'!F350)</f>
        <v/>
      </c>
      <c r="C345" s="176" t="str">
        <f>IF(A345="","",IF('14- RC PROD'!G350="","",'14- RC PROD'!G350))</f>
        <v/>
      </c>
      <c r="D345" s="176" t="str">
        <f>IF('14- RC PROD'!H350="","",'14- RC PROD'!H350)</f>
        <v/>
      </c>
      <c r="E345" s="25" t="str">
        <f>IF(A345="","",IF('14- RC PROD'!E310="TODO MÊS",E305,""))</f>
        <v/>
      </c>
      <c r="F345" s="170" t="str">
        <f t="shared" si="106"/>
        <v/>
      </c>
      <c r="G345" s="170" t="str">
        <f t="shared" si="106"/>
        <v/>
      </c>
      <c r="H345" s="170" t="str">
        <f t="shared" si="106"/>
        <v/>
      </c>
      <c r="I345" s="170" t="str">
        <f t="shared" si="106"/>
        <v/>
      </c>
      <c r="J345" s="177" t="str">
        <f t="shared" si="112"/>
        <v/>
      </c>
      <c r="K345" s="178" t="str">
        <f t="shared" si="112"/>
        <v/>
      </c>
      <c r="L345" s="178" t="str">
        <f t="shared" si="112"/>
        <v/>
      </c>
      <c r="M345" s="178" t="str">
        <f t="shared" si="112"/>
        <v/>
      </c>
      <c r="N345" s="178" t="str">
        <f t="shared" si="112"/>
        <v/>
      </c>
      <c r="O345" s="178" t="str">
        <f t="shared" si="112"/>
        <v/>
      </c>
      <c r="P345" s="178" t="str">
        <f t="shared" si="112"/>
        <v/>
      </c>
      <c r="Q345" s="178" t="str">
        <f t="shared" si="110"/>
        <v/>
      </c>
      <c r="R345" s="178" t="str">
        <f t="shared" si="110"/>
        <v/>
      </c>
      <c r="S345" s="178" t="str">
        <f t="shared" si="113"/>
        <v/>
      </c>
      <c r="T345" s="178" t="str">
        <f t="shared" si="113"/>
        <v/>
      </c>
      <c r="U345" s="178" t="str">
        <f t="shared" si="113"/>
        <v/>
      </c>
      <c r="V345" s="177" t="str">
        <f t="shared" si="107"/>
        <v/>
      </c>
      <c r="W345" s="178" t="str">
        <f t="shared" si="108"/>
        <v/>
      </c>
      <c r="X345" s="178" t="str">
        <f t="shared" si="109"/>
        <v/>
      </c>
      <c r="Y345" s="177">
        <f t="shared" si="99"/>
        <v>0</v>
      </c>
      <c r="Z345" s="178"/>
      <c r="AA345" s="178"/>
      <c r="AB345" s="178"/>
      <c r="AC345" s="179"/>
    </row>
    <row r="346" spans="1:29" hidden="1">
      <c r="A346" s="174" t="str">
        <f>IF('14- RC PROD'!A351="","",'14- RC PROD'!A351)</f>
        <v/>
      </c>
      <c r="B346" s="175" t="str">
        <f>IF('14- RC PROD'!F351="","",'14- RC PROD'!F351)</f>
        <v/>
      </c>
      <c r="C346" s="176" t="str">
        <f>IF(A346="","",IF('14- RC PROD'!G351="","",'14- RC PROD'!G351))</f>
        <v/>
      </c>
      <c r="D346" s="176" t="str">
        <f>IF('14- RC PROD'!H351="","",'14- RC PROD'!H351)</f>
        <v/>
      </c>
      <c r="E346" s="25" t="str">
        <f>IF(A346="","",IF('14- RC PROD'!E311="TODO MÊS",E306,""))</f>
        <v/>
      </c>
      <c r="F346" s="170" t="str">
        <f t="shared" ref="F346:I365" si="114">F306</f>
        <v/>
      </c>
      <c r="G346" s="170" t="str">
        <f t="shared" si="114"/>
        <v/>
      </c>
      <c r="H346" s="170" t="str">
        <f t="shared" si="114"/>
        <v/>
      </c>
      <c r="I346" s="170" t="str">
        <f t="shared" si="114"/>
        <v/>
      </c>
      <c r="J346" s="177" t="str">
        <f t="shared" si="112"/>
        <v/>
      </c>
      <c r="K346" s="178" t="str">
        <f t="shared" si="112"/>
        <v/>
      </c>
      <c r="L346" s="178" t="str">
        <f t="shared" si="112"/>
        <v/>
      </c>
      <c r="M346" s="178" t="str">
        <f t="shared" si="112"/>
        <v/>
      </c>
      <c r="N346" s="178" t="str">
        <f t="shared" si="112"/>
        <v/>
      </c>
      <c r="O346" s="178" t="str">
        <f t="shared" si="112"/>
        <v/>
      </c>
      <c r="P346" s="178" t="str">
        <f t="shared" si="112"/>
        <v/>
      </c>
      <c r="Q346" s="178" t="str">
        <f t="shared" si="110"/>
        <v/>
      </c>
      <c r="R346" s="178" t="str">
        <f t="shared" si="110"/>
        <v/>
      </c>
      <c r="S346" s="178" t="str">
        <f t="shared" si="113"/>
        <v/>
      </c>
      <c r="T346" s="178" t="str">
        <f t="shared" si="113"/>
        <v/>
      </c>
      <c r="U346" s="178" t="str">
        <f t="shared" si="113"/>
        <v/>
      </c>
      <c r="V346" s="177" t="str">
        <f t="shared" si="107"/>
        <v/>
      </c>
      <c r="W346" s="178" t="str">
        <f t="shared" si="108"/>
        <v/>
      </c>
      <c r="X346" s="178" t="str">
        <f t="shared" si="109"/>
        <v/>
      </c>
      <c r="Y346" s="177">
        <f t="shared" si="99"/>
        <v>0</v>
      </c>
      <c r="Z346" s="178"/>
      <c r="AA346" s="178"/>
      <c r="AB346" s="178"/>
      <c r="AC346" s="179"/>
    </row>
    <row r="347" spans="1:29" hidden="1">
      <c r="A347" s="174" t="str">
        <f>IF('14- RC PROD'!A352="","",'14- RC PROD'!A352)</f>
        <v/>
      </c>
      <c r="B347" s="175" t="str">
        <f>IF('14- RC PROD'!F352="","",'14- RC PROD'!F352)</f>
        <v/>
      </c>
      <c r="C347" s="176" t="str">
        <f>IF(A347="","",IF('14- RC PROD'!G352="","",'14- RC PROD'!G352))</f>
        <v/>
      </c>
      <c r="D347" s="176" t="str">
        <f>IF('14- RC PROD'!H352="","",'14- RC PROD'!H352)</f>
        <v/>
      </c>
      <c r="E347" s="25" t="str">
        <f>IF(A347="","",IF('14- RC PROD'!E312="TODO MÊS",E307,""))</f>
        <v/>
      </c>
      <c r="F347" s="170" t="str">
        <f t="shared" si="114"/>
        <v/>
      </c>
      <c r="G347" s="170" t="str">
        <f t="shared" si="114"/>
        <v/>
      </c>
      <c r="H347" s="170" t="str">
        <f t="shared" si="114"/>
        <v/>
      </c>
      <c r="I347" s="170" t="str">
        <f t="shared" si="114"/>
        <v/>
      </c>
      <c r="J347" s="177" t="str">
        <f t="shared" si="112"/>
        <v/>
      </c>
      <c r="K347" s="178" t="str">
        <f t="shared" si="112"/>
        <v/>
      </c>
      <c r="L347" s="178" t="str">
        <f t="shared" si="112"/>
        <v/>
      </c>
      <c r="M347" s="178" t="str">
        <f t="shared" si="112"/>
        <v/>
      </c>
      <c r="N347" s="178" t="str">
        <f t="shared" si="112"/>
        <v/>
      </c>
      <c r="O347" s="178" t="str">
        <f t="shared" si="112"/>
        <v/>
      </c>
      <c r="P347" s="178" t="str">
        <f t="shared" si="112"/>
        <v/>
      </c>
      <c r="Q347" s="178" t="str">
        <f t="shared" si="110"/>
        <v/>
      </c>
      <c r="R347" s="178" t="str">
        <f t="shared" si="110"/>
        <v/>
      </c>
      <c r="S347" s="178" t="str">
        <f t="shared" si="113"/>
        <v/>
      </c>
      <c r="T347" s="178" t="str">
        <f t="shared" si="113"/>
        <v/>
      </c>
      <c r="U347" s="178" t="str">
        <f t="shared" si="113"/>
        <v/>
      </c>
      <c r="V347" s="177" t="str">
        <f t="shared" si="107"/>
        <v/>
      </c>
      <c r="W347" s="178" t="str">
        <f t="shared" si="108"/>
        <v/>
      </c>
      <c r="X347" s="178" t="str">
        <f t="shared" si="109"/>
        <v/>
      </c>
      <c r="Y347" s="177">
        <f t="shared" si="99"/>
        <v>0</v>
      </c>
      <c r="Z347" s="178"/>
      <c r="AA347" s="178"/>
      <c r="AB347" s="178"/>
      <c r="AC347" s="179"/>
    </row>
    <row r="348" spans="1:29" hidden="1">
      <c r="A348" s="174" t="str">
        <f>IF('14- RC PROD'!A353="","",'14- RC PROD'!A353)</f>
        <v/>
      </c>
      <c r="B348" s="175" t="str">
        <f>IF('14- RC PROD'!F353="","",'14- RC PROD'!F353)</f>
        <v/>
      </c>
      <c r="C348" s="176" t="str">
        <f>IF(A348="","",IF('14- RC PROD'!G353="","",'14- RC PROD'!G353))</f>
        <v/>
      </c>
      <c r="D348" s="176" t="str">
        <f>IF('14- RC PROD'!H353="","",'14- RC PROD'!H353)</f>
        <v/>
      </c>
      <c r="E348" s="25" t="str">
        <f>IF(A348="","",IF('14- RC PROD'!E313="TODO MÊS",E308,""))</f>
        <v/>
      </c>
      <c r="F348" s="170" t="str">
        <f t="shared" si="114"/>
        <v/>
      </c>
      <c r="G348" s="170" t="str">
        <f t="shared" si="114"/>
        <v/>
      </c>
      <c r="H348" s="170" t="str">
        <f t="shared" si="114"/>
        <v/>
      </c>
      <c r="I348" s="170" t="str">
        <f t="shared" si="114"/>
        <v/>
      </c>
      <c r="J348" s="177" t="str">
        <f t="shared" si="112"/>
        <v/>
      </c>
      <c r="K348" s="178" t="str">
        <f t="shared" si="112"/>
        <v/>
      </c>
      <c r="L348" s="178" t="str">
        <f t="shared" si="112"/>
        <v/>
      </c>
      <c r="M348" s="178" t="str">
        <f t="shared" si="112"/>
        <v/>
      </c>
      <c r="N348" s="178" t="str">
        <f t="shared" si="112"/>
        <v/>
      </c>
      <c r="O348" s="178" t="str">
        <f t="shared" si="112"/>
        <v/>
      </c>
      <c r="P348" s="178" t="str">
        <f t="shared" si="112"/>
        <v/>
      </c>
      <c r="Q348" s="178" t="str">
        <f t="shared" ref="Q348:R367" si="115">IF($E348="","",IF(MONTH(Q$5)=MONTH($A348),$F348*$E348*$C348,IF(MONTH(Q$5)=MONTH($A348)+1,$G348*$E348*$C348,IF(MONTH(Q$5)=MONTH($A348)+2,$H348*$E348*$C348,IF(MONTH(Q$5)=MONTH($A348)+3,$I348*$E348*$C348,0)))))</f>
        <v/>
      </c>
      <c r="R348" s="178" t="str">
        <f t="shared" si="115"/>
        <v/>
      </c>
      <c r="S348" s="178" t="str">
        <f t="shared" si="113"/>
        <v/>
      </c>
      <c r="T348" s="178" t="str">
        <f t="shared" si="113"/>
        <v/>
      </c>
      <c r="U348" s="178" t="str">
        <f t="shared" si="113"/>
        <v/>
      </c>
      <c r="V348" s="177" t="str">
        <f t="shared" si="107"/>
        <v/>
      </c>
      <c r="W348" s="178" t="str">
        <f t="shared" si="108"/>
        <v/>
      </c>
      <c r="X348" s="178" t="str">
        <f t="shared" si="109"/>
        <v/>
      </c>
      <c r="Y348" s="177">
        <f t="shared" si="99"/>
        <v>0</v>
      </c>
      <c r="Z348" s="178"/>
      <c r="AA348" s="178"/>
      <c r="AB348" s="178"/>
      <c r="AC348" s="179"/>
    </row>
    <row r="349" spans="1:29" hidden="1">
      <c r="A349" s="174" t="str">
        <f>IF('14- RC PROD'!A354="","",'14- RC PROD'!A354)</f>
        <v/>
      </c>
      <c r="B349" s="175" t="str">
        <f>IF('14- RC PROD'!F354="","",'14- RC PROD'!F354)</f>
        <v/>
      </c>
      <c r="C349" s="176" t="str">
        <f>IF(A349="","",IF('14- RC PROD'!G354="","",'14- RC PROD'!G354))</f>
        <v/>
      </c>
      <c r="D349" s="176" t="str">
        <f>IF('14- RC PROD'!H354="","",'14- RC PROD'!H354)</f>
        <v/>
      </c>
      <c r="E349" s="25" t="str">
        <f>IF(A349="","",IF('14- RC PROD'!E314="TODO MÊS",E309,""))</f>
        <v/>
      </c>
      <c r="F349" s="170" t="str">
        <f t="shared" si="114"/>
        <v/>
      </c>
      <c r="G349" s="170" t="str">
        <f t="shared" si="114"/>
        <v/>
      </c>
      <c r="H349" s="170" t="str">
        <f t="shared" si="114"/>
        <v/>
      </c>
      <c r="I349" s="170" t="str">
        <f t="shared" si="114"/>
        <v/>
      </c>
      <c r="J349" s="177" t="str">
        <f t="shared" si="112"/>
        <v/>
      </c>
      <c r="K349" s="178" t="str">
        <f t="shared" si="112"/>
        <v/>
      </c>
      <c r="L349" s="178" t="str">
        <f t="shared" si="112"/>
        <v/>
      </c>
      <c r="M349" s="178" t="str">
        <f t="shared" si="112"/>
        <v/>
      </c>
      <c r="N349" s="178" t="str">
        <f t="shared" si="112"/>
        <v/>
      </c>
      <c r="O349" s="178" t="str">
        <f t="shared" si="112"/>
        <v/>
      </c>
      <c r="P349" s="178" t="str">
        <f t="shared" si="112"/>
        <v/>
      </c>
      <c r="Q349" s="178" t="str">
        <f t="shared" si="115"/>
        <v/>
      </c>
      <c r="R349" s="178" t="str">
        <f t="shared" si="115"/>
        <v/>
      </c>
      <c r="S349" s="178" t="str">
        <f t="shared" si="113"/>
        <v/>
      </c>
      <c r="T349" s="178" t="str">
        <f t="shared" si="113"/>
        <v/>
      </c>
      <c r="U349" s="178" t="str">
        <f t="shared" si="113"/>
        <v/>
      </c>
      <c r="V349" s="177" t="str">
        <f t="shared" si="107"/>
        <v/>
      </c>
      <c r="W349" s="178" t="str">
        <f t="shared" si="108"/>
        <v/>
      </c>
      <c r="X349" s="178" t="str">
        <f t="shared" si="109"/>
        <v/>
      </c>
      <c r="Y349" s="177">
        <f t="shared" si="99"/>
        <v>0</v>
      </c>
      <c r="Z349" s="178"/>
      <c r="AA349" s="178"/>
      <c r="AB349" s="178"/>
      <c r="AC349" s="179"/>
    </row>
    <row r="350" spans="1:29" hidden="1">
      <c r="A350" s="174" t="str">
        <f>IF('14- RC PROD'!A355="","",'14- RC PROD'!A355)</f>
        <v/>
      </c>
      <c r="B350" s="175" t="str">
        <f>IF('14- RC PROD'!F355="","",'14- RC PROD'!F355)</f>
        <v/>
      </c>
      <c r="C350" s="176" t="str">
        <f>IF(A350="","",IF('14- RC PROD'!G355="","",'14- RC PROD'!G355))</f>
        <v/>
      </c>
      <c r="D350" s="176" t="str">
        <f>IF('14- RC PROD'!H355="","",'14- RC PROD'!H355)</f>
        <v/>
      </c>
      <c r="E350" s="25" t="str">
        <f>IF(A350="","",IF('14- RC PROD'!E315="TODO MÊS",E310,""))</f>
        <v/>
      </c>
      <c r="F350" s="170" t="str">
        <f t="shared" si="114"/>
        <v/>
      </c>
      <c r="G350" s="170" t="str">
        <f t="shared" si="114"/>
        <v/>
      </c>
      <c r="H350" s="170" t="str">
        <f t="shared" si="114"/>
        <v/>
      </c>
      <c r="I350" s="170" t="str">
        <f t="shared" si="114"/>
        <v/>
      </c>
      <c r="J350" s="177" t="str">
        <f t="shared" si="112"/>
        <v/>
      </c>
      <c r="K350" s="178" t="str">
        <f t="shared" si="112"/>
        <v/>
      </c>
      <c r="L350" s="178" t="str">
        <f t="shared" si="112"/>
        <v/>
      </c>
      <c r="M350" s="178" t="str">
        <f t="shared" si="112"/>
        <v/>
      </c>
      <c r="N350" s="178" t="str">
        <f t="shared" si="112"/>
        <v/>
      </c>
      <c r="O350" s="178" t="str">
        <f t="shared" si="112"/>
        <v/>
      </c>
      <c r="P350" s="178" t="str">
        <f t="shared" si="112"/>
        <v/>
      </c>
      <c r="Q350" s="178" t="str">
        <f t="shared" si="115"/>
        <v/>
      </c>
      <c r="R350" s="178" t="str">
        <f t="shared" si="115"/>
        <v/>
      </c>
      <c r="S350" s="178" t="str">
        <f t="shared" si="113"/>
        <v/>
      </c>
      <c r="T350" s="178" t="str">
        <f t="shared" si="113"/>
        <v/>
      </c>
      <c r="U350" s="178" t="str">
        <f t="shared" si="113"/>
        <v/>
      </c>
      <c r="V350" s="177" t="str">
        <f t="shared" si="107"/>
        <v/>
      </c>
      <c r="W350" s="178" t="str">
        <f t="shared" si="108"/>
        <v/>
      </c>
      <c r="X350" s="178" t="str">
        <f t="shared" si="109"/>
        <v/>
      </c>
      <c r="Y350" s="177">
        <f t="shared" si="99"/>
        <v>0</v>
      </c>
      <c r="Z350" s="178"/>
      <c r="AA350" s="178"/>
      <c r="AB350" s="178"/>
      <c r="AC350" s="179"/>
    </row>
    <row r="351" spans="1:29" hidden="1">
      <c r="A351" s="174" t="str">
        <f>IF('14- RC PROD'!A356="","",'14- RC PROD'!A356)</f>
        <v/>
      </c>
      <c r="B351" s="175" t="str">
        <f>IF('14- RC PROD'!F356="","",'14- RC PROD'!F356)</f>
        <v/>
      </c>
      <c r="C351" s="176" t="str">
        <f>IF(A351="","",IF('14- RC PROD'!G356="","",'14- RC PROD'!G356))</f>
        <v/>
      </c>
      <c r="D351" s="176" t="str">
        <f>IF('14- RC PROD'!H356="","",'14- RC PROD'!H356)</f>
        <v/>
      </c>
      <c r="E351" s="25" t="str">
        <f>IF(A351="","",IF('14- RC PROD'!E316="TODO MÊS",E311,""))</f>
        <v/>
      </c>
      <c r="F351" s="170" t="str">
        <f t="shared" si="114"/>
        <v/>
      </c>
      <c r="G351" s="170" t="str">
        <f t="shared" si="114"/>
        <v/>
      </c>
      <c r="H351" s="170" t="str">
        <f t="shared" si="114"/>
        <v/>
      </c>
      <c r="I351" s="170" t="str">
        <f t="shared" si="114"/>
        <v/>
      </c>
      <c r="J351" s="177" t="str">
        <f t="shared" si="112"/>
        <v/>
      </c>
      <c r="K351" s="178" t="str">
        <f t="shared" si="112"/>
        <v/>
      </c>
      <c r="L351" s="178" t="str">
        <f t="shared" si="112"/>
        <v/>
      </c>
      <c r="M351" s="178" t="str">
        <f t="shared" si="112"/>
        <v/>
      </c>
      <c r="N351" s="178" t="str">
        <f t="shared" si="112"/>
        <v/>
      </c>
      <c r="O351" s="178" t="str">
        <f t="shared" si="112"/>
        <v/>
      </c>
      <c r="P351" s="178" t="str">
        <f t="shared" si="112"/>
        <v/>
      </c>
      <c r="Q351" s="178" t="str">
        <f t="shared" si="115"/>
        <v/>
      </c>
      <c r="R351" s="178" t="str">
        <f t="shared" si="115"/>
        <v/>
      </c>
      <c r="S351" s="178" t="str">
        <f t="shared" si="113"/>
        <v/>
      </c>
      <c r="T351" s="178" t="str">
        <f t="shared" si="113"/>
        <v/>
      </c>
      <c r="U351" s="178" t="str">
        <f t="shared" si="113"/>
        <v/>
      </c>
      <c r="V351" s="177" t="str">
        <f t="shared" si="107"/>
        <v/>
      </c>
      <c r="W351" s="178" t="str">
        <f t="shared" si="108"/>
        <v/>
      </c>
      <c r="X351" s="178" t="str">
        <f t="shared" si="109"/>
        <v/>
      </c>
      <c r="Y351" s="177">
        <f t="shared" si="99"/>
        <v>0</v>
      </c>
      <c r="Z351" s="178"/>
      <c r="AA351" s="178"/>
      <c r="AB351" s="178"/>
      <c r="AC351" s="179"/>
    </row>
    <row r="352" spans="1:29" hidden="1">
      <c r="A352" s="174" t="str">
        <f>IF('14- RC PROD'!A357="","",'14- RC PROD'!A357)</f>
        <v/>
      </c>
      <c r="B352" s="175" t="str">
        <f>IF('14- RC PROD'!F357="","",'14- RC PROD'!F357)</f>
        <v/>
      </c>
      <c r="C352" s="176" t="str">
        <f>IF(A352="","",IF('14- RC PROD'!G357="","",'14- RC PROD'!G357))</f>
        <v/>
      </c>
      <c r="D352" s="176" t="str">
        <f>IF('14- RC PROD'!H357="","",'14- RC PROD'!H357)</f>
        <v/>
      </c>
      <c r="E352" s="25" t="str">
        <f>IF(A352="","",IF('14- RC PROD'!E317="TODO MÊS",E312,""))</f>
        <v/>
      </c>
      <c r="F352" s="170" t="str">
        <f t="shared" si="114"/>
        <v/>
      </c>
      <c r="G352" s="170" t="str">
        <f t="shared" si="114"/>
        <v/>
      </c>
      <c r="H352" s="170" t="str">
        <f t="shared" si="114"/>
        <v/>
      </c>
      <c r="I352" s="170" t="str">
        <f t="shared" si="114"/>
        <v/>
      </c>
      <c r="J352" s="177" t="str">
        <f t="shared" ref="J352:P361" si="116">IF($E352="","",IF(MONTH(J$5)=MONTH($A352),$F352*$E352*$C352,IF(MONTH(J$5)=MONTH($A352)+1,$G352*$E352*$C352,IF(MONTH(J$5)=MONTH($A352)+2,$H352*$E352*$C352,IF(MONTH(J$5)=MONTH($A352)+3,$I352*$E352*$C352,0)))))</f>
        <v/>
      </c>
      <c r="K352" s="178" t="str">
        <f t="shared" si="116"/>
        <v/>
      </c>
      <c r="L352" s="178" t="str">
        <f t="shared" si="116"/>
        <v/>
      </c>
      <c r="M352" s="178" t="str">
        <f t="shared" si="116"/>
        <v/>
      </c>
      <c r="N352" s="178" t="str">
        <f t="shared" si="116"/>
        <v/>
      </c>
      <c r="O352" s="178" t="str">
        <f t="shared" si="116"/>
        <v/>
      </c>
      <c r="P352" s="178" t="str">
        <f t="shared" si="116"/>
        <v/>
      </c>
      <c r="Q352" s="178" t="str">
        <f t="shared" si="115"/>
        <v/>
      </c>
      <c r="R352" s="178" t="str">
        <f t="shared" si="115"/>
        <v/>
      </c>
      <c r="S352" s="178" t="str">
        <f t="shared" si="113"/>
        <v/>
      </c>
      <c r="T352" s="178" t="str">
        <f t="shared" si="113"/>
        <v/>
      </c>
      <c r="U352" s="178" t="str">
        <f t="shared" si="113"/>
        <v/>
      </c>
      <c r="V352" s="177" t="str">
        <f t="shared" si="107"/>
        <v/>
      </c>
      <c r="W352" s="178" t="str">
        <f t="shared" si="108"/>
        <v/>
      </c>
      <c r="X352" s="178" t="str">
        <f t="shared" si="109"/>
        <v/>
      </c>
      <c r="Y352" s="177">
        <f t="shared" si="99"/>
        <v>0</v>
      </c>
      <c r="Z352" s="178"/>
      <c r="AA352" s="178"/>
      <c r="AB352" s="178"/>
      <c r="AC352" s="179"/>
    </row>
    <row r="353" spans="1:29" hidden="1">
      <c r="A353" s="174" t="str">
        <f>IF('14- RC PROD'!A358="","",'14- RC PROD'!A358)</f>
        <v/>
      </c>
      <c r="B353" s="175" t="str">
        <f>IF('14- RC PROD'!F358="","",'14- RC PROD'!F358)</f>
        <v/>
      </c>
      <c r="C353" s="176" t="str">
        <f>IF(A353="","",IF('14- RC PROD'!G358="","",'14- RC PROD'!G358))</f>
        <v/>
      </c>
      <c r="D353" s="176" t="str">
        <f>IF('14- RC PROD'!H358="","",'14- RC PROD'!H358)</f>
        <v/>
      </c>
      <c r="E353" s="25" t="str">
        <f>IF(A353="","",IF('14- RC PROD'!E318="TODO MÊS",E313,""))</f>
        <v/>
      </c>
      <c r="F353" s="170" t="str">
        <f t="shared" si="114"/>
        <v/>
      </c>
      <c r="G353" s="170" t="str">
        <f t="shared" si="114"/>
        <v/>
      </c>
      <c r="H353" s="170" t="str">
        <f t="shared" si="114"/>
        <v/>
      </c>
      <c r="I353" s="170" t="str">
        <f t="shared" si="114"/>
        <v/>
      </c>
      <c r="J353" s="177" t="str">
        <f t="shared" si="116"/>
        <v/>
      </c>
      <c r="K353" s="178" t="str">
        <f t="shared" si="116"/>
        <v/>
      </c>
      <c r="L353" s="178" t="str">
        <f t="shared" si="116"/>
        <v/>
      </c>
      <c r="M353" s="178" t="str">
        <f t="shared" si="116"/>
        <v/>
      </c>
      <c r="N353" s="178" t="str">
        <f t="shared" si="116"/>
        <v/>
      </c>
      <c r="O353" s="178" t="str">
        <f t="shared" si="116"/>
        <v/>
      </c>
      <c r="P353" s="178" t="str">
        <f t="shared" si="116"/>
        <v/>
      </c>
      <c r="Q353" s="178" t="str">
        <f t="shared" si="115"/>
        <v/>
      </c>
      <c r="R353" s="178" t="str">
        <f t="shared" si="115"/>
        <v/>
      </c>
      <c r="S353" s="178" t="str">
        <f t="shared" si="113"/>
        <v/>
      </c>
      <c r="T353" s="178" t="str">
        <f t="shared" si="113"/>
        <v/>
      </c>
      <c r="U353" s="178" t="str">
        <f t="shared" si="113"/>
        <v/>
      </c>
      <c r="V353" s="177" t="str">
        <f t="shared" si="107"/>
        <v/>
      </c>
      <c r="W353" s="178" t="str">
        <f t="shared" si="108"/>
        <v/>
      </c>
      <c r="X353" s="178" t="str">
        <f t="shared" si="109"/>
        <v/>
      </c>
      <c r="Y353" s="177">
        <f t="shared" si="99"/>
        <v>0</v>
      </c>
      <c r="Z353" s="178"/>
      <c r="AA353" s="178"/>
      <c r="AB353" s="178"/>
      <c r="AC353" s="179"/>
    </row>
    <row r="354" spans="1:29" hidden="1">
      <c r="A354" s="174" t="str">
        <f>IF('14- RC PROD'!A359="","",'14- RC PROD'!A359)</f>
        <v/>
      </c>
      <c r="B354" s="175" t="str">
        <f>IF('14- RC PROD'!F359="","",'14- RC PROD'!F359)</f>
        <v/>
      </c>
      <c r="C354" s="176" t="str">
        <f>IF(A354="","",IF('14- RC PROD'!G359="","",'14- RC PROD'!G359))</f>
        <v/>
      </c>
      <c r="D354" s="176" t="str">
        <f>IF('14- RC PROD'!H359="","",'14- RC PROD'!H359)</f>
        <v/>
      </c>
      <c r="E354" s="25" t="str">
        <f>IF(A354="","",IF('14- RC PROD'!E319="TODO MÊS",E314,""))</f>
        <v/>
      </c>
      <c r="F354" s="170" t="str">
        <f t="shared" si="114"/>
        <v/>
      </c>
      <c r="G354" s="170" t="str">
        <f t="shared" si="114"/>
        <v/>
      </c>
      <c r="H354" s="170" t="str">
        <f t="shared" si="114"/>
        <v/>
      </c>
      <c r="I354" s="170" t="str">
        <f t="shared" si="114"/>
        <v/>
      </c>
      <c r="J354" s="177" t="str">
        <f t="shared" si="116"/>
        <v/>
      </c>
      <c r="K354" s="178" t="str">
        <f t="shared" si="116"/>
        <v/>
      </c>
      <c r="L354" s="178" t="str">
        <f t="shared" si="116"/>
        <v/>
      </c>
      <c r="M354" s="178" t="str">
        <f t="shared" si="116"/>
        <v/>
      </c>
      <c r="N354" s="178" t="str">
        <f t="shared" si="116"/>
        <v/>
      </c>
      <c r="O354" s="178" t="str">
        <f t="shared" si="116"/>
        <v/>
      </c>
      <c r="P354" s="178" t="str">
        <f t="shared" si="116"/>
        <v/>
      </c>
      <c r="Q354" s="178" t="str">
        <f t="shared" si="115"/>
        <v/>
      </c>
      <c r="R354" s="178" t="str">
        <f t="shared" si="115"/>
        <v/>
      </c>
      <c r="S354" s="178" t="str">
        <f t="shared" si="113"/>
        <v/>
      </c>
      <c r="T354" s="178" t="str">
        <f t="shared" si="113"/>
        <v/>
      </c>
      <c r="U354" s="178" t="str">
        <f t="shared" si="113"/>
        <v/>
      </c>
      <c r="V354" s="177" t="str">
        <f t="shared" si="107"/>
        <v/>
      </c>
      <c r="W354" s="178" t="str">
        <f t="shared" si="108"/>
        <v/>
      </c>
      <c r="X354" s="178" t="str">
        <f t="shared" si="109"/>
        <v/>
      </c>
      <c r="Y354" s="177">
        <f t="shared" si="99"/>
        <v>0</v>
      </c>
      <c r="Z354" s="178"/>
      <c r="AA354" s="178"/>
      <c r="AB354" s="178"/>
      <c r="AC354" s="179"/>
    </row>
    <row r="355" spans="1:29" hidden="1">
      <c r="A355" s="174" t="str">
        <f>IF('14- RC PROD'!A360="","",'14- RC PROD'!A360)</f>
        <v/>
      </c>
      <c r="B355" s="175" t="str">
        <f>IF('14- RC PROD'!F360="","",'14- RC PROD'!F360)</f>
        <v/>
      </c>
      <c r="C355" s="176" t="str">
        <f>IF(A355="","",IF('14- RC PROD'!G360="","",'14- RC PROD'!G360))</f>
        <v/>
      </c>
      <c r="D355" s="176" t="str">
        <f>IF('14- RC PROD'!H360="","",'14- RC PROD'!H360)</f>
        <v/>
      </c>
      <c r="E355" s="25" t="str">
        <f>IF(A355="","",IF('14- RC PROD'!E320="TODO MÊS",E315,""))</f>
        <v/>
      </c>
      <c r="F355" s="170" t="str">
        <f t="shared" si="114"/>
        <v/>
      </c>
      <c r="G355" s="170" t="str">
        <f t="shared" si="114"/>
        <v/>
      </c>
      <c r="H355" s="170" t="str">
        <f t="shared" si="114"/>
        <v/>
      </c>
      <c r="I355" s="170" t="str">
        <f t="shared" si="114"/>
        <v/>
      </c>
      <c r="J355" s="177" t="str">
        <f t="shared" si="116"/>
        <v/>
      </c>
      <c r="K355" s="178" t="str">
        <f t="shared" si="116"/>
        <v/>
      </c>
      <c r="L355" s="178" t="str">
        <f t="shared" si="116"/>
        <v/>
      </c>
      <c r="M355" s="178" t="str">
        <f t="shared" si="116"/>
        <v/>
      </c>
      <c r="N355" s="178" t="str">
        <f t="shared" si="116"/>
        <v/>
      </c>
      <c r="O355" s="178" t="str">
        <f t="shared" si="116"/>
        <v/>
      </c>
      <c r="P355" s="178" t="str">
        <f t="shared" si="116"/>
        <v/>
      </c>
      <c r="Q355" s="178" t="str">
        <f t="shared" si="115"/>
        <v/>
      </c>
      <c r="R355" s="178" t="str">
        <f t="shared" si="115"/>
        <v/>
      </c>
      <c r="S355" s="178" t="str">
        <f t="shared" si="113"/>
        <v/>
      </c>
      <c r="T355" s="178" t="str">
        <f t="shared" si="113"/>
        <v/>
      </c>
      <c r="U355" s="178" t="str">
        <f t="shared" si="113"/>
        <v/>
      </c>
      <c r="V355" s="177" t="str">
        <f t="shared" si="107"/>
        <v/>
      </c>
      <c r="W355" s="178" t="str">
        <f t="shared" si="108"/>
        <v/>
      </c>
      <c r="X355" s="178" t="str">
        <f t="shared" si="109"/>
        <v/>
      </c>
      <c r="Y355" s="177">
        <f t="shared" si="99"/>
        <v>0</v>
      </c>
      <c r="Z355" s="178"/>
      <c r="AA355" s="178"/>
      <c r="AB355" s="178"/>
      <c r="AC355" s="179"/>
    </row>
    <row r="356" spans="1:29" hidden="1">
      <c r="A356" s="174" t="str">
        <f>IF('14- RC PROD'!A361="","",'14- RC PROD'!A361)</f>
        <v/>
      </c>
      <c r="B356" s="175" t="str">
        <f>IF('14- RC PROD'!F361="","",'14- RC PROD'!F361)</f>
        <v/>
      </c>
      <c r="C356" s="176" t="str">
        <f>IF(A356="","",IF('14- RC PROD'!G361="","",'14- RC PROD'!G361))</f>
        <v/>
      </c>
      <c r="D356" s="176" t="str">
        <f>IF('14- RC PROD'!H361="","",'14- RC PROD'!H361)</f>
        <v/>
      </c>
      <c r="E356" s="25" t="str">
        <f>IF(A356="","",IF('14- RC PROD'!E321="TODO MÊS",E316,""))</f>
        <v/>
      </c>
      <c r="F356" s="170" t="str">
        <f t="shared" si="114"/>
        <v/>
      </c>
      <c r="G356" s="170" t="str">
        <f t="shared" si="114"/>
        <v/>
      </c>
      <c r="H356" s="170" t="str">
        <f t="shared" si="114"/>
        <v/>
      </c>
      <c r="I356" s="170" t="str">
        <f t="shared" si="114"/>
        <v/>
      </c>
      <c r="J356" s="177" t="str">
        <f t="shared" si="116"/>
        <v/>
      </c>
      <c r="K356" s="178" t="str">
        <f t="shared" si="116"/>
        <v/>
      </c>
      <c r="L356" s="178" t="str">
        <f t="shared" si="116"/>
        <v/>
      </c>
      <c r="M356" s="178" t="str">
        <f t="shared" si="116"/>
        <v/>
      </c>
      <c r="N356" s="178" t="str">
        <f t="shared" si="116"/>
        <v/>
      </c>
      <c r="O356" s="178" t="str">
        <f t="shared" si="116"/>
        <v/>
      </c>
      <c r="P356" s="178" t="str">
        <f t="shared" si="116"/>
        <v/>
      </c>
      <c r="Q356" s="178" t="str">
        <f t="shared" si="115"/>
        <v/>
      </c>
      <c r="R356" s="178" t="str">
        <f t="shared" si="115"/>
        <v/>
      </c>
      <c r="S356" s="178" t="str">
        <f t="shared" si="113"/>
        <v/>
      </c>
      <c r="T356" s="178" t="str">
        <f t="shared" si="113"/>
        <v/>
      </c>
      <c r="U356" s="178" t="str">
        <f t="shared" si="113"/>
        <v/>
      </c>
      <c r="V356" s="177" t="str">
        <f t="shared" si="107"/>
        <v/>
      </c>
      <c r="W356" s="178" t="str">
        <f t="shared" si="108"/>
        <v/>
      </c>
      <c r="X356" s="178" t="str">
        <f t="shared" si="109"/>
        <v/>
      </c>
      <c r="Y356" s="177">
        <f t="shared" si="99"/>
        <v>0</v>
      </c>
      <c r="Z356" s="178"/>
      <c r="AA356" s="178"/>
      <c r="AB356" s="178"/>
      <c r="AC356" s="179"/>
    </row>
    <row r="357" spans="1:29" hidden="1">
      <c r="A357" s="174" t="str">
        <f>IF('14- RC PROD'!A362="","",'14- RC PROD'!A362)</f>
        <v/>
      </c>
      <c r="B357" s="175" t="str">
        <f>IF('14- RC PROD'!F362="","",'14- RC PROD'!F362)</f>
        <v/>
      </c>
      <c r="C357" s="176" t="str">
        <f>IF(A357="","",IF('14- RC PROD'!G362="","",'14- RC PROD'!G362))</f>
        <v/>
      </c>
      <c r="D357" s="176" t="str">
        <f>IF('14- RC PROD'!H362="","",'14- RC PROD'!H362)</f>
        <v/>
      </c>
      <c r="E357" s="25" t="str">
        <f>IF(A357="","",IF('14- RC PROD'!E322="TODO MÊS",E317,""))</f>
        <v/>
      </c>
      <c r="F357" s="170" t="str">
        <f t="shared" si="114"/>
        <v/>
      </c>
      <c r="G357" s="170" t="str">
        <f t="shared" si="114"/>
        <v/>
      </c>
      <c r="H357" s="170" t="str">
        <f t="shared" si="114"/>
        <v/>
      </c>
      <c r="I357" s="170" t="str">
        <f t="shared" si="114"/>
        <v/>
      </c>
      <c r="J357" s="177" t="str">
        <f t="shared" si="116"/>
        <v/>
      </c>
      <c r="K357" s="178" t="str">
        <f t="shared" si="116"/>
        <v/>
      </c>
      <c r="L357" s="178" t="str">
        <f t="shared" si="116"/>
        <v/>
      </c>
      <c r="M357" s="178" t="str">
        <f t="shared" si="116"/>
        <v/>
      </c>
      <c r="N357" s="178" t="str">
        <f t="shared" si="116"/>
        <v/>
      </c>
      <c r="O357" s="178" t="str">
        <f t="shared" si="116"/>
        <v/>
      </c>
      <c r="P357" s="178" t="str">
        <f t="shared" si="116"/>
        <v/>
      </c>
      <c r="Q357" s="178" t="str">
        <f t="shared" si="115"/>
        <v/>
      </c>
      <c r="R357" s="178" t="str">
        <f t="shared" si="115"/>
        <v/>
      </c>
      <c r="S357" s="178" t="str">
        <f t="shared" si="113"/>
        <v/>
      </c>
      <c r="T357" s="178" t="str">
        <f t="shared" si="113"/>
        <v/>
      </c>
      <c r="U357" s="178" t="str">
        <f t="shared" si="113"/>
        <v/>
      </c>
      <c r="V357" s="177" t="str">
        <f t="shared" si="107"/>
        <v/>
      </c>
      <c r="W357" s="178" t="str">
        <f t="shared" si="108"/>
        <v/>
      </c>
      <c r="X357" s="178" t="str">
        <f t="shared" si="109"/>
        <v/>
      </c>
      <c r="Y357" s="177">
        <f t="shared" si="99"/>
        <v>0</v>
      </c>
      <c r="Z357" s="178"/>
      <c r="AA357" s="178"/>
      <c r="AB357" s="178"/>
      <c r="AC357" s="179"/>
    </row>
    <row r="358" spans="1:29" hidden="1">
      <c r="A358" s="174" t="str">
        <f>IF('14- RC PROD'!A363="","",'14- RC PROD'!A363)</f>
        <v/>
      </c>
      <c r="B358" s="175" t="str">
        <f>IF('14- RC PROD'!F363="","",'14- RC PROD'!F363)</f>
        <v/>
      </c>
      <c r="C358" s="176" t="str">
        <f>IF(A358="","",IF('14- RC PROD'!G363="","",'14- RC PROD'!G363))</f>
        <v/>
      </c>
      <c r="D358" s="176" t="str">
        <f>IF('14- RC PROD'!H363="","",'14- RC PROD'!H363)</f>
        <v/>
      </c>
      <c r="E358" s="25" t="str">
        <f>IF(A358="","",IF('14- RC PROD'!E323="TODO MÊS",E318,""))</f>
        <v/>
      </c>
      <c r="F358" s="170" t="str">
        <f t="shared" si="114"/>
        <v/>
      </c>
      <c r="G358" s="170" t="str">
        <f t="shared" si="114"/>
        <v/>
      </c>
      <c r="H358" s="170" t="str">
        <f t="shared" si="114"/>
        <v/>
      </c>
      <c r="I358" s="170" t="str">
        <f t="shared" si="114"/>
        <v/>
      </c>
      <c r="J358" s="177" t="str">
        <f t="shared" si="116"/>
        <v/>
      </c>
      <c r="K358" s="178" t="str">
        <f t="shared" si="116"/>
        <v/>
      </c>
      <c r="L358" s="178" t="str">
        <f t="shared" si="116"/>
        <v/>
      </c>
      <c r="M358" s="178" t="str">
        <f t="shared" si="116"/>
        <v/>
      </c>
      <c r="N358" s="178" t="str">
        <f t="shared" si="116"/>
        <v/>
      </c>
      <c r="O358" s="178" t="str">
        <f t="shared" si="116"/>
        <v/>
      </c>
      <c r="P358" s="178" t="str">
        <f t="shared" si="116"/>
        <v/>
      </c>
      <c r="Q358" s="178" t="str">
        <f t="shared" si="115"/>
        <v/>
      </c>
      <c r="R358" s="178" t="str">
        <f t="shared" si="115"/>
        <v/>
      </c>
      <c r="S358" s="178" t="str">
        <f t="shared" si="113"/>
        <v/>
      </c>
      <c r="T358" s="178" t="str">
        <f t="shared" si="113"/>
        <v/>
      </c>
      <c r="U358" s="178" t="str">
        <f t="shared" si="113"/>
        <v/>
      </c>
      <c r="V358" s="177" t="str">
        <f t="shared" si="107"/>
        <v/>
      </c>
      <c r="W358" s="178" t="str">
        <f t="shared" si="108"/>
        <v/>
      </c>
      <c r="X358" s="178" t="str">
        <f t="shared" si="109"/>
        <v/>
      </c>
      <c r="Y358" s="177">
        <f t="shared" si="99"/>
        <v>0</v>
      </c>
      <c r="Z358" s="178"/>
      <c r="AA358" s="178"/>
      <c r="AB358" s="178"/>
      <c r="AC358" s="179"/>
    </row>
    <row r="359" spans="1:29" hidden="1">
      <c r="A359" s="174" t="str">
        <f>IF('14- RC PROD'!A364="","",'14- RC PROD'!A364)</f>
        <v/>
      </c>
      <c r="B359" s="175" t="str">
        <f>IF('14- RC PROD'!F364="","",'14- RC PROD'!F364)</f>
        <v/>
      </c>
      <c r="C359" s="176" t="str">
        <f>IF(A359="","",IF('14- RC PROD'!G364="","",'14- RC PROD'!G364))</f>
        <v/>
      </c>
      <c r="D359" s="176" t="str">
        <f>IF('14- RC PROD'!H364="","",'14- RC PROD'!H364)</f>
        <v/>
      </c>
      <c r="E359" s="25" t="str">
        <f>IF(A359="","",IF('14- RC PROD'!E324="TODO MÊS",E319,""))</f>
        <v/>
      </c>
      <c r="F359" s="170" t="str">
        <f t="shared" si="114"/>
        <v/>
      </c>
      <c r="G359" s="170" t="str">
        <f t="shared" si="114"/>
        <v/>
      </c>
      <c r="H359" s="170" t="str">
        <f t="shared" si="114"/>
        <v/>
      </c>
      <c r="I359" s="170" t="str">
        <f t="shared" si="114"/>
        <v/>
      </c>
      <c r="J359" s="177" t="str">
        <f t="shared" si="116"/>
        <v/>
      </c>
      <c r="K359" s="178" t="str">
        <f t="shared" si="116"/>
        <v/>
      </c>
      <c r="L359" s="178" t="str">
        <f t="shared" si="116"/>
        <v/>
      </c>
      <c r="M359" s="178" t="str">
        <f t="shared" si="116"/>
        <v/>
      </c>
      <c r="N359" s="178" t="str">
        <f t="shared" si="116"/>
        <v/>
      </c>
      <c r="O359" s="178" t="str">
        <f t="shared" si="116"/>
        <v/>
      </c>
      <c r="P359" s="178" t="str">
        <f t="shared" si="116"/>
        <v/>
      </c>
      <c r="Q359" s="178" t="str">
        <f t="shared" si="115"/>
        <v/>
      </c>
      <c r="R359" s="178" t="str">
        <f t="shared" si="115"/>
        <v/>
      </c>
      <c r="S359" s="178" t="str">
        <f t="shared" si="113"/>
        <v/>
      </c>
      <c r="T359" s="178" t="str">
        <f t="shared" si="113"/>
        <v/>
      </c>
      <c r="U359" s="178" t="str">
        <f t="shared" si="113"/>
        <v/>
      </c>
      <c r="V359" s="177" t="str">
        <f t="shared" si="107"/>
        <v/>
      </c>
      <c r="W359" s="178" t="str">
        <f t="shared" si="108"/>
        <v/>
      </c>
      <c r="X359" s="178" t="str">
        <f t="shared" si="109"/>
        <v/>
      </c>
      <c r="Y359" s="177">
        <f t="shared" si="99"/>
        <v>0</v>
      </c>
      <c r="Z359" s="178"/>
      <c r="AA359" s="178"/>
      <c r="AB359" s="178"/>
      <c r="AC359" s="179"/>
    </row>
    <row r="360" spans="1:29" hidden="1">
      <c r="A360" s="174" t="str">
        <f>IF('14- RC PROD'!A365="","",'14- RC PROD'!A365)</f>
        <v/>
      </c>
      <c r="B360" s="175" t="str">
        <f>IF('14- RC PROD'!F365="","",'14- RC PROD'!F365)</f>
        <v/>
      </c>
      <c r="C360" s="176" t="str">
        <f>IF(A360="","",IF('14- RC PROD'!G365="","",'14- RC PROD'!G365))</f>
        <v/>
      </c>
      <c r="D360" s="176" t="str">
        <f>IF('14- RC PROD'!H365="","",'14- RC PROD'!H365)</f>
        <v/>
      </c>
      <c r="E360" s="25" t="str">
        <f>IF(A360="","",IF('14- RC PROD'!E325="TODO MÊS",E320,""))</f>
        <v/>
      </c>
      <c r="F360" s="170" t="str">
        <f t="shared" si="114"/>
        <v/>
      </c>
      <c r="G360" s="170" t="str">
        <f t="shared" si="114"/>
        <v/>
      </c>
      <c r="H360" s="170" t="str">
        <f t="shared" si="114"/>
        <v/>
      </c>
      <c r="I360" s="170" t="str">
        <f t="shared" si="114"/>
        <v/>
      </c>
      <c r="J360" s="177" t="str">
        <f t="shared" si="116"/>
        <v/>
      </c>
      <c r="K360" s="178" t="str">
        <f t="shared" si="116"/>
        <v/>
      </c>
      <c r="L360" s="178" t="str">
        <f t="shared" si="116"/>
        <v/>
      </c>
      <c r="M360" s="178" t="str">
        <f t="shared" si="116"/>
        <v/>
      </c>
      <c r="N360" s="178" t="str">
        <f t="shared" si="116"/>
        <v/>
      </c>
      <c r="O360" s="178" t="str">
        <f t="shared" si="116"/>
        <v/>
      </c>
      <c r="P360" s="178" t="str">
        <f t="shared" si="116"/>
        <v/>
      </c>
      <c r="Q360" s="178" t="str">
        <f t="shared" si="115"/>
        <v/>
      </c>
      <c r="R360" s="178" t="str">
        <f t="shared" si="115"/>
        <v/>
      </c>
      <c r="S360" s="178" t="str">
        <f t="shared" si="113"/>
        <v/>
      </c>
      <c r="T360" s="178" t="str">
        <f t="shared" si="113"/>
        <v/>
      </c>
      <c r="U360" s="178" t="str">
        <f t="shared" si="113"/>
        <v/>
      </c>
      <c r="V360" s="177" t="str">
        <f t="shared" si="107"/>
        <v/>
      </c>
      <c r="W360" s="178" t="str">
        <f t="shared" si="108"/>
        <v/>
      </c>
      <c r="X360" s="178" t="str">
        <f t="shared" si="109"/>
        <v/>
      </c>
      <c r="Y360" s="177">
        <f t="shared" si="99"/>
        <v>0</v>
      </c>
      <c r="Z360" s="178"/>
      <c r="AA360" s="178"/>
      <c r="AB360" s="178"/>
      <c r="AC360" s="179"/>
    </row>
    <row r="361" spans="1:29" hidden="1">
      <c r="A361" s="174" t="str">
        <f>IF('14- RC PROD'!A366="","",'14- RC PROD'!A366)</f>
        <v/>
      </c>
      <c r="B361" s="175" t="str">
        <f>IF('14- RC PROD'!F366="","",'14- RC PROD'!F366)</f>
        <v/>
      </c>
      <c r="C361" s="176" t="str">
        <f>IF(A361="","",IF('14- RC PROD'!G366="","",'14- RC PROD'!G366))</f>
        <v/>
      </c>
      <c r="D361" s="176" t="str">
        <f>IF('14- RC PROD'!H366="","",'14- RC PROD'!H366)</f>
        <v/>
      </c>
      <c r="E361" s="25" t="str">
        <f>IF(A361="","",IF('14- RC PROD'!E326="TODO MÊS",E321,""))</f>
        <v/>
      </c>
      <c r="F361" s="170" t="str">
        <f t="shared" si="114"/>
        <v/>
      </c>
      <c r="G361" s="170" t="str">
        <f t="shared" si="114"/>
        <v/>
      </c>
      <c r="H361" s="170" t="str">
        <f t="shared" si="114"/>
        <v/>
      </c>
      <c r="I361" s="170" t="str">
        <f t="shared" si="114"/>
        <v/>
      </c>
      <c r="J361" s="177" t="str">
        <f t="shared" si="116"/>
        <v/>
      </c>
      <c r="K361" s="178" t="str">
        <f t="shared" si="116"/>
        <v/>
      </c>
      <c r="L361" s="178" t="str">
        <f t="shared" si="116"/>
        <v/>
      </c>
      <c r="M361" s="178" t="str">
        <f t="shared" si="116"/>
        <v/>
      </c>
      <c r="N361" s="178" t="str">
        <f t="shared" si="116"/>
        <v/>
      </c>
      <c r="O361" s="178" t="str">
        <f t="shared" si="116"/>
        <v/>
      </c>
      <c r="P361" s="178" t="str">
        <f t="shared" si="116"/>
        <v/>
      </c>
      <c r="Q361" s="178" t="str">
        <f t="shared" si="115"/>
        <v/>
      </c>
      <c r="R361" s="178" t="str">
        <f t="shared" si="115"/>
        <v/>
      </c>
      <c r="S361" s="178" t="str">
        <f t="shared" si="113"/>
        <v/>
      </c>
      <c r="T361" s="178" t="str">
        <f t="shared" si="113"/>
        <v/>
      </c>
      <c r="U361" s="178" t="str">
        <f t="shared" si="113"/>
        <v/>
      </c>
      <c r="V361" s="177" t="str">
        <f t="shared" si="107"/>
        <v/>
      </c>
      <c r="W361" s="178" t="str">
        <f t="shared" si="108"/>
        <v/>
      </c>
      <c r="X361" s="178" t="str">
        <f t="shared" si="109"/>
        <v/>
      </c>
      <c r="Y361" s="177">
        <f t="shared" si="99"/>
        <v>0</v>
      </c>
      <c r="Z361" s="178"/>
      <c r="AA361" s="178"/>
      <c r="AB361" s="178"/>
      <c r="AC361" s="179"/>
    </row>
    <row r="362" spans="1:29" hidden="1">
      <c r="A362" s="174" t="str">
        <f>IF('14- RC PROD'!A367="","",'14- RC PROD'!A367)</f>
        <v/>
      </c>
      <c r="B362" s="175" t="str">
        <f>IF('14- RC PROD'!F367="","",'14- RC PROD'!F367)</f>
        <v/>
      </c>
      <c r="C362" s="176" t="str">
        <f>IF(A362="","",IF('14- RC PROD'!G367="","",'14- RC PROD'!G367))</f>
        <v/>
      </c>
      <c r="D362" s="176" t="str">
        <f>IF('14- RC PROD'!H367="","",'14- RC PROD'!H367)</f>
        <v/>
      </c>
      <c r="E362" s="25" t="str">
        <f>IF(A362="","",IF('14- RC PROD'!E327="TODO MÊS",E322,""))</f>
        <v/>
      </c>
      <c r="F362" s="170" t="str">
        <f t="shared" si="114"/>
        <v/>
      </c>
      <c r="G362" s="170" t="str">
        <f t="shared" si="114"/>
        <v/>
      </c>
      <c r="H362" s="170" t="str">
        <f t="shared" si="114"/>
        <v/>
      </c>
      <c r="I362" s="170" t="str">
        <f t="shared" si="114"/>
        <v/>
      </c>
      <c r="J362" s="177" t="str">
        <f t="shared" ref="J362:P371" si="117">IF($E362="","",IF(MONTH(J$5)=MONTH($A362),$F362*$E362*$C362,IF(MONTH(J$5)=MONTH($A362)+1,$G362*$E362*$C362,IF(MONTH(J$5)=MONTH($A362)+2,$H362*$E362*$C362,IF(MONTH(J$5)=MONTH($A362)+3,$I362*$E362*$C362,0)))))</f>
        <v/>
      </c>
      <c r="K362" s="178" t="str">
        <f t="shared" si="117"/>
        <v/>
      </c>
      <c r="L362" s="178" t="str">
        <f t="shared" si="117"/>
        <v/>
      </c>
      <c r="M362" s="178" t="str">
        <f t="shared" si="117"/>
        <v/>
      </c>
      <c r="N362" s="178" t="str">
        <f t="shared" si="117"/>
        <v/>
      </c>
      <c r="O362" s="178" t="str">
        <f t="shared" si="117"/>
        <v/>
      </c>
      <c r="P362" s="178" t="str">
        <f t="shared" si="117"/>
        <v/>
      </c>
      <c r="Q362" s="178" t="str">
        <f t="shared" si="115"/>
        <v/>
      </c>
      <c r="R362" s="178" t="str">
        <f t="shared" si="115"/>
        <v/>
      </c>
      <c r="S362" s="178" t="str">
        <f t="shared" si="113"/>
        <v/>
      </c>
      <c r="T362" s="178" t="str">
        <f t="shared" si="113"/>
        <v/>
      </c>
      <c r="U362" s="178" t="str">
        <f t="shared" si="113"/>
        <v/>
      </c>
      <c r="V362" s="177" t="str">
        <f t="shared" si="107"/>
        <v/>
      </c>
      <c r="W362" s="178" t="str">
        <f t="shared" si="108"/>
        <v/>
      </c>
      <c r="X362" s="178" t="str">
        <f t="shared" si="109"/>
        <v/>
      </c>
      <c r="Y362" s="177">
        <f t="shared" si="99"/>
        <v>0</v>
      </c>
      <c r="Z362" s="178"/>
      <c r="AA362" s="178"/>
      <c r="AB362" s="178"/>
      <c r="AC362" s="179"/>
    </row>
    <row r="363" spans="1:29" hidden="1">
      <c r="A363" s="174" t="str">
        <f>IF('14- RC PROD'!A368="","",'14- RC PROD'!A368)</f>
        <v/>
      </c>
      <c r="B363" s="175" t="str">
        <f>IF('14- RC PROD'!F368="","",'14- RC PROD'!F368)</f>
        <v/>
      </c>
      <c r="C363" s="176" t="str">
        <f>IF(A363="","",IF('14- RC PROD'!G368="","",'14- RC PROD'!G368))</f>
        <v/>
      </c>
      <c r="D363" s="176" t="str">
        <f>IF('14- RC PROD'!H368="","",'14- RC PROD'!H368)</f>
        <v/>
      </c>
      <c r="E363" s="25" t="str">
        <f>IF(A363="","",IF('14- RC PROD'!E328="TODO MÊS",E323,""))</f>
        <v/>
      </c>
      <c r="F363" s="170" t="str">
        <f t="shared" si="114"/>
        <v/>
      </c>
      <c r="G363" s="170" t="str">
        <f t="shared" si="114"/>
        <v/>
      </c>
      <c r="H363" s="170" t="str">
        <f t="shared" si="114"/>
        <v/>
      </c>
      <c r="I363" s="170" t="str">
        <f t="shared" si="114"/>
        <v/>
      </c>
      <c r="J363" s="177" t="str">
        <f t="shared" si="117"/>
        <v/>
      </c>
      <c r="K363" s="178" t="str">
        <f t="shared" si="117"/>
        <v/>
      </c>
      <c r="L363" s="178" t="str">
        <f t="shared" si="117"/>
        <v/>
      </c>
      <c r="M363" s="178" t="str">
        <f t="shared" si="117"/>
        <v/>
      </c>
      <c r="N363" s="178" t="str">
        <f t="shared" si="117"/>
        <v/>
      </c>
      <c r="O363" s="178" t="str">
        <f t="shared" si="117"/>
        <v/>
      </c>
      <c r="P363" s="178" t="str">
        <f t="shared" si="117"/>
        <v/>
      </c>
      <c r="Q363" s="178" t="str">
        <f t="shared" si="115"/>
        <v/>
      </c>
      <c r="R363" s="178" t="str">
        <f t="shared" si="115"/>
        <v/>
      </c>
      <c r="S363" s="178" t="str">
        <f t="shared" ref="S363:U382" si="118">IF($E363="","",IF(MONTH(S$5)=MONTH($A363),$F363*$E363*$C363,IF(MONTH(S$5)=MONTH($A363)+1,$G363*$E363*$C363,IF(MONTH(S$5)=MONTH($A363)+2,$H363*$E363*$C363,IF(MONTH(S$5)=MONTH($A363)+3,$I363*$E363*$C363,0)))))</f>
        <v/>
      </c>
      <c r="T363" s="178" t="str">
        <f t="shared" si="118"/>
        <v/>
      </c>
      <c r="U363" s="178" t="str">
        <f t="shared" si="118"/>
        <v/>
      </c>
      <c r="V363" s="177" t="str">
        <f t="shared" si="107"/>
        <v/>
      </c>
      <c r="W363" s="178" t="str">
        <f t="shared" si="108"/>
        <v/>
      </c>
      <c r="X363" s="178" t="str">
        <f t="shared" si="109"/>
        <v/>
      </c>
      <c r="Y363" s="177">
        <f t="shared" si="99"/>
        <v>0</v>
      </c>
      <c r="Z363" s="178"/>
      <c r="AA363" s="178"/>
      <c r="AB363" s="178"/>
      <c r="AC363" s="179"/>
    </row>
    <row r="364" spans="1:29" hidden="1">
      <c r="A364" s="174" t="str">
        <f>IF('14- RC PROD'!A369="","",'14- RC PROD'!A369)</f>
        <v/>
      </c>
      <c r="B364" s="175" t="str">
        <f>IF('14- RC PROD'!F369="","",'14- RC PROD'!F369)</f>
        <v/>
      </c>
      <c r="C364" s="176" t="str">
        <f>IF(A364="","",IF('14- RC PROD'!G369="","",'14- RC PROD'!G369))</f>
        <v/>
      </c>
      <c r="D364" s="176" t="str">
        <f>IF('14- RC PROD'!H369="","",'14- RC PROD'!H369)</f>
        <v/>
      </c>
      <c r="E364" s="25" t="str">
        <f>IF(A364="","",IF('14- RC PROD'!E329="TODO MÊS",E324,""))</f>
        <v/>
      </c>
      <c r="F364" s="170" t="str">
        <f t="shared" si="114"/>
        <v/>
      </c>
      <c r="G364" s="170" t="str">
        <f t="shared" si="114"/>
        <v/>
      </c>
      <c r="H364" s="170" t="str">
        <f t="shared" si="114"/>
        <v/>
      </c>
      <c r="I364" s="170" t="str">
        <f t="shared" si="114"/>
        <v/>
      </c>
      <c r="J364" s="177" t="str">
        <f t="shared" si="117"/>
        <v/>
      </c>
      <c r="K364" s="178" t="str">
        <f t="shared" si="117"/>
        <v/>
      </c>
      <c r="L364" s="178" t="str">
        <f t="shared" si="117"/>
        <v/>
      </c>
      <c r="M364" s="178" t="str">
        <f t="shared" si="117"/>
        <v/>
      </c>
      <c r="N364" s="178" t="str">
        <f t="shared" si="117"/>
        <v/>
      </c>
      <c r="O364" s="178" t="str">
        <f t="shared" si="117"/>
        <v/>
      </c>
      <c r="P364" s="178" t="str">
        <f t="shared" si="117"/>
        <v/>
      </c>
      <c r="Q364" s="178" t="str">
        <f t="shared" si="115"/>
        <v/>
      </c>
      <c r="R364" s="178" t="str">
        <f t="shared" si="115"/>
        <v/>
      </c>
      <c r="S364" s="178" t="str">
        <f t="shared" si="118"/>
        <v/>
      </c>
      <c r="T364" s="178" t="str">
        <f t="shared" si="118"/>
        <v/>
      </c>
      <c r="U364" s="178" t="str">
        <f t="shared" si="118"/>
        <v/>
      </c>
      <c r="V364" s="177" t="str">
        <f t="shared" si="107"/>
        <v/>
      </c>
      <c r="W364" s="178" t="str">
        <f t="shared" si="108"/>
        <v/>
      </c>
      <c r="X364" s="178" t="str">
        <f t="shared" si="109"/>
        <v/>
      </c>
      <c r="Y364" s="177">
        <f t="shared" si="99"/>
        <v>0</v>
      </c>
      <c r="Z364" s="178"/>
      <c r="AA364" s="178"/>
      <c r="AB364" s="178"/>
      <c r="AC364" s="179"/>
    </row>
    <row r="365" spans="1:29" hidden="1">
      <c r="A365" s="180" t="str">
        <f>IF('14- RC PROD'!A370="","",'14- RC PROD'!A370)</f>
        <v/>
      </c>
      <c r="B365" s="181" t="str">
        <f>IF('14- RC PROD'!F370="","",'14- RC PROD'!F370)</f>
        <v/>
      </c>
      <c r="C365" s="182" t="str">
        <f>IF(A365="","",IF('14- RC PROD'!G370="","",'14- RC PROD'!G370))</f>
        <v/>
      </c>
      <c r="D365" s="182" t="str">
        <f>IF('14- RC PROD'!H370="","",'14- RC PROD'!H370)</f>
        <v/>
      </c>
      <c r="E365" s="183" t="str">
        <f>IF(A365="","",IF('14- RC PROD'!E330="TODO MÊS",E325,""))</f>
        <v/>
      </c>
      <c r="F365" s="171" t="str">
        <f t="shared" si="114"/>
        <v/>
      </c>
      <c r="G365" s="171" t="str">
        <f t="shared" si="114"/>
        <v/>
      </c>
      <c r="H365" s="171" t="str">
        <f t="shared" si="114"/>
        <v/>
      </c>
      <c r="I365" s="171" t="str">
        <f t="shared" si="114"/>
        <v/>
      </c>
      <c r="J365" s="184" t="str">
        <f t="shared" si="117"/>
        <v/>
      </c>
      <c r="K365" s="185" t="str">
        <f t="shared" si="117"/>
        <v/>
      </c>
      <c r="L365" s="185" t="str">
        <f t="shared" si="117"/>
        <v/>
      </c>
      <c r="M365" s="185" t="str">
        <f t="shared" si="117"/>
        <v/>
      </c>
      <c r="N365" s="185" t="str">
        <f t="shared" si="117"/>
        <v/>
      </c>
      <c r="O365" s="185" t="str">
        <f t="shared" si="117"/>
        <v/>
      </c>
      <c r="P365" s="185" t="str">
        <f t="shared" si="117"/>
        <v/>
      </c>
      <c r="Q365" s="185" t="str">
        <f t="shared" si="115"/>
        <v/>
      </c>
      <c r="R365" s="185" t="str">
        <f t="shared" si="115"/>
        <v/>
      </c>
      <c r="S365" s="185" t="str">
        <f t="shared" si="118"/>
        <v/>
      </c>
      <c r="T365" s="185" t="str">
        <f t="shared" si="118"/>
        <v/>
      </c>
      <c r="U365" s="185" t="str">
        <f t="shared" si="118"/>
        <v/>
      </c>
      <c r="V365" s="184" t="str">
        <f t="shared" si="107"/>
        <v/>
      </c>
      <c r="W365" s="185" t="str">
        <f t="shared" si="108"/>
        <v/>
      </c>
      <c r="X365" s="186" t="str">
        <f t="shared" si="109"/>
        <v/>
      </c>
      <c r="Y365" s="184">
        <f t="shared" si="99"/>
        <v>0</v>
      </c>
      <c r="Z365" s="185"/>
      <c r="AA365" s="185"/>
      <c r="AB365" s="185"/>
      <c r="AC365" s="186"/>
    </row>
    <row r="366" spans="1:29" hidden="1">
      <c r="A366" s="174">
        <f>IF('14- RC PROD'!A371="","",'14- RC PROD'!A371)</f>
        <v>45931</v>
      </c>
      <c r="B366" s="175" t="str">
        <f>IF('14- RC PROD'!F371="","",'14- RC PROD'!F371)</f>
        <v/>
      </c>
      <c r="C366" s="176">
        <f>IF(A366="","",IF('14- RC PROD'!G371="","",'14- RC PROD'!G371))</f>
        <v>1</v>
      </c>
      <c r="D366" s="176" t="str">
        <f>IF('14- RC PROD'!H371="","",'14- RC PROD'!H371)</f>
        <v/>
      </c>
      <c r="E366" s="25" t="str">
        <f>IF(A366="","",IF('14- RC PROD'!E331="TODO MÊS",E326,""))</f>
        <v/>
      </c>
      <c r="F366" s="170">
        <f t="shared" ref="F366:I385" si="119">F326</f>
        <v>1</v>
      </c>
      <c r="G366" s="170">
        <f t="shared" si="119"/>
        <v>0</v>
      </c>
      <c r="H366" s="170">
        <f t="shared" si="119"/>
        <v>0</v>
      </c>
      <c r="I366" s="170">
        <f t="shared" si="119"/>
        <v>0</v>
      </c>
      <c r="J366" s="177" t="str">
        <f t="shared" si="117"/>
        <v/>
      </c>
      <c r="K366" s="178" t="str">
        <f t="shared" si="117"/>
        <v/>
      </c>
      <c r="L366" s="178" t="str">
        <f t="shared" si="117"/>
        <v/>
      </c>
      <c r="M366" s="178" t="str">
        <f t="shared" si="117"/>
        <v/>
      </c>
      <c r="N366" s="178" t="str">
        <f t="shared" si="117"/>
        <v/>
      </c>
      <c r="O366" s="178" t="str">
        <f t="shared" si="117"/>
        <v/>
      </c>
      <c r="P366" s="178" t="str">
        <f t="shared" si="117"/>
        <v/>
      </c>
      <c r="Q366" s="178" t="str">
        <f t="shared" si="115"/>
        <v/>
      </c>
      <c r="R366" s="178" t="str">
        <f t="shared" si="115"/>
        <v/>
      </c>
      <c r="S366" s="178" t="str">
        <f t="shared" si="118"/>
        <v/>
      </c>
      <c r="T366" s="178" t="str">
        <f t="shared" si="118"/>
        <v/>
      </c>
      <c r="U366" s="178" t="str">
        <f t="shared" si="118"/>
        <v/>
      </c>
      <c r="V366" s="177" t="str">
        <f t="shared" si="107"/>
        <v/>
      </c>
      <c r="W366" s="178" t="str">
        <f t="shared" si="108"/>
        <v/>
      </c>
      <c r="X366" s="178" t="str">
        <f t="shared" si="109"/>
        <v/>
      </c>
      <c r="Y366" s="177">
        <f t="shared" ref="Y366:Y429" si="120">SUM(J366:U366)</f>
        <v>0</v>
      </c>
      <c r="Z366" s="178"/>
      <c r="AA366" s="178"/>
      <c r="AB366" s="178"/>
      <c r="AC366" s="179"/>
    </row>
    <row r="367" spans="1:29" hidden="1">
      <c r="A367" s="174">
        <f>IF('14- RC PROD'!A372="","",'14- RC PROD'!A372)</f>
        <v>45962</v>
      </c>
      <c r="B367" s="175" t="str">
        <f>IF('14- RC PROD'!F372="","",'14- RC PROD'!F372)</f>
        <v/>
      </c>
      <c r="C367" s="176">
        <f>IF(A367="","",IF('14- RC PROD'!G372="","",'14- RC PROD'!G372))</f>
        <v>1</v>
      </c>
      <c r="D367" s="176" t="str">
        <f>IF('14- RC PROD'!H372="","",'14- RC PROD'!H372)</f>
        <v/>
      </c>
      <c r="E367" s="25" t="str">
        <f>IF(A367="","",IF('14- RC PROD'!E332="TODO MÊS",E327,""))</f>
        <v/>
      </c>
      <c r="F367" s="170">
        <f t="shared" si="119"/>
        <v>1</v>
      </c>
      <c r="G367" s="170">
        <f t="shared" si="119"/>
        <v>0</v>
      </c>
      <c r="H367" s="170">
        <f t="shared" si="119"/>
        <v>0</v>
      </c>
      <c r="I367" s="170">
        <f t="shared" si="119"/>
        <v>0</v>
      </c>
      <c r="J367" s="177" t="str">
        <f t="shared" si="117"/>
        <v/>
      </c>
      <c r="K367" s="178" t="str">
        <f t="shared" si="117"/>
        <v/>
      </c>
      <c r="L367" s="178" t="str">
        <f t="shared" si="117"/>
        <v/>
      </c>
      <c r="M367" s="178" t="str">
        <f t="shared" si="117"/>
        <v/>
      </c>
      <c r="N367" s="178" t="str">
        <f t="shared" si="117"/>
        <v/>
      </c>
      <c r="O367" s="178" t="str">
        <f t="shared" si="117"/>
        <v/>
      </c>
      <c r="P367" s="178" t="str">
        <f t="shared" si="117"/>
        <v/>
      </c>
      <c r="Q367" s="178" t="str">
        <f t="shared" si="115"/>
        <v/>
      </c>
      <c r="R367" s="178" t="str">
        <f t="shared" si="115"/>
        <v/>
      </c>
      <c r="S367" s="178" t="str">
        <f t="shared" si="118"/>
        <v/>
      </c>
      <c r="T367" s="178" t="str">
        <f t="shared" si="118"/>
        <v/>
      </c>
      <c r="U367" s="178" t="str">
        <f t="shared" si="118"/>
        <v/>
      </c>
      <c r="V367" s="177" t="str">
        <f t="shared" si="107"/>
        <v/>
      </c>
      <c r="W367" s="178" t="str">
        <f t="shared" si="108"/>
        <v/>
      </c>
      <c r="X367" s="178" t="str">
        <f t="shared" si="109"/>
        <v/>
      </c>
      <c r="Y367" s="177">
        <f t="shared" si="120"/>
        <v>0</v>
      </c>
      <c r="Z367" s="178"/>
      <c r="AA367" s="178"/>
      <c r="AB367" s="178"/>
      <c r="AC367" s="179"/>
    </row>
    <row r="368" spans="1:29" hidden="1">
      <c r="A368" s="174">
        <f>IF('14- RC PROD'!A373="","",'14- RC PROD'!A373)</f>
        <v>45995</v>
      </c>
      <c r="B368" s="175" t="str">
        <f>IF('14- RC PROD'!F373="","",'14- RC PROD'!F373)</f>
        <v/>
      </c>
      <c r="C368" s="176">
        <f>IF(A368="","",IF('14- RC PROD'!G373="","",'14- RC PROD'!G373))</f>
        <v>1</v>
      </c>
      <c r="D368" s="176" t="str">
        <f>IF('14- RC PROD'!H373="","",'14- RC PROD'!H373)</f>
        <v/>
      </c>
      <c r="E368" s="25" t="str">
        <f>IF(A368="","",IF('14- RC PROD'!E333="TODO MÊS",E328,""))</f>
        <v/>
      </c>
      <c r="F368" s="170">
        <f t="shared" si="119"/>
        <v>1</v>
      </c>
      <c r="G368" s="170">
        <f t="shared" si="119"/>
        <v>0</v>
      </c>
      <c r="H368" s="170">
        <f t="shared" si="119"/>
        <v>0</v>
      </c>
      <c r="I368" s="170">
        <f t="shared" si="119"/>
        <v>0</v>
      </c>
      <c r="J368" s="177" t="str">
        <f t="shared" si="117"/>
        <v/>
      </c>
      <c r="K368" s="178" t="str">
        <f t="shared" si="117"/>
        <v/>
      </c>
      <c r="L368" s="178" t="str">
        <f t="shared" si="117"/>
        <v/>
      </c>
      <c r="M368" s="178" t="str">
        <f t="shared" si="117"/>
        <v/>
      </c>
      <c r="N368" s="178" t="str">
        <f t="shared" si="117"/>
        <v/>
      </c>
      <c r="O368" s="178" t="str">
        <f t="shared" si="117"/>
        <v/>
      </c>
      <c r="P368" s="178" t="str">
        <f t="shared" si="117"/>
        <v/>
      </c>
      <c r="Q368" s="178" t="str">
        <f t="shared" ref="Q368:R387" si="121">IF($E368="","",IF(MONTH(Q$5)=MONTH($A368),$F368*$E368*$C368,IF(MONTH(Q$5)=MONTH($A368)+1,$G368*$E368*$C368,IF(MONTH(Q$5)=MONTH($A368)+2,$H368*$E368*$C368,IF(MONTH(Q$5)=MONTH($A368)+3,$I368*$E368*$C368,0)))))</f>
        <v/>
      </c>
      <c r="R368" s="178" t="str">
        <f t="shared" si="121"/>
        <v/>
      </c>
      <c r="S368" s="178" t="str">
        <f t="shared" si="118"/>
        <v/>
      </c>
      <c r="T368" s="178" t="str">
        <f t="shared" si="118"/>
        <v/>
      </c>
      <c r="U368" s="178" t="str">
        <f t="shared" si="118"/>
        <v/>
      </c>
      <c r="V368" s="177" t="str">
        <f t="shared" si="107"/>
        <v/>
      </c>
      <c r="W368" s="178" t="str">
        <f t="shared" si="108"/>
        <v/>
      </c>
      <c r="X368" s="178" t="str">
        <f t="shared" si="109"/>
        <v/>
      </c>
      <c r="Y368" s="177">
        <f t="shared" si="120"/>
        <v>0</v>
      </c>
      <c r="Z368" s="178"/>
      <c r="AA368" s="178"/>
      <c r="AB368" s="178"/>
      <c r="AC368" s="179"/>
    </row>
    <row r="369" spans="1:29" hidden="1">
      <c r="A369" s="174">
        <f>IF('14- RC PROD'!A374="","",'14- RC PROD'!A374)</f>
        <v>46026</v>
      </c>
      <c r="B369" s="175" t="str">
        <f>IF('14- RC PROD'!F374="","",'14- RC PROD'!F374)</f>
        <v/>
      </c>
      <c r="C369" s="176">
        <f>IF(A369="","",IF('14- RC PROD'!G374="","",'14- RC PROD'!G374))</f>
        <v>0</v>
      </c>
      <c r="D369" s="176" t="str">
        <f>IF('14- RC PROD'!H374="","",'14- RC PROD'!H374)</f>
        <v/>
      </c>
      <c r="E369" s="25" t="str">
        <f>IF(A369="","",IF('14- RC PROD'!E334="TODO MÊS",E329,""))</f>
        <v/>
      </c>
      <c r="F369" s="170">
        <f t="shared" si="119"/>
        <v>1</v>
      </c>
      <c r="G369" s="170">
        <f t="shared" si="119"/>
        <v>0</v>
      </c>
      <c r="H369" s="170">
        <f t="shared" si="119"/>
        <v>0</v>
      </c>
      <c r="I369" s="170">
        <f t="shared" si="119"/>
        <v>0</v>
      </c>
      <c r="J369" s="177" t="str">
        <f t="shared" si="117"/>
        <v/>
      </c>
      <c r="K369" s="178" t="str">
        <f t="shared" si="117"/>
        <v/>
      </c>
      <c r="L369" s="178" t="str">
        <f t="shared" si="117"/>
        <v/>
      </c>
      <c r="M369" s="178" t="str">
        <f t="shared" si="117"/>
        <v/>
      </c>
      <c r="N369" s="178" t="str">
        <f t="shared" si="117"/>
        <v/>
      </c>
      <c r="O369" s="178" t="str">
        <f t="shared" si="117"/>
        <v/>
      </c>
      <c r="P369" s="178" t="str">
        <f t="shared" si="117"/>
        <v/>
      </c>
      <c r="Q369" s="178" t="str">
        <f t="shared" si="121"/>
        <v/>
      </c>
      <c r="R369" s="178" t="str">
        <f t="shared" si="121"/>
        <v/>
      </c>
      <c r="S369" s="178" t="str">
        <f t="shared" si="118"/>
        <v/>
      </c>
      <c r="T369" s="178" t="str">
        <f t="shared" si="118"/>
        <v/>
      </c>
      <c r="U369" s="178" t="str">
        <f t="shared" si="118"/>
        <v/>
      </c>
      <c r="V369" s="177" t="str">
        <f t="shared" si="107"/>
        <v/>
      </c>
      <c r="W369" s="178" t="str">
        <f t="shared" si="108"/>
        <v/>
      </c>
      <c r="X369" s="178" t="str">
        <f t="shared" si="109"/>
        <v/>
      </c>
      <c r="Y369" s="177">
        <f t="shared" si="120"/>
        <v>0</v>
      </c>
      <c r="Z369" s="178"/>
      <c r="AA369" s="178"/>
      <c r="AB369" s="178"/>
      <c r="AC369" s="179"/>
    </row>
    <row r="370" spans="1:29" hidden="1">
      <c r="A370" s="174">
        <f>IF('14- RC PROD'!A375="","",'14- RC PROD'!A375)</f>
        <v>46058</v>
      </c>
      <c r="B370" s="175" t="str">
        <f>IF('14- RC PROD'!F375="","",'14- RC PROD'!F375)</f>
        <v/>
      </c>
      <c r="C370" s="176">
        <f>IF(A370="","",IF('14- RC PROD'!G375="","",'14- RC PROD'!G375))</f>
        <v>0</v>
      </c>
      <c r="D370" s="176" t="str">
        <f>IF('14- RC PROD'!H375="","",'14- RC PROD'!H375)</f>
        <v/>
      </c>
      <c r="E370" s="25" t="str">
        <f>IF(A370="","",IF('14- RC PROD'!E335="TODO MÊS",E330,""))</f>
        <v/>
      </c>
      <c r="F370" s="170">
        <f t="shared" si="119"/>
        <v>1</v>
      </c>
      <c r="G370" s="170">
        <f t="shared" si="119"/>
        <v>0</v>
      </c>
      <c r="H370" s="170">
        <f t="shared" si="119"/>
        <v>0</v>
      </c>
      <c r="I370" s="170">
        <f t="shared" si="119"/>
        <v>0</v>
      </c>
      <c r="J370" s="177" t="str">
        <f t="shared" si="117"/>
        <v/>
      </c>
      <c r="K370" s="178" t="str">
        <f t="shared" si="117"/>
        <v/>
      </c>
      <c r="L370" s="178" t="str">
        <f t="shared" si="117"/>
        <v/>
      </c>
      <c r="M370" s="178" t="str">
        <f t="shared" si="117"/>
        <v/>
      </c>
      <c r="N370" s="178" t="str">
        <f t="shared" si="117"/>
        <v/>
      </c>
      <c r="O370" s="178" t="str">
        <f t="shared" si="117"/>
        <v/>
      </c>
      <c r="P370" s="178" t="str">
        <f t="shared" si="117"/>
        <v/>
      </c>
      <c r="Q370" s="178" t="str">
        <f t="shared" si="121"/>
        <v/>
      </c>
      <c r="R370" s="178" t="str">
        <f t="shared" si="121"/>
        <v/>
      </c>
      <c r="S370" s="178" t="str">
        <f t="shared" si="118"/>
        <v/>
      </c>
      <c r="T370" s="178" t="str">
        <f t="shared" si="118"/>
        <v/>
      </c>
      <c r="U370" s="178" t="str">
        <f t="shared" si="118"/>
        <v/>
      </c>
      <c r="V370" s="177" t="str">
        <f t="shared" si="107"/>
        <v/>
      </c>
      <c r="W370" s="178" t="str">
        <f t="shared" si="108"/>
        <v/>
      </c>
      <c r="X370" s="178" t="str">
        <f t="shared" si="109"/>
        <v/>
      </c>
      <c r="Y370" s="177">
        <f t="shared" si="120"/>
        <v>0</v>
      </c>
      <c r="Z370" s="178"/>
      <c r="AA370" s="178"/>
      <c r="AB370" s="178"/>
      <c r="AC370" s="179"/>
    </row>
    <row r="371" spans="1:29" hidden="1">
      <c r="A371" s="174">
        <f>IF('14- RC PROD'!A376="","",'14- RC PROD'!A376)</f>
        <v>46086</v>
      </c>
      <c r="B371" s="175" t="str">
        <f>IF('14- RC PROD'!F376="","",'14- RC PROD'!F376)</f>
        <v/>
      </c>
      <c r="C371" s="176">
        <f>IF(A371="","",IF('14- RC PROD'!G376="","",'14- RC PROD'!G376))</f>
        <v>0</v>
      </c>
      <c r="D371" s="176" t="str">
        <f>IF('14- RC PROD'!H376="","",'14- RC PROD'!H376)</f>
        <v/>
      </c>
      <c r="E371" s="25" t="str">
        <f>IF(A371="","",IF('14- RC PROD'!E336="TODO MÊS",E331,""))</f>
        <v/>
      </c>
      <c r="F371" s="170">
        <f t="shared" si="119"/>
        <v>1</v>
      </c>
      <c r="G371" s="170">
        <f t="shared" si="119"/>
        <v>0</v>
      </c>
      <c r="H371" s="170">
        <f t="shared" si="119"/>
        <v>0</v>
      </c>
      <c r="I371" s="170">
        <f t="shared" si="119"/>
        <v>0</v>
      </c>
      <c r="J371" s="177" t="str">
        <f t="shared" si="117"/>
        <v/>
      </c>
      <c r="K371" s="178" t="str">
        <f t="shared" si="117"/>
        <v/>
      </c>
      <c r="L371" s="178" t="str">
        <f t="shared" si="117"/>
        <v/>
      </c>
      <c r="M371" s="178" t="str">
        <f t="shared" si="117"/>
        <v/>
      </c>
      <c r="N371" s="178" t="str">
        <f t="shared" si="117"/>
        <v/>
      </c>
      <c r="O371" s="178" t="str">
        <f t="shared" si="117"/>
        <v/>
      </c>
      <c r="P371" s="178" t="str">
        <f t="shared" si="117"/>
        <v/>
      </c>
      <c r="Q371" s="178" t="str">
        <f t="shared" si="121"/>
        <v/>
      </c>
      <c r="R371" s="178" t="str">
        <f t="shared" si="121"/>
        <v/>
      </c>
      <c r="S371" s="178" t="str">
        <f t="shared" si="118"/>
        <v/>
      </c>
      <c r="T371" s="178" t="str">
        <f t="shared" si="118"/>
        <v/>
      </c>
      <c r="U371" s="178" t="str">
        <f t="shared" si="118"/>
        <v/>
      </c>
      <c r="V371" s="177" t="str">
        <f t="shared" si="107"/>
        <v/>
      </c>
      <c r="W371" s="178" t="str">
        <f t="shared" si="108"/>
        <v/>
      </c>
      <c r="X371" s="178" t="str">
        <f t="shared" si="109"/>
        <v/>
      </c>
      <c r="Y371" s="177">
        <f t="shared" si="120"/>
        <v>0</v>
      </c>
      <c r="Z371" s="178"/>
      <c r="AA371" s="178"/>
      <c r="AB371" s="178"/>
      <c r="AC371" s="179"/>
    </row>
    <row r="372" spans="1:29" hidden="1">
      <c r="A372" s="174">
        <f>IF('14- RC PROD'!A377="","",'14- RC PROD'!A377)</f>
        <v>46118</v>
      </c>
      <c r="B372" s="175" t="str">
        <f>IF('14- RC PROD'!F377="","",'14- RC PROD'!F377)</f>
        <v/>
      </c>
      <c r="C372" s="176">
        <f>IF(A372="","",IF('14- RC PROD'!G377="","",'14- RC PROD'!G377))</f>
        <v>0</v>
      </c>
      <c r="D372" s="176" t="str">
        <f>IF('14- RC PROD'!H377="","",'14- RC PROD'!H377)</f>
        <v/>
      </c>
      <c r="E372" s="25" t="str">
        <f>IF(A372="","",IF('14- RC PROD'!E337="TODO MÊS",E332,""))</f>
        <v/>
      </c>
      <c r="F372" s="170">
        <f t="shared" si="119"/>
        <v>1</v>
      </c>
      <c r="G372" s="170">
        <f t="shared" si="119"/>
        <v>0</v>
      </c>
      <c r="H372" s="170">
        <f t="shared" si="119"/>
        <v>0</v>
      </c>
      <c r="I372" s="170">
        <f t="shared" si="119"/>
        <v>0</v>
      </c>
      <c r="J372" s="177" t="str">
        <f t="shared" ref="J372:P381" si="122">IF($E372="","",IF(MONTH(J$5)=MONTH($A372),$F372*$E372*$C372,IF(MONTH(J$5)=MONTH($A372)+1,$G372*$E372*$C372,IF(MONTH(J$5)=MONTH($A372)+2,$H372*$E372*$C372,IF(MONTH(J$5)=MONTH($A372)+3,$I372*$E372*$C372,0)))))</f>
        <v/>
      </c>
      <c r="K372" s="178" t="str">
        <f t="shared" si="122"/>
        <v/>
      </c>
      <c r="L372" s="178" t="str">
        <f t="shared" si="122"/>
        <v/>
      </c>
      <c r="M372" s="178" t="str">
        <f t="shared" si="122"/>
        <v/>
      </c>
      <c r="N372" s="178" t="str">
        <f t="shared" si="122"/>
        <v/>
      </c>
      <c r="O372" s="178" t="str">
        <f t="shared" si="122"/>
        <v/>
      </c>
      <c r="P372" s="178" t="str">
        <f t="shared" si="122"/>
        <v/>
      </c>
      <c r="Q372" s="178" t="str">
        <f t="shared" si="121"/>
        <v/>
      </c>
      <c r="R372" s="178" t="str">
        <f t="shared" si="121"/>
        <v/>
      </c>
      <c r="S372" s="178" t="str">
        <f t="shared" si="118"/>
        <v/>
      </c>
      <c r="T372" s="178" t="str">
        <f t="shared" si="118"/>
        <v/>
      </c>
      <c r="U372" s="178" t="str">
        <f t="shared" si="118"/>
        <v/>
      </c>
      <c r="V372" s="177" t="str">
        <f t="shared" si="107"/>
        <v/>
      </c>
      <c r="W372" s="178" t="str">
        <f t="shared" si="108"/>
        <v/>
      </c>
      <c r="X372" s="178" t="str">
        <f t="shared" si="109"/>
        <v/>
      </c>
      <c r="Y372" s="177">
        <f t="shared" si="120"/>
        <v>0</v>
      </c>
      <c r="Z372" s="178"/>
      <c r="AA372" s="178"/>
      <c r="AB372" s="178"/>
      <c r="AC372" s="179"/>
    </row>
    <row r="373" spans="1:29" hidden="1">
      <c r="A373" s="174">
        <f>IF('14- RC PROD'!A378="","",'14- RC PROD'!A378)</f>
        <v>46148</v>
      </c>
      <c r="B373" s="175" t="str">
        <f>IF('14- RC PROD'!F378="","",'14- RC PROD'!F378)</f>
        <v/>
      </c>
      <c r="C373" s="176">
        <f>IF(A373="","",IF('14- RC PROD'!G378="","",'14- RC PROD'!G378))</f>
        <v>0</v>
      </c>
      <c r="D373" s="176" t="str">
        <f>IF('14- RC PROD'!H378="","",'14- RC PROD'!H378)</f>
        <v/>
      </c>
      <c r="E373" s="25" t="str">
        <f>IF(A373="","",IF('14- RC PROD'!E338="TODO MÊS",E333,""))</f>
        <v/>
      </c>
      <c r="F373" s="170">
        <f t="shared" si="119"/>
        <v>1</v>
      </c>
      <c r="G373" s="170">
        <f t="shared" si="119"/>
        <v>0</v>
      </c>
      <c r="H373" s="170">
        <f t="shared" si="119"/>
        <v>0</v>
      </c>
      <c r="I373" s="170">
        <f t="shared" si="119"/>
        <v>0</v>
      </c>
      <c r="J373" s="177" t="str">
        <f t="shared" si="122"/>
        <v/>
      </c>
      <c r="K373" s="178" t="str">
        <f t="shared" si="122"/>
        <v/>
      </c>
      <c r="L373" s="178" t="str">
        <f t="shared" si="122"/>
        <v/>
      </c>
      <c r="M373" s="178" t="str">
        <f t="shared" si="122"/>
        <v/>
      </c>
      <c r="N373" s="178" t="str">
        <f t="shared" si="122"/>
        <v/>
      </c>
      <c r="O373" s="178" t="str">
        <f t="shared" si="122"/>
        <v/>
      </c>
      <c r="P373" s="178" t="str">
        <f t="shared" si="122"/>
        <v/>
      </c>
      <c r="Q373" s="178" t="str">
        <f t="shared" si="121"/>
        <v/>
      </c>
      <c r="R373" s="178" t="str">
        <f t="shared" si="121"/>
        <v/>
      </c>
      <c r="S373" s="178" t="str">
        <f t="shared" si="118"/>
        <v/>
      </c>
      <c r="T373" s="178" t="str">
        <f t="shared" si="118"/>
        <v/>
      </c>
      <c r="U373" s="178" t="str">
        <f t="shared" si="118"/>
        <v/>
      </c>
      <c r="V373" s="177" t="str">
        <f t="shared" si="107"/>
        <v/>
      </c>
      <c r="W373" s="178" t="str">
        <f t="shared" si="108"/>
        <v/>
      </c>
      <c r="X373" s="178" t="str">
        <f t="shared" si="109"/>
        <v/>
      </c>
      <c r="Y373" s="177">
        <f t="shared" si="120"/>
        <v>0</v>
      </c>
      <c r="Z373" s="178"/>
      <c r="AA373" s="178"/>
      <c r="AB373" s="178"/>
      <c r="AC373" s="179"/>
    </row>
    <row r="374" spans="1:29" hidden="1">
      <c r="A374" s="174">
        <f>IF('14- RC PROD'!A379="","",'14- RC PROD'!A379)</f>
        <v>46179</v>
      </c>
      <c r="B374" s="175" t="str">
        <f>IF('14- RC PROD'!F379="","",'14- RC PROD'!F379)</f>
        <v/>
      </c>
      <c r="C374" s="176">
        <f>IF(A374="","",IF('14- RC PROD'!G379="","",'14- RC PROD'!G379))</f>
        <v>0</v>
      </c>
      <c r="D374" s="176" t="str">
        <f>IF('14- RC PROD'!H379="","",'14- RC PROD'!H379)</f>
        <v/>
      </c>
      <c r="E374" s="25" t="str">
        <f>IF(A374="","",IF('14- RC PROD'!E339="TODO MÊS",E334,""))</f>
        <v/>
      </c>
      <c r="F374" s="170">
        <f t="shared" si="119"/>
        <v>1</v>
      </c>
      <c r="G374" s="170">
        <f t="shared" si="119"/>
        <v>0</v>
      </c>
      <c r="H374" s="170">
        <f t="shared" si="119"/>
        <v>0</v>
      </c>
      <c r="I374" s="170">
        <f t="shared" si="119"/>
        <v>0</v>
      </c>
      <c r="J374" s="177" t="str">
        <f t="shared" si="122"/>
        <v/>
      </c>
      <c r="K374" s="178" t="str">
        <f t="shared" si="122"/>
        <v/>
      </c>
      <c r="L374" s="178" t="str">
        <f t="shared" si="122"/>
        <v/>
      </c>
      <c r="M374" s="178" t="str">
        <f t="shared" si="122"/>
        <v/>
      </c>
      <c r="N374" s="178" t="str">
        <f t="shared" si="122"/>
        <v/>
      </c>
      <c r="O374" s="178" t="str">
        <f t="shared" si="122"/>
        <v/>
      </c>
      <c r="P374" s="178" t="str">
        <f t="shared" si="122"/>
        <v/>
      </c>
      <c r="Q374" s="178" t="str">
        <f t="shared" si="121"/>
        <v/>
      </c>
      <c r="R374" s="178" t="str">
        <f t="shared" si="121"/>
        <v/>
      </c>
      <c r="S374" s="178" t="str">
        <f t="shared" si="118"/>
        <v/>
      </c>
      <c r="T374" s="178" t="str">
        <f t="shared" si="118"/>
        <v/>
      </c>
      <c r="U374" s="178" t="str">
        <f t="shared" si="118"/>
        <v/>
      </c>
      <c r="V374" s="177" t="str">
        <f t="shared" si="107"/>
        <v/>
      </c>
      <c r="W374" s="178" t="str">
        <f t="shared" si="108"/>
        <v/>
      </c>
      <c r="X374" s="178" t="str">
        <f t="shared" si="109"/>
        <v/>
      </c>
      <c r="Y374" s="177">
        <f t="shared" si="120"/>
        <v>0</v>
      </c>
      <c r="Z374" s="178"/>
      <c r="AA374" s="178"/>
      <c r="AB374" s="178"/>
      <c r="AC374" s="179"/>
    </row>
    <row r="375" spans="1:29" hidden="1">
      <c r="A375" s="174">
        <f>IF('14- RC PROD'!A380="","",'14- RC PROD'!A380)</f>
        <v>46210</v>
      </c>
      <c r="B375" s="175" t="str">
        <f>IF('14- RC PROD'!F380="","",'14- RC PROD'!F380)</f>
        <v/>
      </c>
      <c r="C375" s="176">
        <f>IF(A375="","",IF('14- RC PROD'!G380="","",'14- RC PROD'!G380))</f>
        <v>0</v>
      </c>
      <c r="D375" s="176" t="str">
        <f>IF('14- RC PROD'!H380="","",'14- RC PROD'!H380)</f>
        <v/>
      </c>
      <c r="E375" s="25" t="str">
        <f>IF(A375="","",IF('14- RC PROD'!E340="TODO MÊS",E335,""))</f>
        <v/>
      </c>
      <c r="F375" s="170">
        <f t="shared" si="119"/>
        <v>1</v>
      </c>
      <c r="G375" s="170">
        <f t="shared" si="119"/>
        <v>0</v>
      </c>
      <c r="H375" s="170">
        <f t="shared" si="119"/>
        <v>0</v>
      </c>
      <c r="I375" s="170">
        <f t="shared" si="119"/>
        <v>0</v>
      </c>
      <c r="J375" s="177" t="str">
        <f t="shared" si="122"/>
        <v/>
      </c>
      <c r="K375" s="178" t="str">
        <f t="shared" si="122"/>
        <v/>
      </c>
      <c r="L375" s="178" t="str">
        <f t="shared" si="122"/>
        <v/>
      </c>
      <c r="M375" s="178" t="str">
        <f t="shared" si="122"/>
        <v/>
      </c>
      <c r="N375" s="178" t="str">
        <f t="shared" si="122"/>
        <v/>
      </c>
      <c r="O375" s="178" t="str">
        <f t="shared" si="122"/>
        <v/>
      </c>
      <c r="P375" s="178" t="str">
        <f t="shared" si="122"/>
        <v/>
      </c>
      <c r="Q375" s="178" t="str">
        <f t="shared" si="121"/>
        <v/>
      </c>
      <c r="R375" s="178" t="str">
        <f t="shared" si="121"/>
        <v/>
      </c>
      <c r="S375" s="178" t="str">
        <f t="shared" si="118"/>
        <v/>
      </c>
      <c r="T375" s="178" t="str">
        <f t="shared" si="118"/>
        <v/>
      </c>
      <c r="U375" s="178" t="str">
        <f t="shared" si="118"/>
        <v/>
      </c>
      <c r="V375" s="177" t="str">
        <f t="shared" si="107"/>
        <v/>
      </c>
      <c r="W375" s="178" t="str">
        <f t="shared" si="108"/>
        <v/>
      </c>
      <c r="X375" s="178" t="str">
        <f t="shared" si="109"/>
        <v/>
      </c>
      <c r="Y375" s="177">
        <f t="shared" si="120"/>
        <v>0</v>
      </c>
      <c r="Z375" s="178"/>
      <c r="AA375" s="178"/>
      <c r="AB375" s="178"/>
      <c r="AC375" s="179"/>
    </row>
    <row r="376" spans="1:29" hidden="1">
      <c r="A376" s="174">
        <f>IF('14- RC PROD'!A381="","",'14- RC PROD'!A381)</f>
        <v>46241</v>
      </c>
      <c r="B376" s="175" t="str">
        <f>IF('14- RC PROD'!F381="","",'14- RC PROD'!F381)</f>
        <v/>
      </c>
      <c r="C376" s="176">
        <f>IF(A376="","",IF('14- RC PROD'!G381="","",'14- RC PROD'!G381))</f>
        <v>0</v>
      </c>
      <c r="D376" s="176" t="str">
        <f>IF('14- RC PROD'!H381="","",'14- RC PROD'!H381)</f>
        <v/>
      </c>
      <c r="E376" s="25" t="str">
        <f>IF(A376="","",IF('14- RC PROD'!E341="TODO MÊS",E336,""))</f>
        <v/>
      </c>
      <c r="F376" s="170">
        <f t="shared" si="119"/>
        <v>1</v>
      </c>
      <c r="G376" s="170">
        <f t="shared" si="119"/>
        <v>0</v>
      </c>
      <c r="H376" s="170">
        <f t="shared" si="119"/>
        <v>0</v>
      </c>
      <c r="I376" s="170">
        <f t="shared" si="119"/>
        <v>0</v>
      </c>
      <c r="J376" s="177" t="str">
        <f t="shared" si="122"/>
        <v/>
      </c>
      <c r="K376" s="178" t="str">
        <f t="shared" si="122"/>
        <v/>
      </c>
      <c r="L376" s="178" t="str">
        <f t="shared" si="122"/>
        <v/>
      </c>
      <c r="M376" s="178" t="str">
        <f t="shared" si="122"/>
        <v/>
      </c>
      <c r="N376" s="178" t="str">
        <f t="shared" si="122"/>
        <v/>
      </c>
      <c r="O376" s="178" t="str">
        <f t="shared" si="122"/>
        <v/>
      </c>
      <c r="P376" s="178" t="str">
        <f t="shared" si="122"/>
        <v/>
      </c>
      <c r="Q376" s="178" t="str">
        <f t="shared" si="121"/>
        <v/>
      </c>
      <c r="R376" s="178" t="str">
        <f t="shared" si="121"/>
        <v/>
      </c>
      <c r="S376" s="178" t="str">
        <f t="shared" si="118"/>
        <v/>
      </c>
      <c r="T376" s="178" t="str">
        <f t="shared" si="118"/>
        <v/>
      </c>
      <c r="U376" s="178" t="str">
        <f t="shared" si="118"/>
        <v/>
      </c>
      <c r="V376" s="177" t="str">
        <f t="shared" si="107"/>
        <v/>
      </c>
      <c r="W376" s="178" t="str">
        <f t="shared" si="108"/>
        <v/>
      </c>
      <c r="X376" s="178" t="str">
        <f t="shared" si="109"/>
        <v/>
      </c>
      <c r="Y376" s="177">
        <f t="shared" si="120"/>
        <v>0</v>
      </c>
      <c r="Z376" s="178"/>
      <c r="AA376" s="178"/>
      <c r="AB376" s="178"/>
      <c r="AC376" s="179"/>
    </row>
    <row r="377" spans="1:29" hidden="1">
      <c r="A377" s="174">
        <f>IF('14- RC PROD'!A382="","",'14- RC PROD'!A382)</f>
        <v>46273</v>
      </c>
      <c r="B377" s="175" t="str">
        <f>IF('14- RC PROD'!F382="","",'14- RC PROD'!F382)</f>
        <v/>
      </c>
      <c r="C377" s="176">
        <f>IF(A377="","",IF('14- RC PROD'!G382="","",'14- RC PROD'!G382))</f>
        <v>0</v>
      </c>
      <c r="D377" s="176" t="str">
        <f>IF('14- RC PROD'!H382="","",'14- RC PROD'!H382)</f>
        <v/>
      </c>
      <c r="E377" s="25" t="str">
        <f>IF(A377="","",IF('14- RC PROD'!E342="TODO MÊS",E337,""))</f>
        <v/>
      </c>
      <c r="F377" s="170">
        <f t="shared" si="119"/>
        <v>1</v>
      </c>
      <c r="G377" s="170">
        <f t="shared" si="119"/>
        <v>0</v>
      </c>
      <c r="H377" s="170" t="str">
        <f t="shared" si="119"/>
        <v/>
      </c>
      <c r="I377" s="170">
        <f t="shared" si="119"/>
        <v>0</v>
      </c>
      <c r="J377" s="177" t="str">
        <f t="shared" si="122"/>
        <v/>
      </c>
      <c r="K377" s="178" t="str">
        <f t="shared" si="122"/>
        <v/>
      </c>
      <c r="L377" s="178" t="str">
        <f t="shared" si="122"/>
        <v/>
      </c>
      <c r="M377" s="178" t="str">
        <f t="shared" si="122"/>
        <v/>
      </c>
      <c r="N377" s="178" t="str">
        <f t="shared" si="122"/>
        <v/>
      </c>
      <c r="O377" s="178" t="str">
        <f t="shared" si="122"/>
        <v/>
      </c>
      <c r="P377" s="178" t="str">
        <f t="shared" si="122"/>
        <v/>
      </c>
      <c r="Q377" s="178" t="str">
        <f t="shared" si="121"/>
        <v/>
      </c>
      <c r="R377" s="178" t="str">
        <f t="shared" si="121"/>
        <v/>
      </c>
      <c r="S377" s="178" t="str">
        <f t="shared" si="118"/>
        <v/>
      </c>
      <c r="T377" s="178" t="str">
        <f t="shared" si="118"/>
        <v/>
      </c>
      <c r="U377" s="178" t="str">
        <f t="shared" si="118"/>
        <v/>
      </c>
      <c r="V377" s="177" t="str">
        <f t="shared" si="107"/>
        <v/>
      </c>
      <c r="W377" s="178" t="str">
        <f t="shared" si="108"/>
        <v/>
      </c>
      <c r="X377" s="178" t="str">
        <f t="shared" si="109"/>
        <v/>
      </c>
      <c r="Y377" s="177">
        <f t="shared" si="120"/>
        <v>0</v>
      </c>
      <c r="Z377" s="178"/>
      <c r="AA377" s="178"/>
      <c r="AB377" s="178"/>
      <c r="AC377" s="179"/>
    </row>
    <row r="378" spans="1:29" hidden="1">
      <c r="A378" s="174" t="str">
        <f>IF('14- RC PROD'!A383="","",'14- RC PROD'!A383)</f>
        <v/>
      </c>
      <c r="B378" s="175" t="str">
        <f>IF('14- RC PROD'!F383="","",'14- RC PROD'!F383)</f>
        <v/>
      </c>
      <c r="C378" s="176" t="str">
        <f>IF(A378="","",IF('14- RC PROD'!G383="","",'14- RC PROD'!G383))</f>
        <v/>
      </c>
      <c r="D378" s="176" t="str">
        <f>IF('14- RC PROD'!H383="","",'14- RC PROD'!H383)</f>
        <v/>
      </c>
      <c r="E378" s="25" t="str">
        <f>IF(A378="","",IF('14- RC PROD'!E343="TODO MÊS",E338,""))</f>
        <v/>
      </c>
      <c r="F378" s="170" t="str">
        <f t="shared" si="119"/>
        <v/>
      </c>
      <c r="G378" s="170" t="str">
        <f t="shared" si="119"/>
        <v/>
      </c>
      <c r="H378" s="170" t="str">
        <f t="shared" si="119"/>
        <v/>
      </c>
      <c r="I378" s="170" t="str">
        <f t="shared" si="119"/>
        <v/>
      </c>
      <c r="J378" s="177" t="str">
        <f t="shared" si="122"/>
        <v/>
      </c>
      <c r="K378" s="178" t="str">
        <f t="shared" si="122"/>
        <v/>
      </c>
      <c r="L378" s="178" t="str">
        <f t="shared" si="122"/>
        <v/>
      </c>
      <c r="M378" s="178" t="str">
        <f t="shared" si="122"/>
        <v/>
      </c>
      <c r="N378" s="178" t="str">
        <f t="shared" si="122"/>
        <v/>
      </c>
      <c r="O378" s="178" t="str">
        <f t="shared" si="122"/>
        <v/>
      </c>
      <c r="P378" s="178" t="str">
        <f t="shared" si="122"/>
        <v/>
      </c>
      <c r="Q378" s="178" t="str">
        <f t="shared" si="121"/>
        <v/>
      </c>
      <c r="R378" s="178" t="str">
        <f t="shared" si="121"/>
        <v/>
      </c>
      <c r="S378" s="178" t="str">
        <f t="shared" si="118"/>
        <v/>
      </c>
      <c r="T378" s="178" t="str">
        <f t="shared" si="118"/>
        <v/>
      </c>
      <c r="U378" s="178" t="str">
        <f t="shared" si="118"/>
        <v/>
      </c>
      <c r="V378" s="177" t="str">
        <f t="shared" si="107"/>
        <v/>
      </c>
      <c r="W378" s="178" t="str">
        <f t="shared" si="108"/>
        <v/>
      </c>
      <c r="X378" s="178" t="str">
        <f t="shared" si="109"/>
        <v/>
      </c>
      <c r="Y378" s="177">
        <f t="shared" si="120"/>
        <v>0</v>
      </c>
      <c r="Z378" s="178"/>
      <c r="AA378" s="178"/>
      <c r="AB378" s="178"/>
      <c r="AC378" s="179"/>
    </row>
    <row r="379" spans="1:29" hidden="1">
      <c r="A379" s="174" t="str">
        <f>IF('14- RC PROD'!A384="","",'14- RC PROD'!A384)</f>
        <v/>
      </c>
      <c r="B379" s="175" t="str">
        <f>IF('14- RC PROD'!F384="","",'14- RC PROD'!F384)</f>
        <v/>
      </c>
      <c r="C379" s="176" t="str">
        <f>IF(A379="","",IF('14- RC PROD'!G384="","",'14- RC PROD'!G384))</f>
        <v/>
      </c>
      <c r="D379" s="176" t="str">
        <f>IF('14- RC PROD'!H384="","",'14- RC PROD'!H384)</f>
        <v/>
      </c>
      <c r="E379" s="25" t="str">
        <f>IF(A379="","",IF('14- RC PROD'!E344="TODO MÊS",E339,""))</f>
        <v/>
      </c>
      <c r="F379" s="170" t="str">
        <f t="shared" si="119"/>
        <v/>
      </c>
      <c r="G379" s="170" t="str">
        <f t="shared" si="119"/>
        <v/>
      </c>
      <c r="H379" s="170" t="str">
        <f t="shared" si="119"/>
        <v/>
      </c>
      <c r="I379" s="170" t="str">
        <f t="shared" si="119"/>
        <v/>
      </c>
      <c r="J379" s="177" t="str">
        <f t="shared" si="122"/>
        <v/>
      </c>
      <c r="K379" s="178" t="str">
        <f t="shared" si="122"/>
        <v/>
      </c>
      <c r="L379" s="178" t="str">
        <f t="shared" si="122"/>
        <v/>
      </c>
      <c r="M379" s="178" t="str">
        <f t="shared" si="122"/>
        <v/>
      </c>
      <c r="N379" s="178" t="str">
        <f t="shared" si="122"/>
        <v/>
      </c>
      <c r="O379" s="178" t="str">
        <f t="shared" si="122"/>
        <v/>
      </c>
      <c r="P379" s="178" t="str">
        <f t="shared" si="122"/>
        <v/>
      </c>
      <c r="Q379" s="178" t="str">
        <f t="shared" si="121"/>
        <v/>
      </c>
      <c r="R379" s="178" t="str">
        <f t="shared" si="121"/>
        <v/>
      </c>
      <c r="S379" s="178" t="str">
        <f t="shared" si="118"/>
        <v/>
      </c>
      <c r="T379" s="178" t="str">
        <f t="shared" si="118"/>
        <v/>
      </c>
      <c r="U379" s="178" t="str">
        <f t="shared" si="118"/>
        <v/>
      </c>
      <c r="V379" s="177" t="str">
        <f t="shared" si="107"/>
        <v/>
      </c>
      <c r="W379" s="178" t="str">
        <f t="shared" si="108"/>
        <v/>
      </c>
      <c r="X379" s="178" t="str">
        <f t="shared" si="109"/>
        <v/>
      </c>
      <c r="Y379" s="177">
        <f t="shared" si="120"/>
        <v>0</v>
      </c>
      <c r="Z379" s="178"/>
      <c r="AA379" s="178"/>
      <c r="AB379" s="178"/>
      <c r="AC379" s="179"/>
    </row>
    <row r="380" spans="1:29" hidden="1">
      <c r="A380" s="174" t="str">
        <f>IF('14- RC PROD'!A385="","",'14- RC PROD'!A385)</f>
        <v/>
      </c>
      <c r="B380" s="175" t="str">
        <f>IF('14- RC PROD'!F385="","",'14- RC PROD'!F385)</f>
        <v/>
      </c>
      <c r="C380" s="176" t="str">
        <f>IF(A380="","",IF('14- RC PROD'!G385="","",'14- RC PROD'!G385))</f>
        <v/>
      </c>
      <c r="D380" s="176" t="str">
        <f>IF('14- RC PROD'!H385="","",'14- RC PROD'!H385)</f>
        <v/>
      </c>
      <c r="E380" s="25" t="str">
        <f>IF(A380="","",IF('14- RC PROD'!E345="TODO MÊS",E340,""))</f>
        <v/>
      </c>
      <c r="F380" s="170" t="str">
        <f t="shared" si="119"/>
        <v/>
      </c>
      <c r="G380" s="170" t="str">
        <f t="shared" si="119"/>
        <v/>
      </c>
      <c r="H380" s="170" t="str">
        <f t="shared" si="119"/>
        <v/>
      </c>
      <c r="I380" s="170" t="str">
        <f t="shared" si="119"/>
        <v/>
      </c>
      <c r="J380" s="177" t="str">
        <f t="shared" si="122"/>
        <v/>
      </c>
      <c r="K380" s="178" t="str">
        <f t="shared" si="122"/>
        <v/>
      </c>
      <c r="L380" s="178" t="str">
        <f t="shared" si="122"/>
        <v/>
      </c>
      <c r="M380" s="178" t="str">
        <f t="shared" si="122"/>
        <v/>
      </c>
      <c r="N380" s="178" t="str">
        <f t="shared" si="122"/>
        <v/>
      </c>
      <c r="O380" s="178" t="str">
        <f t="shared" si="122"/>
        <v/>
      </c>
      <c r="P380" s="178" t="str">
        <f t="shared" si="122"/>
        <v/>
      </c>
      <c r="Q380" s="178" t="str">
        <f t="shared" si="121"/>
        <v/>
      </c>
      <c r="R380" s="178" t="str">
        <f t="shared" si="121"/>
        <v/>
      </c>
      <c r="S380" s="178" t="str">
        <f t="shared" si="118"/>
        <v/>
      </c>
      <c r="T380" s="178" t="str">
        <f t="shared" si="118"/>
        <v/>
      </c>
      <c r="U380" s="178" t="str">
        <f t="shared" si="118"/>
        <v/>
      </c>
      <c r="V380" s="177" t="str">
        <f t="shared" si="107"/>
        <v/>
      </c>
      <c r="W380" s="178" t="str">
        <f t="shared" si="108"/>
        <v/>
      </c>
      <c r="X380" s="178" t="str">
        <f t="shared" si="109"/>
        <v/>
      </c>
      <c r="Y380" s="177">
        <f t="shared" si="120"/>
        <v>0</v>
      </c>
      <c r="Z380" s="178"/>
      <c r="AA380" s="178"/>
      <c r="AB380" s="178"/>
      <c r="AC380" s="179"/>
    </row>
    <row r="381" spans="1:29" hidden="1">
      <c r="A381" s="174" t="str">
        <f>IF('14- RC PROD'!A386="","",'14- RC PROD'!A386)</f>
        <v/>
      </c>
      <c r="B381" s="175" t="str">
        <f>IF('14- RC PROD'!F386="","",'14- RC PROD'!F386)</f>
        <v/>
      </c>
      <c r="C381" s="176" t="str">
        <f>IF(A381="","",IF('14- RC PROD'!G386="","",'14- RC PROD'!G386))</f>
        <v/>
      </c>
      <c r="D381" s="176" t="str">
        <f>IF('14- RC PROD'!H386="","",'14- RC PROD'!H386)</f>
        <v/>
      </c>
      <c r="E381" s="25" t="str">
        <f>IF(A381="","",IF('14- RC PROD'!E346="TODO MÊS",E341,""))</f>
        <v/>
      </c>
      <c r="F381" s="170" t="str">
        <f t="shared" si="119"/>
        <v/>
      </c>
      <c r="G381" s="170" t="str">
        <f t="shared" si="119"/>
        <v/>
      </c>
      <c r="H381" s="170" t="str">
        <f t="shared" si="119"/>
        <v/>
      </c>
      <c r="I381" s="170" t="str">
        <f t="shared" si="119"/>
        <v/>
      </c>
      <c r="J381" s="177" t="str">
        <f t="shared" si="122"/>
        <v/>
      </c>
      <c r="K381" s="178" t="str">
        <f t="shared" si="122"/>
        <v/>
      </c>
      <c r="L381" s="178" t="str">
        <f t="shared" si="122"/>
        <v/>
      </c>
      <c r="M381" s="178" t="str">
        <f t="shared" si="122"/>
        <v/>
      </c>
      <c r="N381" s="178" t="str">
        <f t="shared" si="122"/>
        <v/>
      </c>
      <c r="O381" s="178" t="str">
        <f t="shared" si="122"/>
        <v/>
      </c>
      <c r="P381" s="178" t="str">
        <f t="shared" si="122"/>
        <v/>
      </c>
      <c r="Q381" s="178" t="str">
        <f t="shared" si="121"/>
        <v/>
      </c>
      <c r="R381" s="178" t="str">
        <f t="shared" si="121"/>
        <v/>
      </c>
      <c r="S381" s="178" t="str">
        <f t="shared" si="118"/>
        <v/>
      </c>
      <c r="T381" s="178" t="str">
        <f t="shared" si="118"/>
        <v/>
      </c>
      <c r="U381" s="178" t="str">
        <f t="shared" si="118"/>
        <v/>
      </c>
      <c r="V381" s="177" t="str">
        <f t="shared" si="107"/>
        <v/>
      </c>
      <c r="W381" s="178" t="str">
        <f t="shared" si="108"/>
        <v/>
      </c>
      <c r="X381" s="178" t="str">
        <f t="shared" si="109"/>
        <v/>
      </c>
      <c r="Y381" s="177">
        <f t="shared" si="120"/>
        <v>0</v>
      </c>
      <c r="Z381" s="178"/>
      <c r="AA381" s="178"/>
      <c r="AB381" s="178"/>
      <c r="AC381" s="179"/>
    </row>
    <row r="382" spans="1:29" hidden="1">
      <c r="A382" s="174" t="str">
        <f>IF('14- RC PROD'!A387="","",'14- RC PROD'!A387)</f>
        <v/>
      </c>
      <c r="B382" s="175" t="str">
        <f>IF('14- RC PROD'!F387="","",'14- RC PROD'!F387)</f>
        <v/>
      </c>
      <c r="C382" s="176" t="str">
        <f>IF(A382="","",IF('14- RC PROD'!G387="","",'14- RC PROD'!G387))</f>
        <v/>
      </c>
      <c r="D382" s="176" t="str">
        <f>IF('14- RC PROD'!H387="","",'14- RC PROD'!H387)</f>
        <v/>
      </c>
      <c r="E382" s="25" t="str">
        <f>IF(A382="","",IF('14- RC PROD'!E347="TODO MÊS",E342,""))</f>
        <v/>
      </c>
      <c r="F382" s="170" t="str">
        <f t="shared" si="119"/>
        <v/>
      </c>
      <c r="G382" s="170" t="str">
        <f t="shared" si="119"/>
        <v/>
      </c>
      <c r="H382" s="170" t="str">
        <f t="shared" si="119"/>
        <v/>
      </c>
      <c r="I382" s="170" t="str">
        <f t="shared" si="119"/>
        <v/>
      </c>
      <c r="J382" s="177" t="str">
        <f t="shared" ref="J382:P391" si="123">IF($E382="","",IF(MONTH(J$5)=MONTH($A382),$F382*$E382*$C382,IF(MONTH(J$5)=MONTH($A382)+1,$G382*$E382*$C382,IF(MONTH(J$5)=MONTH($A382)+2,$H382*$E382*$C382,IF(MONTH(J$5)=MONTH($A382)+3,$I382*$E382*$C382,0)))))</f>
        <v/>
      </c>
      <c r="K382" s="178" t="str">
        <f t="shared" si="123"/>
        <v/>
      </c>
      <c r="L382" s="178" t="str">
        <f t="shared" si="123"/>
        <v/>
      </c>
      <c r="M382" s="178" t="str">
        <f t="shared" si="123"/>
        <v/>
      </c>
      <c r="N382" s="178" t="str">
        <f t="shared" si="123"/>
        <v/>
      </c>
      <c r="O382" s="178" t="str">
        <f t="shared" si="123"/>
        <v/>
      </c>
      <c r="P382" s="178" t="str">
        <f t="shared" si="123"/>
        <v/>
      </c>
      <c r="Q382" s="178" t="str">
        <f t="shared" si="121"/>
        <v/>
      </c>
      <c r="R382" s="178" t="str">
        <f t="shared" si="121"/>
        <v/>
      </c>
      <c r="S382" s="178" t="str">
        <f t="shared" si="118"/>
        <v/>
      </c>
      <c r="T382" s="178" t="str">
        <f t="shared" si="118"/>
        <v/>
      </c>
      <c r="U382" s="178" t="str">
        <f t="shared" si="118"/>
        <v/>
      </c>
      <c r="V382" s="177" t="str">
        <f t="shared" si="107"/>
        <v/>
      </c>
      <c r="W382" s="178" t="str">
        <f t="shared" si="108"/>
        <v/>
      </c>
      <c r="X382" s="178" t="str">
        <f t="shared" si="109"/>
        <v/>
      </c>
      <c r="Y382" s="177">
        <f t="shared" si="120"/>
        <v>0</v>
      </c>
      <c r="Z382" s="178"/>
      <c r="AA382" s="178"/>
      <c r="AB382" s="178"/>
      <c r="AC382" s="179"/>
    </row>
    <row r="383" spans="1:29" hidden="1">
      <c r="A383" s="174" t="str">
        <f>IF('14- RC PROD'!A388="","",'14- RC PROD'!A388)</f>
        <v/>
      </c>
      <c r="B383" s="175" t="str">
        <f>IF('14- RC PROD'!F388="","",'14- RC PROD'!F388)</f>
        <v/>
      </c>
      <c r="C383" s="176" t="str">
        <f>IF(A383="","",IF('14- RC PROD'!G388="","",'14- RC PROD'!G388))</f>
        <v/>
      </c>
      <c r="D383" s="176" t="str">
        <f>IF('14- RC PROD'!H388="","",'14- RC PROD'!H388)</f>
        <v/>
      </c>
      <c r="E383" s="25" t="str">
        <f>IF(A383="","",IF('14- RC PROD'!E348="TODO MÊS",E343,""))</f>
        <v/>
      </c>
      <c r="F383" s="170" t="str">
        <f t="shared" si="119"/>
        <v/>
      </c>
      <c r="G383" s="170" t="str">
        <f t="shared" si="119"/>
        <v/>
      </c>
      <c r="H383" s="170" t="str">
        <f t="shared" si="119"/>
        <v/>
      </c>
      <c r="I383" s="170" t="str">
        <f t="shared" si="119"/>
        <v/>
      </c>
      <c r="J383" s="177" t="str">
        <f t="shared" si="123"/>
        <v/>
      </c>
      <c r="K383" s="178" t="str">
        <f t="shared" si="123"/>
        <v/>
      </c>
      <c r="L383" s="178" t="str">
        <f t="shared" si="123"/>
        <v/>
      </c>
      <c r="M383" s="178" t="str">
        <f t="shared" si="123"/>
        <v/>
      </c>
      <c r="N383" s="178" t="str">
        <f t="shared" si="123"/>
        <v/>
      </c>
      <c r="O383" s="178" t="str">
        <f t="shared" si="123"/>
        <v/>
      </c>
      <c r="P383" s="178" t="str">
        <f t="shared" si="123"/>
        <v/>
      </c>
      <c r="Q383" s="178" t="str">
        <f t="shared" si="121"/>
        <v/>
      </c>
      <c r="R383" s="178" t="str">
        <f t="shared" si="121"/>
        <v/>
      </c>
      <c r="S383" s="178" t="str">
        <f t="shared" ref="S383:U402" si="124">IF($E383="","",IF(MONTH(S$5)=MONTH($A383),$F383*$E383*$C383,IF(MONTH(S$5)=MONTH($A383)+1,$G383*$E383*$C383,IF(MONTH(S$5)=MONTH($A383)+2,$H383*$E383*$C383,IF(MONTH(S$5)=MONTH($A383)+3,$I383*$E383*$C383,0)))))</f>
        <v/>
      </c>
      <c r="T383" s="178" t="str">
        <f t="shared" si="124"/>
        <v/>
      </c>
      <c r="U383" s="178" t="str">
        <f t="shared" si="124"/>
        <v/>
      </c>
      <c r="V383" s="177" t="str">
        <f t="shared" si="107"/>
        <v/>
      </c>
      <c r="W383" s="178" t="str">
        <f t="shared" si="108"/>
        <v/>
      </c>
      <c r="X383" s="178" t="str">
        <f t="shared" si="109"/>
        <v/>
      </c>
      <c r="Y383" s="177">
        <f t="shared" si="120"/>
        <v>0</v>
      </c>
      <c r="Z383" s="178"/>
      <c r="AA383" s="178"/>
      <c r="AB383" s="178"/>
      <c r="AC383" s="179"/>
    </row>
    <row r="384" spans="1:29" hidden="1">
      <c r="A384" s="174" t="str">
        <f>IF('14- RC PROD'!A389="","",'14- RC PROD'!A389)</f>
        <v/>
      </c>
      <c r="B384" s="175" t="str">
        <f>IF('14- RC PROD'!F389="","",'14- RC PROD'!F389)</f>
        <v/>
      </c>
      <c r="C384" s="176" t="str">
        <f>IF(A384="","",IF('14- RC PROD'!G389="","",'14- RC PROD'!G389))</f>
        <v/>
      </c>
      <c r="D384" s="176" t="str">
        <f>IF('14- RC PROD'!H389="","",'14- RC PROD'!H389)</f>
        <v/>
      </c>
      <c r="E384" s="25" t="str">
        <f>IF(A384="","",IF('14- RC PROD'!E349="TODO MÊS",E344,""))</f>
        <v/>
      </c>
      <c r="F384" s="170" t="str">
        <f t="shared" si="119"/>
        <v/>
      </c>
      <c r="G384" s="170" t="str">
        <f t="shared" si="119"/>
        <v/>
      </c>
      <c r="H384" s="170" t="str">
        <f t="shared" si="119"/>
        <v/>
      </c>
      <c r="I384" s="170" t="str">
        <f t="shared" si="119"/>
        <v/>
      </c>
      <c r="J384" s="177" t="str">
        <f t="shared" si="123"/>
        <v/>
      </c>
      <c r="K384" s="178" t="str">
        <f t="shared" si="123"/>
        <v/>
      </c>
      <c r="L384" s="178" t="str">
        <f t="shared" si="123"/>
        <v/>
      </c>
      <c r="M384" s="178" t="str">
        <f t="shared" si="123"/>
        <v/>
      </c>
      <c r="N384" s="178" t="str">
        <f t="shared" si="123"/>
        <v/>
      </c>
      <c r="O384" s="178" t="str">
        <f t="shared" si="123"/>
        <v/>
      </c>
      <c r="P384" s="178" t="str">
        <f t="shared" si="123"/>
        <v/>
      </c>
      <c r="Q384" s="178" t="str">
        <f t="shared" si="121"/>
        <v/>
      </c>
      <c r="R384" s="178" t="str">
        <f t="shared" si="121"/>
        <v/>
      </c>
      <c r="S384" s="178" t="str">
        <f t="shared" si="124"/>
        <v/>
      </c>
      <c r="T384" s="178" t="str">
        <f t="shared" si="124"/>
        <v/>
      </c>
      <c r="U384" s="178" t="str">
        <f t="shared" si="124"/>
        <v/>
      </c>
      <c r="V384" s="177" t="str">
        <f t="shared" si="107"/>
        <v/>
      </c>
      <c r="W384" s="178" t="str">
        <f t="shared" si="108"/>
        <v/>
      </c>
      <c r="X384" s="178" t="str">
        <f t="shared" si="109"/>
        <v/>
      </c>
      <c r="Y384" s="177">
        <f t="shared" si="120"/>
        <v>0</v>
      </c>
      <c r="Z384" s="178"/>
      <c r="AA384" s="178"/>
      <c r="AB384" s="178"/>
      <c r="AC384" s="179"/>
    </row>
    <row r="385" spans="1:29" hidden="1">
      <c r="A385" s="174" t="str">
        <f>IF('14- RC PROD'!A390="","",'14- RC PROD'!A390)</f>
        <v/>
      </c>
      <c r="B385" s="175" t="str">
        <f>IF('14- RC PROD'!F390="","",'14- RC PROD'!F390)</f>
        <v/>
      </c>
      <c r="C385" s="176" t="str">
        <f>IF(A385="","",IF('14- RC PROD'!G390="","",'14- RC PROD'!G390))</f>
        <v/>
      </c>
      <c r="D385" s="176" t="str">
        <f>IF('14- RC PROD'!H390="","",'14- RC PROD'!H390)</f>
        <v/>
      </c>
      <c r="E385" s="25" t="str">
        <f>IF(A385="","",IF('14- RC PROD'!E350="TODO MÊS",E345,""))</f>
        <v/>
      </c>
      <c r="F385" s="170" t="str">
        <f t="shared" si="119"/>
        <v/>
      </c>
      <c r="G385" s="170" t="str">
        <f t="shared" si="119"/>
        <v/>
      </c>
      <c r="H385" s="170" t="str">
        <f t="shared" si="119"/>
        <v/>
      </c>
      <c r="I385" s="170" t="str">
        <f t="shared" si="119"/>
        <v/>
      </c>
      <c r="J385" s="177" t="str">
        <f t="shared" si="123"/>
        <v/>
      </c>
      <c r="K385" s="178" t="str">
        <f t="shared" si="123"/>
        <v/>
      </c>
      <c r="L385" s="178" t="str">
        <f t="shared" si="123"/>
        <v/>
      </c>
      <c r="M385" s="178" t="str">
        <f t="shared" si="123"/>
        <v/>
      </c>
      <c r="N385" s="178" t="str">
        <f t="shared" si="123"/>
        <v/>
      </c>
      <c r="O385" s="178" t="str">
        <f t="shared" si="123"/>
        <v/>
      </c>
      <c r="P385" s="178" t="str">
        <f t="shared" si="123"/>
        <v/>
      </c>
      <c r="Q385" s="178" t="str">
        <f t="shared" si="121"/>
        <v/>
      </c>
      <c r="R385" s="178" t="str">
        <f t="shared" si="121"/>
        <v/>
      </c>
      <c r="S385" s="178" t="str">
        <f t="shared" si="124"/>
        <v/>
      </c>
      <c r="T385" s="178" t="str">
        <f t="shared" si="124"/>
        <v/>
      </c>
      <c r="U385" s="178" t="str">
        <f t="shared" si="124"/>
        <v/>
      </c>
      <c r="V385" s="177" t="str">
        <f t="shared" si="107"/>
        <v/>
      </c>
      <c r="W385" s="178" t="str">
        <f t="shared" si="108"/>
        <v/>
      </c>
      <c r="X385" s="178" t="str">
        <f t="shared" si="109"/>
        <v/>
      </c>
      <c r="Y385" s="177">
        <f t="shared" si="120"/>
        <v>0</v>
      </c>
      <c r="Z385" s="178"/>
      <c r="AA385" s="178"/>
      <c r="AB385" s="178"/>
      <c r="AC385" s="179"/>
    </row>
    <row r="386" spans="1:29" hidden="1">
      <c r="A386" s="174" t="str">
        <f>IF('14- RC PROD'!A391="","",'14- RC PROD'!A391)</f>
        <v/>
      </c>
      <c r="B386" s="175" t="str">
        <f>IF('14- RC PROD'!F391="","",'14- RC PROD'!F391)</f>
        <v/>
      </c>
      <c r="C386" s="176" t="str">
        <f>IF(A386="","",IF('14- RC PROD'!G391="","",'14- RC PROD'!G391))</f>
        <v/>
      </c>
      <c r="D386" s="176" t="str">
        <f>IF('14- RC PROD'!H391="","",'14- RC PROD'!H391)</f>
        <v/>
      </c>
      <c r="E386" s="25" t="str">
        <f>IF(A386="","",IF('14- RC PROD'!E351="TODO MÊS",E346,""))</f>
        <v/>
      </c>
      <c r="F386" s="170" t="str">
        <f t="shared" ref="F386:I405" si="125">F346</f>
        <v/>
      </c>
      <c r="G386" s="170" t="str">
        <f t="shared" si="125"/>
        <v/>
      </c>
      <c r="H386" s="170" t="str">
        <f t="shared" si="125"/>
        <v/>
      </c>
      <c r="I386" s="170" t="str">
        <f t="shared" si="125"/>
        <v/>
      </c>
      <c r="J386" s="177" t="str">
        <f t="shared" si="123"/>
        <v/>
      </c>
      <c r="K386" s="178" t="str">
        <f t="shared" si="123"/>
        <v/>
      </c>
      <c r="L386" s="178" t="str">
        <f t="shared" si="123"/>
        <v/>
      </c>
      <c r="M386" s="178" t="str">
        <f t="shared" si="123"/>
        <v/>
      </c>
      <c r="N386" s="178" t="str">
        <f t="shared" si="123"/>
        <v/>
      </c>
      <c r="O386" s="178" t="str">
        <f t="shared" si="123"/>
        <v/>
      </c>
      <c r="P386" s="178" t="str">
        <f t="shared" si="123"/>
        <v/>
      </c>
      <c r="Q386" s="178" t="str">
        <f t="shared" si="121"/>
        <v/>
      </c>
      <c r="R386" s="178" t="str">
        <f t="shared" si="121"/>
        <v/>
      </c>
      <c r="S386" s="178" t="str">
        <f t="shared" si="124"/>
        <v/>
      </c>
      <c r="T386" s="178" t="str">
        <f t="shared" si="124"/>
        <v/>
      </c>
      <c r="U386" s="178" t="str">
        <f t="shared" si="124"/>
        <v/>
      </c>
      <c r="V386" s="177" t="str">
        <f t="shared" si="107"/>
        <v/>
      </c>
      <c r="W386" s="178" t="str">
        <f t="shared" si="108"/>
        <v/>
      </c>
      <c r="X386" s="178" t="str">
        <f t="shared" si="109"/>
        <v/>
      </c>
      <c r="Y386" s="177">
        <f t="shared" si="120"/>
        <v>0</v>
      </c>
      <c r="Z386" s="178"/>
      <c r="AA386" s="178"/>
      <c r="AB386" s="178"/>
      <c r="AC386" s="179"/>
    </row>
    <row r="387" spans="1:29" hidden="1">
      <c r="A387" s="174" t="str">
        <f>IF('14- RC PROD'!A392="","",'14- RC PROD'!A392)</f>
        <v/>
      </c>
      <c r="B387" s="175" t="str">
        <f>IF('14- RC PROD'!F392="","",'14- RC PROD'!F392)</f>
        <v/>
      </c>
      <c r="C387" s="176" t="str">
        <f>IF(A387="","",IF('14- RC PROD'!G392="","",'14- RC PROD'!G392))</f>
        <v/>
      </c>
      <c r="D387" s="176" t="str">
        <f>IF('14- RC PROD'!H392="","",'14- RC PROD'!H392)</f>
        <v/>
      </c>
      <c r="E387" s="25" t="str">
        <f>IF(A387="","",IF('14- RC PROD'!E352="TODO MÊS",E347,""))</f>
        <v/>
      </c>
      <c r="F387" s="170" t="str">
        <f t="shared" si="125"/>
        <v/>
      </c>
      <c r="G387" s="170" t="str">
        <f t="shared" si="125"/>
        <v/>
      </c>
      <c r="H387" s="170" t="str">
        <f t="shared" si="125"/>
        <v/>
      </c>
      <c r="I387" s="170" t="str">
        <f t="shared" si="125"/>
        <v/>
      </c>
      <c r="J387" s="177" t="str">
        <f t="shared" si="123"/>
        <v/>
      </c>
      <c r="K387" s="178" t="str">
        <f t="shared" si="123"/>
        <v/>
      </c>
      <c r="L387" s="178" t="str">
        <f t="shared" si="123"/>
        <v/>
      </c>
      <c r="M387" s="178" t="str">
        <f t="shared" si="123"/>
        <v/>
      </c>
      <c r="N387" s="178" t="str">
        <f t="shared" si="123"/>
        <v/>
      </c>
      <c r="O387" s="178" t="str">
        <f t="shared" si="123"/>
        <v/>
      </c>
      <c r="P387" s="178" t="str">
        <f t="shared" si="123"/>
        <v/>
      </c>
      <c r="Q387" s="178" t="str">
        <f t="shared" si="121"/>
        <v/>
      </c>
      <c r="R387" s="178" t="str">
        <f t="shared" si="121"/>
        <v/>
      </c>
      <c r="S387" s="178" t="str">
        <f t="shared" si="124"/>
        <v/>
      </c>
      <c r="T387" s="178" t="str">
        <f t="shared" si="124"/>
        <v/>
      </c>
      <c r="U387" s="178" t="str">
        <f t="shared" si="124"/>
        <v/>
      </c>
      <c r="V387" s="177" t="str">
        <f t="shared" si="107"/>
        <v/>
      </c>
      <c r="W387" s="178" t="str">
        <f t="shared" si="108"/>
        <v/>
      </c>
      <c r="X387" s="178" t="str">
        <f t="shared" si="109"/>
        <v/>
      </c>
      <c r="Y387" s="177">
        <f t="shared" si="120"/>
        <v>0</v>
      </c>
      <c r="Z387" s="178"/>
      <c r="AA387" s="178"/>
      <c r="AB387" s="178"/>
      <c r="AC387" s="179"/>
    </row>
    <row r="388" spans="1:29" hidden="1">
      <c r="A388" s="174" t="str">
        <f>IF('14- RC PROD'!A393="","",'14- RC PROD'!A393)</f>
        <v/>
      </c>
      <c r="B388" s="175" t="str">
        <f>IF('14- RC PROD'!F393="","",'14- RC PROD'!F393)</f>
        <v/>
      </c>
      <c r="C388" s="176" t="str">
        <f>IF(A388="","",IF('14- RC PROD'!G393="","",'14- RC PROD'!G393))</f>
        <v/>
      </c>
      <c r="D388" s="176" t="str">
        <f>IF('14- RC PROD'!H393="","",'14- RC PROD'!H393)</f>
        <v/>
      </c>
      <c r="E388" s="25" t="str">
        <f>IF(A388="","",IF('14- RC PROD'!E353="TODO MÊS",E348,""))</f>
        <v/>
      </c>
      <c r="F388" s="170" t="str">
        <f t="shared" si="125"/>
        <v/>
      </c>
      <c r="G388" s="170" t="str">
        <f t="shared" si="125"/>
        <v/>
      </c>
      <c r="H388" s="170" t="str">
        <f t="shared" si="125"/>
        <v/>
      </c>
      <c r="I388" s="170" t="str">
        <f t="shared" si="125"/>
        <v/>
      </c>
      <c r="J388" s="177" t="str">
        <f t="shared" si="123"/>
        <v/>
      </c>
      <c r="K388" s="178" t="str">
        <f t="shared" si="123"/>
        <v/>
      </c>
      <c r="L388" s="178" t="str">
        <f t="shared" si="123"/>
        <v/>
      </c>
      <c r="M388" s="178" t="str">
        <f t="shared" si="123"/>
        <v/>
      </c>
      <c r="N388" s="178" t="str">
        <f t="shared" si="123"/>
        <v/>
      </c>
      <c r="O388" s="178" t="str">
        <f t="shared" si="123"/>
        <v/>
      </c>
      <c r="P388" s="178" t="str">
        <f t="shared" si="123"/>
        <v/>
      </c>
      <c r="Q388" s="178" t="str">
        <f t="shared" ref="Q388:R407" si="126">IF($E388="","",IF(MONTH(Q$5)=MONTH($A388),$F388*$E388*$C388,IF(MONTH(Q$5)=MONTH($A388)+1,$G388*$E388*$C388,IF(MONTH(Q$5)=MONTH($A388)+2,$H388*$E388*$C388,IF(MONTH(Q$5)=MONTH($A388)+3,$I388*$E388*$C388,0)))))</f>
        <v/>
      </c>
      <c r="R388" s="178" t="str">
        <f t="shared" si="126"/>
        <v/>
      </c>
      <c r="S388" s="178" t="str">
        <f t="shared" si="124"/>
        <v/>
      </c>
      <c r="T388" s="178" t="str">
        <f t="shared" si="124"/>
        <v/>
      </c>
      <c r="U388" s="178" t="str">
        <f t="shared" si="124"/>
        <v/>
      </c>
      <c r="V388" s="177" t="str">
        <f t="shared" si="107"/>
        <v/>
      </c>
      <c r="W388" s="178" t="str">
        <f t="shared" si="108"/>
        <v/>
      </c>
      <c r="X388" s="178" t="str">
        <f t="shared" si="109"/>
        <v/>
      </c>
      <c r="Y388" s="177">
        <f t="shared" si="120"/>
        <v>0</v>
      </c>
      <c r="Z388" s="178"/>
      <c r="AA388" s="178"/>
      <c r="AB388" s="178"/>
      <c r="AC388" s="179"/>
    </row>
    <row r="389" spans="1:29" hidden="1">
      <c r="A389" s="174" t="str">
        <f>IF('14- RC PROD'!A394="","",'14- RC PROD'!A394)</f>
        <v/>
      </c>
      <c r="B389" s="175" t="str">
        <f>IF('14- RC PROD'!F394="","",'14- RC PROD'!F394)</f>
        <v/>
      </c>
      <c r="C389" s="176" t="str">
        <f>IF(A389="","",IF('14- RC PROD'!G394="","",'14- RC PROD'!G394))</f>
        <v/>
      </c>
      <c r="D389" s="176" t="str">
        <f>IF('14- RC PROD'!H394="","",'14- RC PROD'!H394)</f>
        <v/>
      </c>
      <c r="E389" s="25" t="str">
        <f>IF(A389="","",IF('14- RC PROD'!E354="TODO MÊS",E349,""))</f>
        <v/>
      </c>
      <c r="F389" s="170" t="str">
        <f t="shared" si="125"/>
        <v/>
      </c>
      <c r="G389" s="170" t="str">
        <f t="shared" si="125"/>
        <v/>
      </c>
      <c r="H389" s="170" t="str">
        <f t="shared" si="125"/>
        <v/>
      </c>
      <c r="I389" s="170" t="str">
        <f t="shared" si="125"/>
        <v/>
      </c>
      <c r="J389" s="177" t="str">
        <f t="shared" si="123"/>
        <v/>
      </c>
      <c r="K389" s="178" t="str">
        <f t="shared" si="123"/>
        <v/>
      </c>
      <c r="L389" s="178" t="str">
        <f t="shared" si="123"/>
        <v/>
      </c>
      <c r="M389" s="178" t="str">
        <f t="shared" si="123"/>
        <v/>
      </c>
      <c r="N389" s="178" t="str">
        <f t="shared" si="123"/>
        <v/>
      </c>
      <c r="O389" s="178" t="str">
        <f t="shared" si="123"/>
        <v/>
      </c>
      <c r="P389" s="178" t="str">
        <f t="shared" si="123"/>
        <v/>
      </c>
      <c r="Q389" s="178" t="str">
        <f t="shared" si="126"/>
        <v/>
      </c>
      <c r="R389" s="178" t="str">
        <f t="shared" si="126"/>
        <v/>
      </c>
      <c r="S389" s="178" t="str">
        <f t="shared" si="124"/>
        <v/>
      </c>
      <c r="T389" s="178" t="str">
        <f t="shared" si="124"/>
        <v/>
      </c>
      <c r="U389" s="178" t="str">
        <f t="shared" si="124"/>
        <v/>
      </c>
      <c r="V389" s="177" t="str">
        <f t="shared" si="107"/>
        <v/>
      </c>
      <c r="W389" s="178" t="str">
        <f t="shared" si="108"/>
        <v/>
      </c>
      <c r="X389" s="178" t="str">
        <f t="shared" si="109"/>
        <v/>
      </c>
      <c r="Y389" s="177">
        <f t="shared" si="120"/>
        <v>0</v>
      </c>
      <c r="Z389" s="178"/>
      <c r="AA389" s="178"/>
      <c r="AB389" s="178"/>
      <c r="AC389" s="179"/>
    </row>
    <row r="390" spans="1:29" hidden="1">
      <c r="A390" s="174" t="str">
        <f>IF('14- RC PROD'!A395="","",'14- RC PROD'!A395)</f>
        <v/>
      </c>
      <c r="B390" s="175" t="str">
        <f>IF('14- RC PROD'!F395="","",'14- RC PROD'!F395)</f>
        <v/>
      </c>
      <c r="C390" s="176" t="str">
        <f>IF(A390="","",IF('14- RC PROD'!G395="","",'14- RC PROD'!G395))</f>
        <v/>
      </c>
      <c r="D390" s="176" t="str">
        <f>IF('14- RC PROD'!H395="","",'14- RC PROD'!H395)</f>
        <v/>
      </c>
      <c r="E390" s="25" t="str">
        <f>IF(A390="","",IF('14- RC PROD'!E355="TODO MÊS",E350,""))</f>
        <v/>
      </c>
      <c r="F390" s="170" t="str">
        <f t="shared" si="125"/>
        <v/>
      </c>
      <c r="G390" s="170" t="str">
        <f t="shared" si="125"/>
        <v/>
      </c>
      <c r="H390" s="170" t="str">
        <f t="shared" si="125"/>
        <v/>
      </c>
      <c r="I390" s="170" t="str">
        <f t="shared" si="125"/>
        <v/>
      </c>
      <c r="J390" s="177" t="str">
        <f t="shared" si="123"/>
        <v/>
      </c>
      <c r="K390" s="178" t="str">
        <f t="shared" si="123"/>
        <v/>
      </c>
      <c r="L390" s="178" t="str">
        <f t="shared" si="123"/>
        <v/>
      </c>
      <c r="M390" s="178" t="str">
        <f t="shared" si="123"/>
        <v/>
      </c>
      <c r="N390" s="178" t="str">
        <f t="shared" si="123"/>
        <v/>
      </c>
      <c r="O390" s="178" t="str">
        <f t="shared" si="123"/>
        <v/>
      </c>
      <c r="P390" s="178" t="str">
        <f t="shared" si="123"/>
        <v/>
      </c>
      <c r="Q390" s="178" t="str">
        <f t="shared" si="126"/>
        <v/>
      </c>
      <c r="R390" s="178" t="str">
        <f t="shared" si="126"/>
        <v/>
      </c>
      <c r="S390" s="178" t="str">
        <f t="shared" si="124"/>
        <v/>
      </c>
      <c r="T390" s="178" t="str">
        <f t="shared" si="124"/>
        <v/>
      </c>
      <c r="U390" s="178" t="str">
        <f t="shared" si="124"/>
        <v/>
      </c>
      <c r="V390" s="177" t="str">
        <f t="shared" si="107"/>
        <v/>
      </c>
      <c r="W390" s="178" t="str">
        <f t="shared" si="108"/>
        <v/>
      </c>
      <c r="X390" s="178" t="str">
        <f t="shared" si="109"/>
        <v/>
      </c>
      <c r="Y390" s="177">
        <f t="shared" si="120"/>
        <v>0</v>
      </c>
      <c r="Z390" s="178"/>
      <c r="AA390" s="178"/>
      <c r="AB390" s="178"/>
      <c r="AC390" s="179"/>
    </row>
    <row r="391" spans="1:29" hidden="1">
      <c r="A391" s="174" t="str">
        <f>IF('14- RC PROD'!A396="","",'14- RC PROD'!A396)</f>
        <v/>
      </c>
      <c r="B391" s="175" t="str">
        <f>IF('14- RC PROD'!F396="","",'14- RC PROD'!F396)</f>
        <v/>
      </c>
      <c r="C391" s="176" t="str">
        <f>IF(A391="","",IF('14- RC PROD'!G396="","",'14- RC PROD'!G396))</f>
        <v/>
      </c>
      <c r="D391" s="176" t="str">
        <f>IF('14- RC PROD'!H396="","",'14- RC PROD'!H396)</f>
        <v/>
      </c>
      <c r="E391" s="25" t="str">
        <f>IF(A391="","",IF('14- RC PROD'!E356="TODO MÊS",E351,""))</f>
        <v/>
      </c>
      <c r="F391" s="170" t="str">
        <f t="shared" si="125"/>
        <v/>
      </c>
      <c r="G391" s="170" t="str">
        <f t="shared" si="125"/>
        <v/>
      </c>
      <c r="H391" s="170" t="str">
        <f t="shared" si="125"/>
        <v/>
      </c>
      <c r="I391" s="170" t="str">
        <f t="shared" si="125"/>
        <v/>
      </c>
      <c r="J391" s="177" t="str">
        <f t="shared" si="123"/>
        <v/>
      </c>
      <c r="K391" s="178" t="str">
        <f t="shared" si="123"/>
        <v/>
      </c>
      <c r="L391" s="178" t="str">
        <f t="shared" si="123"/>
        <v/>
      </c>
      <c r="M391" s="178" t="str">
        <f t="shared" si="123"/>
        <v/>
      </c>
      <c r="N391" s="178" t="str">
        <f t="shared" si="123"/>
        <v/>
      </c>
      <c r="O391" s="178" t="str">
        <f t="shared" si="123"/>
        <v/>
      </c>
      <c r="P391" s="178" t="str">
        <f t="shared" si="123"/>
        <v/>
      </c>
      <c r="Q391" s="178" t="str">
        <f t="shared" si="126"/>
        <v/>
      </c>
      <c r="R391" s="178" t="str">
        <f t="shared" si="126"/>
        <v/>
      </c>
      <c r="S391" s="178" t="str">
        <f t="shared" si="124"/>
        <v/>
      </c>
      <c r="T391" s="178" t="str">
        <f t="shared" si="124"/>
        <v/>
      </c>
      <c r="U391" s="178" t="str">
        <f t="shared" si="124"/>
        <v/>
      </c>
      <c r="V391" s="177" t="str">
        <f t="shared" ref="V391:V454" si="127">IF($E391="","",IF(MONTH($A391)=MONTH(U$5),$G391*$C391*$E391,IF(MONTH($A391)=MONTH(T$5),$H391*$C391*$E391,IF(MONTH($A391)=S$5,$I391*$C391*$E391,0))))</f>
        <v/>
      </c>
      <c r="W391" s="178" t="str">
        <f t="shared" ref="W391:W454" si="128">IF($E391="","",IF(MONTH($A391)=MONTH(V$5),$G391*$C391*$E391,IF(MONTH($A391)=MONTH(U$5),$H391*$C391*$E391,IF(MONTH($A391)=T$5,$I391*$C391*$E391,0))))</f>
        <v/>
      </c>
      <c r="X391" s="178" t="str">
        <f t="shared" ref="X391:X454" si="129">IF($E391="","",IF(MONTH($A391)=MONTH(W$5),$G391*$C391*$E391,IF(MONTH($A391)=MONTH(V$5),$H391*$C391*$E391,IF(MONTH($A391)=U$5,$I391*$C391*$E391,0))))</f>
        <v/>
      </c>
      <c r="Y391" s="177">
        <f t="shared" si="120"/>
        <v>0</v>
      </c>
      <c r="Z391" s="178"/>
      <c r="AA391" s="178"/>
      <c r="AB391" s="178"/>
      <c r="AC391" s="179"/>
    </row>
    <row r="392" spans="1:29" hidden="1">
      <c r="A392" s="174" t="str">
        <f>IF('14- RC PROD'!A397="","",'14- RC PROD'!A397)</f>
        <v/>
      </c>
      <c r="B392" s="175" t="str">
        <f>IF('14- RC PROD'!F397="","",'14- RC PROD'!F397)</f>
        <v/>
      </c>
      <c r="C392" s="176" t="str">
        <f>IF(A392="","",IF('14- RC PROD'!G397="","",'14- RC PROD'!G397))</f>
        <v/>
      </c>
      <c r="D392" s="176" t="str">
        <f>IF('14- RC PROD'!H397="","",'14- RC PROD'!H397)</f>
        <v/>
      </c>
      <c r="E392" s="25" t="str">
        <f>IF(A392="","",IF('14- RC PROD'!E357="TODO MÊS",E352,""))</f>
        <v/>
      </c>
      <c r="F392" s="170" t="str">
        <f t="shared" si="125"/>
        <v/>
      </c>
      <c r="G392" s="170" t="str">
        <f t="shared" si="125"/>
        <v/>
      </c>
      <c r="H392" s="170" t="str">
        <f t="shared" si="125"/>
        <v/>
      </c>
      <c r="I392" s="170" t="str">
        <f t="shared" si="125"/>
        <v/>
      </c>
      <c r="J392" s="177" t="str">
        <f t="shared" ref="J392:P401" si="130">IF($E392="","",IF(MONTH(J$5)=MONTH($A392),$F392*$E392*$C392,IF(MONTH(J$5)=MONTH($A392)+1,$G392*$E392*$C392,IF(MONTH(J$5)=MONTH($A392)+2,$H392*$E392*$C392,IF(MONTH(J$5)=MONTH($A392)+3,$I392*$E392*$C392,0)))))</f>
        <v/>
      </c>
      <c r="K392" s="178" t="str">
        <f t="shared" si="130"/>
        <v/>
      </c>
      <c r="L392" s="178" t="str">
        <f t="shared" si="130"/>
        <v/>
      </c>
      <c r="M392" s="178" t="str">
        <f t="shared" si="130"/>
        <v/>
      </c>
      <c r="N392" s="178" t="str">
        <f t="shared" si="130"/>
        <v/>
      </c>
      <c r="O392" s="178" t="str">
        <f t="shared" si="130"/>
        <v/>
      </c>
      <c r="P392" s="178" t="str">
        <f t="shared" si="130"/>
        <v/>
      </c>
      <c r="Q392" s="178" t="str">
        <f t="shared" si="126"/>
        <v/>
      </c>
      <c r="R392" s="178" t="str">
        <f t="shared" si="126"/>
        <v/>
      </c>
      <c r="S392" s="178" t="str">
        <f t="shared" si="124"/>
        <v/>
      </c>
      <c r="T392" s="178" t="str">
        <f t="shared" si="124"/>
        <v/>
      </c>
      <c r="U392" s="178" t="str">
        <f t="shared" si="124"/>
        <v/>
      </c>
      <c r="V392" s="177" t="str">
        <f t="shared" si="127"/>
        <v/>
      </c>
      <c r="W392" s="178" t="str">
        <f t="shared" si="128"/>
        <v/>
      </c>
      <c r="X392" s="178" t="str">
        <f t="shared" si="129"/>
        <v/>
      </c>
      <c r="Y392" s="177">
        <f t="shared" si="120"/>
        <v>0</v>
      </c>
      <c r="Z392" s="178"/>
      <c r="AA392" s="178"/>
      <c r="AB392" s="178"/>
      <c r="AC392" s="179"/>
    </row>
    <row r="393" spans="1:29" hidden="1">
      <c r="A393" s="174" t="str">
        <f>IF('14- RC PROD'!A398="","",'14- RC PROD'!A398)</f>
        <v/>
      </c>
      <c r="B393" s="175" t="str">
        <f>IF('14- RC PROD'!F398="","",'14- RC PROD'!F398)</f>
        <v/>
      </c>
      <c r="C393" s="176" t="str">
        <f>IF(A393="","",IF('14- RC PROD'!G398="","",'14- RC PROD'!G398))</f>
        <v/>
      </c>
      <c r="D393" s="176" t="str">
        <f>IF('14- RC PROD'!H398="","",'14- RC PROD'!H398)</f>
        <v/>
      </c>
      <c r="E393" s="25" t="str">
        <f>IF(A393="","",IF('14- RC PROD'!E358="TODO MÊS",E353,""))</f>
        <v/>
      </c>
      <c r="F393" s="170" t="str">
        <f t="shared" si="125"/>
        <v/>
      </c>
      <c r="G393" s="170" t="str">
        <f t="shared" si="125"/>
        <v/>
      </c>
      <c r="H393" s="170" t="str">
        <f t="shared" si="125"/>
        <v/>
      </c>
      <c r="I393" s="170" t="str">
        <f t="shared" si="125"/>
        <v/>
      </c>
      <c r="J393" s="177" t="str">
        <f t="shared" si="130"/>
        <v/>
      </c>
      <c r="K393" s="178" t="str">
        <f t="shared" si="130"/>
        <v/>
      </c>
      <c r="L393" s="178" t="str">
        <f t="shared" si="130"/>
        <v/>
      </c>
      <c r="M393" s="178" t="str">
        <f t="shared" si="130"/>
        <v/>
      </c>
      <c r="N393" s="178" t="str">
        <f t="shared" si="130"/>
        <v/>
      </c>
      <c r="O393" s="178" t="str">
        <f t="shared" si="130"/>
        <v/>
      </c>
      <c r="P393" s="178" t="str">
        <f t="shared" si="130"/>
        <v/>
      </c>
      <c r="Q393" s="178" t="str">
        <f t="shared" si="126"/>
        <v/>
      </c>
      <c r="R393" s="178" t="str">
        <f t="shared" si="126"/>
        <v/>
      </c>
      <c r="S393" s="178" t="str">
        <f t="shared" si="124"/>
        <v/>
      </c>
      <c r="T393" s="178" t="str">
        <f t="shared" si="124"/>
        <v/>
      </c>
      <c r="U393" s="178" t="str">
        <f t="shared" si="124"/>
        <v/>
      </c>
      <c r="V393" s="177" t="str">
        <f t="shared" si="127"/>
        <v/>
      </c>
      <c r="W393" s="178" t="str">
        <f t="shared" si="128"/>
        <v/>
      </c>
      <c r="X393" s="178" t="str">
        <f t="shared" si="129"/>
        <v/>
      </c>
      <c r="Y393" s="177">
        <f t="shared" si="120"/>
        <v>0</v>
      </c>
      <c r="Z393" s="178"/>
      <c r="AA393" s="178"/>
      <c r="AB393" s="178"/>
      <c r="AC393" s="179"/>
    </row>
    <row r="394" spans="1:29" hidden="1">
      <c r="A394" s="174" t="str">
        <f>IF('14- RC PROD'!A399="","",'14- RC PROD'!A399)</f>
        <v/>
      </c>
      <c r="B394" s="175" t="str">
        <f>IF('14- RC PROD'!F399="","",'14- RC PROD'!F399)</f>
        <v/>
      </c>
      <c r="C394" s="176" t="str">
        <f>IF(A394="","",IF('14- RC PROD'!G399="","",'14- RC PROD'!G399))</f>
        <v/>
      </c>
      <c r="D394" s="176" t="str">
        <f>IF('14- RC PROD'!H399="","",'14- RC PROD'!H399)</f>
        <v/>
      </c>
      <c r="E394" s="25" t="str">
        <f>IF(A394="","",IF('14- RC PROD'!E359="TODO MÊS",E354,""))</f>
        <v/>
      </c>
      <c r="F394" s="170" t="str">
        <f t="shared" si="125"/>
        <v/>
      </c>
      <c r="G394" s="170" t="str">
        <f t="shared" si="125"/>
        <v/>
      </c>
      <c r="H394" s="170" t="str">
        <f t="shared" si="125"/>
        <v/>
      </c>
      <c r="I394" s="170" t="str">
        <f t="shared" si="125"/>
        <v/>
      </c>
      <c r="J394" s="177" t="str">
        <f t="shared" si="130"/>
        <v/>
      </c>
      <c r="K394" s="178" t="str">
        <f t="shared" si="130"/>
        <v/>
      </c>
      <c r="L394" s="178" t="str">
        <f t="shared" si="130"/>
        <v/>
      </c>
      <c r="M394" s="178" t="str">
        <f t="shared" si="130"/>
        <v/>
      </c>
      <c r="N394" s="178" t="str">
        <f t="shared" si="130"/>
        <v/>
      </c>
      <c r="O394" s="178" t="str">
        <f t="shared" si="130"/>
        <v/>
      </c>
      <c r="P394" s="178" t="str">
        <f t="shared" si="130"/>
        <v/>
      </c>
      <c r="Q394" s="178" t="str">
        <f t="shared" si="126"/>
        <v/>
      </c>
      <c r="R394" s="178" t="str">
        <f t="shared" si="126"/>
        <v/>
      </c>
      <c r="S394" s="178" t="str">
        <f t="shared" si="124"/>
        <v/>
      </c>
      <c r="T394" s="178" t="str">
        <f t="shared" si="124"/>
        <v/>
      </c>
      <c r="U394" s="178" t="str">
        <f t="shared" si="124"/>
        <v/>
      </c>
      <c r="V394" s="177" t="str">
        <f t="shared" si="127"/>
        <v/>
      </c>
      <c r="W394" s="178" t="str">
        <f t="shared" si="128"/>
        <v/>
      </c>
      <c r="X394" s="178" t="str">
        <f t="shared" si="129"/>
        <v/>
      </c>
      <c r="Y394" s="177">
        <f t="shared" si="120"/>
        <v>0</v>
      </c>
      <c r="Z394" s="178"/>
      <c r="AA394" s="178"/>
      <c r="AB394" s="178"/>
      <c r="AC394" s="179"/>
    </row>
    <row r="395" spans="1:29" hidden="1">
      <c r="A395" s="174" t="str">
        <f>IF('14- RC PROD'!A400="","",'14- RC PROD'!A400)</f>
        <v/>
      </c>
      <c r="B395" s="175" t="str">
        <f>IF('14- RC PROD'!F400="","",'14- RC PROD'!F400)</f>
        <v/>
      </c>
      <c r="C395" s="176" t="str">
        <f>IF(A395="","",IF('14- RC PROD'!G400="","",'14- RC PROD'!G400))</f>
        <v/>
      </c>
      <c r="D395" s="176" t="str">
        <f>IF('14- RC PROD'!H400="","",'14- RC PROD'!H400)</f>
        <v/>
      </c>
      <c r="E395" s="25" t="str">
        <f>IF(A395="","",IF('14- RC PROD'!E360="TODO MÊS",E355,""))</f>
        <v/>
      </c>
      <c r="F395" s="170" t="str">
        <f t="shared" si="125"/>
        <v/>
      </c>
      <c r="G395" s="170" t="str">
        <f t="shared" si="125"/>
        <v/>
      </c>
      <c r="H395" s="170" t="str">
        <f t="shared" si="125"/>
        <v/>
      </c>
      <c r="I395" s="170" t="str">
        <f t="shared" si="125"/>
        <v/>
      </c>
      <c r="J395" s="177" t="str">
        <f t="shared" si="130"/>
        <v/>
      </c>
      <c r="K395" s="178" t="str">
        <f t="shared" si="130"/>
        <v/>
      </c>
      <c r="L395" s="178" t="str">
        <f t="shared" si="130"/>
        <v/>
      </c>
      <c r="M395" s="178" t="str">
        <f t="shared" si="130"/>
        <v/>
      </c>
      <c r="N395" s="178" t="str">
        <f t="shared" si="130"/>
        <v/>
      </c>
      <c r="O395" s="178" t="str">
        <f t="shared" si="130"/>
        <v/>
      </c>
      <c r="P395" s="178" t="str">
        <f t="shared" si="130"/>
        <v/>
      </c>
      <c r="Q395" s="178" t="str">
        <f t="shared" si="126"/>
        <v/>
      </c>
      <c r="R395" s="178" t="str">
        <f t="shared" si="126"/>
        <v/>
      </c>
      <c r="S395" s="178" t="str">
        <f t="shared" si="124"/>
        <v/>
      </c>
      <c r="T395" s="178" t="str">
        <f t="shared" si="124"/>
        <v/>
      </c>
      <c r="U395" s="178" t="str">
        <f t="shared" si="124"/>
        <v/>
      </c>
      <c r="V395" s="177" t="str">
        <f t="shared" si="127"/>
        <v/>
      </c>
      <c r="W395" s="178" t="str">
        <f t="shared" si="128"/>
        <v/>
      </c>
      <c r="X395" s="178" t="str">
        <f t="shared" si="129"/>
        <v/>
      </c>
      <c r="Y395" s="177">
        <f t="shared" si="120"/>
        <v>0</v>
      </c>
      <c r="Z395" s="178"/>
      <c r="AA395" s="178"/>
      <c r="AB395" s="178"/>
      <c r="AC395" s="179"/>
    </row>
    <row r="396" spans="1:29" hidden="1">
      <c r="A396" s="174" t="str">
        <f>IF('14- RC PROD'!A401="","",'14- RC PROD'!A401)</f>
        <v/>
      </c>
      <c r="B396" s="175" t="str">
        <f>IF('14- RC PROD'!F401="","",'14- RC PROD'!F401)</f>
        <v/>
      </c>
      <c r="C396" s="176" t="str">
        <f>IF(A396="","",IF('14- RC PROD'!G401="","",'14- RC PROD'!G401))</f>
        <v/>
      </c>
      <c r="D396" s="176" t="str">
        <f>IF('14- RC PROD'!H401="","",'14- RC PROD'!H401)</f>
        <v/>
      </c>
      <c r="E396" s="25" t="str">
        <f>IF(A396="","",IF('14- RC PROD'!E361="TODO MÊS",E356,""))</f>
        <v/>
      </c>
      <c r="F396" s="170" t="str">
        <f t="shared" si="125"/>
        <v/>
      </c>
      <c r="G396" s="170" t="str">
        <f t="shared" si="125"/>
        <v/>
      </c>
      <c r="H396" s="170" t="str">
        <f t="shared" si="125"/>
        <v/>
      </c>
      <c r="I396" s="170" t="str">
        <f t="shared" si="125"/>
        <v/>
      </c>
      <c r="J396" s="177" t="str">
        <f t="shared" si="130"/>
        <v/>
      </c>
      <c r="K396" s="178" t="str">
        <f t="shared" si="130"/>
        <v/>
      </c>
      <c r="L396" s="178" t="str">
        <f t="shared" si="130"/>
        <v/>
      </c>
      <c r="M396" s="178" t="str">
        <f t="shared" si="130"/>
        <v/>
      </c>
      <c r="N396" s="178" t="str">
        <f t="shared" si="130"/>
        <v/>
      </c>
      <c r="O396" s="178" t="str">
        <f t="shared" si="130"/>
        <v/>
      </c>
      <c r="P396" s="178" t="str">
        <f t="shared" si="130"/>
        <v/>
      </c>
      <c r="Q396" s="178" t="str">
        <f t="shared" si="126"/>
        <v/>
      </c>
      <c r="R396" s="178" t="str">
        <f t="shared" si="126"/>
        <v/>
      </c>
      <c r="S396" s="178" t="str">
        <f t="shared" si="124"/>
        <v/>
      </c>
      <c r="T396" s="178" t="str">
        <f t="shared" si="124"/>
        <v/>
      </c>
      <c r="U396" s="178" t="str">
        <f t="shared" si="124"/>
        <v/>
      </c>
      <c r="V396" s="177" t="str">
        <f t="shared" si="127"/>
        <v/>
      </c>
      <c r="W396" s="178" t="str">
        <f t="shared" si="128"/>
        <v/>
      </c>
      <c r="X396" s="178" t="str">
        <f t="shared" si="129"/>
        <v/>
      </c>
      <c r="Y396" s="177">
        <f t="shared" si="120"/>
        <v>0</v>
      </c>
      <c r="Z396" s="178"/>
      <c r="AA396" s="178"/>
      <c r="AB396" s="178"/>
      <c r="AC396" s="179"/>
    </row>
    <row r="397" spans="1:29" hidden="1">
      <c r="A397" s="174" t="str">
        <f>IF('14- RC PROD'!A402="","",'14- RC PROD'!A402)</f>
        <v/>
      </c>
      <c r="B397" s="175" t="str">
        <f>IF('14- RC PROD'!F402="","",'14- RC PROD'!F402)</f>
        <v/>
      </c>
      <c r="C397" s="176" t="str">
        <f>IF(A397="","",IF('14- RC PROD'!G402="","",'14- RC PROD'!G402))</f>
        <v/>
      </c>
      <c r="D397" s="176" t="str">
        <f>IF('14- RC PROD'!H402="","",'14- RC PROD'!H402)</f>
        <v/>
      </c>
      <c r="E397" s="25" t="str">
        <f>IF(A397="","",IF('14- RC PROD'!E362="TODO MÊS",E357,""))</f>
        <v/>
      </c>
      <c r="F397" s="170" t="str">
        <f t="shared" si="125"/>
        <v/>
      </c>
      <c r="G397" s="170" t="str">
        <f t="shared" si="125"/>
        <v/>
      </c>
      <c r="H397" s="170" t="str">
        <f t="shared" si="125"/>
        <v/>
      </c>
      <c r="I397" s="170" t="str">
        <f t="shared" si="125"/>
        <v/>
      </c>
      <c r="J397" s="177" t="str">
        <f t="shared" si="130"/>
        <v/>
      </c>
      <c r="K397" s="178" t="str">
        <f t="shared" si="130"/>
        <v/>
      </c>
      <c r="L397" s="178" t="str">
        <f t="shared" si="130"/>
        <v/>
      </c>
      <c r="M397" s="178" t="str">
        <f t="shared" si="130"/>
        <v/>
      </c>
      <c r="N397" s="178" t="str">
        <f t="shared" si="130"/>
        <v/>
      </c>
      <c r="O397" s="178" t="str">
        <f t="shared" si="130"/>
        <v/>
      </c>
      <c r="P397" s="178" t="str">
        <f t="shared" si="130"/>
        <v/>
      </c>
      <c r="Q397" s="178" t="str">
        <f t="shared" si="126"/>
        <v/>
      </c>
      <c r="R397" s="178" t="str">
        <f t="shared" si="126"/>
        <v/>
      </c>
      <c r="S397" s="178" t="str">
        <f t="shared" si="124"/>
        <v/>
      </c>
      <c r="T397" s="178" t="str">
        <f t="shared" si="124"/>
        <v/>
      </c>
      <c r="U397" s="178" t="str">
        <f t="shared" si="124"/>
        <v/>
      </c>
      <c r="V397" s="177" t="str">
        <f t="shared" si="127"/>
        <v/>
      </c>
      <c r="W397" s="178" t="str">
        <f t="shared" si="128"/>
        <v/>
      </c>
      <c r="X397" s="178" t="str">
        <f t="shared" si="129"/>
        <v/>
      </c>
      <c r="Y397" s="177">
        <f t="shared" si="120"/>
        <v>0</v>
      </c>
      <c r="Z397" s="178"/>
      <c r="AA397" s="178"/>
      <c r="AB397" s="178"/>
      <c r="AC397" s="179"/>
    </row>
    <row r="398" spans="1:29" hidden="1">
      <c r="A398" s="174" t="str">
        <f>IF('14- RC PROD'!A403="","",'14- RC PROD'!A403)</f>
        <v/>
      </c>
      <c r="B398" s="175" t="str">
        <f>IF('14- RC PROD'!F403="","",'14- RC PROD'!F403)</f>
        <v/>
      </c>
      <c r="C398" s="176" t="str">
        <f>IF(A398="","",IF('14- RC PROD'!G403="","",'14- RC PROD'!G403))</f>
        <v/>
      </c>
      <c r="D398" s="176" t="str">
        <f>IF('14- RC PROD'!H403="","",'14- RC PROD'!H403)</f>
        <v/>
      </c>
      <c r="E398" s="25" t="str">
        <f>IF(A398="","",IF('14- RC PROD'!E363="TODO MÊS",E358,""))</f>
        <v/>
      </c>
      <c r="F398" s="170" t="str">
        <f t="shared" si="125"/>
        <v/>
      </c>
      <c r="G398" s="170" t="str">
        <f t="shared" si="125"/>
        <v/>
      </c>
      <c r="H398" s="170" t="str">
        <f t="shared" si="125"/>
        <v/>
      </c>
      <c r="I398" s="170" t="str">
        <f t="shared" si="125"/>
        <v/>
      </c>
      <c r="J398" s="177" t="str">
        <f t="shared" si="130"/>
        <v/>
      </c>
      <c r="K398" s="178" t="str">
        <f t="shared" si="130"/>
        <v/>
      </c>
      <c r="L398" s="178" t="str">
        <f t="shared" si="130"/>
        <v/>
      </c>
      <c r="M398" s="178" t="str">
        <f t="shared" si="130"/>
        <v/>
      </c>
      <c r="N398" s="178" t="str">
        <f t="shared" si="130"/>
        <v/>
      </c>
      <c r="O398" s="178" t="str">
        <f t="shared" si="130"/>
        <v/>
      </c>
      <c r="P398" s="178" t="str">
        <f t="shared" si="130"/>
        <v/>
      </c>
      <c r="Q398" s="178" t="str">
        <f t="shared" si="126"/>
        <v/>
      </c>
      <c r="R398" s="178" t="str">
        <f t="shared" si="126"/>
        <v/>
      </c>
      <c r="S398" s="178" t="str">
        <f t="shared" si="124"/>
        <v/>
      </c>
      <c r="T398" s="178" t="str">
        <f t="shared" si="124"/>
        <v/>
      </c>
      <c r="U398" s="178" t="str">
        <f t="shared" si="124"/>
        <v/>
      </c>
      <c r="V398" s="177" t="str">
        <f t="shared" si="127"/>
        <v/>
      </c>
      <c r="W398" s="178" t="str">
        <f t="shared" si="128"/>
        <v/>
      </c>
      <c r="X398" s="178" t="str">
        <f t="shared" si="129"/>
        <v/>
      </c>
      <c r="Y398" s="177">
        <f t="shared" si="120"/>
        <v>0</v>
      </c>
      <c r="Z398" s="178"/>
      <c r="AA398" s="178"/>
      <c r="AB398" s="178"/>
      <c r="AC398" s="179"/>
    </row>
    <row r="399" spans="1:29" hidden="1">
      <c r="A399" s="174" t="str">
        <f>IF('14- RC PROD'!A404="","",'14- RC PROD'!A404)</f>
        <v/>
      </c>
      <c r="B399" s="175" t="str">
        <f>IF('14- RC PROD'!F404="","",'14- RC PROD'!F404)</f>
        <v/>
      </c>
      <c r="C399" s="176" t="str">
        <f>IF(A399="","",IF('14- RC PROD'!G404="","",'14- RC PROD'!G404))</f>
        <v/>
      </c>
      <c r="D399" s="176" t="str">
        <f>IF('14- RC PROD'!H404="","",'14- RC PROD'!H404)</f>
        <v/>
      </c>
      <c r="E399" s="25" t="str">
        <f>IF(A399="","",IF('14- RC PROD'!E364="TODO MÊS",E359,""))</f>
        <v/>
      </c>
      <c r="F399" s="170" t="str">
        <f t="shared" si="125"/>
        <v/>
      </c>
      <c r="G399" s="170" t="str">
        <f t="shared" si="125"/>
        <v/>
      </c>
      <c r="H399" s="170" t="str">
        <f t="shared" si="125"/>
        <v/>
      </c>
      <c r="I399" s="170" t="str">
        <f t="shared" si="125"/>
        <v/>
      </c>
      <c r="J399" s="177" t="str">
        <f t="shared" si="130"/>
        <v/>
      </c>
      <c r="K399" s="178" t="str">
        <f t="shared" si="130"/>
        <v/>
      </c>
      <c r="L399" s="178" t="str">
        <f t="shared" si="130"/>
        <v/>
      </c>
      <c r="M399" s="178" t="str">
        <f t="shared" si="130"/>
        <v/>
      </c>
      <c r="N399" s="178" t="str">
        <f t="shared" si="130"/>
        <v/>
      </c>
      <c r="O399" s="178" t="str">
        <f t="shared" si="130"/>
        <v/>
      </c>
      <c r="P399" s="178" t="str">
        <f t="shared" si="130"/>
        <v/>
      </c>
      <c r="Q399" s="178" t="str">
        <f t="shared" si="126"/>
        <v/>
      </c>
      <c r="R399" s="178" t="str">
        <f t="shared" si="126"/>
        <v/>
      </c>
      <c r="S399" s="178" t="str">
        <f t="shared" si="124"/>
        <v/>
      </c>
      <c r="T399" s="178" t="str">
        <f t="shared" si="124"/>
        <v/>
      </c>
      <c r="U399" s="178" t="str">
        <f t="shared" si="124"/>
        <v/>
      </c>
      <c r="V399" s="177" t="str">
        <f t="shared" si="127"/>
        <v/>
      </c>
      <c r="W399" s="178" t="str">
        <f t="shared" si="128"/>
        <v/>
      </c>
      <c r="X399" s="178" t="str">
        <f t="shared" si="129"/>
        <v/>
      </c>
      <c r="Y399" s="177">
        <f t="shared" si="120"/>
        <v>0</v>
      </c>
      <c r="Z399" s="178"/>
      <c r="AA399" s="178"/>
      <c r="AB399" s="178"/>
      <c r="AC399" s="179"/>
    </row>
    <row r="400" spans="1:29" hidden="1">
      <c r="A400" s="174" t="str">
        <f>IF('14- RC PROD'!A405="","",'14- RC PROD'!A405)</f>
        <v/>
      </c>
      <c r="B400" s="175" t="str">
        <f>IF('14- RC PROD'!F405="","",'14- RC PROD'!F405)</f>
        <v/>
      </c>
      <c r="C400" s="176" t="str">
        <f>IF(A400="","",IF('14- RC PROD'!G405="","",'14- RC PROD'!G405))</f>
        <v/>
      </c>
      <c r="D400" s="176" t="str">
        <f>IF('14- RC PROD'!H405="","",'14- RC PROD'!H405)</f>
        <v/>
      </c>
      <c r="E400" s="25" t="str">
        <f>IF(A400="","",IF('14- RC PROD'!E365="TODO MÊS",E360,""))</f>
        <v/>
      </c>
      <c r="F400" s="170" t="str">
        <f t="shared" si="125"/>
        <v/>
      </c>
      <c r="G400" s="170" t="str">
        <f t="shared" si="125"/>
        <v/>
      </c>
      <c r="H400" s="170" t="str">
        <f t="shared" si="125"/>
        <v/>
      </c>
      <c r="I400" s="170" t="str">
        <f t="shared" si="125"/>
        <v/>
      </c>
      <c r="J400" s="177" t="str">
        <f t="shared" si="130"/>
        <v/>
      </c>
      <c r="K400" s="178" t="str">
        <f t="shared" si="130"/>
        <v/>
      </c>
      <c r="L400" s="178" t="str">
        <f t="shared" si="130"/>
        <v/>
      </c>
      <c r="M400" s="178" t="str">
        <f t="shared" si="130"/>
        <v/>
      </c>
      <c r="N400" s="178" t="str">
        <f t="shared" si="130"/>
        <v/>
      </c>
      <c r="O400" s="178" t="str">
        <f t="shared" si="130"/>
        <v/>
      </c>
      <c r="P400" s="178" t="str">
        <f t="shared" si="130"/>
        <v/>
      </c>
      <c r="Q400" s="178" t="str">
        <f t="shared" si="126"/>
        <v/>
      </c>
      <c r="R400" s="178" t="str">
        <f t="shared" si="126"/>
        <v/>
      </c>
      <c r="S400" s="178" t="str">
        <f t="shared" si="124"/>
        <v/>
      </c>
      <c r="T400" s="178" t="str">
        <f t="shared" si="124"/>
        <v/>
      </c>
      <c r="U400" s="178" t="str">
        <f t="shared" si="124"/>
        <v/>
      </c>
      <c r="V400" s="177" t="str">
        <f t="shared" si="127"/>
        <v/>
      </c>
      <c r="W400" s="178" t="str">
        <f t="shared" si="128"/>
        <v/>
      </c>
      <c r="X400" s="178" t="str">
        <f t="shared" si="129"/>
        <v/>
      </c>
      <c r="Y400" s="177">
        <f t="shared" si="120"/>
        <v>0</v>
      </c>
      <c r="Z400" s="178"/>
      <c r="AA400" s="178"/>
      <c r="AB400" s="178"/>
      <c r="AC400" s="179"/>
    </row>
    <row r="401" spans="1:29" hidden="1">
      <c r="A401" s="174" t="str">
        <f>IF('14- RC PROD'!A406="","",'14- RC PROD'!A406)</f>
        <v/>
      </c>
      <c r="B401" s="175" t="str">
        <f>IF('14- RC PROD'!F406="","",'14- RC PROD'!F406)</f>
        <v/>
      </c>
      <c r="C401" s="176" t="str">
        <f>IF(A401="","",IF('14- RC PROD'!G406="","",'14- RC PROD'!G406))</f>
        <v/>
      </c>
      <c r="D401" s="176" t="str">
        <f>IF('14- RC PROD'!H406="","",'14- RC PROD'!H406)</f>
        <v/>
      </c>
      <c r="E401" s="25" t="str">
        <f>IF(A401="","",IF('14- RC PROD'!E366="TODO MÊS",E361,""))</f>
        <v/>
      </c>
      <c r="F401" s="170" t="str">
        <f t="shared" si="125"/>
        <v/>
      </c>
      <c r="G401" s="170" t="str">
        <f t="shared" si="125"/>
        <v/>
      </c>
      <c r="H401" s="170" t="str">
        <f t="shared" si="125"/>
        <v/>
      </c>
      <c r="I401" s="170" t="str">
        <f t="shared" si="125"/>
        <v/>
      </c>
      <c r="J401" s="177" t="str">
        <f t="shared" si="130"/>
        <v/>
      </c>
      <c r="K401" s="178" t="str">
        <f t="shared" si="130"/>
        <v/>
      </c>
      <c r="L401" s="178" t="str">
        <f t="shared" si="130"/>
        <v/>
      </c>
      <c r="M401" s="178" t="str">
        <f t="shared" si="130"/>
        <v/>
      </c>
      <c r="N401" s="178" t="str">
        <f t="shared" si="130"/>
        <v/>
      </c>
      <c r="O401" s="178" t="str">
        <f t="shared" si="130"/>
        <v/>
      </c>
      <c r="P401" s="178" t="str">
        <f t="shared" si="130"/>
        <v/>
      </c>
      <c r="Q401" s="178" t="str">
        <f t="shared" si="126"/>
        <v/>
      </c>
      <c r="R401" s="178" t="str">
        <f t="shared" si="126"/>
        <v/>
      </c>
      <c r="S401" s="178" t="str">
        <f t="shared" si="124"/>
        <v/>
      </c>
      <c r="T401" s="178" t="str">
        <f t="shared" si="124"/>
        <v/>
      </c>
      <c r="U401" s="178" t="str">
        <f t="shared" si="124"/>
        <v/>
      </c>
      <c r="V401" s="177" t="str">
        <f t="shared" si="127"/>
        <v/>
      </c>
      <c r="W401" s="178" t="str">
        <f t="shared" si="128"/>
        <v/>
      </c>
      <c r="X401" s="178" t="str">
        <f t="shared" si="129"/>
        <v/>
      </c>
      <c r="Y401" s="177">
        <f t="shared" si="120"/>
        <v>0</v>
      </c>
      <c r="Z401" s="178"/>
      <c r="AA401" s="178"/>
      <c r="AB401" s="178"/>
      <c r="AC401" s="179"/>
    </row>
    <row r="402" spans="1:29" hidden="1">
      <c r="A402" s="174" t="str">
        <f>IF('14- RC PROD'!A407="","",'14- RC PROD'!A407)</f>
        <v/>
      </c>
      <c r="B402" s="175" t="str">
        <f>IF('14- RC PROD'!F407="","",'14- RC PROD'!F407)</f>
        <v/>
      </c>
      <c r="C402" s="176" t="str">
        <f>IF(A402="","",IF('14- RC PROD'!G407="","",'14- RC PROD'!G407))</f>
        <v/>
      </c>
      <c r="D402" s="176" t="str">
        <f>IF('14- RC PROD'!H407="","",'14- RC PROD'!H407)</f>
        <v/>
      </c>
      <c r="E402" s="25" t="str">
        <f>IF(A402="","",IF('14- RC PROD'!E367="TODO MÊS",E362,""))</f>
        <v/>
      </c>
      <c r="F402" s="170" t="str">
        <f t="shared" si="125"/>
        <v/>
      </c>
      <c r="G402" s="170" t="str">
        <f t="shared" si="125"/>
        <v/>
      </c>
      <c r="H402" s="170" t="str">
        <f t="shared" si="125"/>
        <v/>
      </c>
      <c r="I402" s="170" t="str">
        <f t="shared" si="125"/>
        <v/>
      </c>
      <c r="J402" s="177" t="str">
        <f t="shared" ref="J402:P411" si="131">IF($E402="","",IF(MONTH(J$5)=MONTH($A402),$F402*$E402*$C402,IF(MONTH(J$5)=MONTH($A402)+1,$G402*$E402*$C402,IF(MONTH(J$5)=MONTH($A402)+2,$H402*$E402*$C402,IF(MONTH(J$5)=MONTH($A402)+3,$I402*$E402*$C402,0)))))</f>
        <v/>
      </c>
      <c r="K402" s="178" t="str">
        <f t="shared" si="131"/>
        <v/>
      </c>
      <c r="L402" s="178" t="str">
        <f t="shared" si="131"/>
        <v/>
      </c>
      <c r="M402" s="178" t="str">
        <f t="shared" si="131"/>
        <v/>
      </c>
      <c r="N402" s="178" t="str">
        <f t="shared" si="131"/>
        <v/>
      </c>
      <c r="O402" s="178" t="str">
        <f t="shared" si="131"/>
        <v/>
      </c>
      <c r="P402" s="178" t="str">
        <f t="shared" si="131"/>
        <v/>
      </c>
      <c r="Q402" s="178" t="str">
        <f t="shared" si="126"/>
        <v/>
      </c>
      <c r="R402" s="178" t="str">
        <f t="shared" si="126"/>
        <v/>
      </c>
      <c r="S402" s="178" t="str">
        <f t="shared" si="124"/>
        <v/>
      </c>
      <c r="T402" s="178" t="str">
        <f t="shared" si="124"/>
        <v/>
      </c>
      <c r="U402" s="178" t="str">
        <f t="shared" si="124"/>
        <v/>
      </c>
      <c r="V402" s="177" t="str">
        <f t="shared" si="127"/>
        <v/>
      </c>
      <c r="W402" s="178" t="str">
        <f t="shared" si="128"/>
        <v/>
      </c>
      <c r="X402" s="178" t="str">
        <f t="shared" si="129"/>
        <v/>
      </c>
      <c r="Y402" s="177">
        <f t="shared" si="120"/>
        <v>0</v>
      </c>
      <c r="Z402" s="178"/>
      <c r="AA402" s="178"/>
      <c r="AB402" s="178"/>
      <c r="AC402" s="179"/>
    </row>
    <row r="403" spans="1:29" hidden="1">
      <c r="A403" s="174" t="str">
        <f>IF('14- RC PROD'!A408="","",'14- RC PROD'!A408)</f>
        <v/>
      </c>
      <c r="B403" s="175" t="str">
        <f>IF('14- RC PROD'!F408="","",'14- RC PROD'!F408)</f>
        <v/>
      </c>
      <c r="C403" s="176" t="str">
        <f>IF(A403="","",IF('14- RC PROD'!G408="","",'14- RC PROD'!G408))</f>
        <v/>
      </c>
      <c r="D403" s="176" t="str">
        <f>IF('14- RC PROD'!H408="","",'14- RC PROD'!H408)</f>
        <v/>
      </c>
      <c r="E403" s="25" t="str">
        <f>IF(A403="","",IF('14- RC PROD'!E368="TODO MÊS",E363,""))</f>
        <v/>
      </c>
      <c r="F403" s="170" t="str">
        <f t="shared" si="125"/>
        <v/>
      </c>
      <c r="G403" s="170" t="str">
        <f t="shared" si="125"/>
        <v/>
      </c>
      <c r="H403" s="170" t="str">
        <f t="shared" si="125"/>
        <v/>
      </c>
      <c r="I403" s="170" t="str">
        <f t="shared" si="125"/>
        <v/>
      </c>
      <c r="J403" s="177" t="str">
        <f t="shared" si="131"/>
        <v/>
      </c>
      <c r="K403" s="178" t="str">
        <f t="shared" si="131"/>
        <v/>
      </c>
      <c r="L403" s="178" t="str">
        <f t="shared" si="131"/>
        <v/>
      </c>
      <c r="M403" s="178" t="str">
        <f t="shared" si="131"/>
        <v/>
      </c>
      <c r="N403" s="178" t="str">
        <f t="shared" si="131"/>
        <v/>
      </c>
      <c r="O403" s="178" t="str">
        <f t="shared" si="131"/>
        <v/>
      </c>
      <c r="P403" s="178" t="str">
        <f t="shared" si="131"/>
        <v/>
      </c>
      <c r="Q403" s="178" t="str">
        <f t="shared" si="126"/>
        <v/>
      </c>
      <c r="R403" s="178" t="str">
        <f t="shared" si="126"/>
        <v/>
      </c>
      <c r="S403" s="178" t="str">
        <f t="shared" ref="S403:U422" si="132">IF($E403="","",IF(MONTH(S$5)=MONTH($A403),$F403*$E403*$C403,IF(MONTH(S$5)=MONTH($A403)+1,$G403*$E403*$C403,IF(MONTH(S$5)=MONTH($A403)+2,$H403*$E403*$C403,IF(MONTH(S$5)=MONTH($A403)+3,$I403*$E403*$C403,0)))))</f>
        <v/>
      </c>
      <c r="T403" s="178" t="str">
        <f t="shared" si="132"/>
        <v/>
      </c>
      <c r="U403" s="178" t="str">
        <f t="shared" si="132"/>
        <v/>
      </c>
      <c r="V403" s="177" t="str">
        <f t="shared" si="127"/>
        <v/>
      </c>
      <c r="W403" s="178" t="str">
        <f t="shared" si="128"/>
        <v/>
      </c>
      <c r="X403" s="178" t="str">
        <f t="shared" si="129"/>
        <v/>
      </c>
      <c r="Y403" s="177">
        <f t="shared" si="120"/>
        <v>0</v>
      </c>
      <c r="Z403" s="178"/>
      <c r="AA403" s="178"/>
      <c r="AB403" s="178"/>
      <c r="AC403" s="179"/>
    </row>
    <row r="404" spans="1:29" hidden="1">
      <c r="A404" s="174" t="str">
        <f>IF('14- RC PROD'!A409="","",'14- RC PROD'!A409)</f>
        <v/>
      </c>
      <c r="B404" s="175" t="str">
        <f>IF('14- RC PROD'!F409="","",'14- RC PROD'!F409)</f>
        <v/>
      </c>
      <c r="C404" s="176" t="str">
        <f>IF(A404="","",IF('14- RC PROD'!G409="","",'14- RC PROD'!G409))</f>
        <v/>
      </c>
      <c r="D404" s="176" t="str">
        <f>IF('14- RC PROD'!H409="","",'14- RC PROD'!H409)</f>
        <v/>
      </c>
      <c r="E404" s="25" t="str">
        <f>IF(A404="","",IF('14- RC PROD'!E369="TODO MÊS",E364,""))</f>
        <v/>
      </c>
      <c r="F404" s="170" t="str">
        <f t="shared" si="125"/>
        <v/>
      </c>
      <c r="G404" s="170" t="str">
        <f t="shared" si="125"/>
        <v/>
      </c>
      <c r="H404" s="170" t="str">
        <f t="shared" si="125"/>
        <v/>
      </c>
      <c r="I404" s="170" t="str">
        <f t="shared" si="125"/>
        <v/>
      </c>
      <c r="J404" s="177" t="str">
        <f t="shared" si="131"/>
        <v/>
      </c>
      <c r="K404" s="178" t="str">
        <f t="shared" si="131"/>
        <v/>
      </c>
      <c r="L404" s="178" t="str">
        <f t="shared" si="131"/>
        <v/>
      </c>
      <c r="M404" s="178" t="str">
        <f t="shared" si="131"/>
        <v/>
      </c>
      <c r="N404" s="178" t="str">
        <f t="shared" si="131"/>
        <v/>
      </c>
      <c r="O404" s="178" t="str">
        <f t="shared" si="131"/>
        <v/>
      </c>
      <c r="P404" s="178" t="str">
        <f t="shared" si="131"/>
        <v/>
      </c>
      <c r="Q404" s="178" t="str">
        <f t="shared" si="126"/>
        <v/>
      </c>
      <c r="R404" s="178" t="str">
        <f t="shared" si="126"/>
        <v/>
      </c>
      <c r="S404" s="178" t="str">
        <f t="shared" si="132"/>
        <v/>
      </c>
      <c r="T404" s="178" t="str">
        <f t="shared" si="132"/>
        <v/>
      </c>
      <c r="U404" s="178" t="str">
        <f t="shared" si="132"/>
        <v/>
      </c>
      <c r="V404" s="177" t="str">
        <f t="shared" si="127"/>
        <v/>
      </c>
      <c r="W404" s="178" t="str">
        <f t="shared" si="128"/>
        <v/>
      </c>
      <c r="X404" s="178" t="str">
        <f t="shared" si="129"/>
        <v/>
      </c>
      <c r="Y404" s="177">
        <f t="shared" si="120"/>
        <v>0</v>
      </c>
      <c r="Z404" s="178"/>
      <c r="AA404" s="178"/>
      <c r="AB404" s="178"/>
      <c r="AC404" s="179"/>
    </row>
    <row r="405" spans="1:29" hidden="1">
      <c r="A405" s="180" t="str">
        <f>IF('14- RC PROD'!A410="","",'14- RC PROD'!A410)</f>
        <v/>
      </c>
      <c r="B405" s="181" t="str">
        <f>IF('14- RC PROD'!F410="","",'14- RC PROD'!F410)</f>
        <v/>
      </c>
      <c r="C405" s="182" t="str">
        <f>IF(A405="","",IF('14- RC PROD'!G410="","",'14- RC PROD'!G410))</f>
        <v/>
      </c>
      <c r="D405" s="182" t="str">
        <f>IF('14- RC PROD'!H410="","",'14- RC PROD'!H410)</f>
        <v/>
      </c>
      <c r="E405" s="183" t="str">
        <f>IF(A405="","",IF('14- RC PROD'!E370="TODO MÊS",E365,""))</f>
        <v/>
      </c>
      <c r="F405" s="171" t="str">
        <f t="shared" si="125"/>
        <v/>
      </c>
      <c r="G405" s="171" t="str">
        <f t="shared" si="125"/>
        <v/>
      </c>
      <c r="H405" s="171" t="str">
        <f t="shared" si="125"/>
        <v/>
      </c>
      <c r="I405" s="171" t="str">
        <f t="shared" si="125"/>
        <v/>
      </c>
      <c r="J405" s="184" t="str">
        <f t="shared" si="131"/>
        <v/>
      </c>
      <c r="K405" s="185" t="str">
        <f t="shared" si="131"/>
        <v/>
      </c>
      <c r="L405" s="185" t="str">
        <f t="shared" si="131"/>
        <v/>
      </c>
      <c r="M405" s="185" t="str">
        <f t="shared" si="131"/>
        <v/>
      </c>
      <c r="N405" s="185" t="str">
        <f t="shared" si="131"/>
        <v/>
      </c>
      <c r="O405" s="185" t="str">
        <f t="shared" si="131"/>
        <v/>
      </c>
      <c r="P405" s="185" t="str">
        <f t="shared" si="131"/>
        <v/>
      </c>
      <c r="Q405" s="185" t="str">
        <f t="shared" si="126"/>
        <v/>
      </c>
      <c r="R405" s="185" t="str">
        <f t="shared" si="126"/>
        <v/>
      </c>
      <c r="S405" s="185" t="str">
        <f t="shared" si="132"/>
        <v/>
      </c>
      <c r="T405" s="185" t="str">
        <f t="shared" si="132"/>
        <v/>
      </c>
      <c r="U405" s="185" t="str">
        <f t="shared" si="132"/>
        <v/>
      </c>
      <c r="V405" s="184" t="str">
        <f t="shared" si="127"/>
        <v/>
      </c>
      <c r="W405" s="185" t="str">
        <f t="shared" si="128"/>
        <v/>
      </c>
      <c r="X405" s="186" t="str">
        <f t="shared" si="129"/>
        <v/>
      </c>
      <c r="Y405" s="184">
        <f t="shared" si="120"/>
        <v>0</v>
      </c>
      <c r="Z405" s="185"/>
      <c r="AA405" s="185"/>
      <c r="AB405" s="185"/>
      <c r="AC405" s="186"/>
    </row>
    <row r="406" spans="1:29" hidden="1">
      <c r="A406" s="174">
        <f>IF('14- RC PROD'!A411="","",'14- RC PROD'!A411)</f>
        <v>45962</v>
      </c>
      <c r="B406" s="175" t="str">
        <f>IF('14- RC PROD'!F411="","",'14- RC PROD'!F411)</f>
        <v/>
      </c>
      <c r="C406" s="176">
        <f>IF(A406="","",IF('14- RC PROD'!G411="","",'14- RC PROD'!G411))</f>
        <v>1</v>
      </c>
      <c r="D406" s="176" t="str">
        <f>IF('14- RC PROD'!H411="","",'14- RC PROD'!H411)</f>
        <v/>
      </c>
      <c r="E406" s="25" t="str">
        <f>IF(A406="","",IF('14- RC PROD'!E371="TODO MÊS",E366,""))</f>
        <v/>
      </c>
      <c r="F406" s="170">
        <f t="shared" ref="F406:I425" si="133">F366</f>
        <v>1</v>
      </c>
      <c r="G406" s="170">
        <f t="shared" si="133"/>
        <v>0</v>
      </c>
      <c r="H406" s="170">
        <f t="shared" si="133"/>
        <v>0</v>
      </c>
      <c r="I406" s="170">
        <f t="shared" si="133"/>
        <v>0</v>
      </c>
      <c r="J406" s="177" t="str">
        <f t="shared" si="131"/>
        <v/>
      </c>
      <c r="K406" s="178" t="str">
        <f t="shared" si="131"/>
        <v/>
      </c>
      <c r="L406" s="178" t="str">
        <f t="shared" si="131"/>
        <v/>
      </c>
      <c r="M406" s="178" t="str">
        <f t="shared" si="131"/>
        <v/>
      </c>
      <c r="N406" s="178" t="str">
        <f t="shared" si="131"/>
        <v/>
      </c>
      <c r="O406" s="178" t="str">
        <f t="shared" si="131"/>
        <v/>
      </c>
      <c r="P406" s="178" t="str">
        <f t="shared" si="131"/>
        <v/>
      </c>
      <c r="Q406" s="178" t="str">
        <f t="shared" si="126"/>
        <v/>
      </c>
      <c r="R406" s="178" t="str">
        <f t="shared" si="126"/>
        <v/>
      </c>
      <c r="S406" s="178" t="str">
        <f t="shared" si="132"/>
        <v/>
      </c>
      <c r="T406" s="178" t="str">
        <f t="shared" si="132"/>
        <v/>
      </c>
      <c r="U406" s="178" t="str">
        <f t="shared" si="132"/>
        <v/>
      </c>
      <c r="V406" s="177" t="str">
        <f t="shared" si="127"/>
        <v/>
      </c>
      <c r="W406" s="178" t="str">
        <f t="shared" si="128"/>
        <v/>
      </c>
      <c r="X406" s="178" t="str">
        <f t="shared" si="129"/>
        <v/>
      </c>
      <c r="Y406" s="177">
        <f t="shared" si="120"/>
        <v>0</v>
      </c>
      <c r="Z406" s="178"/>
      <c r="AA406" s="178"/>
      <c r="AB406" s="178"/>
      <c r="AC406" s="179"/>
    </row>
    <row r="407" spans="1:29" hidden="1">
      <c r="A407" s="174">
        <f>IF('14- RC PROD'!A412="","",'14- RC PROD'!A412)</f>
        <v>45992</v>
      </c>
      <c r="B407" s="175" t="str">
        <f>IF('14- RC PROD'!F412="","",'14- RC PROD'!F412)</f>
        <v/>
      </c>
      <c r="C407" s="176">
        <f>IF(A407="","",IF('14- RC PROD'!G412="","",'14- RC PROD'!G412))</f>
        <v>1</v>
      </c>
      <c r="D407" s="176" t="str">
        <f>IF('14- RC PROD'!H412="","",'14- RC PROD'!H412)</f>
        <v/>
      </c>
      <c r="E407" s="25" t="str">
        <f>IF(A407="","",IF('14- RC PROD'!E372="TODO MÊS",E367,""))</f>
        <v/>
      </c>
      <c r="F407" s="170">
        <f t="shared" si="133"/>
        <v>1</v>
      </c>
      <c r="G407" s="170">
        <f t="shared" si="133"/>
        <v>0</v>
      </c>
      <c r="H407" s="170">
        <f t="shared" si="133"/>
        <v>0</v>
      </c>
      <c r="I407" s="170">
        <f t="shared" si="133"/>
        <v>0</v>
      </c>
      <c r="J407" s="177" t="str">
        <f t="shared" si="131"/>
        <v/>
      </c>
      <c r="K407" s="178" t="str">
        <f t="shared" si="131"/>
        <v/>
      </c>
      <c r="L407" s="178" t="str">
        <f t="shared" si="131"/>
        <v/>
      </c>
      <c r="M407" s="178" t="str">
        <f t="shared" si="131"/>
        <v/>
      </c>
      <c r="N407" s="178" t="str">
        <f t="shared" si="131"/>
        <v/>
      </c>
      <c r="O407" s="178" t="str">
        <f t="shared" si="131"/>
        <v/>
      </c>
      <c r="P407" s="178" t="str">
        <f t="shared" si="131"/>
        <v/>
      </c>
      <c r="Q407" s="178" t="str">
        <f t="shared" si="126"/>
        <v/>
      </c>
      <c r="R407" s="178" t="str">
        <f t="shared" si="126"/>
        <v/>
      </c>
      <c r="S407" s="178" t="str">
        <f t="shared" si="132"/>
        <v/>
      </c>
      <c r="T407" s="178" t="str">
        <f t="shared" si="132"/>
        <v/>
      </c>
      <c r="U407" s="178" t="str">
        <f t="shared" si="132"/>
        <v/>
      </c>
      <c r="V407" s="177" t="str">
        <f t="shared" si="127"/>
        <v/>
      </c>
      <c r="W407" s="178" t="str">
        <f t="shared" si="128"/>
        <v/>
      </c>
      <c r="X407" s="178" t="str">
        <f t="shared" si="129"/>
        <v/>
      </c>
      <c r="Y407" s="177">
        <f t="shared" si="120"/>
        <v>0</v>
      </c>
      <c r="Z407" s="178"/>
      <c r="AA407" s="178"/>
      <c r="AB407" s="178"/>
      <c r="AC407" s="179"/>
    </row>
    <row r="408" spans="1:29" hidden="1">
      <c r="A408" s="174">
        <f>IF('14- RC PROD'!A413="","",'14- RC PROD'!A413)</f>
        <v>46026</v>
      </c>
      <c r="B408" s="175" t="str">
        <f>IF('14- RC PROD'!F413="","",'14- RC PROD'!F413)</f>
        <v/>
      </c>
      <c r="C408" s="176">
        <f>IF(A408="","",IF('14- RC PROD'!G413="","",'14- RC PROD'!G413))</f>
        <v>0</v>
      </c>
      <c r="D408" s="176" t="str">
        <f>IF('14- RC PROD'!H413="","",'14- RC PROD'!H413)</f>
        <v/>
      </c>
      <c r="E408" s="25" t="str">
        <f>IF(A408="","",IF('14- RC PROD'!E373="TODO MÊS",E368,""))</f>
        <v/>
      </c>
      <c r="F408" s="170">
        <f t="shared" si="133"/>
        <v>1</v>
      </c>
      <c r="G408" s="170">
        <f t="shared" si="133"/>
        <v>0</v>
      </c>
      <c r="H408" s="170">
        <f t="shared" si="133"/>
        <v>0</v>
      </c>
      <c r="I408" s="170">
        <f t="shared" si="133"/>
        <v>0</v>
      </c>
      <c r="J408" s="177" t="str">
        <f t="shared" si="131"/>
        <v/>
      </c>
      <c r="K408" s="178" t="str">
        <f t="shared" si="131"/>
        <v/>
      </c>
      <c r="L408" s="178" t="str">
        <f t="shared" si="131"/>
        <v/>
      </c>
      <c r="M408" s="178" t="str">
        <f t="shared" si="131"/>
        <v/>
      </c>
      <c r="N408" s="178" t="str">
        <f t="shared" si="131"/>
        <v/>
      </c>
      <c r="O408" s="178" t="str">
        <f t="shared" si="131"/>
        <v/>
      </c>
      <c r="P408" s="178" t="str">
        <f t="shared" si="131"/>
        <v/>
      </c>
      <c r="Q408" s="178" t="str">
        <f t="shared" ref="Q408:R427" si="134">IF($E408="","",IF(MONTH(Q$5)=MONTH($A408),$F408*$E408*$C408,IF(MONTH(Q$5)=MONTH($A408)+1,$G408*$E408*$C408,IF(MONTH(Q$5)=MONTH($A408)+2,$H408*$E408*$C408,IF(MONTH(Q$5)=MONTH($A408)+3,$I408*$E408*$C408,0)))))</f>
        <v/>
      </c>
      <c r="R408" s="178" t="str">
        <f t="shared" si="134"/>
        <v/>
      </c>
      <c r="S408" s="178" t="str">
        <f t="shared" si="132"/>
        <v/>
      </c>
      <c r="T408" s="178" t="str">
        <f t="shared" si="132"/>
        <v/>
      </c>
      <c r="U408" s="178" t="str">
        <f t="shared" si="132"/>
        <v/>
      </c>
      <c r="V408" s="177" t="str">
        <f t="shared" si="127"/>
        <v/>
      </c>
      <c r="W408" s="178" t="str">
        <f t="shared" si="128"/>
        <v/>
      </c>
      <c r="X408" s="178" t="str">
        <f t="shared" si="129"/>
        <v/>
      </c>
      <c r="Y408" s="177">
        <f t="shared" si="120"/>
        <v>0</v>
      </c>
      <c r="Z408" s="178"/>
      <c r="AA408" s="178"/>
      <c r="AB408" s="178"/>
      <c r="AC408" s="179"/>
    </row>
    <row r="409" spans="1:29" hidden="1">
      <c r="A409" s="174">
        <f>IF('14- RC PROD'!A414="","",'14- RC PROD'!A414)</f>
        <v>46057</v>
      </c>
      <c r="B409" s="175" t="str">
        <f>IF('14- RC PROD'!F414="","",'14- RC PROD'!F414)</f>
        <v/>
      </c>
      <c r="C409" s="176">
        <f>IF(A409="","",IF('14- RC PROD'!G414="","",'14- RC PROD'!G414))</f>
        <v>0</v>
      </c>
      <c r="D409" s="176" t="str">
        <f>IF('14- RC PROD'!H414="","",'14- RC PROD'!H414)</f>
        <v/>
      </c>
      <c r="E409" s="25" t="str">
        <f>IF(A409="","",IF('14- RC PROD'!E374="TODO MÊS",E369,""))</f>
        <v/>
      </c>
      <c r="F409" s="170">
        <f t="shared" si="133"/>
        <v>1</v>
      </c>
      <c r="G409" s="170">
        <f t="shared" si="133"/>
        <v>0</v>
      </c>
      <c r="H409" s="170">
        <f t="shared" si="133"/>
        <v>0</v>
      </c>
      <c r="I409" s="170">
        <f t="shared" si="133"/>
        <v>0</v>
      </c>
      <c r="J409" s="177" t="str">
        <f t="shared" si="131"/>
        <v/>
      </c>
      <c r="K409" s="178" t="str">
        <f t="shared" si="131"/>
        <v/>
      </c>
      <c r="L409" s="178" t="str">
        <f t="shared" si="131"/>
        <v/>
      </c>
      <c r="M409" s="178" t="str">
        <f t="shared" si="131"/>
        <v/>
      </c>
      <c r="N409" s="178" t="str">
        <f t="shared" si="131"/>
        <v/>
      </c>
      <c r="O409" s="178" t="str">
        <f t="shared" si="131"/>
        <v/>
      </c>
      <c r="P409" s="178" t="str">
        <f t="shared" si="131"/>
        <v/>
      </c>
      <c r="Q409" s="178" t="str">
        <f t="shared" si="134"/>
        <v/>
      </c>
      <c r="R409" s="178" t="str">
        <f t="shared" si="134"/>
        <v/>
      </c>
      <c r="S409" s="178" t="str">
        <f t="shared" si="132"/>
        <v/>
      </c>
      <c r="T409" s="178" t="str">
        <f t="shared" si="132"/>
        <v/>
      </c>
      <c r="U409" s="178" t="str">
        <f t="shared" si="132"/>
        <v/>
      </c>
      <c r="V409" s="177" t="str">
        <f t="shared" si="127"/>
        <v/>
      </c>
      <c r="W409" s="178" t="str">
        <f t="shared" si="128"/>
        <v/>
      </c>
      <c r="X409" s="178" t="str">
        <f t="shared" si="129"/>
        <v/>
      </c>
      <c r="Y409" s="177">
        <f t="shared" si="120"/>
        <v>0</v>
      </c>
      <c r="Z409" s="178"/>
      <c r="AA409" s="178"/>
      <c r="AB409" s="178"/>
      <c r="AC409" s="179"/>
    </row>
    <row r="410" spans="1:29" hidden="1">
      <c r="A410" s="174">
        <f>IF('14- RC PROD'!A415="","",'14- RC PROD'!A415)</f>
        <v>46086</v>
      </c>
      <c r="B410" s="175" t="str">
        <f>IF('14- RC PROD'!F415="","",'14- RC PROD'!F415)</f>
        <v/>
      </c>
      <c r="C410" s="176">
        <f>IF(A410="","",IF('14- RC PROD'!G415="","",'14- RC PROD'!G415))</f>
        <v>0</v>
      </c>
      <c r="D410" s="176" t="str">
        <f>IF('14- RC PROD'!H415="","",'14- RC PROD'!H415)</f>
        <v/>
      </c>
      <c r="E410" s="25" t="str">
        <f>IF(A410="","",IF('14- RC PROD'!E375="TODO MÊS",E370,""))</f>
        <v/>
      </c>
      <c r="F410" s="170">
        <f t="shared" si="133"/>
        <v>1</v>
      </c>
      <c r="G410" s="170">
        <f t="shared" si="133"/>
        <v>0</v>
      </c>
      <c r="H410" s="170">
        <f t="shared" si="133"/>
        <v>0</v>
      </c>
      <c r="I410" s="170">
        <f t="shared" si="133"/>
        <v>0</v>
      </c>
      <c r="J410" s="177" t="str">
        <f t="shared" si="131"/>
        <v/>
      </c>
      <c r="K410" s="178" t="str">
        <f t="shared" si="131"/>
        <v/>
      </c>
      <c r="L410" s="178" t="str">
        <f t="shared" si="131"/>
        <v/>
      </c>
      <c r="M410" s="178" t="str">
        <f t="shared" si="131"/>
        <v/>
      </c>
      <c r="N410" s="178" t="str">
        <f t="shared" si="131"/>
        <v/>
      </c>
      <c r="O410" s="178" t="str">
        <f t="shared" si="131"/>
        <v/>
      </c>
      <c r="P410" s="178" t="str">
        <f t="shared" si="131"/>
        <v/>
      </c>
      <c r="Q410" s="178" t="str">
        <f t="shared" si="134"/>
        <v/>
      </c>
      <c r="R410" s="178" t="str">
        <f t="shared" si="134"/>
        <v/>
      </c>
      <c r="S410" s="178" t="str">
        <f t="shared" si="132"/>
        <v/>
      </c>
      <c r="T410" s="178" t="str">
        <f t="shared" si="132"/>
        <v/>
      </c>
      <c r="U410" s="178" t="str">
        <f t="shared" si="132"/>
        <v/>
      </c>
      <c r="V410" s="177" t="str">
        <f t="shared" si="127"/>
        <v/>
      </c>
      <c r="W410" s="178" t="str">
        <f t="shared" si="128"/>
        <v/>
      </c>
      <c r="X410" s="178" t="str">
        <f t="shared" si="129"/>
        <v/>
      </c>
      <c r="Y410" s="177">
        <f t="shared" si="120"/>
        <v>0</v>
      </c>
      <c r="Z410" s="178"/>
      <c r="AA410" s="178"/>
      <c r="AB410" s="178"/>
      <c r="AC410" s="179"/>
    </row>
    <row r="411" spans="1:29" hidden="1">
      <c r="A411" s="174">
        <f>IF('14- RC PROD'!A416="","",'14- RC PROD'!A416)</f>
        <v>46117</v>
      </c>
      <c r="B411" s="175" t="str">
        <f>IF('14- RC PROD'!F416="","",'14- RC PROD'!F416)</f>
        <v/>
      </c>
      <c r="C411" s="176">
        <f>IF(A411="","",IF('14- RC PROD'!G416="","",'14- RC PROD'!G416))</f>
        <v>0</v>
      </c>
      <c r="D411" s="176" t="str">
        <f>IF('14- RC PROD'!H416="","",'14- RC PROD'!H416)</f>
        <v/>
      </c>
      <c r="E411" s="25" t="str">
        <f>IF(A411="","",IF('14- RC PROD'!E376="TODO MÊS",E371,""))</f>
        <v/>
      </c>
      <c r="F411" s="170">
        <f t="shared" si="133"/>
        <v>1</v>
      </c>
      <c r="G411" s="170">
        <f t="shared" si="133"/>
        <v>0</v>
      </c>
      <c r="H411" s="170">
        <f t="shared" si="133"/>
        <v>0</v>
      </c>
      <c r="I411" s="170">
        <f t="shared" si="133"/>
        <v>0</v>
      </c>
      <c r="J411" s="177" t="str">
        <f t="shared" si="131"/>
        <v/>
      </c>
      <c r="K411" s="178" t="str">
        <f t="shared" si="131"/>
        <v/>
      </c>
      <c r="L411" s="178" t="str">
        <f t="shared" si="131"/>
        <v/>
      </c>
      <c r="M411" s="178" t="str">
        <f t="shared" si="131"/>
        <v/>
      </c>
      <c r="N411" s="178" t="str">
        <f t="shared" si="131"/>
        <v/>
      </c>
      <c r="O411" s="178" t="str">
        <f t="shared" si="131"/>
        <v/>
      </c>
      <c r="P411" s="178" t="str">
        <f t="shared" si="131"/>
        <v/>
      </c>
      <c r="Q411" s="178" t="str">
        <f t="shared" si="134"/>
        <v/>
      </c>
      <c r="R411" s="178" t="str">
        <f t="shared" si="134"/>
        <v/>
      </c>
      <c r="S411" s="178" t="str">
        <f t="shared" si="132"/>
        <v/>
      </c>
      <c r="T411" s="178" t="str">
        <f t="shared" si="132"/>
        <v/>
      </c>
      <c r="U411" s="178" t="str">
        <f t="shared" si="132"/>
        <v/>
      </c>
      <c r="V411" s="177" t="str">
        <f t="shared" si="127"/>
        <v/>
      </c>
      <c r="W411" s="178" t="str">
        <f t="shared" si="128"/>
        <v/>
      </c>
      <c r="X411" s="178" t="str">
        <f t="shared" si="129"/>
        <v/>
      </c>
      <c r="Y411" s="177">
        <f t="shared" si="120"/>
        <v>0</v>
      </c>
      <c r="Z411" s="178"/>
      <c r="AA411" s="178"/>
      <c r="AB411" s="178"/>
      <c r="AC411" s="179"/>
    </row>
    <row r="412" spans="1:29" hidden="1">
      <c r="A412" s="174">
        <f>IF('14- RC PROD'!A417="","",'14- RC PROD'!A417)</f>
        <v>46148</v>
      </c>
      <c r="B412" s="175" t="str">
        <f>IF('14- RC PROD'!F417="","",'14- RC PROD'!F417)</f>
        <v/>
      </c>
      <c r="C412" s="176">
        <f>IF(A412="","",IF('14- RC PROD'!G417="","",'14- RC PROD'!G417))</f>
        <v>0</v>
      </c>
      <c r="D412" s="176" t="str">
        <f>IF('14- RC PROD'!H417="","",'14- RC PROD'!H417)</f>
        <v/>
      </c>
      <c r="E412" s="25" t="str">
        <f>IF(A412="","",IF('14- RC PROD'!E377="TODO MÊS",E372,""))</f>
        <v/>
      </c>
      <c r="F412" s="170">
        <f t="shared" si="133"/>
        <v>1</v>
      </c>
      <c r="G412" s="170">
        <f t="shared" si="133"/>
        <v>0</v>
      </c>
      <c r="H412" s="170">
        <f t="shared" si="133"/>
        <v>0</v>
      </c>
      <c r="I412" s="170">
        <f t="shared" si="133"/>
        <v>0</v>
      </c>
      <c r="J412" s="177" t="str">
        <f t="shared" ref="J412:P421" si="135">IF($E412="","",IF(MONTH(J$5)=MONTH($A412),$F412*$E412*$C412,IF(MONTH(J$5)=MONTH($A412)+1,$G412*$E412*$C412,IF(MONTH(J$5)=MONTH($A412)+2,$H412*$E412*$C412,IF(MONTH(J$5)=MONTH($A412)+3,$I412*$E412*$C412,0)))))</f>
        <v/>
      </c>
      <c r="K412" s="178" t="str">
        <f t="shared" si="135"/>
        <v/>
      </c>
      <c r="L412" s="178" t="str">
        <f t="shared" si="135"/>
        <v/>
      </c>
      <c r="M412" s="178" t="str">
        <f t="shared" si="135"/>
        <v/>
      </c>
      <c r="N412" s="178" t="str">
        <f t="shared" si="135"/>
        <v/>
      </c>
      <c r="O412" s="178" t="str">
        <f t="shared" si="135"/>
        <v/>
      </c>
      <c r="P412" s="178" t="str">
        <f t="shared" si="135"/>
        <v/>
      </c>
      <c r="Q412" s="178" t="str">
        <f t="shared" si="134"/>
        <v/>
      </c>
      <c r="R412" s="178" t="str">
        <f t="shared" si="134"/>
        <v/>
      </c>
      <c r="S412" s="178" t="str">
        <f t="shared" si="132"/>
        <v/>
      </c>
      <c r="T412" s="178" t="str">
        <f t="shared" si="132"/>
        <v/>
      </c>
      <c r="U412" s="178" t="str">
        <f t="shared" si="132"/>
        <v/>
      </c>
      <c r="V412" s="177" t="str">
        <f t="shared" si="127"/>
        <v/>
      </c>
      <c r="W412" s="178" t="str">
        <f t="shared" si="128"/>
        <v/>
      </c>
      <c r="X412" s="178" t="str">
        <f t="shared" si="129"/>
        <v/>
      </c>
      <c r="Y412" s="177">
        <f t="shared" si="120"/>
        <v>0</v>
      </c>
      <c r="Z412" s="178"/>
      <c r="AA412" s="178"/>
      <c r="AB412" s="178"/>
      <c r="AC412" s="179"/>
    </row>
    <row r="413" spans="1:29" hidden="1">
      <c r="A413" s="174">
        <f>IF('14- RC PROD'!A418="","",'14- RC PROD'!A418)</f>
        <v>46179</v>
      </c>
      <c r="B413" s="175" t="str">
        <f>IF('14- RC PROD'!F418="","",'14- RC PROD'!F418)</f>
        <v/>
      </c>
      <c r="C413" s="176">
        <f>IF(A413="","",IF('14- RC PROD'!G418="","",'14- RC PROD'!G418))</f>
        <v>0</v>
      </c>
      <c r="D413" s="176" t="str">
        <f>IF('14- RC PROD'!H418="","",'14- RC PROD'!H418)</f>
        <v/>
      </c>
      <c r="E413" s="25" t="str">
        <f>IF(A413="","",IF('14- RC PROD'!E378="TODO MÊS",E373,""))</f>
        <v/>
      </c>
      <c r="F413" s="170">
        <f t="shared" si="133"/>
        <v>1</v>
      </c>
      <c r="G413" s="170">
        <f t="shared" si="133"/>
        <v>0</v>
      </c>
      <c r="H413" s="170">
        <f t="shared" si="133"/>
        <v>0</v>
      </c>
      <c r="I413" s="170">
        <f t="shared" si="133"/>
        <v>0</v>
      </c>
      <c r="J413" s="177" t="str">
        <f t="shared" si="135"/>
        <v/>
      </c>
      <c r="K413" s="178" t="str">
        <f t="shared" si="135"/>
        <v/>
      </c>
      <c r="L413" s="178" t="str">
        <f t="shared" si="135"/>
        <v/>
      </c>
      <c r="M413" s="178" t="str">
        <f t="shared" si="135"/>
        <v/>
      </c>
      <c r="N413" s="178" t="str">
        <f t="shared" si="135"/>
        <v/>
      </c>
      <c r="O413" s="178" t="str">
        <f t="shared" si="135"/>
        <v/>
      </c>
      <c r="P413" s="178" t="str">
        <f t="shared" si="135"/>
        <v/>
      </c>
      <c r="Q413" s="178" t="str">
        <f t="shared" si="134"/>
        <v/>
      </c>
      <c r="R413" s="178" t="str">
        <f t="shared" si="134"/>
        <v/>
      </c>
      <c r="S413" s="178" t="str">
        <f t="shared" si="132"/>
        <v/>
      </c>
      <c r="T413" s="178" t="str">
        <f t="shared" si="132"/>
        <v/>
      </c>
      <c r="U413" s="178" t="str">
        <f t="shared" si="132"/>
        <v/>
      </c>
      <c r="V413" s="177" t="str">
        <f t="shared" si="127"/>
        <v/>
      </c>
      <c r="W413" s="178" t="str">
        <f t="shared" si="128"/>
        <v/>
      </c>
      <c r="X413" s="178" t="str">
        <f t="shared" si="129"/>
        <v/>
      </c>
      <c r="Y413" s="177">
        <f t="shared" si="120"/>
        <v>0</v>
      </c>
      <c r="Z413" s="178"/>
      <c r="AA413" s="178"/>
      <c r="AB413" s="178"/>
      <c r="AC413" s="179"/>
    </row>
    <row r="414" spans="1:29" hidden="1">
      <c r="A414" s="174">
        <f>IF('14- RC PROD'!A419="","",'14- RC PROD'!A419)</f>
        <v>46209</v>
      </c>
      <c r="B414" s="175" t="str">
        <f>IF('14- RC PROD'!F419="","",'14- RC PROD'!F419)</f>
        <v/>
      </c>
      <c r="C414" s="176">
        <f>IF(A414="","",IF('14- RC PROD'!G419="","",'14- RC PROD'!G419))</f>
        <v>0</v>
      </c>
      <c r="D414" s="176" t="str">
        <f>IF('14- RC PROD'!H419="","",'14- RC PROD'!H419)</f>
        <v/>
      </c>
      <c r="E414" s="25" t="str">
        <f>IF(A414="","",IF('14- RC PROD'!E379="TODO MÊS",E374,""))</f>
        <v/>
      </c>
      <c r="F414" s="170">
        <f t="shared" si="133"/>
        <v>1</v>
      </c>
      <c r="G414" s="170">
        <f t="shared" si="133"/>
        <v>0</v>
      </c>
      <c r="H414" s="170">
        <f t="shared" si="133"/>
        <v>0</v>
      </c>
      <c r="I414" s="170">
        <f t="shared" si="133"/>
        <v>0</v>
      </c>
      <c r="J414" s="177" t="str">
        <f t="shared" si="135"/>
        <v/>
      </c>
      <c r="K414" s="178" t="str">
        <f t="shared" si="135"/>
        <v/>
      </c>
      <c r="L414" s="178" t="str">
        <f t="shared" si="135"/>
        <v/>
      </c>
      <c r="M414" s="178" t="str">
        <f t="shared" si="135"/>
        <v/>
      </c>
      <c r="N414" s="178" t="str">
        <f t="shared" si="135"/>
        <v/>
      </c>
      <c r="O414" s="178" t="str">
        <f t="shared" si="135"/>
        <v/>
      </c>
      <c r="P414" s="178" t="str">
        <f t="shared" si="135"/>
        <v/>
      </c>
      <c r="Q414" s="178" t="str">
        <f t="shared" si="134"/>
        <v/>
      </c>
      <c r="R414" s="178" t="str">
        <f t="shared" si="134"/>
        <v/>
      </c>
      <c r="S414" s="178" t="str">
        <f t="shared" si="132"/>
        <v/>
      </c>
      <c r="T414" s="178" t="str">
        <f t="shared" si="132"/>
        <v/>
      </c>
      <c r="U414" s="178" t="str">
        <f t="shared" si="132"/>
        <v/>
      </c>
      <c r="V414" s="177" t="str">
        <f t="shared" si="127"/>
        <v/>
      </c>
      <c r="W414" s="178" t="str">
        <f t="shared" si="128"/>
        <v/>
      </c>
      <c r="X414" s="178" t="str">
        <f t="shared" si="129"/>
        <v/>
      </c>
      <c r="Y414" s="177">
        <f t="shared" si="120"/>
        <v>0</v>
      </c>
      <c r="Z414" s="178"/>
      <c r="AA414" s="178"/>
      <c r="AB414" s="178"/>
      <c r="AC414" s="179"/>
    </row>
    <row r="415" spans="1:29" hidden="1">
      <c r="A415" s="174">
        <f>IF('14- RC PROD'!A420="","",'14- RC PROD'!A420)</f>
        <v>46241</v>
      </c>
      <c r="B415" s="175" t="str">
        <f>IF('14- RC PROD'!F420="","",'14- RC PROD'!F420)</f>
        <v/>
      </c>
      <c r="C415" s="176">
        <f>IF(A415="","",IF('14- RC PROD'!G420="","",'14- RC PROD'!G420))</f>
        <v>0</v>
      </c>
      <c r="D415" s="176" t="str">
        <f>IF('14- RC PROD'!H420="","",'14- RC PROD'!H420)</f>
        <v/>
      </c>
      <c r="E415" s="25" t="str">
        <f>IF(A415="","",IF('14- RC PROD'!E380="TODO MÊS",E375,""))</f>
        <v/>
      </c>
      <c r="F415" s="170">
        <f t="shared" si="133"/>
        <v>1</v>
      </c>
      <c r="G415" s="170">
        <f t="shared" si="133"/>
        <v>0</v>
      </c>
      <c r="H415" s="170">
        <f t="shared" si="133"/>
        <v>0</v>
      </c>
      <c r="I415" s="170">
        <f t="shared" si="133"/>
        <v>0</v>
      </c>
      <c r="J415" s="177" t="str">
        <f t="shared" si="135"/>
        <v/>
      </c>
      <c r="K415" s="178" t="str">
        <f t="shared" si="135"/>
        <v/>
      </c>
      <c r="L415" s="178" t="str">
        <f t="shared" si="135"/>
        <v/>
      </c>
      <c r="M415" s="178" t="str">
        <f t="shared" si="135"/>
        <v/>
      </c>
      <c r="N415" s="178" t="str">
        <f t="shared" si="135"/>
        <v/>
      </c>
      <c r="O415" s="178" t="str">
        <f t="shared" si="135"/>
        <v/>
      </c>
      <c r="P415" s="178" t="str">
        <f t="shared" si="135"/>
        <v/>
      </c>
      <c r="Q415" s="178" t="str">
        <f t="shared" si="134"/>
        <v/>
      </c>
      <c r="R415" s="178" t="str">
        <f t="shared" si="134"/>
        <v/>
      </c>
      <c r="S415" s="178" t="str">
        <f t="shared" si="132"/>
        <v/>
      </c>
      <c r="T415" s="178" t="str">
        <f t="shared" si="132"/>
        <v/>
      </c>
      <c r="U415" s="178" t="str">
        <f t="shared" si="132"/>
        <v/>
      </c>
      <c r="V415" s="177" t="str">
        <f t="shared" si="127"/>
        <v/>
      </c>
      <c r="W415" s="178" t="str">
        <f t="shared" si="128"/>
        <v/>
      </c>
      <c r="X415" s="178" t="str">
        <f t="shared" si="129"/>
        <v/>
      </c>
      <c r="Y415" s="177">
        <f t="shared" si="120"/>
        <v>0</v>
      </c>
      <c r="Z415" s="178"/>
      <c r="AA415" s="178"/>
      <c r="AB415" s="178"/>
      <c r="AC415" s="179"/>
    </row>
    <row r="416" spans="1:29" hidden="1">
      <c r="A416" s="174">
        <f>IF('14- RC PROD'!A421="","",'14- RC PROD'!A421)</f>
        <v>46272</v>
      </c>
      <c r="B416" s="175" t="str">
        <f>IF('14- RC PROD'!F421="","",'14- RC PROD'!F421)</f>
        <v/>
      </c>
      <c r="C416" s="176">
        <f>IF(A416="","",IF('14- RC PROD'!G421="","",'14- RC PROD'!G421))</f>
        <v>0</v>
      </c>
      <c r="D416" s="176" t="str">
        <f>IF('14- RC PROD'!H421="","",'14- RC PROD'!H421)</f>
        <v/>
      </c>
      <c r="E416" s="25" t="str">
        <f>IF(A416="","",IF('14- RC PROD'!E381="TODO MÊS",E376,""))</f>
        <v/>
      </c>
      <c r="F416" s="170">
        <f t="shared" si="133"/>
        <v>1</v>
      </c>
      <c r="G416" s="170">
        <f t="shared" si="133"/>
        <v>0</v>
      </c>
      <c r="H416" s="170">
        <f t="shared" si="133"/>
        <v>0</v>
      </c>
      <c r="I416" s="170">
        <f t="shared" si="133"/>
        <v>0</v>
      </c>
      <c r="J416" s="177" t="str">
        <f t="shared" si="135"/>
        <v/>
      </c>
      <c r="K416" s="178" t="str">
        <f t="shared" si="135"/>
        <v/>
      </c>
      <c r="L416" s="178" t="str">
        <f t="shared" si="135"/>
        <v/>
      </c>
      <c r="M416" s="178" t="str">
        <f t="shared" si="135"/>
        <v/>
      </c>
      <c r="N416" s="178" t="str">
        <f t="shared" si="135"/>
        <v/>
      </c>
      <c r="O416" s="178" t="str">
        <f t="shared" si="135"/>
        <v/>
      </c>
      <c r="P416" s="178" t="str">
        <f t="shared" si="135"/>
        <v/>
      </c>
      <c r="Q416" s="178" t="str">
        <f t="shared" si="134"/>
        <v/>
      </c>
      <c r="R416" s="178" t="str">
        <f t="shared" si="134"/>
        <v/>
      </c>
      <c r="S416" s="178" t="str">
        <f t="shared" si="132"/>
        <v/>
      </c>
      <c r="T416" s="178" t="str">
        <f t="shared" si="132"/>
        <v/>
      </c>
      <c r="U416" s="178" t="str">
        <f t="shared" si="132"/>
        <v/>
      </c>
      <c r="V416" s="177" t="str">
        <f t="shared" si="127"/>
        <v/>
      </c>
      <c r="W416" s="178" t="str">
        <f t="shared" si="128"/>
        <v/>
      </c>
      <c r="X416" s="178" t="str">
        <f t="shared" si="129"/>
        <v/>
      </c>
      <c r="Y416" s="177">
        <f t="shared" si="120"/>
        <v>0</v>
      </c>
      <c r="Z416" s="178"/>
      <c r="AA416" s="178"/>
      <c r="AB416" s="178"/>
      <c r="AC416" s="179"/>
    </row>
    <row r="417" spans="1:29" hidden="1">
      <c r="A417" s="174">
        <f>IF('14- RC PROD'!A422="","",'14- RC PROD'!A422)</f>
        <v>46303</v>
      </c>
      <c r="B417" s="175" t="str">
        <f>IF('14- RC PROD'!F422="","",'14- RC PROD'!F422)</f>
        <v/>
      </c>
      <c r="C417" s="176">
        <f>IF(A417="","",IF('14- RC PROD'!G422="","",'14- RC PROD'!G422))</f>
        <v>0</v>
      </c>
      <c r="D417" s="176" t="str">
        <f>IF('14- RC PROD'!H422="","",'14- RC PROD'!H422)</f>
        <v/>
      </c>
      <c r="E417" s="25" t="str">
        <f>IF(A417="","",IF('14- RC PROD'!E382="TODO MÊS",E377,""))</f>
        <v/>
      </c>
      <c r="F417" s="170">
        <f t="shared" si="133"/>
        <v>1</v>
      </c>
      <c r="G417" s="170">
        <f t="shared" si="133"/>
        <v>0</v>
      </c>
      <c r="H417" s="170" t="str">
        <f t="shared" si="133"/>
        <v/>
      </c>
      <c r="I417" s="170">
        <f t="shared" si="133"/>
        <v>0</v>
      </c>
      <c r="J417" s="177" t="str">
        <f t="shared" si="135"/>
        <v/>
      </c>
      <c r="K417" s="178" t="str">
        <f t="shared" si="135"/>
        <v/>
      </c>
      <c r="L417" s="178" t="str">
        <f t="shared" si="135"/>
        <v/>
      </c>
      <c r="M417" s="178" t="str">
        <f t="shared" si="135"/>
        <v/>
      </c>
      <c r="N417" s="178" t="str">
        <f t="shared" si="135"/>
        <v/>
      </c>
      <c r="O417" s="178" t="str">
        <f t="shared" si="135"/>
        <v/>
      </c>
      <c r="P417" s="178" t="str">
        <f t="shared" si="135"/>
        <v/>
      </c>
      <c r="Q417" s="178" t="str">
        <f t="shared" si="134"/>
        <v/>
      </c>
      <c r="R417" s="178" t="str">
        <f t="shared" si="134"/>
        <v/>
      </c>
      <c r="S417" s="178" t="str">
        <f t="shared" si="132"/>
        <v/>
      </c>
      <c r="T417" s="178" t="str">
        <f t="shared" si="132"/>
        <v/>
      </c>
      <c r="U417" s="178" t="str">
        <f t="shared" si="132"/>
        <v/>
      </c>
      <c r="V417" s="177" t="str">
        <f t="shared" si="127"/>
        <v/>
      </c>
      <c r="W417" s="178" t="str">
        <f t="shared" si="128"/>
        <v/>
      </c>
      <c r="X417" s="178" t="str">
        <f t="shared" si="129"/>
        <v/>
      </c>
      <c r="Y417" s="177">
        <f t="shared" si="120"/>
        <v>0</v>
      </c>
      <c r="Z417" s="178"/>
      <c r="AA417" s="178"/>
      <c r="AB417" s="178"/>
      <c r="AC417" s="179"/>
    </row>
    <row r="418" spans="1:29" hidden="1">
      <c r="A418" s="174" t="str">
        <f>IF('14- RC PROD'!A423="","",'14- RC PROD'!A423)</f>
        <v/>
      </c>
      <c r="B418" s="175" t="str">
        <f>IF('14- RC PROD'!F423="","",'14- RC PROD'!F423)</f>
        <v/>
      </c>
      <c r="C418" s="176" t="str">
        <f>IF(A418="","",IF('14- RC PROD'!G423="","",'14- RC PROD'!G423))</f>
        <v/>
      </c>
      <c r="D418" s="176" t="str">
        <f>IF('14- RC PROD'!H423="","",'14- RC PROD'!H423)</f>
        <v/>
      </c>
      <c r="E418" s="25" t="str">
        <f>IF(A418="","",IF('14- RC PROD'!E383="TODO MÊS",E378,""))</f>
        <v/>
      </c>
      <c r="F418" s="170" t="str">
        <f t="shared" si="133"/>
        <v/>
      </c>
      <c r="G418" s="170" t="str">
        <f t="shared" si="133"/>
        <v/>
      </c>
      <c r="H418" s="170" t="str">
        <f t="shared" si="133"/>
        <v/>
      </c>
      <c r="I418" s="170" t="str">
        <f t="shared" si="133"/>
        <v/>
      </c>
      <c r="J418" s="177" t="str">
        <f t="shared" si="135"/>
        <v/>
      </c>
      <c r="K418" s="178" t="str">
        <f t="shared" si="135"/>
        <v/>
      </c>
      <c r="L418" s="178" t="str">
        <f t="shared" si="135"/>
        <v/>
      </c>
      <c r="M418" s="178" t="str">
        <f t="shared" si="135"/>
        <v/>
      </c>
      <c r="N418" s="178" t="str">
        <f t="shared" si="135"/>
        <v/>
      </c>
      <c r="O418" s="178" t="str">
        <f t="shared" si="135"/>
        <v/>
      </c>
      <c r="P418" s="178" t="str">
        <f t="shared" si="135"/>
        <v/>
      </c>
      <c r="Q418" s="178" t="str">
        <f t="shared" si="134"/>
        <v/>
      </c>
      <c r="R418" s="178" t="str">
        <f t="shared" si="134"/>
        <v/>
      </c>
      <c r="S418" s="178" t="str">
        <f t="shared" si="132"/>
        <v/>
      </c>
      <c r="T418" s="178" t="str">
        <f t="shared" si="132"/>
        <v/>
      </c>
      <c r="U418" s="178" t="str">
        <f t="shared" si="132"/>
        <v/>
      </c>
      <c r="V418" s="177" t="str">
        <f t="shared" si="127"/>
        <v/>
      </c>
      <c r="W418" s="178" t="str">
        <f t="shared" si="128"/>
        <v/>
      </c>
      <c r="X418" s="178" t="str">
        <f t="shared" si="129"/>
        <v/>
      </c>
      <c r="Y418" s="177">
        <f t="shared" si="120"/>
        <v>0</v>
      </c>
      <c r="Z418" s="178"/>
      <c r="AA418" s="178"/>
      <c r="AB418" s="178"/>
      <c r="AC418" s="179"/>
    </row>
    <row r="419" spans="1:29" hidden="1">
      <c r="A419" s="174" t="str">
        <f>IF('14- RC PROD'!A424="","",'14- RC PROD'!A424)</f>
        <v/>
      </c>
      <c r="B419" s="175" t="str">
        <f>IF('14- RC PROD'!F424="","",'14- RC PROD'!F424)</f>
        <v/>
      </c>
      <c r="C419" s="176" t="str">
        <f>IF(A419="","",IF('14- RC PROD'!G424="","",'14- RC PROD'!G424))</f>
        <v/>
      </c>
      <c r="D419" s="176" t="str">
        <f>IF('14- RC PROD'!H424="","",'14- RC PROD'!H424)</f>
        <v/>
      </c>
      <c r="E419" s="25" t="str">
        <f>IF(A419="","",IF('14- RC PROD'!E384="TODO MÊS",E379,""))</f>
        <v/>
      </c>
      <c r="F419" s="170" t="str">
        <f t="shared" si="133"/>
        <v/>
      </c>
      <c r="G419" s="170" t="str">
        <f t="shared" si="133"/>
        <v/>
      </c>
      <c r="H419" s="170" t="str">
        <f t="shared" si="133"/>
        <v/>
      </c>
      <c r="I419" s="170" t="str">
        <f t="shared" si="133"/>
        <v/>
      </c>
      <c r="J419" s="177" t="str">
        <f t="shared" si="135"/>
        <v/>
      </c>
      <c r="K419" s="178" t="str">
        <f t="shared" si="135"/>
        <v/>
      </c>
      <c r="L419" s="178" t="str">
        <f t="shared" si="135"/>
        <v/>
      </c>
      <c r="M419" s="178" t="str">
        <f t="shared" si="135"/>
        <v/>
      </c>
      <c r="N419" s="178" t="str">
        <f t="shared" si="135"/>
        <v/>
      </c>
      <c r="O419" s="178" t="str">
        <f t="shared" si="135"/>
        <v/>
      </c>
      <c r="P419" s="178" t="str">
        <f t="shared" si="135"/>
        <v/>
      </c>
      <c r="Q419" s="178" t="str">
        <f t="shared" si="134"/>
        <v/>
      </c>
      <c r="R419" s="178" t="str">
        <f t="shared" si="134"/>
        <v/>
      </c>
      <c r="S419" s="178" t="str">
        <f t="shared" si="132"/>
        <v/>
      </c>
      <c r="T419" s="178" t="str">
        <f t="shared" si="132"/>
        <v/>
      </c>
      <c r="U419" s="178" t="str">
        <f t="shared" si="132"/>
        <v/>
      </c>
      <c r="V419" s="177" t="str">
        <f t="shared" si="127"/>
        <v/>
      </c>
      <c r="W419" s="178" t="str">
        <f t="shared" si="128"/>
        <v/>
      </c>
      <c r="X419" s="178" t="str">
        <f t="shared" si="129"/>
        <v/>
      </c>
      <c r="Y419" s="177">
        <f t="shared" si="120"/>
        <v>0</v>
      </c>
      <c r="Z419" s="178"/>
      <c r="AA419" s="178"/>
      <c r="AB419" s="178"/>
      <c r="AC419" s="179"/>
    </row>
    <row r="420" spans="1:29" hidden="1">
      <c r="A420" s="174" t="str">
        <f>IF('14- RC PROD'!A425="","",'14- RC PROD'!A425)</f>
        <v/>
      </c>
      <c r="B420" s="175" t="str">
        <f>IF('14- RC PROD'!F425="","",'14- RC PROD'!F425)</f>
        <v/>
      </c>
      <c r="C420" s="176" t="str">
        <f>IF(A420="","",IF('14- RC PROD'!G425="","",'14- RC PROD'!G425))</f>
        <v/>
      </c>
      <c r="D420" s="176" t="str">
        <f>IF('14- RC PROD'!H425="","",'14- RC PROD'!H425)</f>
        <v/>
      </c>
      <c r="E420" s="25" t="str">
        <f>IF(A420="","",IF('14- RC PROD'!E385="TODO MÊS",E380,""))</f>
        <v/>
      </c>
      <c r="F420" s="170" t="str">
        <f t="shared" si="133"/>
        <v/>
      </c>
      <c r="G420" s="170" t="str">
        <f t="shared" si="133"/>
        <v/>
      </c>
      <c r="H420" s="170" t="str">
        <f t="shared" si="133"/>
        <v/>
      </c>
      <c r="I420" s="170" t="str">
        <f t="shared" si="133"/>
        <v/>
      </c>
      <c r="J420" s="177" t="str">
        <f t="shared" si="135"/>
        <v/>
      </c>
      <c r="K420" s="178" t="str">
        <f t="shared" si="135"/>
        <v/>
      </c>
      <c r="L420" s="178" t="str">
        <f t="shared" si="135"/>
        <v/>
      </c>
      <c r="M420" s="178" t="str">
        <f t="shared" si="135"/>
        <v/>
      </c>
      <c r="N420" s="178" t="str">
        <f t="shared" si="135"/>
        <v/>
      </c>
      <c r="O420" s="178" t="str">
        <f t="shared" si="135"/>
        <v/>
      </c>
      <c r="P420" s="178" t="str">
        <f t="shared" si="135"/>
        <v/>
      </c>
      <c r="Q420" s="178" t="str">
        <f t="shared" si="134"/>
        <v/>
      </c>
      <c r="R420" s="178" t="str">
        <f t="shared" si="134"/>
        <v/>
      </c>
      <c r="S420" s="178" t="str">
        <f t="shared" si="132"/>
        <v/>
      </c>
      <c r="T420" s="178" t="str">
        <f t="shared" si="132"/>
        <v/>
      </c>
      <c r="U420" s="178" t="str">
        <f t="shared" si="132"/>
        <v/>
      </c>
      <c r="V420" s="177" t="str">
        <f t="shared" si="127"/>
        <v/>
      </c>
      <c r="W420" s="178" t="str">
        <f t="shared" si="128"/>
        <v/>
      </c>
      <c r="X420" s="178" t="str">
        <f t="shared" si="129"/>
        <v/>
      </c>
      <c r="Y420" s="177">
        <f t="shared" si="120"/>
        <v>0</v>
      </c>
      <c r="Z420" s="178"/>
      <c r="AA420" s="178"/>
      <c r="AB420" s="178"/>
      <c r="AC420" s="179"/>
    </row>
    <row r="421" spans="1:29" hidden="1">
      <c r="A421" s="174" t="str">
        <f>IF('14- RC PROD'!A426="","",'14- RC PROD'!A426)</f>
        <v/>
      </c>
      <c r="B421" s="175" t="str">
        <f>IF('14- RC PROD'!F426="","",'14- RC PROD'!F426)</f>
        <v/>
      </c>
      <c r="C421" s="176" t="str">
        <f>IF(A421="","",IF('14- RC PROD'!G426="","",'14- RC PROD'!G426))</f>
        <v/>
      </c>
      <c r="D421" s="176" t="str">
        <f>IF('14- RC PROD'!H426="","",'14- RC PROD'!H426)</f>
        <v/>
      </c>
      <c r="E421" s="25" t="str">
        <f>IF(A421="","",IF('14- RC PROD'!E386="TODO MÊS",E381,""))</f>
        <v/>
      </c>
      <c r="F421" s="170" t="str">
        <f t="shared" si="133"/>
        <v/>
      </c>
      <c r="G421" s="170" t="str">
        <f t="shared" si="133"/>
        <v/>
      </c>
      <c r="H421" s="170" t="str">
        <f t="shared" si="133"/>
        <v/>
      </c>
      <c r="I421" s="170" t="str">
        <f t="shared" si="133"/>
        <v/>
      </c>
      <c r="J421" s="177" t="str">
        <f t="shared" si="135"/>
        <v/>
      </c>
      <c r="K421" s="178" t="str">
        <f t="shared" si="135"/>
        <v/>
      </c>
      <c r="L421" s="178" t="str">
        <f t="shared" si="135"/>
        <v/>
      </c>
      <c r="M421" s="178" t="str">
        <f t="shared" si="135"/>
        <v/>
      </c>
      <c r="N421" s="178" t="str">
        <f t="shared" si="135"/>
        <v/>
      </c>
      <c r="O421" s="178" t="str">
        <f t="shared" si="135"/>
        <v/>
      </c>
      <c r="P421" s="178" t="str">
        <f t="shared" si="135"/>
        <v/>
      </c>
      <c r="Q421" s="178" t="str">
        <f t="shared" si="134"/>
        <v/>
      </c>
      <c r="R421" s="178" t="str">
        <f t="shared" si="134"/>
        <v/>
      </c>
      <c r="S421" s="178" t="str">
        <f t="shared" si="132"/>
        <v/>
      </c>
      <c r="T421" s="178" t="str">
        <f t="shared" si="132"/>
        <v/>
      </c>
      <c r="U421" s="178" t="str">
        <f t="shared" si="132"/>
        <v/>
      </c>
      <c r="V421" s="177" t="str">
        <f t="shared" si="127"/>
        <v/>
      </c>
      <c r="W421" s="178" t="str">
        <f t="shared" si="128"/>
        <v/>
      </c>
      <c r="X421" s="178" t="str">
        <f t="shared" si="129"/>
        <v/>
      </c>
      <c r="Y421" s="177">
        <f t="shared" si="120"/>
        <v>0</v>
      </c>
      <c r="Z421" s="178"/>
      <c r="AA421" s="178"/>
      <c r="AB421" s="178"/>
      <c r="AC421" s="179"/>
    </row>
    <row r="422" spans="1:29" hidden="1">
      <c r="A422" s="174" t="str">
        <f>IF('14- RC PROD'!A427="","",'14- RC PROD'!A427)</f>
        <v/>
      </c>
      <c r="B422" s="175" t="str">
        <f>IF('14- RC PROD'!F427="","",'14- RC PROD'!F427)</f>
        <v/>
      </c>
      <c r="C422" s="176" t="str">
        <f>IF(A422="","",IF('14- RC PROD'!G427="","",'14- RC PROD'!G427))</f>
        <v/>
      </c>
      <c r="D422" s="176" t="str">
        <f>IF('14- RC PROD'!H427="","",'14- RC PROD'!H427)</f>
        <v/>
      </c>
      <c r="E422" s="25" t="str">
        <f>IF(A422="","",IF('14- RC PROD'!E387="TODO MÊS",E382,""))</f>
        <v/>
      </c>
      <c r="F422" s="170" t="str">
        <f t="shared" si="133"/>
        <v/>
      </c>
      <c r="G422" s="170" t="str">
        <f t="shared" si="133"/>
        <v/>
      </c>
      <c r="H422" s="170" t="str">
        <f t="shared" si="133"/>
        <v/>
      </c>
      <c r="I422" s="170" t="str">
        <f t="shared" si="133"/>
        <v/>
      </c>
      <c r="J422" s="177" t="str">
        <f t="shared" ref="J422:P431" si="136">IF($E422="","",IF(MONTH(J$5)=MONTH($A422),$F422*$E422*$C422,IF(MONTH(J$5)=MONTH($A422)+1,$G422*$E422*$C422,IF(MONTH(J$5)=MONTH($A422)+2,$H422*$E422*$C422,IF(MONTH(J$5)=MONTH($A422)+3,$I422*$E422*$C422,0)))))</f>
        <v/>
      </c>
      <c r="K422" s="178" t="str">
        <f t="shared" si="136"/>
        <v/>
      </c>
      <c r="L422" s="178" t="str">
        <f t="shared" si="136"/>
        <v/>
      </c>
      <c r="M422" s="178" t="str">
        <f t="shared" si="136"/>
        <v/>
      </c>
      <c r="N422" s="178" t="str">
        <f t="shared" si="136"/>
        <v/>
      </c>
      <c r="O422" s="178" t="str">
        <f t="shared" si="136"/>
        <v/>
      </c>
      <c r="P422" s="178" t="str">
        <f t="shared" si="136"/>
        <v/>
      </c>
      <c r="Q422" s="178" t="str">
        <f t="shared" si="134"/>
        <v/>
      </c>
      <c r="R422" s="178" t="str">
        <f t="shared" si="134"/>
        <v/>
      </c>
      <c r="S422" s="178" t="str">
        <f t="shared" si="132"/>
        <v/>
      </c>
      <c r="T422" s="178" t="str">
        <f t="shared" si="132"/>
        <v/>
      </c>
      <c r="U422" s="178" t="str">
        <f t="shared" si="132"/>
        <v/>
      </c>
      <c r="V422" s="177" t="str">
        <f t="shared" si="127"/>
        <v/>
      </c>
      <c r="W422" s="178" t="str">
        <f t="shared" si="128"/>
        <v/>
      </c>
      <c r="X422" s="178" t="str">
        <f t="shared" si="129"/>
        <v/>
      </c>
      <c r="Y422" s="177">
        <f t="shared" si="120"/>
        <v>0</v>
      </c>
      <c r="Z422" s="178"/>
      <c r="AA422" s="178"/>
      <c r="AB422" s="178"/>
      <c r="AC422" s="179"/>
    </row>
    <row r="423" spans="1:29" hidden="1">
      <c r="A423" s="174" t="str">
        <f>IF('14- RC PROD'!A428="","",'14- RC PROD'!A428)</f>
        <v/>
      </c>
      <c r="B423" s="175" t="str">
        <f>IF('14- RC PROD'!F428="","",'14- RC PROD'!F428)</f>
        <v/>
      </c>
      <c r="C423" s="176" t="str">
        <f>IF(A423="","",IF('14- RC PROD'!G428="","",'14- RC PROD'!G428))</f>
        <v/>
      </c>
      <c r="D423" s="176" t="str">
        <f>IF('14- RC PROD'!H428="","",'14- RC PROD'!H428)</f>
        <v/>
      </c>
      <c r="E423" s="25" t="str">
        <f>IF(A423="","",IF('14- RC PROD'!E388="TODO MÊS",E383,""))</f>
        <v/>
      </c>
      <c r="F423" s="170" t="str">
        <f t="shared" si="133"/>
        <v/>
      </c>
      <c r="G423" s="170" t="str">
        <f t="shared" si="133"/>
        <v/>
      </c>
      <c r="H423" s="170" t="str">
        <f t="shared" si="133"/>
        <v/>
      </c>
      <c r="I423" s="170" t="str">
        <f t="shared" si="133"/>
        <v/>
      </c>
      <c r="J423" s="177" t="str">
        <f t="shared" si="136"/>
        <v/>
      </c>
      <c r="K423" s="178" t="str">
        <f t="shared" si="136"/>
        <v/>
      </c>
      <c r="L423" s="178" t="str">
        <f t="shared" si="136"/>
        <v/>
      </c>
      <c r="M423" s="178" t="str">
        <f t="shared" si="136"/>
        <v/>
      </c>
      <c r="N423" s="178" t="str">
        <f t="shared" si="136"/>
        <v/>
      </c>
      <c r="O423" s="178" t="str">
        <f t="shared" si="136"/>
        <v/>
      </c>
      <c r="P423" s="178" t="str">
        <f t="shared" si="136"/>
        <v/>
      </c>
      <c r="Q423" s="178" t="str">
        <f t="shared" si="134"/>
        <v/>
      </c>
      <c r="R423" s="178" t="str">
        <f t="shared" si="134"/>
        <v/>
      </c>
      <c r="S423" s="178" t="str">
        <f t="shared" ref="S423:U442" si="137">IF($E423="","",IF(MONTH(S$5)=MONTH($A423),$F423*$E423*$C423,IF(MONTH(S$5)=MONTH($A423)+1,$G423*$E423*$C423,IF(MONTH(S$5)=MONTH($A423)+2,$H423*$E423*$C423,IF(MONTH(S$5)=MONTH($A423)+3,$I423*$E423*$C423,0)))))</f>
        <v/>
      </c>
      <c r="T423" s="178" t="str">
        <f t="shared" si="137"/>
        <v/>
      </c>
      <c r="U423" s="178" t="str">
        <f t="shared" si="137"/>
        <v/>
      </c>
      <c r="V423" s="177" t="str">
        <f t="shared" si="127"/>
        <v/>
      </c>
      <c r="W423" s="178" t="str">
        <f t="shared" si="128"/>
        <v/>
      </c>
      <c r="X423" s="178" t="str">
        <f t="shared" si="129"/>
        <v/>
      </c>
      <c r="Y423" s="177">
        <f t="shared" si="120"/>
        <v>0</v>
      </c>
      <c r="Z423" s="178"/>
      <c r="AA423" s="178"/>
      <c r="AB423" s="178"/>
      <c r="AC423" s="179"/>
    </row>
    <row r="424" spans="1:29" hidden="1">
      <c r="A424" s="174" t="str">
        <f>IF('14- RC PROD'!A429="","",'14- RC PROD'!A429)</f>
        <v/>
      </c>
      <c r="B424" s="175" t="str">
        <f>IF('14- RC PROD'!F429="","",'14- RC PROD'!F429)</f>
        <v/>
      </c>
      <c r="C424" s="176" t="str">
        <f>IF(A424="","",IF('14- RC PROD'!G429="","",'14- RC PROD'!G429))</f>
        <v/>
      </c>
      <c r="D424" s="176" t="str">
        <f>IF('14- RC PROD'!H429="","",'14- RC PROD'!H429)</f>
        <v/>
      </c>
      <c r="E424" s="25" t="str">
        <f>IF(A424="","",IF('14- RC PROD'!E389="TODO MÊS",E384,""))</f>
        <v/>
      </c>
      <c r="F424" s="170" t="str">
        <f t="shared" si="133"/>
        <v/>
      </c>
      <c r="G424" s="170" t="str">
        <f t="shared" si="133"/>
        <v/>
      </c>
      <c r="H424" s="170" t="str">
        <f t="shared" si="133"/>
        <v/>
      </c>
      <c r="I424" s="170" t="str">
        <f t="shared" si="133"/>
        <v/>
      </c>
      <c r="J424" s="177" t="str">
        <f t="shared" si="136"/>
        <v/>
      </c>
      <c r="K424" s="178" t="str">
        <f t="shared" si="136"/>
        <v/>
      </c>
      <c r="L424" s="178" t="str">
        <f t="shared" si="136"/>
        <v/>
      </c>
      <c r="M424" s="178" t="str">
        <f t="shared" si="136"/>
        <v/>
      </c>
      <c r="N424" s="178" t="str">
        <f t="shared" si="136"/>
        <v/>
      </c>
      <c r="O424" s="178" t="str">
        <f t="shared" si="136"/>
        <v/>
      </c>
      <c r="P424" s="178" t="str">
        <f t="shared" si="136"/>
        <v/>
      </c>
      <c r="Q424" s="178" t="str">
        <f t="shared" si="134"/>
        <v/>
      </c>
      <c r="R424" s="178" t="str">
        <f t="shared" si="134"/>
        <v/>
      </c>
      <c r="S424" s="178" t="str">
        <f t="shared" si="137"/>
        <v/>
      </c>
      <c r="T424" s="178" t="str">
        <f t="shared" si="137"/>
        <v/>
      </c>
      <c r="U424" s="178" t="str">
        <f t="shared" si="137"/>
        <v/>
      </c>
      <c r="V424" s="177" t="str">
        <f t="shared" si="127"/>
        <v/>
      </c>
      <c r="W424" s="178" t="str">
        <f t="shared" si="128"/>
        <v/>
      </c>
      <c r="X424" s="178" t="str">
        <f t="shared" si="129"/>
        <v/>
      </c>
      <c r="Y424" s="177">
        <f t="shared" si="120"/>
        <v>0</v>
      </c>
      <c r="Z424" s="178"/>
      <c r="AA424" s="178"/>
      <c r="AB424" s="178"/>
      <c r="AC424" s="179"/>
    </row>
    <row r="425" spans="1:29" hidden="1">
      <c r="A425" s="174" t="str">
        <f>IF('14- RC PROD'!A430="","",'14- RC PROD'!A430)</f>
        <v/>
      </c>
      <c r="B425" s="175" t="str">
        <f>IF('14- RC PROD'!F430="","",'14- RC PROD'!F430)</f>
        <v/>
      </c>
      <c r="C425" s="176" t="str">
        <f>IF(A425="","",IF('14- RC PROD'!G430="","",'14- RC PROD'!G430))</f>
        <v/>
      </c>
      <c r="D425" s="176" t="str">
        <f>IF('14- RC PROD'!H430="","",'14- RC PROD'!H430)</f>
        <v/>
      </c>
      <c r="E425" s="25" t="str">
        <f>IF(A425="","",IF('14- RC PROD'!E390="TODO MÊS",E385,""))</f>
        <v/>
      </c>
      <c r="F425" s="170" t="str">
        <f t="shared" si="133"/>
        <v/>
      </c>
      <c r="G425" s="170" t="str">
        <f t="shared" si="133"/>
        <v/>
      </c>
      <c r="H425" s="170" t="str">
        <f t="shared" si="133"/>
        <v/>
      </c>
      <c r="I425" s="170" t="str">
        <f t="shared" si="133"/>
        <v/>
      </c>
      <c r="J425" s="177" t="str">
        <f t="shared" si="136"/>
        <v/>
      </c>
      <c r="K425" s="178" t="str">
        <f t="shared" si="136"/>
        <v/>
      </c>
      <c r="L425" s="178" t="str">
        <f t="shared" si="136"/>
        <v/>
      </c>
      <c r="M425" s="178" t="str">
        <f t="shared" si="136"/>
        <v/>
      </c>
      <c r="N425" s="178" t="str">
        <f t="shared" si="136"/>
        <v/>
      </c>
      <c r="O425" s="178" t="str">
        <f t="shared" si="136"/>
        <v/>
      </c>
      <c r="P425" s="178" t="str">
        <f t="shared" si="136"/>
        <v/>
      </c>
      <c r="Q425" s="178" t="str">
        <f t="shared" si="134"/>
        <v/>
      </c>
      <c r="R425" s="178" t="str">
        <f t="shared" si="134"/>
        <v/>
      </c>
      <c r="S425" s="178" t="str">
        <f t="shared" si="137"/>
        <v/>
      </c>
      <c r="T425" s="178" t="str">
        <f t="shared" si="137"/>
        <v/>
      </c>
      <c r="U425" s="178" t="str">
        <f t="shared" si="137"/>
        <v/>
      </c>
      <c r="V425" s="177" t="str">
        <f t="shared" si="127"/>
        <v/>
      </c>
      <c r="W425" s="178" t="str">
        <f t="shared" si="128"/>
        <v/>
      </c>
      <c r="X425" s="178" t="str">
        <f t="shared" si="129"/>
        <v/>
      </c>
      <c r="Y425" s="177">
        <f t="shared" si="120"/>
        <v>0</v>
      </c>
      <c r="Z425" s="178"/>
      <c r="AA425" s="178"/>
      <c r="AB425" s="178"/>
      <c r="AC425" s="179"/>
    </row>
    <row r="426" spans="1:29" hidden="1">
      <c r="A426" s="174" t="str">
        <f>IF('14- RC PROD'!A431="","",'14- RC PROD'!A431)</f>
        <v/>
      </c>
      <c r="B426" s="175" t="str">
        <f>IF('14- RC PROD'!F431="","",'14- RC PROD'!F431)</f>
        <v/>
      </c>
      <c r="C426" s="176" t="str">
        <f>IF(A426="","",IF('14- RC PROD'!G431="","",'14- RC PROD'!G431))</f>
        <v/>
      </c>
      <c r="D426" s="176" t="str">
        <f>IF('14- RC PROD'!H431="","",'14- RC PROD'!H431)</f>
        <v/>
      </c>
      <c r="E426" s="25" t="str">
        <f>IF(A426="","",IF('14- RC PROD'!E391="TODO MÊS",E386,""))</f>
        <v/>
      </c>
      <c r="F426" s="170" t="str">
        <f t="shared" ref="F426:I445" si="138">F386</f>
        <v/>
      </c>
      <c r="G426" s="170" t="str">
        <f t="shared" si="138"/>
        <v/>
      </c>
      <c r="H426" s="170" t="str">
        <f t="shared" si="138"/>
        <v/>
      </c>
      <c r="I426" s="170" t="str">
        <f t="shared" si="138"/>
        <v/>
      </c>
      <c r="J426" s="177" t="str">
        <f t="shared" si="136"/>
        <v/>
      </c>
      <c r="K426" s="178" t="str">
        <f t="shared" si="136"/>
        <v/>
      </c>
      <c r="L426" s="178" t="str">
        <f t="shared" si="136"/>
        <v/>
      </c>
      <c r="M426" s="178" t="str">
        <f t="shared" si="136"/>
        <v/>
      </c>
      <c r="N426" s="178" t="str">
        <f t="shared" si="136"/>
        <v/>
      </c>
      <c r="O426" s="178" t="str">
        <f t="shared" si="136"/>
        <v/>
      </c>
      <c r="P426" s="178" t="str">
        <f t="shared" si="136"/>
        <v/>
      </c>
      <c r="Q426" s="178" t="str">
        <f t="shared" si="134"/>
        <v/>
      </c>
      <c r="R426" s="178" t="str">
        <f t="shared" si="134"/>
        <v/>
      </c>
      <c r="S426" s="178" t="str">
        <f t="shared" si="137"/>
        <v/>
      </c>
      <c r="T426" s="178" t="str">
        <f t="shared" si="137"/>
        <v/>
      </c>
      <c r="U426" s="178" t="str">
        <f t="shared" si="137"/>
        <v/>
      </c>
      <c r="V426" s="177" t="str">
        <f t="shared" si="127"/>
        <v/>
      </c>
      <c r="W426" s="178" t="str">
        <f t="shared" si="128"/>
        <v/>
      </c>
      <c r="X426" s="178" t="str">
        <f t="shared" si="129"/>
        <v/>
      </c>
      <c r="Y426" s="177">
        <f t="shared" si="120"/>
        <v>0</v>
      </c>
      <c r="Z426" s="178"/>
      <c r="AA426" s="178"/>
      <c r="AB426" s="178"/>
      <c r="AC426" s="179"/>
    </row>
    <row r="427" spans="1:29" hidden="1">
      <c r="A427" s="174" t="str">
        <f>IF('14- RC PROD'!A432="","",'14- RC PROD'!A432)</f>
        <v/>
      </c>
      <c r="B427" s="175" t="str">
        <f>IF('14- RC PROD'!F432="","",'14- RC PROD'!F432)</f>
        <v/>
      </c>
      <c r="C427" s="176" t="str">
        <f>IF(A427="","",IF('14- RC PROD'!G432="","",'14- RC PROD'!G432))</f>
        <v/>
      </c>
      <c r="D427" s="176" t="str">
        <f>IF('14- RC PROD'!H432="","",'14- RC PROD'!H432)</f>
        <v/>
      </c>
      <c r="E427" s="25" t="str">
        <f>IF(A427="","",IF('14- RC PROD'!E392="TODO MÊS",E387,""))</f>
        <v/>
      </c>
      <c r="F427" s="170" t="str">
        <f t="shared" si="138"/>
        <v/>
      </c>
      <c r="G427" s="170" t="str">
        <f t="shared" si="138"/>
        <v/>
      </c>
      <c r="H427" s="170" t="str">
        <f t="shared" si="138"/>
        <v/>
      </c>
      <c r="I427" s="170" t="str">
        <f t="shared" si="138"/>
        <v/>
      </c>
      <c r="J427" s="177" t="str">
        <f t="shared" si="136"/>
        <v/>
      </c>
      <c r="K427" s="178" t="str">
        <f t="shared" si="136"/>
        <v/>
      </c>
      <c r="L427" s="178" t="str">
        <f t="shared" si="136"/>
        <v/>
      </c>
      <c r="M427" s="178" t="str">
        <f t="shared" si="136"/>
        <v/>
      </c>
      <c r="N427" s="178" t="str">
        <f t="shared" si="136"/>
        <v/>
      </c>
      <c r="O427" s="178" t="str">
        <f t="shared" si="136"/>
        <v/>
      </c>
      <c r="P427" s="178" t="str">
        <f t="shared" si="136"/>
        <v/>
      </c>
      <c r="Q427" s="178" t="str">
        <f t="shared" si="134"/>
        <v/>
      </c>
      <c r="R427" s="178" t="str">
        <f t="shared" si="134"/>
        <v/>
      </c>
      <c r="S427" s="178" t="str">
        <f t="shared" si="137"/>
        <v/>
      </c>
      <c r="T427" s="178" t="str">
        <f t="shared" si="137"/>
        <v/>
      </c>
      <c r="U427" s="178" t="str">
        <f t="shared" si="137"/>
        <v/>
      </c>
      <c r="V427" s="177" t="str">
        <f t="shared" si="127"/>
        <v/>
      </c>
      <c r="W427" s="178" t="str">
        <f t="shared" si="128"/>
        <v/>
      </c>
      <c r="X427" s="178" t="str">
        <f t="shared" si="129"/>
        <v/>
      </c>
      <c r="Y427" s="177">
        <f t="shared" si="120"/>
        <v>0</v>
      </c>
      <c r="Z427" s="178"/>
      <c r="AA427" s="178"/>
      <c r="AB427" s="178"/>
      <c r="AC427" s="179"/>
    </row>
    <row r="428" spans="1:29" hidden="1">
      <c r="A428" s="174" t="str">
        <f>IF('14- RC PROD'!A433="","",'14- RC PROD'!A433)</f>
        <v/>
      </c>
      <c r="B428" s="175" t="str">
        <f>IF('14- RC PROD'!F433="","",'14- RC PROD'!F433)</f>
        <v/>
      </c>
      <c r="C428" s="176" t="str">
        <f>IF(A428="","",IF('14- RC PROD'!G433="","",'14- RC PROD'!G433))</f>
        <v/>
      </c>
      <c r="D428" s="176" t="str">
        <f>IF('14- RC PROD'!H433="","",'14- RC PROD'!H433)</f>
        <v/>
      </c>
      <c r="E428" s="25" t="str">
        <f>IF(A428="","",IF('14- RC PROD'!E393="TODO MÊS",E388,""))</f>
        <v/>
      </c>
      <c r="F428" s="170" t="str">
        <f t="shared" si="138"/>
        <v/>
      </c>
      <c r="G428" s="170" t="str">
        <f t="shared" si="138"/>
        <v/>
      </c>
      <c r="H428" s="170" t="str">
        <f t="shared" si="138"/>
        <v/>
      </c>
      <c r="I428" s="170" t="str">
        <f t="shared" si="138"/>
        <v/>
      </c>
      <c r="J428" s="177" t="str">
        <f t="shared" si="136"/>
        <v/>
      </c>
      <c r="K428" s="178" t="str">
        <f t="shared" si="136"/>
        <v/>
      </c>
      <c r="L428" s="178" t="str">
        <f t="shared" si="136"/>
        <v/>
      </c>
      <c r="M428" s="178" t="str">
        <f t="shared" si="136"/>
        <v/>
      </c>
      <c r="N428" s="178" t="str">
        <f t="shared" si="136"/>
        <v/>
      </c>
      <c r="O428" s="178" t="str">
        <f t="shared" si="136"/>
        <v/>
      </c>
      <c r="P428" s="178" t="str">
        <f t="shared" si="136"/>
        <v/>
      </c>
      <c r="Q428" s="178" t="str">
        <f t="shared" ref="Q428:R447" si="139">IF($E428="","",IF(MONTH(Q$5)=MONTH($A428),$F428*$E428*$C428,IF(MONTH(Q$5)=MONTH($A428)+1,$G428*$E428*$C428,IF(MONTH(Q$5)=MONTH($A428)+2,$H428*$E428*$C428,IF(MONTH(Q$5)=MONTH($A428)+3,$I428*$E428*$C428,0)))))</f>
        <v/>
      </c>
      <c r="R428" s="178" t="str">
        <f t="shared" si="139"/>
        <v/>
      </c>
      <c r="S428" s="178" t="str">
        <f t="shared" si="137"/>
        <v/>
      </c>
      <c r="T428" s="178" t="str">
        <f t="shared" si="137"/>
        <v/>
      </c>
      <c r="U428" s="178" t="str">
        <f t="shared" si="137"/>
        <v/>
      </c>
      <c r="V428" s="177" t="str">
        <f t="shared" si="127"/>
        <v/>
      </c>
      <c r="W428" s="178" t="str">
        <f t="shared" si="128"/>
        <v/>
      </c>
      <c r="X428" s="178" t="str">
        <f t="shared" si="129"/>
        <v/>
      </c>
      <c r="Y428" s="177">
        <f t="shared" si="120"/>
        <v>0</v>
      </c>
      <c r="Z428" s="178"/>
      <c r="AA428" s="178"/>
      <c r="AB428" s="178"/>
      <c r="AC428" s="179"/>
    </row>
    <row r="429" spans="1:29" hidden="1">
      <c r="A429" s="174" t="str">
        <f>IF('14- RC PROD'!A434="","",'14- RC PROD'!A434)</f>
        <v/>
      </c>
      <c r="B429" s="175" t="str">
        <f>IF('14- RC PROD'!F434="","",'14- RC PROD'!F434)</f>
        <v/>
      </c>
      <c r="C429" s="176" t="str">
        <f>IF(A429="","",IF('14- RC PROD'!G434="","",'14- RC PROD'!G434))</f>
        <v/>
      </c>
      <c r="D429" s="176" t="str">
        <f>IF('14- RC PROD'!H434="","",'14- RC PROD'!H434)</f>
        <v/>
      </c>
      <c r="E429" s="25" t="str">
        <f>IF(A429="","",IF('14- RC PROD'!E394="TODO MÊS",E389,""))</f>
        <v/>
      </c>
      <c r="F429" s="170" t="str">
        <f t="shared" si="138"/>
        <v/>
      </c>
      <c r="G429" s="170" t="str">
        <f t="shared" si="138"/>
        <v/>
      </c>
      <c r="H429" s="170" t="str">
        <f t="shared" si="138"/>
        <v/>
      </c>
      <c r="I429" s="170" t="str">
        <f t="shared" si="138"/>
        <v/>
      </c>
      <c r="J429" s="177" t="str">
        <f t="shared" si="136"/>
        <v/>
      </c>
      <c r="K429" s="178" t="str">
        <f t="shared" si="136"/>
        <v/>
      </c>
      <c r="L429" s="178" t="str">
        <f t="shared" si="136"/>
        <v/>
      </c>
      <c r="M429" s="178" t="str">
        <f t="shared" si="136"/>
        <v/>
      </c>
      <c r="N429" s="178" t="str">
        <f t="shared" si="136"/>
        <v/>
      </c>
      <c r="O429" s="178" t="str">
        <f t="shared" si="136"/>
        <v/>
      </c>
      <c r="P429" s="178" t="str">
        <f t="shared" si="136"/>
        <v/>
      </c>
      <c r="Q429" s="178" t="str">
        <f t="shared" si="139"/>
        <v/>
      </c>
      <c r="R429" s="178" t="str">
        <f t="shared" si="139"/>
        <v/>
      </c>
      <c r="S429" s="178" t="str">
        <f t="shared" si="137"/>
        <v/>
      </c>
      <c r="T429" s="178" t="str">
        <f t="shared" si="137"/>
        <v/>
      </c>
      <c r="U429" s="178" t="str">
        <f t="shared" si="137"/>
        <v/>
      </c>
      <c r="V429" s="177" t="str">
        <f t="shared" si="127"/>
        <v/>
      </c>
      <c r="W429" s="178" t="str">
        <f t="shared" si="128"/>
        <v/>
      </c>
      <c r="X429" s="178" t="str">
        <f t="shared" si="129"/>
        <v/>
      </c>
      <c r="Y429" s="177">
        <f t="shared" si="120"/>
        <v>0</v>
      </c>
      <c r="Z429" s="178"/>
      <c r="AA429" s="178"/>
      <c r="AB429" s="178"/>
      <c r="AC429" s="179"/>
    </row>
    <row r="430" spans="1:29" hidden="1">
      <c r="A430" s="174" t="str">
        <f>IF('14- RC PROD'!A435="","",'14- RC PROD'!A435)</f>
        <v/>
      </c>
      <c r="B430" s="175" t="str">
        <f>IF('14- RC PROD'!F435="","",'14- RC PROD'!F435)</f>
        <v/>
      </c>
      <c r="C430" s="176" t="str">
        <f>IF(A430="","",IF('14- RC PROD'!G435="","",'14- RC PROD'!G435))</f>
        <v/>
      </c>
      <c r="D430" s="176" t="str">
        <f>IF('14- RC PROD'!H435="","",'14- RC PROD'!H435)</f>
        <v/>
      </c>
      <c r="E430" s="25" t="str">
        <f>IF(A430="","",IF('14- RC PROD'!E395="TODO MÊS",E390,""))</f>
        <v/>
      </c>
      <c r="F430" s="170" t="str">
        <f t="shared" si="138"/>
        <v/>
      </c>
      <c r="G430" s="170" t="str">
        <f t="shared" si="138"/>
        <v/>
      </c>
      <c r="H430" s="170" t="str">
        <f t="shared" si="138"/>
        <v/>
      </c>
      <c r="I430" s="170" t="str">
        <f t="shared" si="138"/>
        <v/>
      </c>
      <c r="J430" s="177" t="str">
        <f t="shared" si="136"/>
        <v/>
      </c>
      <c r="K430" s="178" t="str">
        <f t="shared" si="136"/>
        <v/>
      </c>
      <c r="L430" s="178" t="str">
        <f t="shared" si="136"/>
        <v/>
      </c>
      <c r="M430" s="178" t="str">
        <f t="shared" si="136"/>
        <v/>
      </c>
      <c r="N430" s="178" t="str">
        <f t="shared" si="136"/>
        <v/>
      </c>
      <c r="O430" s="178" t="str">
        <f t="shared" si="136"/>
        <v/>
      </c>
      <c r="P430" s="178" t="str">
        <f t="shared" si="136"/>
        <v/>
      </c>
      <c r="Q430" s="178" t="str">
        <f t="shared" si="139"/>
        <v/>
      </c>
      <c r="R430" s="178" t="str">
        <f t="shared" si="139"/>
        <v/>
      </c>
      <c r="S430" s="178" t="str">
        <f t="shared" si="137"/>
        <v/>
      </c>
      <c r="T430" s="178" t="str">
        <f t="shared" si="137"/>
        <v/>
      </c>
      <c r="U430" s="178" t="str">
        <f t="shared" si="137"/>
        <v/>
      </c>
      <c r="V430" s="177" t="str">
        <f t="shared" si="127"/>
        <v/>
      </c>
      <c r="W430" s="178" t="str">
        <f t="shared" si="128"/>
        <v/>
      </c>
      <c r="X430" s="178" t="str">
        <f t="shared" si="129"/>
        <v/>
      </c>
      <c r="Y430" s="177">
        <f t="shared" ref="Y430:Y485" si="140">SUM(J430:U430)</f>
        <v>0</v>
      </c>
      <c r="Z430" s="178"/>
      <c r="AA430" s="178"/>
      <c r="AB430" s="178"/>
      <c r="AC430" s="179"/>
    </row>
    <row r="431" spans="1:29" hidden="1">
      <c r="A431" s="174" t="str">
        <f>IF('14- RC PROD'!A436="","",'14- RC PROD'!A436)</f>
        <v/>
      </c>
      <c r="B431" s="175" t="str">
        <f>IF('14- RC PROD'!F436="","",'14- RC PROD'!F436)</f>
        <v/>
      </c>
      <c r="C431" s="176" t="str">
        <f>IF(A431="","",IF('14- RC PROD'!G436="","",'14- RC PROD'!G436))</f>
        <v/>
      </c>
      <c r="D431" s="176" t="str">
        <f>IF('14- RC PROD'!H436="","",'14- RC PROD'!H436)</f>
        <v/>
      </c>
      <c r="E431" s="25" t="str">
        <f>IF(A431="","",IF('14- RC PROD'!E396="TODO MÊS",E391,""))</f>
        <v/>
      </c>
      <c r="F431" s="170" t="str">
        <f t="shared" si="138"/>
        <v/>
      </c>
      <c r="G431" s="170" t="str">
        <f t="shared" si="138"/>
        <v/>
      </c>
      <c r="H431" s="170" t="str">
        <f t="shared" si="138"/>
        <v/>
      </c>
      <c r="I431" s="170" t="str">
        <f t="shared" si="138"/>
        <v/>
      </c>
      <c r="J431" s="177" t="str">
        <f t="shared" si="136"/>
        <v/>
      </c>
      <c r="K431" s="178" t="str">
        <f t="shared" si="136"/>
        <v/>
      </c>
      <c r="L431" s="178" t="str">
        <f t="shared" si="136"/>
        <v/>
      </c>
      <c r="M431" s="178" t="str">
        <f t="shared" si="136"/>
        <v/>
      </c>
      <c r="N431" s="178" t="str">
        <f t="shared" si="136"/>
        <v/>
      </c>
      <c r="O431" s="178" t="str">
        <f t="shared" si="136"/>
        <v/>
      </c>
      <c r="P431" s="178" t="str">
        <f t="shared" si="136"/>
        <v/>
      </c>
      <c r="Q431" s="178" t="str">
        <f t="shared" si="139"/>
        <v/>
      </c>
      <c r="R431" s="178" t="str">
        <f t="shared" si="139"/>
        <v/>
      </c>
      <c r="S431" s="178" t="str">
        <f t="shared" si="137"/>
        <v/>
      </c>
      <c r="T431" s="178" t="str">
        <f t="shared" si="137"/>
        <v/>
      </c>
      <c r="U431" s="178" t="str">
        <f t="shared" si="137"/>
        <v/>
      </c>
      <c r="V431" s="177" t="str">
        <f t="shared" si="127"/>
        <v/>
      </c>
      <c r="W431" s="178" t="str">
        <f t="shared" si="128"/>
        <v/>
      </c>
      <c r="X431" s="178" t="str">
        <f t="shared" si="129"/>
        <v/>
      </c>
      <c r="Y431" s="177">
        <f t="shared" si="140"/>
        <v>0</v>
      </c>
      <c r="Z431" s="178"/>
      <c r="AA431" s="178"/>
      <c r="AB431" s="178"/>
      <c r="AC431" s="179"/>
    </row>
    <row r="432" spans="1:29" hidden="1">
      <c r="A432" s="174" t="str">
        <f>IF('14- RC PROD'!A437="","",'14- RC PROD'!A437)</f>
        <v/>
      </c>
      <c r="B432" s="175" t="str">
        <f>IF('14- RC PROD'!F437="","",'14- RC PROD'!F437)</f>
        <v/>
      </c>
      <c r="C432" s="176" t="str">
        <f>IF(A432="","",IF('14- RC PROD'!G437="","",'14- RC PROD'!G437))</f>
        <v/>
      </c>
      <c r="D432" s="176" t="str">
        <f>IF('14- RC PROD'!H437="","",'14- RC PROD'!H437)</f>
        <v/>
      </c>
      <c r="E432" s="25" t="str">
        <f>IF(A432="","",IF('14- RC PROD'!E397="TODO MÊS",E392,""))</f>
        <v/>
      </c>
      <c r="F432" s="170" t="str">
        <f t="shared" si="138"/>
        <v/>
      </c>
      <c r="G432" s="170" t="str">
        <f t="shared" si="138"/>
        <v/>
      </c>
      <c r="H432" s="170" t="str">
        <f t="shared" si="138"/>
        <v/>
      </c>
      <c r="I432" s="170" t="str">
        <f t="shared" si="138"/>
        <v/>
      </c>
      <c r="J432" s="177" t="str">
        <f t="shared" ref="J432:P441" si="141">IF($E432="","",IF(MONTH(J$5)=MONTH($A432),$F432*$E432*$C432,IF(MONTH(J$5)=MONTH($A432)+1,$G432*$E432*$C432,IF(MONTH(J$5)=MONTH($A432)+2,$H432*$E432*$C432,IF(MONTH(J$5)=MONTH($A432)+3,$I432*$E432*$C432,0)))))</f>
        <v/>
      </c>
      <c r="K432" s="178" t="str">
        <f t="shared" si="141"/>
        <v/>
      </c>
      <c r="L432" s="178" t="str">
        <f t="shared" si="141"/>
        <v/>
      </c>
      <c r="M432" s="178" t="str">
        <f t="shared" si="141"/>
        <v/>
      </c>
      <c r="N432" s="178" t="str">
        <f t="shared" si="141"/>
        <v/>
      </c>
      <c r="O432" s="178" t="str">
        <f t="shared" si="141"/>
        <v/>
      </c>
      <c r="P432" s="178" t="str">
        <f t="shared" si="141"/>
        <v/>
      </c>
      <c r="Q432" s="178" t="str">
        <f t="shared" si="139"/>
        <v/>
      </c>
      <c r="R432" s="178" t="str">
        <f t="shared" si="139"/>
        <v/>
      </c>
      <c r="S432" s="178" t="str">
        <f t="shared" si="137"/>
        <v/>
      </c>
      <c r="T432" s="178" t="str">
        <f t="shared" si="137"/>
        <v/>
      </c>
      <c r="U432" s="178" t="str">
        <f t="shared" si="137"/>
        <v/>
      </c>
      <c r="V432" s="177" t="str">
        <f t="shared" si="127"/>
        <v/>
      </c>
      <c r="W432" s="178" t="str">
        <f t="shared" si="128"/>
        <v/>
      </c>
      <c r="X432" s="178" t="str">
        <f t="shared" si="129"/>
        <v/>
      </c>
      <c r="Y432" s="177">
        <f t="shared" si="140"/>
        <v>0</v>
      </c>
      <c r="Z432" s="178"/>
      <c r="AA432" s="178"/>
      <c r="AB432" s="178"/>
      <c r="AC432" s="179"/>
    </row>
    <row r="433" spans="1:29" hidden="1">
      <c r="A433" s="174" t="str">
        <f>IF('14- RC PROD'!A438="","",'14- RC PROD'!A438)</f>
        <v/>
      </c>
      <c r="B433" s="175" t="str">
        <f>IF('14- RC PROD'!F438="","",'14- RC PROD'!F438)</f>
        <v/>
      </c>
      <c r="C433" s="176" t="str">
        <f>IF(A433="","",IF('14- RC PROD'!G438="","",'14- RC PROD'!G438))</f>
        <v/>
      </c>
      <c r="D433" s="176" t="str">
        <f>IF('14- RC PROD'!H438="","",'14- RC PROD'!H438)</f>
        <v/>
      </c>
      <c r="E433" s="25" t="str">
        <f>IF(A433="","",IF('14- RC PROD'!E398="TODO MÊS",E393,""))</f>
        <v/>
      </c>
      <c r="F433" s="170" t="str">
        <f t="shared" si="138"/>
        <v/>
      </c>
      <c r="G433" s="170" t="str">
        <f t="shared" si="138"/>
        <v/>
      </c>
      <c r="H433" s="170" t="str">
        <f t="shared" si="138"/>
        <v/>
      </c>
      <c r="I433" s="170" t="str">
        <f t="shared" si="138"/>
        <v/>
      </c>
      <c r="J433" s="177" t="str">
        <f t="shared" si="141"/>
        <v/>
      </c>
      <c r="K433" s="178" t="str">
        <f t="shared" si="141"/>
        <v/>
      </c>
      <c r="L433" s="178" t="str">
        <f t="shared" si="141"/>
        <v/>
      </c>
      <c r="M433" s="178" t="str">
        <f t="shared" si="141"/>
        <v/>
      </c>
      <c r="N433" s="178" t="str">
        <f t="shared" si="141"/>
        <v/>
      </c>
      <c r="O433" s="178" t="str">
        <f t="shared" si="141"/>
        <v/>
      </c>
      <c r="P433" s="178" t="str">
        <f t="shared" si="141"/>
        <v/>
      </c>
      <c r="Q433" s="178" t="str">
        <f t="shared" si="139"/>
        <v/>
      </c>
      <c r="R433" s="178" t="str">
        <f t="shared" si="139"/>
        <v/>
      </c>
      <c r="S433" s="178" t="str">
        <f t="shared" si="137"/>
        <v/>
      </c>
      <c r="T433" s="178" t="str">
        <f t="shared" si="137"/>
        <v/>
      </c>
      <c r="U433" s="178" t="str">
        <f t="shared" si="137"/>
        <v/>
      </c>
      <c r="V433" s="177" t="str">
        <f t="shared" si="127"/>
        <v/>
      </c>
      <c r="W433" s="178" t="str">
        <f t="shared" si="128"/>
        <v/>
      </c>
      <c r="X433" s="178" t="str">
        <f t="shared" si="129"/>
        <v/>
      </c>
      <c r="Y433" s="177">
        <f t="shared" si="140"/>
        <v>0</v>
      </c>
      <c r="Z433" s="178"/>
      <c r="AA433" s="178"/>
      <c r="AB433" s="178"/>
      <c r="AC433" s="179"/>
    </row>
    <row r="434" spans="1:29" hidden="1">
      <c r="A434" s="174" t="str">
        <f>IF('14- RC PROD'!A439="","",'14- RC PROD'!A439)</f>
        <v/>
      </c>
      <c r="B434" s="175" t="str">
        <f>IF('14- RC PROD'!F439="","",'14- RC PROD'!F439)</f>
        <v/>
      </c>
      <c r="C434" s="176" t="str">
        <f>IF(A434="","",IF('14- RC PROD'!G439="","",'14- RC PROD'!G439))</f>
        <v/>
      </c>
      <c r="D434" s="176" t="str">
        <f>IF('14- RC PROD'!H439="","",'14- RC PROD'!H439)</f>
        <v/>
      </c>
      <c r="E434" s="25" t="str">
        <f>IF(A434="","",IF('14- RC PROD'!E399="TODO MÊS",E394,""))</f>
        <v/>
      </c>
      <c r="F434" s="170" t="str">
        <f t="shared" si="138"/>
        <v/>
      </c>
      <c r="G434" s="170" t="str">
        <f t="shared" si="138"/>
        <v/>
      </c>
      <c r="H434" s="170" t="str">
        <f t="shared" si="138"/>
        <v/>
      </c>
      <c r="I434" s="170" t="str">
        <f t="shared" si="138"/>
        <v/>
      </c>
      <c r="J434" s="177" t="str">
        <f t="shared" si="141"/>
        <v/>
      </c>
      <c r="K434" s="178" t="str">
        <f t="shared" si="141"/>
        <v/>
      </c>
      <c r="L434" s="178" t="str">
        <f t="shared" si="141"/>
        <v/>
      </c>
      <c r="M434" s="178" t="str">
        <f t="shared" si="141"/>
        <v/>
      </c>
      <c r="N434" s="178" t="str">
        <f t="shared" si="141"/>
        <v/>
      </c>
      <c r="O434" s="178" t="str">
        <f t="shared" si="141"/>
        <v/>
      </c>
      <c r="P434" s="178" t="str">
        <f t="shared" si="141"/>
        <v/>
      </c>
      <c r="Q434" s="178" t="str">
        <f t="shared" si="139"/>
        <v/>
      </c>
      <c r="R434" s="178" t="str">
        <f t="shared" si="139"/>
        <v/>
      </c>
      <c r="S434" s="178" t="str">
        <f t="shared" si="137"/>
        <v/>
      </c>
      <c r="T434" s="178" t="str">
        <f t="shared" si="137"/>
        <v/>
      </c>
      <c r="U434" s="178" t="str">
        <f t="shared" si="137"/>
        <v/>
      </c>
      <c r="V434" s="177" t="str">
        <f t="shared" si="127"/>
        <v/>
      </c>
      <c r="W434" s="178" t="str">
        <f t="shared" si="128"/>
        <v/>
      </c>
      <c r="X434" s="178" t="str">
        <f t="shared" si="129"/>
        <v/>
      </c>
      <c r="Y434" s="177">
        <f t="shared" si="140"/>
        <v>0</v>
      </c>
      <c r="Z434" s="178"/>
      <c r="AA434" s="178"/>
      <c r="AB434" s="178"/>
      <c r="AC434" s="179"/>
    </row>
    <row r="435" spans="1:29" hidden="1">
      <c r="A435" s="174" t="str">
        <f>IF('14- RC PROD'!A440="","",'14- RC PROD'!A440)</f>
        <v/>
      </c>
      <c r="B435" s="175" t="str">
        <f>IF('14- RC PROD'!F440="","",'14- RC PROD'!F440)</f>
        <v/>
      </c>
      <c r="C435" s="176" t="str">
        <f>IF(A435="","",IF('14- RC PROD'!G440="","",'14- RC PROD'!G440))</f>
        <v/>
      </c>
      <c r="D435" s="176" t="str">
        <f>IF('14- RC PROD'!H440="","",'14- RC PROD'!H440)</f>
        <v/>
      </c>
      <c r="E435" s="25" t="str">
        <f>IF(A435="","",IF('14- RC PROD'!E400="TODO MÊS",E395,""))</f>
        <v/>
      </c>
      <c r="F435" s="170" t="str">
        <f t="shared" si="138"/>
        <v/>
      </c>
      <c r="G435" s="170" t="str">
        <f t="shared" si="138"/>
        <v/>
      </c>
      <c r="H435" s="170" t="str">
        <f t="shared" si="138"/>
        <v/>
      </c>
      <c r="I435" s="170" t="str">
        <f t="shared" si="138"/>
        <v/>
      </c>
      <c r="J435" s="177" t="str">
        <f t="shared" si="141"/>
        <v/>
      </c>
      <c r="K435" s="178" t="str">
        <f t="shared" si="141"/>
        <v/>
      </c>
      <c r="L435" s="178" t="str">
        <f t="shared" si="141"/>
        <v/>
      </c>
      <c r="M435" s="178" t="str">
        <f t="shared" si="141"/>
        <v/>
      </c>
      <c r="N435" s="178" t="str">
        <f t="shared" si="141"/>
        <v/>
      </c>
      <c r="O435" s="178" t="str">
        <f t="shared" si="141"/>
        <v/>
      </c>
      <c r="P435" s="178" t="str">
        <f t="shared" si="141"/>
        <v/>
      </c>
      <c r="Q435" s="178" t="str">
        <f t="shared" si="139"/>
        <v/>
      </c>
      <c r="R435" s="178" t="str">
        <f t="shared" si="139"/>
        <v/>
      </c>
      <c r="S435" s="178" t="str">
        <f t="shared" si="137"/>
        <v/>
      </c>
      <c r="T435" s="178" t="str">
        <f t="shared" si="137"/>
        <v/>
      </c>
      <c r="U435" s="178" t="str">
        <f t="shared" si="137"/>
        <v/>
      </c>
      <c r="V435" s="177" t="str">
        <f t="shared" si="127"/>
        <v/>
      </c>
      <c r="W435" s="178" t="str">
        <f t="shared" si="128"/>
        <v/>
      </c>
      <c r="X435" s="178" t="str">
        <f t="shared" si="129"/>
        <v/>
      </c>
      <c r="Y435" s="177">
        <f t="shared" si="140"/>
        <v>0</v>
      </c>
      <c r="Z435" s="178"/>
      <c r="AA435" s="178"/>
      <c r="AB435" s="178"/>
      <c r="AC435" s="179"/>
    </row>
    <row r="436" spans="1:29" hidden="1">
      <c r="A436" s="174" t="str">
        <f>IF('14- RC PROD'!A441="","",'14- RC PROD'!A441)</f>
        <v/>
      </c>
      <c r="B436" s="175" t="str">
        <f>IF('14- RC PROD'!F441="","",'14- RC PROD'!F441)</f>
        <v/>
      </c>
      <c r="C436" s="176" t="str">
        <f>IF(A436="","",IF('14- RC PROD'!G441="","",'14- RC PROD'!G441))</f>
        <v/>
      </c>
      <c r="D436" s="176" t="str">
        <f>IF('14- RC PROD'!H441="","",'14- RC PROD'!H441)</f>
        <v/>
      </c>
      <c r="E436" s="25" t="str">
        <f>IF(A436="","",IF('14- RC PROD'!E401="TODO MÊS",E396,""))</f>
        <v/>
      </c>
      <c r="F436" s="170" t="str">
        <f t="shared" si="138"/>
        <v/>
      </c>
      <c r="G436" s="170" t="str">
        <f t="shared" si="138"/>
        <v/>
      </c>
      <c r="H436" s="170" t="str">
        <f t="shared" si="138"/>
        <v/>
      </c>
      <c r="I436" s="170" t="str">
        <f t="shared" si="138"/>
        <v/>
      </c>
      <c r="J436" s="177" t="str">
        <f t="shared" si="141"/>
        <v/>
      </c>
      <c r="K436" s="178" t="str">
        <f t="shared" si="141"/>
        <v/>
      </c>
      <c r="L436" s="178" t="str">
        <f t="shared" si="141"/>
        <v/>
      </c>
      <c r="M436" s="178" t="str">
        <f t="shared" si="141"/>
        <v/>
      </c>
      <c r="N436" s="178" t="str">
        <f t="shared" si="141"/>
        <v/>
      </c>
      <c r="O436" s="178" t="str">
        <f t="shared" si="141"/>
        <v/>
      </c>
      <c r="P436" s="178" t="str">
        <f t="shared" si="141"/>
        <v/>
      </c>
      <c r="Q436" s="178" t="str">
        <f t="shared" si="139"/>
        <v/>
      </c>
      <c r="R436" s="178" t="str">
        <f t="shared" si="139"/>
        <v/>
      </c>
      <c r="S436" s="178" t="str">
        <f t="shared" si="137"/>
        <v/>
      </c>
      <c r="T436" s="178" t="str">
        <f t="shared" si="137"/>
        <v/>
      </c>
      <c r="U436" s="178" t="str">
        <f t="shared" si="137"/>
        <v/>
      </c>
      <c r="V436" s="177" t="str">
        <f t="shared" si="127"/>
        <v/>
      </c>
      <c r="W436" s="178" t="str">
        <f t="shared" si="128"/>
        <v/>
      </c>
      <c r="X436" s="178" t="str">
        <f t="shared" si="129"/>
        <v/>
      </c>
      <c r="Y436" s="177">
        <f t="shared" si="140"/>
        <v>0</v>
      </c>
      <c r="Z436" s="178"/>
      <c r="AA436" s="178"/>
      <c r="AB436" s="178"/>
      <c r="AC436" s="179"/>
    </row>
    <row r="437" spans="1:29" hidden="1">
      <c r="A437" s="174" t="str">
        <f>IF('14- RC PROD'!A442="","",'14- RC PROD'!A442)</f>
        <v/>
      </c>
      <c r="B437" s="175" t="str">
        <f>IF('14- RC PROD'!F442="","",'14- RC PROD'!F442)</f>
        <v/>
      </c>
      <c r="C437" s="176" t="str">
        <f>IF(A437="","",IF('14- RC PROD'!G442="","",'14- RC PROD'!G442))</f>
        <v/>
      </c>
      <c r="D437" s="176" t="str">
        <f>IF('14- RC PROD'!H442="","",'14- RC PROD'!H442)</f>
        <v/>
      </c>
      <c r="E437" s="25" t="str">
        <f>IF(A437="","",IF('14- RC PROD'!E402="TODO MÊS",E397,""))</f>
        <v/>
      </c>
      <c r="F437" s="170" t="str">
        <f t="shared" si="138"/>
        <v/>
      </c>
      <c r="G437" s="170" t="str">
        <f t="shared" si="138"/>
        <v/>
      </c>
      <c r="H437" s="170" t="str">
        <f t="shared" si="138"/>
        <v/>
      </c>
      <c r="I437" s="170" t="str">
        <f t="shared" si="138"/>
        <v/>
      </c>
      <c r="J437" s="177" t="str">
        <f t="shared" si="141"/>
        <v/>
      </c>
      <c r="K437" s="178" t="str">
        <f t="shared" si="141"/>
        <v/>
      </c>
      <c r="L437" s="178" t="str">
        <f t="shared" si="141"/>
        <v/>
      </c>
      <c r="M437" s="178" t="str">
        <f t="shared" si="141"/>
        <v/>
      </c>
      <c r="N437" s="178" t="str">
        <f t="shared" si="141"/>
        <v/>
      </c>
      <c r="O437" s="178" t="str">
        <f t="shared" si="141"/>
        <v/>
      </c>
      <c r="P437" s="178" t="str">
        <f t="shared" si="141"/>
        <v/>
      </c>
      <c r="Q437" s="178" t="str">
        <f t="shared" si="139"/>
        <v/>
      </c>
      <c r="R437" s="178" t="str">
        <f t="shared" si="139"/>
        <v/>
      </c>
      <c r="S437" s="178" t="str">
        <f t="shared" si="137"/>
        <v/>
      </c>
      <c r="T437" s="178" t="str">
        <f t="shared" si="137"/>
        <v/>
      </c>
      <c r="U437" s="178" t="str">
        <f t="shared" si="137"/>
        <v/>
      </c>
      <c r="V437" s="177" t="str">
        <f t="shared" si="127"/>
        <v/>
      </c>
      <c r="W437" s="178" t="str">
        <f t="shared" si="128"/>
        <v/>
      </c>
      <c r="X437" s="178" t="str">
        <f t="shared" si="129"/>
        <v/>
      </c>
      <c r="Y437" s="177">
        <f t="shared" si="140"/>
        <v>0</v>
      </c>
      <c r="Z437" s="178"/>
      <c r="AA437" s="178"/>
      <c r="AB437" s="178"/>
      <c r="AC437" s="179"/>
    </row>
    <row r="438" spans="1:29" hidden="1">
      <c r="A438" s="174" t="str">
        <f>IF('14- RC PROD'!A443="","",'14- RC PROD'!A443)</f>
        <v/>
      </c>
      <c r="B438" s="175" t="str">
        <f>IF('14- RC PROD'!F443="","",'14- RC PROD'!F443)</f>
        <v/>
      </c>
      <c r="C438" s="176" t="str">
        <f>IF(A438="","",IF('14- RC PROD'!G443="","",'14- RC PROD'!G443))</f>
        <v/>
      </c>
      <c r="D438" s="176" t="str">
        <f>IF('14- RC PROD'!H443="","",'14- RC PROD'!H443)</f>
        <v/>
      </c>
      <c r="E438" s="25" t="str">
        <f>IF(A438="","",IF('14- RC PROD'!E403="TODO MÊS",E398,""))</f>
        <v/>
      </c>
      <c r="F438" s="170" t="str">
        <f t="shared" si="138"/>
        <v/>
      </c>
      <c r="G438" s="170" t="str">
        <f t="shared" si="138"/>
        <v/>
      </c>
      <c r="H438" s="170" t="str">
        <f t="shared" si="138"/>
        <v/>
      </c>
      <c r="I438" s="170" t="str">
        <f t="shared" si="138"/>
        <v/>
      </c>
      <c r="J438" s="177" t="str">
        <f t="shared" si="141"/>
        <v/>
      </c>
      <c r="K438" s="178" t="str">
        <f t="shared" si="141"/>
        <v/>
      </c>
      <c r="L438" s="178" t="str">
        <f t="shared" si="141"/>
        <v/>
      </c>
      <c r="M438" s="178" t="str">
        <f t="shared" si="141"/>
        <v/>
      </c>
      <c r="N438" s="178" t="str">
        <f t="shared" si="141"/>
        <v/>
      </c>
      <c r="O438" s="178" t="str">
        <f t="shared" si="141"/>
        <v/>
      </c>
      <c r="P438" s="178" t="str">
        <f t="shared" si="141"/>
        <v/>
      </c>
      <c r="Q438" s="178" t="str">
        <f t="shared" si="139"/>
        <v/>
      </c>
      <c r="R438" s="178" t="str">
        <f t="shared" si="139"/>
        <v/>
      </c>
      <c r="S438" s="178" t="str">
        <f t="shared" si="137"/>
        <v/>
      </c>
      <c r="T438" s="178" t="str">
        <f t="shared" si="137"/>
        <v/>
      </c>
      <c r="U438" s="178" t="str">
        <f t="shared" si="137"/>
        <v/>
      </c>
      <c r="V438" s="177" t="str">
        <f t="shared" si="127"/>
        <v/>
      </c>
      <c r="W438" s="178" t="str">
        <f t="shared" si="128"/>
        <v/>
      </c>
      <c r="X438" s="178" t="str">
        <f t="shared" si="129"/>
        <v/>
      </c>
      <c r="Y438" s="177">
        <f t="shared" si="140"/>
        <v>0</v>
      </c>
      <c r="Z438" s="178"/>
      <c r="AA438" s="178"/>
      <c r="AB438" s="178"/>
      <c r="AC438" s="179"/>
    </row>
    <row r="439" spans="1:29" hidden="1">
      <c r="A439" s="174" t="str">
        <f>IF('14- RC PROD'!A444="","",'14- RC PROD'!A444)</f>
        <v/>
      </c>
      <c r="B439" s="175" t="str">
        <f>IF('14- RC PROD'!F444="","",'14- RC PROD'!F444)</f>
        <v/>
      </c>
      <c r="C439" s="176" t="str">
        <f>IF(A439="","",IF('14- RC PROD'!G444="","",'14- RC PROD'!G444))</f>
        <v/>
      </c>
      <c r="D439" s="176" t="str">
        <f>IF('14- RC PROD'!H444="","",'14- RC PROD'!H444)</f>
        <v/>
      </c>
      <c r="E439" s="25" t="str">
        <f>IF(A439="","",IF('14- RC PROD'!E404="TODO MÊS",E399,""))</f>
        <v/>
      </c>
      <c r="F439" s="170" t="str">
        <f t="shared" si="138"/>
        <v/>
      </c>
      <c r="G439" s="170" t="str">
        <f t="shared" si="138"/>
        <v/>
      </c>
      <c r="H439" s="170" t="str">
        <f t="shared" si="138"/>
        <v/>
      </c>
      <c r="I439" s="170" t="str">
        <f t="shared" si="138"/>
        <v/>
      </c>
      <c r="J439" s="177" t="str">
        <f t="shared" si="141"/>
        <v/>
      </c>
      <c r="K439" s="178" t="str">
        <f t="shared" si="141"/>
        <v/>
      </c>
      <c r="L439" s="178" t="str">
        <f t="shared" si="141"/>
        <v/>
      </c>
      <c r="M439" s="178" t="str">
        <f t="shared" si="141"/>
        <v/>
      </c>
      <c r="N439" s="178" t="str">
        <f t="shared" si="141"/>
        <v/>
      </c>
      <c r="O439" s="178" t="str">
        <f t="shared" si="141"/>
        <v/>
      </c>
      <c r="P439" s="178" t="str">
        <f t="shared" si="141"/>
        <v/>
      </c>
      <c r="Q439" s="178" t="str">
        <f t="shared" si="139"/>
        <v/>
      </c>
      <c r="R439" s="178" t="str">
        <f t="shared" si="139"/>
        <v/>
      </c>
      <c r="S439" s="178" t="str">
        <f t="shared" si="137"/>
        <v/>
      </c>
      <c r="T439" s="178" t="str">
        <f t="shared" si="137"/>
        <v/>
      </c>
      <c r="U439" s="178" t="str">
        <f t="shared" si="137"/>
        <v/>
      </c>
      <c r="V439" s="177" t="str">
        <f t="shared" si="127"/>
        <v/>
      </c>
      <c r="W439" s="178" t="str">
        <f t="shared" si="128"/>
        <v/>
      </c>
      <c r="X439" s="178" t="str">
        <f t="shared" si="129"/>
        <v/>
      </c>
      <c r="Y439" s="177">
        <f t="shared" si="140"/>
        <v>0</v>
      </c>
      <c r="Z439" s="178"/>
      <c r="AA439" s="178"/>
      <c r="AB439" s="178"/>
      <c r="AC439" s="179"/>
    </row>
    <row r="440" spans="1:29" hidden="1">
      <c r="A440" s="174" t="str">
        <f>IF('14- RC PROD'!A445="","",'14- RC PROD'!A445)</f>
        <v/>
      </c>
      <c r="B440" s="175" t="str">
        <f>IF('14- RC PROD'!F445="","",'14- RC PROD'!F445)</f>
        <v/>
      </c>
      <c r="C440" s="176" t="str">
        <f>IF(A440="","",IF('14- RC PROD'!G445="","",'14- RC PROD'!G445))</f>
        <v/>
      </c>
      <c r="D440" s="176" t="str">
        <f>IF('14- RC PROD'!H445="","",'14- RC PROD'!H445)</f>
        <v/>
      </c>
      <c r="E440" s="25" t="str">
        <f>IF(A440="","",IF('14- RC PROD'!E405="TODO MÊS",E400,""))</f>
        <v/>
      </c>
      <c r="F440" s="170" t="str">
        <f t="shared" si="138"/>
        <v/>
      </c>
      <c r="G440" s="170" t="str">
        <f t="shared" si="138"/>
        <v/>
      </c>
      <c r="H440" s="170" t="str">
        <f t="shared" si="138"/>
        <v/>
      </c>
      <c r="I440" s="170" t="str">
        <f t="shared" si="138"/>
        <v/>
      </c>
      <c r="J440" s="177" t="str">
        <f t="shared" si="141"/>
        <v/>
      </c>
      <c r="K440" s="178" t="str">
        <f t="shared" si="141"/>
        <v/>
      </c>
      <c r="L440" s="178" t="str">
        <f t="shared" si="141"/>
        <v/>
      </c>
      <c r="M440" s="178" t="str">
        <f t="shared" si="141"/>
        <v/>
      </c>
      <c r="N440" s="178" t="str">
        <f t="shared" si="141"/>
        <v/>
      </c>
      <c r="O440" s="178" t="str">
        <f t="shared" si="141"/>
        <v/>
      </c>
      <c r="P440" s="178" t="str">
        <f t="shared" si="141"/>
        <v/>
      </c>
      <c r="Q440" s="178" t="str">
        <f t="shared" si="139"/>
        <v/>
      </c>
      <c r="R440" s="178" t="str">
        <f t="shared" si="139"/>
        <v/>
      </c>
      <c r="S440" s="178" t="str">
        <f t="shared" si="137"/>
        <v/>
      </c>
      <c r="T440" s="178" t="str">
        <f t="shared" si="137"/>
        <v/>
      </c>
      <c r="U440" s="178" t="str">
        <f t="shared" si="137"/>
        <v/>
      </c>
      <c r="V440" s="177" t="str">
        <f t="shared" si="127"/>
        <v/>
      </c>
      <c r="W440" s="178" t="str">
        <f t="shared" si="128"/>
        <v/>
      </c>
      <c r="X440" s="178" t="str">
        <f t="shared" si="129"/>
        <v/>
      </c>
      <c r="Y440" s="177">
        <f t="shared" si="140"/>
        <v>0</v>
      </c>
      <c r="Z440" s="178"/>
      <c r="AA440" s="178"/>
      <c r="AB440" s="178"/>
      <c r="AC440" s="179"/>
    </row>
    <row r="441" spans="1:29" hidden="1">
      <c r="A441" s="174" t="str">
        <f>IF('14- RC PROD'!A446="","",'14- RC PROD'!A446)</f>
        <v/>
      </c>
      <c r="B441" s="175" t="str">
        <f>IF('14- RC PROD'!F446="","",'14- RC PROD'!F446)</f>
        <v/>
      </c>
      <c r="C441" s="176" t="str">
        <f>IF(A441="","",IF('14- RC PROD'!G446="","",'14- RC PROD'!G446))</f>
        <v/>
      </c>
      <c r="D441" s="176" t="str">
        <f>IF('14- RC PROD'!H446="","",'14- RC PROD'!H446)</f>
        <v/>
      </c>
      <c r="E441" s="25" t="str">
        <f>IF(A441="","",IF('14- RC PROD'!E406="TODO MÊS",E401,""))</f>
        <v/>
      </c>
      <c r="F441" s="170" t="str">
        <f t="shared" si="138"/>
        <v/>
      </c>
      <c r="G441" s="170" t="str">
        <f t="shared" si="138"/>
        <v/>
      </c>
      <c r="H441" s="170" t="str">
        <f t="shared" si="138"/>
        <v/>
      </c>
      <c r="I441" s="170" t="str">
        <f t="shared" si="138"/>
        <v/>
      </c>
      <c r="J441" s="177" t="str">
        <f t="shared" si="141"/>
        <v/>
      </c>
      <c r="K441" s="178" t="str">
        <f t="shared" si="141"/>
        <v/>
      </c>
      <c r="L441" s="178" t="str">
        <f t="shared" si="141"/>
        <v/>
      </c>
      <c r="M441" s="178" t="str">
        <f t="shared" si="141"/>
        <v/>
      </c>
      <c r="N441" s="178" t="str">
        <f t="shared" si="141"/>
        <v/>
      </c>
      <c r="O441" s="178" t="str">
        <f t="shared" si="141"/>
        <v/>
      </c>
      <c r="P441" s="178" t="str">
        <f t="shared" si="141"/>
        <v/>
      </c>
      <c r="Q441" s="178" t="str">
        <f t="shared" si="139"/>
        <v/>
      </c>
      <c r="R441" s="178" t="str">
        <f t="shared" si="139"/>
        <v/>
      </c>
      <c r="S441" s="178" t="str">
        <f t="shared" si="137"/>
        <v/>
      </c>
      <c r="T441" s="178" t="str">
        <f t="shared" si="137"/>
        <v/>
      </c>
      <c r="U441" s="178" t="str">
        <f t="shared" si="137"/>
        <v/>
      </c>
      <c r="V441" s="177" t="str">
        <f t="shared" si="127"/>
        <v/>
      </c>
      <c r="W441" s="178" t="str">
        <f t="shared" si="128"/>
        <v/>
      </c>
      <c r="X441" s="178" t="str">
        <f t="shared" si="129"/>
        <v/>
      </c>
      <c r="Y441" s="177">
        <f t="shared" si="140"/>
        <v>0</v>
      </c>
      <c r="Z441" s="178"/>
      <c r="AA441" s="178"/>
      <c r="AB441" s="178"/>
      <c r="AC441" s="179"/>
    </row>
    <row r="442" spans="1:29" hidden="1">
      <c r="A442" s="174" t="str">
        <f>IF('14- RC PROD'!A447="","",'14- RC PROD'!A447)</f>
        <v/>
      </c>
      <c r="B442" s="175" t="str">
        <f>IF('14- RC PROD'!F447="","",'14- RC PROD'!F447)</f>
        <v/>
      </c>
      <c r="C442" s="176" t="str">
        <f>IF(A442="","",IF('14- RC PROD'!G447="","",'14- RC PROD'!G447))</f>
        <v/>
      </c>
      <c r="D442" s="176" t="str">
        <f>IF('14- RC PROD'!H447="","",'14- RC PROD'!H447)</f>
        <v/>
      </c>
      <c r="E442" s="25" t="str">
        <f>IF(A442="","",IF('14- RC PROD'!E407="TODO MÊS",E402,""))</f>
        <v/>
      </c>
      <c r="F442" s="170" t="str">
        <f t="shared" si="138"/>
        <v/>
      </c>
      <c r="G442" s="170" t="str">
        <f t="shared" si="138"/>
        <v/>
      </c>
      <c r="H442" s="170" t="str">
        <f t="shared" si="138"/>
        <v/>
      </c>
      <c r="I442" s="170" t="str">
        <f t="shared" si="138"/>
        <v/>
      </c>
      <c r="J442" s="177" t="str">
        <f t="shared" ref="J442:P451" si="142">IF($E442="","",IF(MONTH(J$5)=MONTH($A442),$F442*$E442*$C442,IF(MONTH(J$5)=MONTH($A442)+1,$G442*$E442*$C442,IF(MONTH(J$5)=MONTH($A442)+2,$H442*$E442*$C442,IF(MONTH(J$5)=MONTH($A442)+3,$I442*$E442*$C442,0)))))</f>
        <v/>
      </c>
      <c r="K442" s="178" t="str">
        <f t="shared" si="142"/>
        <v/>
      </c>
      <c r="L442" s="178" t="str">
        <f t="shared" si="142"/>
        <v/>
      </c>
      <c r="M442" s="178" t="str">
        <f t="shared" si="142"/>
        <v/>
      </c>
      <c r="N442" s="178" t="str">
        <f t="shared" si="142"/>
        <v/>
      </c>
      <c r="O442" s="178" t="str">
        <f t="shared" si="142"/>
        <v/>
      </c>
      <c r="P442" s="178" t="str">
        <f t="shared" si="142"/>
        <v/>
      </c>
      <c r="Q442" s="178" t="str">
        <f t="shared" si="139"/>
        <v/>
      </c>
      <c r="R442" s="178" t="str">
        <f t="shared" si="139"/>
        <v/>
      </c>
      <c r="S442" s="178" t="str">
        <f t="shared" si="137"/>
        <v/>
      </c>
      <c r="T442" s="178" t="str">
        <f t="shared" si="137"/>
        <v/>
      </c>
      <c r="U442" s="178" t="str">
        <f t="shared" si="137"/>
        <v/>
      </c>
      <c r="V442" s="177" t="str">
        <f t="shared" si="127"/>
        <v/>
      </c>
      <c r="W442" s="178" t="str">
        <f t="shared" si="128"/>
        <v/>
      </c>
      <c r="X442" s="178" t="str">
        <f t="shared" si="129"/>
        <v/>
      </c>
      <c r="Y442" s="177">
        <f t="shared" si="140"/>
        <v>0</v>
      </c>
      <c r="Z442" s="178"/>
      <c r="AA442" s="178"/>
      <c r="AB442" s="178"/>
      <c r="AC442" s="179"/>
    </row>
    <row r="443" spans="1:29" hidden="1">
      <c r="A443" s="174" t="str">
        <f>IF('14- RC PROD'!A448="","",'14- RC PROD'!A448)</f>
        <v/>
      </c>
      <c r="B443" s="175" t="str">
        <f>IF('14- RC PROD'!F448="","",'14- RC PROD'!F448)</f>
        <v/>
      </c>
      <c r="C443" s="176" t="str">
        <f>IF(A443="","",IF('14- RC PROD'!G448="","",'14- RC PROD'!G448))</f>
        <v/>
      </c>
      <c r="D443" s="176" t="str">
        <f>IF('14- RC PROD'!H448="","",'14- RC PROD'!H448)</f>
        <v/>
      </c>
      <c r="E443" s="25" t="str">
        <f>IF(A443="","",IF('14- RC PROD'!E408="TODO MÊS",E403,""))</f>
        <v/>
      </c>
      <c r="F443" s="170" t="str">
        <f t="shared" si="138"/>
        <v/>
      </c>
      <c r="G443" s="170" t="str">
        <f t="shared" si="138"/>
        <v/>
      </c>
      <c r="H443" s="170" t="str">
        <f t="shared" si="138"/>
        <v/>
      </c>
      <c r="I443" s="170" t="str">
        <f t="shared" si="138"/>
        <v/>
      </c>
      <c r="J443" s="177" t="str">
        <f t="shared" si="142"/>
        <v/>
      </c>
      <c r="K443" s="178" t="str">
        <f t="shared" si="142"/>
        <v/>
      </c>
      <c r="L443" s="178" t="str">
        <f t="shared" si="142"/>
        <v/>
      </c>
      <c r="M443" s="178" t="str">
        <f t="shared" si="142"/>
        <v/>
      </c>
      <c r="N443" s="178" t="str">
        <f t="shared" si="142"/>
        <v/>
      </c>
      <c r="O443" s="178" t="str">
        <f t="shared" si="142"/>
        <v/>
      </c>
      <c r="P443" s="178" t="str">
        <f t="shared" si="142"/>
        <v/>
      </c>
      <c r="Q443" s="178" t="str">
        <f t="shared" si="139"/>
        <v/>
      </c>
      <c r="R443" s="178" t="str">
        <f t="shared" si="139"/>
        <v/>
      </c>
      <c r="S443" s="178" t="str">
        <f t="shared" ref="S443:U462" si="143">IF($E443="","",IF(MONTH(S$5)=MONTH($A443),$F443*$E443*$C443,IF(MONTH(S$5)=MONTH($A443)+1,$G443*$E443*$C443,IF(MONTH(S$5)=MONTH($A443)+2,$H443*$E443*$C443,IF(MONTH(S$5)=MONTH($A443)+3,$I443*$E443*$C443,0)))))</f>
        <v/>
      </c>
      <c r="T443" s="178" t="str">
        <f t="shared" si="143"/>
        <v/>
      </c>
      <c r="U443" s="178" t="str">
        <f t="shared" si="143"/>
        <v/>
      </c>
      <c r="V443" s="177" t="str">
        <f t="shared" si="127"/>
        <v/>
      </c>
      <c r="W443" s="178" t="str">
        <f t="shared" si="128"/>
        <v/>
      </c>
      <c r="X443" s="178" t="str">
        <f t="shared" si="129"/>
        <v/>
      </c>
      <c r="Y443" s="177">
        <f t="shared" si="140"/>
        <v>0</v>
      </c>
      <c r="Z443" s="178"/>
      <c r="AA443" s="178"/>
      <c r="AB443" s="178"/>
      <c r="AC443" s="179"/>
    </row>
    <row r="444" spans="1:29" hidden="1">
      <c r="A444" s="174" t="str">
        <f>IF('14- RC PROD'!A449="","",'14- RC PROD'!A449)</f>
        <v/>
      </c>
      <c r="B444" s="175" t="str">
        <f>IF('14- RC PROD'!F449="","",'14- RC PROD'!F449)</f>
        <v/>
      </c>
      <c r="C444" s="176" t="str">
        <f>IF(A444="","",IF('14- RC PROD'!G449="","",'14- RC PROD'!G449))</f>
        <v/>
      </c>
      <c r="D444" s="176" t="str">
        <f>IF('14- RC PROD'!H449="","",'14- RC PROD'!H449)</f>
        <v/>
      </c>
      <c r="E444" s="25" t="str">
        <f>IF(A444="","",IF('14- RC PROD'!E409="TODO MÊS",E404,""))</f>
        <v/>
      </c>
      <c r="F444" s="170" t="str">
        <f t="shared" si="138"/>
        <v/>
      </c>
      <c r="G444" s="170" t="str">
        <f t="shared" si="138"/>
        <v/>
      </c>
      <c r="H444" s="170" t="str">
        <f t="shared" si="138"/>
        <v/>
      </c>
      <c r="I444" s="170" t="str">
        <f t="shared" si="138"/>
        <v/>
      </c>
      <c r="J444" s="177" t="str">
        <f t="shared" si="142"/>
        <v/>
      </c>
      <c r="K444" s="178" t="str">
        <f t="shared" si="142"/>
        <v/>
      </c>
      <c r="L444" s="178" t="str">
        <f t="shared" si="142"/>
        <v/>
      </c>
      <c r="M444" s="178" t="str">
        <f t="shared" si="142"/>
        <v/>
      </c>
      <c r="N444" s="178" t="str">
        <f t="shared" si="142"/>
        <v/>
      </c>
      <c r="O444" s="178" t="str">
        <f t="shared" si="142"/>
        <v/>
      </c>
      <c r="P444" s="178" t="str">
        <f t="shared" si="142"/>
        <v/>
      </c>
      <c r="Q444" s="178" t="str">
        <f t="shared" si="139"/>
        <v/>
      </c>
      <c r="R444" s="178" t="str">
        <f t="shared" si="139"/>
        <v/>
      </c>
      <c r="S444" s="178" t="str">
        <f t="shared" si="143"/>
        <v/>
      </c>
      <c r="T444" s="178" t="str">
        <f t="shared" si="143"/>
        <v/>
      </c>
      <c r="U444" s="178" t="str">
        <f t="shared" si="143"/>
        <v/>
      </c>
      <c r="V444" s="177" t="str">
        <f t="shared" si="127"/>
        <v/>
      </c>
      <c r="W444" s="178" t="str">
        <f t="shared" si="128"/>
        <v/>
      </c>
      <c r="X444" s="178" t="str">
        <f t="shared" si="129"/>
        <v/>
      </c>
      <c r="Y444" s="177">
        <f t="shared" si="140"/>
        <v>0</v>
      </c>
      <c r="Z444" s="178"/>
      <c r="AA444" s="178"/>
      <c r="AB444" s="178"/>
      <c r="AC444" s="179"/>
    </row>
    <row r="445" spans="1:29" hidden="1">
      <c r="A445" s="180" t="str">
        <f>IF('14- RC PROD'!A450="","",'14- RC PROD'!A450)</f>
        <v/>
      </c>
      <c r="B445" s="181" t="str">
        <f>IF('14- RC PROD'!F450="","",'14- RC PROD'!F450)</f>
        <v/>
      </c>
      <c r="C445" s="182" t="str">
        <f>IF(A445="","",IF('14- RC PROD'!G450="","",'14- RC PROD'!G450))</f>
        <v/>
      </c>
      <c r="D445" s="182" t="str">
        <f>IF('14- RC PROD'!H450="","",'14- RC PROD'!H450)</f>
        <v/>
      </c>
      <c r="E445" s="183" t="str">
        <f>IF(A445="","",IF('14- RC PROD'!E410="TODO MÊS",E405,""))</f>
        <v/>
      </c>
      <c r="F445" s="171" t="str">
        <f t="shared" si="138"/>
        <v/>
      </c>
      <c r="G445" s="171" t="str">
        <f t="shared" si="138"/>
        <v/>
      </c>
      <c r="H445" s="171" t="str">
        <f t="shared" si="138"/>
        <v/>
      </c>
      <c r="I445" s="171" t="str">
        <f t="shared" si="138"/>
        <v/>
      </c>
      <c r="J445" s="184" t="str">
        <f t="shared" si="142"/>
        <v/>
      </c>
      <c r="K445" s="185" t="str">
        <f t="shared" si="142"/>
        <v/>
      </c>
      <c r="L445" s="185" t="str">
        <f t="shared" si="142"/>
        <v/>
      </c>
      <c r="M445" s="185" t="str">
        <f t="shared" si="142"/>
        <v/>
      </c>
      <c r="N445" s="185" t="str">
        <f t="shared" si="142"/>
        <v/>
      </c>
      <c r="O445" s="185" t="str">
        <f t="shared" si="142"/>
        <v/>
      </c>
      <c r="P445" s="185" t="str">
        <f t="shared" si="142"/>
        <v/>
      </c>
      <c r="Q445" s="185" t="str">
        <f t="shared" si="139"/>
        <v/>
      </c>
      <c r="R445" s="185" t="str">
        <f t="shared" si="139"/>
        <v/>
      </c>
      <c r="S445" s="185" t="str">
        <f t="shared" si="143"/>
        <v/>
      </c>
      <c r="T445" s="185" t="str">
        <f t="shared" si="143"/>
        <v/>
      </c>
      <c r="U445" s="185" t="str">
        <f t="shared" si="143"/>
        <v/>
      </c>
      <c r="V445" s="184" t="str">
        <f t="shared" si="127"/>
        <v/>
      </c>
      <c r="W445" s="185" t="str">
        <f t="shared" si="128"/>
        <v/>
      </c>
      <c r="X445" s="186" t="str">
        <f t="shared" si="129"/>
        <v/>
      </c>
      <c r="Y445" s="184">
        <f t="shared" si="140"/>
        <v>0</v>
      </c>
      <c r="Z445" s="185"/>
      <c r="AA445" s="185"/>
      <c r="AB445" s="185"/>
      <c r="AC445" s="186"/>
    </row>
    <row r="446" spans="1:29" hidden="1">
      <c r="A446" s="174">
        <f>IF('14- RC PROD'!A451="","",'14- RC PROD'!A451)</f>
        <v>45992</v>
      </c>
      <c r="B446" s="175" t="str">
        <f>IF('14- RC PROD'!F451="","",'14- RC PROD'!F451)</f>
        <v/>
      </c>
      <c r="C446" s="176">
        <f>IF(A446="","",IF('14- RC PROD'!G451="","",'14- RC PROD'!G451))</f>
        <v>1</v>
      </c>
      <c r="D446" s="176" t="str">
        <f>IF('14- RC PROD'!H451="","",'14- RC PROD'!H451)</f>
        <v/>
      </c>
      <c r="E446" s="25" t="str">
        <f>IF(A446="","",IF('14- RC PROD'!E411="TODO MÊS",E406,""))</f>
        <v/>
      </c>
      <c r="F446" s="170">
        <f t="shared" ref="F446:I465" si="144">F406</f>
        <v>1</v>
      </c>
      <c r="G446" s="170">
        <f t="shared" si="144"/>
        <v>0</v>
      </c>
      <c r="H446" s="170">
        <f t="shared" si="144"/>
        <v>0</v>
      </c>
      <c r="I446" s="170">
        <f t="shared" si="144"/>
        <v>0</v>
      </c>
      <c r="J446" s="177" t="str">
        <f t="shared" si="142"/>
        <v/>
      </c>
      <c r="K446" s="178" t="str">
        <f t="shared" si="142"/>
        <v/>
      </c>
      <c r="L446" s="178" t="str">
        <f t="shared" si="142"/>
        <v/>
      </c>
      <c r="M446" s="178" t="str">
        <f t="shared" si="142"/>
        <v/>
      </c>
      <c r="N446" s="178" t="str">
        <f t="shared" si="142"/>
        <v/>
      </c>
      <c r="O446" s="178" t="str">
        <f t="shared" si="142"/>
        <v/>
      </c>
      <c r="P446" s="178" t="str">
        <f t="shared" si="142"/>
        <v/>
      </c>
      <c r="Q446" s="178" t="str">
        <f t="shared" si="139"/>
        <v/>
      </c>
      <c r="R446" s="178" t="str">
        <f t="shared" si="139"/>
        <v/>
      </c>
      <c r="S446" s="178" t="str">
        <f t="shared" si="143"/>
        <v/>
      </c>
      <c r="T446" s="178" t="str">
        <f t="shared" si="143"/>
        <v/>
      </c>
      <c r="U446" s="178" t="str">
        <f t="shared" si="143"/>
        <v/>
      </c>
      <c r="V446" s="177" t="str">
        <f t="shared" si="127"/>
        <v/>
      </c>
      <c r="W446" s="178" t="str">
        <f t="shared" si="128"/>
        <v/>
      </c>
      <c r="X446" s="178" t="str">
        <f t="shared" si="129"/>
        <v/>
      </c>
      <c r="Y446" s="177">
        <f t="shared" si="140"/>
        <v>0</v>
      </c>
      <c r="Z446" s="178"/>
      <c r="AA446" s="178"/>
      <c r="AB446" s="178"/>
      <c r="AC446" s="179"/>
    </row>
    <row r="447" spans="1:29" hidden="1">
      <c r="A447" s="174">
        <f>IF('14- RC PROD'!A452="","",'14- RC PROD'!A452)</f>
        <v>46023</v>
      </c>
      <c r="B447" s="175" t="str">
        <f>IF('14- RC PROD'!F452="","",'14- RC PROD'!F452)</f>
        <v/>
      </c>
      <c r="C447" s="176">
        <f>IF(A447="","",IF('14- RC PROD'!G452="","",'14- RC PROD'!G452))</f>
        <v>0</v>
      </c>
      <c r="D447" s="176" t="str">
        <f>IF('14- RC PROD'!H452="","",'14- RC PROD'!H452)</f>
        <v/>
      </c>
      <c r="E447" s="25" t="str">
        <f>IF(A447="","",IF('14- RC PROD'!E412="TODO MÊS",E407,""))</f>
        <v/>
      </c>
      <c r="F447" s="170">
        <f t="shared" si="144"/>
        <v>1</v>
      </c>
      <c r="G447" s="170">
        <f t="shared" si="144"/>
        <v>0</v>
      </c>
      <c r="H447" s="170">
        <f t="shared" si="144"/>
        <v>0</v>
      </c>
      <c r="I447" s="170">
        <f t="shared" si="144"/>
        <v>0</v>
      </c>
      <c r="J447" s="177" t="str">
        <f t="shared" si="142"/>
        <v/>
      </c>
      <c r="K447" s="178" t="str">
        <f t="shared" si="142"/>
        <v/>
      </c>
      <c r="L447" s="178" t="str">
        <f t="shared" si="142"/>
        <v/>
      </c>
      <c r="M447" s="178" t="str">
        <f t="shared" si="142"/>
        <v/>
      </c>
      <c r="N447" s="178" t="str">
        <f t="shared" si="142"/>
        <v/>
      </c>
      <c r="O447" s="178" t="str">
        <f t="shared" si="142"/>
        <v/>
      </c>
      <c r="P447" s="178" t="str">
        <f t="shared" si="142"/>
        <v/>
      </c>
      <c r="Q447" s="178" t="str">
        <f t="shared" si="139"/>
        <v/>
      </c>
      <c r="R447" s="178" t="str">
        <f t="shared" si="139"/>
        <v/>
      </c>
      <c r="S447" s="178" t="str">
        <f t="shared" si="143"/>
        <v/>
      </c>
      <c r="T447" s="178" t="str">
        <f t="shared" si="143"/>
        <v/>
      </c>
      <c r="U447" s="178" t="str">
        <f t="shared" si="143"/>
        <v/>
      </c>
      <c r="V447" s="177" t="str">
        <f t="shared" si="127"/>
        <v/>
      </c>
      <c r="W447" s="178" t="str">
        <f t="shared" si="128"/>
        <v/>
      </c>
      <c r="X447" s="178" t="str">
        <f t="shared" si="129"/>
        <v/>
      </c>
      <c r="Y447" s="177">
        <f t="shared" si="140"/>
        <v>0</v>
      </c>
      <c r="Z447" s="178"/>
      <c r="AA447" s="178"/>
      <c r="AB447" s="178"/>
      <c r="AC447" s="179"/>
    </row>
    <row r="448" spans="1:29" hidden="1">
      <c r="A448" s="174">
        <f>IF('14- RC PROD'!A453="","",'14- RC PROD'!A453)</f>
        <v>46057</v>
      </c>
      <c r="B448" s="175" t="str">
        <f>IF('14- RC PROD'!F453="","",'14- RC PROD'!F453)</f>
        <v/>
      </c>
      <c r="C448" s="176">
        <f>IF(A448="","",IF('14- RC PROD'!G453="","",'14- RC PROD'!G453))</f>
        <v>0</v>
      </c>
      <c r="D448" s="176" t="str">
        <f>IF('14- RC PROD'!H453="","",'14- RC PROD'!H453)</f>
        <v/>
      </c>
      <c r="E448" s="25" t="str">
        <f>IF(A448="","",IF('14- RC PROD'!E413="TODO MÊS",E408,""))</f>
        <v/>
      </c>
      <c r="F448" s="170">
        <f t="shared" si="144"/>
        <v>1</v>
      </c>
      <c r="G448" s="170">
        <f t="shared" si="144"/>
        <v>0</v>
      </c>
      <c r="H448" s="170">
        <f t="shared" si="144"/>
        <v>0</v>
      </c>
      <c r="I448" s="170">
        <f t="shared" si="144"/>
        <v>0</v>
      </c>
      <c r="J448" s="177" t="str">
        <f t="shared" si="142"/>
        <v/>
      </c>
      <c r="K448" s="178" t="str">
        <f t="shared" si="142"/>
        <v/>
      </c>
      <c r="L448" s="178" t="str">
        <f t="shared" si="142"/>
        <v/>
      </c>
      <c r="M448" s="178" t="str">
        <f t="shared" si="142"/>
        <v/>
      </c>
      <c r="N448" s="178" t="str">
        <f t="shared" si="142"/>
        <v/>
      </c>
      <c r="O448" s="178" t="str">
        <f t="shared" si="142"/>
        <v/>
      </c>
      <c r="P448" s="178" t="str">
        <f t="shared" si="142"/>
        <v/>
      </c>
      <c r="Q448" s="178" t="str">
        <f t="shared" ref="Q448:R467" si="145">IF($E448="","",IF(MONTH(Q$5)=MONTH($A448),$F448*$E448*$C448,IF(MONTH(Q$5)=MONTH($A448)+1,$G448*$E448*$C448,IF(MONTH(Q$5)=MONTH($A448)+2,$H448*$E448*$C448,IF(MONTH(Q$5)=MONTH($A448)+3,$I448*$E448*$C448,0)))))</f>
        <v/>
      </c>
      <c r="R448" s="178" t="str">
        <f t="shared" si="145"/>
        <v/>
      </c>
      <c r="S448" s="178" t="str">
        <f t="shared" si="143"/>
        <v/>
      </c>
      <c r="T448" s="178" t="str">
        <f t="shared" si="143"/>
        <v/>
      </c>
      <c r="U448" s="178" t="str">
        <f t="shared" si="143"/>
        <v/>
      </c>
      <c r="V448" s="177" t="str">
        <f t="shared" si="127"/>
        <v/>
      </c>
      <c r="W448" s="178" t="str">
        <f t="shared" si="128"/>
        <v/>
      </c>
      <c r="X448" s="178" t="str">
        <f t="shared" si="129"/>
        <v/>
      </c>
      <c r="Y448" s="177">
        <f t="shared" si="140"/>
        <v>0</v>
      </c>
      <c r="Z448" s="178"/>
      <c r="AA448" s="178"/>
      <c r="AB448" s="178"/>
      <c r="AC448" s="179"/>
    </row>
    <row r="449" spans="1:29" hidden="1">
      <c r="A449" s="174">
        <f>IF('14- RC PROD'!A454="","",'14- RC PROD'!A454)</f>
        <v>46085</v>
      </c>
      <c r="B449" s="175" t="str">
        <f>IF('14- RC PROD'!F454="","",'14- RC PROD'!F454)</f>
        <v/>
      </c>
      <c r="C449" s="176">
        <f>IF(A449="","",IF('14- RC PROD'!G454="","",'14- RC PROD'!G454))</f>
        <v>0</v>
      </c>
      <c r="D449" s="176" t="str">
        <f>IF('14- RC PROD'!H454="","",'14- RC PROD'!H454)</f>
        <v/>
      </c>
      <c r="E449" s="25" t="str">
        <f>IF(A449="","",IF('14- RC PROD'!E414="TODO MÊS",E409,""))</f>
        <v/>
      </c>
      <c r="F449" s="170">
        <f t="shared" si="144"/>
        <v>1</v>
      </c>
      <c r="G449" s="170">
        <f t="shared" si="144"/>
        <v>0</v>
      </c>
      <c r="H449" s="170">
        <f t="shared" si="144"/>
        <v>0</v>
      </c>
      <c r="I449" s="170">
        <f t="shared" si="144"/>
        <v>0</v>
      </c>
      <c r="J449" s="177" t="str">
        <f t="shared" si="142"/>
        <v/>
      </c>
      <c r="K449" s="178" t="str">
        <f t="shared" si="142"/>
        <v/>
      </c>
      <c r="L449" s="178" t="str">
        <f t="shared" si="142"/>
        <v/>
      </c>
      <c r="M449" s="178" t="str">
        <f t="shared" si="142"/>
        <v/>
      </c>
      <c r="N449" s="178" t="str">
        <f t="shared" si="142"/>
        <v/>
      </c>
      <c r="O449" s="178" t="str">
        <f t="shared" si="142"/>
        <v/>
      </c>
      <c r="P449" s="178" t="str">
        <f t="shared" si="142"/>
        <v/>
      </c>
      <c r="Q449" s="178" t="str">
        <f t="shared" si="145"/>
        <v/>
      </c>
      <c r="R449" s="178" t="str">
        <f t="shared" si="145"/>
        <v/>
      </c>
      <c r="S449" s="178" t="str">
        <f t="shared" si="143"/>
        <v/>
      </c>
      <c r="T449" s="178" t="str">
        <f t="shared" si="143"/>
        <v/>
      </c>
      <c r="U449" s="178" t="str">
        <f t="shared" si="143"/>
        <v/>
      </c>
      <c r="V449" s="177" t="str">
        <f t="shared" si="127"/>
        <v/>
      </c>
      <c r="W449" s="178" t="str">
        <f t="shared" si="128"/>
        <v/>
      </c>
      <c r="X449" s="178" t="str">
        <f t="shared" si="129"/>
        <v/>
      </c>
      <c r="Y449" s="177">
        <f t="shared" si="140"/>
        <v>0</v>
      </c>
      <c r="Z449" s="178"/>
      <c r="AA449" s="178"/>
      <c r="AB449" s="178"/>
      <c r="AC449" s="179"/>
    </row>
    <row r="450" spans="1:29" hidden="1">
      <c r="A450" s="174">
        <f>IF('14- RC PROD'!A455="","",'14- RC PROD'!A455)</f>
        <v>46117</v>
      </c>
      <c r="B450" s="175" t="str">
        <f>IF('14- RC PROD'!F455="","",'14- RC PROD'!F455)</f>
        <v/>
      </c>
      <c r="C450" s="176">
        <f>IF(A450="","",IF('14- RC PROD'!G455="","",'14- RC PROD'!G455))</f>
        <v>0</v>
      </c>
      <c r="D450" s="176" t="str">
        <f>IF('14- RC PROD'!H455="","",'14- RC PROD'!H455)</f>
        <v/>
      </c>
      <c r="E450" s="25" t="str">
        <f>IF(A450="","",IF('14- RC PROD'!E415="TODO MÊS",E410,""))</f>
        <v/>
      </c>
      <c r="F450" s="170">
        <f t="shared" si="144"/>
        <v>1</v>
      </c>
      <c r="G450" s="170">
        <f t="shared" si="144"/>
        <v>0</v>
      </c>
      <c r="H450" s="170">
        <f t="shared" si="144"/>
        <v>0</v>
      </c>
      <c r="I450" s="170">
        <f t="shared" si="144"/>
        <v>0</v>
      </c>
      <c r="J450" s="177" t="str">
        <f t="shared" si="142"/>
        <v/>
      </c>
      <c r="K450" s="178" t="str">
        <f t="shared" si="142"/>
        <v/>
      </c>
      <c r="L450" s="178" t="str">
        <f t="shared" si="142"/>
        <v/>
      </c>
      <c r="M450" s="178" t="str">
        <f t="shared" si="142"/>
        <v/>
      </c>
      <c r="N450" s="178" t="str">
        <f t="shared" si="142"/>
        <v/>
      </c>
      <c r="O450" s="178" t="str">
        <f t="shared" si="142"/>
        <v/>
      </c>
      <c r="P450" s="178" t="str">
        <f t="shared" si="142"/>
        <v/>
      </c>
      <c r="Q450" s="178" t="str">
        <f t="shared" si="145"/>
        <v/>
      </c>
      <c r="R450" s="178" t="str">
        <f t="shared" si="145"/>
        <v/>
      </c>
      <c r="S450" s="178" t="str">
        <f t="shared" si="143"/>
        <v/>
      </c>
      <c r="T450" s="178" t="str">
        <f t="shared" si="143"/>
        <v/>
      </c>
      <c r="U450" s="178" t="str">
        <f t="shared" si="143"/>
        <v/>
      </c>
      <c r="V450" s="177" t="str">
        <f t="shared" si="127"/>
        <v/>
      </c>
      <c r="W450" s="178" t="str">
        <f t="shared" si="128"/>
        <v/>
      </c>
      <c r="X450" s="178" t="str">
        <f t="shared" si="129"/>
        <v/>
      </c>
      <c r="Y450" s="177">
        <f t="shared" si="140"/>
        <v>0</v>
      </c>
      <c r="Z450" s="178"/>
      <c r="AA450" s="178"/>
      <c r="AB450" s="178"/>
      <c r="AC450" s="179"/>
    </row>
    <row r="451" spans="1:29" hidden="1">
      <c r="A451" s="174">
        <f>IF('14- RC PROD'!A456="","",'14- RC PROD'!A456)</f>
        <v>46147</v>
      </c>
      <c r="B451" s="175" t="str">
        <f>IF('14- RC PROD'!F456="","",'14- RC PROD'!F456)</f>
        <v/>
      </c>
      <c r="C451" s="176">
        <f>IF(A451="","",IF('14- RC PROD'!G456="","",'14- RC PROD'!G456))</f>
        <v>0</v>
      </c>
      <c r="D451" s="176" t="str">
        <f>IF('14- RC PROD'!H456="","",'14- RC PROD'!H456)</f>
        <v/>
      </c>
      <c r="E451" s="25" t="str">
        <f>IF(A451="","",IF('14- RC PROD'!E416="TODO MÊS",E411,""))</f>
        <v/>
      </c>
      <c r="F451" s="170">
        <f t="shared" si="144"/>
        <v>1</v>
      </c>
      <c r="G451" s="170">
        <f t="shared" si="144"/>
        <v>0</v>
      </c>
      <c r="H451" s="170">
        <f t="shared" si="144"/>
        <v>0</v>
      </c>
      <c r="I451" s="170">
        <f t="shared" si="144"/>
        <v>0</v>
      </c>
      <c r="J451" s="177" t="str">
        <f t="shared" si="142"/>
        <v/>
      </c>
      <c r="K451" s="178" t="str">
        <f t="shared" si="142"/>
        <v/>
      </c>
      <c r="L451" s="178" t="str">
        <f t="shared" si="142"/>
        <v/>
      </c>
      <c r="M451" s="178" t="str">
        <f t="shared" si="142"/>
        <v/>
      </c>
      <c r="N451" s="178" t="str">
        <f t="shared" si="142"/>
        <v/>
      </c>
      <c r="O451" s="178" t="str">
        <f t="shared" si="142"/>
        <v/>
      </c>
      <c r="P451" s="178" t="str">
        <f t="shared" si="142"/>
        <v/>
      </c>
      <c r="Q451" s="178" t="str">
        <f t="shared" si="145"/>
        <v/>
      </c>
      <c r="R451" s="178" t="str">
        <f t="shared" si="145"/>
        <v/>
      </c>
      <c r="S451" s="178" t="str">
        <f t="shared" si="143"/>
        <v/>
      </c>
      <c r="T451" s="178" t="str">
        <f t="shared" si="143"/>
        <v/>
      </c>
      <c r="U451" s="178" t="str">
        <f t="shared" si="143"/>
        <v/>
      </c>
      <c r="V451" s="177" t="str">
        <f t="shared" si="127"/>
        <v/>
      </c>
      <c r="W451" s="178" t="str">
        <f t="shared" si="128"/>
        <v/>
      </c>
      <c r="X451" s="178" t="str">
        <f t="shared" si="129"/>
        <v/>
      </c>
      <c r="Y451" s="177">
        <f t="shared" si="140"/>
        <v>0</v>
      </c>
      <c r="Z451" s="178"/>
      <c r="AA451" s="178"/>
      <c r="AB451" s="178"/>
      <c r="AC451" s="179"/>
    </row>
    <row r="452" spans="1:29" hidden="1">
      <c r="A452" s="174">
        <f>IF('14- RC PROD'!A457="","",'14- RC PROD'!A457)</f>
        <v>46179</v>
      </c>
      <c r="B452" s="175" t="str">
        <f>IF('14- RC PROD'!F457="","",'14- RC PROD'!F457)</f>
        <v/>
      </c>
      <c r="C452" s="176">
        <f>IF(A452="","",IF('14- RC PROD'!G457="","",'14- RC PROD'!G457))</f>
        <v>0</v>
      </c>
      <c r="D452" s="176" t="str">
        <f>IF('14- RC PROD'!H457="","",'14- RC PROD'!H457)</f>
        <v/>
      </c>
      <c r="E452" s="25" t="str">
        <f>IF(A452="","",IF('14- RC PROD'!E417="TODO MÊS",E412,""))</f>
        <v/>
      </c>
      <c r="F452" s="170">
        <f t="shared" si="144"/>
        <v>1</v>
      </c>
      <c r="G452" s="170">
        <f t="shared" si="144"/>
        <v>0</v>
      </c>
      <c r="H452" s="170">
        <f t="shared" si="144"/>
        <v>0</v>
      </c>
      <c r="I452" s="170">
        <f t="shared" si="144"/>
        <v>0</v>
      </c>
      <c r="J452" s="177" t="str">
        <f t="shared" ref="J452:P461" si="146">IF($E452="","",IF(MONTH(J$5)=MONTH($A452),$F452*$E452*$C452,IF(MONTH(J$5)=MONTH($A452)+1,$G452*$E452*$C452,IF(MONTH(J$5)=MONTH($A452)+2,$H452*$E452*$C452,IF(MONTH(J$5)=MONTH($A452)+3,$I452*$E452*$C452,0)))))</f>
        <v/>
      </c>
      <c r="K452" s="178" t="str">
        <f t="shared" si="146"/>
        <v/>
      </c>
      <c r="L452" s="178" t="str">
        <f t="shared" si="146"/>
        <v/>
      </c>
      <c r="M452" s="178" t="str">
        <f t="shared" si="146"/>
        <v/>
      </c>
      <c r="N452" s="178" t="str">
        <f t="shared" si="146"/>
        <v/>
      </c>
      <c r="O452" s="178" t="str">
        <f t="shared" si="146"/>
        <v/>
      </c>
      <c r="P452" s="178" t="str">
        <f t="shared" si="146"/>
        <v/>
      </c>
      <c r="Q452" s="178" t="str">
        <f t="shared" si="145"/>
        <v/>
      </c>
      <c r="R452" s="178" t="str">
        <f t="shared" si="145"/>
        <v/>
      </c>
      <c r="S452" s="178" t="str">
        <f t="shared" si="143"/>
        <v/>
      </c>
      <c r="T452" s="178" t="str">
        <f t="shared" si="143"/>
        <v/>
      </c>
      <c r="U452" s="178" t="str">
        <f t="shared" si="143"/>
        <v/>
      </c>
      <c r="V452" s="177" t="str">
        <f t="shared" si="127"/>
        <v/>
      </c>
      <c r="W452" s="178" t="str">
        <f t="shared" si="128"/>
        <v/>
      </c>
      <c r="X452" s="178" t="str">
        <f t="shared" si="129"/>
        <v/>
      </c>
      <c r="Y452" s="177">
        <f t="shared" si="140"/>
        <v>0</v>
      </c>
      <c r="Z452" s="178"/>
      <c r="AA452" s="178"/>
      <c r="AB452" s="178"/>
      <c r="AC452" s="179"/>
    </row>
    <row r="453" spans="1:29" hidden="1">
      <c r="A453" s="174">
        <f>IF('14- RC PROD'!A458="","",'14- RC PROD'!A458)</f>
        <v>46209</v>
      </c>
      <c r="B453" s="175" t="str">
        <f>IF('14- RC PROD'!F458="","",'14- RC PROD'!F458)</f>
        <v/>
      </c>
      <c r="C453" s="176">
        <f>IF(A453="","",IF('14- RC PROD'!G458="","",'14- RC PROD'!G458))</f>
        <v>0</v>
      </c>
      <c r="D453" s="176" t="str">
        <f>IF('14- RC PROD'!H458="","",'14- RC PROD'!H458)</f>
        <v/>
      </c>
      <c r="E453" s="25" t="str">
        <f>IF(A453="","",IF('14- RC PROD'!E418="TODO MÊS",E413,""))</f>
        <v/>
      </c>
      <c r="F453" s="170">
        <f t="shared" si="144"/>
        <v>1</v>
      </c>
      <c r="G453" s="170">
        <f t="shared" si="144"/>
        <v>0</v>
      </c>
      <c r="H453" s="170">
        <f t="shared" si="144"/>
        <v>0</v>
      </c>
      <c r="I453" s="170">
        <f t="shared" si="144"/>
        <v>0</v>
      </c>
      <c r="J453" s="177" t="str">
        <f t="shared" si="146"/>
        <v/>
      </c>
      <c r="K453" s="178" t="str">
        <f t="shared" si="146"/>
        <v/>
      </c>
      <c r="L453" s="178" t="str">
        <f t="shared" si="146"/>
        <v/>
      </c>
      <c r="M453" s="178" t="str">
        <f t="shared" si="146"/>
        <v/>
      </c>
      <c r="N453" s="178" t="str">
        <f t="shared" si="146"/>
        <v/>
      </c>
      <c r="O453" s="178" t="str">
        <f t="shared" si="146"/>
        <v/>
      </c>
      <c r="P453" s="178" t="str">
        <f t="shared" si="146"/>
        <v/>
      </c>
      <c r="Q453" s="178" t="str">
        <f t="shared" si="145"/>
        <v/>
      </c>
      <c r="R453" s="178" t="str">
        <f t="shared" si="145"/>
        <v/>
      </c>
      <c r="S453" s="178" t="str">
        <f t="shared" si="143"/>
        <v/>
      </c>
      <c r="T453" s="178" t="str">
        <f t="shared" si="143"/>
        <v/>
      </c>
      <c r="U453" s="178" t="str">
        <f t="shared" si="143"/>
        <v/>
      </c>
      <c r="V453" s="177" t="str">
        <f t="shared" si="127"/>
        <v/>
      </c>
      <c r="W453" s="178" t="str">
        <f t="shared" si="128"/>
        <v/>
      </c>
      <c r="X453" s="178" t="str">
        <f t="shared" si="129"/>
        <v/>
      </c>
      <c r="Y453" s="177">
        <f t="shared" si="140"/>
        <v>0</v>
      </c>
      <c r="Z453" s="178"/>
      <c r="AA453" s="178"/>
      <c r="AB453" s="178"/>
      <c r="AC453" s="179"/>
    </row>
    <row r="454" spans="1:29" hidden="1">
      <c r="A454" s="174">
        <f>IF('14- RC PROD'!A459="","",'14- RC PROD'!A459)</f>
        <v>46240</v>
      </c>
      <c r="B454" s="175" t="str">
        <f>IF('14- RC PROD'!F459="","",'14- RC PROD'!F459)</f>
        <v/>
      </c>
      <c r="C454" s="176">
        <f>IF(A454="","",IF('14- RC PROD'!G459="","",'14- RC PROD'!G459))</f>
        <v>0</v>
      </c>
      <c r="D454" s="176" t="str">
        <f>IF('14- RC PROD'!H459="","",'14- RC PROD'!H459)</f>
        <v/>
      </c>
      <c r="E454" s="25" t="str">
        <f>IF(A454="","",IF('14- RC PROD'!E419="TODO MÊS",E414,""))</f>
        <v/>
      </c>
      <c r="F454" s="170">
        <f t="shared" si="144"/>
        <v>1</v>
      </c>
      <c r="G454" s="170">
        <f t="shared" si="144"/>
        <v>0</v>
      </c>
      <c r="H454" s="170">
        <f t="shared" si="144"/>
        <v>0</v>
      </c>
      <c r="I454" s="170">
        <f t="shared" si="144"/>
        <v>0</v>
      </c>
      <c r="J454" s="177" t="str">
        <f t="shared" si="146"/>
        <v/>
      </c>
      <c r="K454" s="178" t="str">
        <f t="shared" si="146"/>
        <v/>
      </c>
      <c r="L454" s="178" t="str">
        <f t="shared" si="146"/>
        <v/>
      </c>
      <c r="M454" s="178" t="str">
        <f t="shared" si="146"/>
        <v/>
      </c>
      <c r="N454" s="178" t="str">
        <f t="shared" si="146"/>
        <v/>
      </c>
      <c r="O454" s="178" t="str">
        <f t="shared" si="146"/>
        <v/>
      </c>
      <c r="P454" s="178" t="str">
        <f t="shared" si="146"/>
        <v/>
      </c>
      <c r="Q454" s="178" t="str">
        <f t="shared" si="145"/>
        <v/>
      </c>
      <c r="R454" s="178" t="str">
        <f t="shared" si="145"/>
        <v/>
      </c>
      <c r="S454" s="178" t="str">
        <f t="shared" si="143"/>
        <v/>
      </c>
      <c r="T454" s="178" t="str">
        <f t="shared" si="143"/>
        <v/>
      </c>
      <c r="U454" s="178" t="str">
        <f t="shared" si="143"/>
        <v/>
      </c>
      <c r="V454" s="177" t="str">
        <f t="shared" si="127"/>
        <v/>
      </c>
      <c r="W454" s="178" t="str">
        <f t="shared" si="128"/>
        <v/>
      </c>
      <c r="X454" s="178" t="str">
        <f t="shared" si="129"/>
        <v/>
      </c>
      <c r="Y454" s="177">
        <f t="shared" si="140"/>
        <v>0</v>
      </c>
      <c r="Z454" s="178"/>
      <c r="AA454" s="178"/>
      <c r="AB454" s="178"/>
      <c r="AC454" s="179"/>
    </row>
    <row r="455" spans="1:29" hidden="1">
      <c r="A455" s="174">
        <f>IF('14- RC PROD'!A460="","",'14- RC PROD'!A460)</f>
        <v>46272</v>
      </c>
      <c r="B455" s="175" t="str">
        <f>IF('14- RC PROD'!F460="","",'14- RC PROD'!F460)</f>
        <v/>
      </c>
      <c r="C455" s="176">
        <f>IF(A455="","",IF('14- RC PROD'!G460="","",'14- RC PROD'!G460))</f>
        <v>0</v>
      </c>
      <c r="D455" s="176" t="str">
        <f>IF('14- RC PROD'!H460="","",'14- RC PROD'!H460)</f>
        <v/>
      </c>
      <c r="E455" s="25" t="str">
        <f>IF(A455="","",IF('14- RC PROD'!E420="TODO MÊS",E415,""))</f>
        <v/>
      </c>
      <c r="F455" s="170">
        <f t="shared" si="144"/>
        <v>1</v>
      </c>
      <c r="G455" s="170">
        <f t="shared" si="144"/>
        <v>0</v>
      </c>
      <c r="H455" s="170">
        <f t="shared" si="144"/>
        <v>0</v>
      </c>
      <c r="I455" s="170">
        <f t="shared" si="144"/>
        <v>0</v>
      </c>
      <c r="J455" s="177" t="str">
        <f t="shared" si="146"/>
        <v/>
      </c>
      <c r="K455" s="178" t="str">
        <f t="shared" si="146"/>
        <v/>
      </c>
      <c r="L455" s="178" t="str">
        <f t="shared" si="146"/>
        <v/>
      </c>
      <c r="M455" s="178" t="str">
        <f t="shared" si="146"/>
        <v/>
      </c>
      <c r="N455" s="178" t="str">
        <f t="shared" si="146"/>
        <v/>
      </c>
      <c r="O455" s="178" t="str">
        <f t="shared" si="146"/>
        <v/>
      </c>
      <c r="P455" s="178" t="str">
        <f t="shared" si="146"/>
        <v/>
      </c>
      <c r="Q455" s="178" t="str">
        <f t="shared" si="145"/>
        <v/>
      </c>
      <c r="R455" s="178" t="str">
        <f t="shared" si="145"/>
        <v/>
      </c>
      <c r="S455" s="178" t="str">
        <f t="shared" si="143"/>
        <v/>
      </c>
      <c r="T455" s="178" t="str">
        <f t="shared" si="143"/>
        <v/>
      </c>
      <c r="U455" s="178" t="str">
        <f t="shared" si="143"/>
        <v/>
      </c>
      <c r="V455" s="177" t="str">
        <f t="shared" ref="V455:V485" si="147">IF($E455="","",IF(MONTH($A455)=MONTH(U$5),$G455*$C455*$E455,IF(MONTH($A455)=MONTH(T$5),$H455*$C455*$E455,IF(MONTH($A455)=S$5,$I455*$C455*$E455,0))))</f>
        <v/>
      </c>
      <c r="W455" s="178" t="str">
        <f t="shared" ref="W455:W485" si="148">IF($E455="","",IF(MONTH($A455)=MONTH(V$5),$G455*$C455*$E455,IF(MONTH($A455)=MONTH(U$5),$H455*$C455*$E455,IF(MONTH($A455)=T$5,$I455*$C455*$E455,0))))</f>
        <v/>
      </c>
      <c r="X455" s="178" t="str">
        <f t="shared" ref="X455:X485" si="149">IF($E455="","",IF(MONTH($A455)=MONTH(W$5),$G455*$C455*$E455,IF(MONTH($A455)=MONTH(V$5),$H455*$C455*$E455,IF(MONTH($A455)=U$5,$I455*$C455*$E455,0))))</f>
        <v/>
      </c>
      <c r="Y455" s="177">
        <f t="shared" si="140"/>
        <v>0</v>
      </c>
      <c r="Z455" s="178"/>
      <c r="AA455" s="178"/>
      <c r="AB455" s="178"/>
      <c r="AC455" s="179"/>
    </row>
    <row r="456" spans="1:29" hidden="1">
      <c r="A456" s="174">
        <f>IF('14- RC PROD'!A461="","",'14- RC PROD'!A461)</f>
        <v>46302</v>
      </c>
      <c r="B456" s="175" t="str">
        <f>IF('14- RC PROD'!F461="","",'14- RC PROD'!F461)</f>
        <v/>
      </c>
      <c r="C456" s="176">
        <f>IF(A456="","",IF('14- RC PROD'!G461="","",'14- RC PROD'!G461))</f>
        <v>0</v>
      </c>
      <c r="D456" s="176" t="str">
        <f>IF('14- RC PROD'!H461="","",'14- RC PROD'!H461)</f>
        <v/>
      </c>
      <c r="E456" s="25" t="str">
        <f>IF(A456="","",IF('14- RC PROD'!E421="TODO MÊS",E416,""))</f>
        <v/>
      </c>
      <c r="F456" s="170">
        <f t="shared" si="144"/>
        <v>1</v>
      </c>
      <c r="G456" s="170">
        <f t="shared" si="144"/>
        <v>0</v>
      </c>
      <c r="H456" s="170">
        <f t="shared" si="144"/>
        <v>0</v>
      </c>
      <c r="I456" s="170">
        <f t="shared" si="144"/>
        <v>0</v>
      </c>
      <c r="J456" s="177" t="str">
        <f t="shared" si="146"/>
        <v/>
      </c>
      <c r="K456" s="178" t="str">
        <f t="shared" si="146"/>
        <v/>
      </c>
      <c r="L456" s="178" t="str">
        <f t="shared" si="146"/>
        <v/>
      </c>
      <c r="M456" s="178" t="str">
        <f t="shared" si="146"/>
        <v/>
      </c>
      <c r="N456" s="178" t="str">
        <f t="shared" si="146"/>
        <v/>
      </c>
      <c r="O456" s="178" t="str">
        <f t="shared" si="146"/>
        <v/>
      </c>
      <c r="P456" s="178" t="str">
        <f t="shared" si="146"/>
        <v/>
      </c>
      <c r="Q456" s="178" t="str">
        <f t="shared" si="145"/>
        <v/>
      </c>
      <c r="R456" s="178" t="str">
        <f t="shared" si="145"/>
        <v/>
      </c>
      <c r="S456" s="178" t="str">
        <f t="shared" si="143"/>
        <v/>
      </c>
      <c r="T456" s="178" t="str">
        <f t="shared" si="143"/>
        <v/>
      </c>
      <c r="U456" s="178" t="str">
        <f t="shared" si="143"/>
        <v/>
      </c>
      <c r="V456" s="177" t="str">
        <f t="shared" si="147"/>
        <v/>
      </c>
      <c r="W456" s="178" t="str">
        <f t="shared" si="148"/>
        <v/>
      </c>
      <c r="X456" s="178" t="str">
        <f t="shared" si="149"/>
        <v/>
      </c>
      <c r="Y456" s="177">
        <f t="shared" si="140"/>
        <v>0</v>
      </c>
      <c r="Z456" s="178"/>
      <c r="AA456" s="178"/>
      <c r="AB456" s="178"/>
      <c r="AC456" s="179"/>
    </row>
    <row r="457" spans="1:29" hidden="1">
      <c r="A457" s="174">
        <f>IF('14- RC PROD'!A462="","",'14- RC PROD'!A462)</f>
        <v>46334</v>
      </c>
      <c r="B457" s="175" t="str">
        <f>IF('14- RC PROD'!F462="","",'14- RC PROD'!F462)</f>
        <v/>
      </c>
      <c r="C457" s="176">
        <f>IF(A457="","",IF('14- RC PROD'!G462="","",'14- RC PROD'!G462))</f>
        <v>0</v>
      </c>
      <c r="D457" s="176" t="str">
        <f>IF('14- RC PROD'!H462="","",'14- RC PROD'!H462)</f>
        <v/>
      </c>
      <c r="E457" s="25" t="str">
        <f>IF(A457="","",IF('14- RC PROD'!E422="TODO MÊS",E417,""))</f>
        <v/>
      </c>
      <c r="F457" s="170">
        <f t="shared" si="144"/>
        <v>1</v>
      </c>
      <c r="G457" s="170">
        <f t="shared" si="144"/>
        <v>0</v>
      </c>
      <c r="H457" s="170" t="str">
        <f t="shared" si="144"/>
        <v/>
      </c>
      <c r="I457" s="170">
        <f t="shared" si="144"/>
        <v>0</v>
      </c>
      <c r="J457" s="177" t="str">
        <f t="shared" si="146"/>
        <v/>
      </c>
      <c r="K457" s="178" t="str">
        <f t="shared" si="146"/>
        <v/>
      </c>
      <c r="L457" s="178" t="str">
        <f t="shared" si="146"/>
        <v/>
      </c>
      <c r="M457" s="178" t="str">
        <f t="shared" si="146"/>
        <v/>
      </c>
      <c r="N457" s="178" t="str">
        <f t="shared" si="146"/>
        <v/>
      </c>
      <c r="O457" s="178" t="str">
        <f t="shared" si="146"/>
        <v/>
      </c>
      <c r="P457" s="178" t="str">
        <f t="shared" si="146"/>
        <v/>
      </c>
      <c r="Q457" s="178" t="str">
        <f t="shared" si="145"/>
        <v/>
      </c>
      <c r="R457" s="178" t="str">
        <f t="shared" si="145"/>
        <v/>
      </c>
      <c r="S457" s="178" t="str">
        <f t="shared" si="143"/>
        <v/>
      </c>
      <c r="T457" s="178" t="str">
        <f t="shared" si="143"/>
        <v/>
      </c>
      <c r="U457" s="178" t="str">
        <f t="shared" si="143"/>
        <v/>
      </c>
      <c r="V457" s="177" t="str">
        <f t="shared" si="147"/>
        <v/>
      </c>
      <c r="W457" s="178" t="str">
        <f t="shared" si="148"/>
        <v/>
      </c>
      <c r="X457" s="178" t="str">
        <f t="shared" si="149"/>
        <v/>
      </c>
      <c r="Y457" s="177">
        <f t="shared" si="140"/>
        <v>0</v>
      </c>
      <c r="Z457" s="178"/>
      <c r="AA457" s="178"/>
      <c r="AB457" s="178"/>
      <c r="AC457" s="179"/>
    </row>
    <row r="458" spans="1:29" hidden="1">
      <c r="A458" s="174" t="str">
        <f>IF('14- RC PROD'!A463="","",'14- RC PROD'!A463)</f>
        <v/>
      </c>
      <c r="B458" s="175" t="str">
        <f>IF('14- RC PROD'!F463="","",'14- RC PROD'!F463)</f>
        <v/>
      </c>
      <c r="C458" s="176" t="str">
        <f>IF(A458="","",IF('14- RC PROD'!G463="","",'14- RC PROD'!G463))</f>
        <v/>
      </c>
      <c r="D458" s="176" t="str">
        <f>IF('14- RC PROD'!H463="","",'14- RC PROD'!H463)</f>
        <v/>
      </c>
      <c r="E458" s="25" t="str">
        <f>IF(A458="","",IF('14- RC PROD'!E423="TODO MÊS",E418,""))</f>
        <v/>
      </c>
      <c r="F458" s="170" t="str">
        <f t="shared" si="144"/>
        <v/>
      </c>
      <c r="G458" s="170" t="str">
        <f t="shared" si="144"/>
        <v/>
      </c>
      <c r="H458" s="170" t="str">
        <f t="shared" si="144"/>
        <v/>
      </c>
      <c r="I458" s="170" t="str">
        <f t="shared" si="144"/>
        <v/>
      </c>
      <c r="J458" s="177" t="str">
        <f t="shared" si="146"/>
        <v/>
      </c>
      <c r="K458" s="178" t="str">
        <f t="shared" si="146"/>
        <v/>
      </c>
      <c r="L458" s="178" t="str">
        <f t="shared" si="146"/>
        <v/>
      </c>
      <c r="M458" s="178" t="str">
        <f t="shared" si="146"/>
        <v/>
      </c>
      <c r="N458" s="178" t="str">
        <f t="shared" si="146"/>
        <v/>
      </c>
      <c r="O458" s="178" t="str">
        <f t="shared" si="146"/>
        <v/>
      </c>
      <c r="P458" s="178" t="str">
        <f t="shared" si="146"/>
        <v/>
      </c>
      <c r="Q458" s="178" t="str">
        <f t="shared" si="145"/>
        <v/>
      </c>
      <c r="R458" s="178" t="str">
        <f t="shared" si="145"/>
        <v/>
      </c>
      <c r="S458" s="178" t="str">
        <f t="shared" si="143"/>
        <v/>
      </c>
      <c r="T458" s="178" t="str">
        <f t="shared" si="143"/>
        <v/>
      </c>
      <c r="U458" s="178" t="str">
        <f t="shared" si="143"/>
        <v/>
      </c>
      <c r="V458" s="177" t="str">
        <f t="shared" si="147"/>
        <v/>
      </c>
      <c r="W458" s="178" t="str">
        <f t="shared" si="148"/>
        <v/>
      </c>
      <c r="X458" s="178" t="str">
        <f t="shared" si="149"/>
        <v/>
      </c>
      <c r="Y458" s="177">
        <f t="shared" si="140"/>
        <v>0</v>
      </c>
      <c r="Z458" s="178"/>
      <c r="AA458" s="178"/>
      <c r="AB458" s="178"/>
      <c r="AC458" s="179"/>
    </row>
    <row r="459" spans="1:29" hidden="1">
      <c r="A459" s="174" t="str">
        <f>IF('14- RC PROD'!A464="","",'14- RC PROD'!A464)</f>
        <v/>
      </c>
      <c r="B459" s="175" t="str">
        <f>IF('14- RC PROD'!F464="","",'14- RC PROD'!F464)</f>
        <v/>
      </c>
      <c r="C459" s="176" t="str">
        <f>IF(A459="","",IF('14- RC PROD'!G464="","",'14- RC PROD'!G464))</f>
        <v/>
      </c>
      <c r="D459" s="176" t="str">
        <f>IF('14- RC PROD'!H464="","",'14- RC PROD'!H464)</f>
        <v/>
      </c>
      <c r="E459" s="25" t="str">
        <f>IF(A459="","",IF('14- RC PROD'!E424="TODO MÊS",E419,""))</f>
        <v/>
      </c>
      <c r="F459" s="170" t="str">
        <f t="shared" si="144"/>
        <v/>
      </c>
      <c r="G459" s="170" t="str">
        <f t="shared" si="144"/>
        <v/>
      </c>
      <c r="H459" s="170" t="str">
        <f t="shared" si="144"/>
        <v/>
      </c>
      <c r="I459" s="170" t="str">
        <f t="shared" si="144"/>
        <v/>
      </c>
      <c r="J459" s="177" t="str">
        <f t="shared" si="146"/>
        <v/>
      </c>
      <c r="K459" s="178" t="str">
        <f t="shared" si="146"/>
        <v/>
      </c>
      <c r="L459" s="178" t="str">
        <f t="shared" si="146"/>
        <v/>
      </c>
      <c r="M459" s="178" t="str">
        <f t="shared" si="146"/>
        <v/>
      </c>
      <c r="N459" s="178" t="str">
        <f t="shared" si="146"/>
        <v/>
      </c>
      <c r="O459" s="178" t="str">
        <f t="shared" si="146"/>
        <v/>
      </c>
      <c r="P459" s="178" t="str">
        <f t="shared" si="146"/>
        <v/>
      </c>
      <c r="Q459" s="178" t="str">
        <f t="shared" si="145"/>
        <v/>
      </c>
      <c r="R459" s="178" t="str">
        <f t="shared" si="145"/>
        <v/>
      </c>
      <c r="S459" s="178" t="str">
        <f t="shared" si="143"/>
        <v/>
      </c>
      <c r="T459" s="178" t="str">
        <f t="shared" si="143"/>
        <v/>
      </c>
      <c r="U459" s="178" t="str">
        <f t="shared" si="143"/>
        <v/>
      </c>
      <c r="V459" s="177" t="str">
        <f t="shared" si="147"/>
        <v/>
      </c>
      <c r="W459" s="178" t="str">
        <f t="shared" si="148"/>
        <v/>
      </c>
      <c r="X459" s="178" t="str">
        <f t="shared" si="149"/>
        <v/>
      </c>
      <c r="Y459" s="177">
        <f t="shared" si="140"/>
        <v>0</v>
      </c>
      <c r="Z459" s="178"/>
      <c r="AA459" s="178"/>
      <c r="AB459" s="178"/>
      <c r="AC459" s="179"/>
    </row>
    <row r="460" spans="1:29" hidden="1">
      <c r="A460" s="174" t="str">
        <f>IF('14- RC PROD'!A465="","",'14- RC PROD'!A465)</f>
        <v/>
      </c>
      <c r="B460" s="175" t="str">
        <f>IF('14- RC PROD'!F465="","",'14- RC PROD'!F465)</f>
        <v/>
      </c>
      <c r="C460" s="176" t="str">
        <f>IF(A460="","",IF('14- RC PROD'!G465="","",'14- RC PROD'!G465))</f>
        <v/>
      </c>
      <c r="D460" s="176" t="str">
        <f>IF('14- RC PROD'!H465="","",'14- RC PROD'!H465)</f>
        <v/>
      </c>
      <c r="E460" s="25" t="str">
        <f>IF(A460="","",IF('14- RC PROD'!E425="TODO MÊS",E420,""))</f>
        <v/>
      </c>
      <c r="F460" s="170" t="str">
        <f t="shared" si="144"/>
        <v/>
      </c>
      <c r="G460" s="170" t="str">
        <f t="shared" si="144"/>
        <v/>
      </c>
      <c r="H460" s="170" t="str">
        <f t="shared" si="144"/>
        <v/>
      </c>
      <c r="I460" s="170" t="str">
        <f t="shared" si="144"/>
        <v/>
      </c>
      <c r="J460" s="177" t="str">
        <f t="shared" si="146"/>
        <v/>
      </c>
      <c r="K460" s="178" t="str">
        <f t="shared" si="146"/>
        <v/>
      </c>
      <c r="L460" s="178" t="str">
        <f t="shared" si="146"/>
        <v/>
      </c>
      <c r="M460" s="178" t="str">
        <f t="shared" si="146"/>
        <v/>
      </c>
      <c r="N460" s="178" t="str">
        <f t="shared" si="146"/>
        <v/>
      </c>
      <c r="O460" s="178" t="str">
        <f t="shared" si="146"/>
        <v/>
      </c>
      <c r="P460" s="178" t="str">
        <f t="shared" si="146"/>
        <v/>
      </c>
      <c r="Q460" s="178" t="str">
        <f t="shared" si="145"/>
        <v/>
      </c>
      <c r="R460" s="178" t="str">
        <f t="shared" si="145"/>
        <v/>
      </c>
      <c r="S460" s="178" t="str">
        <f t="shared" si="143"/>
        <v/>
      </c>
      <c r="T460" s="178" t="str">
        <f t="shared" si="143"/>
        <v/>
      </c>
      <c r="U460" s="178" t="str">
        <f t="shared" si="143"/>
        <v/>
      </c>
      <c r="V460" s="177" t="str">
        <f t="shared" si="147"/>
        <v/>
      </c>
      <c r="W460" s="178" t="str">
        <f t="shared" si="148"/>
        <v/>
      </c>
      <c r="X460" s="178" t="str">
        <f t="shared" si="149"/>
        <v/>
      </c>
      <c r="Y460" s="177">
        <f t="shared" si="140"/>
        <v>0</v>
      </c>
      <c r="Z460" s="178"/>
      <c r="AA460" s="178"/>
      <c r="AB460" s="178"/>
      <c r="AC460" s="179"/>
    </row>
    <row r="461" spans="1:29" hidden="1">
      <c r="A461" s="174" t="str">
        <f>IF('14- RC PROD'!A466="","",'14- RC PROD'!A466)</f>
        <v/>
      </c>
      <c r="B461" s="175" t="str">
        <f>IF('14- RC PROD'!F466="","",'14- RC PROD'!F466)</f>
        <v/>
      </c>
      <c r="C461" s="176" t="str">
        <f>IF(A461="","",IF('14- RC PROD'!G466="","",'14- RC PROD'!G466))</f>
        <v/>
      </c>
      <c r="D461" s="176" t="str">
        <f>IF('14- RC PROD'!H466="","",'14- RC PROD'!H466)</f>
        <v/>
      </c>
      <c r="E461" s="25" t="str">
        <f>IF(A461="","",IF('14- RC PROD'!E426="TODO MÊS",E421,""))</f>
        <v/>
      </c>
      <c r="F461" s="170" t="str">
        <f t="shared" si="144"/>
        <v/>
      </c>
      <c r="G461" s="170" t="str">
        <f t="shared" si="144"/>
        <v/>
      </c>
      <c r="H461" s="170" t="str">
        <f t="shared" si="144"/>
        <v/>
      </c>
      <c r="I461" s="170" t="str">
        <f t="shared" si="144"/>
        <v/>
      </c>
      <c r="J461" s="177" t="str">
        <f t="shared" si="146"/>
        <v/>
      </c>
      <c r="K461" s="178" t="str">
        <f t="shared" si="146"/>
        <v/>
      </c>
      <c r="L461" s="178" t="str">
        <f t="shared" si="146"/>
        <v/>
      </c>
      <c r="M461" s="178" t="str">
        <f t="shared" si="146"/>
        <v/>
      </c>
      <c r="N461" s="178" t="str">
        <f t="shared" si="146"/>
        <v/>
      </c>
      <c r="O461" s="178" t="str">
        <f t="shared" si="146"/>
        <v/>
      </c>
      <c r="P461" s="178" t="str">
        <f t="shared" si="146"/>
        <v/>
      </c>
      <c r="Q461" s="178" t="str">
        <f t="shared" si="145"/>
        <v/>
      </c>
      <c r="R461" s="178" t="str">
        <f t="shared" si="145"/>
        <v/>
      </c>
      <c r="S461" s="178" t="str">
        <f t="shared" si="143"/>
        <v/>
      </c>
      <c r="T461" s="178" t="str">
        <f t="shared" si="143"/>
        <v/>
      </c>
      <c r="U461" s="178" t="str">
        <f t="shared" si="143"/>
        <v/>
      </c>
      <c r="V461" s="177" t="str">
        <f t="shared" si="147"/>
        <v/>
      </c>
      <c r="W461" s="178" t="str">
        <f t="shared" si="148"/>
        <v/>
      </c>
      <c r="X461" s="178" t="str">
        <f t="shared" si="149"/>
        <v/>
      </c>
      <c r="Y461" s="177">
        <f t="shared" si="140"/>
        <v>0</v>
      </c>
      <c r="Z461" s="178"/>
      <c r="AA461" s="178"/>
      <c r="AB461" s="178"/>
      <c r="AC461" s="179"/>
    </row>
    <row r="462" spans="1:29" hidden="1">
      <c r="A462" s="174" t="str">
        <f>IF('14- RC PROD'!A467="","",'14- RC PROD'!A467)</f>
        <v/>
      </c>
      <c r="B462" s="175" t="str">
        <f>IF('14- RC PROD'!F467="","",'14- RC PROD'!F467)</f>
        <v/>
      </c>
      <c r="C462" s="176" t="str">
        <f>IF(A462="","",IF('14- RC PROD'!G467="","",'14- RC PROD'!G467))</f>
        <v/>
      </c>
      <c r="D462" s="176" t="str">
        <f>IF('14- RC PROD'!H467="","",'14- RC PROD'!H467)</f>
        <v/>
      </c>
      <c r="E462" s="25" t="str">
        <f>IF(A462="","",IF('14- RC PROD'!E427="TODO MÊS",E422,""))</f>
        <v/>
      </c>
      <c r="F462" s="170" t="str">
        <f t="shared" si="144"/>
        <v/>
      </c>
      <c r="G462" s="170" t="str">
        <f t="shared" si="144"/>
        <v/>
      </c>
      <c r="H462" s="170" t="str">
        <f t="shared" si="144"/>
        <v/>
      </c>
      <c r="I462" s="170" t="str">
        <f t="shared" si="144"/>
        <v/>
      </c>
      <c r="J462" s="177" t="str">
        <f t="shared" ref="J462:P471" si="150">IF($E462="","",IF(MONTH(J$5)=MONTH($A462),$F462*$E462*$C462,IF(MONTH(J$5)=MONTH($A462)+1,$G462*$E462*$C462,IF(MONTH(J$5)=MONTH($A462)+2,$H462*$E462*$C462,IF(MONTH(J$5)=MONTH($A462)+3,$I462*$E462*$C462,0)))))</f>
        <v/>
      </c>
      <c r="K462" s="178" t="str">
        <f t="shared" si="150"/>
        <v/>
      </c>
      <c r="L462" s="178" t="str">
        <f t="shared" si="150"/>
        <v/>
      </c>
      <c r="M462" s="178" t="str">
        <f t="shared" si="150"/>
        <v/>
      </c>
      <c r="N462" s="178" t="str">
        <f t="shared" si="150"/>
        <v/>
      </c>
      <c r="O462" s="178" t="str">
        <f t="shared" si="150"/>
        <v/>
      </c>
      <c r="P462" s="178" t="str">
        <f t="shared" si="150"/>
        <v/>
      </c>
      <c r="Q462" s="178" t="str">
        <f t="shared" si="145"/>
        <v/>
      </c>
      <c r="R462" s="178" t="str">
        <f t="shared" si="145"/>
        <v/>
      </c>
      <c r="S462" s="178" t="str">
        <f t="shared" si="143"/>
        <v/>
      </c>
      <c r="T462" s="178" t="str">
        <f t="shared" si="143"/>
        <v/>
      </c>
      <c r="U462" s="178" t="str">
        <f t="shared" si="143"/>
        <v/>
      </c>
      <c r="V462" s="177" t="str">
        <f t="shared" si="147"/>
        <v/>
      </c>
      <c r="W462" s="178" t="str">
        <f t="shared" si="148"/>
        <v/>
      </c>
      <c r="X462" s="178" t="str">
        <f t="shared" si="149"/>
        <v/>
      </c>
      <c r="Y462" s="177">
        <f t="shared" si="140"/>
        <v>0</v>
      </c>
      <c r="Z462" s="178"/>
      <c r="AA462" s="178"/>
      <c r="AB462" s="178"/>
      <c r="AC462" s="179"/>
    </row>
    <row r="463" spans="1:29" hidden="1">
      <c r="A463" s="174" t="str">
        <f>IF('14- RC PROD'!A468="","",'14- RC PROD'!A468)</f>
        <v/>
      </c>
      <c r="B463" s="175" t="str">
        <f>IF('14- RC PROD'!F468="","",'14- RC PROD'!F468)</f>
        <v/>
      </c>
      <c r="C463" s="176" t="str">
        <f>IF(A463="","",IF('14- RC PROD'!G468="","",'14- RC PROD'!G468))</f>
        <v/>
      </c>
      <c r="D463" s="176" t="str">
        <f>IF('14- RC PROD'!H468="","",'14- RC PROD'!H468)</f>
        <v/>
      </c>
      <c r="E463" s="25" t="str">
        <f>IF(A463="","",IF('14- RC PROD'!E428="TODO MÊS",E423,""))</f>
        <v/>
      </c>
      <c r="F463" s="170" t="str">
        <f t="shared" si="144"/>
        <v/>
      </c>
      <c r="G463" s="170" t="str">
        <f t="shared" si="144"/>
        <v/>
      </c>
      <c r="H463" s="170" t="str">
        <f t="shared" si="144"/>
        <v/>
      </c>
      <c r="I463" s="170" t="str">
        <f t="shared" si="144"/>
        <v/>
      </c>
      <c r="J463" s="177" t="str">
        <f t="shared" si="150"/>
        <v/>
      </c>
      <c r="K463" s="178" t="str">
        <f t="shared" si="150"/>
        <v/>
      </c>
      <c r="L463" s="178" t="str">
        <f t="shared" si="150"/>
        <v/>
      </c>
      <c r="M463" s="178" t="str">
        <f t="shared" si="150"/>
        <v/>
      </c>
      <c r="N463" s="178" t="str">
        <f t="shared" si="150"/>
        <v/>
      </c>
      <c r="O463" s="178" t="str">
        <f t="shared" si="150"/>
        <v/>
      </c>
      <c r="P463" s="178" t="str">
        <f t="shared" si="150"/>
        <v/>
      </c>
      <c r="Q463" s="178" t="str">
        <f t="shared" si="145"/>
        <v/>
      </c>
      <c r="R463" s="178" t="str">
        <f t="shared" si="145"/>
        <v/>
      </c>
      <c r="S463" s="178" t="str">
        <f t="shared" ref="S463:U485" si="151">IF($E463="","",IF(MONTH(S$5)=MONTH($A463),$F463*$E463*$C463,IF(MONTH(S$5)=MONTH($A463)+1,$G463*$E463*$C463,IF(MONTH(S$5)=MONTH($A463)+2,$H463*$E463*$C463,IF(MONTH(S$5)=MONTH($A463)+3,$I463*$E463*$C463,0)))))</f>
        <v/>
      </c>
      <c r="T463" s="178" t="str">
        <f t="shared" si="151"/>
        <v/>
      </c>
      <c r="U463" s="178" t="str">
        <f t="shared" si="151"/>
        <v/>
      </c>
      <c r="V463" s="177" t="str">
        <f t="shared" si="147"/>
        <v/>
      </c>
      <c r="W463" s="178" t="str">
        <f t="shared" si="148"/>
        <v/>
      </c>
      <c r="X463" s="178" t="str">
        <f t="shared" si="149"/>
        <v/>
      </c>
      <c r="Y463" s="177">
        <f t="shared" si="140"/>
        <v>0</v>
      </c>
      <c r="Z463" s="178"/>
      <c r="AA463" s="178"/>
      <c r="AB463" s="178"/>
      <c r="AC463" s="179"/>
    </row>
    <row r="464" spans="1:29" hidden="1">
      <c r="A464" s="174" t="str">
        <f>IF('14- RC PROD'!A469="","",'14- RC PROD'!A469)</f>
        <v/>
      </c>
      <c r="B464" s="175" t="str">
        <f>IF('14- RC PROD'!F469="","",'14- RC PROD'!F469)</f>
        <v/>
      </c>
      <c r="C464" s="176" t="str">
        <f>IF(A464="","",IF('14- RC PROD'!G469="","",'14- RC PROD'!G469))</f>
        <v/>
      </c>
      <c r="D464" s="176" t="str">
        <f>IF('14- RC PROD'!H469="","",'14- RC PROD'!H469)</f>
        <v/>
      </c>
      <c r="E464" s="25" t="str">
        <f>IF(A464="","",IF('14- RC PROD'!E429="TODO MÊS",E424,""))</f>
        <v/>
      </c>
      <c r="F464" s="170" t="str">
        <f t="shared" si="144"/>
        <v/>
      </c>
      <c r="G464" s="170" t="str">
        <f t="shared" si="144"/>
        <v/>
      </c>
      <c r="H464" s="170" t="str">
        <f t="shared" si="144"/>
        <v/>
      </c>
      <c r="I464" s="170" t="str">
        <f t="shared" si="144"/>
        <v/>
      </c>
      <c r="J464" s="177" t="str">
        <f t="shared" si="150"/>
        <v/>
      </c>
      <c r="K464" s="178" t="str">
        <f t="shared" si="150"/>
        <v/>
      </c>
      <c r="L464" s="178" t="str">
        <f t="shared" si="150"/>
        <v/>
      </c>
      <c r="M464" s="178" t="str">
        <f t="shared" si="150"/>
        <v/>
      </c>
      <c r="N464" s="178" t="str">
        <f t="shared" si="150"/>
        <v/>
      </c>
      <c r="O464" s="178" t="str">
        <f t="shared" si="150"/>
        <v/>
      </c>
      <c r="P464" s="178" t="str">
        <f t="shared" si="150"/>
        <v/>
      </c>
      <c r="Q464" s="178" t="str">
        <f t="shared" si="145"/>
        <v/>
      </c>
      <c r="R464" s="178" t="str">
        <f t="shared" si="145"/>
        <v/>
      </c>
      <c r="S464" s="178" t="str">
        <f t="shared" si="151"/>
        <v/>
      </c>
      <c r="T464" s="178" t="str">
        <f t="shared" si="151"/>
        <v/>
      </c>
      <c r="U464" s="178" t="str">
        <f t="shared" si="151"/>
        <v/>
      </c>
      <c r="V464" s="177" t="str">
        <f t="shared" si="147"/>
        <v/>
      </c>
      <c r="W464" s="178" t="str">
        <f t="shared" si="148"/>
        <v/>
      </c>
      <c r="X464" s="178" t="str">
        <f t="shared" si="149"/>
        <v/>
      </c>
      <c r="Y464" s="177">
        <f t="shared" si="140"/>
        <v>0</v>
      </c>
      <c r="Z464" s="178"/>
      <c r="AA464" s="178"/>
      <c r="AB464" s="178"/>
      <c r="AC464" s="179"/>
    </row>
    <row r="465" spans="1:29" hidden="1">
      <c r="A465" s="174" t="str">
        <f>IF('14- RC PROD'!A470="","",'14- RC PROD'!A470)</f>
        <v/>
      </c>
      <c r="B465" s="175" t="str">
        <f>IF('14- RC PROD'!F470="","",'14- RC PROD'!F470)</f>
        <v/>
      </c>
      <c r="C465" s="176" t="str">
        <f>IF(A465="","",IF('14- RC PROD'!G470="","",'14- RC PROD'!G470))</f>
        <v/>
      </c>
      <c r="D465" s="176" t="str">
        <f>IF('14- RC PROD'!H470="","",'14- RC PROD'!H470)</f>
        <v/>
      </c>
      <c r="E465" s="25" t="str">
        <f>IF(A465="","",IF('14- RC PROD'!E430="TODO MÊS",E425,""))</f>
        <v/>
      </c>
      <c r="F465" s="170" t="str">
        <f t="shared" si="144"/>
        <v/>
      </c>
      <c r="G465" s="170" t="str">
        <f t="shared" si="144"/>
        <v/>
      </c>
      <c r="H465" s="170" t="str">
        <f t="shared" si="144"/>
        <v/>
      </c>
      <c r="I465" s="170" t="str">
        <f t="shared" si="144"/>
        <v/>
      </c>
      <c r="J465" s="177" t="str">
        <f t="shared" si="150"/>
        <v/>
      </c>
      <c r="K465" s="178" t="str">
        <f t="shared" si="150"/>
        <v/>
      </c>
      <c r="L465" s="178" t="str">
        <f t="shared" si="150"/>
        <v/>
      </c>
      <c r="M465" s="178" t="str">
        <f t="shared" si="150"/>
        <v/>
      </c>
      <c r="N465" s="178" t="str">
        <f t="shared" si="150"/>
        <v/>
      </c>
      <c r="O465" s="178" t="str">
        <f t="shared" si="150"/>
        <v/>
      </c>
      <c r="P465" s="178" t="str">
        <f t="shared" si="150"/>
        <v/>
      </c>
      <c r="Q465" s="178" t="str">
        <f t="shared" si="145"/>
        <v/>
      </c>
      <c r="R465" s="178" t="str">
        <f t="shared" si="145"/>
        <v/>
      </c>
      <c r="S465" s="178" t="str">
        <f t="shared" si="151"/>
        <v/>
      </c>
      <c r="T465" s="178" t="str">
        <f t="shared" si="151"/>
        <v/>
      </c>
      <c r="U465" s="178" t="str">
        <f t="shared" si="151"/>
        <v/>
      </c>
      <c r="V465" s="177" t="str">
        <f t="shared" si="147"/>
        <v/>
      </c>
      <c r="W465" s="178" t="str">
        <f t="shared" si="148"/>
        <v/>
      </c>
      <c r="X465" s="178" t="str">
        <f t="shared" si="149"/>
        <v/>
      </c>
      <c r="Y465" s="177">
        <f t="shared" si="140"/>
        <v>0</v>
      </c>
      <c r="Z465" s="178"/>
      <c r="AA465" s="178"/>
      <c r="AB465" s="178"/>
      <c r="AC465" s="179"/>
    </row>
    <row r="466" spans="1:29" hidden="1">
      <c r="A466" s="174" t="str">
        <f>IF('14- RC PROD'!A471="","",'14- RC PROD'!A471)</f>
        <v/>
      </c>
      <c r="B466" s="175" t="str">
        <f>IF('14- RC PROD'!F471="","",'14- RC PROD'!F471)</f>
        <v/>
      </c>
      <c r="C466" s="176" t="str">
        <f>IF(A466="","",IF('14- RC PROD'!G471="","",'14- RC PROD'!G471))</f>
        <v/>
      </c>
      <c r="D466" s="176" t="str">
        <f>IF('14- RC PROD'!H471="","",'14- RC PROD'!H471)</f>
        <v/>
      </c>
      <c r="E466" s="25" t="str">
        <f>IF(A466="","",IF('14- RC PROD'!E431="TODO MÊS",E426,""))</f>
        <v/>
      </c>
      <c r="F466" s="170" t="str">
        <f t="shared" ref="F466:I483" si="152">F426</f>
        <v/>
      </c>
      <c r="G466" s="170" t="str">
        <f t="shared" si="152"/>
        <v/>
      </c>
      <c r="H466" s="170" t="str">
        <f t="shared" si="152"/>
        <v/>
      </c>
      <c r="I466" s="170" t="str">
        <f t="shared" si="152"/>
        <v/>
      </c>
      <c r="J466" s="177" t="str">
        <f t="shared" si="150"/>
        <v/>
      </c>
      <c r="K466" s="178" t="str">
        <f t="shared" si="150"/>
        <v/>
      </c>
      <c r="L466" s="178" t="str">
        <f t="shared" si="150"/>
        <v/>
      </c>
      <c r="M466" s="178" t="str">
        <f t="shared" si="150"/>
        <v/>
      </c>
      <c r="N466" s="178" t="str">
        <f t="shared" si="150"/>
        <v/>
      </c>
      <c r="O466" s="178" t="str">
        <f t="shared" si="150"/>
        <v/>
      </c>
      <c r="P466" s="178" t="str">
        <f t="shared" si="150"/>
        <v/>
      </c>
      <c r="Q466" s="178" t="str">
        <f t="shared" si="145"/>
        <v/>
      </c>
      <c r="R466" s="178" t="str">
        <f t="shared" si="145"/>
        <v/>
      </c>
      <c r="S466" s="178" t="str">
        <f t="shared" si="151"/>
        <v/>
      </c>
      <c r="T466" s="178" t="str">
        <f t="shared" si="151"/>
        <v/>
      </c>
      <c r="U466" s="178" t="str">
        <f t="shared" si="151"/>
        <v/>
      </c>
      <c r="V466" s="177" t="str">
        <f t="shared" si="147"/>
        <v/>
      </c>
      <c r="W466" s="178" t="str">
        <f t="shared" si="148"/>
        <v/>
      </c>
      <c r="X466" s="178" t="str">
        <f t="shared" si="149"/>
        <v/>
      </c>
      <c r="Y466" s="177">
        <f t="shared" si="140"/>
        <v>0</v>
      </c>
      <c r="Z466" s="178"/>
      <c r="AA466" s="178"/>
      <c r="AB466" s="178"/>
      <c r="AC466" s="179"/>
    </row>
    <row r="467" spans="1:29" hidden="1">
      <c r="A467" s="174" t="str">
        <f>IF('14- RC PROD'!A472="","",'14- RC PROD'!A472)</f>
        <v/>
      </c>
      <c r="B467" s="175" t="str">
        <f>IF('14- RC PROD'!F472="","",'14- RC PROD'!F472)</f>
        <v/>
      </c>
      <c r="C467" s="176" t="str">
        <f>IF(A467="","",IF('14- RC PROD'!G472="","",'14- RC PROD'!G472))</f>
        <v/>
      </c>
      <c r="D467" s="176" t="str">
        <f>IF('14- RC PROD'!H472="","",'14- RC PROD'!H472)</f>
        <v/>
      </c>
      <c r="E467" s="25" t="str">
        <f>IF(A467="","",IF('14- RC PROD'!E432="TODO MÊS",E427,""))</f>
        <v/>
      </c>
      <c r="F467" s="170" t="str">
        <f t="shared" si="152"/>
        <v/>
      </c>
      <c r="G467" s="170" t="str">
        <f t="shared" si="152"/>
        <v/>
      </c>
      <c r="H467" s="170" t="str">
        <f t="shared" si="152"/>
        <v/>
      </c>
      <c r="I467" s="170" t="str">
        <f t="shared" si="152"/>
        <v/>
      </c>
      <c r="J467" s="177" t="str">
        <f t="shared" si="150"/>
        <v/>
      </c>
      <c r="K467" s="178" t="str">
        <f t="shared" si="150"/>
        <v/>
      </c>
      <c r="L467" s="178" t="str">
        <f t="shared" si="150"/>
        <v/>
      </c>
      <c r="M467" s="178" t="str">
        <f t="shared" si="150"/>
        <v/>
      </c>
      <c r="N467" s="178" t="str">
        <f t="shared" si="150"/>
        <v/>
      </c>
      <c r="O467" s="178" t="str">
        <f t="shared" si="150"/>
        <v/>
      </c>
      <c r="P467" s="178" t="str">
        <f t="shared" si="150"/>
        <v/>
      </c>
      <c r="Q467" s="178" t="str">
        <f t="shared" si="145"/>
        <v/>
      </c>
      <c r="R467" s="178" t="str">
        <f t="shared" si="145"/>
        <v/>
      </c>
      <c r="S467" s="178" t="str">
        <f t="shared" si="151"/>
        <v/>
      </c>
      <c r="T467" s="178" t="str">
        <f t="shared" si="151"/>
        <v/>
      </c>
      <c r="U467" s="178" t="str">
        <f t="shared" si="151"/>
        <v/>
      </c>
      <c r="V467" s="177" t="str">
        <f t="shared" si="147"/>
        <v/>
      </c>
      <c r="W467" s="178" t="str">
        <f t="shared" si="148"/>
        <v/>
      </c>
      <c r="X467" s="178" t="str">
        <f t="shared" si="149"/>
        <v/>
      </c>
      <c r="Y467" s="177">
        <f t="shared" si="140"/>
        <v>0</v>
      </c>
      <c r="Z467" s="178"/>
      <c r="AA467" s="178"/>
      <c r="AB467" s="178"/>
      <c r="AC467" s="179"/>
    </row>
    <row r="468" spans="1:29" hidden="1">
      <c r="A468" s="174" t="str">
        <f>IF('14- RC PROD'!A473="","",'14- RC PROD'!A473)</f>
        <v/>
      </c>
      <c r="B468" s="175" t="str">
        <f>IF('14- RC PROD'!F473="","",'14- RC PROD'!F473)</f>
        <v/>
      </c>
      <c r="C468" s="176" t="str">
        <f>IF(A468="","",IF('14- RC PROD'!G473="","",'14- RC PROD'!G473))</f>
        <v/>
      </c>
      <c r="D468" s="176" t="str">
        <f>IF('14- RC PROD'!H473="","",'14- RC PROD'!H473)</f>
        <v/>
      </c>
      <c r="E468" s="25" t="str">
        <f>IF(A468="","",IF('14- RC PROD'!E433="TODO MÊS",E428,""))</f>
        <v/>
      </c>
      <c r="F468" s="170" t="str">
        <f t="shared" si="152"/>
        <v/>
      </c>
      <c r="G468" s="170" t="str">
        <f t="shared" si="152"/>
        <v/>
      </c>
      <c r="H468" s="170" t="str">
        <f t="shared" si="152"/>
        <v/>
      </c>
      <c r="I468" s="170" t="str">
        <f t="shared" si="152"/>
        <v/>
      </c>
      <c r="J468" s="177" t="str">
        <f t="shared" si="150"/>
        <v/>
      </c>
      <c r="K468" s="178" t="str">
        <f t="shared" si="150"/>
        <v/>
      </c>
      <c r="L468" s="178" t="str">
        <f t="shared" si="150"/>
        <v/>
      </c>
      <c r="M468" s="178" t="str">
        <f t="shared" si="150"/>
        <v/>
      </c>
      <c r="N468" s="178" t="str">
        <f t="shared" si="150"/>
        <v/>
      </c>
      <c r="O468" s="178" t="str">
        <f t="shared" si="150"/>
        <v/>
      </c>
      <c r="P468" s="178" t="str">
        <f t="shared" si="150"/>
        <v/>
      </c>
      <c r="Q468" s="178" t="str">
        <f t="shared" ref="Q468:R485" si="153">IF($E468="","",IF(MONTH(Q$5)=MONTH($A468),$F468*$E468*$C468,IF(MONTH(Q$5)=MONTH($A468)+1,$G468*$E468*$C468,IF(MONTH(Q$5)=MONTH($A468)+2,$H468*$E468*$C468,IF(MONTH(Q$5)=MONTH($A468)+3,$I468*$E468*$C468,0)))))</f>
        <v/>
      </c>
      <c r="R468" s="178" t="str">
        <f t="shared" si="153"/>
        <v/>
      </c>
      <c r="S468" s="178" t="str">
        <f t="shared" si="151"/>
        <v/>
      </c>
      <c r="T468" s="178" t="str">
        <f t="shared" si="151"/>
        <v/>
      </c>
      <c r="U468" s="178" t="str">
        <f t="shared" si="151"/>
        <v/>
      </c>
      <c r="V468" s="177" t="str">
        <f t="shared" si="147"/>
        <v/>
      </c>
      <c r="W468" s="178" t="str">
        <f t="shared" si="148"/>
        <v/>
      </c>
      <c r="X468" s="178" t="str">
        <f t="shared" si="149"/>
        <v/>
      </c>
      <c r="Y468" s="177">
        <f t="shared" si="140"/>
        <v>0</v>
      </c>
      <c r="Z468" s="178"/>
      <c r="AA468" s="178"/>
      <c r="AB468" s="178"/>
      <c r="AC468" s="179"/>
    </row>
    <row r="469" spans="1:29" hidden="1">
      <c r="A469" s="174" t="str">
        <f>IF('14- RC PROD'!A474="","",'14- RC PROD'!A474)</f>
        <v/>
      </c>
      <c r="B469" s="175" t="str">
        <f>IF('14- RC PROD'!F474="","",'14- RC PROD'!F474)</f>
        <v/>
      </c>
      <c r="C469" s="176" t="str">
        <f>IF(A469="","",IF('14- RC PROD'!G474="","",'14- RC PROD'!G474))</f>
        <v/>
      </c>
      <c r="D469" s="176" t="str">
        <f>IF('14- RC PROD'!H474="","",'14- RC PROD'!H474)</f>
        <v/>
      </c>
      <c r="E469" s="25" t="str">
        <f>IF(A469="","",IF('14- RC PROD'!E434="TODO MÊS",E429,""))</f>
        <v/>
      </c>
      <c r="F469" s="170" t="str">
        <f t="shared" si="152"/>
        <v/>
      </c>
      <c r="G469" s="170" t="str">
        <f t="shared" si="152"/>
        <v/>
      </c>
      <c r="H469" s="170" t="str">
        <f t="shared" si="152"/>
        <v/>
      </c>
      <c r="I469" s="170" t="str">
        <f t="shared" si="152"/>
        <v/>
      </c>
      <c r="J469" s="177" t="str">
        <f t="shared" si="150"/>
        <v/>
      </c>
      <c r="K469" s="178" t="str">
        <f t="shared" si="150"/>
        <v/>
      </c>
      <c r="L469" s="178" t="str">
        <f t="shared" si="150"/>
        <v/>
      </c>
      <c r="M469" s="178" t="str">
        <f t="shared" si="150"/>
        <v/>
      </c>
      <c r="N469" s="178" t="str">
        <f t="shared" si="150"/>
        <v/>
      </c>
      <c r="O469" s="178" t="str">
        <f t="shared" si="150"/>
        <v/>
      </c>
      <c r="P469" s="178" t="str">
        <f t="shared" si="150"/>
        <v/>
      </c>
      <c r="Q469" s="178" t="str">
        <f t="shared" si="153"/>
        <v/>
      </c>
      <c r="R469" s="178" t="str">
        <f t="shared" si="153"/>
        <v/>
      </c>
      <c r="S469" s="178" t="str">
        <f t="shared" si="151"/>
        <v/>
      </c>
      <c r="T469" s="178" t="str">
        <f t="shared" si="151"/>
        <v/>
      </c>
      <c r="U469" s="178" t="str">
        <f t="shared" si="151"/>
        <v/>
      </c>
      <c r="V469" s="177" t="str">
        <f t="shared" si="147"/>
        <v/>
      </c>
      <c r="W469" s="178" t="str">
        <f t="shared" si="148"/>
        <v/>
      </c>
      <c r="X469" s="178" t="str">
        <f t="shared" si="149"/>
        <v/>
      </c>
      <c r="Y469" s="177">
        <f t="shared" si="140"/>
        <v>0</v>
      </c>
      <c r="Z469" s="178"/>
      <c r="AA469" s="178"/>
      <c r="AB469" s="178"/>
      <c r="AC469" s="179"/>
    </row>
    <row r="470" spans="1:29" hidden="1">
      <c r="A470" s="174" t="str">
        <f>IF('14- RC PROD'!A475="","",'14- RC PROD'!A475)</f>
        <v/>
      </c>
      <c r="B470" s="175" t="str">
        <f>IF('14- RC PROD'!F475="","",'14- RC PROD'!F475)</f>
        <v/>
      </c>
      <c r="C470" s="176" t="str">
        <f>IF(A470="","",IF('14- RC PROD'!G475="","",'14- RC PROD'!G475))</f>
        <v/>
      </c>
      <c r="D470" s="176" t="str">
        <f>IF('14- RC PROD'!H475="","",'14- RC PROD'!H475)</f>
        <v/>
      </c>
      <c r="E470" s="25" t="str">
        <f>IF(A470="","",IF('14- RC PROD'!E435="TODO MÊS",E430,""))</f>
        <v/>
      </c>
      <c r="F470" s="170" t="str">
        <f t="shared" si="152"/>
        <v/>
      </c>
      <c r="G470" s="170" t="str">
        <f t="shared" si="152"/>
        <v/>
      </c>
      <c r="H470" s="170" t="str">
        <f t="shared" si="152"/>
        <v/>
      </c>
      <c r="I470" s="170" t="str">
        <f t="shared" si="152"/>
        <v/>
      </c>
      <c r="J470" s="177" t="str">
        <f t="shared" si="150"/>
        <v/>
      </c>
      <c r="K470" s="178" t="str">
        <f t="shared" si="150"/>
        <v/>
      </c>
      <c r="L470" s="178" t="str">
        <f t="shared" si="150"/>
        <v/>
      </c>
      <c r="M470" s="178" t="str">
        <f t="shared" si="150"/>
        <v/>
      </c>
      <c r="N470" s="178" t="str">
        <f t="shared" si="150"/>
        <v/>
      </c>
      <c r="O470" s="178" t="str">
        <f t="shared" si="150"/>
        <v/>
      </c>
      <c r="P470" s="178" t="str">
        <f t="shared" si="150"/>
        <v/>
      </c>
      <c r="Q470" s="178" t="str">
        <f t="shared" si="153"/>
        <v/>
      </c>
      <c r="R470" s="178" t="str">
        <f t="shared" si="153"/>
        <v/>
      </c>
      <c r="S470" s="178" t="str">
        <f t="shared" si="151"/>
        <v/>
      </c>
      <c r="T470" s="178" t="str">
        <f t="shared" si="151"/>
        <v/>
      </c>
      <c r="U470" s="178" t="str">
        <f t="shared" si="151"/>
        <v/>
      </c>
      <c r="V470" s="177" t="str">
        <f t="shared" si="147"/>
        <v/>
      </c>
      <c r="W470" s="178" t="str">
        <f t="shared" si="148"/>
        <v/>
      </c>
      <c r="X470" s="178" t="str">
        <f t="shared" si="149"/>
        <v/>
      </c>
      <c r="Y470" s="177">
        <f t="shared" si="140"/>
        <v>0</v>
      </c>
      <c r="Z470" s="178"/>
      <c r="AA470" s="178"/>
      <c r="AB470" s="178"/>
      <c r="AC470" s="179"/>
    </row>
    <row r="471" spans="1:29" hidden="1">
      <c r="A471" s="174" t="str">
        <f>IF('14- RC PROD'!A476="","",'14- RC PROD'!A476)</f>
        <v/>
      </c>
      <c r="B471" s="175" t="str">
        <f>IF('14- RC PROD'!F476="","",'14- RC PROD'!F476)</f>
        <v/>
      </c>
      <c r="C471" s="176" t="str">
        <f>IF(A471="","",IF('14- RC PROD'!G476="","",'14- RC PROD'!G476))</f>
        <v/>
      </c>
      <c r="D471" s="176" t="str">
        <f>IF('14- RC PROD'!H476="","",'14- RC PROD'!H476)</f>
        <v/>
      </c>
      <c r="E471" s="25" t="str">
        <f>IF(A471="","",IF('14- RC PROD'!E436="TODO MÊS",E431,""))</f>
        <v/>
      </c>
      <c r="F471" s="170" t="str">
        <f t="shared" si="152"/>
        <v/>
      </c>
      <c r="G471" s="170" t="str">
        <f t="shared" si="152"/>
        <v/>
      </c>
      <c r="H471" s="170" t="str">
        <f t="shared" si="152"/>
        <v/>
      </c>
      <c r="I471" s="170" t="str">
        <f t="shared" si="152"/>
        <v/>
      </c>
      <c r="J471" s="177" t="str">
        <f t="shared" si="150"/>
        <v/>
      </c>
      <c r="K471" s="178" t="str">
        <f t="shared" si="150"/>
        <v/>
      </c>
      <c r="L471" s="178" t="str">
        <f t="shared" si="150"/>
        <v/>
      </c>
      <c r="M471" s="178" t="str">
        <f t="shared" si="150"/>
        <v/>
      </c>
      <c r="N471" s="178" t="str">
        <f t="shared" si="150"/>
        <v/>
      </c>
      <c r="O471" s="178" t="str">
        <f t="shared" si="150"/>
        <v/>
      </c>
      <c r="P471" s="178" t="str">
        <f t="shared" si="150"/>
        <v/>
      </c>
      <c r="Q471" s="178" t="str">
        <f t="shared" si="153"/>
        <v/>
      </c>
      <c r="R471" s="178" t="str">
        <f t="shared" si="153"/>
        <v/>
      </c>
      <c r="S471" s="178" t="str">
        <f t="shared" si="151"/>
        <v/>
      </c>
      <c r="T471" s="178" t="str">
        <f t="shared" si="151"/>
        <v/>
      </c>
      <c r="U471" s="178" t="str">
        <f t="shared" si="151"/>
        <v/>
      </c>
      <c r="V471" s="177" t="str">
        <f t="shared" si="147"/>
        <v/>
      </c>
      <c r="W471" s="178" t="str">
        <f t="shared" si="148"/>
        <v/>
      </c>
      <c r="X471" s="178" t="str">
        <f t="shared" si="149"/>
        <v/>
      </c>
      <c r="Y471" s="177">
        <f t="shared" si="140"/>
        <v>0</v>
      </c>
      <c r="Z471" s="178"/>
      <c r="AA471" s="178"/>
      <c r="AB471" s="178"/>
      <c r="AC471" s="179"/>
    </row>
    <row r="472" spans="1:29" hidden="1">
      <c r="A472" s="174" t="str">
        <f>IF('14- RC PROD'!A477="","",'14- RC PROD'!A477)</f>
        <v/>
      </c>
      <c r="B472" s="175" t="str">
        <f>IF('14- RC PROD'!F477="","",'14- RC PROD'!F477)</f>
        <v/>
      </c>
      <c r="C472" s="176" t="str">
        <f>IF(A472="","",IF('14- RC PROD'!G477="","",'14- RC PROD'!G477))</f>
        <v/>
      </c>
      <c r="D472" s="176" t="str">
        <f>IF('14- RC PROD'!H477="","",'14- RC PROD'!H477)</f>
        <v/>
      </c>
      <c r="E472" s="25" t="str">
        <f>IF(A472="","",IF('14- RC PROD'!E437="TODO MÊS",E432,""))</f>
        <v/>
      </c>
      <c r="F472" s="170" t="str">
        <f t="shared" si="152"/>
        <v/>
      </c>
      <c r="G472" s="170" t="str">
        <f t="shared" si="152"/>
        <v/>
      </c>
      <c r="H472" s="170" t="str">
        <f t="shared" si="152"/>
        <v/>
      </c>
      <c r="I472" s="170" t="str">
        <f t="shared" si="152"/>
        <v/>
      </c>
      <c r="J472" s="177" t="str">
        <f t="shared" ref="J472:P485" si="154">IF($E472="","",IF(MONTH(J$5)=MONTH($A472),$F472*$E472*$C472,IF(MONTH(J$5)=MONTH($A472)+1,$G472*$E472*$C472,IF(MONTH(J$5)=MONTH($A472)+2,$H472*$E472*$C472,IF(MONTH(J$5)=MONTH($A472)+3,$I472*$E472*$C472,0)))))</f>
        <v/>
      </c>
      <c r="K472" s="178" t="str">
        <f t="shared" si="154"/>
        <v/>
      </c>
      <c r="L472" s="178" t="str">
        <f t="shared" si="154"/>
        <v/>
      </c>
      <c r="M472" s="178" t="str">
        <f t="shared" si="154"/>
        <v/>
      </c>
      <c r="N472" s="178" t="str">
        <f t="shared" si="154"/>
        <v/>
      </c>
      <c r="O472" s="178" t="str">
        <f t="shared" si="154"/>
        <v/>
      </c>
      <c r="P472" s="178" t="str">
        <f t="shared" si="154"/>
        <v/>
      </c>
      <c r="Q472" s="178" t="str">
        <f t="shared" si="153"/>
        <v/>
      </c>
      <c r="R472" s="178" t="str">
        <f t="shared" si="153"/>
        <v/>
      </c>
      <c r="S472" s="178" t="str">
        <f t="shared" si="151"/>
        <v/>
      </c>
      <c r="T472" s="178" t="str">
        <f t="shared" si="151"/>
        <v/>
      </c>
      <c r="U472" s="178" t="str">
        <f t="shared" si="151"/>
        <v/>
      </c>
      <c r="V472" s="177" t="str">
        <f t="shared" si="147"/>
        <v/>
      </c>
      <c r="W472" s="178" t="str">
        <f t="shared" si="148"/>
        <v/>
      </c>
      <c r="X472" s="178" t="str">
        <f t="shared" si="149"/>
        <v/>
      </c>
      <c r="Y472" s="177">
        <f t="shared" si="140"/>
        <v>0</v>
      </c>
      <c r="Z472" s="178"/>
      <c r="AA472" s="178"/>
      <c r="AB472" s="178"/>
      <c r="AC472" s="179"/>
    </row>
    <row r="473" spans="1:29" hidden="1">
      <c r="A473" s="174" t="str">
        <f>IF('14- RC PROD'!A478="","",'14- RC PROD'!A478)</f>
        <v/>
      </c>
      <c r="B473" s="175" t="str">
        <f>IF('14- RC PROD'!F478="","",'14- RC PROD'!F478)</f>
        <v/>
      </c>
      <c r="C473" s="176" t="str">
        <f>IF(A473="","",IF('14- RC PROD'!G478="","",'14- RC PROD'!G478))</f>
        <v/>
      </c>
      <c r="D473" s="176" t="str">
        <f>IF('14- RC PROD'!H478="","",'14- RC PROD'!H478)</f>
        <v/>
      </c>
      <c r="E473" s="25" t="str">
        <f>IF(A473="","",IF('14- RC PROD'!E438="TODO MÊS",E433,""))</f>
        <v/>
      </c>
      <c r="F473" s="170" t="str">
        <f t="shared" si="152"/>
        <v/>
      </c>
      <c r="G473" s="170" t="str">
        <f t="shared" si="152"/>
        <v/>
      </c>
      <c r="H473" s="170" t="str">
        <f t="shared" si="152"/>
        <v/>
      </c>
      <c r="I473" s="170" t="str">
        <f t="shared" si="152"/>
        <v/>
      </c>
      <c r="J473" s="177" t="str">
        <f t="shared" si="154"/>
        <v/>
      </c>
      <c r="K473" s="178" t="str">
        <f t="shared" si="154"/>
        <v/>
      </c>
      <c r="L473" s="178" t="str">
        <f t="shared" si="154"/>
        <v/>
      </c>
      <c r="M473" s="178" t="str">
        <f t="shared" si="154"/>
        <v/>
      </c>
      <c r="N473" s="178" t="str">
        <f t="shared" si="154"/>
        <v/>
      </c>
      <c r="O473" s="178" t="str">
        <f t="shared" si="154"/>
        <v/>
      </c>
      <c r="P473" s="178" t="str">
        <f t="shared" si="154"/>
        <v/>
      </c>
      <c r="Q473" s="178" t="str">
        <f t="shared" si="153"/>
        <v/>
      </c>
      <c r="R473" s="178" t="str">
        <f t="shared" si="153"/>
        <v/>
      </c>
      <c r="S473" s="178" t="str">
        <f t="shared" si="151"/>
        <v/>
      </c>
      <c r="T473" s="178" t="str">
        <f t="shared" si="151"/>
        <v/>
      </c>
      <c r="U473" s="178" t="str">
        <f t="shared" si="151"/>
        <v/>
      </c>
      <c r="V473" s="177" t="str">
        <f t="shared" si="147"/>
        <v/>
      </c>
      <c r="W473" s="178" t="str">
        <f t="shared" si="148"/>
        <v/>
      </c>
      <c r="X473" s="178" t="str">
        <f t="shared" si="149"/>
        <v/>
      </c>
      <c r="Y473" s="177">
        <f t="shared" si="140"/>
        <v>0</v>
      </c>
      <c r="Z473" s="178"/>
      <c r="AA473" s="178"/>
      <c r="AB473" s="178"/>
      <c r="AC473" s="179"/>
    </row>
    <row r="474" spans="1:29" hidden="1">
      <c r="A474" s="174" t="str">
        <f>IF('14- RC PROD'!A479="","",'14- RC PROD'!A479)</f>
        <v/>
      </c>
      <c r="B474" s="175" t="str">
        <f>IF('14- RC PROD'!F479="","",'14- RC PROD'!F479)</f>
        <v/>
      </c>
      <c r="C474" s="176" t="str">
        <f>IF(A474="","",IF('14- RC PROD'!G479="","",'14- RC PROD'!G479))</f>
        <v/>
      </c>
      <c r="D474" s="176" t="str">
        <f>IF('14- RC PROD'!H479="","",'14- RC PROD'!H479)</f>
        <v/>
      </c>
      <c r="E474" s="25" t="str">
        <f>IF(A474="","",IF('14- RC PROD'!E439="TODO MÊS",E434,""))</f>
        <v/>
      </c>
      <c r="F474" s="170" t="str">
        <f t="shared" si="152"/>
        <v/>
      </c>
      <c r="G474" s="170" t="str">
        <f t="shared" si="152"/>
        <v/>
      </c>
      <c r="H474" s="170" t="str">
        <f t="shared" si="152"/>
        <v/>
      </c>
      <c r="I474" s="170" t="str">
        <f t="shared" si="152"/>
        <v/>
      </c>
      <c r="J474" s="177" t="str">
        <f t="shared" si="154"/>
        <v/>
      </c>
      <c r="K474" s="178" t="str">
        <f t="shared" si="154"/>
        <v/>
      </c>
      <c r="L474" s="178" t="str">
        <f t="shared" si="154"/>
        <v/>
      </c>
      <c r="M474" s="178" t="str">
        <f t="shared" si="154"/>
        <v/>
      </c>
      <c r="N474" s="178" t="str">
        <f t="shared" si="154"/>
        <v/>
      </c>
      <c r="O474" s="178" t="str">
        <f t="shared" si="154"/>
        <v/>
      </c>
      <c r="P474" s="178" t="str">
        <f t="shared" si="154"/>
        <v/>
      </c>
      <c r="Q474" s="178" t="str">
        <f t="shared" si="153"/>
        <v/>
      </c>
      <c r="R474" s="178" t="str">
        <f t="shared" si="153"/>
        <v/>
      </c>
      <c r="S474" s="178" t="str">
        <f t="shared" si="151"/>
        <v/>
      </c>
      <c r="T474" s="178" t="str">
        <f t="shared" si="151"/>
        <v/>
      </c>
      <c r="U474" s="178" t="str">
        <f t="shared" si="151"/>
        <v/>
      </c>
      <c r="V474" s="177" t="str">
        <f t="shared" si="147"/>
        <v/>
      </c>
      <c r="W474" s="178" t="str">
        <f t="shared" si="148"/>
        <v/>
      </c>
      <c r="X474" s="178" t="str">
        <f t="shared" si="149"/>
        <v/>
      </c>
      <c r="Y474" s="177">
        <f t="shared" si="140"/>
        <v>0</v>
      </c>
      <c r="Z474" s="178"/>
      <c r="AA474" s="178"/>
      <c r="AB474" s="178"/>
      <c r="AC474" s="179"/>
    </row>
    <row r="475" spans="1:29" hidden="1">
      <c r="A475" s="174" t="str">
        <f>IF('14- RC PROD'!A480="","",'14- RC PROD'!A480)</f>
        <v/>
      </c>
      <c r="B475" s="175" t="str">
        <f>IF('14- RC PROD'!F480="","",'14- RC PROD'!F480)</f>
        <v/>
      </c>
      <c r="C475" s="176" t="str">
        <f>IF(A475="","",IF('14- RC PROD'!G480="","",'14- RC PROD'!G480))</f>
        <v/>
      </c>
      <c r="D475" s="176" t="str">
        <f>IF('14- RC PROD'!H480="","",'14- RC PROD'!H480)</f>
        <v/>
      </c>
      <c r="E475" s="25" t="str">
        <f>IF(A475="","",IF('14- RC PROD'!E440="TODO MÊS",E435,""))</f>
        <v/>
      </c>
      <c r="F475" s="170" t="str">
        <f t="shared" si="152"/>
        <v/>
      </c>
      <c r="G475" s="170" t="str">
        <f t="shared" si="152"/>
        <v/>
      </c>
      <c r="H475" s="170" t="str">
        <f t="shared" si="152"/>
        <v/>
      </c>
      <c r="I475" s="170" t="str">
        <f t="shared" si="152"/>
        <v/>
      </c>
      <c r="J475" s="177" t="str">
        <f t="shared" si="154"/>
        <v/>
      </c>
      <c r="K475" s="178" t="str">
        <f t="shared" si="154"/>
        <v/>
      </c>
      <c r="L475" s="178" t="str">
        <f t="shared" si="154"/>
        <v/>
      </c>
      <c r="M475" s="178" t="str">
        <f t="shared" si="154"/>
        <v/>
      </c>
      <c r="N475" s="178" t="str">
        <f t="shared" si="154"/>
        <v/>
      </c>
      <c r="O475" s="178" t="str">
        <f t="shared" si="154"/>
        <v/>
      </c>
      <c r="P475" s="178" t="str">
        <f t="shared" si="154"/>
        <v/>
      </c>
      <c r="Q475" s="178" t="str">
        <f t="shared" si="153"/>
        <v/>
      </c>
      <c r="R475" s="178" t="str">
        <f t="shared" si="153"/>
        <v/>
      </c>
      <c r="S475" s="178" t="str">
        <f t="shared" si="151"/>
        <v/>
      </c>
      <c r="T475" s="178" t="str">
        <f t="shared" si="151"/>
        <v/>
      </c>
      <c r="U475" s="178" t="str">
        <f t="shared" si="151"/>
        <v/>
      </c>
      <c r="V475" s="177" t="str">
        <f t="shared" si="147"/>
        <v/>
      </c>
      <c r="W475" s="178" t="str">
        <f t="shared" si="148"/>
        <v/>
      </c>
      <c r="X475" s="178" t="str">
        <f t="shared" si="149"/>
        <v/>
      </c>
      <c r="Y475" s="177">
        <f t="shared" si="140"/>
        <v>0</v>
      </c>
      <c r="Z475" s="178"/>
      <c r="AA475" s="178"/>
      <c r="AB475" s="178"/>
      <c r="AC475" s="179"/>
    </row>
    <row r="476" spans="1:29" hidden="1">
      <c r="A476" s="174" t="str">
        <f>IF('14- RC PROD'!A481="","",'14- RC PROD'!A481)</f>
        <v/>
      </c>
      <c r="B476" s="175" t="str">
        <f>IF('14- RC PROD'!F481="","",'14- RC PROD'!F481)</f>
        <v/>
      </c>
      <c r="C476" s="176" t="str">
        <f>IF(A476="","",IF('14- RC PROD'!G481="","",'14- RC PROD'!G481))</f>
        <v/>
      </c>
      <c r="D476" s="176" t="str">
        <f>IF('14- RC PROD'!H481="","",'14- RC PROD'!H481)</f>
        <v/>
      </c>
      <c r="E476" s="25" t="str">
        <f>IF(A476="","",IF('14- RC PROD'!E441="TODO MÊS",E436,""))</f>
        <v/>
      </c>
      <c r="F476" s="170" t="str">
        <f t="shared" si="152"/>
        <v/>
      </c>
      <c r="G476" s="170" t="str">
        <f t="shared" si="152"/>
        <v/>
      </c>
      <c r="H476" s="170" t="str">
        <f t="shared" si="152"/>
        <v/>
      </c>
      <c r="I476" s="170" t="str">
        <f t="shared" si="152"/>
        <v/>
      </c>
      <c r="J476" s="177" t="str">
        <f t="shared" si="154"/>
        <v/>
      </c>
      <c r="K476" s="178" t="str">
        <f t="shared" si="154"/>
        <v/>
      </c>
      <c r="L476" s="178" t="str">
        <f t="shared" si="154"/>
        <v/>
      </c>
      <c r="M476" s="178" t="str">
        <f t="shared" si="154"/>
        <v/>
      </c>
      <c r="N476" s="178" t="str">
        <f t="shared" si="154"/>
        <v/>
      </c>
      <c r="O476" s="178" t="str">
        <f t="shared" si="154"/>
        <v/>
      </c>
      <c r="P476" s="178" t="str">
        <f t="shared" si="154"/>
        <v/>
      </c>
      <c r="Q476" s="178" t="str">
        <f t="shared" si="153"/>
        <v/>
      </c>
      <c r="R476" s="178" t="str">
        <f t="shared" si="153"/>
        <v/>
      </c>
      <c r="S476" s="178" t="str">
        <f t="shared" si="151"/>
        <v/>
      </c>
      <c r="T476" s="178" t="str">
        <f t="shared" si="151"/>
        <v/>
      </c>
      <c r="U476" s="178" t="str">
        <f t="shared" si="151"/>
        <v/>
      </c>
      <c r="V476" s="177" t="str">
        <f t="shared" si="147"/>
        <v/>
      </c>
      <c r="W476" s="178" t="str">
        <f t="shared" si="148"/>
        <v/>
      </c>
      <c r="X476" s="178" t="str">
        <f t="shared" si="149"/>
        <v/>
      </c>
      <c r="Y476" s="177">
        <f t="shared" si="140"/>
        <v>0</v>
      </c>
      <c r="Z476" s="178"/>
      <c r="AA476" s="178"/>
      <c r="AB476" s="178"/>
      <c r="AC476" s="179"/>
    </row>
    <row r="477" spans="1:29" hidden="1">
      <c r="A477" s="174" t="str">
        <f>IF('14- RC PROD'!A482="","",'14- RC PROD'!A482)</f>
        <v/>
      </c>
      <c r="B477" s="175" t="str">
        <f>IF('14- RC PROD'!F482="","",'14- RC PROD'!F482)</f>
        <v/>
      </c>
      <c r="C477" s="176" t="str">
        <f>IF(A477="","",IF('14- RC PROD'!G482="","",'14- RC PROD'!G482))</f>
        <v/>
      </c>
      <c r="D477" s="176" t="str">
        <f>IF('14- RC PROD'!H482="","",'14- RC PROD'!H482)</f>
        <v/>
      </c>
      <c r="E477" s="25" t="str">
        <f>IF(A477="","",IF('14- RC PROD'!E442="TODO MÊS",E437,""))</f>
        <v/>
      </c>
      <c r="F477" s="170" t="str">
        <f t="shared" si="152"/>
        <v/>
      </c>
      <c r="G477" s="170" t="str">
        <f t="shared" si="152"/>
        <v/>
      </c>
      <c r="H477" s="170" t="str">
        <f t="shared" si="152"/>
        <v/>
      </c>
      <c r="I477" s="170" t="str">
        <f t="shared" si="152"/>
        <v/>
      </c>
      <c r="J477" s="177" t="str">
        <f t="shared" si="154"/>
        <v/>
      </c>
      <c r="K477" s="178" t="str">
        <f t="shared" si="154"/>
        <v/>
      </c>
      <c r="L477" s="178" t="str">
        <f t="shared" si="154"/>
        <v/>
      </c>
      <c r="M477" s="178" t="str">
        <f t="shared" si="154"/>
        <v/>
      </c>
      <c r="N477" s="178" t="str">
        <f t="shared" si="154"/>
        <v/>
      </c>
      <c r="O477" s="178" t="str">
        <f t="shared" si="154"/>
        <v/>
      </c>
      <c r="P477" s="178" t="str">
        <f t="shared" si="154"/>
        <v/>
      </c>
      <c r="Q477" s="178" t="str">
        <f t="shared" si="153"/>
        <v/>
      </c>
      <c r="R477" s="178" t="str">
        <f t="shared" si="153"/>
        <v/>
      </c>
      <c r="S477" s="178" t="str">
        <f t="shared" si="151"/>
        <v/>
      </c>
      <c r="T477" s="178" t="str">
        <f t="shared" si="151"/>
        <v/>
      </c>
      <c r="U477" s="178" t="str">
        <f t="shared" si="151"/>
        <v/>
      </c>
      <c r="V477" s="177" t="str">
        <f t="shared" si="147"/>
        <v/>
      </c>
      <c r="W477" s="178" t="str">
        <f t="shared" si="148"/>
        <v/>
      </c>
      <c r="X477" s="178" t="str">
        <f t="shared" si="149"/>
        <v/>
      </c>
      <c r="Y477" s="177">
        <f t="shared" si="140"/>
        <v>0</v>
      </c>
      <c r="Z477" s="178"/>
      <c r="AA477" s="178"/>
      <c r="AB477" s="178"/>
      <c r="AC477" s="179"/>
    </row>
    <row r="478" spans="1:29" hidden="1">
      <c r="A478" s="174" t="str">
        <f>IF('14- RC PROD'!A483="","",'14- RC PROD'!A483)</f>
        <v/>
      </c>
      <c r="B478" s="175" t="str">
        <f>IF('14- RC PROD'!F483="","",'14- RC PROD'!F483)</f>
        <v/>
      </c>
      <c r="C478" s="176" t="str">
        <f>IF(A478="","",IF('14- RC PROD'!G483="","",'14- RC PROD'!G483))</f>
        <v/>
      </c>
      <c r="D478" s="176" t="str">
        <f>IF('14- RC PROD'!H483="","",'14- RC PROD'!H483)</f>
        <v/>
      </c>
      <c r="E478" s="25" t="str">
        <f>IF(A478="","",IF('14- RC PROD'!E443="TODO MÊS",E438,""))</f>
        <v/>
      </c>
      <c r="F478" s="170" t="str">
        <f t="shared" si="152"/>
        <v/>
      </c>
      <c r="G478" s="170" t="str">
        <f t="shared" si="152"/>
        <v/>
      </c>
      <c r="H478" s="170" t="str">
        <f t="shared" si="152"/>
        <v/>
      </c>
      <c r="I478" s="170" t="str">
        <f t="shared" si="152"/>
        <v/>
      </c>
      <c r="J478" s="177" t="str">
        <f t="shared" si="154"/>
        <v/>
      </c>
      <c r="K478" s="178" t="str">
        <f t="shared" si="154"/>
        <v/>
      </c>
      <c r="L478" s="178" t="str">
        <f t="shared" si="154"/>
        <v/>
      </c>
      <c r="M478" s="178" t="str">
        <f t="shared" si="154"/>
        <v/>
      </c>
      <c r="N478" s="178" t="str">
        <f t="shared" si="154"/>
        <v/>
      </c>
      <c r="O478" s="178" t="str">
        <f t="shared" si="154"/>
        <v/>
      </c>
      <c r="P478" s="178" t="str">
        <f t="shared" si="154"/>
        <v/>
      </c>
      <c r="Q478" s="178" t="str">
        <f t="shared" si="153"/>
        <v/>
      </c>
      <c r="R478" s="178" t="str">
        <f t="shared" si="153"/>
        <v/>
      </c>
      <c r="S478" s="178" t="str">
        <f t="shared" si="151"/>
        <v/>
      </c>
      <c r="T478" s="178" t="str">
        <f t="shared" si="151"/>
        <v/>
      </c>
      <c r="U478" s="178" t="str">
        <f t="shared" si="151"/>
        <v/>
      </c>
      <c r="V478" s="177" t="str">
        <f t="shared" si="147"/>
        <v/>
      </c>
      <c r="W478" s="178" t="str">
        <f t="shared" si="148"/>
        <v/>
      </c>
      <c r="X478" s="178" t="str">
        <f t="shared" si="149"/>
        <v/>
      </c>
      <c r="Y478" s="177">
        <f t="shared" si="140"/>
        <v>0</v>
      </c>
      <c r="Z478" s="178"/>
      <c r="AA478" s="178"/>
      <c r="AB478" s="178"/>
      <c r="AC478" s="179"/>
    </row>
    <row r="479" spans="1:29" hidden="1">
      <c r="A479" s="174" t="str">
        <f>IF('14- RC PROD'!A484="","",'14- RC PROD'!A484)</f>
        <v/>
      </c>
      <c r="B479" s="175" t="str">
        <f>IF('14- RC PROD'!F484="","",'14- RC PROD'!F484)</f>
        <v/>
      </c>
      <c r="C479" s="176" t="str">
        <f>IF(A479="","",IF('14- RC PROD'!G484="","",'14- RC PROD'!G484))</f>
        <v/>
      </c>
      <c r="D479" s="176" t="str">
        <f>IF('14- RC PROD'!H484="","",'14- RC PROD'!H484)</f>
        <v/>
      </c>
      <c r="E479" s="25" t="str">
        <f>IF(A479="","",IF('14- RC PROD'!E444="TODO MÊS",E439,""))</f>
        <v/>
      </c>
      <c r="F479" s="170" t="str">
        <f t="shared" si="152"/>
        <v/>
      </c>
      <c r="G479" s="170" t="str">
        <f t="shared" si="152"/>
        <v/>
      </c>
      <c r="H479" s="170" t="str">
        <f t="shared" si="152"/>
        <v/>
      </c>
      <c r="I479" s="170" t="str">
        <f t="shared" si="152"/>
        <v/>
      </c>
      <c r="J479" s="177" t="str">
        <f t="shared" si="154"/>
        <v/>
      </c>
      <c r="K479" s="178" t="str">
        <f t="shared" si="154"/>
        <v/>
      </c>
      <c r="L479" s="178" t="str">
        <f t="shared" si="154"/>
        <v/>
      </c>
      <c r="M479" s="178" t="str">
        <f t="shared" si="154"/>
        <v/>
      </c>
      <c r="N479" s="178" t="str">
        <f t="shared" si="154"/>
        <v/>
      </c>
      <c r="O479" s="178" t="str">
        <f t="shared" si="154"/>
        <v/>
      </c>
      <c r="P479" s="178" t="str">
        <f t="shared" si="154"/>
        <v/>
      </c>
      <c r="Q479" s="178" t="str">
        <f t="shared" si="153"/>
        <v/>
      </c>
      <c r="R479" s="178" t="str">
        <f t="shared" si="153"/>
        <v/>
      </c>
      <c r="S479" s="178" t="str">
        <f t="shared" si="151"/>
        <v/>
      </c>
      <c r="T479" s="178" t="str">
        <f t="shared" si="151"/>
        <v/>
      </c>
      <c r="U479" s="178" t="str">
        <f t="shared" si="151"/>
        <v/>
      </c>
      <c r="V479" s="177" t="str">
        <f t="shared" si="147"/>
        <v/>
      </c>
      <c r="W479" s="178" t="str">
        <f t="shared" si="148"/>
        <v/>
      </c>
      <c r="X479" s="178" t="str">
        <f t="shared" si="149"/>
        <v/>
      </c>
      <c r="Y479" s="177">
        <f t="shared" si="140"/>
        <v>0</v>
      </c>
      <c r="Z479" s="178"/>
      <c r="AA479" s="178"/>
      <c r="AB479" s="178"/>
      <c r="AC479" s="179"/>
    </row>
    <row r="480" spans="1:29" hidden="1">
      <c r="A480" s="174" t="str">
        <f>IF('14- RC PROD'!A485="","",'14- RC PROD'!A485)</f>
        <v/>
      </c>
      <c r="B480" s="175" t="str">
        <f>IF('14- RC PROD'!F485="","",'14- RC PROD'!F485)</f>
        <v/>
      </c>
      <c r="C480" s="176" t="str">
        <f>IF(A480="","",IF('14- RC PROD'!G485="","",'14- RC PROD'!G485))</f>
        <v/>
      </c>
      <c r="D480" s="176" t="str">
        <f>IF('14- RC PROD'!H485="","",'14- RC PROD'!H485)</f>
        <v/>
      </c>
      <c r="E480" s="25" t="str">
        <f>IF(A480="","",IF('14- RC PROD'!E445="TODO MÊS",E440,""))</f>
        <v/>
      </c>
      <c r="F480" s="170" t="str">
        <f t="shared" si="152"/>
        <v/>
      </c>
      <c r="G480" s="170" t="str">
        <f t="shared" si="152"/>
        <v/>
      </c>
      <c r="H480" s="170" t="str">
        <f t="shared" si="152"/>
        <v/>
      </c>
      <c r="I480" s="170" t="str">
        <f t="shared" si="152"/>
        <v/>
      </c>
      <c r="J480" s="177" t="str">
        <f t="shared" si="154"/>
        <v/>
      </c>
      <c r="K480" s="178" t="str">
        <f t="shared" si="154"/>
        <v/>
      </c>
      <c r="L480" s="178" t="str">
        <f t="shared" si="154"/>
        <v/>
      </c>
      <c r="M480" s="178" t="str">
        <f t="shared" si="154"/>
        <v/>
      </c>
      <c r="N480" s="178" t="str">
        <f t="shared" si="154"/>
        <v/>
      </c>
      <c r="O480" s="178" t="str">
        <f t="shared" si="154"/>
        <v/>
      </c>
      <c r="P480" s="178" t="str">
        <f t="shared" si="154"/>
        <v/>
      </c>
      <c r="Q480" s="178" t="str">
        <f t="shared" si="153"/>
        <v/>
      </c>
      <c r="R480" s="178" t="str">
        <f t="shared" si="153"/>
        <v/>
      </c>
      <c r="S480" s="178" t="str">
        <f t="shared" si="151"/>
        <v/>
      </c>
      <c r="T480" s="178" t="str">
        <f t="shared" si="151"/>
        <v/>
      </c>
      <c r="U480" s="178" t="str">
        <f t="shared" si="151"/>
        <v/>
      </c>
      <c r="V480" s="177" t="str">
        <f t="shared" si="147"/>
        <v/>
      </c>
      <c r="W480" s="178" t="str">
        <f t="shared" si="148"/>
        <v/>
      </c>
      <c r="X480" s="178" t="str">
        <f t="shared" si="149"/>
        <v/>
      </c>
      <c r="Y480" s="177">
        <f t="shared" si="140"/>
        <v>0</v>
      </c>
      <c r="Z480" s="178"/>
      <c r="AA480" s="178"/>
      <c r="AB480" s="178"/>
      <c r="AC480" s="179"/>
    </row>
    <row r="481" spans="1:29" hidden="1">
      <c r="A481" s="174" t="str">
        <f>IF('14- RC PROD'!A486="","",'14- RC PROD'!A486)</f>
        <v/>
      </c>
      <c r="B481" s="175" t="str">
        <f>IF('14- RC PROD'!F486="","",'14- RC PROD'!F486)</f>
        <v/>
      </c>
      <c r="C481" s="176" t="str">
        <f>IF(A481="","",IF('14- RC PROD'!G486="","",'14- RC PROD'!G486))</f>
        <v/>
      </c>
      <c r="D481" s="176" t="str">
        <f>IF('14- RC PROD'!H486="","",'14- RC PROD'!H486)</f>
        <v/>
      </c>
      <c r="E481" s="25" t="str">
        <f>IF(A481="","",IF('14- RC PROD'!E446="TODO MÊS",E441,""))</f>
        <v/>
      </c>
      <c r="F481" s="170" t="str">
        <f t="shared" si="152"/>
        <v/>
      </c>
      <c r="G481" s="170" t="str">
        <f t="shared" si="152"/>
        <v/>
      </c>
      <c r="H481" s="170" t="str">
        <f t="shared" si="152"/>
        <v/>
      </c>
      <c r="I481" s="170" t="str">
        <f t="shared" si="152"/>
        <v/>
      </c>
      <c r="J481" s="177" t="str">
        <f t="shared" si="154"/>
        <v/>
      </c>
      <c r="K481" s="178" t="str">
        <f t="shared" si="154"/>
        <v/>
      </c>
      <c r="L481" s="178" t="str">
        <f t="shared" si="154"/>
        <v/>
      </c>
      <c r="M481" s="178" t="str">
        <f t="shared" si="154"/>
        <v/>
      </c>
      <c r="N481" s="178" t="str">
        <f t="shared" si="154"/>
        <v/>
      </c>
      <c r="O481" s="178" t="str">
        <f t="shared" si="154"/>
        <v/>
      </c>
      <c r="P481" s="178" t="str">
        <f t="shared" si="154"/>
        <v/>
      </c>
      <c r="Q481" s="178" t="str">
        <f t="shared" si="153"/>
        <v/>
      </c>
      <c r="R481" s="178" t="str">
        <f t="shared" si="153"/>
        <v/>
      </c>
      <c r="S481" s="178" t="str">
        <f t="shared" si="151"/>
        <v/>
      </c>
      <c r="T481" s="178" t="str">
        <f t="shared" si="151"/>
        <v/>
      </c>
      <c r="U481" s="178" t="str">
        <f t="shared" si="151"/>
        <v/>
      </c>
      <c r="V481" s="177" t="str">
        <f t="shared" si="147"/>
        <v/>
      </c>
      <c r="W481" s="178" t="str">
        <f t="shared" si="148"/>
        <v/>
      </c>
      <c r="X481" s="178" t="str">
        <f t="shared" si="149"/>
        <v/>
      </c>
      <c r="Y481" s="177">
        <f t="shared" si="140"/>
        <v>0</v>
      </c>
      <c r="Z481" s="178"/>
      <c r="AA481" s="178"/>
      <c r="AB481" s="178"/>
      <c r="AC481" s="179"/>
    </row>
    <row r="482" spans="1:29" hidden="1">
      <c r="A482" s="174" t="str">
        <f>IF('14- RC PROD'!A487="","",'14- RC PROD'!A487)</f>
        <v/>
      </c>
      <c r="B482" s="175" t="str">
        <f>IF('14- RC PROD'!F487="","",'14- RC PROD'!F487)</f>
        <v/>
      </c>
      <c r="C482" s="176" t="str">
        <f>IF(A482="","",IF('14- RC PROD'!G487="","",'14- RC PROD'!G487))</f>
        <v/>
      </c>
      <c r="D482" s="176" t="str">
        <f>IF('14- RC PROD'!H487="","",'14- RC PROD'!H487)</f>
        <v/>
      </c>
      <c r="E482" s="25" t="str">
        <f>IF(A482="","",IF('14- RC PROD'!E447="TODO MÊS",E442,""))</f>
        <v/>
      </c>
      <c r="F482" s="170" t="str">
        <f t="shared" si="152"/>
        <v/>
      </c>
      <c r="G482" s="170" t="str">
        <f t="shared" si="152"/>
        <v/>
      </c>
      <c r="H482" s="170" t="str">
        <f t="shared" si="152"/>
        <v/>
      </c>
      <c r="I482" s="170" t="str">
        <f t="shared" si="152"/>
        <v/>
      </c>
      <c r="J482" s="177" t="str">
        <f t="shared" si="154"/>
        <v/>
      </c>
      <c r="K482" s="178" t="str">
        <f t="shared" si="154"/>
        <v/>
      </c>
      <c r="L482" s="178" t="str">
        <f t="shared" si="154"/>
        <v/>
      </c>
      <c r="M482" s="178" t="str">
        <f t="shared" si="154"/>
        <v/>
      </c>
      <c r="N482" s="178" t="str">
        <f t="shared" si="154"/>
        <v/>
      </c>
      <c r="O482" s="178" t="str">
        <f t="shared" si="154"/>
        <v/>
      </c>
      <c r="P482" s="178" t="str">
        <f t="shared" si="154"/>
        <v/>
      </c>
      <c r="Q482" s="178" t="str">
        <f t="shared" si="153"/>
        <v/>
      </c>
      <c r="R482" s="178" t="str">
        <f t="shared" si="153"/>
        <v/>
      </c>
      <c r="S482" s="178" t="str">
        <f t="shared" si="151"/>
        <v/>
      </c>
      <c r="T482" s="178" t="str">
        <f t="shared" si="151"/>
        <v/>
      </c>
      <c r="U482" s="178" t="str">
        <f t="shared" si="151"/>
        <v/>
      </c>
      <c r="V482" s="177" t="str">
        <f t="shared" si="147"/>
        <v/>
      </c>
      <c r="W482" s="178" t="str">
        <f t="shared" si="148"/>
        <v/>
      </c>
      <c r="X482" s="178" t="str">
        <f t="shared" si="149"/>
        <v/>
      </c>
      <c r="Y482" s="177">
        <f t="shared" si="140"/>
        <v>0</v>
      </c>
      <c r="Z482" s="178"/>
      <c r="AA482" s="178"/>
      <c r="AB482" s="178"/>
      <c r="AC482" s="179"/>
    </row>
    <row r="483" spans="1:29" hidden="1">
      <c r="A483" s="174" t="str">
        <f>IF('14- RC PROD'!A488="","",'14- RC PROD'!A488)</f>
        <v/>
      </c>
      <c r="B483" s="175" t="str">
        <f>IF('14- RC PROD'!F488="","",'14- RC PROD'!F488)</f>
        <v/>
      </c>
      <c r="C483" s="176" t="str">
        <f>IF(A483="","",IF('14- RC PROD'!G488="","",'14- RC PROD'!G488))</f>
        <v/>
      </c>
      <c r="D483" s="176" t="str">
        <f>IF('14- RC PROD'!H488="","",'14- RC PROD'!H488)</f>
        <v/>
      </c>
      <c r="E483" s="25" t="str">
        <f>IF(A483="","",IF('14- RC PROD'!E448="TODO MÊS",E443,""))</f>
        <v/>
      </c>
      <c r="F483" s="170" t="str">
        <f t="shared" si="152"/>
        <v/>
      </c>
      <c r="G483" s="170" t="str">
        <f t="shared" si="152"/>
        <v/>
      </c>
      <c r="H483" s="170" t="str">
        <f t="shared" si="152"/>
        <v/>
      </c>
      <c r="I483" s="170" t="str">
        <f t="shared" si="152"/>
        <v/>
      </c>
      <c r="J483" s="177" t="str">
        <f t="shared" si="154"/>
        <v/>
      </c>
      <c r="K483" s="178" t="str">
        <f t="shared" si="154"/>
        <v/>
      </c>
      <c r="L483" s="178" t="str">
        <f t="shared" si="154"/>
        <v/>
      </c>
      <c r="M483" s="178" t="str">
        <f t="shared" si="154"/>
        <v/>
      </c>
      <c r="N483" s="178" t="str">
        <f t="shared" si="154"/>
        <v/>
      </c>
      <c r="O483" s="178" t="str">
        <f t="shared" si="154"/>
        <v/>
      </c>
      <c r="P483" s="178" t="str">
        <f t="shared" si="154"/>
        <v/>
      </c>
      <c r="Q483" s="178" t="str">
        <f t="shared" si="153"/>
        <v/>
      </c>
      <c r="R483" s="178" t="str">
        <f t="shared" si="153"/>
        <v/>
      </c>
      <c r="S483" s="178" t="str">
        <f t="shared" si="151"/>
        <v/>
      </c>
      <c r="T483" s="178" t="str">
        <f t="shared" si="151"/>
        <v/>
      </c>
      <c r="U483" s="178" t="str">
        <f t="shared" si="151"/>
        <v/>
      </c>
      <c r="V483" s="177" t="str">
        <f t="shared" si="147"/>
        <v/>
      </c>
      <c r="W483" s="178" t="str">
        <f t="shared" si="148"/>
        <v/>
      </c>
      <c r="X483" s="178" t="str">
        <f t="shared" si="149"/>
        <v/>
      </c>
      <c r="Y483" s="177">
        <f t="shared" si="140"/>
        <v>0</v>
      </c>
      <c r="Z483" s="178"/>
      <c r="AA483" s="178"/>
      <c r="AB483" s="178"/>
      <c r="AC483" s="179"/>
    </row>
    <row r="484" spans="1:29" hidden="1">
      <c r="A484" s="174" t="str">
        <f>IF('14- RC PROD'!A489="","",'14- RC PROD'!A489)</f>
        <v/>
      </c>
      <c r="B484" s="175" t="str">
        <f>IF('14- RC PROD'!F489="","",'14- RC PROD'!F489)</f>
        <v/>
      </c>
      <c r="C484" s="176" t="str">
        <f>IF(A484="","",IF('14- RC PROD'!G489="","",'14- RC PROD'!G489))</f>
        <v/>
      </c>
      <c r="D484" s="176" t="str">
        <f>IF('14- RC PROD'!H489="","",'14- RC PROD'!H489)</f>
        <v/>
      </c>
      <c r="E484" s="25" t="str">
        <f>IF(A484="","",IF('14- RC PROD'!E449="TODO MÊS",E444,""))</f>
        <v/>
      </c>
      <c r="F484" s="170" t="str">
        <f t="shared" ref="F484:I485" si="155">F444</f>
        <v/>
      </c>
      <c r="G484" s="170" t="str">
        <f t="shared" si="155"/>
        <v/>
      </c>
      <c r="H484" s="170" t="str">
        <f t="shared" si="155"/>
        <v/>
      </c>
      <c r="I484" s="170" t="str">
        <f t="shared" si="155"/>
        <v/>
      </c>
      <c r="J484" s="177" t="str">
        <f t="shared" si="154"/>
        <v/>
      </c>
      <c r="K484" s="178" t="str">
        <f t="shared" si="154"/>
        <v/>
      </c>
      <c r="L484" s="178" t="str">
        <f t="shared" si="154"/>
        <v/>
      </c>
      <c r="M484" s="178" t="str">
        <f t="shared" si="154"/>
        <v/>
      </c>
      <c r="N484" s="178" t="str">
        <f t="shared" si="154"/>
        <v/>
      </c>
      <c r="O484" s="178" t="str">
        <f t="shared" si="154"/>
        <v/>
      </c>
      <c r="P484" s="178" t="str">
        <f t="shared" si="154"/>
        <v/>
      </c>
      <c r="Q484" s="178" t="str">
        <f t="shared" si="153"/>
        <v/>
      </c>
      <c r="R484" s="178" t="str">
        <f t="shared" si="153"/>
        <v/>
      </c>
      <c r="S484" s="178" t="str">
        <f t="shared" si="151"/>
        <v/>
      </c>
      <c r="T484" s="178" t="str">
        <f t="shared" si="151"/>
        <v/>
      </c>
      <c r="U484" s="178" t="str">
        <f t="shared" si="151"/>
        <v/>
      </c>
      <c r="V484" s="177" t="str">
        <f t="shared" si="147"/>
        <v/>
      </c>
      <c r="W484" s="178" t="str">
        <f t="shared" si="148"/>
        <v/>
      </c>
      <c r="X484" s="178" t="str">
        <f t="shared" si="149"/>
        <v/>
      </c>
      <c r="Y484" s="177">
        <f t="shared" si="140"/>
        <v>0</v>
      </c>
      <c r="Z484" s="178"/>
      <c r="AA484" s="178"/>
      <c r="AB484" s="178"/>
      <c r="AC484" s="179"/>
    </row>
    <row r="485" spans="1:29" hidden="1">
      <c r="A485" s="180" t="str">
        <f>IF('14- RC PROD'!A490="","",'14- RC PROD'!A490)</f>
        <v/>
      </c>
      <c r="B485" s="181" t="str">
        <f>IF('14- RC PROD'!F490="","",'14- RC PROD'!F490)</f>
        <v/>
      </c>
      <c r="C485" s="182" t="str">
        <f>IF(A485="","",IF('14- RC PROD'!G490="","",'14- RC PROD'!G490))</f>
        <v/>
      </c>
      <c r="D485" s="182" t="str">
        <f>IF('14- RC PROD'!H490="","",'14- RC PROD'!H490)</f>
        <v/>
      </c>
      <c r="E485" s="183" t="str">
        <f>IF(A485="","",IF('14- RC PROD'!E450="TODO MÊS",E445,""))</f>
        <v/>
      </c>
      <c r="F485" s="171" t="str">
        <f t="shared" si="155"/>
        <v/>
      </c>
      <c r="G485" s="171" t="str">
        <f t="shared" si="155"/>
        <v/>
      </c>
      <c r="H485" s="171" t="str">
        <f t="shared" si="155"/>
        <v/>
      </c>
      <c r="I485" s="171" t="str">
        <f t="shared" si="155"/>
        <v/>
      </c>
      <c r="J485" s="184" t="str">
        <f t="shared" si="154"/>
        <v/>
      </c>
      <c r="K485" s="185" t="str">
        <f t="shared" si="154"/>
        <v/>
      </c>
      <c r="L485" s="185" t="str">
        <f t="shared" si="154"/>
        <v/>
      </c>
      <c r="M485" s="185" t="str">
        <f t="shared" si="154"/>
        <v/>
      </c>
      <c r="N485" s="185" t="str">
        <f t="shared" si="154"/>
        <v/>
      </c>
      <c r="O485" s="185" t="str">
        <f t="shared" si="154"/>
        <v/>
      </c>
      <c r="P485" s="185" t="str">
        <f t="shared" si="154"/>
        <v/>
      </c>
      <c r="Q485" s="185" t="str">
        <f t="shared" si="153"/>
        <v/>
      </c>
      <c r="R485" s="185" t="str">
        <f t="shared" si="153"/>
        <v/>
      </c>
      <c r="S485" s="185" t="str">
        <f t="shared" si="151"/>
        <v/>
      </c>
      <c r="T485" s="185" t="str">
        <f t="shared" si="151"/>
        <v/>
      </c>
      <c r="U485" s="185" t="str">
        <f t="shared" si="151"/>
        <v/>
      </c>
      <c r="V485" s="184" t="str">
        <f t="shared" si="147"/>
        <v/>
      </c>
      <c r="W485" s="185" t="str">
        <f t="shared" si="148"/>
        <v/>
      </c>
      <c r="X485" s="186" t="str">
        <f t="shared" si="149"/>
        <v/>
      </c>
      <c r="Y485" s="184">
        <f t="shared" si="140"/>
        <v>0</v>
      </c>
      <c r="Z485" s="185"/>
      <c r="AA485" s="185"/>
      <c r="AB485" s="185"/>
      <c r="AC485" s="186"/>
    </row>
    <row r="486" spans="1:29" hidden="1"/>
    <row r="487" spans="1:29" hidden="1"/>
    <row r="488" spans="1:29" hidden="1"/>
    <row r="552" spans="10:10">
      <c r="J552" s="320"/>
    </row>
  </sheetData>
  <sheetProtection algorithmName="SHA-512" hashValue="Pgy/y1zJ1L2OVNMGuVptOE19A+Y933RWXD/D8jbqqKqrMxvVhCrz6xpMX9ye5mmDIcE/QxMGJVHbt1GFT89wiQ==" saltValue="wIzrym4HC8eQ775Iq8Awgw==" spinCount="100000" sheet="1" objects="1" scenarios="1" selectLockedCells="1"/>
  <mergeCells count="30">
    <mergeCell ref="J2:U2"/>
    <mergeCell ref="A4:B5"/>
    <mergeCell ref="D15:E15"/>
    <mergeCell ref="D6:E6"/>
    <mergeCell ref="D7:E7"/>
    <mergeCell ref="D8:E8"/>
    <mergeCell ref="D9:E9"/>
    <mergeCell ref="D10:E10"/>
    <mergeCell ref="D14:E14"/>
    <mergeCell ref="F4:F5"/>
    <mergeCell ref="G4:G5"/>
    <mergeCell ref="H4:H5"/>
    <mergeCell ref="I4:I5"/>
    <mergeCell ref="F2:I3"/>
    <mergeCell ref="A1:AC1"/>
    <mergeCell ref="A19:B19"/>
    <mergeCell ref="C19:D20"/>
    <mergeCell ref="A20:B20"/>
    <mergeCell ref="C2:D3"/>
    <mergeCell ref="E2:E3"/>
    <mergeCell ref="C4:C5"/>
    <mergeCell ref="A2:B3"/>
    <mergeCell ref="D16:E16"/>
    <mergeCell ref="D17:E17"/>
    <mergeCell ref="D4:E5"/>
    <mergeCell ref="D11:E11"/>
    <mergeCell ref="D12:E12"/>
    <mergeCell ref="D13:E13"/>
    <mergeCell ref="V2:X2"/>
    <mergeCell ref="Y2:AC2"/>
  </mergeCells>
  <phoneticPr fontId="22" type="noConversion"/>
  <conditionalFormatting sqref="E2:E3">
    <cfRule type="cellIs" dxfId="73" priority="1" operator="lessThan">
      <formula>$A$26</formula>
    </cfRule>
  </conditionalFormatting>
  <conditionalFormatting sqref="V5:X5">
    <cfRule type="cellIs" dxfId="72" priority="3" stopIfTrue="1" operator="lessThan">
      <formula>0</formula>
    </cfRule>
  </conditionalFormatting>
  <hyperlinks>
    <hyperlink ref="A2:B3" location="CAPA!A1" display="CUSTOS DIRETOS INCORRIDOS EXCETO MÃO DE OBRA DE PRODUÇÃO" xr:uid="{00000000-0004-0000-1200-000000000000}"/>
  </hyperlinks>
  <printOptions horizontalCentered="1"/>
  <pageMargins left="0.39370078740157483" right="0" top="1.1811023622047245" bottom="0.19685039370078741" header="0.51181102362204722" footer="0.51181102362204722"/>
  <headerFooter>
    <oddHeader>&amp;CProjeção dos custos diretos com produtos/serviços/mercadorias</oddHeader>
    <oddFooter>&amp;CPlanoCerto - © Prof. Luís Eduardo Machado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20">
    <tabColor indexed="47"/>
    <pageSetUpPr fitToPage="1"/>
  </sheetPr>
  <dimension ref="A1:AC493"/>
  <sheetViews>
    <sheetView workbookViewId="0">
      <pane ySplit="5" topLeftCell="A6" activePane="bottomLeft" state="frozen"/>
      <selection activeCell="M1" sqref="M1"/>
      <selection pane="bottomLeft" activeCell="A20" sqref="A20:XFD494"/>
    </sheetView>
  </sheetViews>
  <sheetFormatPr baseColWidth="10" defaultColWidth="9.1640625" defaultRowHeight="13"/>
  <cols>
    <col min="1" max="1" width="19.33203125" style="11" customWidth="1"/>
    <col min="2" max="2" width="20.6640625" customWidth="1"/>
    <col min="3" max="4" width="7.1640625" style="11" customWidth="1"/>
    <col min="5" max="5" width="10.6640625" bestFit="1" customWidth="1"/>
    <col min="6" max="9" width="7.1640625" hidden="1" customWidth="1"/>
    <col min="12" max="12" width="8.6640625" bestFit="1" customWidth="1"/>
    <col min="15" max="15" width="9.33203125" bestFit="1" customWidth="1"/>
    <col min="22" max="24" width="9.1640625" hidden="1" customWidth="1"/>
  </cols>
  <sheetData>
    <row r="1" spans="1:29" ht="17" thickBot="1">
      <c r="A1" s="2750">
        <f>'1- CAPA'!K7</f>
        <v>0</v>
      </c>
      <c r="B1" s="2751"/>
      <c r="C1" s="2751"/>
      <c r="D1" s="2751"/>
      <c r="E1" s="2751"/>
      <c r="F1" s="2751"/>
      <c r="G1" s="2751"/>
      <c r="H1" s="2751"/>
      <c r="I1" s="2751"/>
      <c r="J1" s="2751"/>
      <c r="K1" s="2751"/>
      <c r="L1" s="2751"/>
      <c r="M1" s="2751"/>
      <c r="N1" s="2751"/>
      <c r="O1" s="2751"/>
      <c r="P1" s="2751"/>
      <c r="Q1" s="2751"/>
      <c r="R1" s="2751"/>
      <c r="S1" s="2751"/>
      <c r="T1" s="2751"/>
      <c r="U1" s="2751"/>
      <c r="V1" s="2751"/>
      <c r="W1" s="2751"/>
      <c r="X1" s="2751"/>
      <c r="Y1" s="2751"/>
      <c r="Z1" s="2751"/>
      <c r="AA1" s="2751"/>
      <c r="AB1" s="2751"/>
      <c r="AC1" s="2752"/>
    </row>
    <row r="2" spans="1:29" ht="18.75" customHeight="1" thickBot="1">
      <c r="A2" s="2767" t="s">
        <v>303</v>
      </c>
      <c r="B2" s="2767"/>
      <c r="C2" s="2761" t="s">
        <v>62</v>
      </c>
      <c r="D2" s="2762"/>
      <c r="E2" s="2792"/>
      <c r="F2" s="2790" t="s">
        <v>212</v>
      </c>
      <c r="G2" s="2790"/>
      <c r="H2" s="2790"/>
      <c r="I2" s="2791"/>
      <c r="J2" s="2782" t="s">
        <v>261</v>
      </c>
      <c r="K2" s="2783"/>
      <c r="L2" s="2783"/>
      <c r="M2" s="2783"/>
      <c r="N2" s="2783"/>
      <c r="O2" s="2783"/>
      <c r="P2" s="2783"/>
      <c r="Q2" s="2783"/>
      <c r="R2" s="2783"/>
      <c r="S2" s="2783"/>
      <c r="T2" s="2783"/>
      <c r="U2" s="2784"/>
      <c r="V2" s="2776" t="s">
        <v>235</v>
      </c>
      <c r="W2" s="2777"/>
      <c r="X2" s="2778"/>
      <c r="Y2" s="2779" t="s">
        <v>262</v>
      </c>
      <c r="Z2" s="2780"/>
      <c r="AA2" s="2780"/>
      <c r="AB2" s="2780"/>
      <c r="AC2" s="2795"/>
    </row>
    <row r="3" spans="1:29" ht="15" customHeight="1" thickTop="1" thickBot="1">
      <c r="A3" s="2767"/>
      <c r="B3" s="2767"/>
      <c r="C3" s="2763"/>
      <c r="D3" s="2764"/>
      <c r="E3" s="2766"/>
      <c r="F3" s="2790"/>
      <c r="G3" s="2790"/>
      <c r="H3" s="2790"/>
      <c r="I3" s="2791"/>
      <c r="J3" s="159" t="s">
        <v>25</v>
      </c>
      <c r="K3" s="159" t="s">
        <v>26</v>
      </c>
      <c r="L3" s="159" t="s">
        <v>27</v>
      </c>
      <c r="M3" s="159" t="s">
        <v>28</v>
      </c>
      <c r="N3" s="159" t="s">
        <v>29</v>
      </c>
      <c r="O3" s="159" t="s">
        <v>30</v>
      </c>
      <c r="P3" s="159" t="s">
        <v>31</v>
      </c>
      <c r="Q3" s="159" t="s">
        <v>32</v>
      </c>
      <c r="R3" s="159" t="s">
        <v>33</v>
      </c>
      <c r="S3" s="159" t="s">
        <v>34</v>
      </c>
      <c r="T3" s="159" t="s">
        <v>35</v>
      </c>
      <c r="U3" s="160" t="s">
        <v>36</v>
      </c>
      <c r="V3" s="200" t="s">
        <v>59</v>
      </c>
      <c r="W3" s="201" t="s">
        <v>60</v>
      </c>
      <c r="X3" s="200" t="s">
        <v>61</v>
      </c>
      <c r="Y3" s="165" t="s">
        <v>20</v>
      </c>
      <c r="Z3" s="165" t="s">
        <v>21</v>
      </c>
      <c r="AA3" s="165" t="s">
        <v>22</v>
      </c>
      <c r="AB3" s="165" t="s">
        <v>23</v>
      </c>
      <c r="AC3" s="165" t="s">
        <v>24</v>
      </c>
    </row>
    <row r="4" spans="1:29" ht="15" customHeight="1" thickTop="1">
      <c r="A4" s="2793" t="s">
        <v>58</v>
      </c>
      <c r="B4" s="2786"/>
      <c r="C4" s="2549" t="s">
        <v>64</v>
      </c>
      <c r="D4" s="2551" t="s">
        <v>65</v>
      </c>
      <c r="E4" s="2796" t="s">
        <v>215</v>
      </c>
      <c r="F4" s="2788" t="s">
        <v>54</v>
      </c>
      <c r="G4" s="2788" t="s">
        <v>55</v>
      </c>
      <c r="H4" s="2788" t="s">
        <v>56</v>
      </c>
      <c r="I4" s="2788" t="s">
        <v>57</v>
      </c>
      <c r="J4" s="101">
        <f t="shared" ref="J4:U4" si="0">SUM(J6:J17)</f>
        <v>0</v>
      </c>
      <c r="K4" s="101">
        <f t="shared" si="0"/>
        <v>0</v>
      </c>
      <c r="L4" s="101">
        <f t="shared" si="0"/>
        <v>0</v>
      </c>
      <c r="M4" s="101">
        <f t="shared" si="0"/>
        <v>0</v>
      </c>
      <c r="N4" s="101">
        <f t="shared" si="0"/>
        <v>0</v>
      </c>
      <c r="O4" s="101">
        <f t="shared" si="0"/>
        <v>0</v>
      </c>
      <c r="P4" s="101">
        <f t="shared" si="0"/>
        <v>0</v>
      </c>
      <c r="Q4" s="101">
        <f t="shared" si="0"/>
        <v>0</v>
      </c>
      <c r="R4" s="101">
        <f t="shared" si="0"/>
        <v>0</v>
      </c>
      <c r="S4" s="101">
        <f t="shared" si="0"/>
        <v>0</v>
      </c>
      <c r="T4" s="101">
        <f t="shared" si="0"/>
        <v>0</v>
      </c>
      <c r="U4" s="101">
        <f t="shared" si="0"/>
        <v>0</v>
      </c>
      <c r="V4" s="202">
        <f>SUM(V6:V485)</f>
        <v>0</v>
      </c>
      <c r="W4" s="202">
        <f t="shared" ref="W4:X4" si="1">SUM(W6:W485)</f>
        <v>0</v>
      </c>
      <c r="X4" s="202">
        <f t="shared" si="1"/>
        <v>0</v>
      </c>
      <c r="Y4" s="235">
        <f>SUM(Y6:Y17)</f>
        <v>0</v>
      </c>
      <c r="Z4" s="235">
        <f>SUM(Z6:Z17)</f>
        <v>0</v>
      </c>
      <c r="AA4" s="235">
        <f>SUM(AA6:AA17)</f>
        <v>0</v>
      </c>
      <c r="AB4" s="235">
        <f>SUM(AB6:AB17)</f>
        <v>0</v>
      </c>
      <c r="AC4" s="235">
        <f>SUM(AC6:AC17)</f>
        <v>0</v>
      </c>
    </row>
    <row r="5" spans="1:29" s="12" customFormat="1" ht="15" customHeight="1">
      <c r="A5" s="2794"/>
      <c r="B5" s="2774"/>
      <c r="C5" s="2550"/>
      <c r="D5" s="2550"/>
      <c r="E5" s="2794"/>
      <c r="F5" s="2789"/>
      <c r="G5" s="2789"/>
      <c r="H5" s="2789"/>
      <c r="I5" s="2789"/>
      <c r="J5" s="8">
        <f>'15- RC MERC'!Q5</f>
        <v>45658</v>
      </c>
      <c r="K5" s="8">
        <f>'15- RC MERC'!R5</f>
        <v>45689</v>
      </c>
      <c r="L5" s="8">
        <f>'15- RC MERC'!S5</f>
        <v>45720</v>
      </c>
      <c r="M5" s="8">
        <f>'15- RC MERC'!T5</f>
        <v>45751</v>
      </c>
      <c r="N5" s="8">
        <f>'15- RC MERC'!U5</f>
        <v>45782</v>
      </c>
      <c r="O5" s="8">
        <f>'15- RC MERC'!V5</f>
        <v>45813</v>
      </c>
      <c r="P5" s="8">
        <f>'15- RC MERC'!W5</f>
        <v>45844</v>
      </c>
      <c r="Q5" s="8">
        <f>'15- RC MERC'!X5</f>
        <v>45875</v>
      </c>
      <c r="R5" s="8">
        <f>'15- RC MERC'!Y5</f>
        <v>45906</v>
      </c>
      <c r="S5" s="8">
        <f>'15- RC MERC'!Z5</f>
        <v>45937</v>
      </c>
      <c r="T5" s="8">
        <f>'15- RC MERC'!AA5</f>
        <v>45968</v>
      </c>
      <c r="U5" s="8">
        <f>'15- RC MERC'!AB5</f>
        <v>45999</v>
      </c>
      <c r="V5" s="204">
        <f>'15- RC MERC'!AC5</f>
        <v>46030</v>
      </c>
      <c r="W5" s="204">
        <f>'15- RC MERC'!AD5</f>
        <v>46061</v>
      </c>
      <c r="X5" s="204">
        <f>'15- RC MERC'!AE5</f>
        <v>46089</v>
      </c>
      <c r="Y5" s="8">
        <f>'15- RC MERC'!AF5</f>
        <v>45999</v>
      </c>
      <c r="Z5" s="8">
        <f>'15- RC MERC'!AG5</f>
        <v>46364</v>
      </c>
      <c r="AA5" s="8">
        <f>'15- RC MERC'!AH5</f>
        <v>46729</v>
      </c>
      <c r="AB5" s="8">
        <f>'15- RC MERC'!AI5</f>
        <v>47094</v>
      </c>
      <c r="AC5" s="8">
        <f>'15- RC MERC'!AJ5</f>
        <v>47459</v>
      </c>
    </row>
    <row r="6" spans="1:29">
      <c r="A6" s="326">
        <f>IF('15- RC MERC'!A11="","",'15- RC MERC'!A11)</f>
        <v>45658</v>
      </c>
      <c r="B6" s="97"/>
      <c r="C6" s="98">
        <f>IF('15- RC MERC'!G11="","",'15- RC MERC'!G11)</f>
        <v>1</v>
      </c>
      <c r="D6" s="98" t="str">
        <f>IF('15- RC MERC'!H11="","",'15- RC MERC'!H11)</f>
        <v>VM</v>
      </c>
      <c r="E6" s="99">
        <f>IF(A6="","",'11- MERCAD'!S6-'11- MERCAD'!R6)</f>
        <v>0</v>
      </c>
      <c r="F6" s="197">
        <v>1</v>
      </c>
      <c r="G6" s="195"/>
      <c r="H6" s="195"/>
      <c r="I6" s="195"/>
      <c r="J6" s="222">
        <f>IF($E6="","",IF(MONTH(J$5)=MONTH($A6),$F6*$E6*$C6,IF(MONTH(J$5)=MONTH($A6)+1,$G6*$E6*$C6,IF(MONTH(J$5)=MONTH($A6)+2,$H6*$E6*$C6,IF(MONTH(J$5)=MONTH($A6)+3,$I6*$E6*$C6,0)))))</f>
        <v>0</v>
      </c>
      <c r="K6" s="223">
        <f>IF($E6="","",IF(MONTH(K$5)=MONTH($A6),$F6*$E6*$C6,IF(MONTH(K$5)=MONTH($A6)+1,$G6*$E6*$C6,IF(MONTH(K$5)=MONTH($A6)+2,$H6*$E6*$C6,IF(MONTH(K$5)=MONTH($A6)+3,$I6*$E6*$C6,0)))))</f>
        <v>0</v>
      </c>
      <c r="L6" s="223">
        <f t="shared" ref="L6:U21" si="2">IF($E6="","",IF(MONTH(L$5)=MONTH($A6),$F6*$E6*$C6,IF(MONTH(L$5)=MONTH($A6)+1,$G6*$E6*$C6,IF(MONTH(L$5)=MONTH($A6)+2,$H6*$E6*$C6,IF(MONTH(L$5)=MONTH($A6)+3,$I6*$E6*$C6,0)))))</f>
        <v>0</v>
      </c>
      <c r="M6" s="223">
        <f t="shared" si="2"/>
        <v>0</v>
      </c>
      <c r="N6" s="223">
        <f t="shared" si="2"/>
        <v>0</v>
      </c>
      <c r="O6" s="223">
        <f t="shared" si="2"/>
        <v>0</v>
      </c>
      <c r="P6" s="223">
        <f t="shared" si="2"/>
        <v>0</v>
      </c>
      <c r="Q6" s="223">
        <f t="shared" si="2"/>
        <v>0</v>
      </c>
      <c r="R6" s="223">
        <f t="shared" si="2"/>
        <v>0</v>
      </c>
      <c r="S6" s="223">
        <f t="shared" si="2"/>
        <v>0</v>
      </c>
      <c r="T6" s="223">
        <f t="shared" si="2"/>
        <v>0</v>
      </c>
      <c r="U6" s="223">
        <f t="shared" si="2"/>
        <v>0</v>
      </c>
      <c r="V6" s="177">
        <f>IF($E6="","",IF(MONTH($A6)=MONTH(U$5),$G6*$C6*$E6,IF(MONTH($A6)=MONTH(T$5),$H6*$C6*$E6,IF(MONTH($A6)=S$5,$I6*$C6*$E6,0))))</f>
        <v>0</v>
      </c>
      <c r="W6" s="178">
        <f>IF($E6="","",IF(MONTH($A6)=MONTH(V$5),$G6*$C6*$E6,IF(MONTH($A6)=MONTH(U$5),$H6*$C6*$E6,IF(MONTH($A6)=T$5,$I6*$C6*$E6,0))))</f>
        <v>0</v>
      </c>
      <c r="X6" s="178">
        <f>IF($E6="","",IF(MONTH($A6)=MONTH(W$5),$G6*$C6*$E6,IF(MONTH($A6)=MONTH(V$5),$H6*$C6*$E6,IF(MONTH($A6)=U$5,$I6*$C6*$E6,0))))</f>
        <v>0</v>
      </c>
      <c r="Y6" s="337">
        <f>IF(E6="","",SUM(J6:U6))</f>
        <v>0</v>
      </c>
      <c r="Z6" s="335">
        <f>IF($E6="","",IF('15- RC MERC'!E11="TODO MÊS",($C6*$E6*12)*(1+$E$2),Y6*(1+$E$2)))</f>
        <v>0</v>
      </c>
      <c r="AA6" s="335">
        <f>IF($E6="","",Z6*(1+$E$2))</f>
        <v>0</v>
      </c>
      <c r="AB6" s="335">
        <f>IF($E6="","",AA6*(1+$E$2))</f>
        <v>0</v>
      </c>
      <c r="AC6" s="338">
        <f>IF($E6="","",AB6*(1+$E$2))</f>
        <v>0</v>
      </c>
    </row>
    <row r="7" spans="1:29">
      <c r="A7" s="327">
        <f>IF('15- RC MERC'!A12="","",'15- RC MERC'!A12)</f>
        <v>45689</v>
      </c>
      <c r="B7" s="111"/>
      <c r="C7" s="112">
        <f>IF('15- RC MERC'!G12="","",'15- RC MERC'!G12)</f>
        <v>1</v>
      </c>
      <c r="D7" s="112" t="str">
        <f>IF('15- RC MERC'!H12="","",'15- RC MERC'!H12)</f>
        <v>VM</v>
      </c>
      <c r="E7" s="270">
        <f>IF(A7="","",'11- MERCAD'!S7-'11- MERCAD'!R7)</f>
        <v>0</v>
      </c>
      <c r="F7" s="197">
        <v>1</v>
      </c>
      <c r="G7" s="195"/>
      <c r="H7" s="195"/>
      <c r="I7" s="195"/>
      <c r="J7" s="222">
        <f t="shared" ref="J7:U40" si="3">IF($E7="","",IF(MONTH(J$5)=MONTH($A7),$F7*$E7*$C7,IF(MONTH(J$5)=MONTH($A7)+1,$G7*$E7*$C7,IF(MONTH(J$5)=MONTH($A7)+2,$H7*$E7*$C7,IF(MONTH(J$5)=MONTH($A7)+3,$I7*$E7*$C7,0)))))</f>
        <v>0</v>
      </c>
      <c r="K7" s="223">
        <f t="shared" si="3"/>
        <v>0</v>
      </c>
      <c r="L7" s="223">
        <f t="shared" si="2"/>
        <v>0</v>
      </c>
      <c r="M7" s="223">
        <f t="shared" si="2"/>
        <v>0</v>
      </c>
      <c r="N7" s="223">
        <f t="shared" si="2"/>
        <v>0</v>
      </c>
      <c r="O7" s="223">
        <f t="shared" si="2"/>
        <v>0</v>
      </c>
      <c r="P7" s="223">
        <f t="shared" si="2"/>
        <v>0</v>
      </c>
      <c r="Q7" s="223">
        <f t="shared" si="2"/>
        <v>0</v>
      </c>
      <c r="R7" s="223">
        <f t="shared" si="2"/>
        <v>0</v>
      </c>
      <c r="S7" s="223">
        <f t="shared" si="2"/>
        <v>0</v>
      </c>
      <c r="T7" s="223">
        <f t="shared" si="2"/>
        <v>0</v>
      </c>
      <c r="U7" s="223">
        <f t="shared" si="2"/>
        <v>0</v>
      </c>
      <c r="V7" s="177">
        <f t="shared" ref="V7:V46" si="4">IF($E7="","",IF(MONTH($A7)=MONTH(U$5),$G7*$C7*$E7,IF(MONTH($A7)=MONTH(T$5),$H7*$C7*$E7,IF(MONTH($A7)=S$5,$I7*$C7*$E7,0))))</f>
        <v>0</v>
      </c>
      <c r="W7" s="178">
        <f t="shared" ref="W7:W46" si="5">IF($E7="","",IF(MONTH($A7)=MONTH(V$5),$G7*$C7*$E7,IF(MONTH($A7)=MONTH(U$5),$H7*$C7*$E7,IF(MONTH($A7)=T$5,$I7*$C7*$E7,0))))</f>
        <v>0</v>
      </c>
      <c r="X7" s="178">
        <f t="shared" ref="X7:X46" si="6">IF($E7="","",IF(MONTH($A7)=MONTH(W$5),$G7*$C7*$E7,IF(MONTH($A7)=MONTH(V$5),$H7*$C7*$E7,IF(MONTH($A7)=U$5,$I7*$C7*$E7,0))))</f>
        <v>0</v>
      </c>
      <c r="Y7" s="334">
        <f t="shared" ref="Y7:Y45" si="7">IF(E7="","",SUM(J7:U7))</f>
        <v>0</v>
      </c>
      <c r="Z7" s="335">
        <f>IF($E7="","",IF('15- RC MERC'!E12="TODO MÊS",($C7*$E7*12)*(1+$E$2),Y7*(1+$E$2)))</f>
        <v>0</v>
      </c>
      <c r="AA7" s="335">
        <f t="shared" ref="AA7:AA45" si="8">IF($E7="","",Z7*(1+$E$2))</f>
        <v>0</v>
      </c>
      <c r="AB7" s="335">
        <f t="shared" ref="AB7:AC26" si="9">IF($E7="","",AA7*(1+$E$2))</f>
        <v>0</v>
      </c>
      <c r="AC7" s="338">
        <f t="shared" si="9"/>
        <v>0</v>
      </c>
    </row>
    <row r="8" spans="1:29">
      <c r="A8" s="326">
        <f>IF('15- RC MERC'!A13="","",'15- RC MERC'!A13)</f>
        <v>45720</v>
      </c>
      <c r="B8" s="97"/>
      <c r="C8" s="98">
        <f>IF('15- RC MERC'!G13="","",'15- RC MERC'!G13)</f>
        <v>1</v>
      </c>
      <c r="D8" s="98" t="str">
        <f>IF('15- RC MERC'!H13="","",'15- RC MERC'!H13)</f>
        <v>VM</v>
      </c>
      <c r="E8" s="99">
        <f>IF(A8="","",'11- MERCAD'!S8-'11- MERCAD'!R8)</f>
        <v>0</v>
      </c>
      <c r="F8" s="197">
        <v>1</v>
      </c>
      <c r="G8" s="195"/>
      <c r="H8" s="195"/>
      <c r="I8" s="195"/>
      <c r="J8" s="222">
        <f t="shared" si="3"/>
        <v>0</v>
      </c>
      <c r="K8" s="223">
        <f t="shared" si="3"/>
        <v>0</v>
      </c>
      <c r="L8" s="223">
        <f t="shared" si="2"/>
        <v>0</v>
      </c>
      <c r="M8" s="223">
        <f t="shared" si="2"/>
        <v>0</v>
      </c>
      <c r="N8" s="223">
        <f t="shared" si="2"/>
        <v>0</v>
      </c>
      <c r="O8" s="223">
        <f t="shared" si="2"/>
        <v>0</v>
      </c>
      <c r="P8" s="223">
        <f t="shared" si="2"/>
        <v>0</v>
      </c>
      <c r="Q8" s="223">
        <f t="shared" si="2"/>
        <v>0</v>
      </c>
      <c r="R8" s="223">
        <f t="shared" si="2"/>
        <v>0</v>
      </c>
      <c r="S8" s="223">
        <f t="shared" si="2"/>
        <v>0</v>
      </c>
      <c r="T8" s="223">
        <f t="shared" si="2"/>
        <v>0</v>
      </c>
      <c r="U8" s="223">
        <f t="shared" si="2"/>
        <v>0</v>
      </c>
      <c r="V8" s="177">
        <f t="shared" si="4"/>
        <v>0</v>
      </c>
      <c r="W8" s="178">
        <f t="shared" si="5"/>
        <v>0</v>
      </c>
      <c r="X8" s="178">
        <f t="shared" si="6"/>
        <v>0</v>
      </c>
      <c r="Y8" s="334">
        <f t="shared" si="7"/>
        <v>0</v>
      </c>
      <c r="Z8" s="335">
        <f>IF($E8="","",IF('15- RC MERC'!E13="TODO MÊS",($C8*$E8*12)*(1+$E$2),Y8*(1+$E$2)))</f>
        <v>0</v>
      </c>
      <c r="AA8" s="335">
        <f t="shared" si="8"/>
        <v>0</v>
      </c>
      <c r="AB8" s="335">
        <f t="shared" si="9"/>
        <v>0</v>
      </c>
      <c r="AC8" s="338">
        <f t="shared" si="9"/>
        <v>0</v>
      </c>
    </row>
    <row r="9" spans="1:29">
      <c r="A9" s="327">
        <f>IF('15- RC MERC'!A14="","",'15- RC MERC'!A14)</f>
        <v>45751</v>
      </c>
      <c r="B9" s="111"/>
      <c r="C9" s="112">
        <f>IF('15- RC MERC'!G14="","",'15- RC MERC'!G14)</f>
        <v>1</v>
      </c>
      <c r="D9" s="112" t="str">
        <f>IF('15- RC MERC'!H14="","",'15- RC MERC'!H14)</f>
        <v>VM</v>
      </c>
      <c r="E9" s="270">
        <f>IF(A9="","",'11- MERCAD'!S9-'11- MERCAD'!R9)</f>
        <v>0</v>
      </c>
      <c r="F9" s="197">
        <v>1</v>
      </c>
      <c r="G9" s="195"/>
      <c r="H9" s="195"/>
      <c r="I9" s="195"/>
      <c r="J9" s="222">
        <f t="shared" si="3"/>
        <v>0</v>
      </c>
      <c r="K9" s="223">
        <f t="shared" si="3"/>
        <v>0</v>
      </c>
      <c r="L9" s="223">
        <f t="shared" si="2"/>
        <v>0</v>
      </c>
      <c r="M9" s="223">
        <f t="shared" si="2"/>
        <v>0</v>
      </c>
      <c r="N9" s="223">
        <f t="shared" si="2"/>
        <v>0</v>
      </c>
      <c r="O9" s="223">
        <f t="shared" si="2"/>
        <v>0</v>
      </c>
      <c r="P9" s="223">
        <f t="shared" si="2"/>
        <v>0</v>
      </c>
      <c r="Q9" s="223">
        <f t="shared" si="2"/>
        <v>0</v>
      </c>
      <c r="R9" s="223">
        <f t="shared" si="2"/>
        <v>0</v>
      </c>
      <c r="S9" s="223">
        <f t="shared" si="2"/>
        <v>0</v>
      </c>
      <c r="T9" s="223">
        <f t="shared" si="2"/>
        <v>0</v>
      </c>
      <c r="U9" s="223">
        <f t="shared" si="2"/>
        <v>0</v>
      </c>
      <c r="V9" s="177">
        <f t="shared" si="4"/>
        <v>0</v>
      </c>
      <c r="W9" s="178">
        <f t="shared" si="5"/>
        <v>0</v>
      </c>
      <c r="X9" s="178">
        <f t="shared" si="6"/>
        <v>0</v>
      </c>
      <c r="Y9" s="334">
        <f t="shared" si="7"/>
        <v>0</v>
      </c>
      <c r="Z9" s="335">
        <f>IF($E9="","",IF('15- RC MERC'!E14="TODO MÊS",($C9*$E9*12)*(1+$E$2),Y9*(1+$E$2)))</f>
        <v>0</v>
      </c>
      <c r="AA9" s="335">
        <f t="shared" si="8"/>
        <v>0</v>
      </c>
      <c r="AB9" s="335">
        <f t="shared" si="9"/>
        <v>0</v>
      </c>
      <c r="AC9" s="338">
        <f t="shared" si="9"/>
        <v>0</v>
      </c>
    </row>
    <row r="10" spans="1:29">
      <c r="A10" s="326">
        <f>IF('15- RC MERC'!A15="","",'15- RC MERC'!A15)</f>
        <v>45782</v>
      </c>
      <c r="B10" s="97"/>
      <c r="C10" s="98">
        <f>IF('15- RC MERC'!G15="","",'15- RC MERC'!G15)</f>
        <v>1</v>
      </c>
      <c r="D10" s="98" t="str">
        <f>IF('15- RC MERC'!H15="","",'15- RC MERC'!H15)</f>
        <v>VM</v>
      </c>
      <c r="E10" s="99">
        <f>IF(A10="","",'11- MERCAD'!S10-'11- MERCAD'!R10)</f>
        <v>0</v>
      </c>
      <c r="F10" s="197">
        <v>1</v>
      </c>
      <c r="G10" s="195"/>
      <c r="H10" s="195"/>
      <c r="I10" s="195"/>
      <c r="J10" s="222">
        <f t="shared" si="3"/>
        <v>0</v>
      </c>
      <c r="K10" s="223">
        <f t="shared" si="3"/>
        <v>0</v>
      </c>
      <c r="L10" s="223">
        <f t="shared" si="2"/>
        <v>0</v>
      </c>
      <c r="M10" s="223">
        <f t="shared" si="2"/>
        <v>0</v>
      </c>
      <c r="N10" s="223">
        <f t="shared" si="2"/>
        <v>0</v>
      </c>
      <c r="O10" s="223">
        <f t="shared" si="2"/>
        <v>0</v>
      </c>
      <c r="P10" s="223">
        <f t="shared" si="2"/>
        <v>0</v>
      </c>
      <c r="Q10" s="223">
        <f t="shared" si="2"/>
        <v>0</v>
      </c>
      <c r="R10" s="223">
        <f t="shared" si="2"/>
        <v>0</v>
      </c>
      <c r="S10" s="223">
        <f t="shared" si="2"/>
        <v>0</v>
      </c>
      <c r="T10" s="223">
        <f t="shared" si="2"/>
        <v>0</v>
      </c>
      <c r="U10" s="223">
        <f t="shared" si="2"/>
        <v>0</v>
      </c>
      <c r="V10" s="177">
        <f t="shared" si="4"/>
        <v>0</v>
      </c>
      <c r="W10" s="178">
        <f t="shared" si="5"/>
        <v>0</v>
      </c>
      <c r="X10" s="178">
        <f t="shared" si="6"/>
        <v>0</v>
      </c>
      <c r="Y10" s="334">
        <f t="shared" si="7"/>
        <v>0</v>
      </c>
      <c r="Z10" s="335">
        <f>IF($E10="","",IF('15- RC MERC'!E15="TODO MÊS",($C10*$E10*12)*(1+$E$2),Y10*(1+$E$2)))</f>
        <v>0</v>
      </c>
      <c r="AA10" s="335">
        <f t="shared" si="8"/>
        <v>0</v>
      </c>
      <c r="AB10" s="335">
        <f t="shared" si="9"/>
        <v>0</v>
      </c>
      <c r="AC10" s="338">
        <f t="shared" si="9"/>
        <v>0</v>
      </c>
    </row>
    <row r="11" spans="1:29">
      <c r="A11" s="327">
        <f>IF('15- RC MERC'!A16="","",'15- RC MERC'!A16)</f>
        <v>45813</v>
      </c>
      <c r="B11" s="111"/>
      <c r="C11" s="112">
        <f>IF('15- RC MERC'!G16="","",'15- RC MERC'!G16)</f>
        <v>1</v>
      </c>
      <c r="D11" s="112" t="str">
        <f>IF('15- RC MERC'!H16="","",'15- RC MERC'!H16)</f>
        <v>VM</v>
      </c>
      <c r="E11" s="270">
        <f>IF(A11="","",'11- MERCAD'!S11-'11- MERCAD'!R11)</f>
        <v>0</v>
      </c>
      <c r="F11" s="197">
        <v>1</v>
      </c>
      <c r="G11" s="195"/>
      <c r="H11" s="195"/>
      <c r="I11" s="195"/>
      <c r="J11" s="222">
        <f t="shared" si="3"/>
        <v>0</v>
      </c>
      <c r="K11" s="223">
        <f t="shared" si="3"/>
        <v>0</v>
      </c>
      <c r="L11" s="223">
        <f t="shared" si="2"/>
        <v>0</v>
      </c>
      <c r="M11" s="223">
        <f t="shared" si="2"/>
        <v>0</v>
      </c>
      <c r="N11" s="223">
        <f t="shared" si="2"/>
        <v>0</v>
      </c>
      <c r="O11" s="223">
        <f t="shared" si="2"/>
        <v>0</v>
      </c>
      <c r="P11" s="223">
        <f t="shared" si="2"/>
        <v>0</v>
      </c>
      <c r="Q11" s="223">
        <f t="shared" si="2"/>
        <v>0</v>
      </c>
      <c r="R11" s="223">
        <f t="shared" si="2"/>
        <v>0</v>
      </c>
      <c r="S11" s="223">
        <f t="shared" si="2"/>
        <v>0</v>
      </c>
      <c r="T11" s="223">
        <f t="shared" si="2"/>
        <v>0</v>
      </c>
      <c r="U11" s="223">
        <f t="shared" si="2"/>
        <v>0</v>
      </c>
      <c r="V11" s="177">
        <f t="shared" si="4"/>
        <v>0</v>
      </c>
      <c r="W11" s="178">
        <f t="shared" si="5"/>
        <v>0</v>
      </c>
      <c r="X11" s="178">
        <f t="shared" si="6"/>
        <v>0</v>
      </c>
      <c r="Y11" s="334">
        <f t="shared" si="7"/>
        <v>0</v>
      </c>
      <c r="Z11" s="335">
        <f>IF($E11="","",IF('15- RC MERC'!E16="TODO MÊS",($C11*$E11*12)*(1+$E$2),Y11*(1+$E$2)))</f>
        <v>0</v>
      </c>
      <c r="AA11" s="335">
        <f t="shared" si="8"/>
        <v>0</v>
      </c>
      <c r="AB11" s="335">
        <f t="shared" si="9"/>
        <v>0</v>
      </c>
      <c r="AC11" s="338">
        <f t="shared" si="9"/>
        <v>0</v>
      </c>
    </row>
    <row r="12" spans="1:29">
      <c r="A12" s="326">
        <f>IF('15- RC MERC'!A17="","",'15- RC MERC'!A17)</f>
        <v>45844</v>
      </c>
      <c r="B12" s="97"/>
      <c r="C12" s="98">
        <f>IF('15- RC MERC'!G17="","",'15- RC MERC'!G17)</f>
        <v>1</v>
      </c>
      <c r="D12" s="98" t="str">
        <f>IF('15- RC MERC'!H17="","",'15- RC MERC'!H17)</f>
        <v>VM</v>
      </c>
      <c r="E12" s="99">
        <f>IF(A12="","",'11- MERCAD'!S12-'11- MERCAD'!R12)</f>
        <v>0</v>
      </c>
      <c r="F12" s="197">
        <v>1</v>
      </c>
      <c r="G12" s="195"/>
      <c r="H12" s="195"/>
      <c r="I12" s="195"/>
      <c r="J12" s="222">
        <f t="shared" si="3"/>
        <v>0</v>
      </c>
      <c r="K12" s="223">
        <f t="shared" si="3"/>
        <v>0</v>
      </c>
      <c r="L12" s="223">
        <f t="shared" si="2"/>
        <v>0</v>
      </c>
      <c r="M12" s="223">
        <f t="shared" si="2"/>
        <v>0</v>
      </c>
      <c r="N12" s="223">
        <f t="shared" si="2"/>
        <v>0</v>
      </c>
      <c r="O12" s="223">
        <f t="shared" si="2"/>
        <v>0</v>
      </c>
      <c r="P12" s="223">
        <f t="shared" si="2"/>
        <v>0</v>
      </c>
      <c r="Q12" s="223">
        <f t="shared" si="2"/>
        <v>0</v>
      </c>
      <c r="R12" s="223">
        <f t="shared" si="2"/>
        <v>0</v>
      </c>
      <c r="S12" s="223">
        <f t="shared" si="2"/>
        <v>0</v>
      </c>
      <c r="T12" s="223">
        <f t="shared" si="2"/>
        <v>0</v>
      </c>
      <c r="U12" s="223">
        <f t="shared" si="2"/>
        <v>0</v>
      </c>
      <c r="V12" s="177">
        <f t="shared" si="4"/>
        <v>0</v>
      </c>
      <c r="W12" s="178">
        <f t="shared" si="5"/>
        <v>0</v>
      </c>
      <c r="X12" s="178">
        <f t="shared" si="6"/>
        <v>0</v>
      </c>
      <c r="Y12" s="334">
        <f t="shared" si="7"/>
        <v>0</v>
      </c>
      <c r="Z12" s="335">
        <f>IF($E12="","",IF('15- RC MERC'!E17="TODO MÊS",($C12*$E12*12)*(1+$E$2),Y12*(1+$E$2)))</f>
        <v>0</v>
      </c>
      <c r="AA12" s="335">
        <f t="shared" si="8"/>
        <v>0</v>
      </c>
      <c r="AB12" s="335">
        <f t="shared" si="9"/>
        <v>0</v>
      </c>
      <c r="AC12" s="338">
        <f t="shared" si="9"/>
        <v>0</v>
      </c>
    </row>
    <row r="13" spans="1:29">
      <c r="A13" s="327">
        <f>IF('15- RC MERC'!A18="","",'15- RC MERC'!A18)</f>
        <v>45875</v>
      </c>
      <c r="B13" s="111"/>
      <c r="C13" s="112">
        <f>IF('15- RC MERC'!G18="","",'15- RC MERC'!G18)</f>
        <v>1</v>
      </c>
      <c r="D13" s="112" t="str">
        <f>IF('15- RC MERC'!H18="","",'15- RC MERC'!H18)</f>
        <v>VM</v>
      </c>
      <c r="E13" s="270">
        <f>IF(A13="","",'11- MERCAD'!S13-'11- MERCAD'!R13)</f>
        <v>0</v>
      </c>
      <c r="F13" s="197">
        <v>1</v>
      </c>
      <c r="G13" s="195"/>
      <c r="H13" s="195"/>
      <c r="I13" s="195"/>
      <c r="J13" s="222">
        <f t="shared" si="3"/>
        <v>0</v>
      </c>
      <c r="K13" s="223">
        <f t="shared" si="3"/>
        <v>0</v>
      </c>
      <c r="L13" s="223">
        <f t="shared" si="2"/>
        <v>0</v>
      </c>
      <c r="M13" s="223">
        <f t="shared" si="2"/>
        <v>0</v>
      </c>
      <c r="N13" s="223">
        <f t="shared" si="2"/>
        <v>0</v>
      </c>
      <c r="O13" s="223">
        <f t="shared" si="2"/>
        <v>0</v>
      </c>
      <c r="P13" s="223">
        <f t="shared" si="2"/>
        <v>0</v>
      </c>
      <c r="Q13" s="223">
        <f t="shared" si="2"/>
        <v>0</v>
      </c>
      <c r="R13" s="223">
        <f t="shared" si="2"/>
        <v>0</v>
      </c>
      <c r="S13" s="223">
        <f t="shared" si="2"/>
        <v>0</v>
      </c>
      <c r="T13" s="223">
        <f t="shared" si="2"/>
        <v>0</v>
      </c>
      <c r="U13" s="223">
        <f t="shared" si="2"/>
        <v>0</v>
      </c>
      <c r="V13" s="177">
        <f t="shared" si="4"/>
        <v>0</v>
      </c>
      <c r="W13" s="178">
        <f t="shared" si="5"/>
        <v>0</v>
      </c>
      <c r="X13" s="178">
        <f t="shared" si="6"/>
        <v>0</v>
      </c>
      <c r="Y13" s="334">
        <f t="shared" si="7"/>
        <v>0</v>
      </c>
      <c r="Z13" s="335">
        <f>IF($E13="","",IF('15- RC MERC'!E18="TODO MÊS",($C13*$E13*12)*(1+$E$2),Y13*(1+$E$2)))</f>
        <v>0</v>
      </c>
      <c r="AA13" s="335">
        <f t="shared" si="8"/>
        <v>0</v>
      </c>
      <c r="AB13" s="335">
        <f t="shared" si="9"/>
        <v>0</v>
      </c>
      <c r="AC13" s="338">
        <f t="shared" si="9"/>
        <v>0</v>
      </c>
    </row>
    <row r="14" spans="1:29">
      <c r="A14" s="326">
        <f>IF('15- RC MERC'!A19="","",'15- RC MERC'!A19)</f>
        <v>45906</v>
      </c>
      <c r="B14" s="97"/>
      <c r="C14" s="98">
        <f>IF('15- RC MERC'!G19="","",'15- RC MERC'!G19)</f>
        <v>1</v>
      </c>
      <c r="D14" s="98" t="str">
        <f>IF('15- RC MERC'!H19="","",'15- RC MERC'!H19)</f>
        <v>VM</v>
      </c>
      <c r="E14" s="99">
        <f>IF(A14="","",'11- MERCAD'!S14-'11- MERCAD'!R14)</f>
        <v>0</v>
      </c>
      <c r="F14" s="197">
        <v>1</v>
      </c>
      <c r="G14" s="195"/>
      <c r="H14" s="195"/>
      <c r="I14" s="195"/>
      <c r="J14" s="222">
        <f t="shared" si="3"/>
        <v>0</v>
      </c>
      <c r="K14" s="223">
        <f t="shared" si="3"/>
        <v>0</v>
      </c>
      <c r="L14" s="223">
        <f t="shared" si="2"/>
        <v>0</v>
      </c>
      <c r="M14" s="223">
        <f t="shared" si="2"/>
        <v>0</v>
      </c>
      <c r="N14" s="223">
        <f t="shared" si="2"/>
        <v>0</v>
      </c>
      <c r="O14" s="223">
        <f t="shared" si="2"/>
        <v>0</v>
      </c>
      <c r="P14" s="223">
        <f t="shared" si="2"/>
        <v>0</v>
      </c>
      <c r="Q14" s="223">
        <f t="shared" si="2"/>
        <v>0</v>
      </c>
      <c r="R14" s="223">
        <f t="shared" si="2"/>
        <v>0</v>
      </c>
      <c r="S14" s="223">
        <f t="shared" si="2"/>
        <v>0</v>
      </c>
      <c r="T14" s="223">
        <f t="shared" si="2"/>
        <v>0</v>
      </c>
      <c r="U14" s="223">
        <f t="shared" si="2"/>
        <v>0</v>
      </c>
      <c r="V14" s="177">
        <f t="shared" si="4"/>
        <v>0</v>
      </c>
      <c r="W14" s="178">
        <f t="shared" si="5"/>
        <v>0</v>
      </c>
      <c r="X14" s="178">
        <f t="shared" si="6"/>
        <v>0</v>
      </c>
      <c r="Y14" s="334">
        <f t="shared" si="7"/>
        <v>0</v>
      </c>
      <c r="Z14" s="335">
        <f>IF($E14="","",IF('15- RC MERC'!E19="TODO MÊS",($C14*$E14*12)*(1+$E$2),Y14*(1+$E$2)))</f>
        <v>0</v>
      </c>
      <c r="AA14" s="335">
        <f t="shared" si="8"/>
        <v>0</v>
      </c>
      <c r="AB14" s="335">
        <f t="shared" si="9"/>
        <v>0</v>
      </c>
      <c r="AC14" s="338">
        <f t="shared" si="9"/>
        <v>0</v>
      </c>
    </row>
    <row r="15" spans="1:29">
      <c r="A15" s="327">
        <f>IF('15- RC MERC'!A20="","",'15- RC MERC'!A20)</f>
        <v>45937</v>
      </c>
      <c r="B15" s="111"/>
      <c r="C15" s="112">
        <f>IF('15- RC MERC'!G20="","",'15- RC MERC'!G20)</f>
        <v>1</v>
      </c>
      <c r="D15" s="112" t="str">
        <f>IF('15- RC MERC'!H20="","",'15- RC MERC'!H20)</f>
        <v>VM</v>
      </c>
      <c r="E15" s="270">
        <f>IF(A15="","",'11- MERCAD'!S15-'11- MERCAD'!R15)</f>
        <v>0</v>
      </c>
      <c r="F15" s="197">
        <v>1</v>
      </c>
      <c r="G15" s="195"/>
      <c r="H15" s="195"/>
      <c r="I15" s="195"/>
      <c r="J15" s="222">
        <f t="shared" si="3"/>
        <v>0</v>
      </c>
      <c r="K15" s="223">
        <f t="shared" si="3"/>
        <v>0</v>
      </c>
      <c r="L15" s="223">
        <f t="shared" si="2"/>
        <v>0</v>
      </c>
      <c r="M15" s="223">
        <f t="shared" si="2"/>
        <v>0</v>
      </c>
      <c r="N15" s="223">
        <f t="shared" si="2"/>
        <v>0</v>
      </c>
      <c r="O15" s="223">
        <f t="shared" si="2"/>
        <v>0</v>
      </c>
      <c r="P15" s="223">
        <f t="shared" si="2"/>
        <v>0</v>
      </c>
      <c r="Q15" s="223">
        <f t="shared" si="2"/>
        <v>0</v>
      </c>
      <c r="R15" s="223">
        <f t="shared" si="2"/>
        <v>0</v>
      </c>
      <c r="S15" s="223">
        <f t="shared" si="2"/>
        <v>0</v>
      </c>
      <c r="T15" s="223">
        <f t="shared" si="2"/>
        <v>0</v>
      </c>
      <c r="U15" s="223">
        <f t="shared" si="2"/>
        <v>0</v>
      </c>
      <c r="V15" s="177">
        <f t="shared" si="4"/>
        <v>0</v>
      </c>
      <c r="W15" s="178">
        <f t="shared" si="5"/>
        <v>0</v>
      </c>
      <c r="X15" s="178">
        <f t="shared" si="6"/>
        <v>0</v>
      </c>
      <c r="Y15" s="334">
        <f t="shared" si="7"/>
        <v>0</v>
      </c>
      <c r="Z15" s="335">
        <f>IF($E15="","",IF('15- RC MERC'!E20="TODO MÊS",($C15*$E15*12)*(1+$E$2),Y15*(1+$E$2)))</f>
        <v>0</v>
      </c>
      <c r="AA15" s="335">
        <f t="shared" si="8"/>
        <v>0</v>
      </c>
      <c r="AB15" s="335">
        <f t="shared" si="9"/>
        <v>0</v>
      </c>
      <c r="AC15" s="338">
        <f t="shared" si="9"/>
        <v>0</v>
      </c>
    </row>
    <row r="16" spans="1:29">
      <c r="A16" s="326">
        <f>IF('15- RC MERC'!A21="","",'15- RC MERC'!A21)</f>
        <v>45968</v>
      </c>
      <c r="B16" s="97"/>
      <c r="C16" s="98">
        <f>IF('15- RC MERC'!G21="","",'15- RC MERC'!G21)</f>
        <v>1</v>
      </c>
      <c r="D16" s="98" t="str">
        <f>IF('15- RC MERC'!H21="","",'15- RC MERC'!H21)</f>
        <v>VM</v>
      </c>
      <c r="E16" s="99">
        <f>IF(A16="","",'11- MERCAD'!S16-'11- MERCAD'!R16)</f>
        <v>0</v>
      </c>
      <c r="F16" s="197">
        <v>1</v>
      </c>
      <c r="G16" s="195"/>
      <c r="H16" s="195"/>
      <c r="I16" s="195"/>
      <c r="J16" s="222">
        <f t="shared" si="3"/>
        <v>0</v>
      </c>
      <c r="K16" s="223">
        <f t="shared" si="3"/>
        <v>0</v>
      </c>
      <c r="L16" s="223">
        <f t="shared" si="2"/>
        <v>0</v>
      </c>
      <c r="M16" s="223">
        <f t="shared" si="2"/>
        <v>0</v>
      </c>
      <c r="N16" s="223">
        <f t="shared" si="2"/>
        <v>0</v>
      </c>
      <c r="O16" s="223">
        <f t="shared" si="2"/>
        <v>0</v>
      </c>
      <c r="P16" s="223">
        <f t="shared" si="2"/>
        <v>0</v>
      </c>
      <c r="Q16" s="223">
        <f t="shared" si="2"/>
        <v>0</v>
      </c>
      <c r="R16" s="223">
        <f t="shared" si="2"/>
        <v>0</v>
      </c>
      <c r="S16" s="223">
        <f t="shared" si="2"/>
        <v>0</v>
      </c>
      <c r="T16" s="223">
        <f t="shared" si="2"/>
        <v>0</v>
      </c>
      <c r="U16" s="223">
        <f t="shared" si="2"/>
        <v>0</v>
      </c>
      <c r="V16" s="177">
        <f t="shared" si="4"/>
        <v>0</v>
      </c>
      <c r="W16" s="178">
        <f t="shared" si="5"/>
        <v>0</v>
      </c>
      <c r="X16" s="178">
        <f t="shared" si="6"/>
        <v>0</v>
      </c>
      <c r="Y16" s="334">
        <f t="shared" si="7"/>
        <v>0</v>
      </c>
      <c r="Z16" s="335">
        <f>IF($E16="","",IF('15- RC MERC'!E21="TODO MÊS",($C16*$E16*12)*(1+$E$2),Y16*(1+$E$2)))</f>
        <v>0</v>
      </c>
      <c r="AA16" s="335">
        <f t="shared" si="8"/>
        <v>0</v>
      </c>
      <c r="AB16" s="335">
        <f t="shared" si="9"/>
        <v>0</v>
      </c>
      <c r="AC16" s="338">
        <f t="shared" si="9"/>
        <v>0</v>
      </c>
    </row>
    <row r="17" spans="1:29">
      <c r="A17" s="327">
        <f>IF('15- RC MERC'!A22="","",'15- RC MERC'!A22)</f>
        <v>45999</v>
      </c>
      <c r="B17" s="111"/>
      <c r="C17" s="112">
        <f>IF('15- RC MERC'!G22="","",'15- RC MERC'!G22)</f>
        <v>1</v>
      </c>
      <c r="D17" s="112" t="str">
        <f>IF('15- RC MERC'!H22="","",'15- RC MERC'!H22)</f>
        <v>VM</v>
      </c>
      <c r="E17" s="270">
        <f>IF(A17="","",'11- MERCAD'!S17-'11- MERCAD'!R17)</f>
        <v>0</v>
      </c>
      <c r="F17" s="197">
        <v>1</v>
      </c>
      <c r="G17" s="195"/>
      <c r="H17" s="195"/>
      <c r="I17" s="195"/>
      <c r="J17" s="222">
        <f t="shared" si="3"/>
        <v>0</v>
      </c>
      <c r="K17" s="223">
        <f t="shared" si="3"/>
        <v>0</v>
      </c>
      <c r="L17" s="223">
        <f t="shared" si="2"/>
        <v>0</v>
      </c>
      <c r="M17" s="223">
        <f t="shared" si="2"/>
        <v>0</v>
      </c>
      <c r="N17" s="223">
        <f t="shared" si="2"/>
        <v>0</v>
      </c>
      <c r="O17" s="223">
        <f t="shared" si="2"/>
        <v>0</v>
      </c>
      <c r="P17" s="223">
        <f t="shared" si="2"/>
        <v>0</v>
      </c>
      <c r="Q17" s="223">
        <f t="shared" si="2"/>
        <v>0</v>
      </c>
      <c r="R17" s="223">
        <f t="shared" si="2"/>
        <v>0</v>
      </c>
      <c r="S17" s="223">
        <f t="shared" si="2"/>
        <v>0</v>
      </c>
      <c r="T17" s="223">
        <f t="shared" si="2"/>
        <v>0</v>
      </c>
      <c r="U17" s="223">
        <f t="shared" si="2"/>
        <v>0</v>
      </c>
      <c r="V17" s="177">
        <f t="shared" si="4"/>
        <v>0</v>
      </c>
      <c r="W17" s="178">
        <f t="shared" si="5"/>
        <v>0</v>
      </c>
      <c r="X17" s="178">
        <f t="shared" si="6"/>
        <v>0</v>
      </c>
      <c r="Y17" s="334">
        <f t="shared" si="7"/>
        <v>0</v>
      </c>
      <c r="Z17" s="335">
        <f>IF($E17="","",IF('15- RC MERC'!E22="TODO MÊS",($C17*$E17*12)*(1+$E$2),Y17*(1+$E$2)))</f>
        <v>0</v>
      </c>
      <c r="AA17" s="335">
        <f t="shared" si="8"/>
        <v>0</v>
      </c>
      <c r="AB17" s="335">
        <f t="shared" si="9"/>
        <v>0</v>
      </c>
      <c r="AC17" s="338">
        <f t="shared" si="9"/>
        <v>0</v>
      </c>
    </row>
    <row r="18" spans="1:29" ht="14" thickBot="1">
      <c r="A18" s="96" t="str">
        <f>IF('15- RC MERC'!A23="","",'15- RC MERC'!A23)</f>
        <v/>
      </c>
      <c r="B18" s="97" t="str">
        <f>IF('15- RC MERC'!F23="","",'15- RC MERC'!F23)</f>
        <v/>
      </c>
      <c r="C18" s="98" t="str">
        <f>IF('15- RC MERC'!G23="","",'15- RC MERC'!G23)</f>
        <v/>
      </c>
      <c r="D18" s="98" t="str">
        <f>IF('15- RC MERC'!H23="","",'15- RC MERC'!H23)</f>
        <v/>
      </c>
      <c r="E18" s="273"/>
      <c r="F18" s="291"/>
      <c r="G18" s="274"/>
      <c r="H18" s="274"/>
      <c r="I18" s="274"/>
      <c r="J18" s="275"/>
      <c r="K18" s="276"/>
      <c r="L18" s="276"/>
      <c r="M18" s="276"/>
      <c r="N18" s="276"/>
      <c r="O18" s="276"/>
      <c r="P18" s="276"/>
      <c r="Q18" s="276"/>
      <c r="R18" s="276"/>
      <c r="S18" s="276"/>
      <c r="T18" s="276"/>
      <c r="U18" s="276"/>
      <c r="V18" s="277"/>
      <c r="W18" s="278"/>
      <c r="X18" s="278"/>
      <c r="Y18" s="279"/>
      <c r="Z18" s="280"/>
      <c r="AA18" s="280"/>
      <c r="AB18" s="280"/>
      <c r="AC18" s="281"/>
    </row>
    <row r="19" spans="1:29">
      <c r="A19" s="2753" t="s">
        <v>373</v>
      </c>
      <c r="B19" s="2754"/>
      <c r="C19" s="2755">
        <f>('11- MERCAD'!L18+'11- MERCAD'!N18)-('11- MERCAD'!M18+'11- MERCAD'!O18)</f>
        <v>0</v>
      </c>
      <c r="D19" s="2756"/>
      <c r="E19" s="282"/>
      <c r="F19" s="197"/>
      <c r="G19" s="195"/>
      <c r="H19" s="195"/>
      <c r="I19" s="195"/>
      <c r="J19" s="231"/>
      <c r="K19" s="232"/>
      <c r="L19" s="232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4"/>
      <c r="X19" s="234"/>
      <c r="Y19" s="219"/>
      <c r="Z19" s="220"/>
      <c r="AA19" s="220"/>
      <c r="AB19" s="220"/>
      <c r="AC19" s="221"/>
    </row>
    <row r="20" spans="1:29" ht="14" thickBot="1">
      <c r="A20" s="2759">
        <f>'1- CAPA'!M4+364</f>
        <v>46022</v>
      </c>
      <c r="B20" s="2760"/>
      <c r="C20" s="2757"/>
      <c r="D20" s="2758"/>
      <c r="E20" s="283"/>
      <c r="F20" s="198"/>
      <c r="G20" s="196"/>
      <c r="H20" s="196"/>
      <c r="I20" s="196"/>
      <c r="J20" s="284"/>
      <c r="K20" s="285"/>
      <c r="L20" s="285"/>
      <c r="M20" s="285"/>
      <c r="N20" s="285"/>
      <c r="O20" s="285"/>
      <c r="P20" s="285"/>
      <c r="Q20" s="285"/>
      <c r="R20" s="285"/>
      <c r="S20" s="285"/>
      <c r="T20" s="285"/>
      <c r="U20" s="285"/>
      <c r="V20" s="286"/>
      <c r="W20" s="287"/>
      <c r="X20" s="287"/>
      <c r="Y20" s="288"/>
      <c r="Z20" s="289"/>
      <c r="AA20" s="289"/>
      <c r="AB20" s="289"/>
      <c r="AC20" s="290"/>
    </row>
    <row r="21" spans="1:29" hidden="1">
      <c r="A21" s="110" t="str">
        <f>IF('15- RC MERC'!A26="","",'15- RC MERC'!A26)</f>
        <v/>
      </c>
      <c r="B21" s="111" t="str">
        <f>IF('15- RC MERC'!F26="","",'15- RC MERC'!F26)</f>
        <v>ANO2</v>
      </c>
      <c r="C21" s="112" t="str">
        <f>IF('15- RC MERC'!G26="","",'15- RC MERC'!G26)</f>
        <v/>
      </c>
      <c r="D21" s="112">
        <f>IF('15- RC MERC'!H26="","",'15- RC MERC'!H26)</f>
        <v>0</v>
      </c>
      <c r="E21" s="102" t="str">
        <f>IF(A21="","",'11- MERCAD'!S28)</f>
        <v/>
      </c>
      <c r="F21" s="197"/>
      <c r="G21" s="195"/>
      <c r="H21" s="195"/>
      <c r="I21" s="195"/>
      <c r="J21" s="215" t="str">
        <f t="shared" si="3"/>
        <v/>
      </c>
      <c r="K21" s="216" t="str">
        <f t="shared" si="3"/>
        <v/>
      </c>
      <c r="L21" s="216" t="str">
        <f t="shared" si="2"/>
        <v/>
      </c>
      <c r="M21" s="216" t="str">
        <f t="shared" si="2"/>
        <v/>
      </c>
      <c r="N21" s="216" t="str">
        <f t="shared" si="2"/>
        <v/>
      </c>
      <c r="O21" s="216" t="str">
        <f t="shared" si="2"/>
        <v/>
      </c>
      <c r="P21" s="216" t="str">
        <f t="shared" si="2"/>
        <v/>
      </c>
      <c r="Q21" s="216" t="str">
        <f t="shared" si="2"/>
        <v/>
      </c>
      <c r="R21" s="216" t="str">
        <f t="shared" si="2"/>
        <v/>
      </c>
      <c r="S21" s="216" t="str">
        <f t="shared" si="2"/>
        <v/>
      </c>
      <c r="T21" s="216" t="str">
        <f t="shared" si="2"/>
        <v/>
      </c>
      <c r="U21" s="216" t="str">
        <f t="shared" si="2"/>
        <v/>
      </c>
      <c r="V21" s="177" t="str">
        <f t="shared" si="4"/>
        <v/>
      </c>
      <c r="W21" s="178" t="str">
        <f t="shared" si="5"/>
        <v/>
      </c>
      <c r="X21" s="178" t="str">
        <f t="shared" si="6"/>
        <v/>
      </c>
      <c r="Y21" s="105" t="str">
        <f t="shared" si="7"/>
        <v/>
      </c>
      <c r="Z21" s="103" t="str">
        <f>IF($E21="","",IF('15- RC MERC'!E26="TODO MÊS",($C21*$E21*12)*(1+$E$2),Y21*(1+$E$2)))</f>
        <v/>
      </c>
      <c r="AA21" s="103" t="str">
        <f t="shared" si="8"/>
        <v/>
      </c>
      <c r="AB21" s="103" t="str">
        <f t="shared" si="9"/>
        <v/>
      </c>
      <c r="AC21" s="104" t="str">
        <f t="shared" si="9"/>
        <v/>
      </c>
    </row>
    <row r="22" spans="1:29" hidden="1">
      <c r="A22" s="96" t="str">
        <f>IF('15- RC MERC'!A27="","",'15- RC MERC'!A27)</f>
        <v/>
      </c>
      <c r="B22" s="97" t="str">
        <f>IF('15- RC MERC'!F27="","",'15- RC MERC'!F27)</f>
        <v>ANO3</v>
      </c>
      <c r="C22" s="98" t="str">
        <f>IF('15- RC MERC'!G27="","",'15- RC MERC'!G27)</f>
        <v/>
      </c>
      <c r="D22" s="98">
        <f>IF('15- RC MERC'!H27="","",'15- RC MERC'!H27)</f>
        <v>0</v>
      </c>
      <c r="E22" s="99" t="str">
        <f>IF(A22="","",'11- MERCAD'!S29)</f>
        <v/>
      </c>
      <c r="F22" s="197"/>
      <c r="G22" s="195"/>
      <c r="H22" s="195"/>
      <c r="I22" s="195"/>
      <c r="J22" s="215" t="str">
        <f t="shared" si="3"/>
        <v/>
      </c>
      <c r="K22" s="216" t="str">
        <f t="shared" si="3"/>
        <v/>
      </c>
      <c r="L22" s="216" t="str">
        <f t="shared" si="3"/>
        <v/>
      </c>
      <c r="M22" s="216" t="str">
        <f t="shared" si="3"/>
        <v/>
      </c>
      <c r="N22" s="216" t="str">
        <f t="shared" si="3"/>
        <v/>
      </c>
      <c r="O22" s="216" t="str">
        <f t="shared" si="3"/>
        <v/>
      </c>
      <c r="P22" s="216" t="str">
        <f t="shared" si="3"/>
        <v/>
      </c>
      <c r="Q22" s="216" t="str">
        <f t="shared" si="3"/>
        <v/>
      </c>
      <c r="R22" s="216" t="str">
        <f t="shared" si="3"/>
        <v/>
      </c>
      <c r="S22" s="216" t="str">
        <f t="shared" si="3"/>
        <v/>
      </c>
      <c r="T22" s="216" t="str">
        <f t="shared" si="3"/>
        <v/>
      </c>
      <c r="U22" s="216" t="str">
        <f t="shared" si="3"/>
        <v/>
      </c>
      <c r="V22" s="177" t="str">
        <f t="shared" si="4"/>
        <v/>
      </c>
      <c r="W22" s="178" t="str">
        <f t="shared" si="5"/>
        <v/>
      </c>
      <c r="X22" s="178" t="str">
        <f t="shared" si="6"/>
        <v/>
      </c>
      <c r="Y22" s="93" t="str">
        <f t="shared" si="7"/>
        <v/>
      </c>
      <c r="Z22" s="94" t="str">
        <f>IF($E22="","",IF('15- RC MERC'!E27="TODO MÊS",($C22*$E22*12)*(1+$E$2),Y22*(1+$E$2)))</f>
        <v/>
      </c>
      <c r="AA22" s="94" t="str">
        <f t="shared" si="8"/>
        <v/>
      </c>
      <c r="AB22" s="94" t="str">
        <f t="shared" si="9"/>
        <v/>
      </c>
      <c r="AC22" s="95" t="str">
        <f t="shared" si="9"/>
        <v/>
      </c>
    </row>
    <row r="23" spans="1:29" hidden="1">
      <c r="A23" s="110" t="str">
        <f>IF('15- RC MERC'!A28="","",'15- RC MERC'!A28)</f>
        <v/>
      </c>
      <c r="B23" s="111" t="str">
        <f>IF('15- RC MERC'!F28="","",'15- RC MERC'!F28)</f>
        <v>ANO4</v>
      </c>
      <c r="C23" s="112" t="str">
        <f>IF('15- RC MERC'!G28="","",'15- RC MERC'!G28)</f>
        <v/>
      </c>
      <c r="D23" s="112">
        <f>IF('15- RC MERC'!H28="","",'15- RC MERC'!H28)</f>
        <v>0</v>
      </c>
      <c r="E23" s="102" t="str">
        <f>IF(A23="","",'11- MERCAD'!S30)</f>
        <v/>
      </c>
      <c r="F23" s="197"/>
      <c r="G23" s="195"/>
      <c r="H23" s="195"/>
      <c r="I23" s="195"/>
      <c r="J23" s="215" t="str">
        <f t="shared" si="3"/>
        <v/>
      </c>
      <c r="K23" s="364" t="s">
        <v>402</v>
      </c>
      <c r="L23" s="364" t="str">
        <f t="shared" si="3"/>
        <v/>
      </c>
      <c r="M23" s="216" t="str">
        <f t="shared" si="3"/>
        <v/>
      </c>
      <c r="N23" s="216" t="str">
        <f t="shared" si="3"/>
        <v/>
      </c>
      <c r="O23" s="216" t="str">
        <f t="shared" si="3"/>
        <v/>
      </c>
      <c r="P23" s="216" t="str">
        <f t="shared" si="3"/>
        <v/>
      </c>
      <c r="Q23" s="216" t="str">
        <f t="shared" si="3"/>
        <v/>
      </c>
      <c r="R23" s="216" t="str">
        <f t="shared" si="3"/>
        <v/>
      </c>
      <c r="S23" s="216" t="str">
        <f t="shared" si="3"/>
        <v/>
      </c>
      <c r="T23" s="216" t="str">
        <f t="shared" si="3"/>
        <v/>
      </c>
      <c r="U23" s="216" t="str">
        <f t="shared" si="3"/>
        <v/>
      </c>
      <c r="V23" s="177" t="str">
        <f t="shared" si="4"/>
        <v/>
      </c>
      <c r="W23" s="178" t="str">
        <f t="shared" si="5"/>
        <v/>
      </c>
      <c r="X23" s="178" t="str">
        <f t="shared" si="6"/>
        <v/>
      </c>
      <c r="Y23" s="105" t="str">
        <f t="shared" si="7"/>
        <v/>
      </c>
      <c r="Z23" s="103" t="str">
        <f>IF($E23="","",IF('15- RC MERC'!E28="TODO MÊS",($C23*$E23*12)*(1+$E$2),Y23*(1+$E$2)))</f>
        <v/>
      </c>
      <c r="AA23" s="103" t="str">
        <f t="shared" si="8"/>
        <v/>
      </c>
      <c r="AB23" s="103" t="str">
        <f t="shared" si="9"/>
        <v/>
      </c>
      <c r="AC23" s="104" t="str">
        <f t="shared" si="9"/>
        <v/>
      </c>
    </row>
    <row r="24" spans="1:29" hidden="1">
      <c r="A24" s="96" t="str">
        <f>IF('15- RC MERC'!A29="","",'15- RC MERC'!A29)</f>
        <v/>
      </c>
      <c r="B24" s="97" t="str">
        <f>IF('15- RC MERC'!F29="","",'15- RC MERC'!F29)</f>
        <v>ANO5</v>
      </c>
      <c r="C24" s="98" t="str">
        <f>IF('15- RC MERC'!G29="","",'15- RC MERC'!G29)</f>
        <v/>
      </c>
      <c r="D24" s="98">
        <f>IF('15- RC MERC'!H29="","",'15- RC MERC'!H29)</f>
        <v>0</v>
      </c>
      <c r="E24" s="99" t="str">
        <f>IF(A24="","",'11- MERCAD'!S31)</f>
        <v/>
      </c>
      <c r="F24" s="197"/>
      <c r="G24" s="195"/>
      <c r="H24" s="195"/>
      <c r="I24" s="195"/>
      <c r="J24" s="215" t="str">
        <f t="shared" si="3"/>
        <v/>
      </c>
      <c r="K24" s="364" t="s">
        <v>363</v>
      </c>
      <c r="L24" s="364">
        <f>C19</f>
        <v>0</v>
      </c>
      <c r="M24" s="216" t="str">
        <f t="shared" si="3"/>
        <v/>
      </c>
      <c r="N24" s="216" t="str">
        <f t="shared" si="3"/>
        <v/>
      </c>
      <c r="O24" s="216" t="str">
        <f t="shared" si="3"/>
        <v/>
      </c>
      <c r="P24" s="216" t="str">
        <f t="shared" si="3"/>
        <v/>
      </c>
      <c r="Q24" s="216" t="str">
        <f t="shared" si="3"/>
        <v/>
      </c>
      <c r="R24" s="216" t="str">
        <f t="shared" si="3"/>
        <v/>
      </c>
      <c r="S24" s="216" t="str">
        <f t="shared" si="3"/>
        <v/>
      </c>
      <c r="T24" s="216" t="str">
        <f t="shared" si="3"/>
        <v/>
      </c>
      <c r="U24" s="216" t="str">
        <f t="shared" si="3"/>
        <v/>
      </c>
      <c r="V24" s="177" t="str">
        <f t="shared" si="4"/>
        <v/>
      </c>
      <c r="W24" s="178" t="str">
        <f t="shared" si="5"/>
        <v/>
      </c>
      <c r="X24" s="178" t="str">
        <f t="shared" si="6"/>
        <v/>
      </c>
      <c r="Y24" s="93" t="str">
        <f t="shared" si="7"/>
        <v/>
      </c>
      <c r="Z24" s="94" t="str">
        <f>IF($E24="","",IF('15- RC MERC'!E29="TODO MÊS",($C24*$E24*12)*(1+$E$2),Y24*(1+$E$2)))</f>
        <v/>
      </c>
      <c r="AA24" s="94" t="str">
        <f t="shared" si="8"/>
        <v/>
      </c>
      <c r="AB24" s="94" t="str">
        <f t="shared" si="9"/>
        <v/>
      </c>
      <c r="AC24" s="95" t="str">
        <f t="shared" si="9"/>
        <v/>
      </c>
    </row>
    <row r="25" spans="1:29" hidden="1">
      <c r="A25" s="110" t="str">
        <f>IF('15- RC MERC'!A30="","",'15- RC MERC'!A30)</f>
        <v/>
      </c>
      <c r="B25" s="111" t="str">
        <f>IF('15- RC MERC'!F30="","",'15- RC MERC'!F30)</f>
        <v/>
      </c>
      <c r="C25" s="112" t="str">
        <f>IF('15- RC MERC'!G30="","",'15- RC MERC'!G30)</f>
        <v/>
      </c>
      <c r="D25" s="112">
        <f>IF('15- RC MERC'!H30="","",'15- RC MERC'!H30)</f>
        <v>0</v>
      </c>
      <c r="E25" s="102" t="str">
        <f>IF(A25="","",'11- MERCAD'!S32)</f>
        <v/>
      </c>
      <c r="F25" s="197"/>
      <c r="G25" s="195"/>
      <c r="H25" s="195"/>
      <c r="I25" s="195"/>
      <c r="J25" s="215" t="str">
        <f t="shared" si="3"/>
        <v/>
      </c>
      <c r="K25" s="364" t="s">
        <v>359</v>
      </c>
      <c r="L25" s="364">
        <f>(L24*'15- RC MERC'!U536)+L24</f>
        <v>0</v>
      </c>
      <c r="M25" s="216" t="str">
        <f t="shared" si="3"/>
        <v/>
      </c>
      <c r="N25" s="216" t="str">
        <f t="shared" si="3"/>
        <v/>
      </c>
      <c r="O25" s="216" t="str">
        <f t="shared" si="3"/>
        <v/>
      </c>
      <c r="P25" s="216" t="str">
        <f t="shared" si="3"/>
        <v/>
      </c>
      <c r="Q25" s="216" t="str">
        <f t="shared" si="3"/>
        <v/>
      </c>
      <c r="R25" s="216" t="str">
        <f t="shared" si="3"/>
        <v/>
      </c>
      <c r="S25" s="216" t="str">
        <f t="shared" si="3"/>
        <v/>
      </c>
      <c r="T25" s="216" t="str">
        <f t="shared" si="3"/>
        <v/>
      </c>
      <c r="U25" s="216" t="str">
        <f t="shared" si="3"/>
        <v/>
      </c>
      <c r="V25" s="177" t="str">
        <f t="shared" si="4"/>
        <v/>
      </c>
      <c r="W25" s="178" t="str">
        <f t="shared" si="5"/>
        <v/>
      </c>
      <c r="X25" s="178" t="str">
        <f t="shared" si="6"/>
        <v/>
      </c>
      <c r="Y25" s="105" t="str">
        <f t="shared" si="7"/>
        <v/>
      </c>
      <c r="Z25" s="103" t="str">
        <f>IF($E25="","",IF('15- RC MERC'!E30="TODO MÊS",($C25*$E25*12)*(1+$E$2),Y25*(1+$E$2)))</f>
        <v/>
      </c>
      <c r="AA25" s="103" t="str">
        <f t="shared" si="8"/>
        <v/>
      </c>
      <c r="AB25" s="103" t="str">
        <f t="shared" si="9"/>
        <v/>
      </c>
      <c r="AC25" s="104" t="str">
        <f t="shared" si="9"/>
        <v/>
      </c>
    </row>
    <row r="26" spans="1:29" hidden="1">
      <c r="A26" s="331">
        <f>'15- RC MERC'!E2</f>
        <v>0</v>
      </c>
      <c r="B26" s="97" t="str">
        <f>IF('15- RC MERC'!F31="","",'15- RC MERC'!F31)</f>
        <v/>
      </c>
      <c r="C26" s="98" t="str">
        <f>IF('15- RC MERC'!G31="","",'15- RC MERC'!G31)</f>
        <v/>
      </c>
      <c r="D26" s="98" t="str">
        <f>IF('15- RC MERC'!H31="","",'15- RC MERC'!H31)</f>
        <v/>
      </c>
      <c r="E26" s="99" t="str">
        <f>IF(A26="","",'11- MERCAD'!S33)</f>
        <v/>
      </c>
      <c r="F26" s="197"/>
      <c r="G26" s="195"/>
      <c r="H26" s="195"/>
      <c r="I26" s="195"/>
      <c r="J26" s="215" t="str">
        <f t="shared" si="3"/>
        <v/>
      </c>
      <c r="K26" s="364" t="s">
        <v>360</v>
      </c>
      <c r="L26" s="364">
        <f>(L25*'15- RC MERC'!U539)+L25</f>
        <v>0</v>
      </c>
      <c r="M26" s="216" t="str">
        <f t="shared" si="3"/>
        <v/>
      </c>
      <c r="N26" s="216" t="str">
        <f t="shared" si="3"/>
        <v/>
      </c>
      <c r="O26" s="216" t="str">
        <f t="shared" si="3"/>
        <v/>
      </c>
      <c r="P26" s="216" t="str">
        <f t="shared" si="3"/>
        <v/>
      </c>
      <c r="Q26" s="216" t="str">
        <f t="shared" si="3"/>
        <v/>
      </c>
      <c r="R26" s="216" t="str">
        <f t="shared" si="3"/>
        <v/>
      </c>
      <c r="S26" s="216" t="str">
        <f t="shared" si="3"/>
        <v/>
      </c>
      <c r="T26" s="216" t="str">
        <f t="shared" si="3"/>
        <v/>
      </c>
      <c r="U26" s="216" t="str">
        <f t="shared" si="3"/>
        <v/>
      </c>
      <c r="V26" s="177" t="str">
        <f t="shared" si="4"/>
        <v/>
      </c>
      <c r="W26" s="178" t="str">
        <f t="shared" si="5"/>
        <v/>
      </c>
      <c r="X26" s="178" t="str">
        <f t="shared" si="6"/>
        <v/>
      </c>
      <c r="Y26" s="93" t="str">
        <f t="shared" si="7"/>
        <v/>
      </c>
      <c r="Z26" s="94" t="str">
        <f>IF($E26="","",IF('15- RC MERC'!E31="TODO MÊS",($C26*$E26*12)*(1+$E$2),Y26*(1+$E$2)))</f>
        <v/>
      </c>
      <c r="AA26" s="94" t="str">
        <f t="shared" si="8"/>
        <v/>
      </c>
      <c r="AB26" s="94" t="str">
        <f t="shared" si="9"/>
        <v/>
      </c>
      <c r="AC26" s="95" t="str">
        <f t="shared" si="9"/>
        <v/>
      </c>
    </row>
    <row r="27" spans="1:29" hidden="1">
      <c r="A27" s="110" t="str">
        <f>IF('15- RC MERC'!A32="","",'15- RC MERC'!A32)</f>
        <v/>
      </c>
      <c r="B27" s="111" t="str">
        <f>IF('15- RC MERC'!F32="","",'15- RC MERC'!F32)</f>
        <v/>
      </c>
      <c r="C27" s="112" t="str">
        <f>IF('15- RC MERC'!G32="","",'15- RC MERC'!G32)</f>
        <v/>
      </c>
      <c r="D27" s="112" t="str">
        <f>IF('15- RC MERC'!H32="","",'15- RC MERC'!H32)</f>
        <v/>
      </c>
      <c r="E27" s="102" t="str">
        <f>IF(A27="","",'11- MERCAD'!S34)</f>
        <v/>
      </c>
      <c r="F27" s="197"/>
      <c r="G27" s="195"/>
      <c r="H27" s="195"/>
      <c r="I27" s="195"/>
      <c r="J27" s="215" t="str">
        <f t="shared" si="3"/>
        <v/>
      </c>
      <c r="K27" s="364" t="s">
        <v>361</v>
      </c>
      <c r="L27" s="364">
        <f>(L26*'15- RC MERC'!U542)+L26</f>
        <v>0</v>
      </c>
      <c r="M27" s="216" t="str">
        <f t="shared" si="3"/>
        <v/>
      </c>
      <c r="N27" s="216" t="str">
        <f t="shared" si="3"/>
        <v/>
      </c>
      <c r="O27" s="216" t="str">
        <f t="shared" si="3"/>
        <v/>
      </c>
      <c r="P27" s="216" t="str">
        <f t="shared" si="3"/>
        <v/>
      </c>
      <c r="Q27" s="216" t="str">
        <f t="shared" si="3"/>
        <v/>
      </c>
      <c r="R27" s="216" t="str">
        <f t="shared" si="3"/>
        <v/>
      </c>
      <c r="S27" s="216" t="str">
        <f t="shared" si="3"/>
        <v/>
      </c>
      <c r="T27" s="216" t="str">
        <f t="shared" si="3"/>
        <v/>
      </c>
      <c r="U27" s="216" t="str">
        <f t="shared" si="3"/>
        <v/>
      </c>
      <c r="V27" s="177" t="str">
        <f t="shared" si="4"/>
        <v/>
      </c>
      <c r="W27" s="178" t="str">
        <f t="shared" si="5"/>
        <v/>
      </c>
      <c r="X27" s="178" t="str">
        <f t="shared" si="6"/>
        <v/>
      </c>
      <c r="Y27" s="105" t="str">
        <f t="shared" si="7"/>
        <v/>
      </c>
      <c r="Z27" s="103" t="str">
        <f>IF($E27="","",IF('15- RC MERC'!E32="TODO MÊS",($C27*$E27*12)*(1+$E$2),Y27*(1+$E$2)))</f>
        <v/>
      </c>
      <c r="AA27" s="103" t="str">
        <f t="shared" si="8"/>
        <v/>
      </c>
      <c r="AB27" s="103" t="str">
        <f t="shared" ref="AB27:AC45" si="10">IF($E27="","",AA27*(1+$E$2))</f>
        <v/>
      </c>
      <c r="AC27" s="104" t="str">
        <f t="shared" si="10"/>
        <v/>
      </c>
    </row>
    <row r="28" spans="1:29" hidden="1">
      <c r="A28" s="96" t="str">
        <f>IF('15- RC MERC'!A33="","",'15- RC MERC'!A33)</f>
        <v/>
      </c>
      <c r="B28" s="97" t="str">
        <f>IF('15- RC MERC'!F33="","",'15- RC MERC'!F33)</f>
        <v>PAGTO DE INSUMOS</v>
      </c>
      <c r="C28" s="98" t="str">
        <f>IF('15- RC MERC'!G33="","",'15- RC MERC'!G33)</f>
        <v/>
      </c>
      <c r="D28" s="98" t="str">
        <f>IF('15- RC MERC'!H33="","",'15- RC MERC'!H33)</f>
        <v>pagto.</v>
      </c>
      <c r="E28" s="99" t="str">
        <f>IF(A28="","",'11- MERCAD'!S35)</f>
        <v/>
      </c>
      <c r="F28" s="197"/>
      <c r="G28" s="195"/>
      <c r="H28" s="195"/>
      <c r="I28" s="195"/>
      <c r="J28" s="215" t="str">
        <f t="shared" si="3"/>
        <v/>
      </c>
      <c r="K28" s="364" t="s">
        <v>362</v>
      </c>
      <c r="L28" s="364">
        <f>(L27*'15- RC MERC'!U545)+L27</f>
        <v>0</v>
      </c>
      <c r="M28" s="216" t="str">
        <f t="shared" si="3"/>
        <v/>
      </c>
      <c r="N28" s="216" t="str">
        <f t="shared" si="3"/>
        <v/>
      </c>
      <c r="O28" s="216" t="str">
        <f t="shared" si="3"/>
        <v/>
      </c>
      <c r="P28" s="216" t="str">
        <f t="shared" si="3"/>
        <v/>
      </c>
      <c r="Q28" s="216" t="str">
        <f t="shared" si="3"/>
        <v/>
      </c>
      <c r="R28" s="216" t="str">
        <f t="shared" si="3"/>
        <v/>
      </c>
      <c r="S28" s="216" t="str">
        <f t="shared" si="3"/>
        <v/>
      </c>
      <c r="T28" s="216" t="str">
        <f t="shared" si="3"/>
        <v/>
      </c>
      <c r="U28" s="216" t="str">
        <f t="shared" si="3"/>
        <v/>
      </c>
      <c r="V28" s="177" t="str">
        <f t="shared" si="4"/>
        <v/>
      </c>
      <c r="W28" s="178" t="str">
        <f t="shared" si="5"/>
        <v/>
      </c>
      <c r="X28" s="178" t="str">
        <f t="shared" si="6"/>
        <v/>
      </c>
      <c r="Y28" s="93" t="str">
        <f t="shared" si="7"/>
        <v/>
      </c>
      <c r="Z28" s="94" t="str">
        <f>IF($E28="","",IF('15- RC MERC'!E33="TODO MÊS",($C28*$E28*12)*(1+$E$2),Y28*(1+$E$2)))</f>
        <v/>
      </c>
      <c r="AA28" s="94" t="str">
        <f t="shared" si="8"/>
        <v/>
      </c>
      <c r="AB28" s="94" t="str">
        <f t="shared" si="10"/>
        <v/>
      </c>
      <c r="AC28" s="95" t="str">
        <f t="shared" si="10"/>
        <v/>
      </c>
    </row>
    <row r="29" spans="1:29" hidden="1">
      <c r="A29" s="110" t="str">
        <f>IF('15- RC MERC'!A34="","",'15- RC MERC'!A34)</f>
        <v/>
      </c>
      <c r="B29" s="111" t="str">
        <f>IF('15- RC MERC'!F34="","",'15- RC MERC'!F34)</f>
        <v>ANO1</v>
      </c>
      <c r="C29" s="112" t="str">
        <f>IF('15- RC MERC'!G34="","",'15- RC MERC'!G34)</f>
        <v/>
      </c>
      <c r="D29" s="112">
        <f>IF('15- RC MERC'!H34="","",'15- RC MERC'!H34)</f>
        <v>0</v>
      </c>
      <c r="E29" s="102" t="str">
        <f>IF(A29="","",'11- MERCAD'!S36)</f>
        <v/>
      </c>
      <c r="F29" s="197"/>
      <c r="G29" s="195"/>
      <c r="H29" s="195"/>
      <c r="I29" s="195"/>
      <c r="J29" s="215" t="str">
        <f t="shared" si="3"/>
        <v/>
      </c>
      <c r="K29" s="294" t="str">
        <f t="shared" si="3"/>
        <v/>
      </c>
      <c r="L29" s="294" t="str">
        <f t="shared" si="3"/>
        <v/>
      </c>
      <c r="M29" s="216" t="str">
        <f t="shared" si="3"/>
        <v/>
      </c>
      <c r="N29" s="216" t="str">
        <f t="shared" si="3"/>
        <v/>
      </c>
      <c r="O29" s="216" t="str">
        <f t="shared" si="3"/>
        <v/>
      </c>
      <c r="P29" s="216" t="str">
        <f t="shared" si="3"/>
        <v/>
      </c>
      <c r="Q29" s="216" t="str">
        <f t="shared" si="3"/>
        <v/>
      </c>
      <c r="R29" s="216" t="str">
        <f t="shared" si="3"/>
        <v/>
      </c>
      <c r="S29" s="216" t="str">
        <f t="shared" si="3"/>
        <v/>
      </c>
      <c r="T29" s="216" t="str">
        <f t="shared" si="3"/>
        <v/>
      </c>
      <c r="U29" s="216" t="str">
        <f t="shared" si="3"/>
        <v/>
      </c>
      <c r="V29" s="177" t="str">
        <f t="shared" si="4"/>
        <v/>
      </c>
      <c r="W29" s="178" t="str">
        <f t="shared" si="5"/>
        <v/>
      </c>
      <c r="X29" s="178" t="str">
        <f t="shared" si="6"/>
        <v/>
      </c>
      <c r="Y29" s="105" t="str">
        <f t="shared" si="7"/>
        <v/>
      </c>
      <c r="Z29" s="103" t="str">
        <f>IF($E29="","",IF('15- RC MERC'!E34="TODO MÊS",($C29*$E29*12)*(1+$E$2),Y29*(1+$E$2)))</f>
        <v/>
      </c>
      <c r="AA29" s="103" t="str">
        <f t="shared" si="8"/>
        <v/>
      </c>
      <c r="AB29" s="103" t="str">
        <f t="shared" si="10"/>
        <v/>
      </c>
      <c r="AC29" s="104" t="str">
        <f t="shared" si="10"/>
        <v/>
      </c>
    </row>
    <row r="30" spans="1:29" hidden="1">
      <c r="A30" s="96" t="str">
        <f>IF('15- RC MERC'!A35="","",'15- RC MERC'!A35)</f>
        <v/>
      </c>
      <c r="B30" s="97" t="str">
        <f>IF('15- RC MERC'!F35="","",'15- RC MERC'!F35)</f>
        <v>ANO2</v>
      </c>
      <c r="C30" s="98" t="str">
        <f>IF('15- RC MERC'!G35="","",'15- RC MERC'!G35)</f>
        <v/>
      </c>
      <c r="D30" s="98">
        <f>IF('15- RC MERC'!H35="","",'15- RC MERC'!H35)</f>
        <v>0</v>
      </c>
      <c r="E30" s="99" t="str">
        <f>IF(A30="","",'11- MERCAD'!S37)</f>
        <v/>
      </c>
      <c r="F30" s="197"/>
      <c r="G30" s="195"/>
      <c r="H30" s="195"/>
      <c r="I30" s="195"/>
      <c r="J30" s="215" t="str">
        <f t="shared" si="3"/>
        <v/>
      </c>
      <c r="K30" s="294" t="str">
        <f t="shared" si="3"/>
        <v/>
      </c>
      <c r="L30" s="294" t="str">
        <f t="shared" si="3"/>
        <v/>
      </c>
      <c r="M30" s="216" t="str">
        <f t="shared" si="3"/>
        <v/>
      </c>
      <c r="N30" s="216" t="str">
        <f t="shared" si="3"/>
        <v/>
      </c>
      <c r="O30" s="216" t="str">
        <f t="shared" si="3"/>
        <v/>
      </c>
      <c r="P30" s="216" t="str">
        <f t="shared" si="3"/>
        <v/>
      </c>
      <c r="Q30" s="216" t="str">
        <f t="shared" si="3"/>
        <v/>
      </c>
      <c r="R30" s="216" t="str">
        <f t="shared" si="3"/>
        <v/>
      </c>
      <c r="S30" s="216" t="str">
        <f t="shared" si="3"/>
        <v/>
      </c>
      <c r="T30" s="216" t="str">
        <f t="shared" si="3"/>
        <v/>
      </c>
      <c r="U30" s="216" t="str">
        <f t="shared" si="3"/>
        <v/>
      </c>
      <c r="V30" s="177" t="str">
        <f t="shared" si="4"/>
        <v/>
      </c>
      <c r="W30" s="178" t="str">
        <f t="shared" si="5"/>
        <v/>
      </c>
      <c r="X30" s="178" t="str">
        <f t="shared" si="6"/>
        <v/>
      </c>
      <c r="Y30" s="93" t="str">
        <f t="shared" si="7"/>
        <v/>
      </c>
      <c r="Z30" s="94" t="str">
        <f>IF($E30="","",IF('15- RC MERC'!E35="TODO MÊS",($C30*$E30*12)*(1+$E$2),Y30*(1+$E$2)))</f>
        <v/>
      </c>
      <c r="AA30" s="94" t="str">
        <f t="shared" si="8"/>
        <v/>
      </c>
      <c r="AB30" s="94" t="str">
        <f t="shared" si="10"/>
        <v/>
      </c>
      <c r="AC30" s="95" t="str">
        <f t="shared" si="10"/>
        <v/>
      </c>
    </row>
    <row r="31" spans="1:29" hidden="1">
      <c r="A31" s="110" t="str">
        <f>IF('15- RC MERC'!A36="","",'15- RC MERC'!A36)</f>
        <v/>
      </c>
      <c r="B31" s="111" t="str">
        <f>IF('15- RC MERC'!F36="","",'15- RC MERC'!F36)</f>
        <v>ANO3</v>
      </c>
      <c r="C31" s="112" t="str">
        <f>IF('15- RC MERC'!G36="","",'15- RC MERC'!G36)</f>
        <v/>
      </c>
      <c r="D31" s="112">
        <f>IF('15- RC MERC'!H36="","",'15- RC MERC'!H36)</f>
        <v>0</v>
      </c>
      <c r="E31" s="102" t="str">
        <f>IF(A31="","",'11- MERCAD'!S38)</f>
        <v/>
      </c>
      <c r="F31" s="197"/>
      <c r="G31" s="195"/>
      <c r="H31" s="195"/>
      <c r="I31" s="195"/>
      <c r="J31" s="215" t="str">
        <f t="shared" si="3"/>
        <v/>
      </c>
      <c r="K31" s="216" t="str">
        <f t="shared" si="3"/>
        <v/>
      </c>
      <c r="L31" s="216" t="str">
        <f t="shared" si="3"/>
        <v/>
      </c>
      <c r="M31" s="216" t="str">
        <f t="shared" si="3"/>
        <v/>
      </c>
      <c r="N31" s="216" t="str">
        <f t="shared" si="3"/>
        <v/>
      </c>
      <c r="O31" s="216" t="str">
        <f t="shared" si="3"/>
        <v/>
      </c>
      <c r="P31" s="216" t="str">
        <f t="shared" si="3"/>
        <v/>
      </c>
      <c r="Q31" s="216" t="str">
        <f t="shared" si="3"/>
        <v/>
      </c>
      <c r="R31" s="216" t="str">
        <f t="shared" si="3"/>
        <v/>
      </c>
      <c r="S31" s="216" t="str">
        <f t="shared" si="3"/>
        <v/>
      </c>
      <c r="T31" s="216" t="str">
        <f t="shared" si="3"/>
        <v/>
      </c>
      <c r="U31" s="216" t="str">
        <f t="shared" si="3"/>
        <v/>
      </c>
      <c r="V31" s="177" t="str">
        <f t="shared" si="4"/>
        <v/>
      </c>
      <c r="W31" s="178" t="str">
        <f t="shared" si="5"/>
        <v/>
      </c>
      <c r="X31" s="178" t="str">
        <f t="shared" si="6"/>
        <v/>
      </c>
      <c r="Y31" s="105" t="str">
        <f t="shared" si="7"/>
        <v/>
      </c>
      <c r="Z31" s="103" t="str">
        <f>IF($E31="","",IF('15- RC MERC'!E36="TODO MÊS",($C31*$E31*12)*(1+$E$2),Y31*(1+$E$2)))</f>
        <v/>
      </c>
      <c r="AA31" s="103" t="str">
        <f t="shared" si="8"/>
        <v/>
      </c>
      <c r="AB31" s="103" t="str">
        <f t="shared" si="10"/>
        <v/>
      </c>
      <c r="AC31" s="104" t="str">
        <f t="shared" si="10"/>
        <v/>
      </c>
    </row>
    <row r="32" spans="1:29" hidden="1">
      <c r="A32" s="96" t="str">
        <f>IF('15- RC MERC'!A37="","",'15- RC MERC'!A37)</f>
        <v/>
      </c>
      <c r="B32" s="97" t="str">
        <f>IF('15- RC MERC'!F37="","",'15- RC MERC'!F37)</f>
        <v>ANO4</v>
      </c>
      <c r="C32" s="98" t="str">
        <f>IF('15- RC MERC'!G37="","",'15- RC MERC'!G37)</f>
        <v/>
      </c>
      <c r="D32" s="98">
        <f>IF('15- RC MERC'!H37="","",'15- RC MERC'!H37)</f>
        <v>0</v>
      </c>
      <c r="E32" s="99" t="str">
        <f>IF(A32="","",'11- MERCAD'!S39)</f>
        <v/>
      </c>
      <c r="F32" s="197"/>
      <c r="G32" s="195"/>
      <c r="H32" s="195"/>
      <c r="I32" s="195"/>
      <c r="J32" s="215" t="str">
        <f t="shared" si="3"/>
        <v/>
      </c>
      <c r="K32" s="216" t="str">
        <f t="shared" si="3"/>
        <v/>
      </c>
      <c r="L32" s="216" t="str">
        <f t="shared" si="3"/>
        <v/>
      </c>
      <c r="M32" s="216" t="str">
        <f t="shared" si="3"/>
        <v/>
      </c>
      <c r="N32" s="216" t="str">
        <f t="shared" si="3"/>
        <v/>
      </c>
      <c r="O32" s="216" t="str">
        <f t="shared" si="3"/>
        <v/>
      </c>
      <c r="P32" s="216" t="str">
        <f t="shared" si="3"/>
        <v/>
      </c>
      <c r="Q32" s="216" t="str">
        <f t="shared" si="3"/>
        <v/>
      </c>
      <c r="R32" s="216" t="str">
        <f t="shared" si="3"/>
        <v/>
      </c>
      <c r="S32" s="216" t="str">
        <f t="shared" si="3"/>
        <v/>
      </c>
      <c r="T32" s="216" t="str">
        <f t="shared" si="3"/>
        <v/>
      </c>
      <c r="U32" s="216" t="str">
        <f t="shared" si="3"/>
        <v/>
      </c>
      <c r="V32" s="177" t="str">
        <f t="shared" si="4"/>
        <v/>
      </c>
      <c r="W32" s="178" t="str">
        <f t="shared" si="5"/>
        <v/>
      </c>
      <c r="X32" s="178" t="str">
        <f t="shared" si="6"/>
        <v/>
      </c>
      <c r="Y32" s="93" t="str">
        <f t="shared" si="7"/>
        <v/>
      </c>
      <c r="Z32" s="94" t="str">
        <f>IF($E32="","",IF('15- RC MERC'!E37="TODO MÊS",($C32*$E32*12)*(1+$E$2),Y32*(1+$E$2)))</f>
        <v/>
      </c>
      <c r="AA32" s="94" t="str">
        <f t="shared" si="8"/>
        <v/>
      </c>
      <c r="AB32" s="94" t="str">
        <f t="shared" si="10"/>
        <v/>
      </c>
      <c r="AC32" s="95" t="str">
        <f t="shared" si="10"/>
        <v/>
      </c>
    </row>
    <row r="33" spans="1:29" hidden="1">
      <c r="A33" s="110" t="str">
        <f>IF('15- RC MERC'!A38="","",'15- RC MERC'!A38)</f>
        <v/>
      </c>
      <c r="B33" s="111" t="str">
        <f>IF('15- RC MERC'!F38="","",'15- RC MERC'!F38)</f>
        <v>ANO5</v>
      </c>
      <c r="C33" s="112" t="str">
        <f>IF('15- RC MERC'!G38="","",'15- RC MERC'!G38)</f>
        <v/>
      </c>
      <c r="D33" s="112">
        <f>IF('15- RC MERC'!H38="","",'15- RC MERC'!H38)</f>
        <v>0</v>
      </c>
      <c r="E33" s="102" t="str">
        <f>IF(A33="","",'11- MERCAD'!S40)</f>
        <v/>
      </c>
      <c r="F33" s="197"/>
      <c r="G33" s="195"/>
      <c r="H33" s="195"/>
      <c r="I33" s="195"/>
      <c r="J33" s="215" t="str">
        <f t="shared" si="3"/>
        <v/>
      </c>
      <c r="K33" s="216" t="str">
        <f t="shared" si="3"/>
        <v/>
      </c>
      <c r="L33" s="216" t="str">
        <f t="shared" si="3"/>
        <v/>
      </c>
      <c r="M33" s="216" t="str">
        <f t="shared" si="3"/>
        <v/>
      </c>
      <c r="N33" s="216" t="str">
        <f t="shared" si="3"/>
        <v/>
      </c>
      <c r="O33" s="216" t="str">
        <f t="shared" si="3"/>
        <v/>
      </c>
      <c r="P33" s="216" t="str">
        <f t="shared" si="3"/>
        <v/>
      </c>
      <c r="Q33" s="216" t="str">
        <f t="shared" si="3"/>
        <v/>
      </c>
      <c r="R33" s="216" t="str">
        <f t="shared" si="3"/>
        <v/>
      </c>
      <c r="S33" s="216" t="str">
        <f t="shared" si="3"/>
        <v/>
      </c>
      <c r="T33" s="216" t="str">
        <f t="shared" si="3"/>
        <v/>
      </c>
      <c r="U33" s="216" t="str">
        <f t="shared" si="3"/>
        <v/>
      </c>
      <c r="V33" s="177" t="str">
        <f t="shared" si="4"/>
        <v/>
      </c>
      <c r="W33" s="178" t="str">
        <f t="shared" si="5"/>
        <v/>
      </c>
      <c r="X33" s="178" t="str">
        <f t="shared" si="6"/>
        <v/>
      </c>
      <c r="Y33" s="105" t="str">
        <f t="shared" si="7"/>
        <v/>
      </c>
      <c r="Z33" s="103" t="str">
        <f>IF($E33="","",IF('15- RC MERC'!E38="TODO MÊS",($C33*$E33*12)*(1+$E$2),Y33*(1+$E$2)))</f>
        <v/>
      </c>
      <c r="AA33" s="103" t="str">
        <f t="shared" si="8"/>
        <v/>
      </c>
      <c r="AB33" s="103" t="str">
        <f t="shared" si="10"/>
        <v/>
      </c>
      <c r="AC33" s="104" t="str">
        <f t="shared" si="10"/>
        <v/>
      </c>
    </row>
    <row r="34" spans="1:29" hidden="1">
      <c r="A34" s="96" t="str">
        <f>IF('15- RC MERC'!A39="","",'15- RC MERC'!A39)</f>
        <v/>
      </c>
      <c r="B34" s="97" t="str">
        <f>IF('15- RC MERC'!F39="","",'15- RC MERC'!F39)</f>
        <v/>
      </c>
      <c r="C34" s="98" t="str">
        <f>IF('15- RC MERC'!G39="","",'15- RC MERC'!G39)</f>
        <v/>
      </c>
      <c r="D34" s="98" t="str">
        <f>IF('15- RC MERC'!H39="","",'15- RC MERC'!H39)</f>
        <v/>
      </c>
      <c r="E34" s="99" t="str">
        <f>IF(A34="","",'11- MERCAD'!S41)</f>
        <v/>
      </c>
      <c r="F34" s="197"/>
      <c r="G34" s="195"/>
      <c r="H34" s="195"/>
      <c r="I34" s="195"/>
      <c r="J34" s="215" t="str">
        <f t="shared" si="3"/>
        <v/>
      </c>
      <c r="K34" s="216" t="str">
        <f t="shared" si="3"/>
        <v/>
      </c>
      <c r="L34" s="216" t="str">
        <f t="shared" si="3"/>
        <v/>
      </c>
      <c r="M34" s="216" t="str">
        <f t="shared" si="3"/>
        <v/>
      </c>
      <c r="N34" s="216" t="str">
        <f t="shared" si="3"/>
        <v/>
      </c>
      <c r="O34" s="216" t="str">
        <f t="shared" si="3"/>
        <v/>
      </c>
      <c r="P34" s="216" t="str">
        <f t="shared" si="3"/>
        <v/>
      </c>
      <c r="Q34" s="216" t="str">
        <f t="shared" si="3"/>
        <v/>
      </c>
      <c r="R34" s="216" t="str">
        <f t="shared" si="3"/>
        <v/>
      </c>
      <c r="S34" s="216" t="str">
        <f t="shared" si="3"/>
        <v/>
      </c>
      <c r="T34" s="216" t="str">
        <f t="shared" si="3"/>
        <v/>
      </c>
      <c r="U34" s="216" t="str">
        <f t="shared" si="3"/>
        <v/>
      </c>
      <c r="V34" s="177" t="str">
        <f t="shared" si="4"/>
        <v/>
      </c>
      <c r="W34" s="178" t="str">
        <f t="shared" si="5"/>
        <v/>
      </c>
      <c r="X34" s="178" t="str">
        <f t="shared" si="6"/>
        <v/>
      </c>
      <c r="Y34" s="93" t="str">
        <f t="shared" si="7"/>
        <v/>
      </c>
      <c r="Z34" s="94" t="str">
        <f>IF($E34="","",IF('15- RC MERC'!E39="TODO MÊS",($C34*$E34*12)*(1+$E$2),Y34*(1+$E$2)))</f>
        <v/>
      </c>
      <c r="AA34" s="94" t="str">
        <f t="shared" si="8"/>
        <v/>
      </c>
      <c r="AB34" s="94" t="str">
        <f t="shared" si="10"/>
        <v/>
      </c>
      <c r="AC34" s="95" t="str">
        <f t="shared" si="10"/>
        <v/>
      </c>
    </row>
    <row r="35" spans="1:29" hidden="1">
      <c r="A35" s="110" t="str">
        <f>IF('15- RC MERC'!A40="","",'15- RC MERC'!A40)</f>
        <v/>
      </c>
      <c r="B35" s="111" t="str">
        <f>IF('15- RC MERC'!F40="","",'15- RC MERC'!F40)</f>
        <v/>
      </c>
      <c r="C35" s="112" t="str">
        <f>IF('15- RC MERC'!G40="","",'15- RC MERC'!G40)</f>
        <v/>
      </c>
      <c r="D35" s="112" t="str">
        <f>IF('15- RC MERC'!H40="","",'15- RC MERC'!H40)</f>
        <v/>
      </c>
      <c r="E35" s="102" t="str">
        <f>IF(A35="","",'11- MERCAD'!S42)</f>
        <v/>
      </c>
      <c r="F35" s="197"/>
      <c r="G35" s="195"/>
      <c r="H35" s="195"/>
      <c r="I35" s="195"/>
      <c r="J35" s="215" t="str">
        <f t="shared" si="3"/>
        <v/>
      </c>
      <c r="K35" s="216" t="str">
        <f t="shared" si="3"/>
        <v/>
      </c>
      <c r="L35" s="216" t="str">
        <f t="shared" si="3"/>
        <v/>
      </c>
      <c r="M35" s="216" t="str">
        <f t="shared" si="3"/>
        <v/>
      </c>
      <c r="N35" s="216" t="str">
        <f t="shared" si="3"/>
        <v/>
      </c>
      <c r="O35" s="216" t="str">
        <f t="shared" si="3"/>
        <v/>
      </c>
      <c r="P35" s="216" t="str">
        <f t="shared" si="3"/>
        <v/>
      </c>
      <c r="Q35" s="216" t="str">
        <f t="shared" si="3"/>
        <v/>
      </c>
      <c r="R35" s="216" t="str">
        <f t="shared" si="3"/>
        <v/>
      </c>
      <c r="S35" s="216" t="str">
        <f t="shared" si="3"/>
        <v/>
      </c>
      <c r="T35" s="216" t="str">
        <f t="shared" si="3"/>
        <v/>
      </c>
      <c r="U35" s="216" t="str">
        <f t="shared" si="3"/>
        <v/>
      </c>
      <c r="V35" s="177" t="str">
        <f t="shared" si="4"/>
        <v/>
      </c>
      <c r="W35" s="178" t="str">
        <f t="shared" si="5"/>
        <v/>
      </c>
      <c r="X35" s="178" t="str">
        <f t="shared" si="6"/>
        <v/>
      </c>
      <c r="Y35" s="105" t="str">
        <f t="shared" si="7"/>
        <v/>
      </c>
      <c r="Z35" s="103" t="str">
        <f>IF($E35="","",IF('15- RC MERC'!E40="TODO MÊS",($C35*$E35*12)*(1+$E$2),Y35*(1+$E$2)))</f>
        <v/>
      </c>
      <c r="AA35" s="103" t="str">
        <f t="shared" si="8"/>
        <v/>
      </c>
      <c r="AB35" s="103" t="str">
        <f t="shared" si="10"/>
        <v/>
      </c>
      <c r="AC35" s="104" t="str">
        <f t="shared" si="10"/>
        <v/>
      </c>
    </row>
    <row r="36" spans="1:29" hidden="1">
      <c r="A36" s="96" t="str">
        <f>IF('15- RC MERC'!A41="","",'15- RC MERC'!A41)</f>
        <v/>
      </c>
      <c r="B36" s="97" t="str">
        <f>IF('15- RC MERC'!F41="","",'15- RC MERC'!F41)</f>
        <v/>
      </c>
      <c r="C36" s="98" t="str">
        <f>IF('15- RC MERC'!G41="","",'15- RC MERC'!G41)</f>
        <v/>
      </c>
      <c r="D36" s="98" t="str">
        <f>IF('15- RC MERC'!H41="","",'15- RC MERC'!H41)</f>
        <v/>
      </c>
      <c r="E36" s="99" t="str">
        <f>IF(A36="","",'11- MERCAD'!S43)</f>
        <v/>
      </c>
      <c r="F36" s="197"/>
      <c r="G36" s="195"/>
      <c r="H36" s="195"/>
      <c r="I36" s="195"/>
      <c r="J36" s="215" t="str">
        <f t="shared" si="3"/>
        <v/>
      </c>
      <c r="K36" s="216" t="str">
        <f t="shared" si="3"/>
        <v/>
      </c>
      <c r="L36" s="216" t="str">
        <f t="shared" si="3"/>
        <v/>
      </c>
      <c r="M36" s="216" t="str">
        <f t="shared" si="3"/>
        <v/>
      </c>
      <c r="N36" s="216" t="str">
        <f t="shared" si="3"/>
        <v/>
      </c>
      <c r="O36" s="216" t="str">
        <f t="shared" si="3"/>
        <v/>
      </c>
      <c r="P36" s="216" t="str">
        <f t="shared" si="3"/>
        <v/>
      </c>
      <c r="Q36" s="216" t="str">
        <f t="shared" si="3"/>
        <v/>
      </c>
      <c r="R36" s="216" t="str">
        <f t="shared" si="3"/>
        <v/>
      </c>
      <c r="S36" s="216" t="str">
        <f t="shared" si="3"/>
        <v/>
      </c>
      <c r="T36" s="216" t="str">
        <f t="shared" si="3"/>
        <v/>
      </c>
      <c r="U36" s="216" t="str">
        <f t="shared" si="3"/>
        <v/>
      </c>
      <c r="V36" s="177" t="str">
        <f t="shared" si="4"/>
        <v/>
      </c>
      <c r="W36" s="178" t="str">
        <f t="shared" si="5"/>
        <v/>
      </c>
      <c r="X36" s="178" t="str">
        <f t="shared" si="6"/>
        <v/>
      </c>
      <c r="Y36" s="93" t="str">
        <f t="shared" si="7"/>
        <v/>
      </c>
      <c r="Z36" s="94" t="str">
        <f>IF($E36="","",IF('15- RC MERC'!E41="TODO MÊS",($C36*$E36*12)*(1+$E$2),Y36*(1+$E$2)))</f>
        <v/>
      </c>
      <c r="AA36" s="94" t="str">
        <f t="shared" si="8"/>
        <v/>
      </c>
      <c r="AB36" s="94" t="str">
        <f t="shared" si="10"/>
        <v/>
      </c>
      <c r="AC36" s="95" t="str">
        <f t="shared" si="10"/>
        <v/>
      </c>
    </row>
    <row r="37" spans="1:29" hidden="1">
      <c r="A37" s="110" t="str">
        <f>IF('15- RC MERC'!A42="","",'15- RC MERC'!A42)</f>
        <v/>
      </c>
      <c r="B37" s="111" t="str">
        <f>IF('15- RC MERC'!F42="","",'15- RC MERC'!F42)</f>
        <v/>
      </c>
      <c r="C37" s="112" t="str">
        <f>IF('15- RC MERC'!G42="","",'15- RC MERC'!G42)</f>
        <v/>
      </c>
      <c r="D37" s="112" t="str">
        <f>IF('15- RC MERC'!H42="","",'15- RC MERC'!H42)</f>
        <v/>
      </c>
      <c r="E37" s="102" t="str">
        <f>IF(A37="","",'11- MERCAD'!S44)</f>
        <v/>
      </c>
      <c r="F37" s="197"/>
      <c r="G37" s="195"/>
      <c r="H37" s="195"/>
      <c r="I37" s="195"/>
      <c r="J37" s="215" t="str">
        <f t="shared" si="3"/>
        <v/>
      </c>
      <c r="K37" s="216" t="str">
        <f t="shared" si="3"/>
        <v/>
      </c>
      <c r="L37" s="216" t="str">
        <f t="shared" si="3"/>
        <v/>
      </c>
      <c r="M37" s="216" t="str">
        <f t="shared" si="3"/>
        <v/>
      </c>
      <c r="N37" s="216" t="str">
        <f t="shared" si="3"/>
        <v/>
      </c>
      <c r="O37" s="216" t="str">
        <f t="shared" si="3"/>
        <v/>
      </c>
      <c r="P37" s="216" t="str">
        <f t="shared" si="3"/>
        <v/>
      </c>
      <c r="Q37" s="216" t="str">
        <f t="shared" si="3"/>
        <v/>
      </c>
      <c r="R37" s="216" t="str">
        <f t="shared" si="3"/>
        <v/>
      </c>
      <c r="S37" s="216" t="str">
        <f t="shared" si="3"/>
        <v/>
      </c>
      <c r="T37" s="216" t="str">
        <f t="shared" si="3"/>
        <v/>
      </c>
      <c r="U37" s="216" t="str">
        <f t="shared" si="3"/>
        <v/>
      </c>
      <c r="V37" s="177" t="str">
        <f t="shared" si="4"/>
        <v/>
      </c>
      <c r="W37" s="178" t="str">
        <f t="shared" si="5"/>
        <v/>
      </c>
      <c r="X37" s="178" t="str">
        <f t="shared" si="6"/>
        <v/>
      </c>
      <c r="Y37" s="105" t="str">
        <f t="shared" si="7"/>
        <v/>
      </c>
      <c r="Z37" s="103" t="str">
        <f>IF($E37="","",IF('15- RC MERC'!E42="TODO MÊS",($C37*$E37*12)*(1+$E$2),Y37*(1+$E$2)))</f>
        <v/>
      </c>
      <c r="AA37" s="103" t="str">
        <f t="shared" si="8"/>
        <v/>
      </c>
      <c r="AB37" s="103" t="str">
        <f t="shared" si="10"/>
        <v/>
      </c>
      <c r="AC37" s="104" t="str">
        <f t="shared" si="10"/>
        <v/>
      </c>
    </row>
    <row r="38" spans="1:29" hidden="1">
      <c r="A38" s="96" t="str">
        <f>IF('15- RC MERC'!A43="","",'15- RC MERC'!A43)</f>
        <v/>
      </c>
      <c r="B38" s="97" t="str">
        <f>IF('15- RC MERC'!F43="","",'15- RC MERC'!F43)</f>
        <v/>
      </c>
      <c r="C38" s="98" t="str">
        <f>IF('15- RC MERC'!G43="","",'15- RC MERC'!G43)</f>
        <v/>
      </c>
      <c r="D38" s="98" t="str">
        <f>IF('15- RC MERC'!H43="","",'15- RC MERC'!H43)</f>
        <v/>
      </c>
      <c r="E38" s="99" t="str">
        <f>IF(A38="","",'11- MERCAD'!S45)</f>
        <v/>
      </c>
      <c r="F38" s="197"/>
      <c r="G38" s="195"/>
      <c r="H38" s="195"/>
      <c r="I38" s="195"/>
      <c r="J38" s="215" t="str">
        <f t="shared" si="3"/>
        <v/>
      </c>
      <c r="K38" s="216" t="str">
        <f t="shared" si="3"/>
        <v/>
      </c>
      <c r="L38" s="216" t="str">
        <f t="shared" si="3"/>
        <v/>
      </c>
      <c r="M38" s="216" t="str">
        <f t="shared" si="3"/>
        <v/>
      </c>
      <c r="N38" s="216" t="str">
        <f t="shared" si="3"/>
        <v/>
      </c>
      <c r="O38" s="216" t="str">
        <f t="shared" si="3"/>
        <v/>
      </c>
      <c r="P38" s="216" t="str">
        <f t="shared" si="3"/>
        <v/>
      </c>
      <c r="Q38" s="216" t="str">
        <f t="shared" si="3"/>
        <v/>
      </c>
      <c r="R38" s="216" t="str">
        <f t="shared" si="3"/>
        <v/>
      </c>
      <c r="S38" s="216" t="str">
        <f t="shared" si="3"/>
        <v/>
      </c>
      <c r="T38" s="216" t="str">
        <f t="shared" si="3"/>
        <v/>
      </c>
      <c r="U38" s="216" t="str">
        <f t="shared" si="3"/>
        <v/>
      </c>
      <c r="V38" s="177" t="str">
        <f t="shared" si="4"/>
        <v/>
      </c>
      <c r="W38" s="178" t="str">
        <f t="shared" si="5"/>
        <v/>
      </c>
      <c r="X38" s="178" t="str">
        <f t="shared" si="6"/>
        <v/>
      </c>
      <c r="Y38" s="93" t="str">
        <f t="shared" si="7"/>
        <v/>
      </c>
      <c r="Z38" s="94" t="str">
        <f>IF($E38="","",IF('15- RC MERC'!E43="TODO MÊS",($C38*$E38*12)*(1+$E$2),Y38*(1+$E$2)))</f>
        <v/>
      </c>
      <c r="AA38" s="94" t="str">
        <f t="shared" si="8"/>
        <v/>
      </c>
      <c r="AB38" s="94" t="str">
        <f t="shared" si="10"/>
        <v/>
      </c>
      <c r="AC38" s="95" t="str">
        <f t="shared" si="10"/>
        <v/>
      </c>
    </row>
    <row r="39" spans="1:29" hidden="1">
      <c r="A39" s="110" t="str">
        <f>IF('15- RC MERC'!A44="","",'15- RC MERC'!A44)</f>
        <v/>
      </c>
      <c r="B39" s="111" t="str">
        <f>IF('15- RC MERC'!F44="","",'15- RC MERC'!F44)</f>
        <v/>
      </c>
      <c r="C39" s="112" t="str">
        <f>IF('15- RC MERC'!G44="","",'15- RC MERC'!G44)</f>
        <v/>
      </c>
      <c r="D39" s="112" t="str">
        <f>IF('15- RC MERC'!H44="","",'15- RC MERC'!H44)</f>
        <v/>
      </c>
      <c r="E39" s="102" t="str">
        <f>IF(A39="","",'11- MERCAD'!S46)</f>
        <v/>
      </c>
      <c r="F39" s="197"/>
      <c r="G39" s="195"/>
      <c r="H39" s="195"/>
      <c r="I39" s="195"/>
      <c r="J39" s="215" t="str">
        <f t="shared" si="3"/>
        <v/>
      </c>
      <c r="K39" s="216" t="str">
        <f t="shared" si="3"/>
        <v/>
      </c>
      <c r="L39" s="216" t="str">
        <f t="shared" si="3"/>
        <v/>
      </c>
      <c r="M39" s="216" t="str">
        <f t="shared" si="3"/>
        <v/>
      </c>
      <c r="N39" s="216" t="str">
        <f t="shared" si="3"/>
        <v/>
      </c>
      <c r="O39" s="216" t="str">
        <f t="shared" si="3"/>
        <v/>
      </c>
      <c r="P39" s="216" t="str">
        <f t="shared" si="3"/>
        <v/>
      </c>
      <c r="Q39" s="216" t="str">
        <f t="shared" si="3"/>
        <v/>
      </c>
      <c r="R39" s="216" t="str">
        <f t="shared" si="3"/>
        <v/>
      </c>
      <c r="S39" s="216" t="str">
        <f t="shared" si="3"/>
        <v/>
      </c>
      <c r="T39" s="216" t="str">
        <f t="shared" si="3"/>
        <v/>
      </c>
      <c r="U39" s="216" t="str">
        <f t="shared" si="3"/>
        <v/>
      </c>
      <c r="V39" s="177" t="str">
        <f t="shared" si="4"/>
        <v/>
      </c>
      <c r="W39" s="178" t="str">
        <f t="shared" si="5"/>
        <v/>
      </c>
      <c r="X39" s="178" t="str">
        <f t="shared" si="6"/>
        <v/>
      </c>
      <c r="Y39" s="105" t="str">
        <f t="shared" si="7"/>
        <v/>
      </c>
      <c r="Z39" s="103" t="str">
        <f>IF($E39="","",IF('15- RC MERC'!E44="TODO MÊS",($C39*$E39*12)*(1+$E$2),Y39*(1+$E$2)))</f>
        <v/>
      </c>
      <c r="AA39" s="103" t="str">
        <f t="shared" si="8"/>
        <v/>
      </c>
      <c r="AB39" s="103" t="str">
        <f t="shared" si="10"/>
        <v/>
      </c>
      <c r="AC39" s="104" t="str">
        <f t="shared" si="10"/>
        <v/>
      </c>
    </row>
    <row r="40" spans="1:29" hidden="1">
      <c r="A40" s="96" t="str">
        <f>IF('15- RC MERC'!A45="","",'15- RC MERC'!A45)</f>
        <v/>
      </c>
      <c r="B40" s="97" t="str">
        <f>IF('15- RC MERC'!F45="","",'15- RC MERC'!F45)</f>
        <v/>
      </c>
      <c r="C40" s="98" t="str">
        <f>IF('15- RC MERC'!G45="","",'15- RC MERC'!G45)</f>
        <v/>
      </c>
      <c r="D40" s="98" t="str">
        <f>IF('15- RC MERC'!H45="","",'15- RC MERC'!H45)</f>
        <v/>
      </c>
      <c r="E40" s="99" t="str">
        <f>IF(A40="","",'11- MERCAD'!S47)</f>
        <v/>
      </c>
      <c r="F40" s="197"/>
      <c r="G40" s="195"/>
      <c r="H40" s="195"/>
      <c r="I40" s="195"/>
      <c r="J40" s="215" t="str">
        <f t="shared" si="3"/>
        <v/>
      </c>
      <c r="K40" s="216" t="str">
        <f t="shared" si="3"/>
        <v/>
      </c>
      <c r="L40" s="216" t="str">
        <f t="shared" si="3"/>
        <v/>
      </c>
      <c r="M40" s="216" t="str">
        <f t="shared" si="3"/>
        <v/>
      </c>
      <c r="N40" s="216" t="str">
        <f t="shared" si="3"/>
        <v/>
      </c>
      <c r="O40" s="216" t="str">
        <f t="shared" si="3"/>
        <v/>
      </c>
      <c r="P40" s="216" t="str">
        <f t="shared" si="3"/>
        <v/>
      </c>
      <c r="Q40" s="216" t="str">
        <f t="shared" si="3"/>
        <v/>
      </c>
      <c r="R40" s="216" t="str">
        <f t="shared" si="3"/>
        <v/>
      </c>
      <c r="S40" s="216" t="str">
        <f t="shared" ref="L40:U55" si="11">IF($E40="","",IF(MONTH(S$5)=MONTH($A40),$F40*$E40*$C40,IF(MONTH(S$5)=MONTH($A40)+1,$G40*$E40*$C40,IF(MONTH(S$5)=MONTH($A40)+2,$H40*$E40*$C40,IF(MONTH(S$5)=MONTH($A40)+3,$I40*$E40*$C40,0)))))</f>
        <v/>
      </c>
      <c r="T40" s="216" t="str">
        <f t="shared" si="11"/>
        <v/>
      </c>
      <c r="U40" s="216" t="str">
        <f t="shared" si="11"/>
        <v/>
      </c>
      <c r="V40" s="177" t="str">
        <f t="shared" si="4"/>
        <v/>
      </c>
      <c r="W40" s="178" t="str">
        <f t="shared" si="5"/>
        <v/>
      </c>
      <c r="X40" s="178" t="str">
        <f t="shared" si="6"/>
        <v/>
      </c>
      <c r="Y40" s="93" t="str">
        <f t="shared" si="7"/>
        <v/>
      </c>
      <c r="Z40" s="94" t="str">
        <f>IF($E40="","",IF('15- RC MERC'!E45="TODO MÊS",($C40*$E40*12)*(1+$E$2),Y40*(1+$E$2)))</f>
        <v/>
      </c>
      <c r="AA40" s="94" t="str">
        <f t="shared" si="8"/>
        <v/>
      </c>
      <c r="AB40" s="94" t="str">
        <f t="shared" si="10"/>
        <v/>
      </c>
      <c r="AC40" s="95" t="str">
        <f t="shared" si="10"/>
        <v/>
      </c>
    </row>
    <row r="41" spans="1:29" hidden="1">
      <c r="A41" s="110" t="str">
        <f>IF('15- RC MERC'!A46="","",'15- RC MERC'!A46)</f>
        <v/>
      </c>
      <c r="B41" s="111" t="str">
        <f>IF('15- RC MERC'!F46="","",'15- RC MERC'!F46)</f>
        <v/>
      </c>
      <c r="C41" s="112" t="str">
        <f>IF('15- RC MERC'!G46="","",'15- RC MERC'!G46)</f>
        <v/>
      </c>
      <c r="D41" s="112" t="str">
        <f>IF('15- RC MERC'!H46="","",'15- RC MERC'!H46)</f>
        <v/>
      </c>
      <c r="E41" s="102" t="str">
        <f>IF(A41="","",'11- MERCAD'!S48)</f>
        <v/>
      </c>
      <c r="F41" s="197"/>
      <c r="G41" s="195"/>
      <c r="H41" s="195"/>
      <c r="I41" s="195"/>
      <c r="J41" s="215" t="str">
        <f t="shared" ref="J41:K45" si="12">IF($E41="","",IF(MONTH(J$5)=MONTH($A41),$F41*$E41*$C41,IF(MONTH(J$5)=MONTH($A41)+1,$G41*$E41*$C41,IF(MONTH(J$5)=MONTH($A41)+2,$H41*$E41*$C41,IF(MONTH(J$5)=MONTH($A41)+3,$I41*$E41*$C41,0)))))</f>
        <v/>
      </c>
      <c r="K41" s="216" t="str">
        <f t="shared" si="12"/>
        <v/>
      </c>
      <c r="L41" s="216" t="str">
        <f t="shared" si="11"/>
        <v/>
      </c>
      <c r="M41" s="216" t="str">
        <f t="shared" si="11"/>
        <v/>
      </c>
      <c r="N41" s="216" t="str">
        <f t="shared" si="11"/>
        <v/>
      </c>
      <c r="O41" s="216" t="str">
        <f t="shared" si="11"/>
        <v/>
      </c>
      <c r="P41" s="216" t="str">
        <f t="shared" si="11"/>
        <v/>
      </c>
      <c r="Q41" s="216" t="str">
        <f t="shared" si="11"/>
        <v/>
      </c>
      <c r="R41" s="216" t="str">
        <f t="shared" si="11"/>
        <v/>
      </c>
      <c r="S41" s="216" t="str">
        <f t="shared" si="11"/>
        <v/>
      </c>
      <c r="T41" s="216" t="str">
        <f t="shared" si="11"/>
        <v/>
      </c>
      <c r="U41" s="216" t="str">
        <f t="shared" si="11"/>
        <v/>
      </c>
      <c r="V41" s="177" t="str">
        <f t="shared" si="4"/>
        <v/>
      </c>
      <c r="W41" s="178" t="str">
        <f t="shared" si="5"/>
        <v/>
      </c>
      <c r="X41" s="178" t="str">
        <f t="shared" si="6"/>
        <v/>
      </c>
      <c r="Y41" s="105" t="str">
        <f t="shared" si="7"/>
        <v/>
      </c>
      <c r="Z41" s="103" t="str">
        <f>IF($E41="","",IF('15- RC MERC'!E46="TODO MÊS",($C41*$E41*12)*(1+$E$2),Y41*(1+$E$2)))</f>
        <v/>
      </c>
      <c r="AA41" s="103" t="str">
        <f t="shared" si="8"/>
        <v/>
      </c>
      <c r="AB41" s="103" t="str">
        <f t="shared" si="10"/>
        <v/>
      </c>
      <c r="AC41" s="104" t="str">
        <f t="shared" si="10"/>
        <v/>
      </c>
    </row>
    <row r="42" spans="1:29" hidden="1">
      <c r="A42" s="96" t="str">
        <f>IF('15- RC MERC'!A47="","",'15- RC MERC'!A47)</f>
        <v/>
      </c>
      <c r="B42" s="97" t="str">
        <f>IF('15- RC MERC'!F47="","",'15- RC MERC'!F47)</f>
        <v/>
      </c>
      <c r="C42" s="98" t="str">
        <f>IF('15- RC MERC'!G47="","",'15- RC MERC'!G47)</f>
        <v/>
      </c>
      <c r="D42" s="98" t="str">
        <f>IF('15- RC MERC'!H47="","",'15- RC MERC'!H47)</f>
        <v/>
      </c>
      <c r="E42" s="99" t="str">
        <f>IF(A42="","",'11- MERCAD'!S49)</f>
        <v/>
      </c>
      <c r="F42" s="197"/>
      <c r="G42" s="195"/>
      <c r="H42" s="195"/>
      <c r="I42" s="195"/>
      <c r="J42" s="215" t="str">
        <f t="shared" si="12"/>
        <v/>
      </c>
      <c r="K42" s="216" t="str">
        <f t="shared" si="12"/>
        <v/>
      </c>
      <c r="L42" s="216" t="str">
        <f t="shared" si="11"/>
        <v/>
      </c>
      <c r="M42" s="216" t="str">
        <f t="shared" si="11"/>
        <v/>
      </c>
      <c r="N42" s="216" t="str">
        <f t="shared" si="11"/>
        <v/>
      </c>
      <c r="O42" s="216" t="str">
        <f t="shared" si="11"/>
        <v/>
      </c>
      <c r="P42" s="216" t="str">
        <f t="shared" si="11"/>
        <v/>
      </c>
      <c r="Q42" s="216" t="str">
        <f t="shared" si="11"/>
        <v/>
      </c>
      <c r="R42" s="216" t="str">
        <f t="shared" si="11"/>
        <v/>
      </c>
      <c r="S42" s="216" t="str">
        <f t="shared" si="11"/>
        <v/>
      </c>
      <c r="T42" s="216" t="str">
        <f t="shared" si="11"/>
        <v/>
      </c>
      <c r="U42" s="216" t="str">
        <f t="shared" si="11"/>
        <v/>
      </c>
      <c r="V42" s="177" t="str">
        <f t="shared" si="4"/>
        <v/>
      </c>
      <c r="W42" s="178" t="str">
        <f t="shared" si="5"/>
        <v/>
      </c>
      <c r="X42" s="178" t="str">
        <f t="shared" si="6"/>
        <v/>
      </c>
      <c r="Y42" s="93" t="str">
        <f t="shared" si="7"/>
        <v/>
      </c>
      <c r="Z42" s="94" t="str">
        <f>IF($E42="","",IF('15- RC MERC'!E47="TODO MÊS",($C42*$E42*12)*(1+$E$2),Y42*(1+$E$2)))</f>
        <v/>
      </c>
      <c r="AA42" s="94" t="str">
        <f t="shared" si="8"/>
        <v/>
      </c>
      <c r="AB42" s="94" t="str">
        <f t="shared" si="10"/>
        <v/>
      </c>
      <c r="AC42" s="95" t="str">
        <f t="shared" si="10"/>
        <v/>
      </c>
    </row>
    <row r="43" spans="1:29" hidden="1">
      <c r="A43" s="110" t="str">
        <f>IF('15- RC MERC'!A48="","",'15- RC MERC'!A48)</f>
        <v/>
      </c>
      <c r="B43" s="111" t="str">
        <f>IF('15- RC MERC'!F48="","",'15- RC MERC'!F48)</f>
        <v/>
      </c>
      <c r="C43" s="112" t="str">
        <f>IF('15- RC MERC'!G48="","",'15- RC MERC'!G48)</f>
        <v/>
      </c>
      <c r="D43" s="112" t="str">
        <f>IF('15- RC MERC'!H48="","",'15- RC MERC'!H48)</f>
        <v/>
      </c>
      <c r="E43" s="102" t="str">
        <f>IF(A43="","",'11- MERCAD'!S50)</f>
        <v/>
      </c>
      <c r="F43" s="197"/>
      <c r="G43" s="195"/>
      <c r="H43" s="195"/>
      <c r="I43" s="195"/>
      <c r="J43" s="215" t="str">
        <f t="shared" si="12"/>
        <v/>
      </c>
      <c r="K43" s="216" t="str">
        <f t="shared" si="12"/>
        <v/>
      </c>
      <c r="L43" s="216" t="str">
        <f t="shared" si="11"/>
        <v/>
      </c>
      <c r="M43" s="216" t="str">
        <f t="shared" si="11"/>
        <v/>
      </c>
      <c r="N43" s="216" t="str">
        <f t="shared" si="11"/>
        <v/>
      </c>
      <c r="O43" s="216" t="str">
        <f t="shared" si="11"/>
        <v/>
      </c>
      <c r="P43" s="216" t="str">
        <f t="shared" si="11"/>
        <v/>
      </c>
      <c r="Q43" s="216" t="str">
        <f t="shared" si="11"/>
        <v/>
      </c>
      <c r="R43" s="216" t="str">
        <f t="shared" si="11"/>
        <v/>
      </c>
      <c r="S43" s="216" t="str">
        <f t="shared" si="11"/>
        <v/>
      </c>
      <c r="T43" s="216" t="str">
        <f t="shared" si="11"/>
        <v/>
      </c>
      <c r="U43" s="216" t="str">
        <f t="shared" si="11"/>
        <v/>
      </c>
      <c r="V43" s="177" t="str">
        <f t="shared" si="4"/>
        <v/>
      </c>
      <c r="W43" s="178" t="str">
        <f t="shared" si="5"/>
        <v/>
      </c>
      <c r="X43" s="178" t="str">
        <f t="shared" si="6"/>
        <v/>
      </c>
      <c r="Y43" s="105" t="str">
        <f t="shared" si="7"/>
        <v/>
      </c>
      <c r="Z43" s="103" t="str">
        <f>IF($E43="","",IF('15- RC MERC'!E48="TODO MÊS",($C43*$E43*12)*(1+$E$2),Y43*(1+$E$2)))</f>
        <v/>
      </c>
      <c r="AA43" s="103" t="str">
        <f t="shared" si="8"/>
        <v/>
      </c>
      <c r="AB43" s="103" t="str">
        <f t="shared" si="10"/>
        <v/>
      </c>
      <c r="AC43" s="104" t="str">
        <f t="shared" si="10"/>
        <v/>
      </c>
    </row>
    <row r="44" spans="1:29" hidden="1">
      <c r="A44" s="96" t="str">
        <f>IF('15- RC MERC'!A49="","",'15- RC MERC'!A49)</f>
        <v/>
      </c>
      <c r="B44" s="97" t="str">
        <f>IF('15- RC MERC'!F49="","",'15- RC MERC'!F49)</f>
        <v/>
      </c>
      <c r="C44" s="98" t="str">
        <f>IF('15- RC MERC'!G49="","",'15- RC MERC'!G49)</f>
        <v/>
      </c>
      <c r="D44" s="98" t="str">
        <f>IF('15- RC MERC'!H49="","",'15- RC MERC'!H49)</f>
        <v/>
      </c>
      <c r="E44" s="99" t="str">
        <f>IF(A44="","",'11- MERCAD'!S51)</f>
        <v/>
      </c>
      <c r="F44" s="197"/>
      <c r="G44" s="195"/>
      <c r="H44" s="195"/>
      <c r="I44" s="195"/>
      <c r="J44" s="215" t="str">
        <f t="shared" si="12"/>
        <v/>
      </c>
      <c r="K44" s="216" t="str">
        <f t="shared" si="12"/>
        <v/>
      </c>
      <c r="L44" s="216" t="str">
        <f t="shared" si="11"/>
        <v/>
      </c>
      <c r="M44" s="216" t="str">
        <f t="shared" si="11"/>
        <v/>
      </c>
      <c r="N44" s="216" t="str">
        <f t="shared" si="11"/>
        <v/>
      </c>
      <c r="O44" s="216" t="str">
        <f t="shared" si="11"/>
        <v/>
      </c>
      <c r="P44" s="216" t="str">
        <f t="shared" si="11"/>
        <v/>
      </c>
      <c r="Q44" s="216" t="str">
        <f t="shared" si="11"/>
        <v/>
      </c>
      <c r="R44" s="216" t="str">
        <f t="shared" si="11"/>
        <v/>
      </c>
      <c r="S44" s="216" t="str">
        <f t="shared" si="11"/>
        <v/>
      </c>
      <c r="T44" s="216" t="str">
        <f t="shared" si="11"/>
        <v/>
      </c>
      <c r="U44" s="216" t="str">
        <f t="shared" si="11"/>
        <v/>
      </c>
      <c r="V44" s="177" t="str">
        <f t="shared" si="4"/>
        <v/>
      </c>
      <c r="W44" s="178" t="str">
        <f t="shared" si="5"/>
        <v/>
      </c>
      <c r="X44" s="178" t="str">
        <f t="shared" si="6"/>
        <v/>
      </c>
      <c r="Y44" s="93" t="str">
        <f t="shared" si="7"/>
        <v/>
      </c>
      <c r="Z44" s="94" t="str">
        <f>IF($E44="","",IF('15- RC MERC'!E49="TODO MÊS",($C44*$E44*12)*(1+$E$2),Y44*(1+$E$2)))</f>
        <v/>
      </c>
      <c r="AA44" s="94" t="str">
        <f t="shared" si="8"/>
        <v/>
      </c>
      <c r="AB44" s="94" t="str">
        <f t="shared" si="10"/>
        <v/>
      </c>
      <c r="AC44" s="95" t="str">
        <f t="shared" si="10"/>
        <v/>
      </c>
    </row>
    <row r="45" spans="1:29" hidden="1">
      <c r="A45" s="113" t="str">
        <f>IF('15- RC MERC'!A50="","",'15- RC MERC'!A50)</f>
        <v/>
      </c>
      <c r="B45" s="114" t="str">
        <f>IF('15- RC MERC'!F50="","",'15- RC MERC'!F50)</f>
        <v/>
      </c>
      <c r="C45" s="115" t="str">
        <f>IF('15- RC MERC'!G50="","",'15- RC MERC'!G50)</f>
        <v/>
      </c>
      <c r="D45" s="115" t="str">
        <f>IF('15- RC MERC'!H50="","",'15- RC MERC'!H50)</f>
        <v/>
      </c>
      <c r="E45" s="106" t="str">
        <f>IF(A45="","",'11- MERCAD'!#REF!)</f>
        <v/>
      </c>
      <c r="F45" s="198"/>
      <c r="G45" s="196"/>
      <c r="H45" s="196"/>
      <c r="I45" s="196"/>
      <c r="J45" s="217" t="str">
        <f t="shared" si="12"/>
        <v/>
      </c>
      <c r="K45" s="218" t="str">
        <f t="shared" si="12"/>
        <v/>
      </c>
      <c r="L45" s="218" t="str">
        <f t="shared" si="11"/>
        <v/>
      </c>
      <c r="M45" s="218" t="str">
        <f t="shared" si="11"/>
        <v/>
      </c>
      <c r="N45" s="218" t="str">
        <f t="shared" si="11"/>
        <v/>
      </c>
      <c r="O45" s="218" t="str">
        <f t="shared" si="11"/>
        <v/>
      </c>
      <c r="P45" s="218" t="str">
        <f t="shared" si="11"/>
        <v/>
      </c>
      <c r="Q45" s="218" t="str">
        <f t="shared" si="11"/>
        <v/>
      </c>
      <c r="R45" s="218" t="str">
        <f t="shared" si="11"/>
        <v/>
      </c>
      <c r="S45" s="218" t="str">
        <f t="shared" si="11"/>
        <v/>
      </c>
      <c r="T45" s="218" t="str">
        <f t="shared" si="11"/>
        <v/>
      </c>
      <c r="U45" s="218" t="str">
        <f t="shared" si="11"/>
        <v/>
      </c>
      <c r="V45" s="184" t="str">
        <f t="shared" si="4"/>
        <v/>
      </c>
      <c r="W45" s="185" t="str">
        <f t="shared" si="5"/>
        <v/>
      </c>
      <c r="X45" s="186" t="str">
        <f t="shared" si="6"/>
        <v/>
      </c>
      <c r="Y45" s="109" t="str">
        <f t="shared" si="7"/>
        <v/>
      </c>
      <c r="Z45" s="107" t="str">
        <f>IF($E45="","",IF('15- RC MERC'!E50="TODO MÊS",($C45*$E45*12)*(1+$E$2),Y45*(1+$E$2)))</f>
        <v/>
      </c>
      <c r="AA45" s="107" t="str">
        <f t="shared" si="8"/>
        <v/>
      </c>
      <c r="AB45" s="107" t="str">
        <f t="shared" si="10"/>
        <v/>
      </c>
      <c r="AC45" s="108" t="str">
        <f t="shared" si="10"/>
        <v/>
      </c>
    </row>
    <row r="46" spans="1:29" hidden="1">
      <c r="A46" s="174">
        <f>'15- RC MERC'!A51</f>
        <v>45689</v>
      </c>
      <c r="B46" s="175"/>
      <c r="C46" s="176">
        <f>IF(A46="","",C6)</f>
        <v>1</v>
      </c>
      <c r="D46" s="176"/>
      <c r="E46" s="25" t="str">
        <f>IF(A46="","",IF('15- RC MERC'!E11="TODO MÊS",E6,""))</f>
        <v/>
      </c>
      <c r="F46" s="187">
        <f t="shared" ref="F46:I65" si="13">F6</f>
        <v>1</v>
      </c>
      <c r="G46" s="170">
        <f t="shared" si="13"/>
        <v>0</v>
      </c>
      <c r="H46" s="170">
        <f t="shared" si="13"/>
        <v>0</v>
      </c>
      <c r="I46" s="170">
        <f t="shared" si="13"/>
        <v>0</v>
      </c>
      <c r="J46" s="177" t="str">
        <f t="shared" ref="J46:K75" si="14">IF($E46="","",IF(MONTH(J$5)=MONTH($A46),$F46*$E46*$C46,IF(MONTH(J$5)=MONTH($A46)+1,$G46*$E46*$C46,IF(MONTH(J$5)=MONTH($A46)+2,$H46*$E46*$C46,IF(MONTH(J$5)=MONTH($A46)+3,$I46*$E46*$C46,0)))))</f>
        <v/>
      </c>
      <c r="K46" s="178" t="str">
        <f t="shared" si="14"/>
        <v/>
      </c>
      <c r="L46" s="178" t="str">
        <f t="shared" si="11"/>
        <v/>
      </c>
      <c r="M46" s="178" t="str">
        <f t="shared" si="11"/>
        <v/>
      </c>
      <c r="N46" s="178" t="str">
        <f t="shared" si="11"/>
        <v/>
      </c>
      <c r="O46" s="178" t="str">
        <f t="shared" si="11"/>
        <v/>
      </c>
      <c r="P46" s="178" t="str">
        <f t="shared" si="11"/>
        <v/>
      </c>
      <c r="Q46" s="178" t="str">
        <f t="shared" si="11"/>
        <v/>
      </c>
      <c r="R46" s="178" t="str">
        <f t="shared" si="11"/>
        <v/>
      </c>
      <c r="S46" s="178" t="str">
        <f t="shared" si="11"/>
        <v/>
      </c>
      <c r="T46" s="178" t="str">
        <f t="shared" si="11"/>
        <v/>
      </c>
      <c r="U46" s="178" t="str">
        <f t="shared" si="11"/>
        <v/>
      </c>
      <c r="V46" s="177" t="str">
        <f t="shared" si="4"/>
        <v/>
      </c>
      <c r="W46" s="178" t="str">
        <f t="shared" si="5"/>
        <v/>
      </c>
      <c r="X46" s="178" t="str">
        <f t="shared" si="6"/>
        <v/>
      </c>
      <c r="Y46" s="177" t="str">
        <f>IF(E46="","",SUM(J46:U46))</f>
        <v/>
      </c>
      <c r="Z46" s="178"/>
      <c r="AA46" s="178"/>
      <c r="AB46" s="178"/>
      <c r="AC46" s="179"/>
    </row>
    <row r="47" spans="1:29" hidden="1">
      <c r="A47" s="174">
        <f>'15- RC MERC'!A52</f>
        <v>45717</v>
      </c>
      <c r="B47" s="175"/>
      <c r="C47" s="176">
        <f t="shared" ref="C47:C110" si="15">IF(A47="","",C7)</f>
        <v>1</v>
      </c>
      <c r="D47" s="176"/>
      <c r="E47" s="25" t="str">
        <f>IF(A47="","",IF('15- RC MERC'!E12="TODO MÊS",E7,""))</f>
        <v/>
      </c>
      <c r="F47" s="172">
        <f t="shared" si="13"/>
        <v>1</v>
      </c>
      <c r="G47" s="170">
        <f t="shared" si="13"/>
        <v>0</v>
      </c>
      <c r="H47" s="170">
        <f t="shared" si="13"/>
        <v>0</v>
      </c>
      <c r="I47" s="170">
        <f t="shared" si="13"/>
        <v>0</v>
      </c>
      <c r="J47" s="177" t="str">
        <f t="shared" si="14"/>
        <v/>
      </c>
      <c r="K47" s="178" t="str">
        <f t="shared" si="14"/>
        <v/>
      </c>
      <c r="L47" s="178" t="str">
        <f t="shared" si="11"/>
        <v/>
      </c>
      <c r="M47" s="178" t="str">
        <f t="shared" si="11"/>
        <v/>
      </c>
      <c r="N47" s="178" t="str">
        <f t="shared" si="11"/>
        <v/>
      </c>
      <c r="O47" s="178" t="str">
        <f t="shared" si="11"/>
        <v/>
      </c>
      <c r="P47" s="178" t="str">
        <f t="shared" si="11"/>
        <v/>
      </c>
      <c r="Q47" s="178" t="str">
        <f t="shared" si="11"/>
        <v/>
      </c>
      <c r="R47" s="178" t="str">
        <f t="shared" si="11"/>
        <v/>
      </c>
      <c r="S47" s="178" t="str">
        <f t="shared" si="11"/>
        <v/>
      </c>
      <c r="T47" s="178" t="str">
        <f t="shared" si="11"/>
        <v/>
      </c>
      <c r="U47" s="178" t="str">
        <f t="shared" si="11"/>
        <v/>
      </c>
      <c r="V47" s="177" t="str">
        <f t="shared" ref="V47:V110" si="16">IF($E47="","",IF(MONTH($A47)=MONTH(U$5),$G47*$C47*$E47,IF(MONTH($A47)=MONTH(T$5),$H47*$C47*$E47,IF(MONTH($A47)=S$5,$I47*$C47*$E47,0))))</f>
        <v/>
      </c>
      <c r="W47" s="178" t="str">
        <f t="shared" ref="W47:W110" si="17">IF($E47="","",IF(MONTH($A47)=MONTH(V$5),$G47*$C47*$E47,IF(MONTH($A47)=MONTH(U$5),$H47*$C47*$E47,IF(MONTH($A47)=T$5,$I47*$C47*$E47,0))))</f>
        <v/>
      </c>
      <c r="X47" s="178" t="str">
        <f t="shared" ref="X47:X110" si="18">IF($E47="","",IF(MONTH($A47)=MONTH(W$5),$G47*$C47*$E47,IF(MONTH($A47)=MONTH(V$5),$H47*$C47*$E47,IF(MONTH($A47)=U$5,$I47*$C47*$E47,0))))</f>
        <v/>
      </c>
      <c r="Y47" s="177" t="str">
        <f t="shared" ref="Y47:Y110" si="19">IF(E47="","",SUM(J47:U47))</f>
        <v/>
      </c>
      <c r="Z47" s="178"/>
      <c r="AA47" s="178"/>
      <c r="AB47" s="178"/>
      <c r="AC47" s="179"/>
    </row>
    <row r="48" spans="1:29" hidden="1">
      <c r="A48" s="174">
        <f>'15- RC MERC'!A53</f>
        <v>45751</v>
      </c>
      <c r="B48" s="175"/>
      <c r="C48" s="176">
        <f t="shared" si="15"/>
        <v>1</v>
      </c>
      <c r="D48" s="176"/>
      <c r="E48" s="25" t="str">
        <f>IF(A48="","",IF('15- RC MERC'!E13="TODO MÊS",E8,""))</f>
        <v/>
      </c>
      <c r="F48" s="172">
        <f t="shared" si="13"/>
        <v>1</v>
      </c>
      <c r="G48" s="170">
        <f t="shared" si="13"/>
        <v>0</v>
      </c>
      <c r="H48" s="170">
        <f t="shared" si="13"/>
        <v>0</v>
      </c>
      <c r="I48" s="170">
        <f t="shared" si="13"/>
        <v>0</v>
      </c>
      <c r="J48" s="177" t="str">
        <f t="shared" si="14"/>
        <v/>
      </c>
      <c r="K48" s="178" t="str">
        <f t="shared" si="14"/>
        <v/>
      </c>
      <c r="L48" s="178" t="str">
        <f t="shared" si="11"/>
        <v/>
      </c>
      <c r="M48" s="178" t="str">
        <f t="shared" si="11"/>
        <v/>
      </c>
      <c r="N48" s="178" t="str">
        <f t="shared" si="11"/>
        <v/>
      </c>
      <c r="O48" s="178" t="str">
        <f t="shared" si="11"/>
        <v/>
      </c>
      <c r="P48" s="178" t="str">
        <f t="shared" si="11"/>
        <v/>
      </c>
      <c r="Q48" s="178" t="str">
        <f t="shared" si="11"/>
        <v/>
      </c>
      <c r="R48" s="178" t="str">
        <f t="shared" si="11"/>
        <v/>
      </c>
      <c r="S48" s="178" t="str">
        <f t="shared" si="11"/>
        <v/>
      </c>
      <c r="T48" s="178" t="str">
        <f t="shared" si="11"/>
        <v/>
      </c>
      <c r="U48" s="178" t="str">
        <f t="shared" si="11"/>
        <v/>
      </c>
      <c r="V48" s="177" t="str">
        <f t="shared" si="16"/>
        <v/>
      </c>
      <c r="W48" s="178" t="str">
        <f t="shared" si="17"/>
        <v/>
      </c>
      <c r="X48" s="178" t="str">
        <f t="shared" si="18"/>
        <v/>
      </c>
      <c r="Y48" s="177" t="str">
        <f t="shared" si="19"/>
        <v/>
      </c>
      <c r="Z48" s="178"/>
      <c r="AA48" s="178"/>
      <c r="AB48" s="178"/>
      <c r="AC48" s="179"/>
    </row>
    <row r="49" spans="1:29" hidden="1">
      <c r="A49" s="174">
        <f>'15- RC MERC'!A54</f>
        <v>45781</v>
      </c>
      <c r="B49" s="175"/>
      <c r="C49" s="176">
        <f t="shared" si="15"/>
        <v>1</v>
      </c>
      <c r="D49" s="176"/>
      <c r="E49" s="25" t="str">
        <f>IF(A49="","",IF('15- RC MERC'!E14="TODO MÊS",E9,""))</f>
        <v/>
      </c>
      <c r="F49" s="172">
        <f t="shared" si="13"/>
        <v>1</v>
      </c>
      <c r="G49" s="170">
        <f t="shared" si="13"/>
        <v>0</v>
      </c>
      <c r="H49" s="170">
        <f t="shared" si="13"/>
        <v>0</v>
      </c>
      <c r="I49" s="170">
        <f t="shared" si="13"/>
        <v>0</v>
      </c>
      <c r="J49" s="177" t="str">
        <f t="shared" si="14"/>
        <v/>
      </c>
      <c r="K49" s="178" t="str">
        <f t="shared" si="14"/>
        <v/>
      </c>
      <c r="L49" s="178" t="str">
        <f t="shared" si="11"/>
        <v/>
      </c>
      <c r="M49" s="178" t="str">
        <f t="shared" si="11"/>
        <v/>
      </c>
      <c r="N49" s="178" t="str">
        <f t="shared" si="11"/>
        <v/>
      </c>
      <c r="O49" s="178" t="str">
        <f t="shared" si="11"/>
        <v/>
      </c>
      <c r="P49" s="178" t="str">
        <f t="shared" si="11"/>
        <v/>
      </c>
      <c r="Q49" s="178" t="str">
        <f t="shared" si="11"/>
        <v/>
      </c>
      <c r="R49" s="178" t="str">
        <f t="shared" si="11"/>
        <v/>
      </c>
      <c r="S49" s="178" t="str">
        <f t="shared" si="11"/>
        <v/>
      </c>
      <c r="T49" s="178" t="str">
        <f t="shared" si="11"/>
        <v/>
      </c>
      <c r="U49" s="178" t="str">
        <f t="shared" si="11"/>
        <v/>
      </c>
      <c r="V49" s="177" t="str">
        <f t="shared" si="16"/>
        <v/>
      </c>
      <c r="W49" s="178" t="str">
        <f t="shared" si="17"/>
        <v/>
      </c>
      <c r="X49" s="178" t="str">
        <f t="shared" si="18"/>
        <v/>
      </c>
      <c r="Y49" s="177" t="str">
        <f t="shared" si="19"/>
        <v/>
      </c>
      <c r="Z49" s="178"/>
      <c r="AA49" s="178"/>
      <c r="AB49" s="178"/>
      <c r="AC49" s="179"/>
    </row>
    <row r="50" spans="1:29" hidden="1">
      <c r="A50" s="174">
        <f>'15- RC MERC'!A55</f>
        <v>45813</v>
      </c>
      <c r="B50" s="175"/>
      <c r="C50" s="176">
        <f t="shared" si="15"/>
        <v>1</v>
      </c>
      <c r="D50" s="176"/>
      <c r="E50" s="25" t="str">
        <f>IF(A50="","",IF('15- RC MERC'!E15="TODO MÊS",E10,""))</f>
        <v/>
      </c>
      <c r="F50" s="172">
        <f t="shared" si="13"/>
        <v>1</v>
      </c>
      <c r="G50" s="170">
        <f t="shared" si="13"/>
        <v>0</v>
      </c>
      <c r="H50" s="170">
        <f t="shared" si="13"/>
        <v>0</v>
      </c>
      <c r="I50" s="170">
        <f t="shared" si="13"/>
        <v>0</v>
      </c>
      <c r="J50" s="177" t="str">
        <f t="shared" si="14"/>
        <v/>
      </c>
      <c r="K50" s="178" t="str">
        <f t="shared" si="14"/>
        <v/>
      </c>
      <c r="L50" s="178" t="str">
        <f t="shared" si="11"/>
        <v/>
      </c>
      <c r="M50" s="178" t="str">
        <f t="shared" si="11"/>
        <v/>
      </c>
      <c r="N50" s="178" t="str">
        <f t="shared" si="11"/>
        <v/>
      </c>
      <c r="O50" s="178" t="str">
        <f t="shared" si="11"/>
        <v/>
      </c>
      <c r="P50" s="178" t="str">
        <f t="shared" si="11"/>
        <v/>
      </c>
      <c r="Q50" s="178" t="str">
        <f t="shared" si="11"/>
        <v/>
      </c>
      <c r="R50" s="178" t="str">
        <f t="shared" si="11"/>
        <v/>
      </c>
      <c r="S50" s="178" t="str">
        <f t="shared" si="11"/>
        <v/>
      </c>
      <c r="T50" s="178" t="str">
        <f t="shared" si="11"/>
        <v/>
      </c>
      <c r="U50" s="178" t="str">
        <f t="shared" si="11"/>
        <v/>
      </c>
      <c r="V50" s="177" t="str">
        <f t="shared" si="16"/>
        <v/>
      </c>
      <c r="W50" s="178" t="str">
        <f t="shared" si="17"/>
        <v/>
      </c>
      <c r="X50" s="178" t="str">
        <f t="shared" si="18"/>
        <v/>
      </c>
      <c r="Y50" s="177" t="str">
        <f t="shared" si="19"/>
        <v/>
      </c>
      <c r="Z50" s="178"/>
      <c r="AA50" s="178"/>
      <c r="AB50" s="178"/>
      <c r="AC50" s="179"/>
    </row>
    <row r="51" spans="1:29" hidden="1">
      <c r="A51" s="174">
        <f>'15- RC MERC'!A56</f>
        <v>45843</v>
      </c>
      <c r="B51" s="175"/>
      <c r="C51" s="176">
        <f t="shared" si="15"/>
        <v>1</v>
      </c>
      <c r="D51" s="176"/>
      <c r="E51" s="25" t="str">
        <f>IF(A51="","",IF('15- RC MERC'!E16="TODO MÊS",E11,""))</f>
        <v/>
      </c>
      <c r="F51" s="172">
        <f t="shared" si="13"/>
        <v>1</v>
      </c>
      <c r="G51" s="170">
        <f t="shared" si="13"/>
        <v>0</v>
      </c>
      <c r="H51" s="170">
        <f t="shared" si="13"/>
        <v>0</v>
      </c>
      <c r="I51" s="170">
        <f t="shared" si="13"/>
        <v>0</v>
      </c>
      <c r="J51" s="177" t="str">
        <f t="shared" si="14"/>
        <v/>
      </c>
      <c r="K51" s="178" t="str">
        <f t="shared" si="14"/>
        <v/>
      </c>
      <c r="L51" s="178" t="str">
        <f t="shared" si="11"/>
        <v/>
      </c>
      <c r="M51" s="178" t="str">
        <f t="shared" si="11"/>
        <v/>
      </c>
      <c r="N51" s="178" t="str">
        <f t="shared" si="11"/>
        <v/>
      </c>
      <c r="O51" s="178" t="str">
        <f t="shared" si="11"/>
        <v/>
      </c>
      <c r="P51" s="178" t="str">
        <f t="shared" si="11"/>
        <v/>
      </c>
      <c r="Q51" s="178" t="str">
        <f t="shared" si="11"/>
        <v/>
      </c>
      <c r="R51" s="178" t="str">
        <f t="shared" si="11"/>
        <v/>
      </c>
      <c r="S51" s="178" t="str">
        <f t="shared" si="11"/>
        <v/>
      </c>
      <c r="T51" s="178" t="str">
        <f t="shared" si="11"/>
        <v/>
      </c>
      <c r="U51" s="178" t="str">
        <f t="shared" si="11"/>
        <v/>
      </c>
      <c r="V51" s="177" t="str">
        <f t="shared" si="16"/>
        <v/>
      </c>
      <c r="W51" s="178" t="str">
        <f t="shared" si="17"/>
        <v/>
      </c>
      <c r="X51" s="178" t="str">
        <f t="shared" si="18"/>
        <v/>
      </c>
      <c r="Y51" s="177" t="str">
        <f t="shared" si="19"/>
        <v/>
      </c>
      <c r="Z51" s="178"/>
      <c r="AA51" s="178"/>
      <c r="AB51" s="178"/>
      <c r="AC51" s="179"/>
    </row>
    <row r="52" spans="1:29" hidden="1">
      <c r="A52" s="174">
        <f>'15- RC MERC'!A57</f>
        <v>45875</v>
      </c>
      <c r="B52" s="175"/>
      <c r="C52" s="176">
        <f t="shared" si="15"/>
        <v>1</v>
      </c>
      <c r="D52" s="176"/>
      <c r="E52" s="25" t="str">
        <f>IF(A52="","",IF('15- RC MERC'!E17="TODO MÊS",E12,""))</f>
        <v/>
      </c>
      <c r="F52" s="172">
        <f t="shared" si="13"/>
        <v>1</v>
      </c>
      <c r="G52" s="170">
        <f t="shared" si="13"/>
        <v>0</v>
      </c>
      <c r="H52" s="170">
        <f t="shared" si="13"/>
        <v>0</v>
      </c>
      <c r="I52" s="170">
        <f t="shared" si="13"/>
        <v>0</v>
      </c>
      <c r="J52" s="177" t="str">
        <f t="shared" si="14"/>
        <v/>
      </c>
      <c r="K52" s="178" t="str">
        <f t="shared" si="14"/>
        <v/>
      </c>
      <c r="L52" s="178" t="str">
        <f t="shared" si="11"/>
        <v/>
      </c>
      <c r="M52" s="178" t="str">
        <f t="shared" si="11"/>
        <v/>
      </c>
      <c r="N52" s="178" t="str">
        <f t="shared" si="11"/>
        <v/>
      </c>
      <c r="O52" s="178" t="str">
        <f t="shared" si="11"/>
        <v/>
      </c>
      <c r="P52" s="178" t="str">
        <f t="shared" si="11"/>
        <v/>
      </c>
      <c r="Q52" s="178" t="str">
        <f t="shared" si="11"/>
        <v/>
      </c>
      <c r="R52" s="178" t="str">
        <f t="shared" si="11"/>
        <v/>
      </c>
      <c r="S52" s="178" t="str">
        <f t="shared" si="11"/>
        <v/>
      </c>
      <c r="T52" s="178" t="str">
        <f t="shared" si="11"/>
        <v/>
      </c>
      <c r="U52" s="178" t="str">
        <f t="shared" si="11"/>
        <v/>
      </c>
      <c r="V52" s="177" t="str">
        <f t="shared" si="16"/>
        <v/>
      </c>
      <c r="W52" s="178" t="str">
        <f t="shared" si="17"/>
        <v/>
      </c>
      <c r="X52" s="178" t="str">
        <f t="shared" si="18"/>
        <v/>
      </c>
      <c r="Y52" s="177" t="str">
        <f t="shared" si="19"/>
        <v/>
      </c>
      <c r="Z52" s="178"/>
      <c r="AA52" s="178"/>
      <c r="AB52" s="178"/>
      <c r="AC52" s="179"/>
    </row>
    <row r="53" spans="1:29" hidden="1">
      <c r="A53" s="174">
        <f>'15- RC MERC'!A58</f>
        <v>45906</v>
      </c>
      <c r="B53" s="175"/>
      <c r="C53" s="176">
        <f t="shared" si="15"/>
        <v>1</v>
      </c>
      <c r="D53" s="176"/>
      <c r="E53" s="25" t="str">
        <f>IF(A53="","",IF('15- RC MERC'!E18="TODO MÊS",E13,""))</f>
        <v/>
      </c>
      <c r="F53" s="172">
        <f t="shared" si="13"/>
        <v>1</v>
      </c>
      <c r="G53" s="170">
        <f t="shared" si="13"/>
        <v>0</v>
      </c>
      <c r="H53" s="170">
        <f t="shared" si="13"/>
        <v>0</v>
      </c>
      <c r="I53" s="170">
        <f t="shared" si="13"/>
        <v>0</v>
      </c>
      <c r="J53" s="177" t="str">
        <f t="shared" si="14"/>
        <v/>
      </c>
      <c r="K53" s="178" t="str">
        <f t="shared" si="14"/>
        <v/>
      </c>
      <c r="L53" s="178" t="str">
        <f t="shared" si="11"/>
        <v/>
      </c>
      <c r="M53" s="178" t="str">
        <f t="shared" si="11"/>
        <v/>
      </c>
      <c r="N53" s="178" t="str">
        <f t="shared" si="11"/>
        <v/>
      </c>
      <c r="O53" s="178" t="str">
        <f t="shared" si="11"/>
        <v/>
      </c>
      <c r="P53" s="178" t="str">
        <f t="shared" si="11"/>
        <v/>
      </c>
      <c r="Q53" s="178" t="str">
        <f t="shared" si="11"/>
        <v/>
      </c>
      <c r="R53" s="178" t="str">
        <f t="shared" si="11"/>
        <v/>
      </c>
      <c r="S53" s="178" t="str">
        <f t="shared" si="11"/>
        <v/>
      </c>
      <c r="T53" s="178" t="str">
        <f t="shared" si="11"/>
        <v/>
      </c>
      <c r="U53" s="178" t="str">
        <f t="shared" si="11"/>
        <v/>
      </c>
      <c r="V53" s="177" t="str">
        <f t="shared" si="16"/>
        <v/>
      </c>
      <c r="W53" s="178" t="str">
        <f t="shared" si="17"/>
        <v/>
      </c>
      <c r="X53" s="178" t="str">
        <f t="shared" si="18"/>
        <v/>
      </c>
      <c r="Y53" s="177" t="str">
        <f t="shared" si="19"/>
        <v/>
      </c>
      <c r="Z53" s="178"/>
      <c r="AA53" s="178"/>
      <c r="AB53" s="178"/>
      <c r="AC53" s="179"/>
    </row>
    <row r="54" spans="1:29" hidden="1">
      <c r="A54" s="174">
        <f>'15- RC MERC'!A59</f>
        <v>45936</v>
      </c>
      <c r="B54" s="175"/>
      <c r="C54" s="176">
        <f t="shared" si="15"/>
        <v>1</v>
      </c>
      <c r="D54" s="176"/>
      <c r="E54" s="25" t="str">
        <f>IF(A54="","",IF('15- RC MERC'!E19="TODO MÊS",E14,""))</f>
        <v/>
      </c>
      <c r="F54" s="172">
        <f t="shared" si="13"/>
        <v>1</v>
      </c>
      <c r="G54" s="170">
        <f t="shared" si="13"/>
        <v>0</v>
      </c>
      <c r="H54" s="170">
        <f t="shared" si="13"/>
        <v>0</v>
      </c>
      <c r="I54" s="170">
        <f t="shared" si="13"/>
        <v>0</v>
      </c>
      <c r="J54" s="177" t="str">
        <f t="shared" si="14"/>
        <v/>
      </c>
      <c r="K54" s="178" t="str">
        <f t="shared" si="14"/>
        <v/>
      </c>
      <c r="L54" s="178" t="str">
        <f t="shared" si="11"/>
        <v/>
      </c>
      <c r="M54" s="178" t="str">
        <f t="shared" si="11"/>
        <v/>
      </c>
      <c r="N54" s="178" t="str">
        <f t="shared" si="11"/>
        <v/>
      </c>
      <c r="O54" s="178" t="str">
        <f t="shared" si="11"/>
        <v/>
      </c>
      <c r="P54" s="178" t="str">
        <f t="shared" si="11"/>
        <v/>
      </c>
      <c r="Q54" s="178" t="str">
        <f t="shared" si="11"/>
        <v/>
      </c>
      <c r="R54" s="178" t="str">
        <f t="shared" si="11"/>
        <v/>
      </c>
      <c r="S54" s="178" t="str">
        <f t="shared" si="11"/>
        <v/>
      </c>
      <c r="T54" s="178" t="str">
        <f t="shared" si="11"/>
        <v/>
      </c>
      <c r="U54" s="178" t="str">
        <f t="shared" si="11"/>
        <v/>
      </c>
      <c r="V54" s="177" t="str">
        <f t="shared" si="16"/>
        <v/>
      </c>
      <c r="W54" s="178" t="str">
        <f t="shared" si="17"/>
        <v/>
      </c>
      <c r="X54" s="178" t="str">
        <f t="shared" si="18"/>
        <v/>
      </c>
      <c r="Y54" s="177" t="str">
        <f t="shared" si="19"/>
        <v/>
      </c>
      <c r="Z54" s="178"/>
      <c r="AA54" s="178"/>
      <c r="AB54" s="178"/>
      <c r="AC54" s="179"/>
    </row>
    <row r="55" spans="1:29" hidden="1">
      <c r="A55" s="174">
        <f>'15- RC MERC'!A60</f>
        <v>45968</v>
      </c>
      <c r="B55" s="175"/>
      <c r="C55" s="176">
        <f t="shared" si="15"/>
        <v>1</v>
      </c>
      <c r="D55" s="176"/>
      <c r="E55" s="25" t="str">
        <f>IF(A55="","",IF('15- RC MERC'!E20="TODO MÊS",E15,""))</f>
        <v/>
      </c>
      <c r="F55" s="172">
        <f t="shared" si="13"/>
        <v>1</v>
      </c>
      <c r="G55" s="170">
        <f t="shared" si="13"/>
        <v>0</v>
      </c>
      <c r="H55" s="170">
        <f t="shared" si="13"/>
        <v>0</v>
      </c>
      <c r="I55" s="170">
        <f t="shared" si="13"/>
        <v>0</v>
      </c>
      <c r="J55" s="177" t="str">
        <f t="shared" si="14"/>
        <v/>
      </c>
      <c r="K55" s="178" t="str">
        <f t="shared" si="14"/>
        <v/>
      </c>
      <c r="L55" s="178" t="str">
        <f t="shared" si="11"/>
        <v/>
      </c>
      <c r="M55" s="178" t="str">
        <f t="shared" si="11"/>
        <v/>
      </c>
      <c r="N55" s="178" t="str">
        <f t="shared" si="11"/>
        <v/>
      </c>
      <c r="O55" s="178" t="str">
        <f t="shared" si="11"/>
        <v/>
      </c>
      <c r="P55" s="178" t="str">
        <f t="shared" si="11"/>
        <v/>
      </c>
      <c r="Q55" s="178" t="str">
        <f t="shared" si="11"/>
        <v/>
      </c>
      <c r="R55" s="178" t="str">
        <f t="shared" si="11"/>
        <v/>
      </c>
      <c r="S55" s="178" t="str">
        <f t="shared" si="11"/>
        <v/>
      </c>
      <c r="T55" s="178" t="str">
        <f t="shared" si="11"/>
        <v/>
      </c>
      <c r="U55" s="178" t="str">
        <f t="shared" si="11"/>
        <v/>
      </c>
      <c r="V55" s="177" t="str">
        <f t="shared" si="16"/>
        <v/>
      </c>
      <c r="W55" s="178" t="str">
        <f t="shared" si="17"/>
        <v/>
      </c>
      <c r="X55" s="178" t="str">
        <f t="shared" si="18"/>
        <v/>
      </c>
      <c r="Y55" s="177" t="str">
        <f t="shared" si="19"/>
        <v/>
      </c>
      <c r="Z55" s="178"/>
      <c r="AA55" s="178"/>
      <c r="AB55" s="178"/>
      <c r="AC55" s="179"/>
    </row>
    <row r="56" spans="1:29" hidden="1">
      <c r="A56" s="174">
        <f>'15- RC MERC'!A61</f>
        <v>45998</v>
      </c>
      <c r="B56" s="175"/>
      <c r="C56" s="176">
        <f t="shared" si="15"/>
        <v>1</v>
      </c>
      <c r="D56" s="176"/>
      <c r="E56" s="25" t="str">
        <f>IF(A56="","",IF('15- RC MERC'!E21="TODO MÊS",E16,""))</f>
        <v/>
      </c>
      <c r="F56" s="172">
        <f t="shared" si="13"/>
        <v>1</v>
      </c>
      <c r="G56" s="170">
        <f t="shared" si="13"/>
        <v>0</v>
      </c>
      <c r="H56" s="170">
        <f t="shared" si="13"/>
        <v>0</v>
      </c>
      <c r="I56" s="170">
        <f t="shared" si="13"/>
        <v>0</v>
      </c>
      <c r="J56" s="177" t="str">
        <f t="shared" si="14"/>
        <v/>
      </c>
      <c r="K56" s="178" t="str">
        <f t="shared" si="14"/>
        <v/>
      </c>
      <c r="L56" s="178" t="str">
        <f t="shared" ref="L56:U65" si="20">IF($E56="","",IF(MONTH(L$5)=MONTH($A56),$F56*$E56*$C56,IF(MONTH(L$5)=MONTH($A56)+1,$G56*$E56*$C56,IF(MONTH(L$5)=MONTH($A56)+2,$H56*$E56*$C56,IF(MONTH(L$5)=MONTH($A56)+3,$I56*$E56*$C56,0)))))</f>
        <v/>
      </c>
      <c r="M56" s="178" t="str">
        <f t="shared" si="20"/>
        <v/>
      </c>
      <c r="N56" s="178" t="str">
        <f t="shared" si="20"/>
        <v/>
      </c>
      <c r="O56" s="178" t="str">
        <f t="shared" si="20"/>
        <v/>
      </c>
      <c r="P56" s="178" t="str">
        <f t="shared" si="20"/>
        <v/>
      </c>
      <c r="Q56" s="178" t="str">
        <f t="shared" si="20"/>
        <v/>
      </c>
      <c r="R56" s="178" t="str">
        <f t="shared" si="20"/>
        <v/>
      </c>
      <c r="S56" s="178" t="str">
        <f t="shared" si="20"/>
        <v/>
      </c>
      <c r="T56" s="178" t="str">
        <f t="shared" si="20"/>
        <v/>
      </c>
      <c r="U56" s="178" t="str">
        <f t="shared" si="20"/>
        <v/>
      </c>
      <c r="V56" s="177" t="str">
        <f t="shared" si="16"/>
        <v/>
      </c>
      <c r="W56" s="178" t="str">
        <f t="shared" si="17"/>
        <v/>
      </c>
      <c r="X56" s="178" t="str">
        <f t="shared" si="18"/>
        <v/>
      </c>
      <c r="Y56" s="177" t="str">
        <f t="shared" si="19"/>
        <v/>
      </c>
      <c r="Z56" s="178"/>
      <c r="AA56" s="178"/>
      <c r="AB56" s="178"/>
      <c r="AC56" s="179"/>
    </row>
    <row r="57" spans="1:29" hidden="1">
      <c r="A57" s="174">
        <f>'15- RC MERC'!A62</f>
        <v>46030</v>
      </c>
      <c r="B57" s="175"/>
      <c r="C57" s="176">
        <f t="shared" si="15"/>
        <v>1</v>
      </c>
      <c r="D57" s="176"/>
      <c r="E57" s="25" t="str">
        <f>IF(A57="","",IF('15- RC MERC'!E22="TODO MÊS",E17,""))</f>
        <v/>
      </c>
      <c r="F57" s="172">
        <f t="shared" si="13"/>
        <v>1</v>
      </c>
      <c r="G57" s="170">
        <f t="shared" si="13"/>
        <v>0</v>
      </c>
      <c r="H57" s="170">
        <f t="shared" si="13"/>
        <v>0</v>
      </c>
      <c r="I57" s="170">
        <f t="shared" si="13"/>
        <v>0</v>
      </c>
      <c r="J57" s="177" t="str">
        <f t="shared" si="14"/>
        <v/>
      </c>
      <c r="K57" s="178" t="str">
        <f t="shared" si="14"/>
        <v/>
      </c>
      <c r="L57" s="178" t="str">
        <f t="shared" si="20"/>
        <v/>
      </c>
      <c r="M57" s="178" t="str">
        <f t="shared" si="20"/>
        <v/>
      </c>
      <c r="N57" s="178" t="str">
        <f t="shared" si="20"/>
        <v/>
      </c>
      <c r="O57" s="178" t="str">
        <f t="shared" si="20"/>
        <v/>
      </c>
      <c r="P57" s="178" t="str">
        <f t="shared" si="20"/>
        <v/>
      </c>
      <c r="Q57" s="178" t="str">
        <f t="shared" si="20"/>
        <v/>
      </c>
      <c r="R57" s="178" t="str">
        <f t="shared" si="20"/>
        <v/>
      </c>
      <c r="S57" s="178" t="str">
        <f t="shared" si="20"/>
        <v/>
      </c>
      <c r="T57" s="178" t="str">
        <f t="shared" si="20"/>
        <v/>
      </c>
      <c r="U57" s="178" t="str">
        <f t="shared" si="20"/>
        <v/>
      </c>
      <c r="V57" s="177" t="str">
        <f t="shared" si="16"/>
        <v/>
      </c>
      <c r="W57" s="178" t="str">
        <f t="shared" si="17"/>
        <v/>
      </c>
      <c r="X57" s="178" t="str">
        <f t="shared" si="18"/>
        <v/>
      </c>
      <c r="Y57" s="177" t="str">
        <f t="shared" si="19"/>
        <v/>
      </c>
      <c r="Z57" s="178"/>
      <c r="AA57" s="178"/>
      <c r="AB57" s="178"/>
      <c r="AC57" s="179"/>
    </row>
    <row r="58" spans="1:29" hidden="1">
      <c r="A58" s="174" t="str">
        <f>'15- RC MERC'!A63</f>
        <v/>
      </c>
      <c r="B58" s="175"/>
      <c r="C58" s="176" t="str">
        <f t="shared" si="15"/>
        <v/>
      </c>
      <c r="D58" s="176"/>
      <c r="E58" s="25" t="str">
        <f>IF(A58="","",IF('15- RC MERC'!E23="TODO MÊS",E18,""))</f>
        <v/>
      </c>
      <c r="F58" s="172">
        <f t="shared" si="13"/>
        <v>0</v>
      </c>
      <c r="G58" s="170">
        <f t="shared" si="13"/>
        <v>0</v>
      </c>
      <c r="H58" s="170">
        <f t="shared" si="13"/>
        <v>0</v>
      </c>
      <c r="I58" s="170">
        <f t="shared" si="13"/>
        <v>0</v>
      </c>
      <c r="J58" s="177" t="str">
        <f t="shared" si="14"/>
        <v/>
      </c>
      <c r="K58" s="178" t="str">
        <f t="shared" si="14"/>
        <v/>
      </c>
      <c r="L58" s="178" t="str">
        <f t="shared" si="20"/>
        <v/>
      </c>
      <c r="M58" s="178" t="str">
        <f t="shared" si="20"/>
        <v/>
      </c>
      <c r="N58" s="178" t="str">
        <f t="shared" si="20"/>
        <v/>
      </c>
      <c r="O58" s="178" t="str">
        <f t="shared" si="20"/>
        <v/>
      </c>
      <c r="P58" s="178" t="str">
        <f t="shared" si="20"/>
        <v/>
      </c>
      <c r="Q58" s="178" t="str">
        <f t="shared" si="20"/>
        <v/>
      </c>
      <c r="R58" s="178" t="str">
        <f t="shared" si="20"/>
        <v/>
      </c>
      <c r="S58" s="178" t="str">
        <f t="shared" si="20"/>
        <v/>
      </c>
      <c r="T58" s="178" t="str">
        <f t="shared" si="20"/>
        <v/>
      </c>
      <c r="U58" s="178" t="str">
        <f t="shared" si="20"/>
        <v/>
      </c>
      <c r="V58" s="177" t="str">
        <f t="shared" si="16"/>
        <v/>
      </c>
      <c r="W58" s="178" t="str">
        <f t="shared" si="17"/>
        <v/>
      </c>
      <c r="X58" s="178" t="str">
        <f t="shared" si="18"/>
        <v/>
      </c>
      <c r="Y58" s="177" t="str">
        <f t="shared" si="19"/>
        <v/>
      </c>
      <c r="Z58" s="178"/>
      <c r="AA58" s="178"/>
      <c r="AB58" s="178"/>
      <c r="AC58" s="179"/>
    </row>
    <row r="59" spans="1:29" hidden="1">
      <c r="A59" s="174" t="str">
        <f>'15- RC MERC'!A64</f>
        <v/>
      </c>
      <c r="B59" s="175"/>
      <c r="C59" s="176" t="str">
        <f t="shared" si="15"/>
        <v/>
      </c>
      <c r="D59" s="176"/>
      <c r="E59" s="25" t="str">
        <f>IF(A59="","",IF('15- RC MERC'!E24="TODO MÊS",E19,""))</f>
        <v/>
      </c>
      <c r="F59" s="172">
        <f t="shared" si="13"/>
        <v>0</v>
      </c>
      <c r="G59" s="170">
        <f t="shared" si="13"/>
        <v>0</v>
      </c>
      <c r="H59" s="170">
        <f t="shared" si="13"/>
        <v>0</v>
      </c>
      <c r="I59" s="170">
        <f t="shared" si="13"/>
        <v>0</v>
      </c>
      <c r="J59" s="177" t="str">
        <f t="shared" si="14"/>
        <v/>
      </c>
      <c r="K59" s="178" t="str">
        <f t="shared" si="14"/>
        <v/>
      </c>
      <c r="L59" s="178" t="str">
        <f t="shared" si="20"/>
        <v/>
      </c>
      <c r="M59" s="178" t="str">
        <f t="shared" si="20"/>
        <v/>
      </c>
      <c r="N59" s="178" t="str">
        <f t="shared" si="20"/>
        <v/>
      </c>
      <c r="O59" s="178" t="str">
        <f t="shared" si="20"/>
        <v/>
      </c>
      <c r="P59" s="178" t="str">
        <f t="shared" si="20"/>
        <v/>
      </c>
      <c r="Q59" s="178" t="str">
        <f t="shared" si="20"/>
        <v/>
      </c>
      <c r="R59" s="178" t="str">
        <f t="shared" si="20"/>
        <v/>
      </c>
      <c r="S59" s="178" t="str">
        <f t="shared" si="20"/>
        <v/>
      </c>
      <c r="T59" s="178" t="str">
        <f t="shared" si="20"/>
        <v/>
      </c>
      <c r="U59" s="178" t="str">
        <f t="shared" si="20"/>
        <v/>
      </c>
      <c r="V59" s="177" t="str">
        <f t="shared" si="16"/>
        <v/>
      </c>
      <c r="W59" s="178" t="str">
        <f t="shared" si="17"/>
        <v/>
      </c>
      <c r="X59" s="178" t="str">
        <f t="shared" si="18"/>
        <v/>
      </c>
      <c r="Y59" s="177" t="str">
        <f t="shared" si="19"/>
        <v/>
      </c>
      <c r="Z59" s="178"/>
      <c r="AA59" s="178"/>
      <c r="AB59" s="178"/>
      <c r="AC59" s="179"/>
    </row>
    <row r="60" spans="1:29" hidden="1">
      <c r="A60" s="174" t="str">
        <f>'15- RC MERC'!A65</f>
        <v/>
      </c>
      <c r="B60" s="175"/>
      <c r="C60" s="176" t="str">
        <f t="shared" si="15"/>
        <v/>
      </c>
      <c r="D60" s="176"/>
      <c r="E60" s="25" t="str">
        <f>IF(A60="","",IF('15- RC MERC'!E25="TODO MÊS",E20,""))</f>
        <v/>
      </c>
      <c r="F60" s="172">
        <f t="shared" si="13"/>
        <v>0</v>
      </c>
      <c r="G60" s="170">
        <f t="shared" si="13"/>
        <v>0</v>
      </c>
      <c r="H60" s="170">
        <f t="shared" si="13"/>
        <v>0</v>
      </c>
      <c r="I60" s="170">
        <f t="shared" si="13"/>
        <v>0</v>
      </c>
      <c r="J60" s="177" t="str">
        <f t="shared" si="14"/>
        <v/>
      </c>
      <c r="K60" s="178" t="str">
        <f t="shared" si="14"/>
        <v/>
      </c>
      <c r="L60" s="178" t="str">
        <f t="shared" si="20"/>
        <v/>
      </c>
      <c r="M60" s="178" t="str">
        <f t="shared" si="20"/>
        <v/>
      </c>
      <c r="N60" s="178" t="str">
        <f t="shared" si="20"/>
        <v/>
      </c>
      <c r="O60" s="178" t="str">
        <f t="shared" si="20"/>
        <v/>
      </c>
      <c r="P60" s="178" t="str">
        <f t="shared" si="20"/>
        <v/>
      </c>
      <c r="Q60" s="178" t="str">
        <f t="shared" si="20"/>
        <v/>
      </c>
      <c r="R60" s="178" t="str">
        <f t="shared" si="20"/>
        <v/>
      </c>
      <c r="S60" s="178" t="str">
        <f t="shared" si="20"/>
        <v/>
      </c>
      <c r="T60" s="178" t="str">
        <f t="shared" si="20"/>
        <v/>
      </c>
      <c r="U60" s="178" t="str">
        <f t="shared" si="20"/>
        <v/>
      </c>
      <c r="V60" s="177" t="str">
        <f t="shared" si="16"/>
        <v/>
      </c>
      <c r="W60" s="178" t="str">
        <f t="shared" si="17"/>
        <v/>
      </c>
      <c r="X60" s="178" t="str">
        <f t="shared" si="18"/>
        <v/>
      </c>
      <c r="Y60" s="177" t="str">
        <f t="shared" si="19"/>
        <v/>
      </c>
      <c r="Z60" s="178"/>
      <c r="AA60" s="178"/>
      <c r="AB60" s="178"/>
      <c r="AC60" s="179"/>
    </row>
    <row r="61" spans="1:29" hidden="1">
      <c r="A61" s="174" t="str">
        <f>'15- RC MERC'!A66</f>
        <v/>
      </c>
      <c r="B61" s="175"/>
      <c r="C61" s="176" t="str">
        <f t="shared" si="15"/>
        <v/>
      </c>
      <c r="D61" s="176"/>
      <c r="E61" s="25" t="str">
        <f>IF(A61="","",IF('15- RC MERC'!E26="TODO MÊS",E21,""))</f>
        <v/>
      </c>
      <c r="F61" s="172">
        <f t="shared" si="13"/>
        <v>0</v>
      </c>
      <c r="G61" s="170">
        <f t="shared" si="13"/>
        <v>0</v>
      </c>
      <c r="H61" s="170">
        <f t="shared" si="13"/>
        <v>0</v>
      </c>
      <c r="I61" s="170">
        <f t="shared" si="13"/>
        <v>0</v>
      </c>
      <c r="J61" s="177" t="str">
        <f t="shared" si="14"/>
        <v/>
      </c>
      <c r="K61" s="178" t="str">
        <f t="shared" si="14"/>
        <v/>
      </c>
      <c r="L61" s="178" t="str">
        <f t="shared" si="20"/>
        <v/>
      </c>
      <c r="M61" s="178" t="str">
        <f t="shared" si="20"/>
        <v/>
      </c>
      <c r="N61" s="178" t="str">
        <f t="shared" si="20"/>
        <v/>
      </c>
      <c r="O61" s="178" t="str">
        <f t="shared" si="20"/>
        <v/>
      </c>
      <c r="P61" s="178" t="str">
        <f t="shared" si="20"/>
        <v/>
      </c>
      <c r="Q61" s="178" t="str">
        <f t="shared" si="20"/>
        <v/>
      </c>
      <c r="R61" s="178" t="str">
        <f t="shared" si="20"/>
        <v/>
      </c>
      <c r="S61" s="178" t="str">
        <f t="shared" si="20"/>
        <v/>
      </c>
      <c r="T61" s="178" t="str">
        <f t="shared" si="20"/>
        <v/>
      </c>
      <c r="U61" s="178" t="str">
        <f t="shared" si="20"/>
        <v/>
      </c>
      <c r="V61" s="177" t="str">
        <f t="shared" si="16"/>
        <v/>
      </c>
      <c r="W61" s="178" t="str">
        <f t="shared" si="17"/>
        <v/>
      </c>
      <c r="X61" s="178" t="str">
        <f t="shared" si="18"/>
        <v/>
      </c>
      <c r="Y61" s="177" t="str">
        <f t="shared" si="19"/>
        <v/>
      </c>
      <c r="Z61" s="178"/>
      <c r="AA61" s="178"/>
      <c r="AB61" s="178"/>
      <c r="AC61" s="179"/>
    </row>
    <row r="62" spans="1:29" hidden="1">
      <c r="A62" s="174" t="str">
        <f>'15- RC MERC'!A67</f>
        <v/>
      </c>
      <c r="B62" s="175"/>
      <c r="C62" s="176" t="str">
        <f t="shared" si="15"/>
        <v/>
      </c>
      <c r="D62" s="176"/>
      <c r="E62" s="25" t="str">
        <f>IF(A62="","",IF('15- RC MERC'!E27="TODO MÊS",E22,""))</f>
        <v/>
      </c>
      <c r="F62" s="172">
        <f t="shared" si="13"/>
        <v>0</v>
      </c>
      <c r="G62" s="170">
        <f t="shared" si="13"/>
        <v>0</v>
      </c>
      <c r="H62" s="170">
        <f t="shared" si="13"/>
        <v>0</v>
      </c>
      <c r="I62" s="170">
        <f t="shared" si="13"/>
        <v>0</v>
      </c>
      <c r="J62" s="177" t="str">
        <f t="shared" si="14"/>
        <v/>
      </c>
      <c r="K62" s="178" t="str">
        <f t="shared" si="14"/>
        <v/>
      </c>
      <c r="L62" s="178" t="str">
        <f t="shared" si="20"/>
        <v/>
      </c>
      <c r="M62" s="178" t="str">
        <f t="shared" si="20"/>
        <v/>
      </c>
      <c r="N62" s="178" t="str">
        <f t="shared" si="20"/>
        <v/>
      </c>
      <c r="O62" s="178" t="str">
        <f t="shared" si="20"/>
        <v/>
      </c>
      <c r="P62" s="178" t="str">
        <f t="shared" si="20"/>
        <v/>
      </c>
      <c r="Q62" s="178" t="str">
        <f t="shared" si="20"/>
        <v/>
      </c>
      <c r="R62" s="178" t="str">
        <f t="shared" si="20"/>
        <v/>
      </c>
      <c r="S62" s="178" t="str">
        <f t="shared" si="20"/>
        <v/>
      </c>
      <c r="T62" s="178" t="str">
        <f t="shared" si="20"/>
        <v/>
      </c>
      <c r="U62" s="178" t="str">
        <f t="shared" si="20"/>
        <v/>
      </c>
      <c r="V62" s="177" t="str">
        <f t="shared" si="16"/>
        <v/>
      </c>
      <c r="W62" s="178" t="str">
        <f t="shared" si="17"/>
        <v/>
      </c>
      <c r="X62" s="178" t="str">
        <f t="shared" si="18"/>
        <v/>
      </c>
      <c r="Y62" s="177" t="str">
        <f t="shared" si="19"/>
        <v/>
      </c>
      <c r="Z62" s="178"/>
      <c r="AA62" s="178"/>
      <c r="AB62" s="178"/>
      <c r="AC62" s="179"/>
    </row>
    <row r="63" spans="1:29" hidden="1">
      <c r="A63" s="174" t="str">
        <f>'15- RC MERC'!A68</f>
        <v/>
      </c>
      <c r="B63" s="175"/>
      <c r="C63" s="176" t="str">
        <f t="shared" si="15"/>
        <v/>
      </c>
      <c r="D63" s="176"/>
      <c r="E63" s="25" t="str">
        <f>IF(A63="","",IF('15- RC MERC'!E28="TODO MÊS",E23,""))</f>
        <v/>
      </c>
      <c r="F63" s="172">
        <f t="shared" si="13"/>
        <v>0</v>
      </c>
      <c r="G63" s="170">
        <f t="shared" si="13"/>
        <v>0</v>
      </c>
      <c r="H63" s="170">
        <f t="shared" si="13"/>
        <v>0</v>
      </c>
      <c r="I63" s="170">
        <f t="shared" si="13"/>
        <v>0</v>
      </c>
      <c r="J63" s="177" t="str">
        <f t="shared" si="14"/>
        <v/>
      </c>
      <c r="K63" s="178" t="str">
        <f t="shared" si="14"/>
        <v/>
      </c>
      <c r="L63" s="178" t="str">
        <f t="shared" si="20"/>
        <v/>
      </c>
      <c r="M63" s="178" t="str">
        <f t="shared" si="20"/>
        <v/>
      </c>
      <c r="N63" s="178" t="str">
        <f t="shared" si="20"/>
        <v/>
      </c>
      <c r="O63" s="178" t="str">
        <f t="shared" si="20"/>
        <v/>
      </c>
      <c r="P63" s="178" t="str">
        <f t="shared" si="20"/>
        <v/>
      </c>
      <c r="Q63" s="178" t="str">
        <f t="shared" si="20"/>
        <v/>
      </c>
      <c r="R63" s="178" t="str">
        <f t="shared" si="20"/>
        <v/>
      </c>
      <c r="S63" s="178" t="str">
        <f t="shared" si="20"/>
        <v/>
      </c>
      <c r="T63" s="178" t="str">
        <f t="shared" si="20"/>
        <v/>
      </c>
      <c r="U63" s="178" t="str">
        <f t="shared" si="20"/>
        <v/>
      </c>
      <c r="V63" s="177" t="str">
        <f t="shared" si="16"/>
        <v/>
      </c>
      <c r="W63" s="178" t="str">
        <f t="shared" si="17"/>
        <v/>
      </c>
      <c r="X63" s="178" t="str">
        <f t="shared" si="18"/>
        <v/>
      </c>
      <c r="Y63" s="177" t="str">
        <f t="shared" si="19"/>
        <v/>
      </c>
      <c r="Z63" s="178"/>
      <c r="AA63" s="178"/>
      <c r="AB63" s="178"/>
      <c r="AC63" s="179"/>
    </row>
    <row r="64" spans="1:29" hidden="1">
      <c r="A64" s="174" t="str">
        <f>'15- RC MERC'!A69</f>
        <v/>
      </c>
      <c r="B64" s="175"/>
      <c r="C64" s="176" t="str">
        <f t="shared" si="15"/>
        <v/>
      </c>
      <c r="D64" s="176"/>
      <c r="E64" s="25" t="str">
        <f>IF(A64="","",IF('15- RC MERC'!E29="TODO MÊS",E24,""))</f>
        <v/>
      </c>
      <c r="F64" s="172">
        <f t="shared" si="13"/>
        <v>0</v>
      </c>
      <c r="G64" s="170">
        <f t="shared" si="13"/>
        <v>0</v>
      </c>
      <c r="H64" s="170">
        <f t="shared" si="13"/>
        <v>0</v>
      </c>
      <c r="I64" s="170">
        <f t="shared" si="13"/>
        <v>0</v>
      </c>
      <c r="J64" s="177" t="str">
        <f t="shared" si="14"/>
        <v/>
      </c>
      <c r="K64" s="178" t="str">
        <f t="shared" si="14"/>
        <v/>
      </c>
      <c r="L64" s="178" t="str">
        <f t="shared" si="20"/>
        <v/>
      </c>
      <c r="M64" s="178" t="str">
        <f t="shared" si="20"/>
        <v/>
      </c>
      <c r="N64" s="178" t="str">
        <f t="shared" si="20"/>
        <v/>
      </c>
      <c r="O64" s="178" t="str">
        <f t="shared" si="20"/>
        <v/>
      </c>
      <c r="P64" s="178" t="str">
        <f t="shared" si="20"/>
        <v/>
      </c>
      <c r="Q64" s="178" t="str">
        <f t="shared" si="20"/>
        <v/>
      </c>
      <c r="R64" s="178" t="str">
        <f t="shared" si="20"/>
        <v/>
      </c>
      <c r="S64" s="178" t="str">
        <f t="shared" si="20"/>
        <v/>
      </c>
      <c r="T64" s="178" t="str">
        <f t="shared" si="20"/>
        <v/>
      </c>
      <c r="U64" s="178" t="str">
        <f t="shared" si="20"/>
        <v/>
      </c>
      <c r="V64" s="177" t="str">
        <f t="shared" si="16"/>
        <v/>
      </c>
      <c r="W64" s="178" t="str">
        <f t="shared" si="17"/>
        <v/>
      </c>
      <c r="X64" s="178" t="str">
        <f t="shared" si="18"/>
        <v/>
      </c>
      <c r="Y64" s="177" t="str">
        <f t="shared" si="19"/>
        <v/>
      </c>
      <c r="Z64" s="178"/>
      <c r="AA64" s="178"/>
      <c r="AB64" s="178"/>
      <c r="AC64" s="179"/>
    </row>
    <row r="65" spans="1:29" hidden="1">
      <c r="A65" s="174" t="str">
        <f>'15- RC MERC'!A70</f>
        <v/>
      </c>
      <c r="B65" s="175"/>
      <c r="C65" s="176" t="str">
        <f t="shared" si="15"/>
        <v/>
      </c>
      <c r="D65" s="176"/>
      <c r="E65" s="25" t="str">
        <f>IF(A65="","",IF('15- RC MERC'!E30="TODO MÊS",E25,""))</f>
        <v/>
      </c>
      <c r="F65" s="172">
        <f t="shared" si="13"/>
        <v>0</v>
      </c>
      <c r="G65" s="170">
        <f t="shared" si="13"/>
        <v>0</v>
      </c>
      <c r="H65" s="170">
        <f t="shared" si="13"/>
        <v>0</v>
      </c>
      <c r="I65" s="170">
        <f t="shared" si="13"/>
        <v>0</v>
      </c>
      <c r="J65" s="177" t="str">
        <f t="shared" si="14"/>
        <v/>
      </c>
      <c r="K65" s="178" t="str">
        <f t="shared" si="14"/>
        <v/>
      </c>
      <c r="L65" s="178" t="str">
        <f t="shared" si="20"/>
        <v/>
      </c>
      <c r="M65" s="178" t="str">
        <f t="shared" si="20"/>
        <v/>
      </c>
      <c r="N65" s="178" t="str">
        <f t="shared" si="20"/>
        <v/>
      </c>
      <c r="O65" s="178" t="str">
        <f t="shared" si="20"/>
        <v/>
      </c>
      <c r="P65" s="178" t="str">
        <f t="shared" si="20"/>
        <v/>
      </c>
      <c r="Q65" s="178" t="str">
        <f t="shared" si="20"/>
        <v/>
      </c>
      <c r="R65" s="178" t="str">
        <f t="shared" si="20"/>
        <v/>
      </c>
      <c r="S65" s="178" t="str">
        <f t="shared" si="20"/>
        <v/>
      </c>
      <c r="T65" s="178" t="str">
        <f t="shared" si="20"/>
        <v/>
      </c>
      <c r="U65" s="178" t="str">
        <f t="shared" si="20"/>
        <v/>
      </c>
      <c r="V65" s="177" t="str">
        <f t="shared" si="16"/>
        <v/>
      </c>
      <c r="W65" s="178" t="str">
        <f t="shared" si="17"/>
        <v/>
      </c>
      <c r="X65" s="178" t="str">
        <f t="shared" si="18"/>
        <v/>
      </c>
      <c r="Y65" s="177" t="str">
        <f t="shared" si="19"/>
        <v/>
      </c>
      <c r="Z65" s="178"/>
      <c r="AA65" s="178"/>
      <c r="AB65" s="178"/>
      <c r="AC65" s="179"/>
    </row>
    <row r="66" spans="1:29" hidden="1">
      <c r="A66" s="174" t="str">
        <f>'15- RC MERC'!A71</f>
        <v/>
      </c>
      <c r="B66" s="175"/>
      <c r="C66" s="176" t="str">
        <f t="shared" si="15"/>
        <v/>
      </c>
      <c r="D66" s="176"/>
      <c r="E66" s="25" t="str">
        <f>IF(A66="","",IF('15- RC MERC'!E31="TODO MÊS",E26,""))</f>
        <v/>
      </c>
      <c r="F66" s="172">
        <f t="shared" ref="F66:I85" si="21">F26</f>
        <v>0</v>
      </c>
      <c r="G66" s="170">
        <f t="shared" si="21"/>
        <v>0</v>
      </c>
      <c r="H66" s="170">
        <f t="shared" si="21"/>
        <v>0</v>
      </c>
      <c r="I66" s="170">
        <f t="shared" si="21"/>
        <v>0</v>
      </c>
      <c r="J66" s="177" t="str">
        <f t="shared" si="14"/>
        <v/>
      </c>
      <c r="K66" s="178" t="str">
        <f t="shared" si="14"/>
        <v/>
      </c>
      <c r="L66" s="178" t="str">
        <f t="shared" ref="L66:U75" si="22">IF($E66="","",IF(MONTH(L$5)=MONTH($A66),$F66*$E66*$C66,IF(MONTH(L$5)=MONTH($A66)+1,$G66*$E66*$C66,IF(MONTH(L$5)=MONTH($A66)+2,$H66*$E66*$C66,IF(MONTH(L$5)=MONTH($A66)+3,$I66*$E66*$C66,0)))))</f>
        <v/>
      </c>
      <c r="M66" s="178" t="str">
        <f t="shared" si="22"/>
        <v/>
      </c>
      <c r="N66" s="178" t="str">
        <f t="shared" si="22"/>
        <v/>
      </c>
      <c r="O66" s="178" t="str">
        <f t="shared" si="22"/>
        <v/>
      </c>
      <c r="P66" s="178" t="str">
        <f t="shared" si="22"/>
        <v/>
      </c>
      <c r="Q66" s="178" t="str">
        <f t="shared" si="22"/>
        <v/>
      </c>
      <c r="R66" s="178" t="str">
        <f t="shared" si="22"/>
        <v/>
      </c>
      <c r="S66" s="178" t="str">
        <f t="shared" si="22"/>
        <v/>
      </c>
      <c r="T66" s="178" t="str">
        <f t="shared" si="22"/>
        <v/>
      </c>
      <c r="U66" s="178" t="str">
        <f t="shared" si="22"/>
        <v/>
      </c>
      <c r="V66" s="177" t="str">
        <f t="shared" si="16"/>
        <v/>
      </c>
      <c r="W66" s="178" t="str">
        <f t="shared" si="17"/>
        <v/>
      </c>
      <c r="X66" s="178" t="str">
        <f t="shared" si="18"/>
        <v/>
      </c>
      <c r="Y66" s="177" t="str">
        <f t="shared" si="19"/>
        <v/>
      </c>
      <c r="Z66" s="178"/>
      <c r="AA66" s="178"/>
      <c r="AB66" s="178"/>
      <c r="AC66" s="179"/>
    </row>
    <row r="67" spans="1:29" hidden="1">
      <c r="A67" s="174" t="str">
        <f>'15- RC MERC'!A72</f>
        <v/>
      </c>
      <c r="B67" s="175"/>
      <c r="C67" s="176" t="str">
        <f t="shared" si="15"/>
        <v/>
      </c>
      <c r="D67" s="176"/>
      <c r="E67" s="25" t="str">
        <f>IF(A67="","",IF('15- RC MERC'!E32="TODO MÊS",E27,""))</f>
        <v/>
      </c>
      <c r="F67" s="172">
        <f t="shared" si="21"/>
        <v>0</v>
      </c>
      <c r="G67" s="170">
        <f t="shared" si="21"/>
        <v>0</v>
      </c>
      <c r="H67" s="170">
        <f t="shared" si="21"/>
        <v>0</v>
      </c>
      <c r="I67" s="170">
        <f t="shared" si="21"/>
        <v>0</v>
      </c>
      <c r="J67" s="177" t="str">
        <f t="shared" si="14"/>
        <v/>
      </c>
      <c r="K67" s="178" t="str">
        <f t="shared" si="14"/>
        <v/>
      </c>
      <c r="L67" s="178" t="str">
        <f t="shared" si="22"/>
        <v/>
      </c>
      <c r="M67" s="178" t="str">
        <f t="shared" si="22"/>
        <v/>
      </c>
      <c r="N67" s="178" t="str">
        <f t="shared" si="22"/>
        <v/>
      </c>
      <c r="O67" s="178" t="str">
        <f t="shared" si="22"/>
        <v/>
      </c>
      <c r="P67" s="178" t="str">
        <f t="shared" si="22"/>
        <v/>
      </c>
      <c r="Q67" s="178" t="str">
        <f t="shared" si="22"/>
        <v/>
      </c>
      <c r="R67" s="178" t="str">
        <f t="shared" si="22"/>
        <v/>
      </c>
      <c r="S67" s="178" t="str">
        <f t="shared" si="22"/>
        <v/>
      </c>
      <c r="T67" s="178" t="str">
        <f t="shared" si="22"/>
        <v/>
      </c>
      <c r="U67" s="178" t="str">
        <f t="shared" si="22"/>
        <v/>
      </c>
      <c r="V67" s="177" t="str">
        <f t="shared" si="16"/>
        <v/>
      </c>
      <c r="W67" s="178" t="str">
        <f t="shared" si="17"/>
        <v/>
      </c>
      <c r="X67" s="178" t="str">
        <f t="shared" si="18"/>
        <v/>
      </c>
      <c r="Y67" s="177" t="str">
        <f t="shared" si="19"/>
        <v/>
      </c>
      <c r="Z67" s="178"/>
      <c r="AA67" s="178"/>
      <c r="AB67" s="178"/>
      <c r="AC67" s="179"/>
    </row>
    <row r="68" spans="1:29" hidden="1">
      <c r="A68" s="174" t="str">
        <f>'15- RC MERC'!A73</f>
        <v/>
      </c>
      <c r="B68" s="175"/>
      <c r="C68" s="176" t="str">
        <f t="shared" si="15"/>
        <v/>
      </c>
      <c r="D68" s="176"/>
      <c r="E68" s="25" t="str">
        <f>IF(A68="","",IF('15- RC MERC'!E33="TODO MÊS",E28,""))</f>
        <v/>
      </c>
      <c r="F68" s="172">
        <f t="shared" si="21"/>
        <v>0</v>
      </c>
      <c r="G68" s="170">
        <f t="shared" si="21"/>
        <v>0</v>
      </c>
      <c r="H68" s="170">
        <f t="shared" si="21"/>
        <v>0</v>
      </c>
      <c r="I68" s="170">
        <f t="shared" si="21"/>
        <v>0</v>
      </c>
      <c r="J68" s="177" t="str">
        <f t="shared" si="14"/>
        <v/>
      </c>
      <c r="K68" s="178" t="str">
        <f t="shared" si="14"/>
        <v/>
      </c>
      <c r="L68" s="178" t="str">
        <f t="shared" si="22"/>
        <v/>
      </c>
      <c r="M68" s="178" t="str">
        <f t="shared" si="22"/>
        <v/>
      </c>
      <c r="N68" s="178" t="str">
        <f t="shared" si="22"/>
        <v/>
      </c>
      <c r="O68" s="178" t="str">
        <f t="shared" si="22"/>
        <v/>
      </c>
      <c r="P68" s="178" t="str">
        <f t="shared" si="22"/>
        <v/>
      </c>
      <c r="Q68" s="178" t="str">
        <f t="shared" si="22"/>
        <v/>
      </c>
      <c r="R68" s="178" t="str">
        <f t="shared" si="22"/>
        <v/>
      </c>
      <c r="S68" s="178" t="str">
        <f t="shared" si="22"/>
        <v/>
      </c>
      <c r="T68" s="178" t="str">
        <f t="shared" si="22"/>
        <v/>
      </c>
      <c r="U68" s="178" t="str">
        <f t="shared" si="22"/>
        <v/>
      </c>
      <c r="V68" s="177" t="str">
        <f t="shared" si="16"/>
        <v/>
      </c>
      <c r="W68" s="178" t="str">
        <f t="shared" si="17"/>
        <v/>
      </c>
      <c r="X68" s="178" t="str">
        <f t="shared" si="18"/>
        <v/>
      </c>
      <c r="Y68" s="177" t="str">
        <f t="shared" si="19"/>
        <v/>
      </c>
      <c r="Z68" s="178"/>
      <c r="AA68" s="178"/>
      <c r="AB68" s="178"/>
      <c r="AC68" s="179"/>
    </row>
    <row r="69" spans="1:29" hidden="1">
      <c r="A69" s="174" t="str">
        <f>'15- RC MERC'!A74</f>
        <v/>
      </c>
      <c r="B69" s="175"/>
      <c r="C69" s="176" t="str">
        <f t="shared" si="15"/>
        <v/>
      </c>
      <c r="D69" s="176"/>
      <c r="E69" s="25" t="str">
        <f>IF(A69="","",IF('15- RC MERC'!E34="TODO MÊS",E29,""))</f>
        <v/>
      </c>
      <c r="F69" s="172">
        <f t="shared" si="21"/>
        <v>0</v>
      </c>
      <c r="G69" s="170">
        <f t="shared" si="21"/>
        <v>0</v>
      </c>
      <c r="H69" s="170">
        <f t="shared" si="21"/>
        <v>0</v>
      </c>
      <c r="I69" s="170">
        <f t="shared" si="21"/>
        <v>0</v>
      </c>
      <c r="J69" s="177" t="str">
        <f t="shared" si="14"/>
        <v/>
      </c>
      <c r="K69" s="178" t="str">
        <f t="shared" si="14"/>
        <v/>
      </c>
      <c r="L69" s="178" t="str">
        <f t="shared" si="22"/>
        <v/>
      </c>
      <c r="M69" s="178" t="str">
        <f t="shared" si="22"/>
        <v/>
      </c>
      <c r="N69" s="178" t="str">
        <f t="shared" si="22"/>
        <v/>
      </c>
      <c r="O69" s="178" t="str">
        <f t="shared" si="22"/>
        <v/>
      </c>
      <c r="P69" s="178" t="str">
        <f t="shared" si="22"/>
        <v/>
      </c>
      <c r="Q69" s="178" t="str">
        <f t="shared" si="22"/>
        <v/>
      </c>
      <c r="R69" s="178" t="str">
        <f t="shared" si="22"/>
        <v/>
      </c>
      <c r="S69" s="178" t="str">
        <f t="shared" si="22"/>
        <v/>
      </c>
      <c r="T69" s="178" t="str">
        <f t="shared" si="22"/>
        <v/>
      </c>
      <c r="U69" s="178" t="str">
        <f t="shared" si="22"/>
        <v/>
      </c>
      <c r="V69" s="177" t="str">
        <f t="shared" si="16"/>
        <v/>
      </c>
      <c r="W69" s="178" t="str">
        <f t="shared" si="17"/>
        <v/>
      </c>
      <c r="X69" s="178" t="str">
        <f t="shared" si="18"/>
        <v/>
      </c>
      <c r="Y69" s="177" t="str">
        <f t="shared" si="19"/>
        <v/>
      </c>
      <c r="Z69" s="178"/>
      <c r="AA69" s="178"/>
      <c r="AB69" s="178"/>
      <c r="AC69" s="179"/>
    </row>
    <row r="70" spans="1:29" hidden="1">
      <c r="A70" s="174" t="str">
        <f>'15- RC MERC'!A75</f>
        <v/>
      </c>
      <c r="B70" s="175"/>
      <c r="C70" s="176" t="str">
        <f t="shared" si="15"/>
        <v/>
      </c>
      <c r="D70" s="176"/>
      <c r="E70" s="25" t="str">
        <f>IF(A70="","",IF('15- RC MERC'!E35="TODO MÊS",E30,""))</f>
        <v/>
      </c>
      <c r="F70" s="172">
        <f t="shared" si="21"/>
        <v>0</v>
      </c>
      <c r="G70" s="170">
        <f t="shared" si="21"/>
        <v>0</v>
      </c>
      <c r="H70" s="170">
        <f t="shared" si="21"/>
        <v>0</v>
      </c>
      <c r="I70" s="170">
        <f t="shared" si="21"/>
        <v>0</v>
      </c>
      <c r="J70" s="177" t="str">
        <f t="shared" si="14"/>
        <v/>
      </c>
      <c r="K70" s="178" t="str">
        <f t="shared" si="14"/>
        <v/>
      </c>
      <c r="L70" s="178" t="str">
        <f t="shared" si="22"/>
        <v/>
      </c>
      <c r="M70" s="178" t="str">
        <f t="shared" si="22"/>
        <v/>
      </c>
      <c r="N70" s="178" t="str">
        <f t="shared" si="22"/>
        <v/>
      </c>
      <c r="O70" s="178" t="str">
        <f t="shared" si="22"/>
        <v/>
      </c>
      <c r="P70" s="178" t="str">
        <f t="shared" si="22"/>
        <v/>
      </c>
      <c r="Q70" s="178" t="str">
        <f t="shared" si="22"/>
        <v/>
      </c>
      <c r="R70" s="178" t="str">
        <f t="shared" si="22"/>
        <v/>
      </c>
      <c r="S70" s="178" t="str">
        <f t="shared" si="22"/>
        <v/>
      </c>
      <c r="T70" s="178" t="str">
        <f t="shared" si="22"/>
        <v/>
      </c>
      <c r="U70" s="178" t="str">
        <f t="shared" si="22"/>
        <v/>
      </c>
      <c r="V70" s="177" t="str">
        <f t="shared" si="16"/>
        <v/>
      </c>
      <c r="W70" s="178" t="str">
        <f t="shared" si="17"/>
        <v/>
      </c>
      <c r="X70" s="178" t="str">
        <f t="shared" si="18"/>
        <v/>
      </c>
      <c r="Y70" s="177" t="str">
        <f t="shared" si="19"/>
        <v/>
      </c>
      <c r="Z70" s="178"/>
      <c r="AA70" s="178"/>
      <c r="AB70" s="178"/>
      <c r="AC70" s="179"/>
    </row>
    <row r="71" spans="1:29" hidden="1">
      <c r="A71" s="174" t="str">
        <f>'15- RC MERC'!A76</f>
        <v/>
      </c>
      <c r="B71" s="175"/>
      <c r="C71" s="176" t="str">
        <f t="shared" si="15"/>
        <v/>
      </c>
      <c r="D71" s="176"/>
      <c r="E71" s="25" t="str">
        <f>IF(A71="","",IF('15- RC MERC'!E36="TODO MÊS",E31,""))</f>
        <v/>
      </c>
      <c r="F71" s="172">
        <f t="shared" si="21"/>
        <v>0</v>
      </c>
      <c r="G71" s="170">
        <f t="shared" si="21"/>
        <v>0</v>
      </c>
      <c r="H71" s="170">
        <f t="shared" si="21"/>
        <v>0</v>
      </c>
      <c r="I71" s="170">
        <f t="shared" si="21"/>
        <v>0</v>
      </c>
      <c r="J71" s="177" t="str">
        <f t="shared" si="14"/>
        <v/>
      </c>
      <c r="K71" s="178" t="str">
        <f t="shared" si="14"/>
        <v/>
      </c>
      <c r="L71" s="178" t="str">
        <f t="shared" si="22"/>
        <v/>
      </c>
      <c r="M71" s="178" t="str">
        <f t="shared" si="22"/>
        <v/>
      </c>
      <c r="N71" s="178" t="str">
        <f t="shared" si="22"/>
        <v/>
      </c>
      <c r="O71" s="178" t="str">
        <f t="shared" si="22"/>
        <v/>
      </c>
      <c r="P71" s="178" t="str">
        <f t="shared" si="22"/>
        <v/>
      </c>
      <c r="Q71" s="178" t="str">
        <f t="shared" si="22"/>
        <v/>
      </c>
      <c r="R71" s="178" t="str">
        <f t="shared" si="22"/>
        <v/>
      </c>
      <c r="S71" s="178" t="str">
        <f t="shared" si="22"/>
        <v/>
      </c>
      <c r="T71" s="178" t="str">
        <f t="shared" si="22"/>
        <v/>
      </c>
      <c r="U71" s="178" t="str">
        <f t="shared" si="22"/>
        <v/>
      </c>
      <c r="V71" s="177" t="str">
        <f t="shared" si="16"/>
        <v/>
      </c>
      <c r="W71" s="178" t="str">
        <f t="shared" si="17"/>
        <v/>
      </c>
      <c r="X71" s="178" t="str">
        <f t="shared" si="18"/>
        <v/>
      </c>
      <c r="Y71" s="177" t="str">
        <f t="shared" si="19"/>
        <v/>
      </c>
      <c r="Z71" s="178"/>
      <c r="AA71" s="178"/>
      <c r="AB71" s="178"/>
      <c r="AC71" s="179"/>
    </row>
    <row r="72" spans="1:29" hidden="1">
      <c r="A72" s="174" t="str">
        <f>'15- RC MERC'!A77</f>
        <v/>
      </c>
      <c r="B72" s="175"/>
      <c r="C72" s="176" t="str">
        <f t="shared" si="15"/>
        <v/>
      </c>
      <c r="D72" s="176"/>
      <c r="E72" s="25" t="str">
        <f>IF(A72="","",IF('15- RC MERC'!E37="TODO MÊS",E32,""))</f>
        <v/>
      </c>
      <c r="F72" s="172">
        <f t="shared" si="21"/>
        <v>0</v>
      </c>
      <c r="G72" s="170">
        <f t="shared" si="21"/>
        <v>0</v>
      </c>
      <c r="H72" s="170">
        <f t="shared" si="21"/>
        <v>0</v>
      </c>
      <c r="I72" s="170">
        <f t="shared" si="21"/>
        <v>0</v>
      </c>
      <c r="J72" s="177" t="str">
        <f t="shared" si="14"/>
        <v/>
      </c>
      <c r="K72" s="178" t="str">
        <f t="shared" si="14"/>
        <v/>
      </c>
      <c r="L72" s="178" t="str">
        <f t="shared" si="22"/>
        <v/>
      </c>
      <c r="M72" s="178" t="str">
        <f t="shared" si="22"/>
        <v/>
      </c>
      <c r="N72" s="178" t="str">
        <f t="shared" si="22"/>
        <v/>
      </c>
      <c r="O72" s="178" t="str">
        <f t="shared" si="22"/>
        <v/>
      </c>
      <c r="P72" s="178" t="str">
        <f t="shared" si="22"/>
        <v/>
      </c>
      <c r="Q72" s="178" t="str">
        <f t="shared" si="22"/>
        <v/>
      </c>
      <c r="R72" s="178" t="str">
        <f t="shared" si="22"/>
        <v/>
      </c>
      <c r="S72" s="178" t="str">
        <f t="shared" si="22"/>
        <v/>
      </c>
      <c r="T72" s="178" t="str">
        <f t="shared" si="22"/>
        <v/>
      </c>
      <c r="U72" s="178" t="str">
        <f t="shared" si="22"/>
        <v/>
      </c>
      <c r="V72" s="177" t="str">
        <f t="shared" si="16"/>
        <v/>
      </c>
      <c r="W72" s="178" t="str">
        <f t="shared" si="17"/>
        <v/>
      </c>
      <c r="X72" s="178" t="str">
        <f t="shared" si="18"/>
        <v/>
      </c>
      <c r="Y72" s="177" t="str">
        <f t="shared" si="19"/>
        <v/>
      </c>
      <c r="Z72" s="178"/>
      <c r="AA72" s="178"/>
      <c r="AB72" s="178"/>
      <c r="AC72" s="179"/>
    </row>
    <row r="73" spans="1:29" hidden="1">
      <c r="A73" s="174" t="str">
        <f>'15- RC MERC'!A78</f>
        <v/>
      </c>
      <c r="B73" s="175"/>
      <c r="C73" s="176" t="str">
        <f t="shared" si="15"/>
        <v/>
      </c>
      <c r="D73" s="176"/>
      <c r="E73" s="25" t="str">
        <f>IF(A73="","",IF('15- RC MERC'!E38="TODO MÊS",E33,""))</f>
        <v/>
      </c>
      <c r="F73" s="172">
        <f t="shared" si="21"/>
        <v>0</v>
      </c>
      <c r="G73" s="170">
        <f t="shared" si="21"/>
        <v>0</v>
      </c>
      <c r="H73" s="170">
        <f t="shared" si="21"/>
        <v>0</v>
      </c>
      <c r="I73" s="170">
        <f t="shared" si="21"/>
        <v>0</v>
      </c>
      <c r="J73" s="177" t="str">
        <f t="shared" si="14"/>
        <v/>
      </c>
      <c r="K73" s="178" t="str">
        <f t="shared" si="14"/>
        <v/>
      </c>
      <c r="L73" s="178" t="str">
        <f t="shared" si="22"/>
        <v/>
      </c>
      <c r="M73" s="178" t="str">
        <f t="shared" si="22"/>
        <v/>
      </c>
      <c r="N73" s="178" t="str">
        <f t="shared" si="22"/>
        <v/>
      </c>
      <c r="O73" s="178" t="str">
        <f t="shared" si="22"/>
        <v/>
      </c>
      <c r="P73" s="178" t="str">
        <f t="shared" si="22"/>
        <v/>
      </c>
      <c r="Q73" s="178" t="str">
        <f t="shared" si="22"/>
        <v/>
      </c>
      <c r="R73" s="178" t="str">
        <f t="shared" si="22"/>
        <v/>
      </c>
      <c r="S73" s="178" t="str">
        <f t="shared" si="22"/>
        <v/>
      </c>
      <c r="T73" s="178" t="str">
        <f t="shared" si="22"/>
        <v/>
      </c>
      <c r="U73" s="178" t="str">
        <f t="shared" si="22"/>
        <v/>
      </c>
      <c r="V73" s="177" t="str">
        <f t="shared" si="16"/>
        <v/>
      </c>
      <c r="W73" s="178" t="str">
        <f t="shared" si="17"/>
        <v/>
      </c>
      <c r="X73" s="178" t="str">
        <f t="shared" si="18"/>
        <v/>
      </c>
      <c r="Y73" s="177" t="str">
        <f t="shared" si="19"/>
        <v/>
      </c>
      <c r="Z73" s="178"/>
      <c r="AA73" s="178"/>
      <c r="AB73" s="178"/>
      <c r="AC73" s="179"/>
    </row>
    <row r="74" spans="1:29" hidden="1">
      <c r="A74" s="174" t="str">
        <f>'15- RC MERC'!A79</f>
        <v/>
      </c>
      <c r="B74" s="175"/>
      <c r="C74" s="176" t="str">
        <f t="shared" si="15"/>
        <v/>
      </c>
      <c r="D74" s="176"/>
      <c r="E74" s="25" t="str">
        <f>IF(A74="","",IF('15- RC MERC'!E39="TODO MÊS",E34,""))</f>
        <v/>
      </c>
      <c r="F74" s="172">
        <f t="shared" si="21"/>
        <v>0</v>
      </c>
      <c r="G74" s="170">
        <f t="shared" si="21"/>
        <v>0</v>
      </c>
      <c r="H74" s="170">
        <f t="shared" si="21"/>
        <v>0</v>
      </c>
      <c r="I74" s="170">
        <f t="shared" si="21"/>
        <v>0</v>
      </c>
      <c r="J74" s="177" t="str">
        <f t="shared" si="14"/>
        <v/>
      </c>
      <c r="K74" s="178" t="str">
        <f t="shared" si="14"/>
        <v/>
      </c>
      <c r="L74" s="178" t="str">
        <f t="shared" si="22"/>
        <v/>
      </c>
      <c r="M74" s="178" t="str">
        <f t="shared" si="22"/>
        <v/>
      </c>
      <c r="N74" s="178" t="str">
        <f t="shared" si="22"/>
        <v/>
      </c>
      <c r="O74" s="178" t="str">
        <f t="shared" si="22"/>
        <v/>
      </c>
      <c r="P74" s="178" t="str">
        <f t="shared" si="22"/>
        <v/>
      </c>
      <c r="Q74" s="178" t="str">
        <f t="shared" si="22"/>
        <v/>
      </c>
      <c r="R74" s="178" t="str">
        <f t="shared" si="22"/>
        <v/>
      </c>
      <c r="S74" s="178" t="str">
        <f t="shared" si="22"/>
        <v/>
      </c>
      <c r="T74" s="178" t="str">
        <f t="shared" si="22"/>
        <v/>
      </c>
      <c r="U74" s="178" t="str">
        <f t="shared" si="22"/>
        <v/>
      </c>
      <c r="V74" s="177" t="str">
        <f t="shared" si="16"/>
        <v/>
      </c>
      <c r="W74" s="178" t="str">
        <f t="shared" si="17"/>
        <v/>
      </c>
      <c r="X74" s="178" t="str">
        <f t="shared" si="18"/>
        <v/>
      </c>
      <c r="Y74" s="177" t="str">
        <f t="shared" si="19"/>
        <v/>
      </c>
      <c r="Z74" s="178"/>
      <c r="AA74" s="178"/>
      <c r="AB74" s="178"/>
      <c r="AC74" s="179"/>
    </row>
    <row r="75" spans="1:29" hidden="1">
      <c r="A75" s="174" t="str">
        <f>'15- RC MERC'!A80</f>
        <v/>
      </c>
      <c r="B75" s="175"/>
      <c r="C75" s="176" t="str">
        <f t="shared" si="15"/>
        <v/>
      </c>
      <c r="D75" s="176"/>
      <c r="E75" s="25" t="str">
        <f>IF(A75="","",IF('15- RC MERC'!E40="TODO MÊS",E35,""))</f>
        <v/>
      </c>
      <c r="F75" s="172">
        <f t="shared" si="21"/>
        <v>0</v>
      </c>
      <c r="G75" s="170">
        <f t="shared" si="21"/>
        <v>0</v>
      </c>
      <c r="H75" s="170">
        <f t="shared" si="21"/>
        <v>0</v>
      </c>
      <c r="I75" s="170">
        <f t="shared" si="21"/>
        <v>0</v>
      </c>
      <c r="J75" s="177" t="str">
        <f t="shared" si="14"/>
        <v/>
      </c>
      <c r="K75" s="178" t="str">
        <f t="shared" si="14"/>
        <v/>
      </c>
      <c r="L75" s="178" t="str">
        <f t="shared" si="22"/>
        <v/>
      </c>
      <c r="M75" s="178" t="str">
        <f t="shared" si="22"/>
        <v/>
      </c>
      <c r="N75" s="178" t="str">
        <f t="shared" si="22"/>
        <v/>
      </c>
      <c r="O75" s="178" t="str">
        <f t="shared" si="22"/>
        <v/>
      </c>
      <c r="P75" s="178" t="str">
        <f t="shared" si="22"/>
        <v/>
      </c>
      <c r="Q75" s="178" t="str">
        <f t="shared" si="22"/>
        <v/>
      </c>
      <c r="R75" s="178" t="str">
        <f t="shared" si="22"/>
        <v/>
      </c>
      <c r="S75" s="178" t="str">
        <f t="shared" si="22"/>
        <v/>
      </c>
      <c r="T75" s="178" t="str">
        <f t="shared" si="22"/>
        <v/>
      </c>
      <c r="U75" s="178" t="str">
        <f t="shared" si="22"/>
        <v/>
      </c>
      <c r="V75" s="177" t="str">
        <f t="shared" si="16"/>
        <v/>
      </c>
      <c r="W75" s="178" t="str">
        <f t="shared" si="17"/>
        <v/>
      </c>
      <c r="X75" s="178" t="str">
        <f t="shared" si="18"/>
        <v/>
      </c>
      <c r="Y75" s="177" t="str">
        <f t="shared" si="19"/>
        <v/>
      </c>
      <c r="Z75" s="178"/>
      <c r="AA75" s="178"/>
      <c r="AB75" s="178"/>
      <c r="AC75" s="179"/>
    </row>
    <row r="76" spans="1:29" hidden="1">
      <c r="A76" s="174" t="str">
        <f>'15- RC MERC'!A81</f>
        <v/>
      </c>
      <c r="B76" s="175"/>
      <c r="C76" s="176" t="str">
        <f t="shared" si="15"/>
        <v/>
      </c>
      <c r="D76" s="176"/>
      <c r="E76" s="25" t="str">
        <f>IF(A76="","",IF('15- RC MERC'!E41="TODO MÊS",E36,""))</f>
        <v/>
      </c>
      <c r="F76" s="172">
        <f t="shared" si="21"/>
        <v>0</v>
      </c>
      <c r="G76" s="170">
        <f t="shared" si="21"/>
        <v>0</v>
      </c>
      <c r="H76" s="170">
        <f t="shared" si="21"/>
        <v>0</v>
      </c>
      <c r="I76" s="170">
        <f t="shared" si="21"/>
        <v>0</v>
      </c>
      <c r="J76" s="177" t="str">
        <f t="shared" ref="J76:K139" si="23">IF($E76="","",IF(MONTH(J$5)=MONTH($A76),$F76*$E76*$C76,IF(MONTH(J$5)=MONTH($A76)+1,$G76*$E76*$C76,IF(MONTH(J$5)=MONTH($A76)+2,$H76*$E76*$C76,IF(MONTH(J$5)=MONTH($A76)+3,$I76*$E76*$C76,0)))))</f>
        <v/>
      </c>
      <c r="K76" s="178" t="str">
        <f t="shared" si="23"/>
        <v/>
      </c>
      <c r="L76" s="178" t="str">
        <f t="shared" ref="L76:U85" si="24">IF($E76="","",IF(MONTH(L$5)=MONTH($A76),$F76*$E76*$C76,IF(MONTH(L$5)=MONTH($A76)+1,$G76*$E76*$C76,IF(MONTH(L$5)=MONTH($A76)+2,$H76*$E76*$C76,IF(MONTH(L$5)=MONTH($A76)+3,$I76*$E76*$C76,0)))))</f>
        <v/>
      </c>
      <c r="M76" s="178" t="str">
        <f t="shared" si="24"/>
        <v/>
      </c>
      <c r="N76" s="178" t="str">
        <f t="shared" si="24"/>
        <v/>
      </c>
      <c r="O76" s="178" t="str">
        <f t="shared" si="24"/>
        <v/>
      </c>
      <c r="P76" s="178" t="str">
        <f t="shared" si="24"/>
        <v/>
      </c>
      <c r="Q76" s="178" t="str">
        <f t="shared" si="24"/>
        <v/>
      </c>
      <c r="R76" s="178" t="str">
        <f t="shared" si="24"/>
        <v/>
      </c>
      <c r="S76" s="178" t="str">
        <f t="shared" si="24"/>
        <v/>
      </c>
      <c r="T76" s="178" t="str">
        <f t="shared" si="24"/>
        <v/>
      </c>
      <c r="U76" s="178" t="str">
        <f t="shared" si="24"/>
        <v/>
      </c>
      <c r="V76" s="177" t="str">
        <f t="shared" si="16"/>
        <v/>
      </c>
      <c r="W76" s="178" t="str">
        <f t="shared" si="17"/>
        <v/>
      </c>
      <c r="X76" s="178" t="str">
        <f t="shared" si="18"/>
        <v/>
      </c>
      <c r="Y76" s="177" t="str">
        <f t="shared" si="19"/>
        <v/>
      </c>
      <c r="Z76" s="178"/>
      <c r="AA76" s="178"/>
      <c r="AB76" s="178"/>
      <c r="AC76" s="179"/>
    </row>
    <row r="77" spans="1:29" hidden="1">
      <c r="A77" s="174" t="str">
        <f>'15- RC MERC'!A82</f>
        <v/>
      </c>
      <c r="B77" s="175"/>
      <c r="C77" s="176" t="str">
        <f t="shared" si="15"/>
        <v/>
      </c>
      <c r="D77" s="176"/>
      <c r="E77" s="25" t="str">
        <f>IF(A77="","",IF('15- RC MERC'!E42="TODO MÊS",E37,""))</f>
        <v/>
      </c>
      <c r="F77" s="172">
        <f t="shared" si="21"/>
        <v>0</v>
      </c>
      <c r="G77" s="170">
        <f t="shared" si="21"/>
        <v>0</v>
      </c>
      <c r="H77" s="170">
        <f t="shared" si="21"/>
        <v>0</v>
      </c>
      <c r="I77" s="170">
        <f t="shared" si="21"/>
        <v>0</v>
      </c>
      <c r="J77" s="177" t="str">
        <f t="shared" si="23"/>
        <v/>
      </c>
      <c r="K77" s="178" t="str">
        <f t="shared" si="23"/>
        <v/>
      </c>
      <c r="L77" s="178" t="str">
        <f t="shared" si="24"/>
        <v/>
      </c>
      <c r="M77" s="178" t="str">
        <f t="shared" si="24"/>
        <v/>
      </c>
      <c r="N77" s="178" t="str">
        <f t="shared" si="24"/>
        <v/>
      </c>
      <c r="O77" s="178" t="str">
        <f t="shared" si="24"/>
        <v/>
      </c>
      <c r="P77" s="178" t="str">
        <f t="shared" si="24"/>
        <v/>
      </c>
      <c r="Q77" s="178" t="str">
        <f t="shared" si="24"/>
        <v/>
      </c>
      <c r="R77" s="178" t="str">
        <f t="shared" si="24"/>
        <v/>
      </c>
      <c r="S77" s="178" t="str">
        <f t="shared" si="24"/>
        <v/>
      </c>
      <c r="T77" s="178" t="str">
        <f t="shared" si="24"/>
        <v/>
      </c>
      <c r="U77" s="178" t="str">
        <f t="shared" si="24"/>
        <v/>
      </c>
      <c r="V77" s="177" t="str">
        <f t="shared" si="16"/>
        <v/>
      </c>
      <c r="W77" s="178" t="str">
        <f t="shared" si="17"/>
        <v/>
      </c>
      <c r="X77" s="178" t="str">
        <f t="shared" si="18"/>
        <v/>
      </c>
      <c r="Y77" s="177" t="str">
        <f t="shared" si="19"/>
        <v/>
      </c>
      <c r="Z77" s="178"/>
      <c r="AA77" s="178"/>
      <c r="AB77" s="178"/>
      <c r="AC77" s="179"/>
    </row>
    <row r="78" spans="1:29" hidden="1">
      <c r="A78" s="174" t="str">
        <f>'15- RC MERC'!A83</f>
        <v/>
      </c>
      <c r="B78" s="175"/>
      <c r="C78" s="176" t="str">
        <f t="shared" si="15"/>
        <v/>
      </c>
      <c r="D78" s="176"/>
      <c r="E78" s="25" t="str">
        <f>IF(A78="","",IF('15- RC MERC'!E43="TODO MÊS",E38,""))</f>
        <v/>
      </c>
      <c r="F78" s="172">
        <f t="shared" si="21"/>
        <v>0</v>
      </c>
      <c r="G78" s="170">
        <f t="shared" si="21"/>
        <v>0</v>
      </c>
      <c r="H78" s="170">
        <f t="shared" si="21"/>
        <v>0</v>
      </c>
      <c r="I78" s="170">
        <f t="shared" si="21"/>
        <v>0</v>
      </c>
      <c r="J78" s="177" t="str">
        <f t="shared" si="23"/>
        <v/>
      </c>
      <c r="K78" s="178" t="str">
        <f t="shared" si="23"/>
        <v/>
      </c>
      <c r="L78" s="178" t="str">
        <f t="shared" si="24"/>
        <v/>
      </c>
      <c r="M78" s="178" t="str">
        <f t="shared" si="24"/>
        <v/>
      </c>
      <c r="N78" s="178" t="str">
        <f t="shared" si="24"/>
        <v/>
      </c>
      <c r="O78" s="178" t="str">
        <f t="shared" si="24"/>
        <v/>
      </c>
      <c r="P78" s="178" t="str">
        <f t="shared" si="24"/>
        <v/>
      </c>
      <c r="Q78" s="178" t="str">
        <f t="shared" si="24"/>
        <v/>
      </c>
      <c r="R78" s="178" t="str">
        <f t="shared" si="24"/>
        <v/>
      </c>
      <c r="S78" s="178" t="str">
        <f t="shared" si="24"/>
        <v/>
      </c>
      <c r="T78" s="178" t="str">
        <f t="shared" si="24"/>
        <v/>
      </c>
      <c r="U78" s="178" t="str">
        <f t="shared" si="24"/>
        <v/>
      </c>
      <c r="V78" s="177" t="str">
        <f t="shared" si="16"/>
        <v/>
      </c>
      <c r="W78" s="178" t="str">
        <f t="shared" si="17"/>
        <v/>
      </c>
      <c r="X78" s="178" t="str">
        <f t="shared" si="18"/>
        <v/>
      </c>
      <c r="Y78" s="177" t="str">
        <f t="shared" si="19"/>
        <v/>
      </c>
      <c r="Z78" s="178"/>
      <c r="AA78" s="178"/>
      <c r="AB78" s="178"/>
      <c r="AC78" s="179"/>
    </row>
    <row r="79" spans="1:29" hidden="1">
      <c r="A79" s="28" t="str">
        <f>'15- RC MERC'!A84</f>
        <v/>
      </c>
      <c r="B79" s="175"/>
      <c r="C79" s="176" t="str">
        <f t="shared" si="15"/>
        <v/>
      </c>
      <c r="D79" s="176"/>
      <c r="E79" s="25" t="str">
        <f>IF(A79="","",IF('15- RC MERC'!E44="TODO MÊS",E39,""))</f>
        <v/>
      </c>
      <c r="F79" s="172">
        <f t="shared" si="21"/>
        <v>0</v>
      </c>
      <c r="G79" s="170">
        <f t="shared" si="21"/>
        <v>0</v>
      </c>
      <c r="H79" s="170">
        <f t="shared" si="21"/>
        <v>0</v>
      </c>
      <c r="I79" s="170">
        <f t="shared" si="21"/>
        <v>0</v>
      </c>
      <c r="J79" s="177" t="str">
        <f t="shared" si="23"/>
        <v/>
      </c>
      <c r="K79" s="178" t="str">
        <f t="shared" si="23"/>
        <v/>
      </c>
      <c r="L79" s="178" t="str">
        <f t="shared" si="24"/>
        <v/>
      </c>
      <c r="M79" s="178" t="str">
        <f t="shared" si="24"/>
        <v/>
      </c>
      <c r="N79" s="178" t="str">
        <f t="shared" si="24"/>
        <v/>
      </c>
      <c r="O79" s="178" t="str">
        <f t="shared" si="24"/>
        <v/>
      </c>
      <c r="P79" s="178" t="str">
        <f t="shared" si="24"/>
        <v/>
      </c>
      <c r="Q79" s="178" t="str">
        <f t="shared" si="24"/>
        <v/>
      </c>
      <c r="R79" s="178" t="str">
        <f t="shared" si="24"/>
        <v/>
      </c>
      <c r="S79" s="178" t="str">
        <f t="shared" si="24"/>
        <v/>
      </c>
      <c r="T79" s="178" t="str">
        <f t="shared" si="24"/>
        <v/>
      </c>
      <c r="U79" s="178" t="str">
        <f t="shared" si="24"/>
        <v/>
      </c>
      <c r="V79" s="177" t="str">
        <f t="shared" si="16"/>
        <v/>
      </c>
      <c r="W79" s="178" t="str">
        <f t="shared" si="17"/>
        <v/>
      </c>
      <c r="X79" s="178" t="str">
        <f t="shared" si="18"/>
        <v/>
      </c>
      <c r="Y79" s="177" t="str">
        <f t="shared" si="19"/>
        <v/>
      </c>
      <c r="Z79" s="178"/>
      <c r="AA79" s="178"/>
      <c r="AB79" s="178"/>
      <c r="AC79" s="178"/>
    </row>
    <row r="80" spans="1:29" hidden="1">
      <c r="A80" s="174" t="str">
        <f>'15- RC MERC'!A85</f>
        <v/>
      </c>
      <c r="B80" s="175"/>
      <c r="C80" s="176" t="str">
        <f t="shared" si="15"/>
        <v/>
      </c>
      <c r="D80" s="176"/>
      <c r="E80" s="25" t="str">
        <f>IF(A80="","",IF('15- RC MERC'!E45="TODO MÊS",E40,""))</f>
        <v/>
      </c>
      <c r="F80" s="172">
        <f t="shared" si="21"/>
        <v>0</v>
      </c>
      <c r="G80" s="170">
        <f t="shared" si="21"/>
        <v>0</v>
      </c>
      <c r="H80" s="170">
        <f t="shared" si="21"/>
        <v>0</v>
      </c>
      <c r="I80" s="170">
        <f t="shared" si="21"/>
        <v>0</v>
      </c>
      <c r="J80" s="177" t="str">
        <f t="shared" si="23"/>
        <v/>
      </c>
      <c r="K80" s="178" t="str">
        <f t="shared" si="23"/>
        <v/>
      </c>
      <c r="L80" s="178" t="str">
        <f t="shared" si="24"/>
        <v/>
      </c>
      <c r="M80" s="178" t="str">
        <f t="shared" si="24"/>
        <v/>
      </c>
      <c r="N80" s="178" t="str">
        <f t="shared" si="24"/>
        <v/>
      </c>
      <c r="O80" s="178" t="str">
        <f t="shared" si="24"/>
        <v/>
      </c>
      <c r="P80" s="178" t="str">
        <f t="shared" si="24"/>
        <v/>
      </c>
      <c r="Q80" s="178" t="str">
        <f t="shared" si="24"/>
        <v/>
      </c>
      <c r="R80" s="178" t="str">
        <f t="shared" si="24"/>
        <v/>
      </c>
      <c r="S80" s="178" t="str">
        <f t="shared" si="24"/>
        <v/>
      </c>
      <c r="T80" s="178" t="str">
        <f t="shared" si="24"/>
        <v/>
      </c>
      <c r="U80" s="178" t="str">
        <f t="shared" si="24"/>
        <v/>
      </c>
      <c r="V80" s="177" t="str">
        <f t="shared" si="16"/>
        <v/>
      </c>
      <c r="W80" s="178" t="str">
        <f t="shared" si="17"/>
        <v/>
      </c>
      <c r="X80" s="178" t="str">
        <f t="shared" si="18"/>
        <v/>
      </c>
      <c r="Y80" s="177" t="str">
        <f t="shared" si="19"/>
        <v/>
      </c>
      <c r="Z80" s="178"/>
      <c r="AA80" s="178"/>
      <c r="AB80" s="178"/>
      <c r="AC80" s="179"/>
    </row>
    <row r="81" spans="1:29" hidden="1">
      <c r="A81" s="174" t="str">
        <f>'15- RC MERC'!A86</f>
        <v/>
      </c>
      <c r="B81" s="175"/>
      <c r="C81" s="176" t="str">
        <f t="shared" si="15"/>
        <v/>
      </c>
      <c r="D81" s="176"/>
      <c r="E81" s="25" t="str">
        <f>IF(A81="","",IF('15- RC MERC'!E46="TODO MÊS",E41,""))</f>
        <v/>
      </c>
      <c r="F81" s="172">
        <f t="shared" si="21"/>
        <v>0</v>
      </c>
      <c r="G81" s="170">
        <f t="shared" si="21"/>
        <v>0</v>
      </c>
      <c r="H81" s="170">
        <f t="shared" si="21"/>
        <v>0</v>
      </c>
      <c r="I81" s="170">
        <f t="shared" si="21"/>
        <v>0</v>
      </c>
      <c r="J81" s="177" t="str">
        <f t="shared" si="23"/>
        <v/>
      </c>
      <c r="K81" s="178" t="str">
        <f t="shared" si="23"/>
        <v/>
      </c>
      <c r="L81" s="178" t="str">
        <f t="shared" si="24"/>
        <v/>
      </c>
      <c r="M81" s="178" t="str">
        <f t="shared" si="24"/>
        <v/>
      </c>
      <c r="N81" s="178" t="str">
        <f t="shared" si="24"/>
        <v/>
      </c>
      <c r="O81" s="178" t="str">
        <f t="shared" si="24"/>
        <v/>
      </c>
      <c r="P81" s="178" t="str">
        <f t="shared" si="24"/>
        <v/>
      </c>
      <c r="Q81" s="178" t="str">
        <f t="shared" si="24"/>
        <v/>
      </c>
      <c r="R81" s="178" t="str">
        <f t="shared" si="24"/>
        <v/>
      </c>
      <c r="S81" s="178" t="str">
        <f t="shared" si="24"/>
        <v/>
      </c>
      <c r="T81" s="178" t="str">
        <f t="shared" si="24"/>
        <v/>
      </c>
      <c r="U81" s="178" t="str">
        <f t="shared" si="24"/>
        <v/>
      </c>
      <c r="V81" s="177" t="str">
        <f t="shared" si="16"/>
        <v/>
      </c>
      <c r="W81" s="178" t="str">
        <f t="shared" si="17"/>
        <v/>
      </c>
      <c r="X81" s="178" t="str">
        <f t="shared" si="18"/>
        <v/>
      </c>
      <c r="Y81" s="177" t="str">
        <f t="shared" si="19"/>
        <v/>
      </c>
      <c r="Z81" s="178"/>
      <c r="AA81" s="178"/>
      <c r="AB81" s="178"/>
      <c r="AC81" s="179"/>
    </row>
    <row r="82" spans="1:29" hidden="1">
      <c r="A82" s="174" t="str">
        <f>'15- RC MERC'!A87</f>
        <v/>
      </c>
      <c r="B82" s="175"/>
      <c r="C82" s="176" t="str">
        <f t="shared" si="15"/>
        <v/>
      </c>
      <c r="D82" s="176"/>
      <c r="E82" s="25" t="str">
        <f>IF(A82="","",IF('15- RC MERC'!E47="TODO MÊS",E42,""))</f>
        <v/>
      </c>
      <c r="F82" s="172">
        <f t="shared" si="21"/>
        <v>0</v>
      </c>
      <c r="G82" s="170">
        <f t="shared" si="21"/>
        <v>0</v>
      </c>
      <c r="H82" s="170">
        <f t="shared" si="21"/>
        <v>0</v>
      </c>
      <c r="I82" s="170">
        <f t="shared" si="21"/>
        <v>0</v>
      </c>
      <c r="J82" s="177" t="str">
        <f t="shared" si="23"/>
        <v/>
      </c>
      <c r="K82" s="178" t="str">
        <f t="shared" si="23"/>
        <v/>
      </c>
      <c r="L82" s="178" t="str">
        <f t="shared" si="24"/>
        <v/>
      </c>
      <c r="M82" s="178" t="str">
        <f t="shared" si="24"/>
        <v/>
      </c>
      <c r="N82" s="178" t="str">
        <f t="shared" si="24"/>
        <v/>
      </c>
      <c r="O82" s="178" t="str">
        <f t="shared" si="24"/>
        <v/>
      </c>
      <c r="P82" s="178" t="str">
        <f t="shared" si="24"/>
        <v/>
      </c>
      <c r="Q82" s="178" t="str">
        <f t="shared" si="24"/>
        <v/>
      </c>
      <c r="R82" s="178" t="str">
        <f t="shared" si="24"/>
        <v/>
      </c>
      <c r="S82" s="178" t="str">
        <f t="shared" si="24"/>
        <v/>
      </c>
      <c r="T82" s="178" t="str">
        <f t="shared" si="24"/>
        <v/>
      </c>
      <c r="U82" s="178" t="str">
        <f t="shared" si="24"/>
        <v/>
      </c>
      <c r="V82" s="177" t="str">
        <f t="shared" si="16"/>
        <v/>
      </c>
      <c r="W82" s="178" t="str">
        <f t="shared" si="17"/>
        <v/>
      </c>
      <c r="X82" s="178" t="str">
        <f t="shared" si="18"/>
        <v/>
      </c>
      <c r="Y82" s="177" t="str">
        <f t="shared" si="19"/>
        <v/>
      </c>
      <c r="Z82" s="178"/>
      <c r="AA82" s="178"/>
      <c r="AB82" s="178"/>
      <c r="AC82" s="179"/>
    </row>
    <row r="83" spans="1:29" hidden="1">
      <c r="A83" s="174" t="str">
        <f>'15- RC MERC'!A88</f>
        <v/>
      </c>
      <c r="B83" s="175"/>
      <c r="C83" s="176" t="str">
        <f t="shared" si="15"/>
        <v/>
      </c>
      <c r="D83" s="176"/>
      <c r="E83" s="25" t="str">
        <f>IF(A83="","",IF('15- RC MERC'!E48="TODO MÊS",E43,""))</f>
        <v/>
      </c>
      <c r="F83" s="172">
        <f t="shared" si="21"/>
        <v>0</v>
      </c>
      <c r="G83" s="170">
        <f t="shared" si="21"/>
        <v>0</v>
      </c>
      <c r="H83" s="170">
        <f t="shared" si="21"/>
        <v>0</v>
      </c>
      <c r="I83" s="170">
        <f t="shared" si="21"/>
        <v>0</v>
      </c>
      <c r="J83" s="177" t="str">
        <f t="shared" si="23"/>
        <v/>
      </c>
      <c r="K83" s="178" t="str">
        <f t="shared" si="23"/>
        <v/>
      </c>
      <c r="L83" s="178" t="str">
        <f t="shared" si="24"/>
        <v/>
      </c>
      <c r="M83" s="178" t="str">
        <f t="shared" si="24"/>
        <v/>
      </c>
      <c r="N83" s="178" t="str">
        <f t="shared" si="24"/>
        <v/>
      </c>
      <c r="O83" s="178" t="str">
        <f t="shared" si="24"/>
        <v/>
      </c>
      <c r="P83" s="178" t="str">
        <f t="shared" si="24"/>
        <v/>
      </c>
      <c r="Q83" s="178" t="str">
        <f t="shared" si="24"/>
        <v/>
      </c>
      <c r="R83" s="178" t="str">
        <f t="shared" si="24"/>
        <v/>
      </c>
      <c r="S83" s="178" t="str">
        <f t="shared" si="24"/>
        <v/>
      </c>
      <c r="T83" s="178" t="str">
        <f t="shared" si="24"/>
        <v/>
      </c>
      <c r="U83" s="178" t="str">
        <f t="shared" si="24"/>
        <v/>
      </c>
      <c r="V83" s="177" t="str">
        <f t="shared" si="16"/>
        <v/>
      </c>
      <c r="W83" s="178" t="str">
        <f t="shared" si="17"/>
        <v/>
      </c>
      <c r="X83" s="178" t="str">
        <f t="shared" si="18"/>
        <v/>
      </c>
      <c r="Y83" s="177" t="str">
        <f t="shared" si="19"/>
        <v/>
      </c>
      <c r="Z83" s="178"/>
      <c r="AA83" s="178"/>
      <c r="AB83" s="178"/>
      <c r="AC83" s="179"/>
    </row>
    <row r="84" spans="1:29" hidden="1">
      <c r="A84" s="174" t="str">
        <f>'15- RC MERC'!A89</f>
        <v/>
      </c>
      <c r="B84" s="175"/>
      <c r="C84" s="176" t="str">
        <f t="shared" si="15"/>
        <v/>
      </c>
      <c r="D84" s="176"/>
      <c r="E84" s="25" t="str">
        <f>IF(A84="","",IF('15- RC MERC'!E49="TODO MÊS",E44,""))</f>
        <v/>
      </c>
      <c r="F84" s="172">
        <f t="shared" si="21"/>
        <v>0</v>
      </c>
      <c r="G84" s="170">
        <f t="shared" si="21"/>
        <v>0</v>
      </c>
      <c r="H84" s="170">
        <f t="shared" si="21"/>
        <v>0</v>
      </c>
      <c r="I84" s="170">
        <f t="shared" si="21"/>
        <v>0</v>
      </c>
      <c r="J84" s="177" t="str">
        <f t="shared" si="23"/>
        <v/>
      </c>
      <c r="K84" s="178" t="str">
        <f t="shared" si="23"/>
        <v/>
      </c>
      <c r="L84" s="178" t="str">
        <f t="shared" si="24"/>
        <v/>
      </c>
      <c r="M84" s="178" t="str">
        <f t="shared" si="24"/>
        <v/>
      </c>
      <c r="N84" s="178" t="str">
        <f t="shared" si="24"/>
        <v/>
      </c>
      <c r="O84" s="178" t="str">
        <f t="shared" si="24"/>
        <v/>
      </c>
      <c r="P84" s="178" t="str">
        <f t="shared" si="24"/>
        <v/>
      </c>
      <c r="Q84" s="178" t="str">
        <f t="shared" si="24"/>
        <v/>
      </c>
      <c r="R84" s="178" t="str">
        <f t="shared" si="24"/>
        <v/>
      </c>
      <c r="S84" s="178" t="str">
        <f t="shared" si="24"/>
        <v/>
      </c>
      <c r="T84" s="178" t="str">
        <f t="shared" si="24"/>
        <v/>
      </c>
      <c r="U84" s="178" t="str">
        <f t="shared" si="24"/>
        <v/>
      </c>
      <c r="V84" s="177" t="str">
        <f t="shared" si="16"/>
        <v/>
      </c>
      <c r="W84" s="178" t="str">
        <f t="shared" si="17"/>
        <v/>
      </c>
      <c r="X84" s="178" t="str">
        <f t="shared" si="18"/>
        <v/>
      </c>
      <c r="Y84" s="177" t="str">
        <f t="shared" si="19"/>
        <v/>
      </c>
      <c r="Z84" s="178"/>
      <c r="AA84" s="178"/>
      <c r="AB84" s="178"/>
      <c r="AC84" s="179"/>
    </row>
    <row r="85" spans="1:29" hidden="1">
      <c r="A85" s="180" t="str">
        <f>'15- RC MERC'!A90</f>
        <v/>
      </c>
      <c r="B85" s="181"/>
      <c r="C85" s="182" t="str">
        <f t="shared" si="15"/>
        <v/>
      </c>
      <c r="D85" s="182"/>
      <c r="E85" s="183" t="str">
        <f>IF(A85="","",IF('15- RC MERC'!E50="TODO MÊS",E45,""))</f>
        <v/>
      </c>
      <c r="F85" s="173">
        <f t="shared" si="21"/>
        <v>0</v>
      </c>
      <c r="G85" s="171">
        <f t="shared" si="21"/>
        <v>0</v>
      </c>
      <c r="H85" s="171">
        <f t="shared" si="21"/>
        <v>0</v>
      </c>
      <c r="I85" s="171">
        <f t="shared" si="21"/>
        <v>0</v>
      </c>
      <c r="J85" s="184" t="str">
        <f t="shared" si="23"/>
        <v/>
      </c>
      <c r="K85" s="185" t="str">
        <f t="shared" si="23"/>
        <v/>
      </c>
      <c r="L85" s="185" t="str">
        <f t="shared" si="24"/>
        <v/>
      </c>
      <c r="M85" s="185" t="str">
        <f t="shared" si="24"/>
        <v/>
      </c>
      <c r="N85" s="185" t="str">
        <f t="shared" si="24"/>
        <v/>
      </c>
      <c r="O85" s="185" t="str">
        <f t="shared" si="24"/>
        <v/>
      </c>
      <c r="P85" s="185" t="str">
        <f t="shared" si="24"/>
        <v/>
      </c>
      <c r="Q85" s="185" t="str">
        <f t="shared" si="24"/>
        <v/>
      </c>
      <c r="R85" s="185" t="str">
        <f t="shared" si="24"/>
        <v/>
      </c>
      <c r="S85" s="185" t="str">
        <f t="shared" si="24"/>
        <v/>
      </c>
      <c r="T85" s="185" t="str">
        <f t="shared" si="24"/>
        <v/>
      </c>
      <c r="U85" s="185" t="str">
        <f t="shared" si="24"/>
        <v/>
      </c>
      <c r="V85" s="184" t="str">
        <f t="shared" si="16"/>
        <v/>
      </c>
      <c r="W85" s="185" t="str">
        <f t="shared" si="17"/>
        <v/>
      </c>
      <c r="X85" s="186" t="str">
        <f t="shared" si="18"/>
        <v/>
      </c>
      <c r="Y85" s="184" t="str">
        <f t="shared" si="19"/>
        <v/>
      </c>
      <c r="Z85" s="185"/>
      <c r="AA85" s="185"/>
      <c r="AB85" s="185"/>
      <c r="AC85" s="186"/>
    </row>
    <row r="86" spans="1:29" hidden="1">
      <c r="A86" s="174">
        <f>'15- RC MERC'!A91</f>
        <v>45717</v>
      </c>
      <c r="B86" s="175"/>
      <c r="C86" s="176">
        <f t="shared" si="15"/>
        <v>1</v>
      </c>
      <c r="D86" s="176"/>
      <c r="E86" s="25" t="str">
        <f>IF(A86="","",IF('15- RC MERC'!E51="TODO MÊS",E46,""))</f>
        <v/>
      </c>
      <c r="F86" s="172">
        <f t="shared" ref="F86:I105" si="25">F46</f>
        <v>1</v>
      </c>
      <c r="G86" s="170">
        <f t="shared" si="25"/>
        <v>0</v>
      </c>
      <c r="H86" s="170">
        <f t="shared" si="25"/>
        <v>0</v>
      </c>
      <c r="I86" s="170">
        <f t="shared" si="25"/>
        <v>0</v>
      </c>
      <c r="J86" s="177" t="str">
        <f t="shared" si="23"/>
        <v/>
      </c>
      <c r="K86" s="178" t="str">
        <f t="shared" si="23"/>
        <v/>
      </c>
      <c r="L86" s="178" t="str">
        <f t="shared" ref="L86:U95" si="26">IF($E86="","",IF(MONTH(L$5)=MONTH($A86),$F86*$E86*$C86,IF(MONTH(L$5)=MONTH($A86)+1,$G86*$E86*$C86,IF(MONTH(L$5)=MONTH($A86)+2,$H86*$E86*$C86,IF(MONTH(L$5)=MONTH($A86)+3,$I86*$E86*$C86,0)))))</f>
        <v/>
      </c>
      <c r="M86" s="178" t="str">
        <f t="shared" si="26"/>
        <v/>
      </c>
      <c r="N86" s="178" t="str">
        <f t="shared" si="26"/>
        <v/>
      </c>
      <c r="O86" s="178" t="str">
        <f t="shared" si="26"/>
        <v/>
      </c>
      <c r="P86" s="178" t="str">
        <f t="shared" si="26"/>
        <v/>
      </c>
      <c r="Q86" s="178" t="str">
        <f t="shared" si="26"/>
        <v/>
      </c>
      <c r="R86" s="178" t="str">
        <f t="shared" si="26"/>
        <v/>
      </c>
      <c r="S86" s="178" t="str">
        <f t="shared" si="26"/>
        <v/>
      </c>
      <c r="T86" s="178" t="str">
        <f t="shared" si="26"/>
        <v/>
      </c>
      <c r="U86" s="178" t="str">
        <f t="shared" si="26"/>
        <v/>
      </c>
      <c r="V86" s="177" t="str">
        <f t="shared" si="16"/>
        <v/>
      </c>
      <c r="W86" s="178" t="str">
        <f t="shared" si="17"/>
        <v/>
      </c>
      <c r="X86" s="178" t="str">
        <f t="shared" si="18"/>
        <v/>
      </c>
      <c r="Y86" s="177" t="str">
        <f t="shared" si="19"/>
        <v/>
      </c>
      <c r="Z86" s="178"/>
      <c r="AA86" s="178"/>
      <c r="AB86" s="178"/>
      <c r="AC86" s="179"/>
    </row>
    <row r="87" spans="1:29" hidden="1">
      <c r="A87" s="174">
        <f>'15- RC MERC'!A92</f>
        <v>45748</v>
      </c>
      <c r="B87" s="175"/>
      <c r="C87" s="176">
        <f t="shared" si="15"/>
        <v>1</v>
      </c>
      <c r="D87" s="176"/>
      <c r="E87" s="25" t="str">
        <f>IF(A87="","",IF('15- RC MERC'!E52="TODO MÊS",E47,""))</f>
        <v/>
      </c>
      <c r="F87" s="172">
        <f t="shared" si="25"/>
        <v>1</v>
      </c>
      <c r="G87" s="170">
        <f t="shared" si="25"/>
        <v>0</v>
      </c>
      <c r="H87" s="170">
        <f t="shared" si="25"/>
        <v>0</v>
      </c>
      <c r="I87" s="170">
        <f t="shared" si="25"/>
        <v>0</v>
      </c>
      <c r="J87" s="177" t="str">
        <f t="shared" si="23"/>
        <v/>
      </c>
      <c r="K87" s="178" t="str">
        <f t="shared" si="23"/>
        <v/>
      </c>
      <c r="L87" s="178" t="str">
        <f t="shared" si="26"/>
        <v/>
      </c>
      <c r="M87" s="178" t="str">
        <f t="shared" si="26"/>
        <v/>
      </c>
      <c r="N87" s="178" t="str">
        <f t="shared" si="26"/>
        <v/>
      </c>
      <c r="O87" s="178" t="str">
        <f t="shared" si="26"/>
        <v/>
      </c>
      <c r="P87" s="178" t="str">
        <f t="shared" si="26"/>
        <v/>
      </c>
      <c r="Q87" s="178" t="str">
        <f t="shared" si="26"/>
        <v/>
      </c>
      <c r="R87" s="178" t="str">
        <f t="shared" si="26"/>
        <v/>
      </c>
      <c r="S87" s="178" t="str">
        <f t="shared" si="26"/>
        <v/>
      </c>
      <c r="T87" s="178" t="str">
        <f t="shared" si="26"/>
        <v/>
      </c>
      <c r="U87" s="178" t="str">
        <f t="shared" si="26"/>
        <v/>
      </c>
      <c r="V87" s="177" t="str">
        <f t="shared" si="16"/>
        <v/>
      </c>
      <c r="W87" s="178" t="str">
        <f t="shared" si="17"/>
        <v/>
      </c>
      <c r="X87" s="178" t="str">
        <f t="shared" si="18"/>
        <v/>
      </c>
      <c r="Y87" s="177" t="str">
        <f t="shared" si="19"/>
        <v/>
      </c>
      <c r="Z87" s="178"/>
      <c r="AA87" s="178"/>
      <c r="AB87" s="178"/>
      <c r="AC87" s="179"/>
    </row>
    <row r="88" spans="1:29" hidden="1">
      <c r="A88" s="174">
        <f>'15- RC MERC'!A93</f>
        <v>45781</v>
      </c>
      <c r="B88" s="175"/>
      <c r="C88" s="176">
        <f t="shared" si="15"/>
        <v>1</v>
      </c>
      <c r="D88" s="176"/>
      <c r="E88" s="25" t="str">
        <f>IF(A88="","",IF('15- RC MERC'!E53="TODO MÊS",E48,""))</f>
        <v/>
      </c>
      <c r="F88" s="172">
        <f t="shared" si="25"/>
        <v>1</v>
      </c>
      <c r="G88" s="170">
        <f t="shared" si="25"/>
        <v>0</v>
      </c>
      <c r="H88" s="170">
        <f t="shared" si="25"/>
        <v>0</v>
      </c>
      <c r="I88" s="170">
        <f t="shared" si="25"/>
        <v>0</v>
      </c>
      <c r="J88" s="177" t="str">
        <f t="shared" si="23"/>
        <v/>
      </c>
      <c r="K88" s="178" t="str">
        <f t="shared" si="23"/>
        <v/>
      </c>
      <c r="L88" s="178" t="str">
        <f t="shared" si="26"/>
        <v/>
      </c>
      <c r="M88" s="178" t="str">
        <f t="shared" si="26"/>
        <v/>
      </c>
      <c r="N88" s="178" t="str">
        <f t="shared" si="26"/>
        <v/>
      </c>
      <c r="O88" s="178" t="str">
        <f t="shared" si="26"/>
        <v/>
      </c>
      <c r="P88" s="178" t="str">
        <f t="shared" si="26"/>
        <v/>
      </c>
      <c r="Q88" s="178" t="str">
        <f t="shared" si="26"/>
        <v/>
      </c>
      <c r="R88" s="178" t="str">
        <f t="shared" si="26"/>
        <v/>
      </c>
      <c r="S88" s="178" t="str">
        <f t="shared" si="26"/>
        <v/>
      </c>
      <c r="T88" s="178" t="str">
        <f t="shared" si="26"/>
        <v/>
      </c>
      <c r="U88" s="178" t="str">
        <f t="shared" si="26"/>
        <v/>
      </c>
      <c r="V88" s="177" t="str">
        <f t="shared" si="16"/>
        <v/>
      </c>
      <c r="W88" s="178" t="str">
        <f t="shared" si="17"/>
        <v/>
      </c>
      <c r="X88" s="178" t="str">
        <f t="shared" si="18"/>
        <v/>
      </c>
      <c r="Y88" s="177" t="str">
        <f t="shared" si="19"/>
        <v/>
      </c>
      <c r="Z88" s="178"/>
      <c r="AA88" s="178"/>
      <c r="AB88" s="178"/>
      <c r="AC88" s="179"/>
    </row>
    <row r="89" spans="1:29" hidden="1">
      <c r="A89" s="174">
        <f>'15- RC MERC'!A94</f>
        <v>45812</v>
      </c>
      <c r="B89" s="175"/>
      <c r="C89" s="176">
        <f t="shared" si="15"/>
        <v>1</v>
      </c>
      <c r="D89" s="176"/>
      <c r="E89" s="25" t="str">
        <f>IF(A89="","",IF('15- RC MERC'!E54="TODO MÊS",E49,""))</f>
        <v/>
      </c>
      <c r="F89" s="172">
        <f t="shared" si="25"/>
        <v>1</v>
      </c>
      <c r="G89" s="170">
        <f t="shared" si="25"/>
        <v>0</v>
      </c>
      <c r="H89" s="170">
        <f t="shared" si="25"/>
        <v>0</v>
      </c>
      <c r="I89" s="170">
        <f t="shared" si="25"/>
        <v>0</v>
      </c>
      <c r="J89" s="177" t="str">
        <f t="shared" si="23"/>
        <v/>
      </c>
      <c r="K89" s="178" t="str">
        <f t="shared" si="23"/>
        <v/>
      </c>
      <c r="L89" s="178" t="str">
        <f t="shared" si="26"/>
        <v/>
      </c>
      <c r="M89" s="178" t="str">
        <f t="shared" si="26"/>
        <v/>
      </c>
      <c r="N89" s="178" t="str">
        <f t="shared" si="26"/>
        <v/>
      </c>
      <c r="O89" s="178" t="str">
        <f t="shared" si="26"/>
        <v/>
      </c>
      <c r="P89" s="178" t="str">
        <f t="shared" si="26"/>
        <v/>
      </c>
      <c r="Q89" s="178" t="str">
        <f t="shared" si="26"/>
        <v/>
      </c>
      <c r="R89" s="178" t="str">
        <f t="shared" si="26"/>
        <v/>
      </c>
      <c r="S89" s="178" t="str">
        <f t="shared" si="26"/>
        <v/>
      </c>
      <c r="T89" s="178" t="str">
        <f t="shared" si="26"/>
        <v/>
      </c>
      <c r="U89" s="178" t="str">
        <f t="shared" si="26"/>
        <v/>
      </c>
      <c r="V89" s="177" t="str">
        <f t="shared" si="16"/>
        <v/>
      </c>
      <c r="W89" s="178" t="str">
        <f t="shared" si="17"/>
        <v/>
      </c>
      <c r="X89" s="178" t="str">
        <f t="shared" si="18"/>
        <v/>
      </c>
      <c r="Y89" s="177" t="str">
        <f t="shared" si="19"/>
        <v/>
      </c>
      <c r="Z89" s="178"/>
      <c r="AA89" s="178"/>
      <c r="AB89" s="178"/>
      <c r="AC89" s="179"/>
    </row>
    <row r="90" spans="1:29" hidden="1">
      <c r="A90" s="174">
        <f>'15- RC MERC'!A95</f>
        <v>45843</v>
      </c>
      <c r="B90" s="175"/>
      <c r="C90" s="176">
        <f t="shared" si="15"/>
        <v>1</v>
      </c>
      <c r="D90" s="176"/>
      <c r="E90" s="25" t="str">
        <f>IF(A90="","",IF('15- RC MERC'!E55="TODO MÊS",E50,""))</f>
        <v/>
      </c>
      <c r="F90" s="172">
        <f t="shared" si="25"/>
        <v>1</v>
      </c>
      <c r="G90" s="170">
        <f t="shared" si="25"/>
        <v>0</v>
      </c>
      <c r="H90" s="170">
        <f t="shared" si="25"/>
        <v>0</v>
      </c>
      <c r="I90" s="170">
        <f t="shared" si="25"/>
        <v>0</v>
      </c>
      <c r="J90" s="177" t="str">
        <f t="shared" si="23"/>
        <v/>
      </c>
      <c r="K90" s="178" t="str">
        <f t="shared" si="23"/>
        <v/>
      </c>
      <c r="L90" s="178" t="str">
        <f t="shared" si="26"/>
        <v/>
      </c>
      <c r="M90" s="178" t="str">
        <f t="shared" si="26"/>
        <v/>
      </c>
      <c r="N90" s="178" t="str">
        <f t="shared" si="26"/>
        <v/>
      </c>
      <c r="O90" s="178" t="str">
        <f t="shared" si="26"/>
        <v/>
      </c>
      <c r="P90" s="178" t="str">
        <f t="shared" si="26"/>
        <v/>
      </c>
      <c r="Q90" s="178" t="str">
        <f t="shared" si="26"/>
        <v/>
      </c>
      <c r="R90" s="178" t="str">
        <f t="shared" si="26"/>
        <v/>
      </c>
      <c r="S90" s="178" t="str">
        <f t="shared" si="26"/>
        <v/>
      </c>
      <c r="T90" s="178" t="str">
        <f t="shared" si="26"/>
        <v/>
      </c>
      <c r="U90" s="178" t="str">
        <f t="shared" si="26"/>
        <v/>
      </c>
      <c r="V90" s="177" t="str">
        <f t="shared" si="16"/>
        <v/>
      </c>
      <c r="W90" s="178" t="str">
        <f t="shared" si="17"/>
        <v/>
      </c>
      <c r="X90" s="178" t="str">
        <f t="shared" si="18"/>
        <v/>
      </c>
      <c r="Y90" s="177" t="str">
        <f t="shared" si="19"/>
        <v/>
      </c>
      <c r="Z90" s="178"/>
      <c r="AA90" s="178"/>
      <c r="AB90" s="178"/>
      <c r="AC90" s="179"/>
    </row>
    <row r="91" spans="1:29" hidden="1">
      <c r="A91" s="174">
        <f>'15- RC MERC'!A96</f>
        <v>45874</v>
      </c>
      <c r="B91" s="175"/>
      <c r="C91" s="176">
        <f t="shared" si="15"/>
        <v>1</v>
      </c>
      <c r="D91" s="176"/>
      <c r="E91" s="25" t="str">
        <f>IF(A91="","",IF('15- RC MERC'!E56="TODO MÊS",E51,""))</f>
        <v/>
      </c>
      <c r="F91" s="172">
        <f t="shared" si="25"/>
        <v>1</v>
      </c>
      <c r="G91" s="170">
        <f t="shared" si="25"/>
        <v>0</v>
      </c>
      <c r="H91" s="170">
        <f t="shared" si="25"/>
        <v>0</v>
      </c>
      <c r="I91" s="170">
        <f t="shared" si="25"/>
        <v>0</v>
      </c>
      <c r="J91" s="177" t="str">
        <f t="shared" si="23"/>
        <v/>
      </c>
      <c r="K91" s="178" t="str">
        <f t="shared" si="23"/>
        <v/>
      </c>
      <c r="L91" s="178" t="str">
        <f t="shared" si="26"/>
        <v/>
      </c>
      <c r="M91" s="178" t="str">
        <f t="shared" si="26"/>
        <v/>
      </c>
      <c r="N91" s="178" t="str">
        <f t="shared" si="26"/>
        <v/>
      </c>
      <c r="O91" s="178" t="str">
        <f t="shared" si="26"/>
        <v/>
      </c>
      <c r="P91" s="178" t="str">
        <f t="shared" si="26"/>
        <v/>
      </c>
      <c r="Q91" s="178" t="str">
        <f t="shared" si="26"/>
        <v/>
      </c>
      <c r="R91" s="178" t="str">
        <f t="shared" si="26"/>
        <v/>
      </c>
      <c r="S91" s="178" t="str">
        <f t="shared" si="26"/>
        <v/>
      </c>
      <c r="T91" s="178" t="str">
        <f t="shared" si="26"/>
        <v/>
      </c>
      <c r="U91" s="178" t="str">
        <f t="shared" si="26"/>
        <v/>
      </c>
      <c r="V91" s="177" t="str">
        <f t="shared" si="16"/>
        <v/>
      </c>
      <c r="W91" s="178" t="str">
        <f t="shared" si="17"/>
        <v/>
      </c>
      <c r="X91" s="178" t="str">
        <f t="shared" si="18"/>
        <v/>
      </c>
      <c r="Y91" s="177" t="str">
        <f t="shared" si="19"/>
        <v/>
      </c>
      <c r="Z91" s="178"/>
      <c r="AA91" s="178"/>
      <c r="AB91" s="178"/>
      <c r="AC91" s="179"/>
    </row>
    <row r="92" spans="1:29" hidden="1">
      <c r="A92" s="174">
        <f>'15- RC MERC'!A97</f>
        <v>45906</v>
      </c>
      <c r="B92" s="175"/>
      <c r="C92" s="176">
        <f t="shared" si="15"/>
        <v>1</v>
      </c>
      <c r="D92" s="176"/>
      <c r="E92" s="25" t="str">
        <f>IF(A92="","",IF('15- RC MERC'!E57="TODO MÊS",E52,""))</f>
        <v/>
      </c>
      <c r="F92" s="172">
        <f t="shared" si="25"/>
        <v>1</v>
      </c>
      <c r="G92" s="170">
        <f t="shared" si="25"/>
        <v>0</v>
      </c>
      <c r="H92" s="170">
        <f t="shared" si="25"/>
        <v>0</v>
      </c>
      <c r="I92" s="170">
        <f t="shared" si="25"/>
        <v>0</v>
      </c>
      <c r="J92" s="177" t="str">
        <f t="shared" si="23"/>
        <v/>
      </c>
      <c r="K92" s="178" t="str">
        <f t="shared" si="23"/>
        <v/>
      </c>
      <c r="L92" s="178" t="str">
        <f t="shared" si="26"/>
        <v/>
      </c>
      <c r="M92" s="178" t="str">
        <f t="shared" si="26"/>
        <v/>
      </c>
      <c r="N92" s="178" t="str">
        <f t="shared" si="26"/>
        <v/>
      </c>
      <c r="O92" s="178" t="str">
        <f t="shared" si="26"/>
        <v/>
      </c>
      <c r="P92" s="178" t="str">
        <f t="shared" si="26"/>
        <v/>
      </c>
      <c r="Q92" s="178" t="str">
        <f t="shared" si="26"/>
        <v/>
      </c>
      <c r="R92" s="178" t="str">
        <f t="shared" si="26"/>
        <v/>
      </c>
      <c r="S92" s="178" t="str">
        <f t="shared" si="26"/>
        <v/>
      </c>
      <c r="T92" s="178" t="str">
        <f t="shared" si="26"/>
        <v/>
      </c>
      <c r="U92" s="178" t="str">
        <f t="shared" si="26"/>
        <v/>
      </c>
      <c r="V92" s="177" t="str">
        <f t="shared" si="16"/>
        <v/>
      </c>
      <c r="W92" s="178" t="str">
        <f t="shared" si="17"/>
        <v/>
      </c>
      <c r="X92" s="178" t="str">
        <f t="shared" si="18"/>
        <v/>
      </c>
      <c r="Y92" s="177" t="str">
        <f t="shared" si="19"/>
        <v/>
      </c>
      <c r="Z92" s="178"/>
      <c r="AA92" s="178"/>
      <c r="AB92" s="178"/>
      <c r="AC92" s="179"/>
    </row>
    <row r="93" spans="1:29" hidden="1">
      <c r="A93" s="174">
        <f>'15- RC MERC'!A98</f>
        <v>45936</v>
      </c>
      <c r="B93" s="175"/>
      <c r="C93" s="176">
        <f t="shared" si="15"/>
        <v>1</v>
      </c>
      <c r="D93" s="176"/>
      <c r="E93" s="25" t="str">
        <f>IF(A93="","",IF('15- RC MERC'!E58="TODO MÊS",E53,""))</f>
        <v/>
      </c>
      <c r="F93" s="172">
        <f t="shared" si="25"/>
        <v>1</v>
      </c>
      <c r="G93" s="170">
        <f t="shared" si="25"/>
        <v>0</v>
      </c>
      <c r="H93" s="170">
        <f t="shared" si="25"/>
        <v>0</v>
      </c>
      <c r="I93" s="170">
        <f t="shared" si="25"/>
        <v>0</v>
      </c>
      <c r="J93" s="177" t="str">
        <f t="shared" si="23"/>
        <v/>
      </c>
      <c r="K93" s="178" t="str">
        <f t="shared" si="23"/>
        <v/>
      </c>
      <c r="L93" s="178" t="str">
        <f t="shared" si="26"/>
        <v/>
      </c>
      <c r="M93" s="178" t="str">
        <f t="shared" si="26"/>
        <v/>
      </c>
      <c r="N93" s="178" t="str">
        <f t="shared" si="26"/>
        <v/>
      </c>
      <c r="O93" s="178" t="str">
        <f t="shared" si="26"/>
        <v/>
      </c>
      <c r="P93" s="178" t="str">
        <f t="shared" si="26"/>
        <v/>
      </c>
      <c r="Q93" s="178" t="str">
        <f t="shared" si="26"/>
        <v/>
      </c>
      <c r="R93" s="178" t="str">
        <f t="shared" si="26"/>
        <v/>
      </c>
      <c r="S93" s="178" t="str">
        <f t="shared" si="26"/>
        <v/>
      </c>
      <c r="T93" s="178" t="str">
        <f t="shared" si="26"/>
        <v/>
      </c>
      <c r="U93" s="178" t="str">
        <f t="shared" si="26"/>
        <v/>
      </c>
      <c r="V93" s="177" t="str">
        <f t="shared" si="16"/>
        <v/>
      </c>
      <c r="W93" s="178" t="str">
        <f t="shared" si="17"/>
        <v/>
      </c>
      <c r="X93" s="178" t="str">
        <f t="shared" si="18"/>
        <v/>
      </c>
      <c r="Y93" s="177" t="str">
        <f t="shared" si="19"/>
        <v/>
      </c>
      <c r="Z93" s="178"/>
      <c r="AA93" s="178"/>
      <c r="AB93" s="178"/>
      <c r="AC93" s="179"/>
    </row>
    <row r="94" spans="1:29" hidden="1">
      <c r="A94" s="174">
        <f>'15- RC MERC'!A99</f>
        <v>45967</v>
      </c>
      <c r="B94" s="175"/>
      <c r="C94" s="176">
        <f t="shared" si="15"/>
        <v>1</v>
      </c>
      <c r="D94" s="176"/>
      <c r="E94" s="25" t="str">
        <f>IF(A94="","",IF('15- RC MERC'!E59="TODO MÊS",E54,""))</f>
        <v/>
      </c>
      <c r="F94" s="172">
        <f t="shared" si="25"/>
        <v>1</v>
      </c>
      <c r="G94" s="170">
        <f t="shared" si="25"/>
        <v>0</v>
      </c>
      <c r="H94" s="170">
        <f t="shared" si="25"/>
        <v>0</v>
      </c>
      <c r="I94" s="170">
        <f t="shared" si="25"/>
        <v>0</v>
      </c>
      <c r="J94" s="177" t="str">
        <f t="shared" si="23"/>
        <v/>
      </c>
      <c r="K94" s="178" t="str">
        <f t="shared" si="23"/>
        <v/>
      </c>
      <c r="L94" s="178" t="str">
        <f t="shared" si="26"/>
        <v/>
      </c>
      <c r="M94" s="178" t="str">
        <f t="shared" si="26"/>
        <v/>
      </c>
      <c r="N94" s="178" t="str">
        <f t="shared" si="26"/>
        <v/>
      </c>
      <c r="O94" s="178" t="str">
        <f t="shared" si="26"/>
        <v/>
      </c>
      <c r="P94" s="178" t="str">
        <f t="shared" si="26"/>
        <v/>
      </c>
      <c r="Q94" s="178" t="str">
        <f t="shared" si="26"/>
        <v/>
      </c>
      <c r="R94" s="178" t="str">
        <f t="shared" si="26"/>
        <v/>
      </c>
      <c r="S94" s="178" t="str">
        <f t="shared" si="26"/>
        <v/>
      </c>
      <c r="T94" s="178" t="str">
        <f t="shared" si="26"/>
        <v/>
      </c>
      <c r="U94" s="178" t="str">
        <f t="shared" si="26"/>
        <v/>
      </c>
      <c r="V94" s="177" t="str">
        <f t="shared" si="16"/>
        <v/>
      </c>
      <c r="W94" s="178" t="str">
        <f t="shared" si="17"/>
        <v/>
      </c>
      <c r="X94" s="178" t="str">
        <f t="shared" si="18"/>
        <v/>
      </c>
      <c r="Y94" s="177" t="str">
        <f t="shared" si="19"/>
        <v/>
      </c>
      <c r="Z94" s="178"/>
      <c r="AA94" s="178"/>
      <c r="AB94" s="178"/>
      <c r="AC94" s="179"/>
    </row>
    <row r="95" spans="1:29" hidden="1">
      <c r="A95" s="174">
        <f>'15- RC MERC'!A100</f>
        <v>45998</v>
      </c>
      <c r="B95" s="175"/>
      <c r="C95" s="176">
        <f t="shared" si="15"/>
        <v>1</v>
      </c>
      <c r="D95" s="176"/>
      <c r="E95" s="25" t="str">
        <f>IF(A95="","",IF('15- RC MERC'!E60="TODO MÊS",E55,""))</f>
        <v/>
      </c>
      <c r="F95" s="172">
        <f t="shared" si="25"/>
        <v>1</v>
      </c>
      <c r="G95" s="170">
        <f t="shared" si="25"/>
        <v>0</v>
      </c>
      <c r="H95" s="170">
        <f t="shared" si="25"/>
        <v>0</v>
      </c>
      <c r="I95" s="170">
        <f t="shared" si="25"/>
        <v>0</v>
      </c>
      <c r="J95" s="177" t="str">
        <f t="shared" si="23"/>
        <v/>
      </c>
      <c r="K95" s="178" t="str">
        <f t="shared" si="23"/>
        <v/>
      </c>
      <c r="L95" s="178" t="str">
        <f t="shared" si="26"/>
        <v/>
      </c>
      <c r="M95" s="178" t="str">
        <f t="shared" si="26"/>
        <v/>
      </c>
      <c r="N95" s="178" t="str">
        <f t="shared" si="26"/>
        <v/>
      </c>
      <c r="O95" s="178" t="str">
        <f t="shared" si="26"/>
        <v/>
      </c>
      <c r="P95" s="178" t="str">
        <f t="shared" si="26"/>
        <v/>
      </c>
      <c r="Q95" s="178" t="str">
        <f t="shared" si="26"/>
        <v/>
      </c>
      <c r="R95" s="178" t="str">
        <f t="shared" si="26"/>
        <v/>
      </c>
      <c r="S95" s="178" t="str">
        <f t="shared" si="26"/>
        <v/>
      </c>
      <c r="T95" s="178" t="str">
        <f t="shared" si="26"/>
        <v/>
      </c>
      <c r="U95" s="178" t="str">
        <f t="shared" si="26"/>
        <v/>
      </c>
      <c r="V95" s="177" t="str">
        <f t="shared" si="16"/>
        <v/>
      </c>
      <c r="W95" s="178" t="str">
        <f t="shared" si="17"/>
        <v/>
      </c>
      <c r="X95" s="178" t="str">
        <f t="shared" si="18"/>
        <v/>
      </c>
      <c r="Y95" s="177" t="str">
        <f t="shared" si="19"/>
        <v/>
      </c>
      <c r="Z95" s="178"/>
      <c r="AA95" s="178"/>
      <c r="AB95" s="178"/>
      <c r="AC95" s="179"/>
    </row>
    <row r="96" spans="1:29" hidden="1">
      <c r="A96" s="174">
        <f>'15- RC MERC'!A101</f>
        <v>46029</v>
      </c>
      <c r="B96" s="175"/>
      <c r="C96" s="176">
        <f t="shared" si="15"/>
        <v>1</v>
      </c>
      <c r="D96" s="176"/>
      <c r="E96" s="25" t="str">
        <f>IF(A96="","",IF('15- RC MERC'!E61="TODO MÊS",E56,""))</f>
        <v/>
      </c>
      <c r="F96" s="172">
        <f t="shared" si="25"/>
        <v>1</v>
      </c>
      <c r="G96" s="170">
        <f t="shared" si="25"/>
        <v>0</v>
      </c>
      <c r="H96" s="170">
        <f t="shared" si="25"/>
        <v>0</v>
      </c>
      <c r="I96" s="170">
        <f t="shared" si="25"/>
        <v>0</v>
      </c>
      <c r="J96" s="177" t="str">
        <f t="shared" si="23"/>
        <v/>
      </c>
      <c r="K96" s="178" t="str">
        <f t="shared" si="23"/>
        <v/>
      </c>
      <c r="L96" s="178" t="str">
        <f t="shared" ref="L96:U105" si="27">IF($E96="","",IF(MONTH(L$5)=MONTH($A96),$F96*$E96*$C96,IF(MONTH(L$5)=MONTH($A96)+1,$G96*$E96*$C96,IF(MONTH(L$5)=MONTH($A96)+2,$H96*$E96*$C96,IF(MONTH(L$5)=MONTH($A96)+3,$I96*$E96*$C96,0)))))</f>
        <v/>
      </c>
      <c r="M96" s="178" t="str">
        <f t="shared" si="27"/>
        <v/>
      </c>
      <c r="N96" s="178" t="str">
        <f t="shared" si="27"/>
        <v/>
      </c>
      <c r="O96" s="178" t="str">
        <f t="shared" si="27"/>
        <v/>
      </c>
      <c r="P96" s="178" t="str">
        <f t="shared" si="27"/>
        <v/>
      </c>
      <c r="Q96" s="178" t="str">
        <f t="shared" si="27"/>
        <v/>
      </c>
      <c r="R96" s="178" t="str">
        <f t="shared" si="27"/>
        <v/>
      </c>
      <c r="S96" s="178" t="str">
        <f t="shared" si="27"/>
        <v/>
      </c>
      <c r="T96" s="178" t="str">
        <f t="shared" si="27"/>
        <v/>
      </c>
      <c r="U96" s="178" t="str">
        <f t="shared" si="27"/>
        <v/>
      </c>
      <c r="V96" s="177" t="str">
        <f t="shared" si="16"/>
        <v/>
      </c>
      <c r="W96" s="178" t="str">
        <f t="shared" si="17"/>
        <v/>
      </c>
      <c r="X96" s="178" t="str">
        <f t="shared" si="18"/>
        <v/>
      </c>
      <c r="Y96" s="177" t="str">
        <f t="shared" si="19"/>
        <v/>
      </c>
      <c r="Z96" s="178"/>
      <c r="AA96" s="178"/>
      <c r="AB96" s="178"/>
      <c r="AC96" s="179"/>
    </row>
    <row r="97" spans="1:29" hidden="1">
      <c r="A97" s="174">
        <f>'15- RC MERC'!A102</f>
        <v>46061</v>
      </c>
      <c r="B97" s="175"/>
      <c r="C97" s="176">
        <f t="shared" si="15"/>
        <v>1</v>
      </c>
      <c r="D97" s="176"/>
      <c r="E97" s="25" t="str">
        <f>IF(A97="","",IF('15- RC MERC'!E62="TODO MÊS",E57,""))</f>
        <v/>
      </c>
      <c r="F97" s="172">
        <f t="shared" si="25"/>
        <v>1</v>
      </c>
      <c r="G97" s="170">
        <f t="shared" si="25"/>
        <v>0</v>
      </c>
      <c r="H97" s="170">
        <f t="shared" si="25"/>
        <v>0</v>
      </c>
      <c r="I97" s="170">
        <f t="shared" si="25"/>
        <v>0</v>
      </c>
      <c r="J97" s="177" t="str">
        <f t="shared" si="23"/>
        <v/>
      </c>
      <c r="K97" s="178" t="str">
        <f t="shared" si="23"/>
        <v/>
      </c>
      <c r="L97" s="178" t="str">
        <f t="shared" si="27"/>
        <v/>
      </c>
      <c r="M97" s="178" t="str">
        <f t="shared" si="27"/>
        <v/>
      </c>
      <c r="N97" s="178" t="str">
        <f t="shared" si="27"/>
        <v/>
      </c>
      <c r="O97" s="178" t="str">
        <f t="shared" si="27"/>
        <v/>
      </c>
      <c r="P97" s="178" t="str">
        <f t="shared" si="27"/>
        <v/>
      </c>
      <c r="Q97" s="178" t="str">
        <f t="shared" si="27"/>
        <v/>
      </c>
      <c r="R97" s="178" t="str">
        <f t="shared" si="27"/>
        <v/>
      </c>
      <c r="S97" s="178" t="str">
        <f t="shared" si="27"/>
        <v/>
      </c>
      <c r="T97" s="178" t="str">
        <f t="shared" si="27"/>
        <v/>
      </c>
      <c r="U97" s="178" t="str">
        <f t="shared" si="27"/>
        <v/>
      </c>
      <c r="V97" s="177" t="str">
        <f t="shared" si="16"/>
        <v/>
      </c>
      <c r="W97" s="178" t="str">
        <f t="shared" si="17"/>
        <v/>
      </c>
      <c r="X97" s="178" t="str">
        <f t="shared" si="18"/>
        <v/>
      </c>
      <c r="Y97" s="177" t="str">
        <f t="shared" si="19"/>
        <v/>
      </c>
      <c r="Z97" s="178"/>
      <c r="AA97" s="178"/>
      <c r="AB97" s="178"/>
      <c r="AC97" s="179"/>
    </row>
    <row r="98" spans="1:29" hidden="1">
      <c r="A98" s="174" t="str">
        <f>'15- RC MERC'!A103</f>
        <v/>
      </c>
      <c r="B98" s="175"/>
      <c r="C98" s="176" t="str">
        <f t="shared" si="15"/>
        <v/>
      </c>
      <c r="D98" s="176"/>
      <c r="E98" s="25" t="str">
        <f>IF(A98="","",IF('15- RC MERC'!E63="TODO MÊS",E58,""))</f>
        <v/>
      </c>
      <c r="F98" s="172">
        <f t="shared" si="25"/>
        <v>0</v>
      </c>
      <c r="G98" s="170">
        <f t="shared" si="25"/>
        <v>0</v>
      </c>
      <c r="H98" s="170">
        <f t="shared" si="25"/>
        <v>0</v>
      </c>
      <c r="I98" s="170">
        <f t="shared" si="25"/>
        <v>0</v>
      </c>
      <c r="J98" s="177" t="str">
        <f t="shared" si="23"/>
        <v/>
      </c>
      <c r="K98" s="178" t="str">
        <f t="shared" si="23"/>
        <v/>
      </c>
      <c r="L98" s="178" t="str">
        <f t="shared" si="27"/>
        <v/>
      </c>
      <c r="M98" s="178" t="str">
        <f t="shared" si="27"/>
        <v/>
      </c>
      <c r="N98" s="178" t="str">
        <f t="shared" si="27"/>
        <v/>
      </c>
      <c r="O98" s="178" t="str">
        <f t="shared" si="27"/>
        <v/>
      </c>
      <c r="P98" s="178" t="str">
        <f t="shared" si="27"/>
        <v/>
      </c>
      <c r="Q98" s="178" t="str">
        <f t="shared" si="27"/>
        <v/>
      </c>
      <c r="R98" s="178" t="str">
        <f t="shared" si="27"/>
        <v/>
      </c>
      <c r="S98" s="178" t="str">
        <f t="shared" si="27"/>
        <v/>
      </c>
      <c r="T98" s="178" t="str">
        <f t="shared" si="27"/>
        <v/>
      </c>
      <c r="U98" s="178" t="str">
        <f t="shared" si="27"/>
        <v/>
      </c>
      <c r="V98" s="177" t="str">
        <f t="shared" si="16"/>
        <v/>
      </c>
      <c r="W98" s="178" t="str">
        <f t="shared" si="17"/>
        <v/>
      </c>
      <c r="X98" s="178" t="str">
        <f t="shared" si="18"/>
        <v/>
      </c>
      <c r="Y98" s="177" t="str">
        <f t="shared" si="19"/>
        <v/>
      </c>
      <c r="Z98" s="178"/>
      <c r="AA98" s="178"/>
      <c r="AB98" s="178"/>
      <c r="AC98" s="179"/>
    </row>
    <row r="99" spans="1:29" hidden="1">
      <c r="A99" s="174" t="str">
        <f>'15- RC MERC'!A104</f>
        <v/>
      </c>
      <c r="B99" s="175"/>
      <c r="C99" s="176" t="str">
        <f t="shared" si="15"/>
        <v/>
      </c>
      <c r="D99" s="176"/>
      <c r="E99" s="25" t="str">
        <f>IF(A99="","",IF('15- RC MERC'!E64="TODO MÊS",E59,""))</f>
        <v/>
      </c>
      <c r="F99" s="172">
        <f t="shared" si="25"/>
        <v>0</v>
      </c>
      <c r="G99" s="170">
        <f t="shared" si="25"/>
        <v>0</v>
      </c>
      <c r="H99" s="170">
        <f t="shared" si="25"/>
        <v>0</v>
      </c>
      <c r="I99" s="170">
        <f t="shared" si="25"/>
        <v>0</v>
      </c>
      <c r="J99" s="177" t="str">
        <f t="shared" si="23"/>
        <v/>
      </c>
      <c r="K99" s="178" t="str">
        <f t="shared" si="23"/>
        <v/>
      </c>
      <c r="L99" s="178" t="str">
        <f t="shared" si="27"/>
        <v/>
      </c>
      <c r="M99" s="178" t="str">
        <f t="shared" si="27"/>
        <v/>
      </c>
      <c r="N99" s="178" t="str">
        <f t="shared" si="27"/>
        <v/>
      </c>
      <c r="O99" s="178" t="str">
        <f t="shared" si="27"/>
        <v/>
      </c>
      <c r="P99" s="178" t="str">
        <f t="shared" si="27"/>
        <v/>
      </c>
      <c r="Q99" s="178" t="str">
        <f t="shared" si="27"/>
        <v/>
      </c>
      <c r="R99" s="178" t="str">
        <f t="shared" si="27"/>
        <v/>
      </c>
      <c r="S99" s="178" t="str">
        <f t="shared" si="27"/>
        <v/>
      </c>
      <c r="T99" s="178" t="str">
        <f t="shared" si="27"/>
        <v/>
      </c>
      <c r="U99" s="178" t="str">
        <f t="shared" si="27"/>
        <v/>
      </c>
      <c r="V99" s="177" t="str">
        <f t="shared" si="16"/>
        <v/>
      </c>
      <c r="W99" s="178" t="str">
        <f t="shared" si="17"/>
        <v/>
      </c>
      <c r="X99" s="178" t="str">
        <f t="shared" si="18"/>
        <v/>
      </c>
      <c r="Y99" s="177" t="str">
        <f t="shared" si="19"/>
        <v/>
      </c>
      <c r="Z99" s="178"/>
      <c r="AA99" s="178"/>
      <c r="AB99" s="178"/>
      <c r="AC99" s="179"/>
    </row>
    <row r="100" spans="1:29" hidden="1">
      <c r="A100" s="174" t="str">
        <f>'15- RC MERC'!A105</f>
        <v/>
      </c>
      <c r="B100" s="175"/>
      <c r="C100" s="176" t="str">
        <f t="shared" si="15"/>
        <v/>
      </c>
      <c r="D100" s="176"/>
      <c r="E100" s="25" t="str">
        <f>IF(A100="","",IF('15- RC MERC'!E65="TODO MÊS",E60,""))</f>
        <v/>
      </c>
      <c r="F100" s="172">
        <f t="shared" si="25"/>
        <v>0</v>
      </c>
      <c r="G100" s="170">
        <f t="shared" si="25"/>
        <v>0</v>
      </c>
      <c r="H100" s="170">
        <f t="shared" si="25"/>
        <v>0</v>
      </c>
      <c r="I100" s="170">
        <f t="shared" si="25"/>
        <v>0</v>
      </c>
      <c r="J100" s="177" t="str">
        <f t="shared" si="23"/>
        <v/>
      </c>
      <c r="K100" s="178" t="str">
        <f t="shared" si="23"/>
        <v/>
      </c>
      <c r="L100" s="178" t="str">
        <f t="shared" si="27"/>
        <v/>
      </c>
      <c r="M100" s="178" t="str">
        <f t="shared" si="27"/>
        <v/>
      </c>
      <c r="N100" s="178" t="str">
        <f t="shared" si="27"/>
        <v/>
      </c>
      <c r="O100" s="178" t="str">
        <f t="shared" si="27"/>
        <v/>
      </c>
      <c r="P100" s="178" t="str">
        <f t="shared" si="27"/>
        <v/>
      </c>
      <c r="Q100" s="178" t="str">
        <f t="shared" si="27"/>
        <v/>
      </c>
      <c r="R100" s="178" t="str">
        <f t="shared" si="27"/>
        <v/>
      </c>
      <c r="S100" s="178" t="str">
        <f t="shared" si="27"/>
        <v/>
      </c>
      <c r="T100" s="178" t="str">
        <f t="shared" si="27"/>
        <v/>
      </c>
      <c r="U100" s="178" t="str">
        <f t="shared" si="27"/>
        <v/>
      </c>
      <c r="V100" s="177" t="str">
        <f t="shared" si="16"/>
        <v/>
      </c>
      <c r="W100" s="178" t="str">
        <f t="shared" si="17"/>
        <v/>
      </c>
      <c r="X100" s="178" t="str">
        <f t="shared" si="18"/>
        <v/>
      </c>
      <c r="Y100" s="177" t="str">
        <f t="shared" si="19"/>
        <v/>
      </c>
      <c r="Z100" s="178"/>
      <c r="AA100" s="178"/>
      <c r="AB100" s="178"/>
      <c r="AC100" s="179"/>
    </row>
    <row r="101" spans="1:29" hidden="1">
      <c r="A101" s="174" t="str">
        <f>'15- RC MERC'!A106</f>
        <v/>
      </c>
      <c r="B101" s="175"/>
      <c r="C101" s="176" t="str">
        <f t="shared" si="15"/>
        <v/>
      </c>
      <c r="D101" s="176"/>
      <c r="E101" s="25" t="str">
        <f>IF(A101="","",IF('15- RC MERC'!E66="TODO MÊS",E61,""))</f>
        <v/>
      </c>
      <c r="F101" s="172">
        <f t="shared" si="25"/>
        <v>0</v>
      </c>
      <c r="G101" s="170">
        <f t="shared" si="25"/>
        <v>0</v>
      </c>
      <c r="H101" s="170">
        <f t="shared" si="25"/>
        <v>0</v>
      </c>
      <c r="I101" s="170">
        <f t="shared" si="25"/>
        <v>0</v>
      </c>
      <c r="J101" s="177" t="str">
        <f t="shared" si="23"/>
        <v/>
      </c>
      <c r="K101" s="178" t="str">
        <f t="shared" si="23"/>
        <v/>
      </c>
      <c r="L101" s="178" t="str">
        <f t="shared" si="27"/>
        <v/>
      </c>
      <c r="M101" s="178" t="str">
        <f t="shared" si="27"/>
        <v/>
      </c>
      <c r="N101" s="178" t="str">
        <f t="shared" si="27"/>
        <v/>
      </c>
      <c r="O101" s="178" t="str">
        <f t="shared" si="27"/>
        <v/>
      </c>
      <c r="P101" s="178" t="str">
        <f t="shared" si="27"/>
        <v/>
      </c>
      <c r="Q101" s="178" t="str">
        <f t="shared" si="27"/>
        <v/>
      </c>
      <c r="R101" s="178" t="str">
        <f t="shared" si="27"/>
        <v/>
      </c>
      <c r="S101" s="178" t="str">
        <f t="shared" si="27"/>
        <v/>
      </c>
      <c r="T101" s="178" t="str">
        <f t="shared" si="27"/>
        <v/>
      </c>
      <c r="U101" s="178" t="str">
        <f t="shared" si="27"/>
        <v/>
      </c>
      <c r="V101" s="177" t="str">
        <f t="shared" si="16"/>
        <v/>
      </c>
      <c r="W101" s="178" t="str">
        <f t="shared" si="17"/>
        <v/>
      </c>
      <c r="X101" s="178" t="str">
        <f t="shared" si="18"/>
        <v/>
      </c>
      <c r="Y101" s="177" t="str">
        <f t="shared" si="19"/>
        <v/>
      </c>
      <c r="Z101" s="178"/>
      <c r="AA101" s="178"/>
      <c r="AB101" s="178"/>
      <c r="AC101" s="179"/>
    </row>
    <row r="102" spans="1:29" hidden="1">
      <c r="A102" s="174" t="str">
        <f>'15- RC MERC'!A107</f>
        <v/>
      </c>
      <c r="B102" s="175"/>
      <c r="C102" s="176" t="str">
        <f t="shared" si="15"/>
        <v/>
      </c>
      <c r="D102" s="176"/>
      <c r="E102" s="25" t="str">
        <f>IF(A102="","",IF('15- RC MERC'!E67="TODO MÊS",E62,""))</f>
        <v/>
      </c>
      <c r="F102" s="172">
        <f t="shared" si="25"/>
        <v>0</v>
      </c>
      <c r="G102" s="170">
        <f t="shared" si="25"/>
        <v>0</v>
      </c>
      <c r="H102" s="170">
        <f t="shared" si="25"/>
        <v>0</v>
      </c>
      <c r="I102" s="170">
        <f t="shared" si="25"/>
        <v>0</v>
      </c>
      <c r="J102" s="177" t="str">
        <f t="shared" si="23"/>
        <v/>
      </c>
      <c r="K102" s="178" t="str">
        <f t="shared" si="23"/>
        <v/>
      </c>
      <c r="L102" s="178" t="str">
        <f t="shared" si="27"/>
        <v/>
      </c>
      <c r="M102" s="178" t="str">
        <f t="shared" si="27"/>
        <v/>
      </c>
      <c r="N102" s="178" t="str">
        <f t="shared" si="27"/>
        <v/>
      </c>
      <c r="O102" s="178" t="str">
        <f t="shared" si="27"/>
        <v/>
      </c>
      <c r="P102" s="178" t="str">
        <f t="shared" si="27"/>
        <v/>
      </c>
      <c r="Q102" s="178" t="str">
        <f t="shared" si="27"/>
        <v/>
      </c>
      <c r="R102" s="178" t="str">
        <f t="shared" si="27"/>
        <v/>
      </c>
      <c r="S102" s="178" t="str">
        <f t="shared" si="27"/>
        <v/>
      </c>
      <c r="T102" s="178" t="str">
        <f t="shared" si="27"/>
        <v/>
      </c>
      <c r="U102" s="178" t="str">
        <f t="shared" si="27"/>
        <v/>
      </c>
      <c r="V102" s="177" t="str">
        <f t="shared" si="16"/>
        <v/>
      </c>
      <c r="W102" s="178" t="str">
        <f t="shared" si="17"/>
        <v/>
      </c>
      <c r="X102" s="178" t="str">
        <f t="shared" si="18"/>
        <v/>
      </c>
      <c r="Y102" s="177" t="str">
        <f t="shared" si="19"/>
        <v/>
      </c>
      <c r="Z102" s="178"/>
      <c r="AA102" s="178"/>
      <c r="AB102" s="178"/>
      <c r="AC102" s="179"/>
    </row>
    <row r="103" spans="1:29" hidden="1">
      <c r="A103" s="174" t="str">
        <f>'15- RC MERC'!A108</f>
        <v/>
      </c>
      <c r="B103" s="175"/>
      <c r="C103" s="176" t="str">
        <f t="shared" si="15"/>
        <v/>
      </c>
      <c r="D103" s="176"/>
      <c r="E103" s="25" t="str">
        <f>IF(A103="","",IF('15- RC MERC'!E68="TODO MÊS",E63,""))</f>
        <v/>
      </c>
      <c r="F103" s="172">
        <f t="shared" si="25"/>
        <v>0</v>
      </c>
      <c r="G103" s="170">
        <f t="shared" si="25"/>
        <v>0</v>
      </c>
      <c r="H103" s="170">
        <f t="shared" si="25"/>
        <v>0</v>
      </c>
      <c r="I103" s="170">
        <f t="shared" si="25"/>
        <v>0</v>
      </c>
      <c r="J103" s="177" t="str">
        <f t="shared" si="23"/>
        <v/>
      </c>
      <c r="K103" s="178" t="str">
        <f t="shared" si="23"/>
        <v/>
      </c>
      <c r="L103" s="178" t="str">
        <f t="shared" si="27"/>
        <v/>
      </c>
      <c r="M103" s="178" t="str">
        <f t="shared" si="27"/>
        <v/>
      </c>
      <c r="N103" s="178" t="str">
        <f t="shared" si="27"/>
        <v/>
      </c>
      <c r="O103" s="178" t="str">
        <f t="shared" si="27"/>
        <v/>
      </c>
      <c r="P103" s="178" t="str">
        <f t="shared" si="27"/>
        <v/>
      </c>
      <c r="Q103" s="178" t="str">
        <f t="shared" si="27"/>
        <v/>
      </c>
      <c r="R103" s="178" t="str">
        <f t="shared" si="27"/>
        <v/>
      </c>
      <c r="S103" s="178" t="str">
        <f t="shared" si="27"/>
        <v/>
      </c>
      <c r="T103" s="178" t="str">
        <f t="shared" si="27"/>
        <v/>
      </c>
      <c r="U103" s="178" t="str">
        <f t="shared" si="27"/>
        <v/>
      </c>
      <c r="V103" s="177" t="str">
        <f t="shared" si="16"/>
        <v/>
      </c>
      <c r="W103" s="178" t="str">
        <f t="shared" si="17"/>
        <v/>
      </c>
      <c r="X103" s="178" t="str">
        <f t="shared" si="18"/>
        <v/>
      </c>
      <c r="Y103" s="177" t="str">
        <f t="shared" si="19"/>
        <v/>
      </c>
      <c r="Z103" s="178"/>
      <c r="AA103" s="178"/>
      <c r="AB103" s="178"/>
      <c r="AC103" s="179"/>
    </row>
    <row r="104" spans="1:29" hidden="1">
      <c r="A104" s="174" t="str">
        <f>'15- RC MERC'!A109</f>
        <v/>
      </c>
      <c r="B104" s="175"/>
      <c r="C104" s="176" t="str">
        <f t="shared" si="15"/>
        <v/>
      </c>
      <c r="D104" s="176"/>
      <c r="E104" s="25" t="str">
        <f>IF(A104="","",IF('15- RC MERC'!E69="TODO MÊS",E64,""))</f>
        <v/>
      </c>
      <c r="F104" s="172">
        <f t="shared" si="25"/>
        <v>0</v>
      </c>
      <c r="G104" s="170">
        <f t="shared" si="25"/>
        <v>0</v>
      </c>
      <c r="H104" s="170">
        <f t="shared" si="25"/>
        <v>0</v>
      </c>
      <c r="I104" s="170">
        <f t="shared" si="25"/>
        <v>0</v>
      </c>
      <c r="J104" s="177" t="str">
        <f t="shared" si="23"/>
        <v/>
      </c>
      <c r="K104" s="178" t="str">
        <f t="shared" si="23"/>
        <v/>
      </c>
      <c r="L104" s="178" t="str">
        <f t="shared" si="27"/>
        <v/>
      </c>
      <c r="M104" s="178" t="str">
        <f t="shared" si="27"/>
        <v/>
      </c>
      <c r="N104" s="178" t="str">
        <f t="shared" si="27"/>
        <v/>
      </c>
      <c r="O104" s="178" t="str">
        <f t="shared" si="27"/>
        <v/>
      </c>
      <c r="P104" s="178" t="str">
        <f t="shared" si="27"/>
        <v/>
      </c>
      <c r="Q104" s="178" t="str">
        <f t="shared" si="27"/>
        <v/>
      </c>
      <c r="R104" s="178" t="str">
        <f t="shared" si="27"/>
        <v/>
      </c>
      <c r="S104" s="178" t="str">
        <f t="shared" si="27"/>
        <v/>
      </c>
      <c r="T104" s="178" t="str">
        <f t="shared" si="27"/>
        <v/>
      </c>
      <c r="U104" s="178" t="str">
        <f t="shared" si="27"/>
        <v/>
      </c>
      <c r="V104" s="177" t="str">
        <f t="shared" si="16"/>
        <v/>
      </c>
      <c r="W104" s="178" t="str">
        <f t="shared" si="17"/>
        <v/>
      </c>
      <c r="X104" s="178" t="str">
        <f t="shared" si="18"/>
        <v/>
      </c>
      <c r="Y104" s="177" t="str">
        <f t="shared" si="19"/>
        <v/>
      </c>
      <c r="Z104" s="178"/>
      <c r="AA104" s="178"/>
      <c r="AB104" s="178"/>
      <c r="AC104" s="179"/>
    </row>
    <row r="105" spans="1:29" hidden="1">
      <c r="A105" s="174" t="str">
        <f>'15- RC MERC'!A110</f>
        <v/>
      </c>
      <c r="B105" s="175"/>
      <c r="C105" s="176" t="str">
        <f t="shared" si="15"/>
        <v/>
      </c>
      <c r="D105" s="176"/>
      <c r="E105" s="25" t="str">
        <f>IF(A105="","",IF('15- RC MERC'!E70="TODO MÊS",E65,""))</f>
        <v/>
      </c>
      <c r="F105" s="172">
        <f t="shared" si="25"/>
        <v>0</v>
      </c>
      <c r="G105" s="170">
        <f t="shared" si="25"/>
        <v>0</v>
      </c>
      <c r="H105" s="170">
        <f t="shared" si="25"/>
        <v>0</v>
      </c>
      <c r="I105" s="170">
        <f t="shared" si="25"/>
        <v>0</v>
      </c>
      <c r="J105" s="177" t="str">
        <f t="shared" si="23"/>
        <v/>
      </c>
      <c r="K105" s="178" t="str">
        <f t="shared" si="23"/>
        <v/>
      </c>
      <c r="L105" s="178" t="str">
        <f t="shared" si="27"/>
        <v/>
      </c>
      <c r="M105" s="178" t="str">
        <f t="shared" si="27"/>
        <v/>
      </c>
      <c r="N105" s="178" t="str">
        <f t="shared" si="27"/>
        <v/>
      </c>
      <c r="O105" s="178" t="str">
        <f t="shared" si="27"/>
        <v/>
      </c>
      <c r="P105" s="178" t="str">
        <f t="shared" si="27"/>
        <v/>
      </c>
      <c r="Q105" s="178" t="str">
        <f t="shared" si="27"/>
        <v/>
      </c>
      <c r="R105" s="178" t="str">
        <f t="shared" si="27"/>
        <v/>
      </c>
      <c r="S105" s="178" t="str">
        <f t="shared" si="27"/>
        <v/>
      </c>
      <c r="T105" s="178" t="str">
        <f t="shared" si="27"/>
        <v/>
      </c>
      <c r="U105" s="178" t="str">
        <f t="shared" si="27"/>
        <v/>
      </c>
      <c r="V105" s="177" t="str">
        <f t="shared" si="16"/>
        <v/>
      </c>
      <c r="W105" s="178" t="str">
        <f t="shared" si="17"/>
        <v/>
      </c>
      <c r="X105" s="178" t="str">
        <f t="shared" si="18"/>
        <v/>
      </c>
      <c r="Y105" s="177" t="str">
        <f t="shared" si="19"/>
        <v/>
      </c>
      <c r="Z105" s="178"/>
      <c r="AA105" s="178"/>
      <c r="AB105" s="178"/>
      <c r="AC105" s="179"/>
    </row>
    <row r="106" spans="1:29" hidden="1">
      <c r="A106" s="174" t="str">
        <f>'15- RC MERC'!A111</f>
        <v/>
      </c>
      <c r="B106" s="175"/>
      <c r="C106" s="176" t="str">
        <f t="shared" si="15"/>
        <v/>
      </c>
      <c r="D106" s="176"/>
      <c r="E106" s="25" t="str">
        <f>IF(A106="","",IF('15- RC MERC'!E71="TODO MÊS",E66,""))</f>
        <v/>
      </c>
      <c r="F106" s="172">
        <f t="shared" ref="F106:I125" si="28">F66</f>
        <v>0</v>
      </c>
      <c r="G106" s="170">
        <f t="shared" si="28"/>
        <v>0</v>
      </c>
      <c r="H106" s="170">
        <f t="shared" si="28"/>
        <v>0</v>
      </c>
      <c r="I106" s="170">
        <f t="shared" si="28"/>
        <v>0</v>
      </c>
      <c r="J106" s="177" t="str">
        <f t="shared" si="23"/>
        <v/>
      </c>
      <c r="K106" s="178" t="str">
        <f t="shared" si="23"/>
        <v/>
      </c>
      <c r="L106" s="178" t="str">
        <f t="shared" ref="L106:U115" si="29">IF($E106="","",IF(MONTH(L$5)=MONTH($A106),$F106*$E106*$C106,IF(MONTH(L$5)=MONTH($A106)+1,$G106*$E106*$C106,IF(MONTH(L$5)=MONTH($A106)+2,$H106*$E106*$C106,IF(MONTH(L$5)=MONTH($A106)+3,$I106*$E106*$C106,0)))))</f>
        <v/>
      </c>
      <c r="M106" s="178" t="str">
        <f t="shared" si="29"/>
        <v/>
      </c>
      <c r="N106" s="178" t="str">
        <f t="shared" si="29"/>
        <v/>
      </c>
      <c r="O106" s="178" t="str">
        <f t="shared" si="29"/>
        <v/>
      </c>
      <c r="P106" s="178" t="str">
        <f t="shared" si="29"/>
        <v/>
      </c>
      <c r="Q106" s="178" t="str">
        <f t="shared" si="29"/>
        <v/>
      </c>
      <c r="R106" s="178" t="str">
        <f t="shared" si="29"/>
        <v/>
      </c>
      <c r="S106" s="178" t="str">
        <f t="shared" si="29"/>
        <v/>
      </c>
      <c r="T106" s="178" t="str">
        <f t="shared" si="29"/>
        <v/>
      </c>
      <c r="U106" s="178" t="str">
        <f t="shared" si="29"/>
        <v/>
      </c>
      <c r="V106" s="177" t="str">
        <f t="shared" si="16"/>
        <v/>
      </c>
      <c r="W106" s="178" t="str">
        <f t="shared" si="17"/>
        <v/>
      </c>
      <c r="X106" s="178" t="str">
        <f t="shared" si="18"/>
        <v/>
      </c>
      <c r="Y106" s="177" t="str">
        <f t="shared" si="19"/>
        <v/>
      </c>
      <c r="Z106" s="178"/>
      <c r="AA106" s="178"/>
      <c r="AB106" s="178"/>
      <c r="AC106" s="179"/>
    </row>
    <row r="107" spans="1:29" hidden="1">
      <c r="A107" s="174" t="str">
        <f>'15- RC MERC'!A112</f>
        <v/>
      </c>
      <c r="B107" s="175"/>
      <c r="C107" s="176" t="str">
        <f t="shared" si="15"/>
        <v/>
      </c>
      <c r="D107" s="176"/>
      <c r="E107" s="25" t="str">
        <f>IF(A107="","",IF('15- RC MERC'!E72="TODO MÊS",E67,""))</f>
        <v/>
      </c>
      <c r="F107" s="172">
        <f t="shared" si="28"/>
        <v>0</v>
      </c>
      <c r="G107" s="170">
        <f t="shared" si="28"/>
        <v>0</v>
      </c>
      <c r="H107" s="170">
        <f t="shared" si="28"/>
        <v>0</v>
      </c>
      <c r="I107" s="170">
        <f t="shared" si="28"/>
        <v>0</v>
      </c>
      <c r="J107" s="177" t="str">
        <f t="shared" si="23"/>
        <v/>
      </c>
      <c r="K107" s="178" t="str">
        <f t="shared" si="23"/>
        <v/>
      </c>
      <c r="L107" s="178" t="str">
        <f t="shared" si="29"/>
        <v/>
      </c>
      <c r="M107" s="178" t="str">
        <f t="shared" si="29"/>
        <v/>
      </c>
      <c r="N107" s="178" t="str">
        <f t="shared" si="29"/>
        <v/>
      </c>
      <c r="O107" s="178" t="str">
        <f t="shared" si="29"/>
        <v/>
      </c>
      <c r="P107" s="178" t="str">
        <f t="shared" si="29"/>
        <v/>
      </c>
      <c r="Q107" s="178" t="str">
        <f t="shared" si="29"/>
        <v/>
      </c>
      <c r="R107" s="178" t="str">
        <f t="shared" si="29"/>
        <v/>
      </c>
      <c r="S107" s="178" t="str">
        <f t="shared" si="29"/>
        <v/>
      </c>
      <c r="T107" s="178" t="str">
        <f t="shared" si="29"/>
        <v/>
      </c>
      <c r="U107" s="178" t="str">
        <f t="shared" si="29"/>
        <v/>
      </c>
      <c r="V107" s="177" t="str">
        <f t="shared" si="16"/>
        <v/>
      </c>
      <c r="W107" s="178" t="str">
        <f t="shared" si="17"/>
        <v/>
      </c>
      <c r="X107" s="178" t="str">
        <f t="shared" si="18"/>
        <v/>
      </c>
      <c r="Y107" s="177" t="str">
        <f t="shared" si="19"/>
        <v/>
      </c>
      <c r="Z107" s="178"/>
      <c r="AA107" s="178"/>
      <c r="AB107" s="178"/>
      <c r="AC107" s="179"/>
    </row>
    <row r="108" spans="1:29" hidden="1">
      <c r="A108" s="174" t="str">
        <f>'15- RC MERC'!A113</f>
        <v/>
      </c>
      <c r="B108" s="175"/>
      <c r="C108" s="176" t="str">
        <f t="shared" si="15"/>
        <v/>
      </c>
      <c r="D108" s="176"/>
      <c r="E108" s="25" t="str">
        <f>IF(A108="","",IF('15- RC MERC'!E73="TODO MÊS",E68,""))</f>
        <v/>
      </c>
      <c r="F108" s="172">
        <f t="shared" si="28"/>
        <v>0</v>
      </c>
      <c r="G108" s="170">
        <f t="shared" si="28"/>
        <v>0</v>
      </c>
      <c r="H108" s="170">
        <f t="shared" si="28"/>
        <v>0</v>
      </c>
      <c r="I108" s="170">
        <f t="shared" si="28"/>
        <v>0</v>
      </c>
      <c r="J108" s="177" t="str">
        <f t="shared" si="23"/>
        <v/>
      </c>
      <c r="K108" s="178" t="str">
        <f t="shared" si="23"/>
        <v/>
      </c>
      <c r="L108" s="178" t="str">
        <f t="shared" si="29"/>
        <v/>
      </c>
      <c r="M108" s="178" t="str">
        <f t="shared" si="29"/>
        <v/>
      </c>
      <c r="N108" s="178" t="str">
        <f t="shared" si="29"/>
        <v/>
      </c>
      <c r="O108" s="178" t="str">
        <f t="shared" si="29"/>
        <v/>
      </c>
      <c r="P108" s="178" t="str">
        <f t="shared" si="29"/>
        <v/>
      </c>
      <c r="Q108" s="178" t="str">
        <f t="shared" si="29"/>
        <v/>
      </c>
      <c r="R108" s="178" t="str">
        <f t="shared" si="29"/>
        <v/>
      </c>
      <c r="S108" s="178" t="str">
        <f t="shared" si="29"/>
        <v/>
      </c>
      <c r="T108" s="178" t="str">
        <f t="shared" si="29"/>
        <v/>
      </c>
      <c r="U108" s="178" t="str">
        <f t="shared" si="29"/>
        <v/>
      </c>
      <c r="V108" s="177" t="str">
        <f t="shared" si="16"/>
        <v/>
      </c>
      <c r="W108" s="178" t="str">
        <f t="shared" si="17"/>
        <v/>
      </c>
      <c r="X108" s="178" t="str">
        <f t="shared" si="18"/>
        <v/>
      </c>
      <c r="Y108" s="177" t="str">
        <f t="shared" si="19"/>
        <v/>
      </c>
      <c r="Z108" s="178"/>
      <c r="AA108" s="178"/>
      <c r="AB108" s="178"/>
      <c r="AC108" s="179"/>
    </row>
    <row r="109" spans="1:29" hidden="1">
      <c r="A109" s="174" t="str">
        <f>'15- RC MERC'!A114</f>
        <v/>
      </c>
      <c r="B109" s="175"/>
      <c r="C109" s="176" t="str">
        <f t="shared" si="15"/>
        <v/>
      </c>
      <c r="D109" s="176"/>
      <c r="E109" s="25" t="str">
        <f>IF(A109="","",IF('15- RC MERC'!E74="TODO MÊS",E69,""))</f>
        <v/>
      </c>
      <c r="F109" s="172">
        <f t="shared" si="28"/>
        <v>0</v>
      </c>
      <c r="G109" s="170">
        <f t="shared" si="28"/>
        <v>0</v>
      </c>
      <c r="H109" s="170">
        <f t="shared" si="28"/>
        <v>0</v>
      </c>
      <c r="I109" s="170">
        <f t="shared" si="28"/>
        <v>0</v>
      </c>
      <c r="J109" s="177" t="str">
        <f t="shared" si="23"/>
        <v/>
      </c>
      <c r="K109" s="178" t="str">
        <f t="shared" si="23"/>
        <v/>
      </c>
      <c r="L109" s="178" t="str">
        <f t="shared" si="29"/>
        <v/>
      </c>
      <c r="M109" s="178" t="str">
        <f t="shared" si="29"/>
        <v/>
      </c>
      <c r="N109" s="178" t="str">
        <f t="shared" si="29"/>
        <v/>
      </c>
      <c r="O109" s="178" t="str">
        <f t="shared" si="29"/>
        <v/>
      </c>
      <c r="P109" s="178" t="str">
        <f t="shared" si="29"/>
        <v/>
      </c>
      <c r="Q109" s="178" t="str">
        <f t="shared" si="29"/>
        <v/>
      </c>
      <c r="R109" s="178" t="str">
        <f t="shared" si="29"/>
        <v/>
      </c>
      <c r="S109" s="178" t="str">
        <f t="shared" si="29"/>
        <v/>
      </c>
      <c r="T109" s="178" t="str">
        <f t="shared" si="29"/>
        <v/>
      </c>
      <c r="U109" s="178" t="str">
        <f t="shared" si="29"/>
        <v/>
      </c>
      <c r="V109" s="177" t="str">
        <f t="shared" si="16"/>
        <v/>
      </c>
      <c r="W109" s="178" t="str">
        <f t="shared" si="17"/>
        <v/>
      </c>
      <c r="X109" s="178" t="str">
        <f t="shared" si="18"/>
        <v/>
      </c>
      <c r="Y109" s="177" t="str">
        <f t="shared" si="19"/>
        <v/>
      </c>
      <c r="Z109" s="178"/>
      <c r="AA109" s="178"/>
      <c r="AB109" s="178"/>
      <c r="AC109" s="179"/>
    </row>
    <row r="110" spans="1:29" hidden="1">
      <c r="A110" s="174" t="str">
        <f>'15- RC MERC'!A115</f>
        <v/>
      </c>
      <c r="B110" s="175"/>
      <c r="C110" s="176" t="str">
        <f t="shared" si="15"/>
        <v/>
      </c>
      <c r="D110" s="176"/>
      <c r="E110" s="25" t="str">
        <f>IF(A110="","",IF('15- RC MERC'!E75="TODO MÊS",E70,""))</f>
        <v/>
      </c>
      <c r="F110" s="172">
        <f t="shared" si="28"/>
        <v>0</v>
      </c>
      <c r="G110" s="170">
        <f t="shared" si="28"/>
        <v>0</v>
      </c>
      <c r="H110" s="170">
        <f t="shared" si="28"/>
        <v>0</v>
      </c>
      <c r="I110" s="170">
        <f t="shared" si="28"/>
        <v>0</v>
      </c>
      <c r="J110" s="177" t="str">
        <f t="shared" si="23"/>
        <v/>
      </c>
      <c r="K110" s="178" t="str">
        <f t="shared" si="23"/>
        <v/>
      </c>
      <c r="L110" s="178" t="str">
        <f t="shared" si="29"/>
        <v/>
      </c>
      <c r="M110" s="178" t="str">
        <f t="shared" si="29"/>
        <v/>
      </c>
      <c r="N110" s="178" t="str">
        <f t="shared" si="29"/>
        <v/>
      </c>
      <c r="O110" s="178" t="str">
        <f t="shared" si="29"/>
        <v/>
      </c>
      <c r="P110" s="178" t="str">
        <f t="shared" si="29"/>
        <v/>
      </c>
      <c r="Q110" s="178" t="str">
        <f t="shared" si="29"/>
        <v/>
      </c>
      <c r="R110" s="178" t="str">
        <f t="shared" si="29"/>
        <v/>
      </c>
      <c r="S110" s="178" t="str">
        <f t="shared" si="29"/>
        <v/>
      </c>
      <c r="T110" s="178" t="str">
        <f t="shared" si="29"/>
        <v/>
      </c>
      <c r="U110" s="178" t="str">
        <f t="shared" si="29"/>
        <v/>
      </c>
      <c r="V110" s="177" t="str">
        <f t="shared" si="16"/>
        <v/>
      </c>
      <c r="W110" s="178" t="str">
        <f t="shared" si="17"/>
        <v/>
      </c>
      <c r="X110" s="178" t="str">
        <f t="shared" si="18"/>
        <v/>
      </c>
      <c r="Y110" s="177" t="str">
        <f t="shared" si="19"/>
        <v/>
      </c>
      <c r="Z110" s="178"/>
      <c r="AA110" s="178"/>
      <c r="AB110" s="178"/>
      <c r="AC110" s="179"/>
    </row>
    <row r="111" spans="1:29" hidden="1">
      <c r="A111" s="174" t="str">
        <f>'15- RC MERC'!A116</f>
        <v/>
      </c>
      <c r="B111" s="175"/>
      <c r="C111" s="176" t="str">
        <f t="shared" ref="C111:C174" si="30">IF(A111="","",C71)</f>
        <v/>
      </c>
      <c r="D111" s="176"/>
      <c r="E111" s="25" t="str">
        <f>IF(A111="","",IF('15- RC MERC'!E76="TODO MÊS",E71,""))</f>
        <v/>
      </c>
      <c r="F111" s="172">
        <f t="shared" si="28"/>
        <v>0</v>
      </c>
      <c r="G111" s="170">
        <f t="shared" si="28"/>
        <v>0</v>
      </c>
      <c r="H111" s="170">
        <f t="shared" si="28"/>
        <v>0</v>
      </c>
      <c r="I111" s="170">
        <f t="shared" si="28"/>
        <v>0</v>
      </c>
      <c r="J111" s="177" t="str">
        <f t="shared" si="23"/>
        <v/>
      </c>
      <c r="K111" s="178" t="str">
        <f t="shared" si="23"/>
        <v/>
      </c>
      <c r="L111" s="178" t="str">
        <f t="shared" si="29"/>
        <v/>
      </c>
      <c r="M111" s="178" t="str">
        <f t="shared" si="29"/>
        <v/>
      </c>
      <c r="N111" s="178" t="str">
        <f t="shared" si="29"/>
        <v/>
      </c>
      <c r="O111" s="178" t="str">
        <f t="shared" si="29"/>
        <v/>
      </c>
      <c r="P111" s="178" t="str">
        <f t="shared" si="29"/>
        <v/>
      </c>
      <c r="Q111" s="178" t="str">
        <f t="shared" si="29"/>
        <v/>
      </c>
      <c r="R111" s="178" t="str">
        <f t="shared" si="29"/>
        <v/>
      </c>
      <c r="S111" s="178" t="str">
        <f t="shared" si="29"/>
        <v/>
      </c>
      <c r="T111" s="178" t="str">
        <f t="shared" si="29"/>
        <v/>
      </c>
      <c r="U111" s="178" t="str">
        <f t="shared" si="29"/>
        <v/>
      </c>
      <c r="V111" s="177" t="str">
        <f t="shared" ref="V111:V174" si="31">IF($E111="","",IF(MONTH($A111)=MONTH(U$5),$G111*$C111*$E111,IF(MONTH($A111)=MONTH(T$5),$H111*$C111*$E111,IF(MONTH($A111)=S$5,$I111*$C111*$E111,0))))</f>
        <v/>
      </c>
      <c r="W111" s="178" t="str">
        <f t="shared" ref="W111:W174" si="32">IF($E111="","",IF(MONTH($A111)=MONTH(V$5),$G111*$C111*$E111,IF(MONTH($A111)=MONTH(U$5),$H111*$C111*$E111,IF(MONTH($A111)=T$5,$I111*$C111*$E111,0))))</f>
        <v/>
      </c>
      <c r="X111" s="178" t="str">
        <f t="shared" ref="X111:X174" si="33">IF($E111="","",IF(MONTH($A111)=MONTH(W$5),$G111*$C111*$E111,IF(MONTH($A111)=MONTH(V$5),$H111*$C111*$E111,IF(MONTH($A111)=U$5,$I111*$C111*$E111,0))))</f>
        <v/>
      </c>
      <c r="Y111" s="177" t="str">
        <f t="shared" ref="Y111:Y174" si="34">IF(E111="","",SUM(J111:U111))</f>
        <v/>
      </c>
      <c r="Z111" s="178"/>
      <c r="AA111" s="178"/>
      <c r="AB111" s="178"/>
      <c r="AC111" s="179"/>
    </row>
    <row r="112" spans="1:29" hidden="1">
      <c r="A112" s="174" t="str">
        <f>'15- RC MERC'!A117</f>
        <v/>
      </c>
      <c r="B112" s="175"/>
      <c r="C112" s="176" t="str">
        <f t="shared" si="30"/>
        <v/>
      </c>
      <c r="D112" s="176"/>
      <c r="E112" s="25" t="str">
        <f>IF(A112="","",IF('15- RC MERC'!E77="TODO MÊS",E72,""))</f>
        <v/>
      </c>
      <c r="F112" s="172">
        <f t="shared" si="28"/>
        <v>0</v>
      </c>
      <c r="G112" s="170">
        <f t="shared" si="28"/>
        <v>0</v>
      </c>
      <c r="H112" s="170">
        <f t="shared" si="28"/>
        <v>0</v>
      </c>
      <c r="I112" s="170">
        <f t="shared" si="28"/>
        <v>0</v>
      </c>
      <c r="J112" s="177" t="str">
        <f t="shared" si="23"/>
        <v/>
      </c>
      <c r="K112" s="178" t="str">
        <f t="shared" si="23"/>
        <v/>
      </c>
      <c r="L112" s="178" t="str">
        <f t="shared" si="29"/>
        <v/>
      </c>
      <c r="M112" s="178" t="str">
        <f t="shared" si="29"/>
        <v/>
      </c>
      <c r="N112" s="178" t="str">
        <f t="shared" si="29"/>
        <v/>
      </c>
      <c r="O112" s="178" t="str">
        <f t="shared" si="29"/>
        <v/>
      </c>
      <c r="P112" s="178" t="str">
        <f t="shared" si="29"/>
        <v/>
      </c>
      <c r="Q112" s="178" t="str">
        <f t="shared" si="29"/>
        <v/>
      </c>
      <c r="R112" s="178" t="str">
        <f t="shared" si="29"/>
        <v/>
      </c>
      <c r="S112" s="178" t="str">
        <f t="shared" si="29"/>
        <v/>
      </c>
      <c r="T112" s="178" t="str">
        <f t="shared" si="29"/>
        <v/>
      </c>
      <c r="U112" s="178" t="str">
        <f t="shared" si="29"/>
        <v/>
      </c>
      <c r="V112" s="177" t="str">
        <f t="shared" si="31"/>
        <v/>
      </c>
      <c r="W112" s="178" t="str">
        <f t="shared" si="32"/>
        <v/>
      </c>
      <c r="X112" s="178" t="str">
        <f t="shared" si="33"/>
        <v/>
      </c>
      <c r="Y112" s="177" t="str">
        <f t="shared" si="34"/>
        <v/>
      </c>
      <c r="Z112" s="178"/>
      <c r="AA112" s="178"/>
      <c r="AB112" s="178"/>
      <c r="AC112" s="179"/>
    </row>
    <row r="113" spans="1:29" hidden="1">
      <c r="A113" s="174" t="str">
        <f>'15- RC MERC'!A118</f>
        <v/>
      </c>
      <c r="B113" s="175"/>
      <c r="C113" s="176" t="str">
        <f t="shared" si="30"/>
        <v/>
      </c>
      <c r="D113" s="176"/>
      <c r="E113" s="25" t="str">
        <f>IF(A113="","",IF('15- RC MERC'!E78="TODO MÊS",E73,""))</f>
        <v/>
      </c>
      <c r="F113" s="172">
        <f t="shared" si="28"/>
        <v>0</v>
      </c>
      <c r="G113" s="170">
        <f t="shared" si="28"/>
        <v>0</v>
      </c>
      <c r="H113" s="170">
        <f t="shared" si="28"/>
        <v>0</v>
      </c>
      <c r="I113" s="170">
        <f t="shared" si="28"/>
        <v>0</v>
      </c>
      <c r="J113" s="177" t="str">
        <f t="shared" si="23"/>
        <v/>
      </c>
      <c r="K113" s="178" t="str">
        <f t="shared" si="23"/>
        <v/>
      </c>
      <c r="L113" s="178" t="str">
        <f t="shared" si="29"/>
        <v/>
      </c>
      <c r="M113" s="178" t="str">
        <f t="shared" si="29"/>
        <v/>
      </c>
      <c r="N113" s="178" t="str">
        <f t="shared" si="29"/>
        <v/>
      </c>
      <c r="O113" s="178" t="str">
        <f t="shared" si="29"/>
        <v/>
      </c>
      <c r="P113" s="178" t="str">
        <f t="shared" si="29"/>
        <v/>
      </c>
      <c r="Q113" s="178" t="str">
        <f t="shared" si="29"/>
        <v/>
      </c>
      <c r="R113" s="178" t="str">
        <f t="shared" si="29"/>
        <v/>
      </c>
      <c r="S113" s="178" t="str">
        <f t="shared" si="29"/>
        <v/>
      </c>
      <c r="T113" s="178" t="str">
        <f t="shared" si="29"/>
        <v/>
      </c>
      <c r="U113" s="178" t="str">
        <f t="shared" si="29"/>
        <v/>
      </c>
      <c r="V113" s="177" t="str">
        <f t="shared" si="31"/>
        <v/>
      </c>
      <c r="W113" s="178" t="str">
        <f t="shared" si="32"/>
        <v/>
      </c>
      <c r="X113" s="178" t="str">
        <f t="shared" si="33"/>
        <v/>
      </c>
      <c r="Y113" s="177" t="str">
        <f t="shared" si="34"/>
        <v/>
      </c>
      <c r="Z113" s="178"/>
      <c r="AA113" s="178"/>
      <c r="AB113" s="178"/>
      <c r="AC113" s="179"/>
    </row>
    <row r="114" spans="1:29" hidden="1">
      <c r="A114" s="174" t="str">
        <f>'15- RC MERC'!A119</f>
        <v/>
      </c>
      <c r="B114" s="175"/>
      <c r="C114" s="176" t="str">
        <f t="shared" si="30"/>
        <v/>
      </c>
      <c r="D114" s="176"/>
      <c r="E114" s="25" t="str">
        <f>IF(A114="","",IF('15- RC MERC'!E79="TODO MÊS",E74,""))</f>
        <v/>
      </c>
      <c r="F114" s="172">
        <f t="shared" si="28"/>
        <v>0</v>
      </c>
      <c r="G114" s="170">
        <f t="shared" si="28"/>
        <v>0</v>
      </c>
      <c r="H114" s="170">
        <f t="shared" si="28"/>
        <v>0</v>
      </c>
      <c r="I114" s="170">
        <f t="shared" si="28"/>
        <v>0</v>
      </c>
      <c r="J114" s="177" t="str">
        <f t="shared" si="23"/>
        <v/>
      </c>
      <c r="K114" s="178" t="str">
        <f t="shared" si="23"/>
        <v/>
      </c>
      <c r="L114" s="178" t="str">
        <f t="shared" si="29"/>
        <v/>
      </c>
      <c r="M114" s="178" t="str">
        <f t="shared" si="29"/>
        <v/>
      </c>
      <c r="N114" s="178" t="str">
        <f t="shared" si="29"/>
        <v/>
      </c>
      <c r="O114" s="178" t="str">
        <f t="shared" si="29"/>
        <v/>
      </c>
      <c r="P114" s="178" t="str">
        <f t="shared" si="29"/>
        <v/>
      </c>
      <c r="Q114" s="178" t="str">
        <f t="shared" si="29"/>
        <v/>
      </c>
      <c r="R114" s="178" t="str">
        <f t="shared" si="29"/>
        <v/>
      </c>
      <c r="S114" s="178" t="str">
        <f t="shared" si="29"/>
        <v/>
      </c>
      <c r="T114" s="178" t="str">
        <f t="shared" si="29"/>
        <v/>
      </c>
      <c r="U114" s="178" t="str">
        <f t="shared" si="29"/>
        <v/>
      </c>
      <c r="V114" s="177" t="str">
        <f t="shared" si="31"/>
        <v/>
      </c>
      <c r="W114" s="178" t="str">
        <f t="shared" si="32"/>
        <v/>
      </c>
      <c r="X114" s="178" t="str">
        <f t="shared" si="33"/>
        <v/>
      </c>
      <c r="Y114" s="177" t="str">
        <f t="shared" si="34"/>
        <v/>
      </c>
      <c r="Z114" s="178"/>
      <c r="AA114" s="178"/>
      <c r="AB114" s="178"/>
      <c r="AC114" s="179"/>
    </row>
    <row r="115" spans="1:29" hidden="1">
      <c r="A115" s="174" t="str">
        <f>'15- RC MERC'!A120</f>
        <v/>
      </c>
      <c r="B115" s="175"/>
      <c r="C115" s="176" t="str">
        <f t="shared" si="30"/>
        <v/>
      </c>
      <c r="D115" s="176"/>
      <c r="E115" s="25" t="str">
        <f>IF(A115="","",IF('15- RC MERC'!E80="TODO MÊS",E75,""))</f>
        <v/>
      </c>
      <c r="F115" s="172">
        <f t="shared" si="28"/>
        <v>0</v>
      </c>
      <c r="G115" s="170">
        <f t="shared" si="28"/>
        <v>0</v>
      </c>
      <c r="H115" s="170">
        <f t="shared" si="28"/>
        <v>0</v>
      </c>
      <c r="I115" s="170">
        <f t="shared" si="28"/>
        <v>0</v>
      </c>
      <c r="J115" s="177" t="str">
        <f t="shared" si="23"/>
        <v/>
      </c>
      <c r="K115" s="178" t="str">
        <f t="shared" si="23"/>
        <v/>
      </c>
      <c r="L115" s="178" t="str">
        <f t="shared" si="29"/>
        <v/>
      </c>
      <c r="M115" s="178" t="str">
        <f t="shared" si="29"/>
        <v/>
      </c>
      <c r="N115" s="178" t="str">
        <f t="shared" si="29"/>
        <v/>
      </c>
      <c r="O115" s="178" t="str">
        <f t="shared" si="29"/>
        <v/>
      </c>
      <c r="P115" s="178" t="str">
        <f t="shared" si="29"/>
        <v/>
      </c>
      <c r="Q115" s="178" t="str">
        <f t="shared" si="29"/>
        <v/>
      </c>
      <c r="R115" s="178" t="str">
        <f t="shared" si="29"/>
        <v/>
      </c>
      <c r="S115" s="178" t="str">
        <f t="shared" si="29"/>
        <v/>
      </c>
      <c r="T115" s="178" t="str">
        <f t="shared" si="29"/>
        <v/>
      </c>
      <c r="U115" s="178" t="str">
        <f t="shared" si="29"/>
        <v/>
      </c>
      <c r="V115" s="177" t="str">
        <f t="shared" si="31"/>
        <v/>
      </c>
      <c r="W115" s="178" t="str">
        <f t="shared" si="32"/>
        <v/>
      </c>
      <c r="X115" s="178" t="str">
        <f t="shared" si="33"/>
        <v/>
      </c>
      <c r="Y115" s="177" t="str">
        <f t="shared" si="34"/>
        <v/>
      </c>
      <c r="Z115" s="178"/>
      <c r="AA115" s="178"/>
      <c r="AB115" s="178"/>
      <c r="AC115" s="179"/>
    </row>
    <row r="116" spans="1:29" hidden="1">
      <c r="A116" s="174" t="str">
        <f>'15- RC MERC'!A121</f>
        <v/>
      </c>
      <c r="B116" s="175"/>
      <c r="C116" s="176" t="str">
        <f t="shared" si="30"/>
        <v/>
      </c>
      <c r="D116" s="176"/>
      <c r="E116" s="25" t="str">
        <f>IF(A116="","",IF('15- RC MERC'!E81="TODO MÊS",E76,""))</f>
        <v/>
      </c>
      <c r="F116" s="172">
        <f t="shared" si="28"/>
        <v>0</v>
      </c>
      <c r="G116" s="170">
        <f t="shared" si="28"/>
        <v>0</v>
      </c>
      <c r="H116" s="170">
        <f t="shared" si="28"/>
        <v>0</v>
      </c>
      <c r="I116" s="170">
        <f t="shared" si="28"/>
        <v>0</v>
      </c>
      <c r="J116" s="177" t="str">
        <f t="shared" si="23"/>
        <v/>
      </c>
      <c r="K116" s="178" t="str">
        <f t="shared" si="23"/>
        <v/>
      </c>
      <c r="L116" s="178" t="str">
        <f t="shared" ref="L116:U125" si="35">IF($E116="","",IF(MONTH(L$5)=MONTH($A116),$F116*$E116*$C116,IF(MONTH(L$5)=MONTH($A116)+1,$G116*$E116*$C116,IF(MONTH(L$5)=MONTH($A116)+2,$H116*$E116*$C116,IF(MONTH(L$5)=MONTH($A116)+3,$I116*$E116*$C116,0)))))</f>
        <v/>
      </c>
      <c r="M116" s="178" t="str">
        <f t="shared" si="35"/>
        <v/>
      </c>
      <c r="N116" s="178" t="str">
        <f t="shared" si="35"/>
        <v/>
      </c>
      <c r="O116" s="178" t="str">
        <f t="shared" si="35"/>
        <v/>
      </c>
      <c r="P116" s="178" t="str">
        <f t="shared" si="35"/>
        <v/>
      </c>
      <c r="Q116" s="178" t="str">
        <f t="shared" si="35"/>
        <v/>
      </c>
      <c r="R116" s="178" t="str">
        <f t="shared" si="35"/>
        <v/>
      </c>
      <c r="S116" s="178" t="str">
        <f t="shared" si="35"/>
        <v/>
      </c>
      <c r="T116" s="178" t="str">
        <f t="shared" si="35"/>
        <v/>
      </c>
      <c r="U116" s="178" t="str">
        <f t="shared" si="35"/>
        <v/>
      </c>
      <c r="V116" s="177" t="str">
        <f t="shared" si="31"/>
        <v/>
      </c>
      <c r="W116" s="178" t="str">
        <f t="shared" si="32"/>
        <v/>
      </c>
      <c r="X116" s="178" t="str">
        <f t="shared" si="33"/>
        <v/>
      </c>
      <c r="Y116" s="177" t="str">
        <f t="shared" si="34"/>
        <v/>
      </c>
      <c r="Z116" s="178"/>
      <c r="AA116" s="178"/>
      <c r="AB116" s="178"/>
      <c r="AC116" s="179"/>
    </row>
    <row r="117" spans="1:29" hidden="1">
      <c r="A117" s="174" t="str">
        <f>'15- RC MERC'!A122</f>
        <v/>
      </c>
      <c r="B117" s="175"/>
      <c r="C117" s="176" t="str">
        <f t="shared" si="30"/>
        <v/>
      </c>
      <c r="D117" s="176"/>
      <c r="E117" s="25" t="str">
        <f>IF(A117="","",IF('15- RC MERC'!E82="TODO MÊS",E77,""))</f>
        <v/>
      </c>
      <c r="F117" s="172">
        <f t="shared" si="28"/>
        <v>0</v>
      </c>
      <c r="G117" s="170">
        <f t="shared" si="28"/>
        <v>0</v>
      </c>
      <c r="H117" s="170">
        <f t="shared" si="28"/>
        <v>0</v>
      </c>
      <c r="I117" s="170">
        <f t="shared" si="28"/>
        <v>0</v>
      </c>
      <c r="J117" s="177" t="str">
        <f t="shared" si="23"/>
        <v/>
      </c>
      <c r="K117" s="178" t="str">
        <f t="shared" si="23"/>
        <v/>
      </c>
      <c r="L117" s="178" t="str">
        <f t="shared" si="35"/>
        <v/>
      </c>
      <c r="M117" s="178" t="str">
        <f t="shared" si="35"/>
        <v/>
      </c>
      <c r="N117" s="178" t="str">
        <f t="shared" si="35"/>
        <v/>
      </c>
      <c r="O117" s="178" t="str">
        <f t="shared" si="35"/>
        <v/>
      </c>
      <c r="P117" s="178" t="str">
        <f t="shared" si="35"/>
        <v/>
      </c>
      <c r="Q117" s="178" t="str">
        <f t="shared" si="35"/>
        <v/>
      </c>
      <c r="R117" s="178" t="str">
        <f t="shared" si="35"/>
        <v/>
      </c>
      <c r="S117" s="178" t="str">
        <f t="shared" si="35"/>
        <v/>
      </c>
      <c r="T117" s="178" t="str">
        <f t="shared" si="35"/>
        <v/>
      </c>
      <c r="U117" s="178" t="str">
        <f t="shared" si="35"/>
        <v/>
      </c>
      <c r="V117" s="177" t="str">
        <f t="shared" si="31"/>
        <v/>
      </c>
      <c r="W117" s="178" t="str">
        <f t="shared" si="32"/>
        <v/>
      </c>
      <c r="X117" s="178" t="str">
        <f t="shared" si="33"/>
        <v/>
      </c>
      <c r="Y117" s="177" t="str">
        <f t="shared" si="34"/>
        <v/>
      </c>
      <c r="Z117" s="178"/>
      <c r="AA117" s="178"/>
      <c r="AB117" s="178"/>
      <c r="AC117" s="179"/>
    </row>
    <row r="118" spans="1:29" hidden="1">
      <c r="A118" s="174" t="str">
        <f>'15- RC MERC'!A123</f>
        <v/>
      </c>
      <c r="B118" s="175"/>
      <c r="C118" s="176" t="str">
        <f t="shared" si="30"/>
        <v/>
      </c>
      <c r="D118" s="176"/>
      <c r="E118" s="25" t="str">
        <f>IF(A118="","",IF('15- RC MERC'!E83="TODO MÊS",E78,""))</f>
        <v/>
      </c>
      <c r="F118" s="172">
        <f t="shared" si="28"/>
        <v>0</v>
      </c>
      <c r="G118" s="170">
        <f t="shared" si="28"/>
        <v>0</v>
      </c>
      <c r="H118" s="170">
        <f t="shared" si="28"/>
        <v>0</v>
      </c>
      <c r="I118" s="170">
        <f t="shared" si="28"/>
        <v>0</v>
      </c>
      <c r="J118" s="177" t="str">
        <f t="shared" si="23"/>
        <v/>
      </c>
      <c r="K118" s="178" t="str">
        <f t="shared" si="23"/>
        <v/>
      </c>
      <c r="L118" s="178" t="str">
        <f t="shared" si="35"/>
        <v/>
      </c>
      <c r="M118" s="178" t="str">
        <f t="shared" si="35"/>
        <v/>
      </c>
      <c r="N118" s="178" t="str">
        <f t="shared" si="35"/>
        <v/>
      </c>
      <c r="O118" s="178" t="str">
        <f t="shared" si="35"/>
        <v/>
      </c>
      <c r="P118" s="178" t="str">
        <f t="shared" si="35"/>
        <v/>
      </c>
      <c r="Q118" s="178" t="str">
        <f t="shared" si="35"/>
        <v/>
      </c>
      <c r="R118" s="178" t="str">
        <f t="shared" si="35"/>
        <v/>
      </c>
      <c r="S118" s="178" t="str">
        <f t="shared" si="35"/>
        <v/>
      </c>
      <c r="T118" s="178" t="str">
        <f t="shared" si="35"/>
        <v/>
      </c>
      <c r="U118" s="178" t="str">
        <f t="shared" si="35"/>
        <v/>
      </c>
      <c r="V118" s="177" t="str">
        <f t="shared" si="31"/>
        <v/>
      </c>
      <c r="W118" s="178" t="str">
        <f t="shared" si="32"/>
        <v/>
      </c>
      <c r="X118" s="178" t="str">
        <f t="shared" si="33"/>
        <v/>
      </c>
      <c r="Y118" s="177" t="str">
        <f t="shared" si="34"/>
        <v/>
      </c>
      <c r="Z118" s="178"/>
      <c r="AA118" s="178"/>
      <c r="AB118" s="178"/>
      <c r="AC118" s="179"/>
    </row>
    <row r="119" spans="1:29" hidden="1">
      <c r="A119" s="174" t="str">
        <f>'15- RC MERC'!A124</f>
        <v/>
      </c>
      <c r="B119" s="175"/>
      <c r="C119" s="176" t="str">
        <f t="shared" si="30"/>
        <v/>
      </c>
      <c r="D119" s="176"/>
      <c r="E119" s="25" t="str">
        <f>IF(A119="","",IF('15- RC MERC'!E84="TODO MÊS",E79,""))</f>
        <v/>
      </c>
      <c r="F119" s="172">
        <f t="shared" si="28"/>
        <v>0</v>
      </c>
      <c r="G119" s="170">
        <f t="shared" si="28"/>
        <v>0</v>
      </c>
      <c r="H119" s="170">
        <f t="shared" si="28"/>
        <v>0</v>
      </c>
      <c r="I119" s="170">
        <f t="shared" si="28"/>
        <v>0</v>
      </c>
      <c r="J119" s="177" t="str">
        <f t="shared" si="23"/>
        <v/>
      </c>
      <c r="K119" s="178" t="str">
        <f t="shared" si="23"/>
        <v/>
      </c>
      <c r="L119" s="178" t="str">
        <f t="shared" si="35"/>
        <v/>
      </c>
      <c r="M119" s="178" t="str">
        <f t="shared" si="35"/>
        <v/>
      </c>
      <c r="N119" s="178" t="str">
        <f t="shared" si="35"/>
        <v/>
      </c>
      <c r="O119" s="178" t="str">
        <f t="shared" si="35"/>
        <v/>
      </c>
      <c r="P119" s="178" t="str">
        <f t="shared" si="35"/>
        <v/>
      </c>
      <c r="Q119" s="178" t="str">
        <f t="shared" si="35"/>
        <v/>
      </c>
      <c r="R119" s="178" t="str">
        <f t="shared" si="35"/>
        <v/>
      </c>
      <c r="S119" s="178" t="str">
        <f t="shared" si="35"/>
        <v/>
      </c>
      <c r="T119" s="178" t="str">
        <f t="shared" si="35"/>
        <v/>
      </c>
      <c r="U119" s="178" t="str">
        <f t="shared" si="35"/>
        <v/>
      </c>
      <c r="V119" s="177" t="str">
        <f t="shared" si="31"/>
        <v/>
      </c>
      <c r="W119" s="178" t="str">
        <f t="shared" si="32"/>
        <v/>
      </c>
      <c r="X119" s="178" t="str">
        <f t="shared" si="33"/>
        <v/>
      </c>
      <c r="Y119" s="177" t="str">
        <f t="shared" si="34"/>
        <v/>
      </c>
      <c r="Z119" s="178"/>
      <c r="AA119" s="178"/>
      <c r="AB119" s="178"/>
      <c r="AC119" s="179"/>
    </row>
    <row r="120" spans="1:29" hidden="1">
      <c r="A120" s="174" t="str">
        <f>'15- RC MERC'!A125</f>
        <v/>
      </c>
      <c r="B120" s="175"/>
      <c r="C120" s="176" t="str">
        <f t="shared" si="30"/>
        <v/>
      </c>
      <c r="D120" s="176"/>
      <c r="E120" s="25" t="str">
        <f>IF(A120="","",IF('15- RC MERC'!E85="TODO MÊS",E80,""))</f>
        <v/>
      </c>
      <c r="F120" s="172">
        <f t="shared" si="28"/>
        <v>0</v>
      </c>
      <c r="G120" s="170">
        <f t="shared" si="28"/>
        <v>0</v>
      </c>
      <c r="H120" s="170">
        <f t="shared" si="28"/>
        <v>0</v>
      </c>
      <c r="I120" s="170">
        <f t="shared" si="28"/>
        <v>0</v>
      </c>
      <c r="J120" s="177" t="str">
        <f t="shared" si="23"/>
        <v/>
      </c>
      <c r="K120" s="178" t="str">
        <f t="shared" si="23"/>
        <v/>
      </c>
      <c r="L120" s="178" t="str">
        <f t="shared" si="35"/>
        <v/>
      </c>
      <c r="M120" s="178" t="str">
        <f t="shared" si="35"/>
        <v/>
      </c>
      <c r="N120" s="178" t="str">
        <f t="shared" si="35"/>
        <v/>
      </c>
      <c r="O120" s="178" t="str">
        <f t="shared" si="35"/>
        <v/>
      </c>
      <c r="P120" s="178" t="str">
        <f t="shared" si="35"/>
        <v/>
      </c>
      <c r="Q120" s="178" t="str">
        <f t="shared" si="35"/>
        <v/>
      </c>
      <c r="R120" s="178" t="str">
        <f t="shared" si="35"/>
        <v/>
      </c>
      <c r="S120" s="178" t="str">
        <f t="shared" si="35"/>
        <v/>
      </c>
      <c r="T120" s="178" t="str">
        <f t="shared" si="35"/>
        <v/>
      </c>
      <c r="U120" s="178" t="str">
        <f t="shared" si="35"/>
        <v/>
      </c>
      <c r="V120" s="177" t="str">
        <f t="shared" si="31"/>
        <v/>
      </c>
      <c r="W120" s="178" t="str">
        <f t="shared" si="32"/>
        <v/>
      </c>
      <c r="X120" s="178" t="str">
        <f t="shared" si="33"/>
        <v/>
      </c>
      <c r="Y120" s="177" t="str">
        <f t="shared" si="34"/>
        <v/>
      </c>
      <c r="Z120" s="178"/>
      <c r="AA120" s="178"/>
      <c r="AB120" s="178"/>
      <c r="AC120" s="179"/>
    </row>
    <row r="121" spans="1:29" hidden="1">
      <c r="A121" s="174" t="str">
        <f>'15- RC MERC'!A126</f>
        <v/>
      </c>
      <c r="B121" s="175"/>
      <c r="C121" s="176" t="str">
        <f t="shared" si="30"/>
        <v/>
      </c>
      <c r="D121" s="176"/>
      <c r="E121" s="25" t="str">
        <f>IF(A121="","",IF('15- RC MERC'!E86="TODO MÊS",E81,""))</f>
        <v/>
      </c>
      <c r="F121" s="172">
        <f t="shared" si="28"/>
        <v>0</v>
      </c>
      <c r="G121" s="170">
        <f t="shared" si="28"/>
        <v>0</v>
      </c>
      <c r="H121" s="170">
        <f t="shared" si="28"/>
        <v>0</v>
      </c>
      <c r="I121" s="170">
        <f t="shared" si="28"/>
        <v>0</v>
      </c>
      <c r="J121" s="177" t="str">
        <f t="shared" si="23"/>
        <v/>
      </c>
      <c r="K121" s="178" t="str">
        <f t="shared" si="23"/>
        <v/>
      </c>
      <c r="L121" s="178" t="str">
        <f t="shared" si="35"/>
        <v/>
      </c>
      <c r="M121" s="178" t="str">
        <f t="shared" si="35"/>
        <v/>
      </c>
      <c r="N121" s="178" t="str">
        <f t="shared" si="35"/>
        <v/>
      </c>
      <c r="O121" s="178" t="str">
        <f t="shared" si="35"/>
        <v/>
      </c>
      <c r="P121" s="178" t="str">
        <f t="shared" si="35"/>
        <v/>
      </c>
      <c r="Q121" s="178" t="str">
        <f t="shared" si="35"/>
        <v/>
      </c>
      <c r="R121" s="178" t="str">
        <f t="shared" si="35"/>
        <v/>
      </c>
      <c r="S121" s="178" t="str">
        <f t="shared" si="35"/>
        <v/>
      </c>
      <c r="T121" s="178" t="str">
        <f t="shared" si="35"/>
        <v/>
      </c>
      <c r="U121" s="178" t="str">
        <f t="shared" si="35"/>
        <v/>
      </c>
      <c r="V121" s="177" t="str">
        <f t="shared" si="31"/>
        <v/>
      </c>
      <c r="W121" s="178" t="str">
        <f t="shared" si="32"/>
        <v/>
      </c>
      <c r="X121" s="178" t="str">
        <f t="shared" si="33"/>
        <v/>
      </c>
      <c r="Y121" s="177" t="str">
        <f t="shared" si="34"/>
        <v/>
      </c>
      <c r="Z121" s="178"/>
      <c r="AA121" s="178"/>
      <c r="AB121" s="178"/>
      <c r="AC121" s="179"/>
    </row>
    <row r="122" spans="1:29" hidden="1">
      <c r="A122" s="174" t="str">
        <f>'15- RC MERC'!A127</f>
        <v/>
      </c>
      <c r="B122" s="175"/>
      <c r="C122" s="176" t="str">
        <f t="shared" si="30"/>
        <v/>
      </c>
      <c r="D122" s="176"/>
      <c r="E122" s="25" t="str">
        <f>IF(A122="","",IF('15- RC MERC'!E87="TODO MÊS",E82,""))</f>
        <v/>
      </c>
      <c r="F122" s="172">
        <f t="shared" si="28"/>
        <v>0</v>
      </c>
      <c r="G122" s="170">
        <f t="shared" si="28"/>
        <v>0</v>
      </c>
      <c r="H122" s="170">
        <f t="shared" si="28"/>
        <v>0</v>
      </c>
      <c r="I122" s="170">
        <f t="shared" si="28"/>
        <v>0</v>
      </c>
      <c r="J122" s="177" t="str">
        <f t="shared" si="23"/>
        <v/>
      </c>
      <c r="K122" s="178" t="str">
        <f t="shared" si="23"/>
        <v/>
      </c>
      <c r="L122" s="178" t="str">
        <f t="shared" si="35"/>
        <v/>
      </c>
      <c r="M122" s="178" t="str">
        <f t="shared" si="35"/>
        <v/>
      </c>
      <c r="N122" s="178" t="str">
        <f t="shared" si="35"/>
        <v/>
      </c>
      <c r="O122" s="178" t="str">
        <f t="shared" si="35"/>
        <v/>
      </c>
      <c r="P122" s="178" t="str">
        <f t="shared" si="35"/>
        <v/>
      </c>
      <c r="Q122" s="178" t="str">
        <f t="shared" si="35"/>
        <v/>
      </c>
      <c r="R122" s="178" t="str">
        <f t="shared" si="35"/>
        <v/>
      </c>
      <c r="S122" s="178" t="str">
        <f t="shared" si="35"/>
        <v/>
      </c>
      <c r="T122" s="178" t="str">
        <f t="shared" si="35"/>
        <v/>
      </c>
      <c r="U122" s="178" t="str">
        <f t="shared" si="35"/>
        <v/>
      </c>
      <c r="V122" s="177" t="str">
        <f t="shared" si="31"/>
        <v/>
      </c>
      <c r="W122" s="178" t="str">
        <f t="shared" si="32"/>
        <v/>
      </c>
      <c r="X122" s="178" t="str">
        <f t="shared" si="33"/>
        <v/>
      </c>
      <c r="Y122" s="177" t="str">
        <f t="shared" si="34"/>
        <v/>
      </c>
      <c r="Z122" s="178"/>
      <c r="AA122" s="178"/>
      <c r="AB122" s="178"/>
      <c r="AC122" s="179"/>
    </row>
    <row r="123" spans="1:29" hidden="1">
      <c r="A123" s="174" t="str">
        <f>'15- RC MERC'!A128</f>
        <v/>
      </c>
      <c r="B123" s="175"/>
      <c r="C123" s="176" t="str">
        <f t="shared" si="30"/>
        <v/>
      </c>
      <c r="D123" s="176"/>
      <c r="E123" s="25" t="str">
        <f>IF(A123="","",IF('15- RC MERC'!E88="TODO MÊS",E83,""))</f>
        <v/>
      </c>
      <c r="F123" s="172">
        <f t="shared" si="28"/>
        <v>0</v>
      </c>
      <c r="G123" s="170">
        <f t="shared" si="28"/>
        <v>0</v>
      </c>
      <c r="H123" s="170">
        <f t="shared" si="28"/>
        <v>0</v>
      </c>
      <c r="I123" s="170">
        <f t="shared" si="28"/>
        <v>0</v>
      </c>
      <c r="J123" s="177" t="str">
        <f t="shared" si="23"/>
        <v/>
      </c>
      <c r="K123" s="178" t="str">
        <f t="shared" si="23"/>
        <v/>
      </c>
      <c r="L123" s="178" t="str">
        <f t="shared" si="35"/>
        <v/>
      </c>
      <c r="M123" s="178" t="str">
        <f t="shared" si="35"/>
        <v/>
      </c>
      <c r="N123" s="178" t="str">
        <f t="shared" si="35"/>
        <v/>
      </c>
      <c r="O123" s="178" t="str">
        <f t="shared" si="35"/>
        <v/>
      </c>
      <c r="P123" s="178" t="str">
        <f t="shared" si="35"/>
        <v/>
      </c>
      <c r="Q123" s="178" t="str">
        <f t="shared" si="35"/>
        <v/>
      </c>
      <c r="R123" s="178" t="str">
        <f t="shared" si="35"/>
        <v/>
      </c>
      <c r="S123" s="178" t="str">
        <f t="shared" si="35"/>
        <v/>
      </c>
      <c r="T123" s="178" t="str">
        <f t="shared" si="35"/>
        <v/>
      </c>
      <c r="U123" s="178" t="str">
        <f t="shared" si="35"/>
        <v/>
      </c>
      <c r="V123" s="177" t="str">
        <f t="shared" si="31"/>
        <v/>
      </c>
      <c r="W123" s="178" t="str">
        <f t="shared" si="32"/>
        <v/>
      </c>
      <c r="X123" s="178" t="str">
        <f t="shared" si="33"/>
        <v/>
      </c>
      <c r="Y123" s="177" t="str">
        <f t="shared" si="34"/>
        <v/>
      </c>
      <c r="Z123" s="178"/>
      <c r="AA123" s="178"/>
      <c r="AB123" s="178"/>
      <c r="AC123" s="179"/>
    </row>
    <row r="124" spans="1:29" hidden="1">
      <c r="A124" s="174" t="str">
        <f>'15- RC MERC'!A129</f>
        <v/>
      </c>
      <c r="B124" s="175"/>
      <c r="C124" s="176" t="str">
        <f t="shared" si="30"/>
        <v/>
      </c>
      <c r="D124" s="176"/>
      <c r="E124" s="25" t="str">
        <f>IF(A124="","",IF('15- RC MERC'!E89="TODO MÊS",E84,""))</f>
        <v/>
      </c>
      <c r="F124" s="172">
        <f t="shared" si="28"/>
        <v>0</v>
      </c>
      <c r="G124" s="170">
        <f t="shared" si="28"/>
        <v>0</v>
      </c>
      <c r="H124" s="170">
        <f t="shared" si="28"/>
        <v>0</v>
      </c>
      <c r="I124" s="170">
        <f t="shared" si="28"/>
        <v>0</v>
      </c>
      <c r="J124" s="177" t="str">
        <f t="shared" si="23"/>
        <v/>
      </c>
      <c r="K124" s="178" t="str">
        <f t="shared" si="23"/>
        <v/>
      </c>
      <c r="L124" s="178" t="str">
        <f t="shared" si="35"/>
        <v/>
      </c>
      <c r="M124" s="178" t="str">
        <f t="shared" si="35"/>
        <v/>
      </c>
      <c r="N124" s="178" t="str">
        <f t="shared" si="35"/>
        <v/>
      </c>
      <c r="O124" s="178" t="str">
        <f t="shared" si="35"/>
        <v/>
      </c>
      <c r="P124" s="178" t="str">
        <f t="shared" si="35"/>
        <v/>
      </c>
      <c r="Q124" s="178" t="str">
        <f t="shared" si="35"/>
        <v/>
      </c>
      <c r="R124" s="178" t="str">
        <f t="shared" si="35"/>
        <v/>
      </c>
      <c r="S124" s="178" t="str">
        <f t="shared" si="35"/>
        <v/>
      </c>
      <c r="T124" s="178" t="str">
        <f t="shared" si="35"/>
        <v/>
      </c>
      <c r="U124" s="178" t="str">
        <f t="shared" si="35"/>
        <v/>
      </c>
      <c r="V124" s="177" t="str">
        <f t="shared" si="31"/>
        <v/>
      </c>
      <c r="W124" s="178" t="str">
        <f t="shared" si="32"/>
        <v/>
      </c>
      <c r="X124" s="178" t="str">
        <f t="shared" si="33"/>
        <v/>
      </c>
      <c r="Y124" s="177" t="str">
        <f t="shared" si="34"/>
        <v/>
      </c>
      <c r="Z124" s="178"/>
      <c r="AA124" s="178"/>
      <c r="AB124" s="178"/>
      <c r="AC124" s="179"/>
    </row>
    <row r="125" spans="1:29" hidden="1">
      <c r="A125" s="180" t="str">
        <f>'15- RC MERC'!A130</f>
        <v/>
      </c>
      <c r="B125" s="181"/>
      <c r="C125" s="182" t="str">
        <f t="shared" si="30"/>
        <v/>
      </c>
      <c r="D125" s="182"/>
      <c r="E125" s="183" t="str">
        <f>IF(A125="","",IF('15- RC MERC'!E90="TODO MÊS",E85,""))</f>
        <v/>
      </c>
      <c r="F125" s="173">
        <f t="shared" si="28"/>
        <v>0</v>
      </c>
      <c r="G125" s="171">
        <f t="shared" si="28"/>
        <v>0</v>
      </c>
      <c r="H125" s="171">
        <f t="shared" si="28"/>
        <v>0</v>
      </c>
      <c r="I125" s="171">
        <f t="shared" si="28"/>
        <v>0</v>
      </c>
      <c r="J125" s="184" t="str">
        <f t="shared" si="23"/>
        <v/>
      </c>
      <c r="K125" s="185" t="str">
        <f t="shared" si="23"/>
        <v/>
      </c>
      <c r="L125" s="185" t="str">
        <f t="shared" si="35"/>
        <v/>
      </c>
      <c r="M125" s="185" t="str">
        <f t="shared" si="35"/>
        <v/>
      </c>
      <c r="N125" s="185" t="str">
        <f t="shared" si="35"/>
        <v/>
      </c>
      <c r="O125" s="185" t="str">
        <f t="shared" si="35"/>
        <v/>
      </c>
      <c r="P125" s="185" t="str">
        <f t="shared" si="35"/>
        <v/>
      </c>
      <c r="Q125" s="185" t="str">
        <f t="shared" si="35"/>
        <v/>
      </c>
      <c r="R125" s="185" t="str">
        <f t="shared" si="35"/>
        <v/>
      </c>
      <c r="S125" s="185" t="str">
        <f t="shared" si="35"/>
        <v/>
      </c>
      <c r="T125" s="185" t="str">
        <f t="shared" si="35"/>
        <v/>
      </c>
      <c r="U125" s="185" t="str">
        <f t="shared" si="35"/>
        <v/>
      </c>
      <c r="V125" s="184" t="str">
        <f t="shared" si="31"/>
        <v/>
      </c>
      <c r="W125" s="185" t="str">
        <f t="shared" si="32"/>
        <v/>
      </c>
      <c r="X125" s="186" t="str">
        <f t="shared" si="33"/>
        <v/>
      </c>
      <c r="Y125" s="184" t="str">
        <f t="shared" si="34"/>
        <v/>
      </c>
      <c r="Z125" s="185"/>
      <c r="AA125" s="185"/>
      <c r="AB125" s="185"/>
      <c r="AC125" s="186"/>
    </row>
    <row r="126" spans="1:29" hidden="1">
      <c r="A126" s="174">
        <f>'15- RC MERC'!A131</f>
        <v>45748</v>
      </c>
      <c r="B126" s="175"/>
      <c r="C126" s="176">
        <f t="shared" si="30"/>
        <v>1</v>
      </c>
      <c r="D126" s="176"/>
      <c r="E126" s="25" t="str">
        <f>IF(A126="","",IF('15- RC MERC'!E91="TODO MÊS",E86,""))</f>
        <v/>
      </c>
      <c r="F126" s="172">
        <f t="shared" ref="F126:I145" si="36">F86</f>
        <v>1</v>
      </c>
      <c r="G126" s="170">
        <f t="shared" si="36"/>
        <v>0</v>
      </c>
      <c r="H126" s="170">
        <f t="shared" si="36"/>
        <v>0</v>
      </c>
      <c r="I126" s="170">
        <f t="shared" si="36"/>
        <v>0</v>
      </c>
      <c r="J126" s="177" t="str">
        <f t="shared" si="23"/>
        <v/>
      </c>
      <c r="K126" s="178" t="str">
        <f t="shared" si="23"/>
        <v/>
      </c>
      <c r="L126" s="178" t="str">
        <f t="shared" ref="L126:U135" si="37">IF($E126="","",IF(MONTH(L$5)=MONTH($A126),$F126*$E126*$C126,IF(MONTH(L$5)=MONTH($A126)+1,$G126*$E126*$C126,IF(MONTH(L$5)=MONTH($A126)+2,$H126*$E126*$C126,IF(MONTH(L$5)=MONTH($A126)+3,$I126*$E126*$C126,0)))))</f>
        <v/>
      </c>
      <c r="M126" s="178" t="str">
        <f t="shared" si="37"/>
        <v/>
      </c>
      <c r="N126" s="178" t="str">
        <f t="shared" si="37"/>
        <v/>
      </c>
      <c r="O126" s="178" t="str">
        <f t="shared" si="37"/>
        <v/>
      </c>
      <c r="P126" s="178" t="str">
        <f t="shared" si="37"/>
        <v/>
      </c>
      <c r="Q126" s="178" t="str">
        <f t="shared" si="37"/>
        <v/>
      </c>
      <c r="R126" s="178" t="str">
        <f t="shared" si="37"/>
        <v/>
      </c>
      <c r="S126" s="178" t="str">
        <f t="shared" si="37"/>
        <v/>
      </c>
      <c r="T126" s="178" t="str">
        <f t="shared" si="37"/>
        <v/>
      </c>
      <c r="U126" s="178" t="str">
        <f t="shared" si="37"/>
        <v/>
      </c>
      <c r="V126" s="177" t="str">
        <f t="shared" si="31"/>
        <v/>
      </c>
      <c r="W126" s="178" t="str">
        <f t="shared" si="32"/>
        <v/>
      </c>
      <c r="X126" s="178" t="str">
        <f t="shared" si="33"/>
        <v/>
      </c>
      <c r="Y126" s="177" t="str">
        <f t="shared" si="34"/>
        <v/>
      </c>
      <c r="Z126" s="178"/>
      <c r="AA126" s="178"/>
      <c r="AB126" s="178"/>
      <c r="AC126" s="179"/>
    </row>
    <row r="127" spans="1:29" hidden="1">
      <c r="A127" s="174">
        <f>'15- RC MERC'!A132</f>
        <v>45778</v>
      </c>
      <c r="B127" s="175"/>
      <c r="C127" s="176">
        <f t="shared" si="30"/>
        <v>1</v>
      </c>
      <c r="D127" s="176"/>
      <c r="E127" s="25" t="str">
        <f>IF(A127="","",IF('15- RC MERC'!E92="TODO MÊS",E87,""))</f>
        <v/>
      </c>
      <c r="F127" s="172">
        <f t="shared" si="36"/>
        <v>1</v>
      </c>
      <c r="G127" s="170">
        <f t="shared" si="36"/>
        <v>0</v>
      </c>
      <c r="H127" s="170">
        <f t="shared" si="36"/>
        <v>0</v>
      </c>
      <c r="I127" s="170">
        <f t="shared" si="36"/>
        <v>0</v>
      </c>
      <c r="J127" s="177" t="str">
        <f t="shared" si="23"/>
        <v/>
      </c>
      <c r="K127" s="178" t="str">
        <f t="shared" si="23"/>
        <v/>
      </c>
      <c r="L127" s="178" t="str">
        <f t="shared" si="37"/>
        <v/>
      </c>
      <c r="M127" s="178" t="str">
        <f t="shared" si="37"/>
        <v/>
      </c>
      <c r="N127" s="178" t="str">
        <f t="shared" si="37"/>
        <v/>
      </c>
      <c r="O127" s="178" t="str">
        <f t="shared" si="37"/>
        <v/>
      </c>
      <c r="P127" s="178" t="str">
        <f t="shared" si="37"/>
        <v/>
      </c>
      <c r="Q127" s="178" t="str">
        <f t="shared" si="37"/>
        <v/>
      </c>
      <c r="R127" s="178" t="str">
        <f t="shared" si="37"/>
        <v/>
      </c>
      <c r="S127" s="178" t="str">
        <f t="shared" si="37"/>
        <v/>
      </c>
      <c r="T127" s="178" t="str">
        <f t="shared" si="37"/>
        <v/>
      </c>
      <c r="U127" s="178" t="str">
        <f t="shared" si="37"/>
        <v/>
      </c>
      <c r="V127" s="177" t="str">
        <f t="shared" si="31"/>
        <v/>
      </c>
      <c r="W127" s="178" t="str">
        <f t="shared" si="32"/>
        <v/>
      </c>
      <c r="X127" s="178" t="str">
        <f t="shared" si="33"/>
        <v/>
      </c>
      <c r="Y127" s="177" t="str">
        <f t="shared" si="34"/>
        <v/>
      </c>
      <c r="Z127" s="178"/>
      <c r="AA127" s="178"/>
      <c r="AB127" s="178"/>
      <c r="AC127" s="179"/>
    </row>
    <row r="128" spans="1:29" hidden="1">
      <c r="A128" s="174">
        <f>'15- RC MERC'!A133</f>
        <v>45812</v>
      </c>
      <c r="B128" s="175"/>
      <c r="C128" s="176">
        <f t="shared" si="30"/>
        <v>1</v>
      </c>
      <c r="D128" s="176"/>
      <c r="E128" s="25" t="str">
        <f>IF(A128="","",IF('15- RC MERC'!E93="TODO MÊS",E88,""))</f>
        <v/>
      </c>
      <c r="F128" s="172">
        <f t="shared" si="36"/>
        <v>1</v>
      </c>
      <c r="G128" s="170">
        <f t="shared" si="36"/>
        <v>0</v>
      </c>
      <c r="H128" s="170">
        <f t="shared" si="36"/>
        <v>0</v>
      </c>
      <c r="I128" s="170">
        <f t="shared" si="36"/>
        <v>0</v>
      </c>
      <c r="J128" s="177" t="str">
        <f t="shared" si="23"/>
        <v/>
      </c>
      <c r="K128" s="178" t="str">
        <f t="shared" si="23"/>
        <v/>
      </c>
      <c r="L128" s="178" t="str">
        <f t="shared" si="37"/>
        <v/>
      </c>
      <c r="M128" s="178" t="str">
        <f t="shared" si="37"/>
        <v/>
      </c>
      <c r="N128" s="178" t="str">
        <f t="shared" si="37"/>
        <v/>
      </c>
      <c r="O128" s="178" t="str">
        <f t="shared" si="37"/>
        <v/>
      </c>
      <c r="P128" s="178" t="str">
        <f t="shared" si="37"/>
        <v/>
      </c>
      <c r="Q128" s="178" t="str">
        <f t="shared" si="37"/>
        <v/>
      </c>
      <c r="R128" s="178" t="str">
        <f t="shared" si="37"/>
        <v/>
      </c>
      <c r="S128" s="178" t="str">
        <f t="shared" si="37"/>
        <v/>
      </c>
      <c r="T128" s="178" t="str">
        <f t="shared" si="37"/>
        <v/>
      </c>
      <c r="U128" s="178" t="str">
        <f t="shared" si="37"/>
        <v/>
      </c>
      <c r="V128" s="177" t="str">
        <f t="shared" si="31"/>
        <v/>
      </c>
      <c r="W128" s="178" t="str">
        <f t="shared" si="32"/>
        <v/>
      </c>
      <c r="X128" s="178" t="str">
        <f t="shared" si="33"/>
        <v/>
      </c>
      <c r="Y128" s="177" t="str">
        <f t="shared" si="34"/>
        <v/>
      </c>
      <c r="Z128" s="178"/>
      <c r="AA128" s="178"/>
      <c r="AB128" s="178"/>
      <c r="AC128" s="179"/>
    </row>
    <row r="129" spans="1:29" hidden="1">
      <c r="A129" s="174">
        <f>'15- RC MERC'!A134</f>
        <v>45842</v>
      </c>
      <c r="B129" s="175"/>
      <c r="C129" s="176">
        <f t="shared" si="30"/>
        <v>1</v>
      </c>
      <c r="D129" s="176"/>
      <c r="E129" s="25" t="str">
        <f>IF(A129="","",IF('15- RC MERC'!E94="TODO MÊS",E89,""))</f>
        <v/>
      </c>
      <c r="F129" s="172">
        <f t="shared" si="36"/>
        <v>1</v>
      </c>
      <c r="G129" s="170">
        <f t="shared" si="36"/>
        <v>0</v>
      </c>
      <c r="H129" s="170">
        <f t="shared" si="36"/>
        <v>0</v>
      </c>
      <c r="I129" s="170">
        <f t="shared" si="36"/>
        <v>0</v>
      </c>
      <c r="J129" s="177" t="str">
        <f t="shared" si="23"/>
        <v/>
      </c>
      <c r="K129" s="178" t="str">
        <f t="shared" si="23"/>
        <v/>
      </c>
      <c r="L129" s="178" t="str">
        <f t="shared" si="37"/>
        <v/>
      </c>
      <c r="M129" s="178" t="str">
        <f t="shared" si="37"/>
        <v/>
      </c>
      <c r="N129" s="178" t="str">
        <f t="shared" si="37"/>
        <v/>
      </c>
      <c r="O129" s="178" t="str">
        <f t="shared" si="37"/>
        <v/>
      </c>
      <c r="P129" s="178" t="str">
        <f t="shared" si="37"/>
        <v/>
      </c>
      <c r="Q129" s="178" t="str">
        <f t="shared" si="37"/>
        <v/>
      </c>
      <c r="R129" s="178" t="str">
        <f t="shared" si="37"/>
        <v/>
      </c>
      <c r="S129" s="178" t="str">
        <f t="shared" si="37"/>
        <v/>
      </c>
      <c r="T129" s="178" t="str">
        <f t="shared" si="37"/>
        <v/>
      </c>
      <c r="U129" s="178" t="str">
        <f t="shared" si="37"/>
        <v/>
      </c>
      <c r="V129" s="177" t="str">
        <f t="shared" si="31"/>
        <v/>
      </c>
      <c r="W129" s="178" t="str">
        <f t="shared" si="32"/>
        <v/>
      </c>
      <c r="X129" s="178" t="str">
        <f t="shared" si="33"/>
        <v/>
      </c>
      <c r="Y129" s="177" t="str">
        <f t="shared" si="34"/>
        <v/>
      </c>
      <c r="Z129" s="178"/>
      <c r="AA129" s="178"/>
      <c r="AB129" s="178"/>
      <c r="AC129" s="179"/>
    </row>
    <row r="130" spans="1:29" hidden="1">
      <c r="A130" s="174">
        <f>'15- RC MERC'!A135</f>
        <v>45874</v>
      </c>
      <c r="B130" s="175"/>
      <c r="C130" s="176">
        <f t="shared" si="30"/>
        <v>1</v>
      </c>
      <c r="D130" s="176"/>
      <c r="E130" s="25" t="str">
        <f>IF(A130="","",IF('15- RC MERC'!E95="TODO MÊS",E90,""))</f>
        <v/>
      </c>
      <c r="F130" s="172">
        <f t="shared" si="36"/>
        <v>1</v>
      </c>
      <c r="G130" s="170">
        <f t="shared" si="36"/>
        <v>0</v>
      </c>
      <c r="H130" s="170">
        <f t="shared" si="36"/>
        <v>0</v>
      </c>
      <c r="I130" s="170">
        <f t="shared" si="36"/>
        <v>0</v>
      </c>
      <c r="J130" s="177" t="str">
        <f t="shared" si="23"/>
        <v/>
      </c>
      <c r="K130" s="178" t="str">
        <f t="shared" si="23"/>
        <v/>
      </c>
      <c r="L130" s="178" t="str">
        <f t="shared" si="37"/>
        <v/>
      </c>
      <c r="M130" s="178" t="str">
        <f t="shared" si="37"/>
        <v/>
      </c>
      <c r="N130" s="178" t="str">
        <f t="shared" si="37"/>
        <v/>
      </c>
      <c r="O130" s="178" t="str">
        <f t="shared" si="37"/>
        <v/>
      </c>
      <c r="P130" s="178" t="str">
        <f t="shared" si="37"/>
        <v/>
      </c>
      <c r="Q130" s="178" t="str">
        <f t="shared" si="37"/>
        <v/>
      </c>
      <c r="R130" s="178" t="str">
        <f t="shared" si="37"/>
        <v/>
      </c>
      <c r="S130" s="178" t="str">
        <f t="shared" si="37"/>
        <v/>
      </c>
      <c r="T130" s="178" t="str">
        <f t="shared" si="37"/>
        <v/>
      </c>
      <c r="U130" s="178" t="str">
        <f t="shared" si="37"/>
        <v/>
      </c>
      <c r="V130" s="177" t="str">
        <f t="shared" si="31"/>
        <v/>
      </c>
      <c r="W130" s="178" t="str">
        <f t="shared" si="32"/>
        <v/>
      </c>
      <c r="X130" s="178" t="str">
        <f t="shared" si="33"/>
        <v/>
      </c>
      <c r="Y130" s="177" t="str">
        <f t="shared" si="34"/>
        <v/>
      </c>
      <c r="Z130" s="178"/>
      <c r="AA130" s="178"/>
      <c r="AB130" s="178"/>
      <c r="AC130" s="179"/>
    </row>
    <row r="131" spans="1:29" hidden="1">
      <c r="A131" s="174">
        <f>'15- RC MERC'!A136</f>
        <v>45905</v>
      </c>
      <c r="B131" s="175"/>
      <c r="C131" s="176">
        <f t="shared" si="30"/>
        <v>1</v>
      </c>
      <c r="D131" s="176"/>
      <c r="E131" s="25" t="str">
        <f>IF(A131="","",IF('15- RC MERC'!E96="TODO MÊS",E91,""))</f>
        <v/>
      </c>
      <c r="F131" s="172">
        <f t="shared" si="36"/>
        <v>1</v>
      </c>
      <c r="G131" s="170">
        <f t="shared" si="36"/>
        <v>0</v>
      </c>
      <c r="H131" s="170">
        <f t="shared" si="36"/>
        <v>0</v>
      </c>
      <c r="I131" s="170">
        <f t="shared" si="36"/>
        <v>0</v>
      </c>
      <c r="J131" s="177" t="str">
        <f t="shared" si="23"/>
        <v/>
      </c>
      <c r="K131" s="178" t="str">
        <f t="shared" si="23"/>
        <v/>
      </c>
      <c r="L131" s="178" t="str">
        <f t="shared" si="37"/>
        <v/>
      </c>
      <c r="M131" s="178" t="str">
        <f t="shared" si="37"/>
        <v/>
      </c>
      <c r="N131" s="178" t="str">
        <f t="shared" si="37"/>
        <v/>
      </c>
      <c r="O131" s="178" t="str">
        <f t="shared" si="37"/>
        <v/>
      </c>
      <c r="P131" s="178" t="str">
        <f t="shared" si="37"/>
        <v/>
      </c>
      <c r="Q131" s="178" t="str">
        <f t="shared" si="37"/>
        <v/>
      </c>
      <c r="R131" s="178" t="str">
        <f t="shared" si="37"/>
        <v/>
      </c>
      <c r="S131" s="178" t="str">
        <f t="shared" si="37"/>
        <v/>
      </c>
      <c r="T131" s="178" t="str">
        <f t="shared" si="37"/>
        <v/>
      </c>
      <c r="U131" s="178" t="str">
        <f t="shared" si="37"/>
        <v/>
      </c>
      <c r="V131" s="177" t="str">
        <f t="shared" si="31"/>
        <v/>
      </c>
      <c r="W131" s="178" t="str">
        <f t="shared" si="32"/>
        <v/>
      </c>
      <c r="X131" s="178" t="str">
        <f t="shared" si="33"/>
        <v/>
      </c>
      <c r="Y131" s="177" t="str">
        <f t="shared" si="34"/>
        <v/>
      </c>
      <c r="Z131" s="178"/>
      <c r="AA131" s="178"/>
      <c r="AB131" s="178"/>
      <c r="AC131" s="179"/>
    </row>
    <row r="132" spans="1:29" hidden="1">
      <c r="A132" s="174">
        <f>'15- RC MERC'!A137</f>
        <v>45936</v>
      </c>
      <c r="B132" s="175"/>
      <c r="C132" s="176">
        <f t="shared" si="30"/>
        <v>1</v>
      </c>
      <c r="D132" s="176"/>
      <c r="E132" s="25" t="str">
        <f>IF(A132="","",IF('15- RC MERC'!E97="TODO MÊS",E92,""))</f>
        <v/>
      </c>
      <c r="F132" s="172">
        <f t="shared" si="36"/>
        <v>1</v>
      </c>
      <c r="G132" s="170">
        <f t="shared" si="36"/>
        <v>0</v>
      </c>
      <c r="H132" s="170">
        <f t="shared" si="36"/>
        <v>0</v>
      </c>
      <c r="I132" s="170">
        <f t="shared" si="36"/>
        <v>0</v>
      </c>
      <c r="J132" s="177" t="str">
        <f t="shared" si="23"/>
        <v/>
      </c>
      <c r="K132" s="178" t="str">
        <f t="shared" si="23"/>
        <v/>
      </c>
      <c r="L132" s="178" t="str">
        <f t="shared" si="37"/>
        <v/>
      </c>
      <c r="M132" s="178" t="str">
        <f t="shared" si="37"/>
        <v/>
      </c>
      <c r="N132" s="178" t="str">
        <f t="shared" si="37"/>
        <v/>
      </c>
      <c r="O132" s="178" t="str">
        <f t="shared" si="37"/>
        <v/>
      </c>
      <c r="P132" s="178" t="str">
        <f t="shared" si="37"/>
        <v/>
      </c>
      <c r="Q132" s="178" t="str">
        <f t="shared" si="37"/>
        <v/>
      </c>
      <c r="R132" s="178" t="str">
        <f t="shared" si="37"/>
        <v/>
      </c>
      <c r="S132" s="178" t="str">
        <f t="shared" si="37"/>
        <v/>
      </c>
      <c r="T132" s="178" t="str">
        <f t="shared" si="37"/>
        <v/>
      </c>
      <c r="U132" s="178" t="str">
        <f t="shared" si="37"/>
        <v/>
      </c>
      <c r="V132" s="177" t="str">
        <f t="shared" si="31"/>
        <v/>
      </c>
      <c r="W132" s="178" t="str">
        <f t="shared" si="32"/>
        <v/>
      </c>
      <c r="X132" s="178" t="str">
        <f t="shared" si="33"/>
        <v/>
      </c>
      <c r="Y132" s="177" t="str">
        <f t="shared" si="34"/>
        <v/>
      </c>
      <c r="Z132" s="178"/>
      <c r="AA132" s="178"/>
      <c r="AB132" s="178"/>
      <c r="AC132" s="179"/>
    </row>
    <row r="133" spans="1:29" hidden="1">
      <c r="A133" s="174">
        <f>'15- RC MERC'!A138</f>
        <v>45967</v>
      </c>
      <c r="B133" s="175"/>
      <c r="C133" s="176">
        <f t="shared" si="30"/>
        <v>1</v>
      </c>
      <c r="D133" s="176"/>
      <c r="E133" s="25" t="str">
        <f>IF(A133="","",IF('15- RC MERC'!E98="TODO MÊS",E93,""))</f>
        <v/>
      </c>
      <c r="F133" s="172">
        <f t="shared" si="36"/>
        <v>1</v>
      </c>
      <c r="G133" s="170">
        <f t="shared" si="36"/>
        <v>0</v>
      </c>
      <c r="H133" s="170">
        <f t="shared" si="36"/>
        <v>0</v>
      </c>
      <c r="I133" s="170">
        <f t="shared" si="36"/>
        <v>0</v>
      </c>
      <c r="J133" s="177" t="str">
        <f t="shared" si="23"/>
        <v/>
      </c>
      <c r="K133" s="178" t="str">
        <f t="shared" si="23"/>
        <v/>
      </c>
      <c r="L133" s="178" t="str">
        <f t="shared" si="37"/>
        <v/>
      </c>
      <c r="M133" s="178" t="str">
        <f t="shared" si="37"/>
        <v/>
      </c>
      <c r="N133" s="178" t="str">
        <f t="shared" si="37"/>
        <v/>
      </c>
      <c r="O133" s="178" t="str">
        <f t="shared" si="37"/>
        <v/>
      </c>
      <c r="P133" s="178" t="str">
        <f t="shared" si="37"/>
        <v/>
      </c>
      <c r="Q133" s="178" t="str">
        <f t="shared" si="37"/>
        <v/>
      </c>
      <c r="R133" s="178" t="str">
        <f t="shared" si="37"/>
        <v/>
      </c>
      <c r="S133" s="178" t="str">
        <f t="shared" si="37"/>
        <v/>
      </c>
      <c r="T133" s="178" t="str">
        <f t="shared" si="37"/>
        <v/>
      </c>
      <c r="U133" s="178" t="str">
        <f t="shared" si="37"/>
        <v/>
      </c>
      <c r="V133" s="177" t="str">
        <f t="shared" si="31"/>
        <v/>
      </c>
      <c r="W133" s="178" t="str">
        <f t="shared" si="32"/>
        <v/>
      </c>
      <c r="X133" s="178" t="str">
        <f t="shared" si="33"/>
        <v/>
      </c>
      <c r="Y133" s="177" t="str">
        <f t="shared" si="34"/>
        <v/>
      </c>
      <c r="Z133" s="178"/>
      <c r="AA133" s="178"/>
      <c r="AB133" s="178"/>
      <c r="AC133" s="179"/>
    </row>
    <row r="134" spans="1:29" hidden="1">
      <c r="A134" s="174">
        <f>'15- RC MERC'!A139</f>
        <v>45997</v>
      </c>
      <c r="B134" s="175"/>
      <c r="C134" s="176">
        <f t="shared" si="30"/>
        <v>1</v>
      </c>
      <c r="D134" s="176"/>
      <c r="E134" s="25" t="str">
        <f>IF(A134="","",IF('15- RC MERC'!E99="TODO MÊS",E94,""))</f>
        <v/>
      </c>
      <c r="F134" s="172">
        <f t="shared" si="36"/>
        <v>1</v>
      </c>
      <c r="G134" s="170">
        <f t="shared" si="36"/>
        <v>0</v>
      </c>
      <c r="H134" s="170">
        <f t="shared" si="36"/>
        <v>0</v>
      </c>
      <c r="I134" s="170">
        <f t="shared" si="36"/>
        <v>0</v>
      </c>
      <c r="J134" s="177" t="str">
        <f t="shared" si="23"/>
        <v/>
      </c>
      <c r="K134" s="178" t="str">
        <f t="shared" si="23"/>
        <v/>
      </c>
      <c r="L134" s="178" t="str">
        <f t="shared" si="37"/>
        <v/>
      </c>
      <c r="M134" s="178" t="str">
        <f t="shared" si="37"/>
        <v/>
      </c>
      <c r="N134" s="178" t="str">
        <f t="shared" si="37"/>
        <v/>
      </c>
      <c r="O134" s="178" t="str">
        <f t="shared" si="37"/>
        <v/>
      </c>
      <c r="P134" s="178" t="str">
        <f t="shared" si="37"/>
        <v/>
      </c>
      <c r="Q134" s="178" t="str">
        <f t="shared" si="37"/>
        <v/>
      </c>
      <c r="R134" s="178" t="str">
        <f t="shared" si="37"/>
        <v/>
      </c>
      <c r="S134" s="178" t="str">
        <f t="shared" si="37"/>
        <v/>
      </c>
      <c r="T134" s="178" t="str">
        <f t="shared" si="37"/>
        <v/>
      </c>
      <c r="U134" s="178" t="str">
        <f t="shared" si="37"/>
        <v/>
      </c>
      <c r="V134" s="177" t="str">
        <f t="shared" si="31"/>
        <v/>
      </c>
      <c r="W134" s="178" t="str">
        <f t="shared" si="32"/>
        <v/>
      </c>
      <c r="X134" s="178" t="str">
        <f t="shared" si="33"/>
        <v/>
      </c>
      <c r="Y134" s="177" t="str">
        <f t="shared" si="34"/>
        <v/>
      </c>
      <c r="Z134" s="178"/>
      <c r="AA134" s="178"/>
      <c r="AB134" s="178"/>
      <c r="AC134" s="179"/>
    </row>
    <row r="135" spans="1:29" hidden="1">
      <c r="A135" s="174">
        <f>'15- RC MERC'!A140</f>
        <v>46029</v>
      </c>
      <c r="B135" s="175"/>
      <c r="C135" s="176">
        <f t="shared" si="30"/>
        <v>1</v>
      </c>
      <c r="D135" s="176"/>
      <c r="E135" s="25" t="str">
        <f>IF(A135="","",IF('15- RC MERC'!E100="TODO MÊS",E95,""))</f>
        <v/>
      </c>
      <c r="F135" s="172">
        <f t="shared" si="36"/>
        <v>1</v>
      </c>
      <c r="G135" s="170">
        <f t="shared" si="36"/>
        <v>0</v>
      </c>
      <c r="H135" s="170">
        <f t="shared" si="36"/>
        <v>0</v>
      </c>
      <c r="I135" s="170">
        <f t="shared" si="36"/>
        <v>0</v>
      </c>
      <c r="J135" s="177" t="str">
        <f t="shared" si="23"/>
        <v/>
      </c>
      <c r="K135" s="178" t="str">
        <f t="shared" si="23"/>
        <v/>
      </c>
      <c r="L135" s="178" t="str">
        <f t="shared" si="37"/>
        <v/>
      </c>
      <c r="M135" s="178" t="str">
        <f t="shared" si="37"/>
        <v/>
      </c>
      <c r="N135" s="178" t="str">
        <f t="shared" si="37"/>
        <v/>
      </c>
      <c r="O135" s="178" t="str">
        <f t="shared" si="37"/>
        <v/>
      </c>
      <c r="P135" s="178" t="str">
        <f t="shared" si="37"/>
        <v/>
      </c>
      <c r="Q135" s="178" t="str">
        <f t="shared" si="37"/>
        <v/>
      </c>
      <c r="R135" s="178" t="str">
        <f t="shared" si="37"/>
        <v/>
      </c>
      <c r="S135" s="178" t="str">
        <f t="shared" si="37"/>
        <v/>
      </c>
      <c r="T135" s="178" t="str">
        <f t="shared" si="37"/>
        <v/>
      </c>
      <c r="U135" s="178" t="str">
        <f t="shared" si="37"/>
        <v/>
      </c>
      <c r="V135" s="177" t="str">
        <f t="shared" si="31"/>
        <v/>
      </c>
      <c r="W135" s="178" t="str">
        <f t="shared" si="32"/>
        <v/>
      </c>
      <c r="X135" s="178" t="str">
        <f t="shared" si="33"/>
        <v/>
      </c>
      <c r="Y135" s="177" t="str">
        <f t="shared" si="34"/>
        <v/>
      </c>
      <c r="Z135" s="178"/>
      <c r="AA135" s="178"/>
      <c r="AB135" s="178"/>
      <c r="AC135" s="179"/>
    </row>
    <row r="136" spans="1:29" hidden="1">
      <c r="A136" s="174">
        <f>'15- RC MERC'!A141</f>
        <v>46060</v>
      </c>
      <c r="B136" s="175"/>
      <c r="C136" s="176">
        <f t="shared" si="30"/>
        <v>1</v>
      </c>
      <c r="D136" s="176"/>
      <c r="E136" s="25" t="str">
        <f>IF(A136="","",IF('15- RC MERC'!E101="TODO MÊS",E96,""))</f>
        <v/>
      </c>
      <c r="F136" s="172">
        <f t="shared" si="36"/>
        <v>1</v>
      </c>
      <c r="G136" s="170">
        <f t="shared" si="36"/>
        <v>0</v>
      </c>
      <c r="H136" s="170">
        <f t="shared" si="36"/>
        <v>0</v>
      </c>
      <c r="I136" s="170">
        <f t="shared" si="36"/>
        <v>0</v>
      </c>
      <c r="J136" s="177" t="str">
        <f t="shared" si="23"/>
        <v/>
      </c>
      <c r="K136" s="178" t="str">
        <f t="shared" si="23"/>
        <v/>
      </c>
      <c r="L136" s="178" t="str">
        <f t="shared" ref="L136:U145" si="38">IF($E136="","",IF(MONTH(L$5)=MONTH($A136),$F136*$E136*$C136,IF(MONTH(L$5)=MONTH($A136)+1,$G136*$E136*$C136,IF(MONTH(L$5)=MONTH($A136)+2,$H136*$E136*$C136,IF(MONTH(L$5)=MONTH($A136)+3,$I136*$E136*$C136,0)))))</f>
        <v/>
      </c>
      <c r="M136" s="178" t="str">
        <f t="shared" si="38"/>
        <v/>
      </c>
      <c r="N136" s="178" t="str">
        <f t="shared" si="38"/>
        <v/>
      </c>
      <c r="O136" s="178" t="str">
        <f t="shared" si="38"/>
        <v/>
      </c>
      <c r="P136" s="178" t="str">
        <f t="shared" si="38"/>
        <v/>
      </c>
      <c r="Q136" s="178" t="str">
        <f t="shared" si="38"/>
        <v/>
      </c>
      <c r="R136" s="178" t="str">
        <f t="shared" si="38"/>
        <v/>
      </c>
      <c r="S136" s="178" t="str">
        <f t="shared" si="38"/>
        <v/>
      </c>
      <c r="T136" s="178" t="str">
        <f t="shared" si="38"/>
        <v/>
      </c>
      <c r="U136" s="178" t="str">
        <f t="shared" si="38"/>
        <v/>
      </c>
      <c r="V136" s="177" t="str">
        <f t="shared" si="31"/>
        <v/>
      </c>
      <c r="W136" s="178" t="str">
        <f t="shared" si="32"/>
        <v/>
      </c>
      <c r="X136" s="178" t="str">
        <f t="shared" si="33"/>
        <v/>
      </c>
      <c r="Y136" s="177" t="str">
        <f t="shared" si="34"/>
        <v/>
      </c>
      <c r="Z136" s="178"/>
      <c r="AA136" s="178"/>
      <c r="AB136" s="178"/>
      <c r="AC136" s="179"/>
    </row>
    <row r="137" spans="1:29" hidden="1">
      <c r="A137" s="174">
        <f>'15- RC MERC'!A142</f>
        <v>46089</v>
      </c>
      <c r="B137" s="175"/>
      <c r="C137" s="176">
        <f t="shared" si="30"/>
        <v>1</v>
      </c>
      <c r="D137" s="176"/>
      <c r="E137" s="25" t="str">
        <f>IF(A137="","",IF('15- RC MERC'!E102="TODO MÊS",E97,""))</f>
        <v/>
      </c>
      <c r="F137" s="172">
        <f t="shared" si="36"/>
        <v>1</v>
      </c>
      <c r="G137" s="170">
        <f t="shared" si="36"/>
        <v>0</v>
      </c>
      <c r="H137" s="170">
        <f t="shared" si="36"/>
        <v>0</v>
      </c>
      <c r="I137" s="170">
        <f t="shared" si="36"/>
        <v>0</v>
      </c>
      <c r="J137" s="177" t="str">
        <f t="shared" si="23"/>
        <v/>
      </c>
      <c r="K137" s="178" t="str">
        <f t="shared" si="23"/>
        <v/>
      </c>
      <c r="L137" s="178" t="str">
        <f t="shared" si="38"/>
        <v/>
      </c>
      <c r="M137" s="178" t="str">
        <f t="shared" si="38"/>
        <v/>
      </c>
      <c r="N137" s="178" t="str">
        <f t="shared" si="38"/>
        <v/>
      </c>
      <c r="O137" s="178" t="str">
        <f t="shared" si="38"/>
        <v/>
      </c>
      <c r="P137" s="178" t="str">
        <f t="shared" si="38"/>
        <v/>
      </c>
      <c r="Q137" s="178" t="str">
        <f t="shared" si="38"/>
        <v/>
      </c>
      <c r="R137" s="178" t="str">
        <f t="shared" si="38"/>
        <v/>
      </c>
      <c r="S137" s="178" t="str">
        <f t="shared" si="38"/>
        <v/>
      </c>
      <c r="T137" s="178" t="str">
        <f t="shared" si="38"/>
        <v/>
      </c>
      <c r="U137" s="178" t="str">
        <f t="shared" si="38"/>
        <v/>
      </c>
      <c r="V137" s="177" t="str">
        <f t="shared" si="31"/>
        <v/>
      </c>
      <c r="W137" s="178" t="str">
        <f t="shared" si="32"/>
        <v/>
      </c>
      <c r="X137" s="178" t="str">
        <f t="shared" si="33"/>
        <v/>
      </c>
      <c r="Y137" s="177" t="str">
        <f t="shared" si="34"/>
        <v/>
      </c>
      <c r="Z137" s="178"/>
      <c r="AA137" s="178"/>
      <c r="AB137" s="178"/>
      <c r="AC137" s="179"/>
    </row>
    <row r="138" spans="1:29" hidden="1">
      <c r="A138" s="174" t="str">
        <f>'15- RC MERC'!A143</f>
        <v/>
      </c>
      <c r="B138" s="175"/>
      <c r="C138" s="176" t="str">
        <f t="shared" si="30"/>
        <v/>
      </c>
      <c r="D138" s="176"/>
      <c r="E138" s="25" t="str">
        <f>IF(A138="","",IF('15- RC MERC'!E103="TODO MÊS",E98,""))</f>
        <v/>
      </c>
      <c r="F138" s="172">
        <f t="shared" si="36"/>
        <v>0</v>
      </c>
      <c r="G138" s="170">
        <f t="shared" si="36"/>
        <v>0</v>
      </c>
      <c r="H138" s="170">
        <f t="shared" si="36"/>
        <v>0</v>
      </c>
      <c r="I138" s="170">
        <f t="shared" si="36"/>
        <v>0</v>
      </c>
      <c r="J138" s="177" t="str">
        <f t="shared" si="23"/>
        <v/>
      </c>
      <c r="K138" s="178" t="str">
        <f t="shared" si="23"/>
        <v/>
      </c>
      <c r="L138" s="178" t="str">
        <f t="shared" si="38"/>
        <v/>
      </c>
      <c r="M138" s="178" t="str">
        <f t="shared" si="38"/>
        <v/>
      </c>
      <c r="N138" s="178" t="str">
        <f t="shared" si="38"/>
        <v/>
      </c>
      <c r="O138" s="178" t="str">
        <f t="shared" si="38"/>
        <v/>
      </c>
      <c r="P138" s="178" t="str">
        <f t="shared" si="38"/>
        <v/>
      </c>
      <c r="Q138" s="178" t="str">
        <f t="shared" si="38"/>
        <v/>
      </c>
      <c r="R138" s="178" t="str">
        <f t="shared" si="38"/>
        <v/>
      </c>
      <c r="S138" s="178" t="str">
        <f t="shared" si="38"/>
        <v/>
      </c>
      <c r="T138" s="178" t="str">
        <f t="shared" si="38"/>
        <v/>
      </c>
      <c r="U138" s="178" t="str">
        <f t="shared" si="38"/>
        <v/>
      </c>
      <c r="V138" s="177" t="str">
        <f t="shared" si="31"/>
        <v/>
      </c>
      <c r="W138" s="178" t="str">
        <f t="shared" si="32"/>
        <v/>
      </c>
      <c r="X138" s="178" t="str">
        <f t="shared" si="33"/>
        <v/>
      </c>
      <c r="Y138" s="177" t="str">
        <f t="shared" si="34"/>
        <v/>
      </c>
      <c r="Z138" s="178"/>
      <c r="AA138" s="178"/>
      <c r="AB138" s="178"/>
      <c r="AC138" s="179"/>
    </row>
    <row r="139" spans="1:29" hidden="1">
      <c r="A139" s="174" t="str">
        <f>'15- RC MERC'!A144</f>
        <v/>
      </c>
      <c r="B139" s="175"/>
      <c r="C139" s="176" t="str">
        <f t="shared" si="30"/>
        <v/>
      </c>
      <c r="D139" s="176"/>
      <c r="E139" s="25" t="str">
        <f>IF(A139="","",IF('15- RC MERC'!E104="TODO MÊS",E99,""))</f>
        <v/>
      </c>
      <c r="F139" s="172">
        <f t="shared" si="36"/>
        <v>0</v>
      </c>
      <c r="G139" s="170">
        <f t="shared" si="36"/>
        <v>0</v>
      </c>
      <c r="H139" s="170">
        <f t="shared" si="36"/>
        <v>0</v>
      </c>
      <c r="I139" s="170">
        <f t="shared" si="36"/>
        <v>0</v>
      </c>
      <c r="J139" s="177" t="str">
        <f t="shared" si="23"/>
        <v/>
      </c>
      <c r="K139" s="178" t="str">
        <f t="shared" si="23"/>
        <v/>
      </c>
      <c r="L139" s="178" t="str">
        <f t="shared" si="38"/>
        <v/>
      </c>
      <c r="M139" s="178" t="str">
        <f t="shared" si="38"/>
        <v/>
      </c>
      <c r="N139" s="178" t="str">
        <f t="shared" si="38"/>
        <v/>
      </c>
      <c r="O139" s="178" t="str">
        <f t="shared" si="38"/>
        <v/>
      </c>
      <c r="P139" s="178" t="str">
        <f t="shared" si="38"/>
        <v/>
      </c>
      <c r="Q139" s="178" t="str">
        <f t="shared" si="38"/>
        <v/>
      </c>
      <c r="R139" s="178" t="str">
        <f t="shared" si="38"/>
        <v/>
      </c>
      <c r="S139" s="178" t="str">
        <f t="shared" si="38"/>
        <v/>
      </c>
      <c r="T139" s="178" t="str">
        <f t="shared" si="38"/>
        <v/>
      </c>
      <c r="U139" s="178" t="str">
        <f t="shared" si="38"/>
        <v/>
      </c>
      <c r="V139" s="177" t="str">
        <f t="shared" si="31"/>
        <v/>
      </c>
      <c r="W139" s="178" t="str">
        <f t="shared" si="32"/>
        <v/>
      </c>
      <c r="X139" s="178" t="str">
        <f t="shared" si="33"/>
        <v/>
      </c>
      <c r="Y139" s="177" t="str">
        <f t="shared" si="34"/>
        <v/>
      </c>
      <c r="Z139" s="178"/>
      <c r="AA139" s="178"/>
      <c r="AB139" s="178"/>
      <c r="AC139" s="179"/>
    </row>
    <row r="140" spans="1:29" hidden="1">
      <c r="A140" s="174" t="str">
        <f>'15- RC MERC'!A145</f>
        <v/>
      </c>
      <c r="B140" s="175"/>
      <c r="C140" s="176" t="str">
        <f t="shared" si="30"/>
        <v/>
      </c>
      <c r="D140" s="176"/>
      <c r="E140" s="25" t="str">
        <f>IF(A140="","",IF('15- RC MERC'!E105="TODO MÊS",E100,""))</f>
        <v/>
      </c>
      <c r="F140" s="172">
        <f t="shared" si="36"/>
        <v>0</v>
      </c>
      <c r="G140" s="170">
        <f t="shared" si="36"/>
        <v>0</v>
      </c>
      <c r="H140" s="170">
        <f t="shared" si="36"/>
        <v>0</v>
      </c>
      <c r="I140" s="170">
        <f t="shared" si="36"/>
        <v>0</v>
      </c>
      <c r="J140" s="177" t="str">
        <f t="shared" ref="J140:K203" si="39">IF($E140="","",IF(MONTH(J$5)=MONTH($A140),$F140*$E140*$C140,IF(MONTH(J$5)=MONTH($A140)+1,$G140*$E140*$C140,IF(MONTH(J$5)=MONTH($A140)+2,$H140*$E140*$C140,IF(MONTH(J$5)=MONTH($A140)+3,$I140*$E140*$C140,0)))))</f>
        <v/>
      </c>
      <c r="K140" s="178" t="str">
        <f t="shared" si="39"/>
        <v/>
      </c>
      <c r="L140" s="178" t="str">
        <f t="shared" si="38"/>
        <v/>
      </c>
      <c r="M140" s="178" t="str">
        <f t="shared" si="38"/>
        <v/>
      </c>
      <c r="N140" s="178" t="str">
        <f t="shared" si="38"/>
        <v/>
      </c>
      <c r="O140" s="178" t="str">
        <f t="shared" si="38"/>
        <v/>
      </c>
      <c r="P140" s="178" t="str">
        <f t="shared" si="38"/>
        <v/>
      </c>
      <c r="Q140" s="178" t="str">
        <f t="shared" si="38"/>
        <v/>
      </c>
      <c r="R140" s="178" t="str">
        <f t="shared" si="38"/>
        <v/>
      </c>
      <c r="S140" s="178" t="str">
        <f t="shared" si="38"/>
        <v/>
      </c>
      <c r="T140" s="178" t="str">
        <f t="shared" si="38"/>
        <v/>
      </c>
      <c r="U140" s="178" t="str">
        <f t="shared" si="38"/>
        <v/>
      </c>
      <c r="V140" s="177" t="str">
        <f t="shared" si="31"/>
        <v/>
      </c>
      <c r="W140" s="178" t="str">
        <f t="shared" si="32"/>
        <v/>
      </c>
      <c r="X140" s="178" t="str">
        <f t="shared" si="33"/>
        <v/>
      </c>
      <c r="Y140" s="177" t="str">
        <f t="shared" si="34"/>
        <v/>
      </c>
      <c r="Z140" s="178"/>
      <c r="AA140" s="178"/>
      <c r="AB140" s="178"/>
      <c r="AC140" s="179"/>
    </row>
    <row r="141" spans="1:29" hidden="1">
      <c r="A141" s="174" t="str">
        <f>'15- RC MERC'!A146</f>
        <v/>
      </c>
      <c r="B141" s="175"/>
      <c r="C141" s="176" t="str">
        <f t="shared" si="30"/>
        <v/>
      </c>
      <c r="D141" s="176"/>
      <c r="E141" s="25" t="str">
        <f>IF(A141="","",IF('15- RC MERC'!E106="TODO MÊS",E101,""))</f>
        <v/>
      </c>
      <c r="F141" s="172">
        <f t="shared" si="36"/>
        <v>0</v>
      </c>
      <c r="G141" s="170">
        <f t="shared" si="36"/>
        <v>0</v>
      </c>
      <c r="H141" s="170">
        <f t="shared" si="36"/>
        <v>0</v>
      </c>
      <c r="I141" s="170">
        <f t="shared" si="36"/>
        <v>0</v>
      </c>
      <c r="J141" s="177" t="str">
        <f t="shared" si="39"/>
        <v/>
      </c>
      <c r="K141" s="178" t="str">
        <f t="shared" si="39"/>
        <v/>
      </c>
      <c r="L141" s="178" t="str">
        <f t="shared" si="38"/>
        <v/>
      </c>
      <c r="M141" s="178" t="str">
        <f t="shared" si="38"/>
        <v/>
      </c>
      <c r="N141" s="178" t="str">
        <f t="shared" si="38"/>
        <v/>
      </c>
      <c r="O141" s="178" t="str">
        <f t="shared" si="38"/>
        <v/>
      </c>
      <c r="P141" s="178" t="str">
        <f t="shared" si="38"/>
        <v/>
      </c>
      <c r="Q141" s="178" t="str">
        <f t="shared" si="38"/>
        <v/>
      </c>
      <c r="R141" s="178" t="str">
        <f t="shared" si="38"/>
        <v/>
      </c>
      <c r="S141" s="178" t="str">
        <f t="shared" si="38"/>
        <v/>
      </c>
      <c r="T141" s="178" t="str">
        <f t="shared" si="38"/>
        <v/>
      </c>
      <c r="U141" s="178" t="str">
        <f t="shared" si="38"/>
        <v/>
      </c>
      <c r="V141" s="177" t="str">
        <f t="shared" si="31"/>
        <v/>
      </c>
      <c r="W141" s="178" t="str">
        <f t="shared" si="32"/>
        <v/>
      </c>
      <c r="X141" s="178" t="str">
        <f t="shared" si="33"/>
        <v/>
      </c>
      <c r="Y141" s="177" t="str">
        <f t="shared" si="34"/>
        <v/>
      </c>
      <c r="Z141" s="178"/>
      <c r="AA141" s="178"/>
      <c r="AB141" s="178"/>
      <c r="AC141" s="179"/>
    </row>
    <row r="142" spans="1:29" hidden="1">
      <c r="A142" s="174" t="str">
        <f>'15- RC MERC'!A147</f>
        <v/>
      </c>
      <c r="B142" s="175"/>
      <c r="C142" s="176" t="str">
        <f t="shared" si="30"/>
        <v/>
      </c>
      <c r="D142" s="176"/>
      <c r="E142" s="25" t="str">
        <f>IF(A142="","",IF('15- RC MERC'!E107="TODO MÊS",E102,""))</f>
        <v/>
      </c>
      <c r="F142" s="172">
        <f t="shared" si="36"/>
        <v>0</v>
      </c>
      <c r="G142" s="170">
        <f t="shared" si="36"/>
        <v>0</v>
      </c>
      <c r="H142" s="170">
        <f t="shared" si="36"/>
        <v>0</v>
      </c>
      <c r="I142" s="170">
        <f t="shared" si="36"/>
        <v>0</v>
      </c>
      <c r="J142" s="177" t="str">
        <f t="shared" si="39"/>
        <v/>
      </c>
      <c r="K142" s="178" t="str">
        <f t="shared" si="39"/>
        <v/>
      </c>
      <c r="L142" s="178" t="str">
        <f t="shared" si="38"/>
        <v/>
      </c>
      <c r="M142" s="178" t="str">
        <f t="shared" si="38"/>
        <v/>
      </c>
      <c r="N142" s="178" t="str">
        <f t="shared" si="38"/>
        <v/>
      </c>
      <c r="O142" s="178" t="str">
        <f t="shared" si="38"/>
        <v/>
      </c>
      <c r="P142" s="178" t="str">
        <f t="shared" si="38"/>
        <v/>
      </c>
      <c r="Q142" s="178" t="str">
        <f t="shared" si="38"/>
        <v/>
      </c>
      <c r="R142" s="178" t="str">
        <f t="shared" si="38"/>
        <v/>
      </c>
      <c r="S142" s="178" t="str">
        <f t="shared" si="38"/>
        <v/>
      </c>
      <c r="T142" s="178" t="str">
        <f t="shared" si="38"/>
        <v/>
      </c>
      <c r="U142" s="178" t="str">
        <f t="shared" si="38"/>
        <v/>
      </c>
      <c r="V142" s="177" t="str">
        <f t="shared" si="31"/>
        <v/>
      </c>
      <c r="W142" s="178" t="str">
        <f t="shared" si="32"/>
        <v/>
      </c>
      <c r="X142" s="178" t="str">
        <f t="shared" si="33"/>
        <v/>
      </c>
      <c r="Y142" s="177" t="str">
        <f t="shared" si="34"/>
        <v/>
      </c>
      <c r="Z142" s="178"/>
      <c r="AA142" s="178"/>
      <c r="AB142" s="178"/>
      <c r="AC142" s="179"/>
    </row>
    <row r="143" spans="1:29" hidden="1">
      <c r="A143" s="174" t="str">
        <f>'15- RC MERC'!A148</f>
        <v/>
      </c>
      <c r="B143" s="175"/>
      <c r="C143" s="176" t="str">
        <f t="shared" si="30"/>
        <v/>
      </c>
      <c r="D143" s="176"/>
      <c r="E143" s="25" t="str">
        <f>IF(A143="","",IF('15- RC MERC'!E108="TODO MÊS",E103,""))</f>
        <v/>
      </c>
      <c r="F143" s="172">
        <f t="shared" si="36"/>
        <v>0</v>
      </c>
      <c r="G143" s="170">
        <f t="shared" si="36"/>
        <v>0</v>
      </c>
      <c r="H143" s="170">
        <f t="shared" si="36"/>
        <v>0</v>
      </c>
      <c r="I143" s="170">
        <f t="shared" si="36"/>
        <v>0</v>
      </c>
      <c r="J143" s="177" t="str">
        <f t="shared" si="39"/>
        <v/>
      </c>
      <c r="K143" s="178" t="str">
        <f t="shared" si="39"/>
        <v/>
      </c>
      <c r="L143" s="178" t="str">
        <f t="shared" si="38"/>
        <v/>
      </c>
      <c r="M143" s="178" t="str">
        <f t="shared" si="38"/>
        <v/>
      </c>
      <c r="N143" s="178" t="str">
        <f t="shared" si="38"/>
        <v/>
      </c>
      <c r="O143" s="178" t="str">
        <f t="shared" si="38"/>
        <v/>
      </c>
      <c r="P143" s="178" t="str">
        <f t="shared" si="38"/>
        <v/>
      </c>
      <c r="Q143" s="178" t="str">
        <f t="shared" si="38"/>
        <v/>
      </c>
      <c r="R143" s="178" t="str">
        <f t="shared" si="38"/>
        <v/>
      </c>
      <c r="S143" s="178" t="str">
        <f t="shared" si="38"/>
        <v/>
      </c>
      <c r="T143" s="178" t="str">
        <f t="shared" si="38"/>
        <v/>
      </c>
      <c r="U143" s="178" t="str">
        <f t="shared" si="38"/>
        <v/>
      </c>
      <c r="V143" s="177" t="str">
        <f t="shared" si="31"/>
        <v/>
      </c>
      <c r="W143" s="178" t="str">
        <f t="shared" si="32"/>
        <v/>
      </c>
      <c r="X143" s="178" t="str">
        <f t="shared" si="33"/>
        <v/>
      </c>
      <c r="Y143" s="177" t="str">
        <f t="shared" si="34"/>
        <v/>
      </c>
      <c r="Z143" s="178"/>
      <c r="AA143" s="178"/>
      <c r="AB143" s="178"/>
      <c r="AC143" s="179"/>
    </row>
    <row r="144" spans="1:29" hidden="1">
      <c r="A144" s="174" t="str">
        <f>'15- RC MERC'!A149</f>
        <v/>
      </c>
      <c r="B144" s="175"/>
      <c r="C144" s="176" t="str">
        <f t="shared" si="30"/>
        <v/>
      </c>
      <c r="D144" s="176"/>
      <c r="E144" s="25" t="str">
        <f>IF(A144="","",IF('15- RC MERC'!E109="TODO MÊS",E104,""))</f>
        <v/>
      </c>
      <c r="F144" s="172">
        <f t="shared" si="36"/>
        <v>0</v>
      </c>
      <c r="G144" s="170">
        <f t="shared" si="36"/>
        <v>0</v>
      </c>
      <c r="H144" s="170">
        <f t="shared" si="36"/>
        <v>0</v>
      </c>
      <c r="I144" s="170">
        <f t="shared" si="36"/>
        <v>0</v>
      </c>
      <c r="J144" s="177" t="str">
        <f t="shared" si="39"/>
        <v/>
      </c>
      <c r="K144" s="178" t="str">
        <f t="shared" si="39"/>
        <v/>
      </c>
      <c r="L144" s="178" t="str">
        <f t="shared" si="38"/>
        <v/>
      </c>
      <c r="M144" s="178" t="str">
        <f t="shared" si="38"/>
        <v/>
      </c>
      <c r="N144" s="178" t="str">
        <f t="shared" si="38"/>
        <v/>
      </c>
      <c r="O144" s="178" t="str">
        <f t="shared" si="38"/>
        <v/>
      </c>
      <c r="P144" s="178" t="str">
        <f t="shared" si="38"/>
        <v/>
      </c>
      <c r="Q144" s="178" t="str">
        <f t="shared" si="38"/>
        <v/>
      </c>
      <c r="R144" s="178" t="str">
        <f t="shared" si="38"/>
        <v/>
      </c>
      <c r="S144" s="178" t="str">
        <f t="shared" si="38"/>
        <v/>
      </c>
      <c r="T144" s="178" t="str">
        <f t="shared" si="38"/>
        <v/>
      </c>
      <c r="U144" s="178" t="str">
        <f t="shared" si="38"/>
        <v/>
      </c>
      <c r="V144" s="177" t="str">
        <f t="shared" si="31"/>
        <v/>
      </c>
      <c r="W144" s="178" t="str">
        <f t="shared" si="32"/>
        <v/>
      </c>
      <c r="X144" s="178" t="str">
        <f t="shared" si="33"/>
        <v/>
      </c>
      <c r="Y144" s="177" t="str">
        <f t="shared" si="34"/>
        <v/>
      </c>
      <c r="Z144" s="178"/>
      <c r="AA144" s="178"/>
      <c r="AB144" s="178"/>
      <c r="AC144" s="179"/>
    </row>
    <row r="145" spans="1:29" hidden="1">
      <c r="A145" s="174" t="str">
        <f>'15- RC MERC'!A150</f>
        <v/>
      </c>
      <c r="B145" s="175"/>
      <c r="C145" s="176" t="str">
        <f t="shared" si="30"/>
        <v/>
      </c>
      <c r="D145" s="176"/>
      <c r="E145" s="25" t="str">
        <f>IF(A145="","",IF('15- RC MERC'!E110="TODO MÊS",E105,""))</f>
        <v/>
      </c>
      <c r="F145" s="172">
        <f t="shared" si="36"/>
        <v>0</v>
      </c>
      <c r="G145" s="170">
        <f t="shared" si="36"/>
        <v>0</v>
      </c>
      <c r="H145" s="170">
        <f t="shared" si="36"/>
        <v>0</v>
      </c>
      <c r="I145" s="170">
        <f t="shared" si="36"/>
        <v>0</v>
      </c>
      <c r="J145" s="177" t="str">
        <f t="shared" si="39"/>
        <v/>
      </c>
      <c r="K145" s="178" t="str">
        <f t="shared" si="39"/>
        <v/>
      </c>
      <c r="L145" s="178" t="str">
        <f t="shared" si="38"/>
        <v/>
      </c>
      <c r="M145" s="178" t="str">
        <f t="shared" si="38"/>
        <v/>
      </c>
      <c r="N145" s="178" t="str">
        <f t="shared" si="38"/>
        <v/>
      </c>
      <c r="O145" s="178" t="str">
        <f t="shared" si="38"/>
        <v/>
      </c>
      <c r="P145" s="178" t="str">
        <f t="shared" si="38"/>
        <v/>
      </c>
      <c r="Q145" s="178" t="str">
        <f t="shared" si="38"/>
        <v/>
      </c>
      <c r="R145" s="178" t="str">
        <f t="shared" si="38"/>
        <v/>
      </c>
      <c r="S145" s="178" t="str">
        <f t="shared" si="38"/>
        <v/>
      </c>
      <c r="T145" s="178" t="str">
        <f t="shared" si="38"/>
        <v/>
      </c>
      <c r="U145" s="178" t="str">
        <f t="shared" si="38"/>
        <v/>
      </c>
      <c r="V145" s="177" t="str">
        <f t="shared" si="31"/>
        <v/>
      </c>
      <c r="W145" s="178" t="str">
        <f t="shared" si="32"/>
        <v/>
      </c>
      <c r="X145" s="178" t="str">
        <f t="shared" si="33"/>
        <v/>
      </c>
      <c r="Y145" s="177" t="str">
        <f t="shared" si="34"/>
        <v/>
      </c>
      <c r="Z145" s="178"/>
      <c r="AA145" s="178"/>
      <c r="AB145" s="178"/>
      <c r="AC145" s="179"/>
    </row>
    <row r="146" spans="1:29" hidden="1">
      <c r="A146" s="174" t="str">
        <f>'15- RC MERC'!A151</f>
        <v/>
      </c>
      <c r="B146" s="175"/>
      <c r="C146" s="176" t="str">
        <f t="shared" si="30"/>
        <v/>
      </c>
      <c r="D146" s="176"/>
      <c r="E146" s="25" t="str">
        <f>IF(A146="","",IF('15- RC MERC'!E111="TODO MÊS",E106,""))</f>
        <v/>
      </c>
      <c r="F146" s="172">
        <f t="shared" ref="F146:I165" si="40">F106</f>
        <v>0</v>
      </c>
      <c r="G146" s="170">
        <f t="shared" si="40"/>
        <v>0</v>
      </c>
      <c r="H146" s="170">
        <f t="shared" si="40"/>
        <v>0</v>
      </c>
      <c r="I146" s="170">
        <f t="shared" si="40"/>
        <v>0</v>
      </c>
      <c r="J146" s="177" t="str">
        <f t="shared" si="39"/>
        <v/>
      </c>
      <c r="K146" s="178" t="str">
        <f t="shared" si="39"/>
        <v/>
      </c>
      <c r="L146" s="178" t="str">
        <f t="shared" ref="L146:U155" si="41">IF($E146="","",IF(MONTH(L$5)=MONTH($A146),$F146*$E146*$C146,IF(MONTH(L$5)=MONTH($A146)+1,$G146*$E146*$C146,IF(MONTH(L$5)=MONTH($A146)+2,$H146*$E146*$C146,IF(MONTH(L$5)=MONTH($A146)+3,$I146*$E146*$C146,0)))))</f>
        <v/>
      </c>
      <c r="M146" s="178" t="str">
        <f t="shared" si="41"/>
        <v/>
      </c>
      <c r="N146" s="178" t="str">
        <f t="shared" si="41"/>
        <v/>
      </c>
      <c r="O146" s="178" t="str">
        <f t="shared" si="41"/>
        <v/>
      </c>
      <c r="P146" s="178" t="str">
        <f t="shared" si="41"/>
        <v/>
      </c>
      <c r="Q146" s="178" t="str">
        <f t="shared" si="41"/>
        <v/>
      </c>
      <c r="R146" s="178" t="str">
        <f t="shared" si="41"/>
        <v/>
      </c>
      <c r="S146" s="178" t="str">
        <f t="shared" si="41"/>
        <v/>
      </c>
      <c r="T146" s="178" t="str">
        <f t="shared" si="41"/>
        <v/>
      </c>
      <c r="U146" s="178" t="str">
        <f t="shared" si="41"/>
        <v/>
      </c>
      <c r="V146" s="177" t="str">
        <f t="shared" si="31"/>
        <v/>
      </c>
      <c r="W146" s="178" t="str">
        <f t="shared" si="32"/>
        <v/>
      </c>
      <c r="X146" s="178" t="str">
        <f t="shared" si="33"/>
        <v/>
      </c>
      <c r="Y146" s="177" t="str">
        <f t="shared" si="34"/>
        <v/>
      </c>
      <c r="Z146" s="178"/>
      <c r="AA146" s="178"/>
      <c r="AB146" s="178"/>
      <c r="AC146" s="179"/>
    </row>
    <row r="147" spans="1:29" hidden="1">
      <c r="A147" s="174" t="str">
        <f>'15- RC MERC'!A152</f>
        <v/>
      </c>
      <c r="B147" s="175"/>
      <c r="C147" s="176" t="str">
        <f t="shared" si="30"/>
        <v/>
      </c>
      <c r="D147" s="176"/>
      <c r="E147" s="25" t="str">
        <f>IF(A147="","",IF('15- RC MERC'!E112="TODO MÊS",E107,""))</f>
        <v/>
      </c>
      <c r="F147" s="172">
        <f t="shared" si="40"/>
        <v>0</v>
      </c>
      <c r="G147" s="170">
        <f t="shared" si="40"/>
        <v>0</v>
      </c>
      <c r="H147" s="170">
        <f t="shared" si="40"/>
        <v>0</v>
      </c>
      <c r="I147" s="170">
        <f t="shared" si="40"/>
        <v>0</v>
      </c>
      <c r="J147" s="177" t="str">
        <f t="shared" si="39"/>
        <v/>
      </c>
      <c r="K147" s="178" t="str">
        <f t="shared" si="39"/>
        <v/>
      </c>
      <c r="L147" s="178" t="str">
        <f t="shared" si="41"/>
        <v/>
      </c>
      <c r="M147" s="178" t="str">
        <f t="shared" si="41"/>
        <v/>
      </c>
      <c r="N147" s="178" t="str">
        <f t="shared" si="41"/>
        <v/>
      </c>
      <c r="O147" s="178" t="str">
        <f t="shared" si="41"/>
        <v/>
      </c>
      <c r="P147" s="178" t="str">
        <f t="shared" si="41"/>
        <v/>
      </c>
      <c r="Q147" s="178" t="str">
        <f t="shared" si="41"/>
        <v/>
      </c>
      <c r="R147" s="178" t="str">
        <f t="shared" si="41"/>
        <v/>
      </c>
      <c r="S147" s="178" t="str">
        <f t="shared" si="41"/>
        <v/>
      </c>
      <c r="T147" s="178" t="str">
        <f t="shared" si="41"/>
        <v/>
      </c>
      <c r="U147" s="178" t="str">
        <f t="shared" si="41"/>
        <v/>
      </c>
      <c r="V147" s="177" t="str">
        <f t="shared" si="31"/>
        <v/>
      </c>
      <c r="W147" s="178" t="str">
        <f t="shared" si="32"/>
        <v/>
      </c>
      <c r="X147" s="178" t="str">
        <f t="shared" si="33"/>
        <v/>
      </c>
      <c r="Y147" s="177" t="str">
        <f t="shared" si="34"/>
        <v/>
      </c>
      <c r="Z147" s="178"/>
      <c r="AA147" s="178"/>
      <c r="AB147" s="178"/>
      <c r="AC147" s="179"/>
    </row>
    <row r="148" spans="1:29" hidden="1">
      <c r="A148" s="174" t="str">
        <f>'15- RC MERC'!A153</f>
        <v/>
      </c>
      <c r="B148" s="175"/>
      <c r="C148" s="176" t="str">
        <f t="shared" si="30"/>
        <v/>
      </c>
      <c r="D148" s="176"/>
      <c r="E148" s="25" t="str">
        <f>IF(A148="","",IF('15- RC MERC'!E113="TODO MÊS",E108,""))</f>
        <v/>
      </c>
      <c r="F148" s="172">
        <f t="shared" si="40"/>
        <v>0</v>
      </c>
      <c r="G148" s="170">
        <f t="shared" si="40"/>
        <v>0</v>
      </c>
      <c r="H148" s="170">
        <f t="shared" si="40"/>
        <v>0</v>
      </c>
      <c r="I148" s="170">
        <f t="shared" si="40"/>
        <v>0</v>
      </c>
      <c r="J148" s="177" t="str">
        <f t="shared" si="39"/>
        <v/>
      </c>
      <c r="K148" s="178" t="str">
        <f t="shared" si="39"/>
        <v/>
      </c>
      <c r="L148" s="178" t="str">
        <f t="shared" si="41"/>
        <v/>
      </c>
      <c r="M148" s="178" t="str">
        <f t="shared" si="41"/>
        <v/>
      </c>
      <c r="N148" s="178" t="str">
        <f t="shared" si="41"/>
        <v/>
      </c>
      <c r="O148" s="178" t="str">
        <f t="shared" si="41"/>
        <v/>
      </c>
      <c r="P148" s="178" t="str">
        <f t="shared" si="41"/>
        <v/>
      </c>
      <c r="Q148" s="178" t="str">
        <f t="shared" si="41"/>
        <v/>
      </c>
      <c r="R148" s="178" t="str">
        <f t="shared" si="41"/>
        <v/>
      </c>
      <c r="S148" s="178" t="str">
        <f t="shared" si="41"/>
        <v/>
      </c>
      <c r="T148" s="178" t="str">
        <f t="shared" si="41"/>
        <v/>
      </c>
      <c r="U148" s="178" t="str">
        <f t="shared" si="41"/>
        <v/>
      </c>
      <c r="V148" s="177" t="str">
        <f t="shared" si="31"/>
        <v/>
      </c>
      <c r="W148" s="178" t="str">
        <f t="shared" si="32"/>
        <v/>
      </c>
      <c r="X148" s="178" t="str">
        <f t="shared" si="33"/>
        <v/>
      </c>
      <c r="Y148" s="177" t="str">
        <f t="shared" si="34"/>
        <v/>
      </c>
      <c r="Z148" s="178"/>
      <c r="AA148" s="178"/>
      <c r="AB148" s="178"/>
      <c r="AC148" s="179"/>
    </row>
    <row r="149" spans="1:29" hidden="1">
      <c r="A149" s="174" t="str">
        <f>'15- RC MERC'!A154</f>
        <v/>
      </c>
      <c r="B149" s="175"/>
      <c r="C149" s="176" t="str">
        <f t="shared" si="30"/>
        <v/>
      </c>
      <c r="D149" s="176"/>
      <c r="E149" s="25" t="str">
        <f>IF(A149="","",IF('15- RC MERC'!E114="TODO MÊS",E109,""))</f>
        <v/>
      </c>
      <c r="F149" s="172">
        <f t="shared" si="40"/>
        <v>0</v>
      </c>
      <c r="G149" s="170">
        <f t="shared" si="40"/>
        <v>0</v>
      </c>
      <c r="H149" s="170">
        <f t="shared" si="40"/>
        <v>0</v>
      </c>
      <c r="I149" s="170">
        <f t="shared" si="40"/>
        <v>0</v>
      </c>
      <c r="J149" s="177" t="str">
        <f t="shared" si="39"/>
        <v/>
      </c>
      <c r="K149" s="178" t="str">
        <f t="shared" si="39"/>
        <v/>
      </c>
      <c r="L149" s="178" t="str">
        <f t="shared" si="41"/>
        <v/>
      </c>
      <c r="M149" s="178" t="str">
        <f t="shared" si="41"/>
        <v/>
      </c>
      <c r="N149" s="178" t="str">
        <f t="shared" si="41"/>
        <v/>
      </c>
      <c r="O149" s="178" t="str">
        <f t="shared" si="41"/>
        <v/>
      </c>
      <c r="P149" s="178" t="str">
        <f t="shared" si="41"/>
        <v/>
      </c>
      <c r="Q149" s="178" t="str">
        <f t="shared" si="41"/>
        <v/>
      </c>
      <c r="R149" s="178" t="str">
        <f t="shared" si="41"/>
        <v/>
      </c>
      <c r="S149" s="178" t="str">
        <f t="shared" si="41"/>
        <v/>
      </c>
      <c r="T149" s="178" t="str">
        <f t="shared" si="41"/>
        <v/>
      </c>
      <c r="U149" s="178" t="str">
        <f t="shared" si="41"/>
        <v/>
      </c>
      <c r="V149" s="177" t="str">
        <f t="shared" si="31"/>
        <v/>
      </c>
      <c r="W149" s="178" t="str">
        <f t="shared" si="32"/>
        <v/>
      </c>
      <c r="X149" s="178" t="str">
        <f t="shared" si="33"/>
        <v/>
      </c>
      <c r="Y149" s="177" t="str">
        <f t="shared" si="34"/>
        <v/>
      </c>
      <c r="Z149" s="178"/>
      <c r="AA149" s="178"/>
      <c r="AB149" s="178"/>
      <c r="AC149" s="179"/>
    </row>
    <row r="150" spans="1:29" hidden="1">
      <c r="A150" s="174" t="str">
        <f>'15- RC MERC'!A155</f>
        <v/>
      </c>
      <c r="B150" s="175"/>
      <c r="C150" s="176" t="str">
        <f t="shared" si="30"/>
        <v/>
      </c>
      <c r="D150" s="176"/>
      <c r="E150" s="25" t="str">
        <f>IF(A150="","",IF('15- RC MERC'!E115="TODO MÊS",E110,""))</f>
        <v/>
      </c>
      <c r="F150" s="172">
        <f t="shared" si="40"/>
        <v>0</v>
      </c>
      <c r="G150" s="170">
        <f t="shared" si="40"/>
        <v>0</v>
      </c>
      <c r="H150" s="170">
        <f t="shared" si="40"/>
        <v>0</v>
      </c>
      <c r="I150" s="170">
        <f t="shared" si="40"/>
        <v>0</v>
      </c>
      <c r="J150" s="177" t="str">
        <f t="shared" si="39"/>
        <v/>
      </c>
      <c r="K150" s="178" t="str">
        <f t="shared" si="39"/>
        <v/>
      </c>
      <c r="L150" s="178" t="str">
        <f t="shared" si="41"/>
        <v/>
      </c>
      <c r="M150" s="178" t="str">
        <f t="shared" si="41"/>
        <v/>
      </c>
      <c r="N150" s="178" t="str">
        <f t="shared" si="41"/>
        <v/>
      </c>
      <c r="O150" s="178" t="str">
        <f t="shared" si="41"/>
        <v/>
      </c>
      <c r="P150" s="178" t="str">
        <f t="shared" si="41"/>
        <v/>
      </c>
      <c r="Q150" s="178" t="str">
        <f t="shared" si="41"/>
        <v/>
      </c>
      <c r="R150" s="178" t="str">
        <f t="shared" si="41"/>
        <v/>
      </c>
      <c r="S150" s="178" t="str">
        <f t="shared" si="41"/>
        <v/>
      </c>
      <c r="T150" s="178" t="str">
        <f t="shared" si="41"/>
        <v/>
      </c>
      <c r="U150" s="178" t="str">
        <f t="shared" si="41"/>
        <v/>
      </c>
      <c r="V150" s="177" t="str">
        <f t="shared" si="31"/>
        <v/>
      </c>
      <c r="W150" s="178" t="str">
        <f t="shared" si="32"/>
        <v/>
      </c>
      <c r="X150" s="178" t="str">
        <f t="shared" si="33"/>
        <v/>
      </c>
      <c r="Y150" s="177" t="str">
        <f t="shared" si="34"/>
        <v/>
      </c>
      <c r="Z150" s="178"/>
      <c r="AA150" s="178"/>
      <c r="AB150" s="178"/>
      <c r="AC150" s="179"/>
    </row>
    <row r="151" spans="1:29" hidden="1">
      <c r="A151" s="174" t="str">
        <f>'15- RC MERC'!A156</f>
        <v/>
      </c>
      <c r="B151" s="175"/>
      <c r="C151" s="176" t="str">
        <f t="shared" si="30"/>
        <v/>
      </c>
      <c r="D151" s="176"/>
      <c r="E151" s="25" t="str">
        <f>IF(A151="","",IF('15- RC MERC'!E116="TODO MÊS",E111,""))</f>
        <v/>
      </c>
      <c r="F151" s="172">
        <f t="shared" si="40"/>
        <v>0</v>
      </c>
      <c r="G151" s="170">
        <f t="shared" si="40"/>
        <v>0</v>
      </c>
      <c r="H151" s="170">
        <f t="shared" si="40"/>
        <v>0</v>
      </c>
      <c r="I151" s="170">
        <f t="shared" si="40"/>
        <v>0</v>
      </c>
      <c r="J151" s="177" t="str">
        <f t="shared" si="39"/>
        <v/>
      </c>
      <c r="K151" s="178" t="str">
        <f t="shared" si="39"/>
        <v/>
      </c>
      <c r="L151" s="178" t="str">
        <f t="shared" si="41"/>
        <v/>
      </c>
      <c r="M151" s="178" t="str">
        <f t="shared" si="41"/>
        <v/>
      </c>
      <c r="N151" s="178" t="str">
        <f t="shared" si="41"/>
        <v/>
      </c>
      <c r="O151" s="178" t="str">
        <f t="shared" si="41"/>
        <v/>
      </c>
      <c r="P151" s="178" t="str">
        <f t="shared" si="41"/>
        <v/>
      </c>
      <c r="Q151" s="178" t="str">
        <f t="shared" si="41"/>
        <v/>
      </c>
      <c r="R151" s="178" t="str">
        <f t="shared" si="41"/>
        <v/>
      </c>
      <c r="S151" s="178" t="str">
        <f t="shared" si="41"/>
        <v/>
      </c>
      <c r="T151" s="178" t="str">
        <f t="shared" si="41"/>
        <v/>
      </c>
      <c r="U151" s="178" t="str">
        <f t="shared" si="41"/>
        <v/>
      </c>
      <c r="V151" s="177" t="str">
        <f t="shared" si="31"/>
        <v/>
      </c>
      <c r="W151" s="178" t="str">
        <f t="shared" si="32"/>
        <v/>
      </c>
      <c r="X151" s="178" t="str">
        <f t="shared" si="33"/>
        <v/>
      </c>
      <c r="Y151" s="177" t="str">
        <f t="shared" si="34"/>
        <v/>
      </c>
      <c r="Z151" s="178"/>
      <c r="AA151" s="178"/>
      <c r="AB151" s="178"/>
      <c r="AC151" s="179"/>
    </row>
    <row r="152" spans="1:29" hidden="1">
      <c r="A152" s="174" t="str">
        <f>'15- RC MERC'!A157</f>
        <v/>
      </c>
      <c r="B152" s="175"/>
      <c r="C152" s="176" t="str">
        <f t="shared" si="30"/>
        <v/>
      </c>
      <c r="D152" s="176"/>
      <c r="E152" s="25" t="str">
        <f>IF(A152="","",IF('15- RC MERC'!E117="TODO MÊS",E112,""))</f>
        <v/>
      </c>
      <c r="F152" s="172">
        <f t="shared" si="40"/>
        <v>0</v>
      </c>
      <c r="G152" s="170">
        <f t="shared" si="40"/>
        <v>0</v>
      </c>
      <c r="H152" s="170">
        <f t="shared" si="40"/>
        <v>0</v>
      </c>
      <c r="I152" s="170">
        <f t="shared" si="40"/>
        <v>0</v>
      </c>
      <c r="J152" s="177" t="str">
        <f t="shared" si="39"/>
        <v/>
      </c>
      <c r="K152" s="178" t="str">
        <f t="shared" si="39"/>
        <v/>
      </c>
      <c r="L152" s="178" t="str">
        <f t="shared" si="41"/>
        <v/>
      </c>
      <c r="M152" s="178" t="str">
        <f t="shared" si="41"/>
        <v/>
      </c>
      <c r="N152" s="178" t="str">
        <f t="shared" si="41"/>
        <v/>
      </c>
      <c r="O152" s="178" t="str">
        <f t="shared" si="41"/>
        <v/>
      </c>
      <c r="P152" s="178" t="str">
        <f t="shared" si="41"/>
        <v/>
      </c>
      <c r="Q152" s="178" t="str">
        <f t="shared" si="41"/>
        <v/>
      </c>
      <c r="R152" s="178" t="str">
        <f t="shared" si="41"/>
        <v/>
      </c>
      <c r="S152" s="178" t="str">
        <f t="shared" si="41"/>
        <v/>
      </c>
      <c r="T152" s="178" t="str">
        <f t="shared" si="41"/>
        <v/>
      </c>
      <c r="U152" s="178" t="str">
        <f t="shared" si="41"/>
        <v/>
      </c>
      <c r="V152" s="177" t="str">
        <f t="shared" si="31"/>
        <v/>
      </c>
      <c r="W152" s="178" t="str">
        <f t="shared" si="32"/>
        <v/>
      </c>
      <c r="X152" s="178" t="str">
        <f t="shared" si="33"/>
        <v/>
      </c>
      <c r="Y152" s="177" t="str">
        <f t="shared" si="34"/>
        <v/>
      </c>
      <c r="Z152" s="178"/>
      <c r="AA152" s="178"/>
      <c r="AB152" s="178"/>
      <c r="AC152" s="179"/>
    </row>
    <row r="153" spans="1:29" hidden="1">
      <c r="A153" s="174" t="str">
        <f>'15- RC MERC'!A158</f>
        <v/>
      </c>
      <c r="B153" s="175"/>
      <c r="C153" s="176" t="str">
        <f t="shared" si="30"/>
        <v/>
      </c>
      <c r="D153" s="176"/>
      <c r="E153" s="25" t="str">
        <f>IF(A153="","",IF('15- RC MERC'!E118="TODO MÊS",E113,""))</f>
        <v/>
      </c>
      <c r="F153" s="172">
        <f t="shared" si="40"/>
        <v>0</v>
      </c>
      <c r="G153" s="170">
        <f t="shared" si="40"/>
        <v>0</v>
      </c>
      <c r="H153" s="170">
        <f t="shared" si="40"/>
        <v>0</v>
      </c>
      <c r="I153" s="170">
        <f t="shared" si="40"/>
        <v>0</v>
      </c>
      <c r="J153" s="177" t="str">
        <f t="shared" si="39"/>
        <v/>
      </c>
      <c r="K153" s="178" t="str">
        <f t="shared" si="39"/>
        <v/>
      </c>
      <c r="L153" s="178" t="str">
        <f t="shared" si="41"/>
        <v/>
      </c>
      <c r="M153" s="178" t="str">
        <f t="shared" si="41"/>
        <v/>
      </c>
      <c r="N153" s="178" t="str">
        <f t="shared" si="41"/>
        <v/>
      </c>
      <c r="O153" s="178" t="str">
        <f t="shared" si="41"/>
        <v/>
      </c>
      <c r="P153" s="178" t="str">
        <f t="shared" si="41"/>
        <v/>
      </c>
      <c r="Q153" s="178" t="str">
        <f t="shared" si="41"/>
        <v/>
      </c>
      <c r="R153" s="178" t="str">
        <f t="shared" si="41"/>
        <v/>
      </c>
      <c r="S153" s="178" t="str">
        <f t="shared" si="41"/>
        <v/>
      </c>
      <c r="T153" s="178" t="str">
        <f t="shared" si="41"/>
        <v/>
      </c>
      <c r="U153" s="178" t="str">
        <f t="shared" si="41"/>
        <v/>
      </c>
      <c r="V153" s="177" t="str">
        <f t="shared" si="31"/>
        <v/>
      </c>
      <c r="W153" s="178" t="str">
        <f t="shared" si="32"/>
        <v/>
      </c>
      <c r="X153" s="178" t="str">
        <f t="shared" si="33"/>
        <v/>
      </c>
      <c r="Y153" s="177" t="str">
        <f t="shared" si="34"/>
        <v/>
      </c>
      <c r="Z153" s="178"/>
      <c r="AA153" s="178"/>
      <c r="AB153" s="178"/>
      <c r="AC153" s="179"/>
    </row>
    <row r="154" spans="1:29" hidden="1">
      <c r="A154" s="174" t="str">
        <f>'15- RC MERC'!A159</f>
        <v/>
      </c>
      <c r="B154" s="175"/>
      <c r="C154" s="176" t="str">
        <f t="shared" si="30"/>
        <v/>
      </c>
      <c r="D154" s="176"/>
      <c r="E154" s="25" t="str">
        <f>IF(A154="","",IF('15- RC MERC'!E119="TODO MÊS",E114,""))</f>
        <v/>
      </c>
      <c r="F154" s="172">
        <f t="shared" si="40"/>
        <v>0</v>
      </c>
      <c r="G154" s="170">
        <f t="shared" si="40"/>
        <v>0</v>
      </c>
      <c r="H154" s="170">
        <f t="shared" si="40"/>
        <v>0</v>
      </c>
      <c r="I154" s="170">
        <f t="shared" si="40"/>
        <v>0</v>
      </c>
      <c r="J154" s="177" t="str">
        <f t="shared" si="39"/>
        <v/>
      </c>
      <c r="K154" s="178" t="str">
        <f t="shared" si="39"/>
        <v/>
      </c>
      <c r="L154" s="178" t="str">
        <f t="shared" si="41"/>
        <v/>
      </c>
      <c r="M154" s="178" t="str">
        <f t="shared" si="41"/>
        <v/>
      </c>
      <c r="N154" s="178" t="str">
        <f t="shared" si="41"/>
        <v/>
      </c>
      <c r="O154" s="178" t="str">
        <f t="shared" si="41"/>
        <v/>
      </c>
      <c r="P154" s="178" t="str">
        <f t="shared" si="41"/>
        <v/>
      </c>
      <c r="Q154" s="178" t="str">
        <f t="shared" si="41"/>
        <v/>
      </c>
      <c r="R154" s="178" t="str">
        <f t="shared" si="41"/>
        <v/>
      </c>
      <c r="S154" s="178" t="str">
        <f t="shared" si="41"/>
        <v/>
      </c>
      <c r="T154" s="178" t="str">
        <f t="shared" si="41"/>
        <v/>
      </c>
      <c r="U154" s="178" t="str">
        <f t="shared" si="41"/>
        <v/>
      </c>
      <c r="V154" s="177" t="str">
        <f t="shared" si="31"/>
        <v/>
      </c>
      <c r="W154" s="178" t="str">
        <f t="shared" si="32"/>
        <v/>
      </c>
      <c r="X154" s="178" t="str">
        <f t="shared" si="33"/>
        <v/>
      </c>
      <c r="Y154" s="177" t="str">
        <f t="shared" si="34"/>
        <v/>
      </c>
      <c r="Z154" s="178"/>
      <c r="AA154" s="178"/>
      <c r="AB154" s="178"/>
      <c r="AC154" s="179"/>
    </row>
    <row r="155" spans="1:29" hidden="1">
      <c r="A155" s="174" t="str">
        <f>'15- RC MERC'!A160</f>
        <v/>
      </c>
      <c r="B155" s="175"/>
      <c r="C155" s="176" t="str">
        <f t="shared" si="30"/>
        <v/>
      </c>
      <c r="D155" s="176"/>
      <c r="E155" s="25" t="str">
        <f>IF(A155="","",IF('15- RC MERC'!E120="TODO MÊS",E115,""))</f>
        <v/>
      </c>
      <c r="F155" s="172">
        <f t="shared" si="40"/>
        <v>0</v>
      </c>
      <c r="G155" s="170">
        <f t="shared" si="40"/>
        <v>0</v>
      </c>
      <c r="H155" s="170">
        <f t="shared" si="40"/>
        <v>0</v>
      </c>
      <c r="I155" s="170">
        <f t="shared" si="40"/>
        <v>0</v>
      </c>
      <c r="J155" s="177" t="str">
        <f t="shared" si="39"/>
        <v/>
      </c>
      <c r="K155" s="178" t="str">
        <f t="shared" si="39"/>
        <v/>
      </c>
      <c r="L155" s="178" t="str">
        <f t="shared" si="41"/>
        <v/>
      </c>
      <c r="M155" s="178" t="str">
        <f t="shared" si="41"/>
        <v/>
      </c>
      <c r="N155" s="178" t="str">
        <f t="shared" si="41"/>
        <v/>
      </c>
      <c r="O155" s="178" t="str">
        <f t="shared" si="41"/>
        <v/>
      </c>
      <c r="P155" s="178" t="str">
        <f t="shared" si="41"/>
        <v/>
      </c>
      <c r="Q155" s="178" t="str">
        <f t="shared" si="41"/>
        <v/>
      </c>
      <c r="R155" s="178" t="str">
        <f t="shared" si="41"/>
        <v/>
      </c>
      <c r="S155" s="178" t="str">
        <f t="shared" si="41"/>
        <v/>
      </c>
      <c r="T155" s="178" t="str">
        <f t="shared" si="41"/>
        <v/>
      </c>
      <c r="U155" s="178" t="str">
        <f t="shared" si="41"/>
        <v/>
      </c>
      <c r="V155" s="177" t="str">
        <f t="shared" si="31"/>
        <v/>
      </c>
      <c r="W155" s="178" t="str">
        <f t="shared" si="32"/>
        <v/>
      </c>
      <c r="X155" s="178" t="str">
        <f t="shared" si="33"/>
        <v/>
      </c>
      <c r="Y155" s="177" t="str">
        <f t="shared" si="34"/>
        <v/>
      </c>
      <c r="Z155" s="178"/>
      <c r="AA155" s="178"/>
      <c r="AB155" s="178"/>
      <c r="AC155" s="179"/>
    </row>
    <row r="156" spans="1:29" hidden="1">
      <c r="A156" s="174" t="str">
        <f>'15- RC MERC'!A161</f>
        <v/>
      </c>
      <c r="B156" s="175"/>
      <c r="C156" s="176" t="str">
        <f t="shared" si="30"/>
        <v/>
      </c>
      <c r="D156" s="176"/>
      <c r="E156" s="25" t="str">
        <f>IF(A156="","",IF('15- RC MERC'!E121="TODO MÊS",E116,""))</f>
        <v/>
      </c>
      <c r="F156" s="172">
        <f t="shared" si="40"/>
        <v>0</v>
      </c>
      <c r="G156" s="170">
        <f t="shared" si="40"/>
        <v>0</v>
      </c>
      <c r="H156" s="170">
        <f t="shared" si="40"/>
        <v>0</v>
      </c>
      <c r="I156" s="170">
        <f t="shared" si="40"/>
        <v>0</v>
      </c>
      <c r="J156" s="177" t="str">
        <f t="shared" si="39"/>
        <v/>
      </c>
      <c r="K156" s="178" t="str">
        <f t="shared" si="39"/>
        <v/>
      </c>
      <c r="L156" s="178" t="str">
        <f t="shared" ref="L156:U165" si="42">IF($E156="","",IF(MONTH(L$5)=MONTH($A156),$F156*$E156*$C156,IF(MONTH(L$5)=MONTH($A156)+1,$G156*$E156*$C156,IF(MONTH(L$5)=MONTH($A156)+2,$H156*$E156*$C156,IF(MONTH(L$5)=MONTH($A156)+3,$I156*$E156*$C156,0)))))</f>
        <v/>
      </c>
      <c r="M156" s="178" t="str">
        <f t="shared" si="42"/>
        <v/>
      </c>
      <c r="N156" s="178" t="str">
        <f t="shared" si="42"/>
        <v/>
      </c>
      <c r="O156" s="178" t="str">
        <f t="shared" si="42"/>
        <v/>
      </c>
      <c r="P156" s="178" t="str">
        <f t="shared" si="42"/>
        <v/>
      </c>
      <c r="Q156" s="178" t="str">
        <f t="shared" si="42"/>
        <v/>
      </c>
      <c r="R156" s="178" t="str">
        <f t="shared" si="42"/>
        <v/>
      </c>
      <c r="S156" s="178" t="str">
        <f t="shared" si="42"/>
        <v/>
      </c>
      <c r="T156" s="178" t="str">
        <f t="shared" si="42"/>
        <v/>
      </c>
      <c r="U156" s="178" t="str">
        <f t="shared" si="42"/>
        <v/>
      </c>
      <c r="V156" s="177" t="str">
        <f t="shared" si="31"/>
        <v/>
      </c>
      <c r="W156" s="178" t="str">
        <f t="shared" si="32"/>
        <v/>
      </c>
      <c r="X156" s="178" t="str">
        <f t="shared" si="33"/>
        <v/>
      </c>
      <c r="Y156" s="177" t="str">
        <f t="shared" si="34"/>
        <v/>
      </c>
      <c r="Z156" s="178"/>
      <c r="AA156" s="178"/>
      <c r="AB156" s="178"/>
      <c r="AC156" s="179"/>
    </row>
    <row r="157" spans="1:29" hidden="1">
      <c r="A157" s="174" t="str">
        <f>'15- RC MERC'!A162</f>
        <v/>
      </c>
      <c r="B157" s="175"/>
      <c r="C157" s="176" t="str">
        <f t="shared" si="30"/>
        <v/>
      </c>
      <c r="D157" s="176"/>
      <c r="E157" s="25" t="str">
        <f>IF(A157="","",IF('15- RC MERC'!E122="TODO MÊS",E117,""))</f>
        <v/>
      </c>
      <c r="F157" s="172">
        <f t="shared" si="40"/>
        <v>0</v>
      </c>
      <c r="G157" s="170">
        <f t="shared" si="40"/>
        <v>0</v>
      </c>
      <c r="H157" s="170">
        <f t="shared" si="40"/>
        <v>0</v>
      </c>
      <c r="I157" s="170">
        <f t="shared" si="40"/>
        <v>0</v>
      </c>
      <c r="J157" s="177" t="str">
        <f t="shared" si="39"/>
        <v/>
      </c>
      <c r="K157" s="178" t="str">
        <f t="shared" si="39"/>
        <v/>
      </c>
      <c r="L157" s="178" t="str">
        <f t="shared" si="42"/>
        <v/>
      </c>
      <c r="M157" s="178" t="str">
        <f t="shared" si="42"/>
        <v/>
      </c>
      <c r="N157" s="178" t="str">
        <f t="shared" si="42"/>
        <v/>
      </c>
      <c r="O157" s="178" t="str">
        <f t="shared" si="42"/>
        <v/>
      </c>
      <c r="P157" s="178" t="str">
        <f t="shared" si="42"/>
        <v/>
      </c>
      <c r="Q157" s="178" t="str">
        <f t="shared" si="42"/>
        <v/>
      </c>
      <c r="R157" s="178" t="str">
        <f t="shared" si="42"/>
        <v/>
      </c>
      <c r="S157" s="178" t="str">
        <f t="shared" si="42"/>
        <v/>
      </c>
      <c r="T157" s="178" t="str">
        <f t="shared" si="42"/>
        <v/>
      </c>
      <c r="U157" s="178" t="str">
        <f t="shared" si="42"/>
        <v/>
      </c>
      <c r="V157" s="177" t="str">
        <f t="shared" si="31"/>
        <v/>
      </c>
      <c r="W157" s="178" t="str">
        <f t="shared" si="32"/>
        <v/>
      </c>
      <c r="X157" s="178" t="str">
        <f t="shared" si="33"/>
        <v/>
      </c>
      <c r="Y157" s="177" t="str">
        <f t="shared" si="34"/>
        <v/>
      </c>
      <c r="Z157" s="178"/>
      <c r="AA157" s="178"/>
      <c r="AB157" s="178"/>
      <c r="AC157" s="179"/>
    </row>
    <row r="158" spans="1:29" hidden="1">
      <c r="A158" s="174" t="str">
        <f>'15- RC MERC'!A163</f>
        <v/>
      </c>
      <c r="B158" s="175"/>
      <c r="C158" s="176" t="str">
        <f t="shared" si="30"/>
        <v/>
      </c>
      <c r="D158" s="176"/>
      <c r="E158" s="25" t="str">
        <f>IF(A158="","",IF('15- RC MERC'!E123="TODO MÊS",E118,""))</f>
        <v/>
      </c>
      <c r="F158" s="172">
        <f t="shared" si="40"/>
        <v>0</v>
      </c>
      <c r="G158" s="170">
        <f t="shared" si="40"/>
        <v>0</v>
      </c>
      <c r="H158" s="170">
        <f t="shared" si="40"/>
        <v>0</v>
      </c>
      <c r="I158" s="170">
        <f t="shared" si="40"/>
        <v>0</v>
      </c>
      <c r="J158" s="177" t="str">
        <f t="shared" si="39"/>
        <v/>
      </c>
      <c r="K158" s="178" t="str">
        <f t="shared" si="39"/>
        <v/>
      </c>
      <c r="L158" s="178" t="str">
        <f t="shared" si="42"/>
        <v/>
      </c>
      <c r="M158" s="178" t="str">
        <f t="shared" si="42"/>
        <v/>
      </c>
      <c r="N158" s="178" t="str">
        <f t="shared" si="42"/>
        <v/>
      </c>
      <c r="O158" s="178" t="str">
        <f t="shared" si="42"/>
        <v/>
      </c>
      <c r="P158" s="178" t="str">
        <f t="shared" si="42"/>
        <v/>
      </c>
      <c r="Q158" s="178" t="str">
        <f t="shared" si="42"/>
        <v/>
      </c>
      <c r="R158" s="178" t="str">
        <f t="shared" si="42"/>
        <v/>
      </c>
      <c r="S158" s="178" t="str">
        <f t="shared" si="42"/>
        <v/>
      </c>
      <c r="T158" s="178" t="str">
        <f t="shared" si="42"/>
        <v/>
      </c>
      <c r="U158" s="178" t="str">
        <f t="shared" si="42"/>
        <v/>
      </c>
      <c r="V158" s="177" t="str">
        <f t="shared" si="31"/>
        <v/>
      </c>
      <c r="W158" s="178" t="str">
        <f t="shared" si="32"/>
        <v/>
      </c>
      <c r="X158" s="178" t="str">
        <f t="shared" si="33"/>
        <v/>
      </c>
      <c r="Y158" s="177" t="str">
        <f t="shared" si="34"/>
        <v/>
      </c>
      <c r="Z158" s="178"/>
      <c r="AA158" s="178"/>
      <c r="AB158" s="178"/>
      <c r="AC158" s="179"/>
    </row>
    <row r="159" spans="1:29" hidden="1">
      <c r="A159" s="174" t="str">
        <f>'15- RC MERC'!A164</f>
        <v/>
      </c>
      <c r="B159" s="175"/>
      <c r="C159" s="176" t="str">
        <f t="shared" si="30"/>
        <v/>
      </c>
      <c r="D159" s="176"/>
      <c r="E159" s="25" t="str">
        <f>IF(A159="","",IF('15- RC MERC'!E124="TODO MÊS",E119,""))</f>
        <v/>
      </c>
      <c r="F159" s="172">
        <f t="shared" si="40"/>
        <v>0</v>
      </c>
      <c r="G159" s="170">
        <f t="shared" si="40"/>
        <v>0</v>
      </c>
      <c r="H159" s="170">
        <f t="shared" si="40"/>
        <v>0</v>
      </c>
      <c r="I159" s="170">
        <f t="shared" si="40"/>
        <v>0</v>
      </c>
      <c r="J159" s="177" t="str">
        <f t="shared" si="39"/>
        <v/>
      </c>
      <c r="K159" s="178" t="str">
        <f t="shared" si="39"/>
        <v/>
      </c>
      <c r="L159" s="178" t="str">
        <f t="shared" si="42"/>
        <v/>
      </c>
      <c r="M159" s="178" t="str">
        <f t="shared" si="42"/>
        <v/>
      </c>
      <c r="N159" s="178" t="str">
        <f t="shared" si="42"/>
        <v/>
      </c>
      <c r="O159" s="178" t="str">
        <f t="shared" si="42"/>
        <v/>
      </c>
      <c r="P159" s="178" t="str">
        <f t="shared" si="42"/>
        <v/>
      </c>
      <c r="Q159" s="178" t="str">
        <f t="shared" si="42"/>
        <v/>
      </c>
      <c r="R159" s="178" t="str">
        <f t="shared" si="42"/>
        <v/>
      </c>
      <c r="S159" s="178" t="str">
        <f t="shared" si="42"/>
        <v/>
      </c>
      <c r="T159" s="178" t="str">
        <f t="shared" si="42"/>
        <v/>
      </c>
      <c r="U159" s="178" t="str">
        <f t="shared" si="42"/>
        <v/>
      </c>
      <c r="V159" s="177" t="str">
        <f t="shared" si="31"/>
        <v/>
      </c>
      <c r="W159" s="178" t="str">
        <f t="shared" si="32"/>
        <v/>
      </c>
      <c r="X159" s="178" t="str">
        <f t="shared" si="33"/>
        <v/>
      </c>
      <c r="Y159" s="177" t="str">
        <f t="shared" si="34"/>
        <v/>
      </c>
      <c r="Z159" s="178"/>
      <c r="AA159" s="178"/>
      <c r="AB159" s="178"/>
      <c r="AC159" s="179"/>
    </row>
    <row r="160" spans="1:29" hidden="1">
      <c r="A160" s="174" t="str">
        <f>'15- RC MERC'!A165</f>
        <v/>
      </c>
      <c r="B160" s="175"/>
      <c r="C160" s="176" t="str">
        <f t="shared" si="30"/>
        <v/>
      </c>
      <c r="D160" s="176"/>
      <c r="E160" s="25" t="str">
        <f>IF(A160="","",IF('15- RC MERC'!E125="TODO MÊS",E120,""))</f>
        <v/>
      </c>
      <c r="F160" s="172">
        <f t="shared" si="40"/>
        <v>0</v>
      </c>
      <c r="G160" s="170">
        <f t="shared" si="40"/>
        <v>0</v>
      </c>
      <c r="H160" s="170">
        <f t="shared" si="40"/>
        <v>0</v>
      </c>
      <c r="I160" s="170">
        <f t="shared" si="40"/>
        <v>0</v>
      </c>
      <c r="J160" s="177" t="str">
        <f t="shared" si="39"/>
        <v/>
      </c>
      <c r="K160" s="178" t="str">
        <f t="shared" si="39"/>
        <v/>
      </c>
      <c r="L160" s="178" t="str">
        <f t="shared" si="42"/>
        <v/>
      </c>
      <c r="M160" s="178" t="str">
        <f t="shared" si="42"/>
        <v/>
      </c>
      <c r="N160" s="178" t="str">
        <f t="shared" si="42"/>
        <v/>
      </c>
      <c r="O160" s="178" t="str">
        <f t="shared" si="42"/>
        <v/>
      </c>
      <c r="P160" s="178" t="str">
        <f t="shared" si="42"/>
        <v/>
      </c>
      <c r="Q160" s="178" t="str">
        <f t="shared" si="42"/>
        <v/>
      </c>
      <c r="R160" s="178" t="str">
        <f t="shared" si="42"/>
        <v/>
      </c>
      <c r="S160" s="178" t="str">
        <f t="shared" si="42"/>
        <v/>
      </c>
      <c r="T160" s="178" t="str">
        <f t="shared" si="42"/>
        <v/>
      </c>
      <c r="U160" s="178" t="str">
        <f t="shared" si="42"/>
        <v/>
      </c>
      <c r="V160" s="177" t="str">
        <f t="shared" si="31"/>
        <v/>
      </c>
      <c r="W160" s="178" t="str">
        <f t="shared" si="32"/>
        <v/>
      </c>
      <c r="X160" s="178" t="str">
        <f t="shared" si="33"/>
        <v/>
      </c>
      <c r="Y160" s="177" t="str">
        <f t="shared" si="34"/>
        <v/>
      </c>
      <c r="Z160" s="178"/>
      <c r="AA160" s="178"/>
      <c r="AB160" s="178"/>
      <c r="AC160" s="179"/>
    </row>
    <row r="161" spans="1:29" hidden="1">
      <c r="A161" s="174" t="str">
        <f>'15- RC MERC'!A166</f>
        <v/>
      </c>
      <c r="B161" s="175"/>
      <c r="C161" s="176" t="str">
        <f t="shared" si="30"/>
        <v/>
      </c>
      <c r="D161" s="176"/>
      <c r="E161" s="25" t="str">
        <f>IF(A161="","",IF('15- RC MERC'!E126="TODO MÊS",E121,""))</f>
        <v/>
      </c>
      <c r="F161" s="172">
        <f t="shared" si="40"/>
        <v>0</v>
      </c>
      <c r="G161" s="170">
        <f t="shared" si="40"/>
        <v>0</v>
      </c>
      <c r="H161" s="170">
        <f t="shared" si="40"/>
        <v>0</v>
      </c>
      <c r="I161" s="170">
        <f t="shared" si="40"/>
        <v>0</v>
      </c>
      <c r="J161" s="177" t="str">
        <f t="shared" si="39"/>
        <v/>
      </c>
      <c r="K161" s="178" t="str">
        <f t="shared" si="39"/>
        <v/>
      </c>
      <c r="L161" s="178" t="str">
        <f t="shared" si="42"/>
        <v/>
      </c>
      <c r="M161" s="178" t="str">
        <f t="shared" si="42"/>
        <v/>
      </c>
      <c r="N161" s="178" t="str">
        <f t="shared" si="42"/>
        <v/>
      </c>
      <c r="O161" s="178" t="str">
        <f t="shared" si="42"/>
        <v/>
      </c>
      <c r="P161" s="178" t="str">
        <f t="shared" si="42"/>
        <v/>
      </c>
      <c r="Q161" s="178" t="str">
        <f t="shared" si="42"/>
        <v/>
      </c>
      <c r="R161" s="178" t="str">
        <f t="shared" si="42"/>
        <v/>
      </c>
      <c r="S161" s="178" t="str">
        <f t="shared" si="42"/>
        <v/>
      </c>
      <c r="T161" s="178" t="str">
        <f t="shared" si="42"/>
        <v/>
      </c>
      <c r="U161" s="178" t="str">
        <f t="shared" si="42"/>
        <v/>
      </c>
      <c r="V161" s="177" t="str">
        <f t="shared" si="31"/>
        <v/>
      </c>
      <c r="W161" s="178" t="str">
        <f t="shared" si="32"/>
        <v/>
      </c>
      <c r="X161" s="178" t="str">
        <f t="shared" si="33"/>
        <v/>
      </c>
      <c r="Y161" s="177" t="str">
        <f t="shared" si="34"/>
        <v/>
      </c>
      <c r="Z161" s="178"/>
      <c r="AA161" s="178"/>
      <c r="AB161" s="178"/>
      <c r="AC161" s="179"/>
    </row>
    <row r="162" spans="1:29" hidden="1">
      <c r="A162" s="174" t="str">
        <f>'15- RC MERC'!A167</f>
        <v/>
      </c>
      <c r="B162" s="175"/>
      <c r="C162" s="176" t="str">
        <f t="shared" si="30"/>
        <v/>
      </c>
      <c r="D162" s="176"/>
      <c r="E162" s="25" t="str">
        <f>IF(A162="","",IF('15- RC MERC'!E127="TODO MÊS",E122,""))</f>
        <v/>
      </c>
      <c r="F162" s="172">
        <f t="shared" si="40"/>
        <v>0</v>
      </c>
      <c r="G162" s="170">
        <f t="shared" si="40"/>
        <v>0</v>
      </c>
      <c r="H162" s="170">
        <f t="shared" si="40"/>
        <v>0</v>
      </c>
      <c r="I162" s="170">
        <f t="shared" si="40"/>
        <v>0</v>
      </c>
      <c r="J162" s="177" t="str">
        <f t="shared" si="39"/>
        <v/>
      </c>
      <c r="K162" s="178" t="str">
        <f t="shared" si="39"/>
        <v/>
      </c>
      <c r="L162" s="178" t="str">
        <f t="shared" si="42"/>
        <v/>
      </c>
      <c r="M162" s="178" t="str">
        <f t="shared" si="42"/>
        <v/>
      </c>
      <c r="N162" s="178" t="str">
        <f t="shared" si="42"/>
        <v/>
      </c>
      <c r="O162" s="178" t="str">
        <f t="shared" si="42"/>
        <v/>
      </c>
      <c r="P162" s="178" t="str">
        <f t="shared" si="42"/>
        <v/>
      </c>
      <c r="Q162" s="178" t="str">
        <f t="shared" si="42"/>
        <v/>
      </c>
      <c r="R162" s="178" t="str">
        <f t="shared" si="42"/>
        <v/>
      </c>
      <c r="S162" s="178" t="str">
        <f t="shared" si="42"/>
        <v/>
      </c>
      <c r="T162" s="178" t="str">
        <f t="shared" si="42"/>
        <v/>
      </c>
      <c r="U162" s="178" t="str">
        <f t="shared" si="42"/>
        <v/>
      </c>
      <c r="V162" s="177" t="str">
        <f t="shared" si="31"/>
        <v/>
      </c>
      <c r="W162" s="178" t="str">
        <f t="shared" si="32"/>
        <v/>
      </c>
      <c r="X162" s="178" t="str">
        <f t="shared" si="33"/>
        <v/>
      </c>
      <c r="Y162" s="177" t="str">
        <f t="shared" si="34"/>
        <v/>
      </c>
      <c r="Z162" s="178"/>
      <c r="AA162" s="178"/>
      <c r="AB162" s="178"/>
      <c r="AC162" s="179"/>
    </row>
    <row r="163" spans="1:29" hidden="1">
      <c r="A163" s="174" t="str">
        <f>'15- RC MERC'!A168</f>
        <v/>
      </c>
      <c r="B163" s="175"/>
      <c r="C163" s="176" t="str">
        <f t="shared" si="30"/>
        <v/>
      </c>
      <c r="D163" s="176"/>
      <c r="E163" s="25" t="str">
        <f>IF(A163="","",IF('15- RC MERC'!E128="TODO MÊS",E123,""))</f>
        <v/>
      </c>
      <c r="F163" s="172">
        <f t="shared" si="40"/>
        <v>0</v>
      </c>
      <c r="G163" s="170">
        <f t="shared" si="40"/>
        <v>0</v>
      </c>
      <c r="H163" s="170">
        <f t="shared" si="40"/>
        <v>0</v>
      </c>
      <c r="I163" s="170">
        <f t="shared" si="40"/>
        <v>0</v>
      </c>
      <c r="J163" s="177" t="str">
        <f t="shared" si="39"/>
        <v/>
      </c>
      <c r="K163" s="178" t="str">
        <f t="shared" si="39"/>
        <v/>
      </c>
      <c r="L163" s="178" t="str">
        <f t="shared" si="42"/>
        <v/>
      </c>
      <c r="M163" s="178" t="str">
        <f t="shared" si="42"/>
        <v/>
      </c>
      <c r="N163" s="178" t="str">
        <f t="shared" si="42"/>
        <v/>
      </c>
      <c r="O163" s="178" t="str">
        <f t="shared" si="42"/>
        <v/>
      </c>
      <c r="P163" s="178" t="str">
        <f t="shared" si="42"/>
        <v/>
      </c>
      <c r="Q163" s="178" t="str">
        <f t="shared" si="42"/>
        <v/>
      </c>
      <c r="R163" s="178" t="str">
        <f t="shared" si="42"/>
        <v/>
      </c>
      <c r="S163" s="178" t="str">
        <f t="shared" si="42"/>
        <v/>
      </c>
      <c r="T163" s="178" t="str">
        <f t="shared" si="42"/>
        <v/>
      </c>
      <c r="U163" s="178" t="str">
        <f t="shared" si="42"/>
        <v/>
      </c>
      <c r="V163" s="177" t="str">
        <f t="shared" si="31"/>
        <v/>
      </c>
      <c r="W163" s="178" t="str">
        <f t="shared" si="32"/>
        <v/>
      </c>
      <c r="X163" s="178" t="str">
        <f t="shared" si="33"/>
        <v/>
      </c>
      <c r="Y163" s="177" t="str">
        <f t="shared" si="34"/>
        <v/>
      </c>
      <c r="Z163" s="178"/>
      <c r="AA163" s="178"/>
      <c r="AB163" s="178"/>
      <c r="AC163" s="179"/>
    </row>
    <row r="164" spans="1:29" hidden="1">
      <c r="A164" s="174" t="str">
        <f>'15- RC MERC'!A169</f>
        <v/>
      </c>
      <c r="B164" s="175"/>
      <c r="C164" s="176" t="str">
        <f t="shared" si="30"/>
        <v/>
      </c>
      <c r="D164" s="176"/>
      <c r="E164" s="25" t="str">
        <f>IF(A164="","",IF('15- RC MERC'!E129="TODO MÊS",E124,""))</f>
        <v/>
      </c>
      <c r="F164" s="172">
        <f t="shared" si="40"/>
        <v>0</v>
      </c>
      <c r="G164" s="170">
        <f t="shared" si="40"/>
        <v>0</v>
      </c>
      <c r="H164" s="170">
        <f t="shared" si="40"/>
        <v>0</v>
      </c>
      <c r="I164" s="170">
        <f t="shared" si="40"/>
        <v>0</v>
      </c>
      <c r="J164" s="177" t="str">
        <f t="shared" si="39"/>
        <v/>
      </c>
      <c r="K164" s="178" t="str">
        <f t="shared" si="39"/>
        <v/>
      </c>
      <c r="L164" s="178" t="str">
        <f t="shared" si="42"/>
        <v/>
      </c>
      <c r="M164" s="178" t="str">
        <f t="shared" si="42"/>
        <v/>
      </c>
      <c r="N164" s="178" t="str">
        <f t="shared" si="42"/>
        <v/>
      </c>
      <c r="O164" s="178" t="str">
        <f t="shared" si="42"/>
        <v/>
      </c>
      <c r="P164" s="178" t="str">
        <f t="shared" si="42"/>
        <v/>
      </c>
      <c r="Q164" s="178" t="str">
        <f t="shared" si="42"/>
        <v/>
      </c>
      <c r="R164" s="178" t="str">
        <f t="shared" si="42"/>
        <v/>
      </c>
      <c r="S164" s="178" t="str">
        <f t="shared" si="42"/>
        <v/>
      </c>
      <c r="T164" s="178" t="str">
        <f t="shared" si="42"/>
        <v/>
      </c>
      <c r="U164" s="178" t="str">
        <f t="shared" si="42"/>
        <v/>
      </c>
      <c r="V164" s="177" t="str">
        <f t="shared" si="31"/>
        <v/>
      </c>
      <c r="W164" s="178" t="str">
        <f t="shared" si="32"/>
        <v/>
      </c>
      <c r="X164" s="178" t="str">
        <f t="shared" si="33"/>
        <v/>
      </c>
      <c r="Y164" s="177" t="str">
        <f t="shared" si="34"/>
        <v/>
      </c>
      <c r="Z164" s="178"/>
      <c r="AA164" s="178"/>
      <c r="AB164" s="178"/>
      <c r="AC164" s="179"/>
    </row>
    <row r="165" spans="1:29" hidden="1">
      <c r="A165" s="180" t="str">
        <f>'15- RC MERC'!A170</f>
        <v/>
      </c>
      <c r="B165" s="181"/>
      <c r="C165" s="182" t="str">
        <f t="shared" si="30"/>
        <v/>
      </c>
      <c r="D165" s="182"/>
      <c r="E165" s="183" t="str">
        <f>IF(A165="","",IF('15- RC MERC'!E130="TODO MÊS",E125,""))</f>
        <v/>
      </c>
      <c r="F165" s="173">
        <f t="shared" si="40"/>
        <v>0</v>
      </c>
      <c r="G165" s="171">
        <f t="shared" si="40"/>
        <v>0</v>
      </c>
      <c r="H165" s="171">
        <f t="shared" si="40"/>
        <v>0</v>
      </c>
      <c r="I165" s="171">
        <f t="shared" si="40"/>
        <v>0</v>
      </c>
      <c r="J165" s="184" t="str">
        <f t="shared" si="39"/>
        <v/>
      </c>
      <c r="K165" s="185" t="str">
        <f t="shared" si="39"/>
        <v/>
      </c>
      <c r="L165" s="185" t="str">
        <f t="shared" si="42"/>
        <v/>
      </c>
      <c r="M165" s="185" t="str">
        <f t="shared" si="42"/>
        <v/>
      </c>
      <c r="N165" s="185" t="str">
        <f t="shared" si="42"/>
        <v/>
      </c>
      <c r="O165" s="185" t="str">
        <f t="shared" si="42"/>
        <v/>
      </c>
      <c r="P165" s="185" t="str">
        <f t="shared" si="42"/>
        <v/>
      </c>
      <c r="Q165" s="185" t="str">
        <f t="shared" si="42"/>
        <v/>
      </c>
      <c r="R165" s="185" t="str">
        <f t="shared" si="42"/>
        <v/>
      </c>
      <c r="S165" s="185" t="str">
        <f t="shared" si="42"/>
        <v/>
      </c>
      <c r="T165" s="185" t="str">
        <f t="shared" si="42"/>
        <v/>
      </c>
      <c r="U165" s="185" t="str">
        <f t="shared" si="42"/>
        <v/>
      </c>
      <c r="V165" s="184" t="str">
        <f t="shared" si="31"/>
        <v/>
      </c>
      <c r="W165" s="185" t="str">
        <f t="shared" si="32"/>
        <v/>
      </c>
      <c r="X165" s="186" t="str">
        <f t="shared" si="33"/>
        <v/>
      </c>
      <c r="Y165" s="184" t="str">
        <f t="shared" si="34"/>
        <v/>
      </c>
      <c r="Z165" s="185"/>
      <c r="AA165" s="185"/>
      <c r="AB165" s="185"/>
      <c r="AC165" s="186"/>
    </row>
    <row r="166" spans="1:29" hidden="1">
      <c r="A166" s="174">
        <f>'15- RC MERC'!A171</f>
        <v>45778</v>
      </c>
      <c r="B166" s="175"/>
      <c r="C166" s="176">
        <f t="shared" si="30"/>
        <v>1</v>
      </c>
      <c r="D166" s="176"/>
      <c r="E166" s="25" t="str">
        <f>IF(A166="","",IF('15- RC MERC'!E131="TODO MÊS",E126,""))</f>
        <v/>
      </c>
      <c r="F166" s="172">
        <f t="shared" ref="F166:I185" si="43">F126</f>
        <v>1</v>
      </c>
      <c r="G166" s="170">
        <f t="shared" si="43"/>
        <v>0</v>
      </c>
      <c r="H166" s="170">
        <f t="shared" si="43"/>
        <v>0</v>
      </c>
      <c r="I166" s="170">
        <f t="shared" si="43"/>
        <v>0</v>
      </c>
      <c r="J166" s="177" t="str">
        <f t="shared" si="39"/>
        <v/>
      </c>
      <c r="K166" s="178" t="str">
        <f t="shared" si="39"/>
        <v/>
      </c>
      <c r="L166" s="178" t="str">
        <f t="shared" ref="L166:U175" si="44">IF($E166="","",IF(MONTH(L$5)=MONTH($A166),$F166*$E166*$C166,IF(MONTH(L$5)=MONTH($A166)+1,$G166*$E166*$C166,IF(MONTH(L$5)=MONTH($A166)+2,$H166*$E166*$C166,IF(MONTH(L$5)=MONTH($A166)+3,$I166*$E166*$C166,0)))))</f>
        <v/>
      </c>
      <c r="M166" s="178" t="str">
        <f t="shared" si="44"/>
        <v/>
      </c>
      <c r="N166" s="178" t="str">
        <f t="shared" si="44"/>
        <v/>
      </c>
      <c r="O166" s="178" t="str">
        <f t="shared" si="44"/>
        <v/>
      </c>
      <c r="P166" s="178" t="str">
        <f t="shared" si="44"/>
        <v/>
      </c>
      <c r="Q166" s="178" t="str">
        <f t="shared" si="44"/>
        <v/>
      </c>
      <c r="R166" s="178" t="str">
        <f t="shared" si="44"/>
        <v/>
      </c>
      <c r="S166" s="178" t="str">
        <f t="shared" si="44"/>
        <v/>
      </c>
      <c r="T166" s="178" t="str">
        <f t="shared" si="44"/>
        <v/>
      </c>
      <c r="U166" s="178" t="str">
        <f t="shared" si="44"/>
        <v/>
      </c>
      <c r="V166" s="177" t="str">
        <f t="shared" si="31"/>
        <v/>
      </c>
      <c r="W166" s="178" t="str">
        <f t="shared" si="32"/>
        <v/>
      </c>
      <c r="X166" s="178" t="str">
        <f t="shared" si="33"/>
        <v/>
      </c>
      <c r="Y166" s="177" t="str">
        <f t="shared" si="34"/>
        <v/>
      </c>
      <c r="Z166" s="178"/>
      <c r="AA166" s="178"/>
      <c r="AB166" s="178"/>
      <c r="AC166" s="179"/>
    </row>
    <row r="167" spans="1:29" hidden="1">
      <c r="A167" s="174">
        <f>'15- RC MERC'!A172</f>
        <v>45809</v>
      </c>
      <c r="B167" s="175"/>
      <c r="C167" s="176">
        <f t="shared" si="30"/>
        <v>1</v>
      </c>
      <c r="D167" s="176"/>
      <c r="E167" s="25" t="str">
        <f>IF(A167="","",IF('15- RC MERC'!E132="TODO MÊS",E127,""))</f>
        <v/>
      </c>
      <c r="F167" s="172">
        <f t="shared" si="43"/>
        <v>1</v>
      </c>
      <c r="G167" s="170">
        <f t="shared" si="43"/>
        <v>0</v>
      </c>
      <c r="H167" s="170">
        <f t="shared" si="43"/>
        <v>0</v>
      </c>
      <c r="I167" s="170">
        <f t="shared" si="43"/>
        <v>0</v>
      </c>
      <c r="J167" s="177" t="str">
        <f t="shared" si="39"/>
        <v/>
      </c>
      <c r="K167" s="178" t="str">
        <f t="shared" si="39"/>
        <v/>
      </c>
      <c r="L167" s="178" t="str">
        <f t="shared" si="44"/>
        <v/>
      </c>
      <c r="M167" s="178" t="str">
        <f t="shared" si="44"/>
        <v/>
      </c>
      <c r="N167" s="178" t="str">
        <f t="shared" si="44"/>
        <v/>
      </c>
      <c r="O167" s="178" t="str">
        <f t="shared" si="44"/>
        <v/>
      </c>
      <c r="P167" s="178" t="str">
        <f t="shared" si="44"/>
        <v/>
      </c>
      <c r="Q167" s="178" t="str">
        <f t="shared" si="44"/>
        <v/>
      </c>
      <c r="R167" s="178" t="str">
        <f t="shared" si="44"/>
        <v/>
      </c>
      <c r="S167" s="178" t="str">
        <f t="shared" si="44"/>
        <v/>
      </c>
      <c r="T167" s="178" t="str">
        <f t="shared" si="44"/>
        <v/>
      </c>
      <c r="U167" s="178" t="str">
        <f t="shared" si="44"/>
        <v/>
      </c>
      <c r="V167" s="177" t="str">
        <f t="shared" si="31"/>
        <v/>
      </c>
      <c r="W167" s="178" t="str">
        <f t="shared" si="32"/>
        <v/>
      </c>
      <c r="X167" s="178" t="str">
        <f t="shared" si="33"/>
        <v/>
      </c>
      <c r="Y167" s="177" t="str">
        <f t="shared" si="34"/>
        <v/>
      </c>
      <c r="Z167" s="178"/>
      <c r="AA167" s="178"/>
      <c r="AB167" s="178"/>
      <c r="AC167" s="179"/>
    </row>
    <row r="168" spans="1:29" hidden="1">
      <c r="A168" s="174">
        <f>'15- RC MERC'!A173</f>
        <v>45842</v>
      </c>
      <c r="B168" s="175"/>
      <c r="C168" s="176">
        <f t="shared" si="30"/>
        <v>1</v>
      </c>
      <c r="D168" s="176"/>
      <c r="E168" s="25" t="str">
        <f>IF(A168="","",IF('15- RC MERC'!E133="TODO MÊS",E128,""))</f>
        <v/>
      </c>
      <c r="F168" s="172">
        <f t="shared" si="43"/>
        <v>1</v>
      </c>
      <c r="G168" s="170">
        <f t="shared" si="43"/>
        <v>0</v>
      </c>
      <c r="H168" s="170">
        <f t="shared" si="43"/>
        <v>0</v>
      </c>
      <c r="I168" s="170">
        <f t="shared" si="43"/>
        <v>0</v>
      </c>
      <c r="J168" s="177" t="str">
        <f t="shared" si="39"/>
        <v/>
      </c>
      <c r="K168" s="178" t="str">
        <f t="shared" si="39"/>
        <v/>
      </c>
      <c r="L168" s="178" t="str">
        <f t="shared" si="44"/>
        <v/>
      </c>
      <c r="M168" s="178" t="str">
        <f t="shared" si="44"/>
        <v/>
      </c>
      <c r="N168" s="178" t="str">
        <f t="shared" si="44"/>
        <v/>
      </c>
      <c r="O168" s="178" t="str">
        <f t="shared" si="44"/>
        <v/>
      </c>
      <c r="P168" s="178" t="str">
        <f t="shared" si="44"/>
        <v/>
      </c>
      <c r="Q168" s="178" t="str">
        <f t="shared" si="44"/>
        <v/>
      </c>
      <c r="R168" s="178" t="str">
        <f t="shared" si="44"/>
        <v/>
      </c>
      <c r="S168" s="178" t="str">
        <f t="shared" si="44"/>
        <v/>
      </c>
      <c r="T168" s="178" t="str">
        <f t="shared" si="44"/>
        <v/>
      </c>
      <c r="U168" s="178" t="str">
        <f t="shared" si="44"/>
        <v/>
      </c>
      <c r="V168" s="177" t="str">
        <f t="shared" si="31"/>
        <v/>
      </c>
      <c r="W168" s="178" t="str">
        <f t="shared" si="32"/>
        <v/>
      </c>
      <c r="X168" s="178" t="str">
        <f t="shared" si="33"/>
        <v/>
      </c>
      <c r="Y168" s="177" t="str">
        <f t="shared" si="34"/>
        <v/>
      </c>
      <c r="Z168" s="178"/>
      <c r="AA168" s="178"/>
      <c r="AB168" s="178"/>
      <c r="AC168" s="179"/>
    </row>
    <row r="169" spans="1:29" hidden="1">
      <c r="A169" s="174">
        <f>'15- RC MERC'!A174</f>
        <v>45873</v>
      </c>
      <c r="B169" s="175"/>
      <c r="C169" s="176">
        <f t="shared" si="30"/>
        <v>1</v>
      </c>
      <c r="D169" s="176"/>
      <c r="E169" s="25" t="str">
        <f>IF(A169="","",IF('15- RC MERC'!E134="TODO MÊS",E129,""))</f>
        <v/>
      </c>
      <c r="F169" s="172">
        <f t="shared" si="43"/>
        <v>1</v>
      </c>
      <c r="G169" s="170">
        <f t="shared" si="43"/>
        <v>0</v>
      </c>
      <c r="H169" s="170">
        <f t="shared" si="43"/>
        <v>0</v>
      </c>
      <c r="I169" s="170">
        <f t="shared" si="43"/>
        <v>0</v>
      </c>
      <c r="J169" s="177" t="str">
        <f t="shared" si="39"/>
        <v/>
      </c>
      <c r="K169" s="178" t="str">
        <f t="shared" si="39"/>
        <v/>
      </c>
      <c r="L169" s="178" t="str">
        <f t="shared" si="44"/>
        <v/>
      </c>
      <c r="M169" s="178" t="str">
        <f t="shared" si="44"/>
        <v/>
      </c>
      <c r="N169" s="178" t="str">
        <f t="shared" si="44"/>
        <v/>
      </c>
      <c r="O169" s="178" t="str">
        <f t="shared" si="44"/>
        <v/>
      </c>
      <c r="P169" s="178" t="str">
        <f t="shared" si="44"/>
        <v/>
      </c>
      <c r="Q169" s="178" t="str">
        <f t="shared" si="44"/>
        <v/>
      </c>
      <c r="R169" s="178" t="str">
        <f t="shared" si="44"/>
        <v/>
      </c>
      <c r="S169" s="178" t="str">
        <f t="shared" si="44"/>
        <v/>
      </c>
      <c r="T169" s="178" t="str">
        <f t="shared" si="44"/>
        <v/>
      </c>
      <c r="U169" s="178" t="str">
        <f t="shared" si="44"/>
        <v/>
      </c>
      <c r="V169" s="177" t="str">
        <f t="shared" si="31"/>
        <v/>
      </c>
      <c r="W169" s="178" t="str">
        <f t="shared" si="32"/>
        <v/>
      </c>
      <c r="X169" s="178" t="str">
        <f t="shared" si="33"/>
        <v/>
      </c>
      <c r="Y169" s="177" t="str">
        <f t="shared" si="34"/>
        <v/>
      </c>
      <c r="Z169" s="178"/>
      <c r="AA169" s="178"/>
      <c r="AB169" s="178"/>
      <c r="AC169" s="179"/>
    </row>
    <row r="170" spans="1:29" hidden="1">
      <c r="A170" s="174">
        <f>'15- RC MERC'!A175</f>
        <v>45905</v>
      </c>
      <c r="B170" s="175"/>
      <c r="C170" s="176">
        <f t="shared" si="30"/>
        <v>1</v>
      </c>
      <c r="D170" s="176"/>
      <c r="E170" s="25" t="str">
        <f>IF(A170="","",IF('15- RC MERC'!E135="TODO MÊS",E130,""))</f>
        <v/>
      </c>
      <c r="F170" s="172">
        <f t="shared" si="43"/>
        <v>1</v>
      </c>
      <c r="G170" s="170">
        <f t="shared" si="43"/>
        <v>0</v>
      </c>
      <c r="H170" s="170">
        <f t="shared" si="43"/>
        <v>0</v>
      </c>
      <c r="I170" s="170">
        <f t="shared" si="43"/>
        <v>0</v>
      </c>
      <c r="J170" s="177" t="str">
        <f t="shared" si="39"/>
        <v/>
      </c>
      <c r="K170" s="178" t="str">
        <f t="shared" si="39"/>
        <v/>
      </c>
      <c r="L170" s="178" t="str">
        <f t="shared" si="44"/>
        <v/>
      </c>
      <c r="M170" s="178" t="str">
        <f t="shared" si="44"/>
        <v/>
      </c>
      <c r="N170" s="178" t="str">
        <f t="shared" si="44"/>
        <v/>
      </c>
      <c r="O170" s="178" t="str">
        <f t="shared" si="44"/>
        <v/>
      </c>
      <c r="P170" s="178" t="str">
        <f t="shared" si="44"/>
        <v/>
      </c>
      <c r="Q170" s="178" t="str">
        <f t="shared" si="44"/>
        <v/>
      </c>
      <c r="R170" s="178" t="str">
        <f t="shared" si="44"/>
        <v/>
      </c>
      <c r="S170" s="178" t="str">
        <f t="shared" si="44"/>
        <v/>
      </c>
      <c r="T170" s="178" t="str">
        <f t="shared" si="44"/>
        <v/>
      </c>
      <c r="U170" s="178" t="str">
        <f t="shared" si="44"/>
        <v/>
      </c>
      <c r="V170" s="177" t="str">
        <f t="shared" si="31"/>
        <v/>
      </c>
      <c r="W170" s="178" t="str">
        <f t="shared" si="32"/>
        <v/>
      </c>
      <c r="X170" s="178" t="str">
        <f t="shared" si="33"/>
        <v/>
      </c>
      <c r="Y170" s="177" t="str">
        <f t="shared" si="34"/>
        <v/>
      </c>
      <c r="Z170" s="178"/>
      <c r="AA170" s="178"/>
      <c r="AB170" s="178"/>
      <c r="AC170" s="179"/>
    </row>
    <row r="171" spans="1:29" hidden="1">
      <c r="A171" s="174">
        <f>'15- RC MERC'!A176</f>
        <v>45935</v>
      </c>
      <c r="B171" s="175"/>
      <c r="C171" s="176">
        <f t="shared" si="30"/>
        <v>1</v>
      </c>
      <c r="D171" s="176"/>
      <c r="E171" s="25" t="str">
        <f>IF(A171="","",IF('15- RC MERC'!E136="TODO MÊS",E131,""))</f>
        <v/>
      </c>
      <c r="F171" s="172">
        <f t="shared" si="43"/>
        <v>1</v>
      </c>
      <c r="G171" s="170">
        <f t="shared" si="43"/>
        <v>0</v>
      </c>
      <c r="H171" s="170">
        <f t="shared" si="43"/>
        <v>0</v>
      </c>
      <c r="I171" s="170">
        <f t="shared" si="43"/>
        <v>0</v>
      </c>
      <c r="J171" s="177" t="str">
        <f t="shared" si="39"/>
        <v/>
      </c>
      <c r="K171" s="178" t="str">
        <f t="shared" si="39"/>
        <v/>
      </c>
      <c r="L171" s="178" t="str">
        <f t="shared" si="44"/>
        <v/>
      </c>
      <c r="M171" s="178" t="str">
        <f t="shared" si="44"/>
        <v/>
      </c>
      <c r="N171" s="178" t="str">
        <f t="shared" si="44"/>
        <v/>
      </c>
      <c r="O171" s="178" t="str">
        <f t="shared" si="44"/>
        <v/>
      </c>
      <c r="P171" s="178" t="str">
        <f t="shared" si="44"/>
        <v/>
      </c>
      <c r="Q171" s="178" t="str">
        <f t="shared" si="44"/>
        <v/>
      </c>
      <c r="R171" s="178" t="str">
        <f t="shared" si="44"/>
        <v/>
      </c>
      <c r="S171" s="178" t="str">
        <f t="shared" si="44"/>
        <v/>
      </c>
      <c r="T171" s="178" t="str">
        <f t="shared" si="44"/>
        <v/>
      </c>
      <c r="U171" s="178" t="str">
        <f t="shared" si="44"/>
        <v/>
      </c>
      <c r="V171" s="177" t="str">
        <f t="shared" si="31"/>
        <v/>
      </c>
      <c r="W171" s="178" t="str">
        <f t="shared" si="32"/>
        <v/>
      </c>
      <c r="X171" s="178" t="str">
        <f t="shared" si="33"/>
        <v/>
      </c>
      <c r="Y171" s="177" t="str">
        <f t="shared" si="34"/>
        <v/>
      </c>
      <c r="Z171" s="178"/>
      <c r="AA171" s="178"/>
      <c r="AB171" s="178"/>
      <c r="AC171" s="179"/>
    </row>
    <row r="172" spans="1:29" hidden="1">
      <c r="A172" s="174">
        <f>'15- RC MERC'!A177</f>
        <v>45967</v>
      </c>
      <c r="B172" s="175"/>
      <c r="C172" s="176">
        <f t="shared" si="30"/>
        <v>1</v>
      </c>
      <c r="D172" s="176"/>
      <c r="E172" s="25" t="str">
        <f>IF(A172="","",IF('15- RC MERC'!E137="TODO MÊS",E132,""))</f>
        <v/>
      </c>
      <c r="F172" s="172">
        <f t="shared" si="43"/>
        <v>1</v>
      </c>
      <c r="G172" s="170">
        <f t="shared" si="43"/>
        <v>0</v>
      </c>
      <c r="H172" s="170">
        <f t="shared" si="43"/>
        <v>0</v>
      </c>
      <c r="I172" s="170">
        <f t="shared" si="43"/>
        <v>0</v>
      </c>
      <c r="J172" s="177" t="str">
        <f t="shared" si="39"/>
        <v/>
      </c>
      <c r="K172" s="178" t="str">
        <f t="shared" si="39"/>
        <v/>
      </c>
      <c r="L172" s="178" t="str">
        <f t="shared" si="44"/>
        <v/>
      </c>
      <c r="M172" s="178" t="str">
        <f t="shared" si="44"/>
        <v/>
      </c>
      <c r="N172" s="178" t="str">
        <f t="shared" si="44"/>
        <v/>
      </c>
      <c r="O172" s="178" t="str">
        <f t="shared" si="44"/>
        <v/>
      </c>
      <c r="P172" s="178" t="str">
        <f t="shared" si="44"/>
        <v/>
      </c>
      <c r="Q172" s="178" t="str">
        <f t="shared" si="44"/>
        <v/>
      </c>
      <c r="R172" s="178" t="str">
        <f t="shared" si="44"/>
        <v/>
      </c>
      <c r="S172" s="178" t="str">
        <f t="shared" si="44"/>
        <v/>
      </c>
      <c r="T172" s="178" t="str">
        <f t="shared" si="44"/>
        <v/>
      </c>
      <c r="U172" s="178" t="str">
        <f t="shared" si="44"/>
        <v/>
      </c>
      <c r="V172" s="177" t="str">
        <f t="shared" si="31"/>
        <v/>
      </c>
      <c r="W172" s="178" t="str">
        <f t="shared" si="32"/>
        <v/>
      </c>
      <c r="X172" s="178" t="str">
        <f t="shared" si="33"/>
        <v/>
      </c>
      <c r="Y172" s="177" t="str">
        <f t="shared" si="34"/>
        <v/>
      </c>
      <c r="Z172" s="178"/>
      <c r="AA172" s="178"/>
      <c r="AB172" s="178"/>
      <c r="AC172" s="179"/>
    </row>
    <row r="173" spans="1:29" hidden="1">
      <c r="A173" s="174">
        <f>'15- RC MERC'!A178</f>
        <v>45997</v>
      </c>
      <c r="B173" s="175"/>
      <c r="C173" s="176">
        <f t="shared" si="30"/>
        <v>1</v>
      </c>
      <c r="D173" s="176"/>
      <c r="E173" s="25" t="str">
        <f>IF(A173="","",IF('15- RC MERC'!E138="TODO MÊS",E133,""))</f>
        <v/>
      </c>
      <c r="F173" s="172">
        <f t="shared" si="43"/>
        <v>1</v>
      </c>
      <c r="G173" s="170">
        <f t="shared" si="43"/>
        <v>0</v>
      </c>
      <c r="H173" s="170">
        <f t="shared" si="43"/>
        <v>0</v>
      </c>
      <c r="I173" s="170">
        <f t="shared" si="43"/>
        <v>0</v>
      </c>
      <c r="J173" s="177" t="str">
        <f t="shared" si="39"/>
        <v/>
      </c>
      <c r="K173" s="178" t="str">
        <f t="shared" si="39"/>
        <v/>
      </c>
      <c r="L173" s="178" t="str">
        <f t="shared" si="44"/>
        <v/>
      </c>
      <c r="M173" s="178" t="str">
        <f t="shared" si="44"/>
        <v/>
      </c>
      <c r="N173" s="178" t="str">
        <f t="shared" si="44"/>
        <v/>
      </c>
      <c r="O173" s="178" t="str">
        <f t="shared" si="44"/>
        <v/>
      </c>
      <c r="P173" s="178" t="str">
        <f t="shared" si="44"/>
        <v/>
      </c>
      <c r="Q173" s="178" t="str">
        <f t="shared" si="44"/>
        <v/>
      </c>
      <c r="R173" s="178" t="str">
        <f t="shared" si="44"/>
        <v/>
      </c>
      <c r="S173" s="178" t="str">
        <f t="shared" si="44"/>
        <v/>
      </c>
      <c r="T173" s="178" t="str">
        <f t="shared" si="44"/>
        <v/>
      </c>
      <c r="U173" s="178" t="str">
        <f t="shared" si="44"/>
        <v/>
      </c>
      <c r="V173" s="177" t="str">
        <f t="shared" si="31"/>
        <v/>
      </c>
      <c r="W173" s="178" t="str">
        <f t="shared" si="32"/>
        <v/>
      </c>
      <c r="X173" s="178" t="str">
        <f t="shared" si="33"/>
        <v/>
      </c>
      <c r="Y173" s="177" t="str">
        <f t="shared" si="34"/>
        <v/>
      </c>
      <c r="Z173" s="178"/>
      <c r="AA173" s="178"/>
      <c r="AB173" s="178"/>
      <c r="AC173" s="179"/>
    </row>
    <row r="174" spans="1:29" hidden="1">
      <c r="A174" s="174">
        <f>'15- RC MERC'!A179</f>
        <v>46028</v>
      </c>
      <c r="B174" s="175"/>
      <c r="C174" s="176">
        <f t="shared" si="30"/>
        <v>1</v>
      </c>
      <c r="D174" s="176"/>
      <c r="E174" s="25" t="str">
        <f>IF(A174="","",IF('15- RC MERC'!E139="TODO MÊS",E134,""))</f>
        <v/>
      </c>
      <c r="F174" s="172">
        <f t="shared" si="43"/>
        <v>1</v>
      </c>
      <c r="G174" s="170">
        <f t="shared" si="43"/>
        <v>0</v>
      </c>
      <c r="H174" s="170">
        <f t="shared" si="43"/>
        <v>0</v>
      </c>
      <c r="I174" s="170">
        <f t="shared" si="43"/>
        <v>0</v>
      </c>
      <c r="J174" s="177" t="str">
        <f t="shared" si="39"/>
        <v/>
      </c>
      <c r="K174" s="178" t="str">
        <f t="shared" si="39"/>
        <v/>
      </c>
      <c r="L174" s="178" t="str">
        <f t="shared" si="44"/>
        <v/>
      </c>
      <c r="M174" s="178" t="str">
        <f t="shared" si="44"/>
        <v/>
      </c>
      <c r="N174" s="178" t="str">
        <f t="shared" si="44"/>
        <v/>
      </c>
      <c r="O174" s="178" t="str">
        <f t="shared" si="44"/>
        <v/>
      </c>
      <c r="P174" s="178" t="str">
        <f t="shared" si="44"/>
        <v/>
      </c>
      <c r="Q174" s="178" t="str">
        <f t="shared" si="44"/>
        <v/>
      </c>
      <c r="R174" s="178" t="str">
        <f t="shared" si="44"/>
        <v/>
      </c>
      <c r="S174" s="178" t="str">
        <f t="shared" si="44"/>
        <v/>
      </c>
      <c r="T174" s="178" t="str">
        <f t="shared" si="44"/>
        <v/>
      </c>
      <c r="U174" s="178" t="str">
        <f t="shared" si="44"/>
        <v/>
      </c>
      <c r="V174" s="177" t="str">
        <f t="shared" si="31"/>
        <v/>
      </c>
      <c r="W174" s="178" t="str">
        <f t="shared" si="32"/>
        <v/>
      </c>
      <c r="X174" s="178" t="str">
        <f t="shared" si="33"/>
        <v/>
      </c>
      <c r="Y174" s="177" t="str">
        <f t="shared" si="34"/>
        <v/>
      </c>
      <c r="Z174" s="178"/>
      <c r="AA174" s="178"/>
      <c r="AB174" s="178"/>
      <c r="AC174" s="179"/>
    </row>
    <row r="175" spans="1:29" hidden="1">
      <c r="A175" s="174">
        <f>'15- RC MERC'!A180</f>
        <v>46060</v>
      </c>
      <c r="B175" s="175"/>
      <c r="C175" s="176">
        <f t="shared" ref="C175:C238" si="45">IF(A175="","",C135)</f>
        <v>1</v>
      </c>
      <c r="D175" s="176"/>
      <c r="E175" s="25" t="str">
        <f>IF(A175="","",IF('15- RC MERC'!E140="TODO MÊS",E135,""))</f>
        <v/>
      </c>
      <c r="F175" s="172">
        <f t="shared" si="43"/>
        <v>1</v>
      </c>
      <c r="G175" s="170">
        <f t="shared" si="43"/>
        <v>0</v>
      </c>
      <c r="H175" s="170">
        <f t="shared" si="43"/>
        <v>0</v>
      </c>
      <c r="I175" s="170">
        <f t="shared" si="43"/>
        <v>0</v>
      </c>
      <c r="J175" s="177" t="str">
        <f t="shared" si="39"/>
        <v/>
      </c>
      <c r="K175" s="178" t="str">
        <f t="shared" si="39"/>
        <v/>
      </c>
      <c r="L175" s="178" t="str">
        <f t="shared" si="44"/>
        <v/>
      </c>
      <c r="M175" s="178" t="str">
        <f t="shared" si="44"/>
        <v/>
      </c>
      <c r="N175" s="178" t="str">
        <f t="shared" si="44"/>
        <v/>
      </c>
      <c r="O175" s="178" t="str">
        <f t="shared" si="44"/>
        <v/>
      </c>
      <c r="P175" s="178" t="str">
        <f t="shared" si="44"/>
        <v/>
      </c>
      <c r="Q175" s="178" t="str">
        <f t="shared" si="44"/>
        <v/>
      </c>
      <c r="R175" s="178" t="str">
        <f t="shared" si="44"/>
        <v/>
      </c>
      <c r="S175" s="178" t="str">
        <f t="shared" si="44"/>
        <v/>
      </c>
      <c r="T175" s="178" t="str">
        <f t="shared" si="44"/>
        <v/>
      </c>
      <c r="U175" s="178" t="str">
        <f t="shared" si="44"/>
        <v/>
      </c>
      <c r="V175" s="177" t="str">
        <f t="shared" ref="V175:V238" si="46">IF($E175="","",IF(MONTH($A175)=MONTH(U$5),$G175*$C175*$E175,IF(MONTH($A175)=MONTH(T$5),$H175*$C175*$E175,IF(MONTH($A175)=S$5,$I175*$C175*$E175,0))))</f>
        <v/>
      </c>
      <c r="W175" s="178" t="str">
        <f t="shared" ref="W175:W238" si="47">IF($E175="","",IF(MONTH($A175)=MONTH(V$5),$G175*$C175*$E175,IF(MONTH($A175)=MONTH(U$5),$H175*$C175*$E175,IF(MONTH($A175)=T$5,$I175*$C175*$E175,0))))</f>
        <v/>
      </c>
      <c r="X175" s="178" t="str">
        <f t="shared" ref="X175:X238" si="48">IF($E175="","",IF(MONTH($A175)=MONTH(W$5),$G175*$C175*$E175,IF(MONTH($A175)=MONTH(V$5),$H175*$C175*$E175,IF(MONTH($A175)=U$5,$I175*$C175*$E175,0))))</f>
        <v/>
      </c>
      <c r="Y175" s="177" t="str">
        <f t="shared" ref="Y175:Y238" si="49">IF(E175="","",SUM(J175:U175))</f>
        <v/>
      </c>
      <c r="Z175" s="178"/>
      <c r="AA175" s="178"/>
      <c r="AB175" s="178"/>
      <c r="AC175" s="179"/>
    </row>
    <row r="176" spans="1:29" hidden="1">
      <c r="A176" s="174">
        <f>'15- RC MERC'!A181</f>
        <v>46088</v>
      </c>
      <c r="B176" s="175"/>
      <c r="C176" s="176">
        <f t="shared" si="45"/>
        <v>1</v>
      </c>
      <c r="D176" s="176"/>
      <c r="E176" s="25" t="str">
        <f>IF(A176="","",IF('15- RC MERC'!E141="TODO MÊS",E136,""))</f>
        <v/>
      </c>
      <c r="F176" s="172">
        <f t="shared" si="43"/>
        <v>1</v>
      </c>
      <c r="G176" s="170">
        <f t="shared" si="43"/>
        <v>0</v>
      </c>
      <c r="H176" s="170">
        <f t="shared" si="43"/>
        <v>0</v>
      </c>
      <c r="I176" s="170">
        <f t="shared" si="43"/>
        <v>0</v>
      </c>
      <c r="J176" s="177" t="str">
        <f t="shared" si="39"/>
        <v/>
      </c>
      <c r="K176" s="178" t="str">
        <f t="shared" si="39"/>
        <v/>
      </c>
      <c r="L176" s="178" t="str">
        <f t="shared" ref="L176:U185" si="50">IF($E176="","",IF(MONTH(L$5)=MONTH($A176),$F176*$E176*$C176,IF(MONTH(L$5)=MONTH($A176)+1,$G176*$E176*$C176,IF(MONTH(L$5)=MONTH($A176)+2,$H176*$E176*$C176,IF(MONTH(L$5)=MONTH($A176)+3,$I176*$E176*$C176,0)))))</f>
        <v/>
      </c>
      <c r="M176" s="178" t="str">
        <f t="shared" si="50"/>
        <v/>
      </c>
      <c r="N176" s="178" t="str">
        <f t="shared" si="50"/>
        <v/>
      </c>
      <c r="O176" s="178" t="str">
        <f t="shared" si="50"/>
        <v/>
      </c>
      <c r="P176" s="178" t="str">
        <f t="shared" si="50"/>
        <v/>
      </c>
      <c r="Q176" s="178" t="str">
        <f t="shared" si="50"/>
        <v/>
      </c>
      <c r="R176" s="178" t="str">
        <f t="shared" si="50"/>
        <v/>
      </c>
      <c r="S176" s="178" t="str">
        <f t="shared" si="50"/>
        <v/>
      </c>
      <c r="T176" s="178" t="str">
        <f t="shared" si="50"/>
        <v/>
      </c>
      <c r="U176" s="178" t="str">
        <f t="shared" si="50"/>
        <v/>
      </c>
      <c r="V176" s="177" t="str">
        <f t="shared" si="46"/>
        <v/>
      </c>
      <c r="W176" s="178" t="str">
        <f t="shared" si="47"/>
        <v/>
      </c>
      <c r="X176" s="178" t="str">
        <f t="shared" si="48"/>
        <v/>
      </c>
      <c r="Y176" s="177" t="str">
        <f t="shared" si="49"/>
        <v/>
      </c>
      <c r="Z176" s="178"/>
      <c r="AA176" s="178"/>
      <c r="AB176" s="178"/>
      <c r="AC176" s="179"/>
    </row>
    <row r="177" spans="1:29" hidden="1">
      <c r="A177" s="174">
        <f>'15- RC MERC'!A182</f>
        <v>46120</v>
      </c>
      <c r="B177" s="175"/>
      <c r="C177" s="176">
        <f t="shared" si="45"/>
        <v>1</v>
      </c>
      <c r="D177" s="176"/>
      <c r="E177" s="25" t="str">
        <f>IF(A177="","",IF('15- RC MERC'!E142="TODO MÊS",E137,""))</f>
        <v/>
      </c>
      <c r="F177" s="172">
        <f t="shared" si="43"/>
        <v>1</v>
      </c>
      <c r="G177" s="170">
        <f t="shared" si="43"/>
        <v>0</v>
      </c>
      <c r="H177" s="170">
        <f t="shared" si="43"/>
        <v>0</v>
      </c>
      <c r="I177" s="170">
        <f t="shared" si="43"/>
        <v>0</v>
      </c>
      <c r="J177" s="177" t="str">
        <f t="shared" si="39"/>
        <v/>
      </c>
      <c r="K177" s="178" t="str">
        <f t="shared" si="39"/>
        <v/>
      </c>
      <c r="L177" s="178" t="str">
        <f t="shared" si="50"/>
        <v/>
      </c>
      <c r="M177" s="178" t="str">
        <f t="shared" si="50"/>
        <v/>
      </c>
      <c r="N177" s="178" t="str">
        <f t="shared" si="50"/>
        <v/>
      </c>
      <c r="O177" s="178" t="str">
        <f t="shared" si="50"/>
        <v/>
      </c>
      <c r="P177" s="178" t="str">
        <f t="shared" si="50"/>
        <v/>
      </c>
      <c r="Q177" s="178" t="str">
        <f t="shared" si="50"/>
        <v/>
      </c>
      <c r="R177" s="178" t="str">
        <f t="shared" si="50"/>
        <v/>
      </c>
      <c r="S177" s="178" t="str">
        <f t="shared" si="50"/>
        <v/>
      </c>
      <c r="T177" s="178" t="str">
        <f t="shared" si="50"/>
        <v/>
      </c>
      <c r="U177" s="178" t="str">
        <f t="shared" si="50"/>
        <v/>
      </c>
      <c r="V177" s="177" t="str">
        <f t="shared" si="46"/>
        <v/>
      </c>
      <c r="W177" s="178" t="str">
        <f t="shared" si="47"/>
        <v/>
      </c>
      <c r="X177" s="178" t="str">
        <f t="shared" si="48"/>
        <v/>
      </c>
      <c r="Y177" s="177" t="str">
        <f t="shared" si="49"/>
        <v/>
      </c>
      <c r="Z177" s="178"/>
      <c r="AA177" s="178"/>
      <c r="AB177" s="178"/>
      <c r="AC177" s="179"/>
    </row>
    <row r="178" spans="1:29" hidden="1">
      <c r="A178" s="174" t="str">
        <f>'15- RC MERC'!A183</f>
        <v/>
      </c>
      <c r="B178" s="175"/>
      <c r="C178" s="176" t="str">
        <f t="shared" si="45"/>
        <v/>
      </c>
      <c r="D178" s="176"/>
      <c r="E178" s="25" t="str">
        <f>IF(A178="","",IF('15- RC MERC'!E143="TODO MÊS",E138,""))</f>
        <v/>
      </c>
      <c r="F178" s="172">
        <f t="shared" si="43"/>
        <v>0</v>
      </c>
      <c r="G178" s="170">
        <f t="shared" si="43"/>
        <v>0</v>
      </c>
      <c r="H178" s="170">
        <f t="shared" si="43"/>
        <v>0</v>
      </c>
      <c r="I178" s="170">
        <f t="shared" si="43"/>
        <v>0</v>
      </c>
      <c r="J178" s="177" t="str">
        <f t="shared" si="39"/>
        <v/>
      </c>
      <c r="K178" s="178" t="str">
        <f t="shared" si="39"/>
        <v/>
      </c>
      <c r="L178" s="178" t="str">
        <f t="shared" si="50"/>
        <v/>
      </c>
      <c r="M178" s="178" t="str">
        <f t="shared" si="50"/>
        <v/>
      </c>
      <c r="N178" s="178" t="str">
        <f t="shared" si="50"/>
        <v/>
      </c>
      <c r="O178" s="178" t="str">
        <f t="shared" si="50"/>
        <v/>
      </c>
      <c r="P178" s="178" t="str">
        <f t="shared" si="50"/>
        <v/>
      </c>
      <c r="Q178" s="178" t="str">
        <f t="shared" si="50"/>
        <v/>
      </c>
      <c r="R178" s="178" t="str">
        <f t="shared" si="50"/>
        <v/>
      </c>
      <c r="S178" s="178" t="str">
        <f t="shared" si="50"/>
        <v/>
      </c>
      <c r="T178" s="178" t="str">
        <f t="shared" si="50"/>
        <v/>
      </c>
      <c r="U178" s="178" t="str">
        <f t="shared" si="50"/>
        <v/>
      </c>
      <c r="V178" s="177" t="str">
        <f t="shared" si="46"/>
        <v/>
      </c>
      <c r="W178" s="178" t="str">
        <f t="shared" si="47"/>
        <v/>
      </c>
      <c r="X178" s="178" t="str">
        <f t="shared" si="48"/>
        <v/>
      </c>
      <c r="Y178" s="177" t="str">
        <f t="shared" si="49"/>
        <v/>
      </c>
      <c r="Z178" s="178"/>
      <c r="AA178" s="178"/>
      <c r="AB178" s="178"/>
      <c r="AC178" s="179"/>
    </row>
    <row r="179" spans="1:29" hidden="1">
      <c r="A179" s="174" t="str">
        <f>'15- RC MERC'!A184</f>
        <v/>
      </c>
      <c r="B179" s="175"/>
      <c r="C179" s="176" t="str">
        <f t="shared" si="45"/>
        <v/>
      </c>
      <c r="D179" s="176"/>
      <c r="E179" s="25" t="str">
        <f>IF(A179="","",IF('15- RC MERC'!E144="TODO MÊS",E139,""))</f>
        <v/>
      </c>
      <c r="F179" s="172">
        <f t="shared" si="43"/>
        <v>0</v>
      </c>
      <c r="G179" s="170">
        <f t="shared" si="43"/>
        <v>0</v>
      </c>
      <c r="H179" s="170">
        <f t="shared" si="43"/>
        <v>0</v>
      </c>
      <c r="I179" s="170">
        <f t="shared" si="43"/>
        <v>0</v>
      </c>
      <c r="J179" s="177" t="str">
        <f t="shared" si="39"/>
        <v/>
      </c>
      <c r="K179" s="178" t="str">
        <f t="shared" si="39"/>
        <v/>
      </c>
      <c r="L179" s="178" t="str">
        <f t="shared" si="50"/>
        <v/>
      </c>
      <c r="M179" s="178" t="str">
        <f t="shared" si="50"/>
        <v/>
      </c>
      <c r="N179" s="178" t="str">
        <f t="shared" si="50"/>
        <v/>
      </c>
      <c r="O179" s="178" t="str">
        <f t="shared" si="50"/>
        <v/>
      </c>
      <c r="P179" s="178" t="str">
        <f t="shared" si="50"/>
        <v/>
      </c>
      <c r="Q179" s="178" t="str">
        <f t="shared" si="50"/>
        <v/>
      </c>
      <c r="R179" s="178" t="str">
        <f t="shared" si="50"/>
        <v/>
      </c>
      <c r="S179" s="178" t="str">
        <f t="shared" si="50"/>
        <v/>
      </c>
      <c r="T179" s="178" t="str">
        <f t="shared" si="50"/>
        <v/>
      </c>
      <c r="U179" s="178" t="str">
        <f t="shared" si="50"/>
        <v/>
      </c>
      <c r="V179" s="177" t="str">
        <f t="shared" si="46"/>
        <v/>
      </c>
      <c r="W179" s="178" t="str">
        <f t="shared" si="47"/>
        <v/>
      </c>
      <c r="X179" s="178" t="str">
        <f t="shared" si="48"/>
        <v/>
      </c>
      <c r="Y179" s="177" t="str">
        <f t="shared" si="49"/>
        <v/>
      </c>
      <c r="Z179" s="178"/>
      <c r="AA179" s="178"/>
      <c r="AB179" s="178"/>
      <c r="AC179" s="179"/>
    </row>
    <row r="180" spans="1:29" hidden="1">
      <c r="A180" s="174" t="str">
        <f>'15- RC MERC'!A185</f>
        <v/>
      </c>
      <c r="B180" s="175"/>
      <c r="C180" s="176" t="str">
        <f t="shared" si="45"/>
        <v/>
      </c>
      <c r="D180" s="176"/>
      <c r="E180" s="25" t="str">
        <f>IF(A180="","",IF('15- RC MERC'!E145="TODO MÊS",E140,""))</f>
        <v/>
      </c>
      <c r="F180" s="172">
        <f t="shared" si="43"/>
        <v>0</v>
      </c>
      <c r="G180" s="170">
        <f t="shared" si="43"/>
        <v>0</v>
      </c>
      <c r="H180" s="170">
        <f t="shared" si="43"/>
        <v>0</v>
      </c>
      <c r="I180" s="170">
        <f t="shared" si="43"/>
        <v>0</v>
      </c>
      <c r="J180" s="177" t="str">
        <f t="shared" si="39"/>
        <v/>
      </c>
      <c r="K180" s="178" t="str">
        <f t="shared" si="39"/>
        <v/>
      </c>
      <c r="L180" s="178" t="str">
        <f t="shared" si="50"/>
        <v/>
      </c>
      <c r="M180" s="178" t="str">
        <f t="shared" si="50"/>
        <v/>
      </c>
      <c r="N180" s="178" t="str">
        <f t="shared" si="50"/>
        <v/>
      </c>
      <c r="O180" s="178" t="str">
        <f t="shared" si="50"/>
        <v/>
      </c>
      <c r="P180" s="178" t="str">
        <f t="shared" si="50"/>
        <v/>
      </c>
      <c r="Q180" s="178" t="str">
        <f t="shared" si="50"/>
        <v/>
      </c>
      <c r="R180" s="178" t="str">
        <f t="shared" si="50"/>
        <v/>
      </c>
      <c r="S180" s="178" t="str">
        <f t="shared" si="50"/>
        <v/>
      </c>
      <c r="T180" s="178" t="str">
        <f t="shared" si="50"/>
        <v/>
      </c>
      <c r="U180" s="178" t="str">
        <f t="shared" si="50"/>
        <v/>
      </c>
      <c r="V180" s="177" t="str">
        <f t="shared" si="46"/>
        <v/>
      </c>
      <c r="W180" s="178" t="str">
        <f t="shared" si="47"/>
        <v/>
      </c>
      <c r="X180" s="178" t="str">
        <f t="shared" si="48"/>
        <v/>
      </c>
      <c r="Y180" s="177" t="str">
        <f t="shared" si="49"/>
        <v/>
      </c>
      <c r="Z180" s="178"/>
      <c r="AA180" s="178"/>
      <c r="AB180" s="178"/>
      <c r="AC180" s="179"/>
    </row>
    <row r="181" spans="1:29" hidden="1">
      <c r="A181" s="174" t="str">
        <f>'15- RC MERC'!A186</f>
        <v/>
      </c>
      <c r="B181" s="175"/>
      <c r="C181" s="176" t="str">
        <f t="shared" si="45"/>
        <v/>
      </c>
      <c r="D181" s="176"/>
      <c r="E181" s="25" t="str">
        <f>IF(A181="","",IF('15- RC MERC'!E146="TODO MÊS",E141,""))</f>
        <v/>
      </c>
      <c r="F181" s="172">
        <f t="shared" si="43"/>
        <v>0</v>
      </c>
      <c r="G181" s="170">
        <f t="shared" si="43"/>
        <v>0</v>
      </c>
      <c r="H181" s="170">
        <f t="shared" si="43"/>
        <v>0</v>
      </c>
      <c r="I181" s="170">
        <f t="shared" si="43"/>
        <v>0</v>
      </c>
      <c r="J181" s="177" t="str">
        <f t="shared" si="39"/>
        <v/>
      </c>
      <c r="K181" s="178" t="str">
        <f t="shared" si="39"/>
        <v/>
      </c>
      <c r="L181" s="178" t="str">
        <f t="shared" si="50"/>
        <v/>
      </c>
      <c r="M181" s="178" t="str">
        <f t="shared" si="50"/>
        <v/>
      </c>
      <c r="N181" s="178" t="str">
        <f t="shared" si="50"/>
        <v/>
      </c>
      <c r="O181" s="178" t="str">
        <f t="shared" si="50"/>
        <v/>
      </c>
      <c r="P181" s="178" t="str">
        <f t="shared" si="50"/>
        <v/>
      </c>
      <c r="Q181" s="178" t="str">
        <f t="shared" si="50"/>
        <v/>
      </c>
      <c r="R181" s="178" t="str">
        <f t="shared" si="50"/>
        <v/>
      </c>
      <c r="S181" s="178" t="str">
        <f t="shared" si="50"/>
        <v/>
      </c>
      <c r="T181" s="178" t="str">
        <f t="shared" si="50"/>
        <v/>
      </c>
      <c r="U181" s="178" t="str">
        <f t="shared" si="50"/>
        <v/>
      </c>
      <c r="V181" s="177" t="str">
        <f t="shared" si="46"/>
        <v/>
      </c>
      <c r="W181" s="178" t="str">
        <f t="shared" si="47"/>
        <v/>
      </c>
      <c r="X181" s="178" t="str">
        <f t="shared" si="48"/>
        <v/>
      </c>
      <c r="Y181" s="177" t="str">
        <f t="shared" si="49"/>
        <v/>
      </c>
      <c r="Z181" s="178"/>
      <c r="AA181" s="178"/>
      <c r="AB181" s="178"/>
      <c r="AC181" s="179"/>
    </row>
    <row r="182" spans="1:29" hidden="1">
      <c r="A182" s="174" t="str">
        <f>'15- RC MERC'!A187</f>
        <v/>
      </c>
      <c r="B182" s="175"/>
      <c r="C182" s="176" t="str">
        <f t="shared" si="45"/>
        <v/>
      </c>
      <c r="D182" s="176"/>
      <c r="E182" s="25" t="str">
        <f>IF(A182="","",IF('15- RC MERC'!E147="TODO MÊS",E142,""))</f>
        <v/>
      </c>
      <c r="F182" s="172">
        <f t="shared" si="43"/>
        <v>0</v>
      </c>
      <c r="G182" s="170">
        <f t="shared" si="43"/>
        <v>0</v>
      </c>
      <c r="H182" s="170">
        <f t="shared" si="43"/>
        <v>0</v>
      </c>
      <c r="I182" s="170">
        <f t="shared" si="43"/>
        <v>0</v>
      </c>
      <c r="J182" s="177" t="str">
        <f t="shared" si="39"/>
        <v/>
      </c>
      <c r="K182" s="178" t="str">
        <f t="shared" si="39"/>
        <v/>
      </c>
      <c r="L182" s="178" t="str">
        <f t="shared" si="50"/>
        <v/>
      </c>
      <c r="M182" s="178" t="str">
        <f t="shared" si="50"/>
        <v/>
      </c>
      <c r="N182" s="178" t="str">
        <f t="shared" si="50"/>
        <v/>
      </c>
      <c r="O182" s="178" t="str">
        <f t="shared" si="50"/>
        <v/>
      </c>
      <c r="P182" s="178" t="str">
        <f t="shared" si="50"/>
        <v/>
      </c>
      <c r="Q182" s="178" t="str">
        <f t="shared" si="50"/>
        <v/>
      </c>
      <c r="R182" s="178" t="str">
        <f t="shared" si="50"/>
        <v/>
      </c>
      <c r="S182" s="178" t="str">
        <f t="shared" si="50"/>
        <v/>
      </c>
      <c r="T182" s="178" t="str">
        <f t="shared" si="50"/>
        <v/>
      </c>
      <c r="U182" s="178" t="str">
        <f t="shared" si="50"/>
        <v/>
      </c>
      <c r="V182" s="177" t="str">
        <f t="shared" si="46"/>
        <v/>
      </c>
      <c r="W182" s="178" t="str">
        <f t="shared" si="47"/>
        <v/>
      </c>
      <c r="X182" s="178" t="str">
        <f t="shared" si="48"/>
        <v/>
      </c>
      <c r="Y182" s="177" t="str">
        <f t="shared" si="49"/>
        <v/>
      </c>
      <c r="Z182" s="178"/>
      <c r="AA182" s="178"/>
      <c r="AB182" s="178"/>
      <c r="AC182" s="179"/>
    </row>
    <row r="183" spans="1:29" hidden="1">
      <c r="A183" s="174" t="str">
        <f>'15- RC MERC'!A188</f>
        <v/>
      </c>
      <c r="B183" s="175"/>
      <c r="C183" s="176" t="str">
        <f t="shared" si="45"/>
        <v/>
      </c>
      <c r="D183" s="176"/>
      <c r="E183" s="25" t="str">
        <f>IF(A183="","",IF('15- RC MERC'!E148="TODO MÊS",E143,""))</f>
        <v/>
      </c>
      <c r="F183" s="172">
        <f t="shared" si="43"/>
        <v>0</v>
      </c>
      <c r="G183" s="170">
        <f t="shared" si="43"/>
        <v>0</v>
      </c>
      <c r="H183" s="170">
        <f t="shared" si="43"/>
        <v>0</v>
      </c>
      <c r="I183" s="170">
        <f t="shared" si="43"/>
        <v>0</v>
      </c>
      <c r="J183" s="177" t="str">
        <f t="shared" si="39"/>
        <v/>
      </c>
      <c r="K183" s="178" t="str">
        <f t="shared" si="39"/>
        <v/>
      </c>
      <c r="L183" s="178" t="str">
        <f t="shared" si="50"/>
        <v/>
      </c>
      <c r="M183" s="178" t="str">
        <f t="shared" si="50"/>
        <v/>
      </c>
      <c r="N183" s="178" t="str">
        <f t="shared" si="50"/>
        <v/>
      </c>
      <c r="O183" s="178" t="str">
        <f t="shared" si="50"/>
        <v/>
      </c>
      <c r="P183" s="178" t="str">
        <f t="shared" si="50"/>
        <v/>
      </c>
      <c r="Q183" s="178" t="str">
        <f t="shared" si="50"/>
        <v/>
      </c>
      <c r="R183" s="178" t="str">
        <f t="shared" si="50"/>
        <v/>
      </c>
      <c r="S183" s="178" t="str">
        <f t="shared" si="50"/>
        <v/>
      </c>
      <c r="T183" s="178" t="str">
        <f t="shared" si="50"/>
        <v/>
      </c>
      <c r="U183" s="178" t="str">
        <f t="shared" si="50"/>
        <v/>
      </c>
      <c r="V183" s="177" t="str">
        <f t="shared" si="46"/>
        <v/>
      </c>
      <c r="W183" s="178" t="str">
        <f t="shared" si="47"/>
        <v/>
      </c>
      <c r="X183" s="178" t="str">
        <f t="shared" si="48"/>
        <v/>
      </c>
      <c r="Y183" s="177" t="str">
        <f t="shared" si="49"/>
        <v/>
      </c>
      <c r="Z183" s="178"/>
      <c r="AA183" s="178"/>
      <c r="AB183" s="178"/>
      <c r="AC183" s="179"/>
    </row>
    <row r="184" spans="1:29" hidden="1">
      <c r="A184" s="174" t="str">
        <f>'15- RC MERC'!A189</f>
        <v/>
      </c>
      <c r="B184" s="175"/>
      <c r="C184" s="176" t="str">
        <f t="shared" si="45"/>
        <v/>
      </c>
      <c r="D184" s="176"/>
      <c r="E184" s="25" t="str">
        <f>IF(A184="","",IF('15- RC MERC'!E149="TODO MÊS",E144,""))</f>
        <v/>
      </c>
      <c r="F184" s="172">
        <f t="shared" si="43"/>
        <v>0</v>
      </c>
      <c r="G184" s="170">
        <f t="shared" si="43"/>
        <v>0</v>
      </c>
      <c r="H184" s="170">
        <f t="shared" si="43"/>
        <v>0</v>
      </c>
      <c r="I184" s="170">
        <f t="shared" si="43"/>
        <v>0</v>
      </c>
      <c r="J184" s="177" t="str">
        <f t="shared" si="39"/>
        <v/>
      </c>
      <c r="K184" s="178" t="str">
        <f t="shared" si="39"/>
        <v/>
      </c>
      <c r="L184" s="178" t="str">
        <f t="shared" si="50"/>
        <v/>
      </c>
      <c r="M184" s="178" t="str">
        <f t="shared" si="50"/>
        <v/>
      </c>
      <c r="N184" s="178" t="str">
        <f t="shared" si="50"/>
        <v/>
      </c>
      <c r="O184" s="178" t="str">
        <f t="shared" si="50"/>
        <v/>
      </c>
      <c r="P184" s="178" t="str">
        <f t="shared" si="50"/>
        <v/>
      </c>
      <c r="Q184" s="178" t="str">
        <f t="shared" si="50"/>
        <v/>
      </c>
      <c r="R184" s="178" t="str">
        <f t="shared" si="50"/>
        <v/>
      </c>
      <c r="S184" s="178" t="str">
        <f t="shared" si="50"/>
        <v/>
      </c>
      <c r="T184" s="178" t="str">
        <f t="shared" si="50"/>
        <v/>
      </c>
      <c r="U184" s="178" t="str">
        <f t="shared" si="50"/>
        <v/>
      </c>
      <c r="V184" s="177" t="str">
        <f t="shared" si="46"/>
        <v/>
      </c>
      <c r="W184" s="178" t="str">
        <f t="shared" si="47"/>
        <v/>
      </c>
      <c r="X184" s="178" t="str">
        <f t="shared" si="48"/>
        <v/>
      </c>
      <c r="Y184" s="177" t="str">
        <f t="shared" si="49"/>
        <v/>
      </c>
      <c r="Z184" s="178"/>
      <c r="AA184" s="178"/>
      <c r="AB184" s="178"/>
      <c r="AC184" s="179"/>
    </row>
    <row r="185" spans="1:29" hidden="1">
      <c r="A185" s="174" t="str">
        <f>'15- RC MERC'!A190</f>
        <v/>
      </c>
      <c r="B185" s="175"/>
      <c r="C185" s="176" t="str">
        <f t="shared" si="45"/>
        <v/>
      </c>
      <c r="D185" s="176"/>
      <c r="E185" s="25" t="str">
        <f>IF(A185="","",IF('15- RC MERC'!E150="TODO MÊS",E145,""))</f>
        <v/>
      </c>
      <c r="F185" s="172">
        <f t="shared" si="43"/>
        <v>0</v>
      </c>
      <c r="G185" s="170">
        <f t="shared" si="43"/>
        <v>0</v>
      </c>
      <c r="H185" s="170">
        <f t="shared" si="43"/>
        <v>0</v>
      </c>
      <c r="I185" s="170">
        <f t="shared" si="43"/>
        <v>0</v>
      </c>
      <c r="J185" s="177" t="str">
        <f t="shared" si="39"/>
        <v/>
      </c>
      <c r="K185" s="178" t="str">
        <f t="shared" si="39"/>
        <v/>
      </c>
      <c r="L185" s="178" t="str">
        <f t="shared" si="50"/>
        <v/>
      </c>
      <c r="M185" s="178" t="str">
        <f t="shared" si="50"/>
        <v/>
      </c>
      <c r="N185" s="178" t="str">
        <f t="shared" si="50"/>
        <v/>
      </c>
      <c r="O185" s="178" t="str">
        <f t="shared" si="50"/>
        <v/>
      </c>
      <c r="P185" s="178" t="str">
        <f t="shared" si="50"/>
        <v/>
      </c>
      <c r="Q185" s="178" t="str">
        <f t="shared" si="50"/>
        <v/>
      </c>
      <c r="R185" s="178" t="str">
        <f t="shared" si="50"/>
        <v/>
      </c>
      <c r="S185" s="178" t="str">
        <f t="shared" si="50"/>
        <v/>
      </c>
      <c r="T185" s="178" t="str">
        <f t="shared" si="50"/>
        <v/>
      </c>
      <c r="U185" s="178" t="str">
        <f t="shared" si="50"/>
        <v/>
      </c>
      <c r="V185" s="177" t="str">
        <f t="shared" si="46"/>
        <v/>
      </c>
      <c r="W185" s="178" t="str">
        <f t="shared" si="47"/>
        <v/>
      </c>
      <c r="X185" s="178" t="str">
        <f t="shared" si="48"/>
        <v/>
      </c>
      <c r="Y185" s="177" t="str">
        <f t="shared" si="49"/>
        <v/>
      </c>
      <c r="Z185" s="178"/>
      <c r="AA185" s="178"/>
      <c r="AB185" s="178"/>
      <c r="AC185" s="179"/>
    </row>
    <row r="186" spans="1:29" hidden="1">
      <c r="A186" s="174" t="str">
        <f>'15- RC MERC'!A191</f>
        <v/>
      </c>
      <c r="B186" s="175"/>
      <c r="C186" s="176" t="str">
        <f t="shared" si="45"/>
        <v/>
      </c>
      <c r="D186" s="176"/>
      <c r="E186" s="25" t="str">
        <f>IF(A186="","",IF('15- RC MERC'!E151="TODO MÊS",E146,""))</f>
        <v/>
      </c>
      <c r="F186" s="172">
        <f t="shared" ref="F186:I205" si="51">F146</f>
        <v>0</v>
      </c>
      <c r="G186" s="170">
        <f t="shared" si="51"/>
        <v>0</v>
      </c>
      <c r="H186" s="170">
        <f t="shared" si="51"/>
        <v>0</v>
      </c>
      <c r="I186" s="170">
        <f t="shared" si="51"/>
        <v>0</v>
      </c>
      <c r="J186" s="177" t="str">
        <f t="shared" si="39"/>
        <v/>
      </c>
      <c r="K186" s="178" t="str">
        <f t="shared" si="39"/>
        <v/>
      </c>
      <c r="L186" s="178" t="str">
        <f t="shared" ref="L186:U195" si="52">IF($E186="","",IF(MONTH(L$5)=MONTH($A186),$F186*$E186*$C186,IF(MONTH(L$5)=MONTH($A186)+1,$G186*$E186*$C186,IF(MONTH(L$5)=MONTH($A186)+2,$H186*$E186*$C186,IF(MONTH(L$5)=MONTH($A186)+3,$I186*$E186*$C186,0)))))</f>
        <v/>
      </c>
      <c r="M186" s="178" t="str">
        <f t="shared" si="52"/>
        <v/>
      </c>
      <c r="N186" s="178" t="str">
        <f t="shared" si="52"/>
        <v/>
      </c>
      <c r="O186" s="178" t="str">
        <f t="shared" si="52"/>
        <v/>
      </c>
      <c r="P186" s="178" t="str">
        <f t="shared" si="52"/>
        <v/>
      </c>
      <c r="Q186" s="178" t="str">
        <f t="shared" si="52"/>
        <v/>
      </c>
      <c r="R186" s="178" t="str">
        <f t="shared" si="52"/>
        <v/>
      </c>
      <c r="S186" s="178" t="str">
        <f t="shared" si="52"/>
        <v/>
      </c>
      <c r="T186" s="178" t="str">
        <f t="shared" si="52"/>
        <v/>
      </c>
      <c r="U186" s="178" t="str">
        <f t="shared" si="52"/>
        <v/>
      </c>
      <c r="V186" s="177" t="str">
        <f t="shared" si="46"/>
        <v/>
      </c>
      <c r="W186" s="178" t="str">
        <f t="shared" si="47"/>
        <v/>
      </c>
      <c r="X186" s="178" t="str">
        <f t="shared" si="48"/>
        <v/>
      </c>
      <c r="Y186" s="177" t="str">
        <f t="shared" si="49"/>
        <v/>
      </c>
      <c r="Z186" s="178"/>
      <c r="AA186" s="178"/>
      <c r="AB186" s="178"/>
      <c r="AC186" s="179"/>
    </row>
    <row r="187" spans="1:29" hidden="1">
      <c r="A187" s="174" t="str">
        <f>'15- RC MERC'!A192</f>
        <v/>
      </c>
      <c r="B187" s="175"/>
      <c r="C187" s="176" t="str">
        <f t="shared" si="45"/>
        <v/>
      </c>
      <c r="D187" s="176"/>
      <c r="E187" s="25" t="str">
        <f>IF(A187="","",IF('15- RC MERC'!E152="TODO MÊS",E147,""))</f>
        <v/>
      </c>
      <c r="F187" s="172">
        <f t="shared" si="51"/>
        <v>0</v>
      </c>
      <c r="G187" s="170">
        <f t="shared" si="51"/>
        <v>0</v>
      </c>
      <c r="H187" s="170">
        <f t="shared" si="51"/>
        <v>0</v>
      </c>
      <c r="I187" s="170">
        <f t="shared" si="51"/>
        <v>0</v>
      </c>
      <c r="J187" s="177" t="str">
        <f t="shared" si="39"/>
        <v/>
      </c>
      <c r="K187" s="178" t="str">
        <f t="shared" si="39"/>
        <v/>
      </c>
      <c r="L187" s="178" t="str">
        <f t="shared" si="52"/>
        <v/>
      </c>
      <c r="M187" s="178" t="str">
        <f t="shared" si="52"/>
        <v/>
      </c>
      <c r="N187" s="178" t="str">
        <f t="shared" si="52"/>
        <v/>
      </c>
      <c r="O187" s="178" t="str">
        <f t="shared" si="52"/>
        <v/>
      </c>
      <c r="P187" s="178" t="str">
        <f t="shared" si="52"/>
        <v/>
      </c>
      <c r="Q187" s="178" t="str">
        <f t="shared" si="52"/>
        <v/>
      </c>
      <c r="R187" s="178" t="str">
        <f t="shared" si="52"/>
        <v/>
      </c>
      <c r="S187" s="178" t="str">
        <f t="shared" si="52"/>
        <v/>
      </c>
      <c r="T187" s="178" t="str">
        <f t="shared" si="52"/>
        <v/>
      </c>
      <c r="U187" s="178" t="str">
        <f t="shared" si="52"/>
        <v/>
      </c>
      <c r="V187" s="177" t="str">
        <f t="shared" si="46"/>
        <v/>
      </c>
      <c r="W187" s="178" t="str">
        <f t="shared" si="47"/>
        <v/>
      </c>
      <c r="X187" s="178" t="str">
        <f t="shared" si="48"/>
        <v/>
      </c>
      <c r="Y187" s="177" t="str">
        <f t="shared" si="49"/>
        <v/>
      </c>
      <c r="Z187" s="178"/>
      <c r="AA187" s="178"/>
      <c r="AB187" s="178"/>
      <c r="AC187" s="179"/>
    </row>
    <row r="188" spans="1:29" hidden="1">
      <c r="A188" s="174" t="str">
        <f>'15- RC MERC'!A193</f>
        <v/>
      </c>
      <c r="B188" s="175"/>
      <c r="C188" s="176" t="str">
        <f t="shared" si="45"/>
        <v/>
      </c>
      <c r="D188" s="176"/>
      <c r="E188" s="25" t="str">
        <f>IF(A188="","",IF('15- RC MERC'!E153="TODO MÊS",E148,""))</f>
        <v/>
      </c>
      <c r="F188" s="172">
        <f t="shared" si="51"/>
        <v>0</v>
      </c>
      <c r="G188" s="170">
        <f t="shared" si="51"/>
        <v>0</v>
      </c>
      <c r="H188" s="170">
        <f t="shared" si="51"/>
        <v>0</v>
      </c>
      <c r="I188" s="170">
        <f t="shared" si="51"/>
        <v>0</v>
      </c>
      <c r="J188" s="177" t="str">
        <f t="shared" si="39"/>
        <v/>
      </c>
      <c r="K188" s="178" t="str">
        <f t="shared" si="39"/>
        <v/>
      </c>
      <c r="L188" s="178" t="str">
        <f t="shared" si="52"/>
        <v/>
      </c>
      <c r="M188" s="178" t="str">
        <f t="shared" si="52"/>
        <v/>
      </c>
      <c r="N188" s="178" t="str">
        <f t="shared" si="52"/>
        <v/>
      </c>
      <c r="O188" s="178" t="str">
        <f t="shared" si="52"/>
        <v/>
      </c>
      <c r="P188" s="178" t="str">
        <f t="shared" si="52"/>
        <v/>
      </c>
      <c r="Q188" s="178" t="str">
        <f t="shared" si="52"/>
        <v/>
      </c>
      <c r="R188" s="178" t="str">
        <f t="shared" si="52"/>
        <v/>
      </c>
      <c r="S188" s="178" t="str">
        <f t="shared" si="52"/>
        <v/>
      </c>
      <c r="T188" s="178" t="str">
        <f t="shared" si="52"/>
        <v/>
      </c>
      <c r="U188" s="178" t="str">
        <f t="shared" si="52"/>
        <v/>
      </c>
      <c r="V188" s="177" t="str">
        <f t="shared" si="46"/>
        <v/>
      </c>
      <c r="W188" s="178" t="str">
        <f t="shared" si="47"/>
        <v/>
      </c>
      <c r="X188" s="178" t="str">
        <f t="shared" si="48"/>
        <v/>
      </c>
      <c r="Y188" s="177" t="str">
        <f t="shared" si="49"/>
        <v/>
      </c>
      <c r="Z188" s="178"/>
      <c r="AA188" s="178"/>
      <c r="AB188" s="178"/>
      <c r="AC188" s="179"/>
    </row>
    <row r="189" spans="1:29" hidden="1">
      <c r="A189" s="174" t="str">
        <f>'15- RC MERC'!A194</f>
        <v/>
      </c>
      <c r="B189" s="175"/>
      <c r="C189" s="176" t="str">
        <f t="shared" si="45"/>
        <v/>
      </c>
      <c r="D189" s="176"/>
      <c r="E189" s="25" t="str">
        <f>IF(A189="","",IF('15- RC MERC'!E154="TODO MÊS",E149,""))</f>
        <v/>
      </c>
      <c r="F189" s="172">
        <f t="shared" si="51"/>
        <v>0</v>
      </c>
      <c r="G189" s="170">
        <f t="shared" si="51"/>
        <v>0</v>
      </c>
      <c r="H189" s="170">
        <f t="shared" si="51"/>
        <v>0</v>
      </c>
      <c r="I189" s="170">
        <f t="shared" si="51"/>
        <v>0</v>
      </c>
      <c r="J189" s="177" t="str">
        <f t="shared" si="39"/>
        <v/>
      </c>
      <c r="K189" s="178" t="str">
        <f t="shared" si="39"/>
        <v/>
      </c>
      <c r="L189" s="178" t="str">
        <f t="shared" si="52"/>
        <v/>
      </c>
      <c r="M189" s="178" t="str">
        <f t="shared" si="52"/>
        <v/>
      </c>
      <c r="N189" s="178" t="str">
        <f t="shared" si="52"/>
        <v/>
      </c>
      <c r="O189" s="178" t="str">
        <f t="shared" si="52"/>
        <v/>
      </c>
      <c r="P189" s="178" t="str">
        <f t="shared" si="52"/>
        <v/>
      </c>
      <c r="Q189" s="178" t="str">
        <f t="shared" si="52"/>
        <v/>
      </c>
      <c r="R189" s="178" t="str">
        <f t="shared" si="52"/>
        <v/>
      </c>
      <c r="S189" s="178" t="str">
        <f t="shared" si="52"/>
        <v/>
      </c>
      <c r="T189" s="178" t="str">
        <f t="shared" si="52"/>
        <v/>
      </c>
      <c r="U189" s="178" t="str">
        <f t="shared" si="52"/>
        <v/>
      </c>
      <c r="V189" s="177" t="str">
        <f t="shared" si="46"/>
        <v/>
      </c>
      <c r="W189" s="178" t="str">
        <f t="shared" si="47"/>
        <v/>
      </c>
      <c r="X189" s="178" t="str">
        <f t="shared" si="48"/>
        <v/>
      </c>
      <c r="Y189" s="177" t="str">
        <f t="shared" si="49"/>
        <v/>
      </c>
      <c r="Z189" s="178"/>
      <c r="AA189" s="178"/>
      <c r="AB189" s="178"/>
      <c r="AC189" s="179"/>
    </row>
    <row r="190" spans="1:29" hidden="1">
      <c r="A190" s="174" t="str">
        <f>'15- RC MERC'!A195</f>
        <v/>
      </c>
      <c r="B190" s="175"/>
      <c r="C190" s="176" t="str">
        <f t="shared" si="45"/>
        <v/>
      </c>
      <c r="D190" s="176"/>
      <c r="E190" s="25" t="str">
        <f>IF(A190="","",IF('15- RC MERC'!E155="TODO MÊS",E150,""))</f>
        <v/>
      </c>
      <c r="F190" s="172">
        <f t="shared" si="51"/>
        <v>0</v>
      </c>
      <c r="G190" s="170">
        <f t="shared" si="51"/>
        <v>0</v>
      </c>
      <c r="H190" s="170">
        <f t="shared" si="51"/>
        <v>0</v>
      </c>
      <c r="I190" s="170">
        <f t="shared" si="51"/>
        <v>0</v>
      </c>
      <c r="J190" s="177" t="str">
        <f t="shared" si="39"/>
        <v/>
      </c>
      <c r="K190" s="178" t="str">
        <f t="shared" si="39"/>
        <v/>
      </c>
      <c r="L190" s="178" t="str">
        <f t="shared" si="52"/>
        <v/>
      </c>
      <c r="M190" s="178" t="str">
        <f t="shared" si="52"/>
        <v/>
      </c>
      <c r="N190" s="178" t="str">
        <f t="shared" si="52"/>
        <v/>
      </c>
      <c r="O190" s="178" t="str">
        <f t="shared" si="52"/>
        <v/>
      </c>
      <c r="P190" s="178" t="str">
        <f t="shared" si="52"/>
        <v/>
      </c>
      <c r="Q190" s="178" t="str">
        <f t="shared" si="52"/>
        <v/>
      </c>
      <c r="R190" s="178" t="str">
        <f t="shared" si="52"/>
        <v/>
      </c>
      <c r="S190" s="178" t="str">
        <f t="shared" si="52"/>
        <v/>
      </c>
      <c r="T190" s="178" t="str">
        <f t="shared" si="52"/>
        <v/>
      </c>
      <c r="U190" s="178" t="str">
        <f t="shared" si="52"/>
        <v/>
      </c>
      <c r="V190" s="177" t="str">
        <f t="shared" si="46"/>
        <v/>
      </c>
      <c r="W190" s="178" t="str">
        <f t="shared" si="47"/>
        <v/>
      </c>
      <c r="X190" s="178" t="str">
        <f t="shared" si="48"/>
        <v/>
      </c>
      <c r="Y190" s="177" t="str">
        <f t="shared" si="49"/>
        <v/>
      </c>
      <c r="Z190" s="178"/>
      <c r="AA190" s="178"/>
      <c r="AB190" s="178"/>
      <c r="AC190" s="179"/>
    </row>
    <row r="191" spans="1:29" hidden="1">
      <c r="A191" s="174" t="str">
        <f>'15- RC MERC'!A196</f>
        <v/>
      </c>
      <c r="B191" s="175"/>
      <c r="C191" s="176" t="str">
        <f t="shared" si="45"/>
        <v/>
      </c>
      <c r="D191" s="176"/>
      <c r="E191" s="25" t="str">
        <f>IF(A191="","",IF('15- RC MERC'!E156="TODO MÊS",E151,""))</f>
        <v/>
      </c>
      <c r="F191" s="172">
        <f t="shared" si="51"/>
        <v>0</v>
      </c>
      <c r="G191" s="170">
        <f t="shared" si="51"/>
        <v>0</v>
      </c>
      <c r="H191" s="170">
        <f t="shared" si="51"/>
        <v>0</v>
      </c>
      <c r="I191" s="170">
        <f t="shared" si="51"/>
        <v>0</v>
      </c>
      <c r="J191" s="177" t="str">
        <f t="shared" si="39"/>
        <v/>
      </c>
      <c r="K191" s="178" t="str">
        <f t="shared" si="39"/>
        <v/>
      </c>
      <c r="L191" s="178" t="str">
        <f t="shared" si="52"/>
        <v/>
      </c>
      <c r="M191" s="178" t="str">
        <f t="shared" si="52"/>
        <v/>
      </c>
      <c r="N191" s="178" t="str">
        <f t="shared" si="52"/>
        <v/>
      </c>
      <c r="O191" s="178" t="str">
        <f t="shared" si="52"/>
        <v/>
      </c>
      <c r="P191" s="178" t="str">
        <f t="shared" si="52"/>
        <v/>
      </c>
      <c r="Q191" s="178" t="str">
        <f t="shared" si="52"/>
        <v/>
      </c>
      <c r="R191" s="178" t="str">
        <f t="shared" si="52"/>
        <v/>
      </c>
      <c r="S191" s="178" t="str">
        <f t="shared" si="52"/>
        <v/>
      </c>
      <c r="T191" s="178" t="str">
        <f t="shared" si="52"/>
        <v/>
      </c>
      <c r="U191" s="178" t="str">
        <f t="shared" si="52"/>
        <v/>
      </c>
      <c r="V191" s="177" t="str">
        <f t="shared" si="46"/>
        <v/>
      </c>
      <c r="W191" s="178" t="str">
        <f t="shared" si="47"/>
        <v/>
      </c>
      <c r="X191" s="178" t="str">
        <f t="shared" si="48"/>
        <v/>
      </c>
      <c r="Y191" s="177" t="str">
        <f t="shared" si="49"/>
        <v/>
      </c>
      <c r="Z191" s="178"/>
      <c r="AA191" s="178"/>
      <c r="AB191" s="178"/>
      <c r="AC191" s="179"/>
    </row>
    <row r="192" spans="1:29" hidden="1">
      <c r="A192" s="174" t="str">
        <f>'15- RC MERC'!A197</f>
        <v/>
      </c>
      <c r="B192" s="175"/>
      <c r="C192" s="176" t="str">
        <f t="shared" si="45"/>
        <v/>
      </c>
      <c r="D192" s="176"/>
      <c r="E192" s="25" t="str">
        <f>IF(A192="","",IF('15- RC MERC'!E157="TODO MÊS",E152,""))</f>
        <v/>
      </c>
      <c r="F192" s="172">
        <f t="shared" si="51"/>
        <v>0</v>
      </c>
      <c r="G192" s="170">
        <f t="shared" si="51"/>
        <v>0</v>
      </c>
      <c r="H192" s="170">
        <f t="shared" si="51"/>
        <v>0</v>
      </c>
      <c r="I192" s="170">
        <f t="shared" si="51"/>
        <v>0</v>
      </c>
      <c r="J192" s="177" t="str">
        <f t="shared" si="39"/>
        <v/>
      </c>
      <c r="K192" s="178" t="str">
        <f t="shared" si="39"/>
        <v/>
      </c>
      <c r="L192" s="178" t="str">
        <f t="shared" si="52"/>
        <v/>
      </c>
      <c r="M192" s="178" t="str">
        <f t="shared" si="52"/>
        <v/>
      </c>
      <c r="N192" s="178" t="str">
        <f t="shared" si="52"/>
        <v/>
      </c>
      <c r="O192" s="178" t="str">
        <f t="shared" si="52"/>
        <v/>
      </c>
      <c r="P192" s="178" t="str">
        <f t="shared" si="52"/>
        <v/>
      </c>
      <c r="Q192" s="178" t="str">
        <f t="shared" si="52"/>
        <v/>
      </c>
      <c r="R192" s="178" t="str">
        <f t="shared" si="52"/>
        <v/>
      </c>
      <c r="S192" s="178" t="str">
        <f t="shared" si="52"/>
        <v/>
      </c>
      <c r="T192" s="178" t="str">
        <f t="shared" si="52"/>
        <v/>
      </c>
      <c r="U192" s="178" t="str">
        <f t="shared" si="52"/>
        <v/>
      </c>
      <c r="V192" s="177" t="str">
        <f t="shared" si="46"/>
        <v/>
      </c>
      <c r="W192" s="178" t="str">
        <f t="shared" si="47"/>
        <v/>
      </c>
      <c r="X192" s="178" t="str">
        <f t="shared" si="48"/>
        <v/>
      </c>
      <c r="Y192" s="177" t="str">
        <f t="shared" si="49"/>
        <v/>
      </c>
      <c r="Z192" s="178"/>
      <c r="AA192" s="178"/>
      <c r="AB192" s="178"/>
      <c r="AC192" s="179"/>
    </row>
    <row r="193" spans="1:29" hidden="1">
      <c r="A193" s="174" t="str">
        <f>'15- RC MERC'!A198</f>
        <v/>
      </c>
      <c r="B193" s="175"/>
      <c r="C193" s="176" t="str">
        <f t="shared" si="45"/>
        <v/>
      </c>
      <c r="D193" s="176"/>
      <c r="E193" s="25" t="str">
        <f>IF(A193="","",IF('15- RC MERC'!E158="TODO MÊS",E153,""))</f>
        <v/>
      </c>
      <c r="F193" s="172">
        <f t="shared" si="51"/>
        <v>0</v>
      </c>
      <c r="G193" s="170">
        <f t="shared" si="51"/>
        <v>0</v>
      </c>
      <c r="H193" s="170">
        <f t="shared" si="51"/>
        <v>0</v>
      </c>
      <c r="I193" s="170">
        <f t="shared" si="51"/>
        <v>0</v>
      </c>
      <c r="J193" s="177" t="str">
        <f t="shared" si="39"/>
        <v/>
      </c>
      <c r="K193" s="178" t="str">
        <f t="shared" si="39"/>
        <v/>
      </c>
      <c r="L193" s="178" t="str">
        <f t="shared" si="52"/>
        <v/>
      </c>
      <c r="M193" s="178" t="str">
        <f t="shared" si="52"/>
        <v/>
      </c>
      <c r="N193" s="178" t="str">
        <f t="shared" si="52"/>
        <v/>
      </c>
      <c r="O193" s="178" t="str">
        <f t="shared" si="52"/>
        <v/>
      </c>
      <c r="P193" s="178" t="str">
        <f t="shared" si="52"/>
        <v/>
      </c>
      <c r="Q193" s="178" t="str">
        <f t="shared" si="52"/>
        <v/>
      </c>
      <c r="R193" s="178" t="str">
        <f t="shared" si="52"/>
        <v/>
      </c>
      <c r="S193" s="178" t="str">
        <f t="shared" si="52"/>
        <v/>
      </c>
      <c r="T193" s="178" t="str">
        <f t="shared" si="52"/>
        <v/>
      </c>
      <c r="U193" s="178" t="str">
        <f t="shared" si="52"/>
        <v/>
      </c>
      <c r="V193" s="177" t="str">
        <f t="shared" si="46"/>
        <v/>
      </c>
      <c r="W193" s="178" t="str">
        <f t="shared" si="47"/>
        <v/>
      </c>
      <c r="X193" s="178" t="str">
        <f t="shared" si="48"/>
        <v/>
      </c>
      <c r="Y193" s="177" t="str">
        <f t="shared" si="49"/>
        <v/>
      </c>
      <c r="Z193" s="178"/>
      <c r="AA193" s="178"/>
      <c r="AB193" s="178"/>
      <c r="AC193" s="179"/>
    </row>
    <row r="194" spans="1:29" hidden="1">
      <c r="A194" s="174" t="str">
        <f>'15- RC MERC'!A199</f>
        <v/>
      </c>
      <c r="B194" s="175"/>
      <c r="C194" s="176" t="str">
        <f t="shared" si="45"/>
        <v/>
      </c>
      <c r="D194" s="176"/>
      <c r="E194" s="25" t="str">
        <f>IF(A194="","",IF('15- RC MERC'!E159="TODO MÊS",E154,""))</f>
        <v/>
      </c>
      <c r="F194" s="172">
        <f t="shared" si="51"/>
        <v>0</v>
      </c>
      <c r="G194" s="170">
        <f t="shared" si="51"/>
        <v>0</v>
      </c>
      <c r="H194" s="170">
        <f t="shared" si="51"/>
        <v>0</v>
      </c>
      <c r="I194" s="170">
        <f t="shared" si="51"/>
        <v>0</v>
      </c>
      <c r="J194" s="177" t="str">
        <f t="shared" si="39"/>
        <v/>
      </c>
      <c r="K194" s="178" t="str">
        <f t="shared" si="39"/>
        <v/>
      </c>
      <c r="L194" s="178" t="str">
        <f t="shared" si="52"/>
        <v/>
      </c>
      <c r="M194" s="178" t="str">
        <f t="shared" si="52"/>
        <v/>
      </c>
      <c r="N194" s="178" t="str">
        <f t="shared" si="52"/>
        <v/>
      </c>
      <c r="O194" s="178" t="str">
        <f t="shared" si="52"/>
        <v/>
      </c>
      <c r="P194" s="178" t="str">
        <f t="shared" si="52"/>
        <v/>
      </c>
      <c r="Q194" s="178" t="str">
        <f t="shared" si="52"/>
        <v/>
      </c>
      <c r="R194" s="178" t="str">
        <f t="shared" si="52"/>
        <v/>
      </c>
      <c r="S194" s="178" t="str">
        <f t="shared" si="52"/>
        <v/>
      </c>
      <c r="T194" s="178" t="str">
        <f t="shared" si="52"/>
        <v/>
      </c>
      <c r="U194" s="178" t="str">
        <f t="shared" si="52"/>
        <v/>
      </c>
      <c r="V194" s="177" t="str">
        <f t="shared" si="46"/>
        <v/>
      </c>
      <c r="W194" s="178" t="str">
        <f t="shared" si="47"/>
        <v/>
      </c>
      <c r="X194" s="178" t="str">
        <f t="shared" si="48"/>
        <v/>
      </c>
      <c r="Y194" s="177" t="str">
        <f t="shared" si="49"/>
        <v/>
      </c>
      <c r="Z194" s="178"/>
      <c r="AA194" s="178"/>
      <c r="AB194" s="178"/>
      <c r="AC194" s="179"/>
    </row>
    <row r="195" spans="1:29" hidden="1">
      <c r="A195" s="174" t="str">
        <f>'15- RC MERC'!A200</f>
        <v/>
      </c>
      <c r="B195" s="175"/>
      <c r="C195" s="176" t="str">
        <f t="shared" si="45"/>
        <v/>
      </c>
      <c r="D195" s="176"/>
      <c r="E195" s="25" t="str">
        <f>IF(A195="","",IF('15- RC MERC'!E160="TODO MÊS",E155,""))</f>
        <v/>
      </c>
      <c r="F195" s="172">
        <f t="shared" si="51"/>
        <v>0</v>
      </c>
      <c r="G195" s="170">
        <f t="shared" si="51"/>
        <v>0</v>
      </c>
      <c r="H195" s="170">
        <f t="shared" si="51"/>
        <v>0</v>
      </c>
      <c r="I195" s="170">
        <f t="shared" si="51"/>
        <v>0</v>
      </c>
      <c r="J195" s="177" t="str">
        <f t="shared" si="39"/>
        <v/>
      </c>
      <c r="K195" s="178" t="str">
        <f t="shared" si="39"/>
        <v/>
      </c>
      <c r="L195" s="178" t="str">
        <f t="shared" si="52"/>
        <v/>
      </c>
      <c r="M195" s="178" t="str">
        <f t="shared" si="52"/>
        <v/>
      </c>
      <c r="N195" s="178" t="str">
        <f t="shared" si="52"/>
        <v/>
      </c>
      <c r="O195" s="178" t="str">
        <f t="shared" si="52"/>
        <v/>
      </c>
      <c r="P195" s="178" t="str">
        <f t="shared" si="52"/>
        <v/>
      </c>
      <c r="Q195" s="178" t="str">
        <f t="shared" si="52"/>
        <v/>
      </c>
      <c r="R195" s="178" t="str">
        <f t="shared" si="52"/>
        <v/>
      </c>
      <c r="S195" s="178" t="str">
        <f t="shared" si="52"/>
        <v/>
      </c>
      <c r="T195" s="178" t="str">
        <f t="shared" si="52"/>
        <v/>
      </c>
      <c r="U195" s="178" t="str">
        <f t="shared" si="52"/>
        <v/>
      </c>
      <c r="V195" s="177" t="str">
        <f t="shared" si="46"/>
        <v/>
      </c>
      <c r="W195" s="178" t="str">
        <f t="shared" si="47"/>
        <v/>
      </c>
      <c r="X195" s="178" t="str">
        <f t="shared" si="48"/>
        <v/>
      </c>
      <c r="Y195" s="177" t="str">
        <f t="shared" si="49"/>
        <v/>
      </c>
      <c r="Z195" s="178"/>
      <c r="AA195" s="178"/>
      <c r="AB195" s="178"/>
      <c r="AC195" s="179"/>
    </row>
    <row r="196" spans="1:29" hidden="1">
      <c r="A196" s="174" t="str">
        <f>'15- RC MERC'!A201</f>
        <v/>
      </c>
      <c r="B196" s="175"/>
      <c r="C196" s="176" t="str">
        <f t="shared" si="45"/>
        <v/>
      </c>
      <c r="D196" s="176"/>
      <c r="E196" s="25" t="str">
        <f>IF(A196="","",IF('15- RC MERC'!E161="TODO MÊS",E156,""))</f>
        <v/>
      </c>
      <c r="F196" s="172">
        <f t="shared" si="51"/>
        <v>0</v>
      </c>
      <c r="G196" s="170">
        <f t="shared" si="51"/>
        <v>0</v>
      </c>
      <c r="H196" s="170">
        <f t="shared" si="51"/>
        <v>0</v>
      </c>
      <c r="I196" s="170">
        <f t="shared" si="51"/>
        <v>0</v>
      </c>
      <c r="J196" s="177" t="str">
        <f t="shared" si="39"/>
        <v/>
      </c>
      <c r="K196" s="178" t="str">
        <f t="shared" si="39"/>
        <v/>
      </c>
      <c r="L196" s="178" t="str">
        <f t="shared" ref="L196:U205" si="53">IF($E196="","",IF(MONTH(L$5)=MONTH($A196),$F196*$E196*$C196,IF(MONTH(L$5)=MONTH($A196)+1,$G196*$E196*$C196,IF(MONTH(L$5)=MONTH($A196)+2,$H196*$E196*$C196,IF(MONTH(L$5)=MONTH($A196)+3,$I196*$E196*$C196,0)))))</f>
        <v/>
      </c>
      <c r="M196" s="178" t="str">
        <f t="shared" si="53"/>
        <v/>
      </c>
      <c r="N196" s="178" t="str">
        <f t="shared" si="53"/>
        <v/>
      </c>
      <c r="O196" s="178" t="str">
        <f t="shared" si="53"/>
        <v/>
      </c>
      <c r="P196" s="178" t="str">
        <f t="shared" si="53"/>
        <v/>
      </c>
      <c r="Q196" s="178" t="str">
        <f t="shared" si="53"/>
        <v/>
      </c>
      <c r="R196" s="178" t="str">
        <f t="shared" si="53"/>
        <v/>
      </c>
      <c r="S196" s="178" t="str">
        <f t="shared" si="53"/>
        <v/>
      </c>
      <c r="T196" s="178" t="str">
        <f t="shared" si="53"/>
        <v/>
      </c>
      <c r="U196" s="178" t="str">
        <f t="shared" si="53"/>
        <v/>
      </c>
      <c r="V196" s="177" t="str">
        <f t="shared" si="46"/>
        <v/>
      </c>
      <c r="W196" s="178" t="str">
        <f t="shared" si="47"/>
        <v/>
      </c>
      <c r="X196" s="178" t="str">
        <f t="shared" si="48"/>
        <v/>
      </c>
      <c r="Y196" s="177" t="str">
        <f t="shared" si="49"/>
        <v/>
      </c>
      <c r="Z196" s="178"/>
      <c r="AA196" s="178"/>
      <c r="AB196" s="178"/>
      <c r="AC196" s="179"/>
    </row>
    <row r="197" spans="1:29" hidden="1">
      <c r="A197" s="174" t="str">
        <f>'15- RC MERC'!A202</f>
        <v/>
      </c>
      <c r="B197" s="175"/>
      <c r="C197" s="176" t="str">
        <f t="shared" si="45"/>
        <v/>
      </c>
      <c r="D197" s="176"/>
      <c r="E197" s="25" t="str">
        <f>IF(A197="","",IF('15- RC MERC'!E162="TODO MÊS",E157,""))</f>
        <v/>
      </c>
      <c r="F197" s="172">
        <f t="shared" si="51"/>
        <v>0</v>
      </c>
      <c r="G197" s="170">
        <f t="shared" si="51"/>
        <v>0</v>
      </c>
      <c r="H197" s="170">
        <f t="shared" si="51"/>
        <v>0</v>
      </c>
      <c r="I197" s="170">
        <f t="shared" si="51"/>
        <v>0</v>
      </c>
      <c r="J197" s="177" t="str">
        <f t="shared" si="39"/>
        <v/>
      </c>
      <c r="K197" s="178" t="str">
        <f t="shared" si="39"/>
        <v/>
      </c>
      <c r="L197" s="178" t="str">
        <f t="shared" si="53"/>
        <v/>
      </c>
      <c r="M197" s="178" t="str">
        <f t="shared" si="53"/>
        <v/>
      </c>
      <c r="N197" s="178" t="str">
        <f t="shared" si="53"/>
        <v/>
      </c>
      <c r="O197" s="178" t="str">
        <f t="shared" si="53"/>
        <v/>
      </c>
      <c r="P197" s="178" t="str">
        <f t="shared" si="53"/>
        <v/>
      </c>
      <c r="Q197" s="178" t="str">
        <f t="shared" si="53"/>
        <v/>
      </c>
      <c r="R197" s="178" t="str">
        <f t="shared" si="53"/>
        <v/>
      </c>
      <c r="S197" s="178" t="str">
        <f t="shared" si="53"/>
        <v/>
      </c>
      <c r="T197" s="178" t="str">
        <f t="shared" si="53"/>
        <v/>
      </c>
      <c r="U197" s="178" t="str">
        <f t="shared" si="53"/>
        <v/>
      </c>
      <c r="V197" s="177" t="str">
        <f t="shared" si="46"/>
        <v/>
      </c>
      <c r="W197" s="178" t="str">
        <f t="shared" si="47"/>
        <v/>
      </c>
      <c r="X197" s="178" t="str">
        <f t="shared" si="48"/>
        <v/>
      </c>
      <c r="Y197" s="177" t="str">
        <f t="shared" si="49"/>
        <v/>
      </c>
      <c r="Z197" s="178"/>
      <c r="AA197" s="178"/>
      <c r="AB197" s="178"/>
      <c r="AC197" s="179"/>
    </row>
    <row r="198" spans="1:29" hidden="1">
      <c r="A198" s="174" t="str">
        <f>'15- RC MERC'!A203</f>
        <v/>
      </c>
      <c r="B198" s="175"/>
      <c r="C198" s="176" t="str">
        <f t="shared" si="45"/>
        <v/>
      </c>
      <c r="D198" s="176"/>
      <c r="E198" s="25" t="str">
        <f>IF(A198="","",IF('15- RC MERC'!E163="TODO MÊS",E158,""))</f>
        <v/>
      </c>
      <c r="F198" s="172">
        <f t="shared" si="51"/>
        <v>0</v>
      </c>
      <c r="G198" s="170">
        <f t="shared" si="51"/>
        <v>0</v>
      </c>
      <c r="H198" s="170">
        <f t="shared" si="51"/>
        <v>0</v>
      </c>
      <c r="I198" s="170">
        <f t="shared" si="51"/>
        <v>0</v>
      </c>
      <c r="J198" s="177" t="str">
        <f t="shared" si="39"/>
        <v/>
      </c>
      <c r="K198" s="178" t="str">
        <f t="shared" si="39"/>
        <v/>
      </c>
      <c r="L198" s="178" t="str">
        <f t="shared" si="53"/>
        <v/>
      </c>
      <c r="M198" s="178" t="str">
        <f t="shared" si="53"/>
        <v/>
      </c>
      <c r="N198" s="178" t="str">
        <f t="shared" si="53"/>
        <v/>
      </c>
      <c r="O198" s="178" t="str">
        <f t="shared" si="53"/>
        <v/>
      </c>
      <c r="P198" s="178" t="str">
        <f t="shared" si="53"/>
        <v/>
      </c>
      <c r="Q198" s="178" t="str">
        <f t="shared" si="53"/>
        <v/>
      </c>
      <c r="R198" s="178" t="str">
        <f t="shared" si="53"/>
        <v/>
      </c>
      <c r="S198" s="178" t="str">
        <f t="shared" si="53"/>
        <v/>
      </c>
      <c r="T198" s="178" t="str">
        <f t="shared" si="53"/>
        <v/>
      </c>
      <c r="U198" s="178" t="str">
        <f t="shared" si="53"/>
        <v/>
      </c>
      <c r="V198" s="177" t="str">
        <f t="shared" si="46"/>
        <v/>
      </c>
      <c r="W198" s="178" t="str">
        <f t="shared" si="47"/>
        <v/>
      </c>
      <c r="X198" s="178" t="str">
        <f t="shared" si="48"/>
        <v/>
      </c>
      <c r="Y198" s="177" t="str">
        <f t="shared" si="49"/>
        <v/>
      </c>
      <c r="Z198" s="178"/>
      <c r="AA198" s="178"/>
      <c r="AB198" s="178"/>
      <c r="AC198" s="179"/>
    </row>
    <row r="199" spans="1:29" hidden="1">
      <c r="A199" s="174" t="str">
        <f>'15- RC MERC'!A204</f>
        <v/>
      </c>
      <c r="B199" s="175"/>
      <c r="C199" s="176" t="str">
        <f t="shared" si="45"/>
        <v/>
      </c>
      <c r="D199" s="176"/>
      <c r="E199" s="25" t="str">
        <f>IF(A199="","",IF('15- RC MERC'!E164="TODO MÊS",E159,""))</f>
        <v/>
      </c>
      <c r="F199" s="172">
        <f t="shared" si="51"/>
        <v>0</v>
      </c>
      <c r="G199" s="170">
        <f t="shared" si="51"/>
        <v>0</v>
      </c>
      <c r="H199" s="170">
        <f t="shared" si="51"/>
        <v>0</v>
      </c>
      <c r="I199" s="170">
        <f t="shared" si="51"/>
        <v>0</v>
      </c>
      <c r="J199" s="177" t="str">
        <f t="shared" si="39"/>
        <v/>
      </c>
      <c r="K199" s="178" t="str">
        <f t="shared" si="39"/>
        <v/>
      </c>
      <c r="L199" s="178" t="str">
        <f t="shared" si="53"/>
        <v/>
      </c>
      <c r="M199" s="178" t="str">
        <f t="shared" si="53"/>
        <v/>
      </c>
      <c r="N199" s="178" t="str">
        <f t="shared" si="53"/>
        <v/>
      </c>
      <c r="O199" s="178" t="str">
        <f t="shared" si="53"/>
        <v/>
      </c>
      <c r="P199" s="178" t="str">
        <f t="shared" si="53"/>
        <v/>
      </c>
      <c r="Q199" s="178" t="str">
        <f t="shared" si="53"/>
        <v/>
      </c>
      <c r="R199" s="178" t="str">
        <f t="shared" si="53"/>
        <v/>
      </c>
      <c r="S199" s="178" t="str">
        <f t="shared" si="53"/>
        <v/>
      </c>
      <c r="T199" s="178" t="str">
        <f t="shared" si="53"/>
        <v/>
      </c>
      <c r="U199" s="178" t="str">
        <f t="shared" si="53"/>
        <v/>
      </c>
      <c r="V199" s="177" t="str">
        <f t="shared" si="46"/>
        <v/>
      </c>
      <c r="W199" s="178" t="str">
        <f t="shared" si="47"/>
        <v/>
      </c>
      <c r="X199" s="178" t="str">
        <f t="shared" si="48"/>
        <v/>
      </c>
      <c r="Y199" s="177" t="str">
        <f t="shared" si="49"/>
        <v/>
      </c>
      <c r="Z199" s="178"/>
      <c r="AA199" s="178"/>
      <c r="AB199" s="178"/>
      <c r="AC199" s="179"/>
    </row>
    <row r="200" spans="1:29" hidden="1">
      <c r="A200" s="174" t="str">
        <f>'15- RC MERC'!A205</f>
        <v/>
      </c>
      <c r="B200" s="175"/>
      <c r="C200" s="176" t="str">
        <f t="shared" si="45"/>
        <v/>
      </c>
      <c r="D200" s="176"/>
      <c r="E200" s="25" t="str">
        <f>IF(A200="","",IF('15- RC MERC'!E165="TODO MÊS",E160,""))</f>
        <v/>
      </c>
      <c r="F200" s="172">
        <f t="shared" si="51"/>
        <v>0</v>
      </c>
      <c r="G200" s="170">
        <f t="shared" si="51"/>
        <v>0</v>
      </c>
      <c r="H200" s="170">
        <f t="shared" si="51"/>
        <v>0</v>
      </c>
      <c r="I200" s="170">
        <f t="shared" si="51"/>
        <v>0</v>
      </c>
      <c r="J200" s="177" t="str">
        <f t="shared" si="39"/>
        <v/>
      </c>
      <c r="K200" s="178" t="str">
        <f t="shared" si="39"/>
        <v/>
      </c>
      <c r="L200" s="178" t="str">
        <f t="shared" si="53"/>
        <v/>
      </c>
      <c r="M200" s="178" t="str">
        <f t="shared" si="53"/>
        <v/>
      </c>
      <c r="N200" s="178" t="str">
        <f t="shared" si="53"/>
        <v/>
      </c>
      <c r="O200" s="178" t="str">
        <f t="shared" si="53"/>
        <v/>
      </c>
      <c r="P200" s="178" t="str">
        <f t="shared" si="53"/>
        <v/>
      </c>
      <c r="Q200" s="178" t="str">
        <f t="shared" si="53"/>
        <v/>
      </c>
      <c r="R200" s="178" t="str">
        <f t="shared" si="53"/>
        <v/>
      </c>
      <c r="S200" s="178" t="str">
        <f t="shared" si="53"/>
        <v/>
      </c>
      <c r="T200" s="178" t="str">
        <f t="shared" si="53"/>
        <v/>
      </c>
      <c r="U200" s="178" t="str">
        <f t="shared" si="53"/>
        <v/>
      </c>
      <c r="V200" s="177" t="str">
        <f t="shared" si="46"/>
        <v/>
      </c>
      <c r="W200" s="178" t="str">
        <f t="shared" si="47"/>
        <v/>
      </c>
      <c r="X200" s="178" t="str">
        <f t="shared" si="48"/>
        <v/>
      </c>
      <c r="Y200" s="177" t="str">
        <f t="shared" si="49"/>
        <v/>
      </c>
      <c r="Z200" s="178"/>
      <c r="AA200" s="178"/>
      <c r="AB200" s="178"/>
      <c r="AC200" s="179"/>
    </row>
    <row r="201" spans="1:29" hidden="1">
      <c r="A201" s="174" t="str">
        <f>'15- RC MERC'!A206</f>
        <v/>
      </c>
      <c r="B201" s="175"/>
      <c r="C201" s="176" t="str">
        <f t="shared" si="45"/>
        <v/>
      </c>
      <c r="D201" s="176"/>
      <c r="E201" s="25" t="str">
        <f>IF(A201="","",IF('15- RC MERC'!E166="TODO MÊS",E161,""))</f>
        <v/>
      </c>
      <c r="F201" s="172">
        <f t="shared" si="51"/>
        <v>0</v>
      </c>
      <c r="G201" s="170">
        <f t="shared" si="51"/>
        <v>0</v>
      </c>
      <c r="H201" s="170">
        <f t="shared" si="51"/>
        <v>0</v>
      </c>
      <c r="I201" s="170">
        <f t="shared" si="51"/>
        <v>0</v>
      </c>
      <c r="J201" s="177" t="str">
        <f t="shared" si="39"/>
        <v/>
      </c>
      <c r="K201" s="178" t="str">
        <f t="shared" si="39"/>
        <v/>
      </c>
      <c r="L201" s="178" t="str">
        <f t="shared" si="53"/>
        <v/>
      </c>
      <c r="M201" s="178" t="str">
        <f t="shared" si="53"/>
        <v/>
      </c>
      <c r="N201" s="178" t="str">
        <f t="shared" si="53"/>
        <v/>
      </c>
      <c r="O201" s="178" t="str">
        <f t="shared" si="53"/>
        <v/>
      </c>
      <c r="P201" s="178" t="str">
        <f t="shared" si="53"/>
        <v/>
      </c>
      <c r="Q201" s="178" t="str">
        <f t="shared" si="53"/>
        <v/>
      </c>
      <c r="R201" s="178" t="str">
        <f t="shared" si="53"/>
        <v/>
      </c>
      <c r="S201" s="178" t="str">
        <f t="shared" si="53"/>
        <v/>
      </c>
      <c r="T201" s="178" t="str">
        <f t="shared" si="53"/>
        <v/>
      </c>
      <c r="U201" s="178" t="str">
        <f t="shared" si="53"/>
        <v/>
      </c>
      <c r="V201" s="177" t="str">
        <f t="shared" si="46"/>
        <v/>
      </c>
      <c r="W201" s="178" t="str">
        <f t="shared" si="47"/>
        <v/>
      </c>
      <c r="X201" s="178" t="str">
        <f t="shared" si="48"/>
        <v/>
      </c>
      <c r="Y201" s="177" t="str">
        <f t="shared" si="49"/>
        <v/>
      </c>
      <c r="Z201" s="178"/>
      <c r="AA201" s="178"/>
      <c r="AB201" s="178"/>
      <c r="AC201" s="179"/>
    </row>
    <row r="202" spans="1:29" hidden="1">
      <c r="A202" s="174" t="str">
        <f>'15- RC MERC'!A207</f>
        <v/>
      </c>
      <c r="B202" s="175"/>
      <c r="C202" s="176" t="str">
        <f t="shared" si="45"/>
        <v/>
      </c>
      <c r="D202" s="176"/>
      <c r="E202" s="25" t="str">
        <f>IF(A202="","",IF('15- RC MERC'!E167="TODO MÊS",E162,""))</f>
        <v/>
      </c>
      <c r="F202" s="172">
        <f t="shared" si="51"/>
        <v>0</v>
      </c>
      <c r="G202" s="170">
        <f t="shared" si="51"/>
        <v>0</v>
      </c>
      <c r="H202" s="170">
        <f t="shared" si="51"/>
        <v>0</v>
      </c>
      <c r="I202" s="170">
        <f t="shared" si="51"/>
        <v>0</v>
      </c>
      <c r="J202" s="177" t="str">
        <f t="shared" si="39"/>
        <v/>
      </c>
      <c r="K202" s="178" t="str">
        <f t="shared" si="39"/>
        <v/>
      </c>
      <c r="L202" s="178" t="str">
        <f t="shared" si="53"/>
        <v/>
      </c>
      <c r="M202" s="178" t="str">
        <f t="shared" si="53"/>
        <v/>
      </c>
      <c r="N202" s="178" t="str">
        <f t="shared" si="53"/>
        <v/>
      </c>
      <c r="O202" s="178" t="str">
        <f t="shared" si="53"/>
        <v/>
      </c>
      <c r="P202" s="178" t="str">
        <f t="shared" si="53"/>
        <v/>
      </c>
      <c r="Q202" s="178" t="str">
        <f t="shared" si="53"/>
        <v/>
      </c>
      <c r="R202" s="178" t="str">
        <f t="shared" si="53"/>
        <v/>
      </c>
      <c r="S202" s="178" t="str">
        <f t="shared" si="53"/>
        <v/>
      </c>
      <c r="T202" s="178" t="str">
        <f t="shared" si="53"/>
        <v/>
      </c>
      <c r="U202" s="178" t="str">
        <f t="shared" si="53"/>
        <v/>
      </c>
      <c r="V202" s="177" t="str">
        <f t="shared" si="46"/>
        <v/>
      </c>
      <c r="W202" s="178" t="str">
        <f t="shared" si="47"/>
        <v/>
      </c>
      <c r="X202" s="178" t="str">
        <f t="shared" si="48"/>
        <v/>
      </c>
      <c r="Y202" s="177" t="str">
        <f t="shared" si="49"/>
        <v/>
      </c>
      <c r="Z202" s="178"/>
      <c r="AA202" s="178"/>
      <c r="AB202" s="178"/>
      <c r="AC202" s="179"/>
    </row>
    <row r="203" spans="1:29" hidden="1">
      <c r="A203" s="174" t="str">
        <f>'15- RC MERC'!A208</f>
        <v/>
      </c>
      <c r="B203" s="175"/>
      <c r="C203" s="176" t="str">
        <f t="shared" si="45"/>
        <v/>
      </c>
      <c r="D203" s="176"/>
      <c r="E203" s="25" t="str">
        <f>IF(A203="","",IF('15- RC MERC'!E168="TODO MÊS",E163,""))</f>
        <v/>
      </c>
      <c r="F203" s="172">
        <f t="shared" si="51"/>
        <v>0</v>
      </c>
      <c r="G203" s="170">
        <f t="shared" si="51"/>
        <v>0</v>
      </c>
      <c r="H203" s="170">
        <f t="shared" si="51"/>
        <v>0</v>
      </c>
      <c r="I203" s="170">
        <f t="shared" si="51"/>
        <v>0</v>
      </c>
      <c r="J203" s="177" t="str">
        <f t="shared" si="39"/>
        <v/>
      </c>
      <c r="K203" s="178" t="str">
        <f t="shared" si="39"/>
        <v/>
      </c>
      <c r="L203" s="178" t="str">
        <f t="shared" si="53"/>
        <v/>
      </c>
      <c r="M203" s="178" t="str">
        <f t="shared" si="53"/>
        <v/>
      </c>
      <c r="N203" s="178" t="str">
        <f t="shared" si="53"/>
        <v/>
      </c>
      <c r="O203" s="178" t="str">
        <f t="shared" si="53"/>
        <v/>
      </c>
      <c r="P203" s="178" t="str">
        <f t="shared" si="53"/>
        <v/>
      </c>
      <c r="Q203" s="178" t="str">
        <f t="shared" si="53"/>
        <v/>
      </c>
      <c r="R203" s="178" t="str">
        <f t="shared" si="53"/>
        <v/>
      </c>
      <c r="S203" s="178" t="str">
        <f t="shared" si="53"/>
        <v/>
      </c>
      <c r="T203" s="178" t="str">
        <f t="shared" si="53"/>
        <v/>
      </c>
      <c r="U203" s="178" t="str">
        <f t="shared" si="53"/>
        <v/>
      </c>
      <c r="V203" s="177" t="str">
        <f t="shared" si="46"/>
        <v/>
      </c>
      <c r="W203" s="178" t="str">
        <f t="shared" si="47"/>
        <v/>
      </c>
      <c r="X203" s="178" t="str">
        <f t="shared" si="48"/>
        <v/>
      </c>
      <c r="Y203" s="177" t="str">
        <f t="shared" si="49"/>
        <v/>
      </c>
      <c r="Z203" s="178"/>
      <c r="AA203" s="178"/>
      <c r="AB203" s="178"/>
      <c r="AC203" s="179"/>
    </row>
    <row r="204" spans="1:29" hidden="1">
      <c r="A204" s="174" t="str">
        <f>'15- RC MERC'!A209</f>
        <v/>
      </c>
      <c r="B204" s="175"/>
      <c r="C204" s="176" t="str">
        <f t="shared" si="45"/>
        <v/>
      </c>
      <c r="D204" s="176"/>
      <c r="E204" s="25" t="str">
        <f>IF(A204="","",IF('15- RC MERC'!E169="TODO MÊS",E164,""))</f>
        <v/>
      </c>
      <c r="F204" s="172">
        <f t="shared" si="51"/>
        <v>0</v>
      </c>
      <c r="G204" s="170">
        <f t="shared" si="51"/>
        <v>0</v>
      </c>
      <c r="H204" s="170">
        <f t="shared" si="51"/>
        <v>0</v>
      </c>
      <c r="I204" s="170">
        <f t="shared" si="51"/>
        <v>0</v>
      </c>
      <c r="J204" s="177" t="str">
        <f t="shared" ref="J204:K267" si="54">IF($E204="","",IF(MONTH(J$5)=MONTH($A204),$F204*$E204*$C204,IF(MONTH(J$5)=MONTH($A204)+1,$G204*$E204*$C204,IF(MONTH(J$5)=MONTH($A204)+2,$H204*$E204*$C204,IF(MONTH(J$5)=MONTH($A204)+3,$I204*$E204*$C204,0)))))</f>
        <v/>
      </c>
      <c r="K204" s="178" t="str">
        <f t="shared" si="54"/>
        <v/>
      </c>
      <c r="L204" s="178" t="str">
        <f t="shared" si="53"/>
        <v/>
      </c>
      <c r="M204" s="178" t="str">
        <f t="shared" si="53"/>
        <v/>
      </c>
      <c r="N204" s="178" t="str">
        <f t="shared" si="53"/>
        <v/>
      </c>
      <c r="O204" s="178" t="str">
        <f t="shared" si="53"/>
        <v/>
      </c>
      <c r="P204" s="178" t="str">
        <f t="shared" si="53"/>
        <v/>
      </c>
      <c r="Q204" s="178" t="str">
        <f t="shared" si="53"/>
        <v/>
      </c>
      <c r="R204" s="178" t="str">
        <f t="shared" si="53"/>
        <v/>
      </c>
      <c r="S204" s="178" t="str">
        <f t="shared" si="53"/>
        <v/>
      </c>
      <c r="T204" s="178" t="str">
        <f t="shared" si="53"/>
        <v/>
      </c>
      <c r="U204" s="178" t="str">
        <f t="shared" si="53"/>
        <v/>
      </c>
      <c r="V204" s="177" t="str">
        <f t="shared" si="46"/>
        <v/>
      </c>
      <c r="W204" s="178" t="str">
        <f t="shared" si="47"/>
        <v/>
      </c>
      <c r="X204" s="178" t="str">
        <f t="shared" si="48"/>
        <v/>
      </c>
      <c r="Y204" s="177" t="str">
        <f t="shared" si="49"/>
        <v/>
      </c>
      <c r="Z204" s="178"/>
      <c r="AA204" s="178"/>
      <c r="AB204" s="178"/>
      <c r="AC204" s="179"/>
    </row>
    <row r="205" spans="1:29" hidden="1">
      <c r="A205" s="180" t="str">
        <f>'15- RC MERC'!A210</f>
        <v/>
      </c>
      <c r="B205" s="181"/>
      <c r="C205" s="182" t="str">
        <f t="shared" si="45"/>
        <v/>
      </c>
      <c r="D205" s="182"/>
      <c r="E205" s="183" t="str">
        <f>IF(A205="","",IF('15- RC MERC'!E170="TODO MÊS",E165,""))</f>
        <v/>
      </c>
      <c r="F205" s="173">
        <f t="shared" si="51"/>
        <v>0</v>
      </c>
      <c r="G205" s="171">
        <f t="shared" si="51"/>
        <v>0</v>
      </c>
      <c r="H205" s="171">
        <f t="shared" si="51"/>
        <v>0</v>
      </c>
      <c r="I205" s="171">
        <f t="shared" si="51"/>
        <v>0</v>
      </c>
      <c r="J205" s="184" t="str">
        <f t="shared" si="54"/>
        <v/>
      </c>
      <c r="K205" s="185" t="str">
        <f t="shared" si="54"/>
        <v/>
      </c>
      <c r="L205" s="185" t="str">
        <f t="shared" si="53"/>
        <v/>
      </c>
      <c r="M205" s="185" t="str">
        <f t="shared" si="53"/>
        <v/>
      </c>
      <c r="N205" s="185" t="str">
        <f t="shared" si="53"/>
        <v/>
      </c>
      <c r="O205" s="185" t="str">
        <f t="shared" si="53"/>
        <v/>
      </c>
      <c r="P205" s="185" t="str">
        <f t="shared" si="53"/>
        <v/>
      </c>
      <c r="Q205" s="185" t="str">
        <f t="shared" si="53"/>
        <v/>
      </c>
      <c r="R205" s="185" t="str">
        <f t="shared" si="53"/>
        <v/>
      </c>
      <c r="S205" s="185" t="str">
        <f t="shared" si="53"/>
        <v/>
      </c>
      <c r="T205" s="185" t="str">
        <f t="shared" si="53"/>
        <v/>
      </c>
      <c r="U205" s="185" t="str">
        <f t="shared" si="53"/>
        <v/>
      </c>
      <c r="V205" s="184" t="str">
        <f t="shared" si="46"/>
        <v/>
      </c>
      <c r="W205" s="185" t="str">
        <f t="shared" si="47"/>
        <v/>
      </c>
      <c r="X205" s="186" t="str">
        <f t="shared" si="48"/>
        <v/>
      </c>
      <c r="Y205" s="184" t="str">
        <f t="shared" si="49"/>
        <v/>
      </c>
      <c r="Z205" s="185"/>
      <c r="AA205" s="185"/>
      <c r="AB205" s="185"/>
      <c r="AC205" s="186"/>
    </row>
    <row r="206" spans="1:29" hidden="1">
      <c r="A206" s="174">
        <f>'15- RC MERC'!A211</f>
        <v>45809</v>
      </c>
      <c r="B206" s="175"/>
      <c r="C206" s="176">
        <f t="shared" si="45"/>
        <v>1</v>
      </c>
      <c r="D206" s="176"/>
      <c r="E206" s="25" t="str">
        <f>IF(A206="","",IF('15- RC MERC'!E171="TODO MÊS",E166,""))</f>
        <v/>
      </c>
      <c r="F206" s="172">
        <f t="shared" ref="F206:I225" si="55">F166</f>
        <v>1</v>
      </c>
      <c r="G206" s="170">
        <f t="shared" si="55"/>
        <v>0</v>
      </c>
      <c r="H206" s="170">
        <f t="shared" si="55"/>
        <v>0</v>
      </c>
      <c r="I206" s="170">
        <f t="shared" si="55"/>
        <v>0</v>
      </c>
      <c r="J206" s="177" t="str">
        <f t="shared" si="54"/>
        <v/>
      </c>
      <c r="K206" s="178" t="str">
        <f t="shared" si="54"/>
        <v/>
      </c>
      <c r="L206" s="178" t="str">
        <f t="shared" ref="L206:U215" si="56">IF($E206="","",IF(MONTH(L$5)=MONTH($A206),$F206*$E206*$C206,IF(MONTH(L$5)=MONTH($A206)+1,$G206*$E206*$C206,IF(MONTH(L$5)=MONTH($A206)+2,$H206*$E206*$C206,IF(MONTH(L$5)=MONTH($A206)+3,$I206*$E206*$C206,0)))))</f>
        <v/>
      </c>
      <c r="M206" s="178" t="str">
        <f t="shared" si="56"/>
        <v/>
      </c>
      <c r="N206" s="178" t="str">
        <f t="shared" si="56"/>
        <v/>
      </c>
      <c r="O206" s="178" t="str">
        <f t="shared" si="56"/>
        <v/>
      </c>
      <c r="P206" s="178" t="str">
        <f t="shared" si="56"/>
        <v/>
      </c>
      <c r="Q206" s="178" t="str">
        <f t="shared" si="56"/>
        <v/>
      </c>
      <c r="R206" s="178" t="str">
        <f t="shared" si="56"/>
        <v/>
      </c>
      <c r="S206" s="178" t="str">
        <f t="shared" si="56"/>
        <v/>
      </c>
      <c r="T206" s="178" t="str">
        <f t="shared" si="56"/>
        <v/>
      </c>
      <c r="U206" s="178" t="str">
        <f t="shared" si="56"/>
        <v/>
      </c>
      <c r="V206" s="177" t="str">
        <f t="shared" si="46"/>
        <v/>
      </c>
      <c r="W206" s="178" t="str">
        <f t="shared" si="47"/>
        <v/>
      </c>
      <c r="X206" s="178" t="str">
        <f t="shared" si="48"/>
        <v/>
      </c>
      <c r="Y206" s="177" t="str">
        <f t="shared" si="49"/>
        <v/>
      </c>
      <c r="Z206" s="178"/>
      <c r="AA206" s="178"/>
      <c r="AB206" s="178"/>
      <c r="AC206" s="179"/>
    </row>
    <row r="207" spans="1:29" hidden="1">
      <c r="A207" s="174">
        <f>'15- RC MERC'!A212</f>
        <v>45839</v>
      </c>
      <c r="B207" s="175"/>
      <c r="C207" s="176">
        <f t="shared" si="45"/>
        <v>1</v>
      </c>
      <c r="D207" s="176"/>
      <c r="E207" s="25" t="str">
        <f>IF(A207="","",IF('15- RC MERC'!E172="TODO MÊS",E167,""))</f>
        <v/>
      </c>
      <c r="F207" s="172">
        <f t="shared" si="55"/>
        <v>1</v>
      </c>
      <c r="G207" s="170">
        <f t="shared" si="55"/>
        <v>0</v>
      </c>
      <c r="H207" s="170">
        <f t="shared" si="55"/>
        <v>0</v>
      </c>
      <c r="I207" s="170">
        <f t="shared" si="55"/>
        <v>0</v>
      </c>
      <c r="J207" s="177" t="str">
        <f t="shared" si="54"/>
        <v/>
      </c>
      <c r="K207" s="178" t="str">
        <f t="shared" si="54"/>
        <v/>
      </c>
      <c r="L207" s="178" t="str">
        <f t="shared" si="56"/>
        <v/>
      </c>
      <c r="M207" s="178" t="str">
        <f t="shared" si="56"/>
        <v/>
      </c>
      <c r="N207" s="178" t="str">
        <f t="shared" si="56"/>
        <v/>
      </c>
      <c r="O207" s="178" t="str">
        <f t="shared" si="56"/>
        <v/>
      </c>
      <c r="P207" s="178" t="str">
        <f t="shared" si="56"/>
        <v/>
      </c>
      <c r="Q207" s="178" t="str">
        <f t="shared" si="56"/>
        <v/>
      </c>
      <c r="R207" s="178" t="str">
        <f t="shared" si="56"/>
        <v/>
      </c>
      <c r="S207" s="178" t="str">
        <f t="shared" si="56"/>
        <v/>
      </c>
      <c r="T207" s="178" t="str">
        <f t="shared" si="56"/>
        <v/>
      </c>
      <c r="U207" s="178" t="str">
        <f t="shared" si="56"/>
        <v/>
      </c>
      <c r="V207" s="177" t="str">
        <f t="shared" si="46"/>
        <v/>
      </c>
      <c r="W207" s="178" t="str">
        <f t="shared" si="47"/>
        <v/>
      </c>
      <c r="X207" s="178" t="str">
        <f t="shared" si="48"/>
        <v/>
      </c>
      <c r="Y207" s="177" t="str">
        <f t="shared" si="49"/>
        <v/>
      </c>
      <c r="Z207" s="178"/>
      <c r="AA207" s="178"/>
      <c r="AB207" s="178"/>
      <c r="AC207" s="179"/>
    </row>
    <row r="208" spans="1:29" hidden="1">
      <c r="A208" s="174">
        <f>'15- RC MERC'!A213</f>
        <v>45873</v>
      </c>
      <c r="B208" s="175"/>
      <c r="C208" s="176">
        <f t="shared" si="45"/>
        <v>1</v>
      </c>
      <c r="D208" s="176"/>
      <c r="E208" s="25" t="str">
        <f>IF(A208="","",IF('15- RC MERC'!E173="TODO MÊS",E168,""))</f>
        <v/>
      </c>
      <c r="F208" s="172">
        <f t="shared" si="55"/>
        <v>1</v>
      </c>
      <c r="G208" s="170">
        <f t="shared" si="55"/>
        <v>0</v>
      </c>
      <c r="H208" s="170">
        <f t="shared" si="55"/>
        <v>0</v>
      </c>
      <c r="I208" s="170">
        <f t="shared" si="55"/>
        <v>0</v>
      </c>
      <c r="J208" s="177" t="str">
        <f t="shared" si="54"/>
        <v/>
      </c>
      <c r="K208" s="178" t="str">
        <f t="shared" si="54"/>
        <v/>
      </c>
      <c r="L208" s="178" t="str">
        <f t="shared" si="56"/>
        <v/>
      </c>
      <c r="M208" s="178" t="str">
        <f t="shared" si="56"/>
        <v/>
      </c>
      <c r="N208" s="178" t="str">
        <f t="shared" si="56"/>
        <v/>
      </c>
      <c r="O208" s="178" t="str">
        <f t="shared" si="56"/>
        <v/>
      </c>
      <c r="P208" s="178" t="str">
        <f t="shared" si="56"/>
        <v/>
      </c>
      <c r="Q208" s="178" t="str">
        <f t="shared" si="56"/>
        <v/>
      </c>
      <c r="R208" s="178" t="str">
        <f t="shared" si="56"/>
        <v/>
      </c>
      <c r="S208" s="178" t="str">
        <f t="shared" si="56"/>
        <v/>
      </c>
      <c r="T208" s="178" t="str">
        <f t="shared" si="56"/>
        <v/>
      </c>
      <c r="U208" s="178" t="str">
        <f t="shared" si="56"/>
        <v/>
      </c>
      <c r="V208" s="177" t="str">
        <f t="shared" si="46"/>
        <v/>
      </c>
      <c r="W208" s="178" t="str">
        <f t="shared" si="47"/>
        <v/>
      </c>
      <c r="X208" s="178" t="str">
        <f t="shared" si="48"/>
        <v/>
      </c>
      <c r="Y208" s="177" t="str">
        <f t="shared" si="49"/>
        <v/>
      </c>
      <c r="Z208" s="178"/>
      <c r="AA208" s="178"/>
      <c r="AB208" s="178"/>
      <c r="AC208" s="179"/>
    </row>
    <row r="209" spans="1:29" hidden="1">
      <c r="A209" s="174">
        <f>'15- RC MERC'!A214</f>
        <v>45904</v>
      </c>
      <c r="B209" s="175"/>
      <c r="C209" s="176">
        <f t="shared" si="45"/>
        <v>1</v>
      </c>
      <c r="D209" s="176"/>
      <c r="E209" s="25" t="str">
        <f>IF(A209="","",IF('15- RC MERC'!E174="TODO MÊS",E169,""))</f>
        <v/>
      </c>
      <c r="F209" s="172">
        <f t="shared" si="55"/>
        <v>1</v>
      </c>
      <c r="G209" s="170">
        <f t="shared" si="55"/>
        <v>0</v>
      </c>
      <c r="H209" s="170">
        <f t="shared" si="55"/>
        <v>0</v>
      </c>
      <c r="I209" s="170">
        <f t="shared" si="55"/>
        <v>0</v>
      </c>
      <c r="J209" s="177" t="str">
        <f t="shared" si="54"/>
        <v/>
      </c>
      <c r="K209" s="178" t="str">
        <f t="shared" si="54"/>
        <v/>
      </c>
      <c r="L209" s="178" t="str">
        <f t="shared" si="56"/>
        <v/>
      </c>
      <c r="M209" s="178" t="str">
        <f t="shared" si="56"/>
        <v/>
      </c>
      <c r="N209" s="178" t="str">
        <f t="shared" si="56"/>
        <v/>
      </c>
      <c r="O209" s="178" t="str">
        <f t="shared" si="56"/>
        <v/>
      </c>
      <c r="P209" s="178" t="str">
        <f t="shared" si="56"/>
        <v/>
      </c>
      <c r="Q209" s="178" t="str">
        <f t="shared" si="56"/>
        <v/>
      </c>
      <c r="R209" s="178" t="str">
        <f t="shared" si="56"/>
        <v/>
      </c>
      <c r="S209" s="178" t="str">
        <f t="shared" si="56"/>
        <v/>
      </c>
      <c r="T209" s="178" t="str">
        <f t="shared" si="56"/>
        <v/>
      </c>
      <c r="U209" s="178" t="str">
        <f t="shared" si="56"/>
        <v/>
      </c>
      <c r="V209" s="177" t="str">
        <f t="shared" si="46"/>
        <v/>
      </c>
      <c r="W209" s="178" t="str">
        <f t="shared" si="47"/>
        <v/>
      </c>
      <c r="X209" s="178" t="str">
        <f t="shared" si="48"/>
        <v/>
      </c>
      <c r="Y209" s="177" t="str">
        <f t="shared" si="49"/>
        <v/>
      </c>
      <c r="Z209" s="178"/>
      <c r="AA209" s="178"/>
      <c r="AB209" s="178"/>
      <c r="AC209" s="179"/>
    </row>
    <row r="210" spans="1:29" hidden="1">
      <c r="A210" s="174">
        <f>'15- RC MERC'!A215</f>
        <v>45935</v>
      </c>
      <c r="B210" s="175"/>
      <c r="C210" s="176">
        <f t="shared" si="45"/>
        <v>1</v>
      </c>
      <c r="D210" s="176"/>
      <c r="E210" s="25" t="str">
        <f>IF(A210="","",IF('15- RC MERC'!E175="TODO MÊS",E170,""))</f>
        <v/>
      </c>
      <c r="F210" s="172">
        <f t="shared" si="55"/>
        <v>1</v>
      </c>
      <c r="G210" s="170">
        <f t="shared" si="55"/>
        <v>0</v>
      </c>
      <c r="H210" s="170">
        <f t="shared" si="55"/>
        <v>0</v>
      </c>
      <c r="I210" s="170">
        <f t="shared" si="55"/>
        <v>0</v>
      </c>
      <c r="J210" s="177" t="str">
        <f t="shared" si="54"/>
        <v/>
      </c>
      <c r="K210" s="178" t="str">
        <f t="shared" si="54"/>
        <v/>
      </c>
      <c r="L210" s="178" t="str">
        <f t="shared" si="56"/>
        <v/>
      </c>
      <c r="M210" s="178" t="str">
        <f t="shared" si="56"/>
        <v/>
      </c>
      <c r="N210" s="178" t="str">
        <f t="shared" si="56"/>
        <v/>
      </c>
      <c r="O210" s="178" t="str">
        <f t="shared" si="56"/>
        <v/>
      </c>
      <c r="P210" s="178" t="str">
        <f t="shared" si="56"/>
        <v/>
      </c>
      <c r="Q210" s="178" t="str">
        <f t="shared" si="56"/>
        <v/>
      </c>
      <c r="R210" s="178" t="str">
        <f t="shared" si="56"/>
        <v/>
      </c>
      <c r="S210" s="178" t="str">
        <f t="shared" si="56"/>
        <v/>
      </c>
      <c r="T210" s="178" t="str">
        <f t="shared" si="56"/>
        <v/>
      </c>
      <c r="U210" s="178" t="str">
        <f t="shared" si="56"/>
        <v/>
      </c>
      <c r="V210" s="177" t="str">
        <f t="shared" si="46"/>
        <v/>
      </c>
      <c r="W210" s="178" t="str">
        <f t="shared" si="47"/>
        <v/>
      </c>
      <c r="X210" s="178" t="str">
        <f t="shared" si="48"/>
        <v/>
      </c>
      <c r="Y210" s="177" t="str">
        <f t="shared" si="49"/>
        <v/>
      </c>
      <c r="Z210" s="178"/>
      <c r="AA210" s="178"/>
      <c r="AB210" s="178"/>
      <c r="AC210" s="179"/>
    </row>
    <row r="211" spans="1:29" hidden="1">
      <c r="A211" s="174">
        <f>'15- RC MERC'!A216</f>
        <v>45966</v>
      </c>
      <c r="B211" s="175"/>
      <c r="C211" s="176">
        <f t="shared" si="45"/>
        <v>1</v>
      </c>
      <c r="D211" s="176"/>
      <c r="E211" s="25" t="str">
        <f>IF(A211="","",IF('15- RC MERC'!E176="TODO MÊS",E171,""))</f>
        <v/>
      </c>
      <c r="F211" s="172">
        <f t="shared" si="55"/>
        <v>1</v>
      </c>
      <c r="G211" s="170">
        <f t="shared" si="55"/>
        <v>0</v>
      </c>
      <c r="H211" s="170">
        <f t="shared" si="55"/>
        <v>0</v>
      </c>
      <c r="I211" s="170">
        <f t="shared" si="55"/>
        <v>0</v>
      </c>
      <c r="J211" s="177" t="str">
        <f t="shared" si="54"/>
        <v/>
      </c>
      <c r="K211" s="178" t="str">
        <f t="shared" si="54"/>
        <v/>
      </c>
      <c r="L211" s="178" t="str">
        <f t="shared" si="56"/>
        <v/>
      </c>
      <c r="M211" s="178" t="str">
        <f t="shared" si="56"/>
        <v/>
      </c>
      <c r="N211" s="178" t="str">
        <f t="shared" si="56"/>
        <v/>
      </c>
      <c r="O211" s="178" t="str">
        <f t="shared" si="56"/>
        <v/>
      </c>
      <c r="P211" s="178" t="str">
        <f t="shared" si="56"/>
        <v/>
      </c>
      <c r="Q211" s="178" t="str">
        <f t="shared" si="56"/>
        <v/>
      </c>
      <c r="R211" s="178" t="str">
        <f t="shared" si="56"/>
        <v/>
      </c>
      <c r="S211" s="178" t="str">
        <f t="shared" si="56"/>
        <v/>
      </c>
      <c r="T211" s="178" t="str">
        <f t="shared" si="56"/>
        <v/>
      </c>
      <c r="U211" s="178" t="str">
        <f t="shared" si="56"/>
        <v/>
      </c>
      <c r="V211" s="177" t="str">
        <f t="shared" si="46"/>
        <v/>
      </c>
      <c r="W211" s="178" t="str">
        <f t="shared" si="47"/>
        <v/>
      </c>
      <c r="X211" s="178" t="str">
        <f t="shared" si="48"/>
        <v/>
      </c>
      <c r="Y211" s="177" t="str">
        <f t="shared" si="49"/>
        <v/>
      </c>
      <c r="Z211" s="178"/>
      <c r="AA211" s="178"/>
      <c r="AB211" s="178"/>
      <c r="AC211" s="179"/>
    </row>
    <row r="212" spans="1:29" hidden="1">
      <c r="A212" s="174">
        <f>'15- RC MERC'!A217</f>
        <v>45997</v>
      </c>
      <c r="B212" s="175"/>
      <c r="C212" s="176">
        <f t="shared" si="45"/>
        <v>1</v>
      </c>
      <c r="D212" s="176"/>
      <c r="E212" s="25" t="str">
        <f>IF(A212="","",IF('15- RC MERC'!E177="TODO MÊS",E172,""))</f>
        <v/>
      </c>
      <c r="F212" s="172">
        <f t="shared" si="55"/>
        <v>1</v>
      </c>
      <c r="G212" s="170">
        <f t="shared" si="55"/>
        <v>0</v>
      </c>
      <c r="H212" s="170">
        <f t="shared" si="55"/>
        <v>0</v>
      </c>
      <c r="I212" s="170">
        <f t="shared" si="55"/>
        <v>0</v>
      </c>
      <c r="J212" s="177" t="str">
        <f t="shared" si="54"/>
        <v/>
      </c>
      <c r="K212" s="178" t="str">
        <f t="shared" si="54"/>
        <v/>
      </c>
      <c r="L212" s="178" t="str">
        <f t="shared" si="56"/>
        <v/>
      </c>
      <c r="M212" s="178" t="str">
        <f t="shared" si="56"/>
        <v/>
      </c>
      <c r="N212" s="178" t="str">
        <f t="shared" si="56"/>
        <v/>
      </c>
      <c r="O212" s="178" t="str">
        <f t="shared" si="56"/>
        <v/>
      </c>
      <c r="P212" s="178" t="str">
        <f t="shared" si="56"/>
        <v/>
      </c>
      <c r="Q212" s="178" t="str">
        <f t="shared" si="56"/>
        <v/>
      </c>
      <c r="R212" s="178" t="str">
        <f t="shared" si="56"/>
        <v/>
      </c>
      <c r="S212" s="178" t="str">
        <f t="shared" si="56"/>
        <v/>
      </c>
      <c r="T212" s="178" t="str">
        <f t="shared" si="56"/>
        <v/>
      </c>
      <c r="U212" s="178" t="str">
        <f t="shared" si="56"/>
        <v/>
      </c>
      <c r="V212" s="177" t="str">
        <f t="shared" si="46"/>
        <v/>
      </c>
      <c r="W212" s="178" t="str">
        <f t="shared" si="47"/>
        <v/>
      </c>
      <c r="X212" s="178" t="str">
        <f t="shared" si="48"/>
        <v/>
      </c>
      <c r="Y212" s="177" t="str">
        <f t="shared" si="49"/>
        <v/>
      </c>
      <c r="Z212" s="178"/>
      <c r="AA212" s="178"/>
      <c r="AB212" s="178"/>
      <c r="AC212" s="179"/>
    </row>
    <row r="213" spans="1:29" hidden="1">
      <c r="A213" s="174">
        <f>'15- RC MERC'!A218</f>
        <v>46028</v>
      </c>
      <c r="B213" s="175"/>
      <c r="C213" s="176">
        <f t="shared" si="45"/>
        <v>1</v>
      </c>
      <c r="D213" s="176"/>
      <c r="E213" s="25" t="str">
        <f>IF(A213="","",IF('15- RC MERC'!E178="TODO MÊS",E173,""))</f>
        <v/>
      </c>
      <c r="F213" s="172">
        <f t="shared" si="55"/>
        <v>1</v>
      </c>
      <c r="G213" s="170">
        <f t="shared" si="55"/>
        <v>0</v>
      </c>
      <c r="H213" s="170">
        <f t="shared" si="55"/>
        <v>0</v>
      </c>
      <c r="I213" s="170">
        <f t="shared" si="55"/>
        <v>0</v>
      </c>
      <c r="J213" s="177" t="str">
        <f t="shared" si="54"/>
        <v/>
      </c>
      <c r="K213" s="178" t="str">
        <f t="shared" si="54"/>
        <v/>
      </c>
      <c r="L213" s="178" t="str">
        <f t="shared" si="56"/>
        <v/>
      </c>
      <c r="M213" s="178" t="str">
        <f t="shared" si="56"/>
        <v/>
      </c>
      <c r="N213" s="178" t="str">
        <f t="shared" si="56"/>
        <v/>
      </c>
      <c r="O213" s="178" t="str">
        <f t="shared" si="56"/>
        <v/>
      </c>
      <c r="P213" s="178" t="str">
        <f t="shared" si="56"/>
        <v/>
      </c>
      <c r="Q213" s="178" t="str">
        <f t="shared" si="56"/>
        <v/>
      </c>
      <c r="R213" s="178" t="str">
        <f t="shared" si="56"/>
        <v/>
      </c>
      <c r="S213" s="178" t="str">
        <f t="shared" si="56"/>
        <v/>
      </c>
      <c r="T213" s="178" t="str">
        <f t="shared" si="56"/>
        <v/>
      </c>
      <c r="U213" s="178" t="str">
        <f t="shared" si="56"/>
        <v/>
      </c>
      <c r="V213" s="177" t="str">
        <f t="shared" si="46"/>
        <v/>
      </c>
      <c r="W213" s="178" t="str">
        <f t="shared" si="47"/>
        <v/>
      </c>
      <c r="X213" s="178" t="str">
        <f t="shared" si="48"/>
        <v/>
      </c>
      <c r="Y213" s="177" t="str">
        <f t="shared" si="49"/>
        <v/>
      </c>
      <c r="Z213" s="178"/>
      <c r="AA213" s="178"/>
      <c r="AB213" s="178"/>
      <c r="AC213" s="179"/>
    </row>
    <row r="214" spans="1:29" hidden="1">
      <c r="A214" s="174">
        <f>'15- RC MERC'!A219</f>
        <v>46059</v>
      </c>
      <c r="B214" s="175"/>
      <c r="C214" s="176">
        <f t="shared" si="45"/>
        <v>1</v>
      </c>
      <c r="D214" s="176"/>
      <c r="E214" s="25" t="str">
        <f>IF(A214="","",IF('15- RC MERC'!E179="TODO MÊS",E174,""))</f>
        <v/>
      </c>
      <c r="F214" s="172">
        <f t="shared" si="55"/>
        <v>1</v>
      </c>
      <c r="G214" s="170">
        <f t="shared" si="55"/>
        <v>0</v>
      </c>
      <c r="H214" s="170">
        <f t="shared" si="55"/>
        <v>0</v>
      </c>
      <c r="I214" s="170">
        <f t="shared" si="55"/>
        <v>0</v>
      </c>
      <c r="J214" s="177" t="str">
        <f t="shared" si="54"/>
        <v/>
      </c>
      <c r="K214" s="178" t="str">
        <f t="shared" si="54"/>
        <v/>
      </c>
      <c r="L214" s="178" t="str">
        <f t="shared" si="56"/>
        <v/>
      </c>
      <c r="M214" s="178" t="str">
        <f t="shared" si="56"/>
        <v/>
      </c>
      <c r="N214" s="178" t="str">
        <f t="shared" si="56"/>
        <v/>
      </c>
      <c r="O214" s="178" t="str">
        <f t="shared" si="56"/>
        <v/>
      </c>
      <c r="P214" s="178" t="str">
        <f t="shared" si="56"/>
        <v/>
      </c>
      <c r="Q214" s="178" t="str">
        <f t="shared" si="56"/>
        <v/>
      </c>
      <c r="R214" s="178" t="str">
        <f t="shared" si="56"/>
        <v/>
      </c>
      <c r="S214" s="178" t="str">
        <f t="shared" si="56"/>
        <v/>
      </c>
      <c r="T214" s="178" t="str">
        <f t="shared" si="56"/>
        <v/>
      </c>
      <c r="U214" s="178" t="str">
        <f t="shared" si="56"/>
        <v/>
      </c>
      <c r="V214" s="177" t="str">
        <f t="shared" si="46"/>
        <v/>
      </c>
      <c r="W214" s="178" t="str">
        <f t="shared" si="47"/>
        <v/>
      </c>
      <c r="X214" s="178" t="str">
        <f t="shared" si="48"/>
        <v/>
      </c>
      <c r="Y214" s="177" t="str">
        <f t="shared" si="49"/>
        <v/>
      </c>
      <c r="Z214" s="178"/>
      <c r="AA214" s="178"/>
      <c r="AB214" s="178"/>
      <c r="AC214" s="179"/>
    </row>
    <row r="215" spans="1:29" hidden="1">
      <c r="A215" s="174">
        <f>'15- RC MERC'!A220</f>
        <v>46088</v>
      </c>
      <c r="B215" s="175"/>
      <c r="C215" s="176">
        <f t="shared" si="45"/>
        <v>1</v>
      </c>
      <c r="D215" s="176"/>
      <c r="E215" s="25" t="str">
        <f>IF(A215="","",IF('15- RC MERC'!E180="TODO MÊS",E175,""))</f>
        <v/>
      </c>
      <c r="F215" s="172">
        <f t="shared" si="55"/>
        <v>1</v>
      </c>
      <c r="G215" s="170">
        <f t="shared" si="55"/>
        <v>0</v>
      </c>
      <c r="H215" s="170">
        <f t="shared" si="55"/>
        <v>0</v>
      </c>
      <c r="I215" s="170">
        <f t="shared" si="55"/>
        <v>0</v>
      </c>
      <c r="J215" s="177" t="str">
        <f t="shared" si="54"/>
        <v/>
      </c>
      <c r="K215" s="178" t="str">
        <f t="shared" si="54"/>
        <v/>
      </c>
      <c r="L215" s="178" t="str">
        <f t="shared" si="56"/>
        <v/>
      </c>
      <c r="M215" s="178" t="str">
        <f t="shared" si="56"/>
        <v/>
      </c>
      <c r="N215" s="178" t="str">
        <f t="shared" si="56"/>
        <v/>
      </c>
      <c r="O215" s="178" t="str">
        <f t="shared" si="56"/>
        <v/>
      </c>
      <c r="P215" s="178" t="str">
        <f t="shared" si="56"/>
        <v/>
      </c>
      <c r="Q215" s="178" t="str">
        <f t="shared" si="56"/>
        <v/>
      </c>
      <c r="R215" s="178" t="str">
        <f t="shared" si="56"/>
        <v/>
      </c>
      <c r="S215" s="178" t="str">
        <f t="shared" si="56"/>
        <v/>
      </c>
      <c r="T215" s="178" t="str">
        <f t="shared" si="56"/>
        <v/>
      </c>
      <c r="U215" s="178" t="str">
        <f t="shared" si="56"/>
        <v/>
      </c>
      <c r="V215" s="177" t="str">
        <f t="shared" si="46"/>
        <v/>
      </c>
      <c r="W215" s="178" t="str">
        <f t="shared" si="47"/>
        <v/>
      </c>
      <c r="X215" s="178" t="str">
        <f t="shared" si="48"/>
        <v/>
      </c>
      <c r="Y215" s="177" t="str">
        <f t="shared" si="49"/>
        <v/>
      </c>
      <c r="Z215" s="178"/>
      <c r="AA215" s="178"/>
      <c r="AB215" s="178"/>
      <c r="AC215" s="179"/>
    </row>
    <row r="216" spans="1:29" hidden="1">
      <c r="A216" s="174">
        <f>'15- RC MERC'!A221</f>
        <v>46119</v>
      </c>
      <c r="B216" s="175"/>
      <c r="C216" s="176">
        <f t="shared" si="45"/>
        <v>1</v>
      </c>
      <c r="D216" s="176"/>
      <c r="E216" s="25" t="str">
        <f>IF(A216="","",IF('15- RC MERC'!E181="TODO MÊS",E176,""))</f>
        <v/>
      </c>
      <c r="F216" s="172">
        <f t="shared" si="55"/>
        <v>1</v>
      </c>
      <c r="G216" s="170">
        <f t="shared" si="55"/>
        <v>0</v>
      </c>
      <c r="H216" s="170">
        <f t="shared" si="55"/>
        <v>0</v>
      </c>
      <c r="I216" s="170">
        <f t="shared" si="55"/>
        <v>0</v>
      </c>
      <c r="J216" s="177" t="str">
        <f t="shared" si="54"/>
        <v/>
      </c>
      <c r="K216" s="178" t="str">
        <f t="shared" si="54"/>
        <v/>
      </c>
      <c r="L216" s="178" t="str">
        <f t="shared" ref="L216:U225" si="57">IF($E216="","",IF(MONTH(L$5)=MONTH($A216),$F216*$E216*$C216,IF(MONTH(L$5)=MONTH($A216)+1,$G216*$E216*$C216,IF(MONTH(L$5)=MONTH($A216)+2,$H216*$E216*$C216,IF(MONTH(L$5)=MONTH($A216)+3,$I216*$E216*$C216,0)))))</f>
        <v/>
      </c>
      <c r="M216" s="178" t="str">
        <f t="shared" si="57"/>
        <v/>
      </c>
      <c r="N216" s="178" t="str">
        <f t="shared" si="57"/>
        <v/>
      </c>
      <c r="O216" s="178" t="str">
        <f t="shared" si="57"/>
        <v/>
      </c>
      <c r="P216" s="178" t="str">
        <f t="shared" si="57"/>
        <v/>
      </c>
      <c r="Q216" s="178" t="str">
        <f t="shared" si="57"/>
        <v/>
      </c>
      <c r="R216" s="178" t="str">
        <f t="shared" si="57"/>
        <v/>
      </c>
      <c r="S216" s="178" t="str">
        <f t="shared" si="57"/>
        <v/>
      </c>
      <c r="T216" s="178" t="str">
        <f t="shared" si="57"/>
        <v/>
      </c>
      <c r="U216" s="178" t="str">
        <f t="shared" si="57"/>
        <v/>
      </c>
      <c r="V216" s="177" t="str">
        <f t="shared" si="46"/>
        <v/>
      </c>
      <c r="W216" s="178" t="str">
        <f t="shared" si="47"/>
        <v/>
      </c>
      <c r="X216" s="178" t="str">
        <f t="shared" si="48"/>
        <v/>
      </c>
      <c r="Y216" s="177" t="str">
        <f t="shared" si="49"/>
        <v/>
      </c>
      <c r="Z216" s="178"/>
      <c r="AA216" s="178"/>
      <c r="AB216" s="178"/>
      <c r="AC216" s="179"/>
    </row>
    <row r="217" spans="1:29" hidden="1">
      <c r="A217" s="174">
        <f>'15- RC MERC'!A222</f>
        <v>46150</v>
      </c>
      <c r="B217" s="175"/>
      <c r="C217" s="176">
        <f t="shared" si="45"/>
        <v>1</v>
      </c>
      <c r="D217" s="176"/>
      <c r="E217" s="25" t="str">
        <f>IF(A217="","",IF('15- RC MERC'!E182="TODO MÊS",E177,""))</f>
        <v/>
      </c>
      <c r="F217" s="172">
        <f t="shared" si="55"/>
        <v>1</v>
      </c>
      <c r="G217" s="170">
        <f t="shared" si="55"/>
        <v>0</v>
      </c>
      <c r="H217" s="170">
        <f t="shared" si="55"/>
        <v>0</v>
      </c>
      <c r="I217" s="170">
        <f t="shared" si="55"/>
        <v>0</v>
      </c>
      <c r="J217" s="177" t="str">
        <f t="shared" si="54"/>
        <v/>
      </c>
      <c r="K217" s="178" t="str">
        <f t="shared" si="54"/>
        <v/>
      </c>
      <c r="L217" s="178" t="str">
        <f t="shared" si="57"/>
        <v/>
      </c>
      <c r="M217" s="178" t="str">
        <f t="shared" si="57"/>
        <v/>
      </c>
      <c r="N217" s="178" t="str">
        <f t="shared" si="57"/>
        <v/>
      </c>
      <c r="O217" s="178" t="str">
        <f t="shared" si="57"/>
        <v/>
      </c>
      <c r="P217" s="178" t="str">
        <f t="shared" si="57"/>
        <v/>
      </c>
      <c r="Q217" s="178" t="str">
        <f t="shared" si="57"/>
        <v/>
      </c>
      <c r="R217" s="178" t="str">
        <f t="shared" si="57"/>
        <v/>
      </c>
      <c r="S217" s="178" t="str">
        <f t="shared" si="57"/>
        <v/>
      </c>
      <c r="T217" s="178" t="str">
        <f t="shared" si="57"/>
        <v/>
      </c>
      <c r="U217" s="178" t="str">
        <f t="shared" si="57"/>
        <v/>
      </c>
      <c r="V217" s="177" t="str">
        <f t="shared" si="46"/>
        <v/>
      </c>
      <c r="W217" s="178" t="str">
        <f t="shared" si="47"/>
        <v/>
      </c>
      <c r="X217" s="178" t="str">
        <f t="shared" si="48"/>
        <v/>
      </c>
      <c r="Y217" s="177" t="str">
        <f t="shared" si="49"/>
        <v/>
      </c>
      <c r="Z217" s="178"/>
      <c r="AA217" s="178"/>
      <c r="AB217" s="178"/>
      <c r="AC217" s="179"/>
    </row>
    <row r="218" spans="1:29" hidden="1">
      <c r="A218" s="174" t="str">
        <f>'15- RC MERC'!A223</f>
        <v/>
      </c>
      <c r="B218" s="175"/>
      <c r="C218" s="176" t="str">
        <f t="shared" si="45"/>
        <v/>
      </c>
      <c r="D218" s="176"/>
      <c r="E218" s="25" t="str">
        <f>IF(A218="","",IF('15- RC MERC'!E183="TODO MÊS",E178,""))</f>
        <v/>
      </c>
      <c r="F218" s="172">
        <f t="shared" si="55"/>
        <v>0</v>
      </c>
      <c r="G218" s="170">
        <f t="shared" si="55"/>
        <v>0</v>
      </c>
      <c r="H218" s="170">
        <f t="shared" si="55"/>
        <v>0</v>
      </c>
      <c r="I218" s="170">
        <f t="shared" si="55"/>
        <v>0</v>
      </c>
      <c r="J218" s="177" t="str">
        <f t="shared" si="54"/>
        <v/>
      </c>
      <c r="K218" s="178" t="str">
        <f t="shared" si="54"/>
        <v/>
      </c>
      <c r="L218" s="178" t="str">
        <f t="shared" si="57"/>
        <v/>
      </c>
      <c r="M218" s="178" t="str">
        <f t="shared" si="57"/>
        <v/>
      </c>
      <c r="N218" s="178" t="str">
        <f t="shared" si="57"/>
        <v/>
      </c>
      <c r="O218" s="178" t="str">
        <f t="shared" si="57"/>
        <v/>
      </c>
      <c r="P218" s="178" t="str">
        <f t="shared" si="57"/>
        <v/>
      </c>
      <c r="Q218" s="178" t="str">
        <f t="shared" si="57"/>
        <v/>
      </c>
      <c r="R218" s="178" t="str">
        <f t="shared" si="57"/>
        <v/>
      </c>
      <c r="S218" s="178" t="str">
        <f t="shared" si="57"/>
        <v/>
      </c>
      <c r="T218" s="178" t="str">
        <f t="shared" si="57"/>
        <v/>
      </c>
      <c r="U218" s="178" t="str">
        <f t="shared" si="57"/>
        <v/>
      </c>
      <c r="V218" s="177" t="str">
        <f t="shared" si="46"/>
        <v/>
      </c>
      <c r="W218" s="178" t="str">
        <f t="shared" si="47"/>
        <v/>
      </c>
      <c r="X218" s="178" t="str">
        <f t="shared" si="48"/>
        <v/>
      </c>
      <c r="Y218" s="177" t="str">
        <f t="shared" si="49"/>
        <v/>
      </c>
      <c r="Z218" s="178"/>
      <c r="AA218" s="178"/>
      <c r="AB218" s="178"/>
      <c r="AC218" s="179"/>
    </row>
    <row r="219" spans="1:29" hidden="1">
      <c r="A219" s="174" t="str">
        <f>'15- RC MERC'!A224</f>
        <v/>
      </c>
      <c r="B219" s="175"/>
      <c r="C219" s="176" t="str">
        <f t="shared" si="45"/>
        <v/>
      </c>
      <c r="D219" s="176"/>
      <c r="E219" s="25" t="str">
        <f>IF(A219="","",IF('15- RC MERC'!E184="TODO MÊS",E179,""))</f>
        <v/>
      </c>
      <c r="F219" s="172">
        <f t="shared" si="55"/>
        <v>0</v>
      </c>
      <c r="G219" s="170">
        <f t="shared" si="55"/>
        <v>0</v>
      </c>
      <c r="H219" s="170">
        <f t="shared" si="55"/>
        <v>0</v>
      </c>
      <c r="I219" s="170">
        <f t="shared" si="55"/>
        <v>0</v>
      </c>
      <c r="J219" s="177" t="str">
        <f t="shared" si="54"/>
        <v/>
      </c>
      <c r="K219" s="178" t="str">
        <f t="shared" si="54"/>
        <v/>
      </c>
      <c r="L219" s="178" t="str">
        <f t="shared" si="57"/>
        <v/>
      </c>
      <c r="M219" s="178" t="str">
        <f t="shared" si="57"/>
        <v/>
      </c>
      <c r="N219" s="178" t="str">
        <f t="shared" si="57"/>
        <v/>
      </c>
      <c r="O219" s="178" t="str">
        <f t="shared" si="57"/>
        <v/>
      </c>
      <c r="P219" s="178" t="str">
        <f t="shared" si="57"/>
        <v/>
      </c>
      <c r="Q219" s="178" t="str">
        <f t="shared" si="57"/>
        <v/>
      </c>
      <c r="R219" s="178" t="str">
        <f t="shared" si="57"/>
        <v/>
      </c>
      <c r="S219" s="178" t="str">
        <f t="shared" si="57"/>
        <v/>
      </c>
      <c r="T219" s="178" t="str">
        <f t="shared" si="57"/>
        <v/>
      </c>
      <c r="U219" s="178" t="str">
        <f t="shared" si="57"/>
        <v/>
      </c>
      <c r="V219" s="177" t="str">
        <f t="shared" si="46"/>
        <v/>
      </c>
      <c r="W219" s="178" t="str">
        <f t="shared" si="47"/>
        <v/>
      </c>
      <c r="X219" s="178" t="str">
        <f t="shared" si="48"/>
        <v/>
      </c>
      <c r="Y219" s="177" t="str">
        <f t="shared" si="49"/>
        <v/>
      </c>
      <c r="Z219" s="178"/>
      <c r="AA219" s="178"/>
      <c r="AB219" s="178"/>
      <c r="AC219" s="179"/>
    </row>
    <row r="220" spans="1:29" hidden="1">
      <c r="A220" s="174" t="str">
        <f>'15- RC MERC'!A225</f>
        <v/>
      </c>
      <c r="B220" s="175"/>
      <c r="C220" s="176" t="str">
        <f t="shared" si="45"/>
        <v/>
      </c>
      <c r="D220" s="176"/>
      <c r="E220" s="25" t="str">
        <f>IF(A220="","",IF('15- RC MERC'!E185="TODO MÊS",E180,""))</f>
        <v/>
      </c>
      <c r="F220" s="172">
        <f t="shared" si="55"/>
        <v>0</v>
      </c>
      <c r="G220" s="170">
        <f t="shared" si="55"/>
        <v>0</v>
      </c>
      <c r="H220" s="170">
        <f t="shared" si="55"/>
        <v>0</v>
      </c>
      <c r="I220" s="170">
        <f t="shared" si="55"/>
        <v>0</v>
      </c>
      <c r="J220" s="177" t="str">
        <f t="shared" si="54"/>
        <v/>
      </c>
      <c r="K220" s="178" t="str">
        <f t="shared" si="54"/>
        <v/>
      </c>
      <c r="L220" s="178" t="str">
        <f t="shared" si="57"/>
        <v/>
      </c>
      <c r="M220" s="178" t="str">
        <f t="shared" si="57"/>
        <v/>
      </c>
      <c r="N220" s="178" t="str">
        <f t="shared" si="57"/>
        <v/>
      </c>
      <c r="O220" s="178" t="str">
        <f t="shared" si="57"/>
        <v/>
      </c>
      <c r="P220" s="178" t="str">
        <f t="shared" si="57"/>
        <v/>
      </c>
      <c r="Q220" s="178" t="str">
        <f t="shared" si="57"/>
        <v/>
      </c>
      <c r="R220" s="178" t="str">
        <f t="shared" si="57"/>
        <v/>
      </c>
      <c r="S220" s="178" t="str">
        <f t="shared" si="57"/>
        <v/>
      </c>
      <c r="T220" s="178" t="str">
        <f t="shared" si="57"/>
        <v/>
      </c>
      <c r="U220" s="178" t="str">
        <f t="shared" si="57"/>
        <v/>
      </c>
      <c r="V220" s="177" t="str">
        <f t="shared" si="46"/>
        <v/>
      </c>
      <c r="W220" s="178" t="str">
        <f t="shared" si="47"/>
        <v/>
      </c>
      <c r="X220" s="178" t="str">
        <f t="shared" si="48"/>
        <v/>
      </c>
      <c r="Y220" s="177" t="str">
        <f t="shared" si="49"/>
        <v/>
      </c>
      <c r="Z220" s="178"/>
      <c r="AA220" s="178"/>
      <c r="AB220" s="178"/>
      <c r="AC220" s="179"/>
    </row>
    <row r="221" spans="1:29" hidden="1">
      <c r="A221" s="174" t="str">
        <f>'15- RC MERC'!A226</f>
        <v/>
      </c>
      <c r="B221" s="175"/>
      <c r="C221" s="176" t="str">
        <f t="shared" si="45"/>
        <v/>
      </c>
      <c r="D221" s="176"/>
      <c r="E221" s="25" t="str">
        <f>IF(A221="","",IF('15- RC MERC'!E186="TODO MÊS",E181,""))</f>
        <v/>
      </c>
      <c r="F221" s="172">
        <f t="shared" si="55"/>
        <v>0</v>
      </c>
      <c r="G221" s="170">
        <f t="shared" si="55"/>
        <v>0</v>
      </c>
      <c r="H221" s="170">
        <f t="shared" si="55"/>
        <v>0</v>
      </c>
      <c r="I221" s="170">
        <f t="shared" si="55"/>
        <v>0</v>
      </c>
      <c r="J221" s="177" t="str">
        <f t="shared" si="54"/>
        <v/>
      </c>
      <c r="K221" s="178" t="str">
        <f t="shared" si="54"/>
        <v/>
      </c>
      <c r="L221" s="178" t="str">
        <f t="shared" si="57"/>
        <v/>
      </c>
      <c r="M221" s="178" t="str">
        <f t="shared" si="57"/>
        <v/>
      </c>
      <c r="N221" s="178" t="str">
        <f t="shared" si="57"/>
        <v/>
      </c>
      <c r="O221" s="178" t="str">
        <f t="shared" si="57"/>
        <v/>
      </c>
      <c r="P221" s="178" t="str">
        <f t="shared" si="57"/>
        <v/>
      </c>
      <c r="Q221" s="178" t="str">
        <f t="shared" si="57"/>
        <v/>
      </c>
      <c r="R221" s="178" t="str">
        <f t="shared" si="57"/>
        <v/>
      </c>
      <c r="S221" s="178" t="str">
        <f t="shared" si="57"/>
        <v/>
      </c>
      <c r="T221" s="178" t="str">
        <f t="shared" si="57"/>
        <v/>
      </c>
      <c r="U221" s="178" t="str">
        <f t="shared" si="57"/>
        <v/>
      </c>
      <c r="V221" s="177" t="str">
        <f t="shared" si="46"/>
        <v/>
      </c>
      <c r="W221" s="178" t="str">
        <f t="shared" si="47"/>
        <v/>
      </c>
      <c r="X221" s="178" t="str">
        <f t="shared" si="48"/>
        <v/>
      </c>
      <c r="Y221" s="177" t="str">
        <f t="shared" si="49"/>
        <v/>
      </c>
      <c r="Z221" s="178"/>
      <c r="AA221" s="178"/>
      <c r="AB221" s="178"/>
      <c r="AC221" s="179"/>
    </row>
    <row r="222" spans="1:29" hidden="1">
      <c r="A222" s="174" t="str">
        <f>'15- RC MERC'!A227</f>
        <v/>
      </c>
      <c r="B222" s="175"/>
      <c r="C222" s="176" t="str">
        <f t="shared" si="45"/>
        <v/>
      </c>
      <c r="D222" s="176"/>
      <c r="E222" s="25" t="str">
        <f>IF(A222="","",IF('15- RC MERC'!E187="TODO MÊS",E182,""))</f>
        <v/>
      </c>
      <c r="F222" s="172">
        <f t="shared" si="55"/>
        <v>0</v>
      </c>
      <c r="G222" s="170">
        <f t="shared" si="55"/>
        <v>0</v>
      </c>
      <c r="H222" s="170">
        <f t="shared" si="55"/>
        <v>0</v>
      </c>
      <c r="I222" s="170">
        <f t="shared" si="55"/>
        <v>0</v>
      </c>
      <c r="J222" s="177" t="str">
        <f t="shared" si="54"/>
        <v/>
      </c>
      <c r="K222" s="178" t="str">
        <f t="shared" si="54"/>
        <v/>
      </c>
      <c r="L222" s="178" t="str">
        <f t="shared" si="57"/>
        <v/>
      </c>
      <c r="M222" s="178" t="str">
        <f t="shared" si="57"/>
        <v/>
      </c>
      <c r="N222" s="178" t="str">
        <f t="shared" si="57"/>
        <v/>
      </c>
      <c r="O222" s="178" t="str">
        <f t="shared" si="57"/>
        <v/>
      </c>
      <c r="P222" s="178" t="str">
        <f t="shared" si="57"/>
        <v/>
      </c>
      <c r="Q222" s="178" t="str">
        <f t="shared" si="57"/>
        <v/>
      </c>
      <c r="R222" s="178" t="str">
        <f t="shared" si="57"/>
        <v/>
      </c>
      <c r="S222" s="178" t="str">
        <f t="shared" si="57"/>
        <v/>
      </c>
      <c r="T222" s="178" t="str">
        <f t="shared" si="57"/>
        <v/>
      </c>
      <c r="U222" s="178" t="str">
        <f t="shared" si="57"/>
        <v/>
      </c>
      <c r="V222" s="177" t="str">
        <f t="shared" si="46"/>
        <v/>
      </c>
      <c r="W222" s="178" t="str">
        <f t="shared" si="47"/>
        <v/>
      </c>
      <c r="X222" s="178" t="str">
        <f t="shared" si="48"/>
        <v/>
      </c>
      <c r="Y222" s="177" t="str">
        <f t="shared" si="49"/>
        <v/>
      </c>
      <c r="Z222" s="178"/>
      <c r="AA222" s="178"/>
      <c r="AB222" s="178"/>
      <c r="AC222" s="179"/>
    </row>
    <row r="223" spans="1:29" hidden="1">
      <c r="A223" s="174" t="str">
        <f>'15- RC MERC'!A228</f>
        <v/>
      </c>
      <c r="B223" s="175"/>
      <c r="C223" s="176" t="str">
        <f t="shared" si="45"/>
        <v/>
      </c>
      <c r="D223" s="176"/>
      <c r="E223" s="25" t="str">
        <f>IF(A223="","",IF('15- RC MERC'!E188="TODO MÊS",E183,""))</f>
        <v/>
      </c>
      <c r="F223" s="172">
        <f t="shared" si="55"/>
        <v>0</v>
      </c>
      <c r="G223" s="170">
        <f t="shared" si="55"/>
        <v>0</v>
      </c>
      <c r="H223" s="170">
        <f t="shared" si="55"/>
        <v>0</v>
      </c>
      <c r="I223" s="170">
        <f t="shared" si="55"/>
        <v>0</v>
      </c>
      <c r="J223" s="177" t="str">
        <f t="shared" si="54"/>
        <v/>
      </c>
      <c r="K223" s="178" t="str">
        <f t="shared" si="54"/>
        <v/>
      </c>
      <c r="L223" s="178" t="str">
        <f t="shared" si="57"/>
        <v/>
      </c>
      <c r="M223" s="178" t="str">
        <f t="shared" si="57"/>
        <v/>
      </c>
      <c r="N223" s="178" t="str">
        <f t="shared" si="57"/>
        <v/>
      </c>
      <c r="O223" s="178" t="str">
        <f t="shared" si="57"/>
        <v/>
      </c>
      <c r="P223" s="178" t="str">
        <f t="shared" si="57"/>
        <v/>
      </c>
      <c r="Q223" s="178" t="str">
        <f t="shared" si="57"/>
        <v/>
      </c>
      <c r="R223" s="178" t="str">
        <f t="shared" si="57"/>
        <v/>
      </c>
      <c r="S223" s="178" t="str">
        <f t="shared" si="57"/>
        <v/>
      </c>
      <c r="T223" s="178" t="str">
        <f t="shared" si="57"/>
        <v/>
      </c>
      <c r="U223" s="178" t="str">
        <f t="shared" si="57"/>
        <v/>
      </c>
      <c r="V223" s="177" t="str">
        <f t="shared" si="46"/>
        <v/>
      </c>
      <c r="W223" s="178" t="str">
        <f t="shared" si="47"/>
        <v/>
      </c>
      <c r="X223" s="178" t="str">
        <f t="shared" si="48"/>
        <v/>
      </c>
      <c r="Y223" s="177" t="str">
        <f t="shared" si="49"/>
        <v/>
      </c>
      <c r="Z223" s="178"/>
      <c r="AA223" s="178"/>
      <c r="AB223" s="178"/>
      <c r="AC223" s="179"/>
    </row>
    <row r="224" spans="1:29" hidden="1">
      <c r="A224" s="174" t="str">
        <f>'15- RC MERC'!A229</f>
        <v/>
      </c>
      <c r="B224" s="175"/>
      <c r="C224" s="176" t="str">
        <f t="shared" si="45"/>
        <v/>
      </c>
      <c r="D224" s="176"/>
      <c r="E224" s="25" t="str">
        <f>IF(A224="","",IF('15- RC MERC'!E189="TODO MÊS",E184,""))</f>
        <v/>
      </c>
      <c r="F224" s="172">
        <f t="shared" si="55"/>
        <v>0</v>
      </c>
      <c r="G224" s="170">
        <f t="shared" si="55"/>
        <v>0</v>
      </c>
      <c r="H224" s="170">
        <f t="shared" si="55"/>
        <v>0</v>
      </c>
      <c r="I224" s="170">
        <f t="shared" si="55"/>
        <v>0</v>
      </c>
      <c r="J224" s="177" t="str">
        <f t="shared" si="54"/>
        <v/>
      </c>
      <c r="K224" s="178" t="str">
        <f t="shared" si="54"/>
        <v/>
      </c>
      <c r="L224" s="178" t="str">
        <f t="shared" si="57"/>
        <v/>
      </c>
      <c r="M224" s="178" t="str">
        <f t="shared" si="57"/>
        <v/>
      </c>
      <c r="N224" s="178" t="str">
        <f t="shared" si="57"/>
        <v/>
      </c>
      <c r="O224" s="178" t="str">
        <f t="shared" si="57"/>
        <v/>
      </c>
      <c r="P224" s="178" t="str">
        <f t="shared" si="57"/>
        <v/>
      </c>
      <c r="Q224" s="178" t="str">
        <f t="shared" si="57"/>
        <v/>
      </c>
      <c r="R224" s="178" t="str">
        <f t="shared" si="57"/>
        <v/>
      </c>
      <c r="S224" s="178" t="str">
        <f t="shared" si="57"/>
        <v/>
      </c>
      <c r="T224" s="178" t="str">
        <f t="shared" si="57"/>
        <v/>
      </c>
      <c r="U224" s="178" t="str">
        <f t="shared" si="57"/>
        <v/>
      </c>
      <c r="V224" s="177" t="str">
        <f t="shared" si="46"/>
        <v/>
      </c>
      <c r="W224" s="178" t="str">
        <f t="shared" si="47"/>
        <v/>
      </c>
      <c r="X224" s="178" t="str">
        <f t="shared" si="48"/>
        <v/>
      </c>
      <c r="Y224" s="177" t="str">
        <f t="shared" si="49"/>
        <v/>
      </c>
      <c r="Z224" s="178"/>
      <c r="AA224" s="178"/>
      <c r="AB224" s="178"/>
      <c r="AC224" s="179"/>
    </row>
    <row r="225" spans="1:29" hidden="1">
      <c r="A225" s="174" t="str">
        <f>'15- RC MERC'!A230</f>
        <v/>
      </c>
      <c r="B225" s="175"/>
      <c r="C225" s="176" t="str">
        <f t="shared" si="45"/>
        <v/>
      </c>
      <c r="D225" s="176"/>
      <c r="E225" s="25" t="str">
        <f>IF(A225="","",IF('15- RC MERC'!E190="TODO MÊS",E185,""))</f>
        <v/>
      </c>
      <c r="F225" s="172">
        <f t="shared" si="55"/>
        <v>0</v>
      </c>
      <c r="G225" s="170">
        <f t="shared" si="55"/>
        <v>0</v>
      </c>
      <c r="H225" s="170">
        <f t="shared" si="55"/>
        <v>0</v>
      </c>
      <c r="I225" s="170">
        <f t="shared" si="55"/>
        <v>0</v>
      </c>
      <c r="J225" s="177" t="str">
        <f t="shared" si="54"/>
        <v/>
      </c>
      <c r="K225" s="178" t="str">
        <f t="shared" si="54"/>
        <v/>
      </c>
      <c r="L225" s="178" t="str">
        <f t="shared" si="57"/>
        <v/>
      </c>
      <c r="M225" s="178" t="str">
        <f t="shared" si="57"/>
        <v/>
      </c>
      <c r="N225" s="178" t="str">
        <f t="shared" si="57"/>
        <v/>
      </c>
      <c r="O225" s="178" t="str">
        <f t="shared" si="57"/>
        <v/>
      </c>
      <c r="P225" s="178" t="str">
        <f t="shared" si="57"/>
        <v/>
      </c>
      <c r="Q225" s="178" t="str">
        <f t="shared" si="57"/>
        <v/>
      </c>
      <c r="R225" s="178" t="str">
        <f t="shared" si="57"/>
        <v/>
      </c>
      <c r="S225" s="178" t="str">
        <f t="shared" si="57"/>
        <v/>
      </c>
      <c r="T225" s="178" t="str">
        <f t="shared" si="57"/>
        <v/>
      </c>
      <c r="U225" s="178" t="str">
        <f t="shared" si="57"/>
        <v/>
      </c>
      <c r="V225" s="177" t="str">
        <f t="shared" si="46"/>
        <v/>
      </c>
      <c r="W225" s="178" t="str">
        <f t="shared" si="47"/>
        <v/>
      </c>
      <c r="X225" s="178" t="str">
        <f t="shared" si="48"/>
        <v/>
      </c>
      <c r="Y225" s="177" t="str">
        <f t="shared" si="49"/>
        <v/>
      </c>
      <c r="Z225" s="178"/>
      <c r="AA225" s="178"/>
      <c r="AB225" s="178"/>
      <c r="AC225" s="179"/>
    </row>
    <row r="226" spans="1:29" hidden="1">
      <c r="A226" s="174" t="str">
        <f>'15- RC MERC'!A231</f>
        <v/>
      </c>
      <c r="B226" s="175"/>
      <c r="C226" s="176" t="str">
        <f t="shared" si="45"/>
        <v/>
      </c>
      <c r="D226" s="176"/>
      <c r="E226" s="25" t="str">
        <f>IF(A226="","",IF('15- RC MERC'!E191="TODO MÊS",E186,""))</f>
        <v/>
      </c>
      <c r="F226" s="172">
        <f t="shared" ref="F226:I245" si="58">F186</f>
        <v>0</v>
      </c>
      <c r="G226" s="170">
        <f t="shared" si="58"/>
        <v>0</v>
      </c>
      <c r="H226" s="170">
        <f t="shared" si="58"/>
        <v>0</v>
      </c>
      <c r="I226" s="170">
        <f t="shared" si="58"/>
        <v>0</v>
      </c>
      <c r="J226" s="177" t="str">
        <f t="shared" si="54"/>
        <v/>
      </c>
      <c r="K226" s="178" t="str">
        <f t="shared" si="54"/>
        <v/>
      </c>
      <c r="L226" s="178" t="str">
        <f t="shared" ref="L226:U235" si="59">IF($E226="","",IF(MONTH(L$5)=MONTH($A226),$F226*$E226*$C226,IF(MONTH(L$5)=MONTH($A226)+1,$G226*$E226*$C226,IF(MONTH(L$5)=MONTH($A226)+2,$H226*$E226*$C226,IF(MONTH(L$5)=MONTH($A226)+3,$I226*$E226*$C226,0)))))</f>
        <v/>
      </c>
      <c r="M226" s="178" t="str">
        <f t="shared" si="59"/>
        <v/>
      </c>
      <c r="N226" s="178" t="str">
        <f t="shared" si="59"/>
        <v/>
      </c>
      <c r="O226" s="178" t="str">
        <f t="shared" si="59"/>
        <v/>
      </c>
      <c r="P226" s="178" t="str">
        <f t="shared" si="59"/>
        <v/>
      </c>
      <c r="Q226" s="178" t="str">
        <f t="shared" si="59"/>
        <v/>
      </c>
      <c r="R226" s="178" t="str">
        <f t="shared" si="59"/>
        <v/>
      </c>
      <c r="S226" s="178" t="str">
        <f t="shared" si="59"/>
        <v/>
      </c>
      <c r="T226" s="178" t="str">
        <f t="shared" si="59"/>
        <v/>
      </c>
      <c r="U226" s="178" t="str">
        <f t="shared" si="59"/>
        <v/>
      </c>
      <c r="V226" s="177" t="str">
        <f t="shared" si="46"/>
        <v/>
      </c>
      <c r="W226" s="178" t="str">
        <f t="shared" si="47"/>
        <v/>
      </c>
      <c r="X226" s="178" t="str">
        <f t="shared" si="48"/>
        <v/>
      </c>
      <c r="Y226" s="177" t="str">
        <f t="shared" si="49"/>
        <v/>
      </c>
      <c r="Z226" s="178"/>
      <c r="AA226" s="178"/>
      <c r="AB226" s="178"/>
      <c r="AC226" s="179"/>
    </row>
    <row r="227" spans="1:29" hidden="1">
      <c r="A227" s="174" t="str">
        <f>'15- RC MERC'!A232</f>
        <v/>
      </c>
      <c r="B227" s="175"/>
      <c r="C227" s="176" t="str">
        <f t="shared" si="45"/>
        <v/>
      </c>
      <c r="D227" s="176"/>
      <c r="E227" s="25" t="str">
        <f>IF(A227="","",IF('15- RC MERC'!E192="TODO MÊS",E187,""))</f>
        <v/>
      </c>
      <c r="F227" s="172">
        <f t="shared" si="58"/>
        <v>0</v>
      </c>
      <c r="G227" s="170">
        <f t="shared" si="58"/>
        <v>0</v>
      </c>
      <c r="H227" s="170">
        <f t="shared" si="58"/>
        <v>0</v>
      </c>
      <c r="I227" s="170">
        <f t="shared" si="58"/>
        <v>0</v>
      </c>
      <c r="J227" s="177" t="str">
        <f t="shared" si="54"/>
        <v/>
      </c>
      <c r="K227" s="178" t="str">
        <f t="shared" si="54"/>
        <v/>
      </c>
      <c r="L227" s="178" t="str">
        <f t="shared" si="59"/>
        <v/>
      </c>
      <c r="M227" s="178" t="str">
        <f t="shared" si="59"/>
        <v/>
      </c>
      <c r="N227" s="178" t="str">
        <f t="shared" si="59"/>
        <v/>
      </c>
      <c r="O227" s="178" t="str">
        <f t="shared" si="59"/>
        <v/>
      </c>
      <c r="P227" s="178" t="str">
        <f t="shared" si="59"/>
        <v/>
      </c>
      <c r="Q227" s="178" t="str">
        <f t="shared" si="59"/>
        <v/>
      </c>
      <c r="R227" s="178" t="str">
        <f t="shared" si="59"/>
        <v/>
      </c>
      <c r="S227" s="178" t="str">
        <f t="shared" si="59"/>
        <v/>
      </c>
      <c r="T227" s="178" t="str">
        <f t="shared" si="59"/>
        <v/>
      </c>
      <c r="U227" s="178" t="str">
        <f t="shared" si="59"/>
        <v/>
      </c>
      <c r="V227" s="177" t="str">
        <f t="shared" si="46"/>
        <v/>
      </c>
      <c r="W227" s="178" t="str">
        <f t="shared" si="47"/>
        <v/>
      </c>
      <c r="X227" s="178" t="str">
        <f t="shared" si="48"/>
        <v/>
      </c>
      <c r="Y227" s="177" t="str">
        <f t="shared" si="49"/>
        <v/>
      </c>
      <c r="Z227" s="178"/>
      <c r="AA227" s="178"/>
      <c r="AB227" s="178"/>
      <c r="AC227" s="179"/>
    </row>
    <row r="228" spans="1:29" hidden="1">
      <c r="A228" s="174" t="str">
        <f>'15- RC MERC'!A233</f>
        <v/>
      </c>
      <c r="B228" s="175"/>
      <c r="C228" s="176" t="str">
        <f t="shared" si="45"/>
        <v/>
      </c>
      <c r="D228" s="176"/>
      <c r="E228" s="25" t="str">
        <f>IF(A228="","",IF('15- RC MERC'!E193="TODO MÊS",E188,""))</f>
        <v/>
      </c>
      <c r="F228" s="172">
        <f t="shared" si="58"/>
        <v>0</v>
      </c>
      <c r="G228" s="170">
        <f t="shared" si="58"/>
        <v>0</v>
      </c>
      <c r="H228" s="170">
        <f t="shared" si="58"/>
        <v>0</v>
      </c>
      <c r="I228" s="170">
        <f t="shared" si="58"/>
        <v>0</v>
      </c>
      <c r="J228" s="177" t="str">
        <f t="shared" si="54"/>
        <v/>
      </c>
      <c r="K228" s="178" t="str">
        <f t="shared" si="54"/>
        <v/>
      </c>
      <c r="L228" s="178" t="str">
        <f t="shared" si="59"/>
        <v/>
      </c>
      <c r="M228" s="178" t="str">
        <f t="shared" si="59"/>
        <v/>
      </c>
      <c r="N228" s="178" t="str">
        <f t="shared" si="59"/>
        <v/>
      </c>
      <c r="O228" s="178" t="str">
        <f t="shared" si="59"/>
        <v/>
      </c>
      <c r="P228" s="178" t="str">
        <f t="shared" si="59"/>
        <v/>
      </c>
      <c r="Q228" s="178" t="str">
        <f t="shared" si="59"/>
        <v/>
      </c>
      <c r="R228" s="178" t="str">
        <f t="shared" si="59"/>
        <v/>
      </c>
      <c r="S228" s="178" t="str">
        <f t="shared" si="59"/>
        <v/>
      </c>
      <c r="T228" s="178" t="str">
        <f t="shared" si="59"/>
        <v/>
      </c>
      <c r="U228" s="178" t="str">
        <f t="shared" si="59"/>
        <v/>
      </c>
      <c r="V228" s="177" t="str">
        <f t="shared" si="46"/>
        <v/>
      </c>
      <c r="W228" s="178" t="str">
        <f t="shared" si="47"/>
        <v/>
      </c>
      <c r="X228" s="178" t="str">
        <f t="shared" si="48"/>
        <v/>
      </c>
      <c r="Y228" s="177" t="str">
        <f t="shared" si="49"/>
        <v/>
      </c>
      <c r="Z228" s="178"/>
      <c r="AA228" s="178"/>
      <c r="AB228" s="178"/>
      <c r="AC228" s="179"/>
    </row>
    <row r="229" spans="1:29" hidden="1">
      <c r="A229" s="174" t="str">
        <f>'15- RC MERC'!A234</f>
        <v/>
      </c>
      <c r="B229" s="175"/>
      <c r="C229" s="176" t="str">
        <f t="shared" si="45"/>
        <v/>
      </c>
      <c r="D229" s="176"/>
      <c r="E229" s="25" t="str">
        <f>IF(A229="","",IF('15- RC MERC'!E194="TODO MÊS",E189,""))</f>
        <v/>
      </c>
      <c r="F229" s="172">
        <f t="shared" si="58"/>
        <v>0</v>
      </c>
      <c r="G229" s="170">
        <f t="shared" si="58"/>
        <v>0</v>
      </c>
      <c r="H229" s="170">
        <f t="shared" si="58"/>
        <v>0</v>
      </c>
      <c r="I229" s="170">
        <f t="shared" si="58"/>
        <v>0</v>
      </c>
      <c r="J229" s="177" t="str">
        <f t="shared" si="54"/>
        <v/>
      </c>
      <c r="K229" s="178" t="str">
        <f t="shared" si="54"/>
        <v/>
      </c>
      <c r="L229" s="178" t="str">
        <f t="shared" si="59"/>
        <v/>
      </c>
      <c r="M229" s="178" t="str">
        <f t="shared" si="59"/>
        <v/>
      </c>
      <c r="N229" s="178" t="str">
        <f t="shared" si="59"/>
        <v/>
      </c>
      <c r="O229" s="178" t="str">
        <f t="shared" si="59"/>
        <v/>
      </c>
      <c r="P229" s="178" t="str">
        <f t="shared" si="59"/>
        <v/>
      </c>
      <c r="Q229" s="178" t="str">
        <f t="shared" si="59"/>
        <v/>
      </c>
      <c r="R229" s="178" t="str">
        <f t="shared" si="59"/>
        <v/>
      </c>
      <c r="S229" s="178" t="str">
        <f t="shared" si="59"/>
        <v/>
      </c>
      <c r="T229" s="178" t="str">
        <f t="shared" si="59"/>
        <v/>
      </c>
      <c r="U229" s="178" t="str">
        <f t="shared" si="59"/>
        <v/>
      </c>
      <c r="V229" s="177" t="str">
        <f t="shared" si="46"/>
        <v/>
      </c>
      <c r="W229" s="178" t="str">
        <f t="shared" si="47"/>
        <v/>
      </c>
      <c r="X229" s="178" t="str">
        <f t="shared" si="48"/>
        <v/>
      </c>
      <c r="Y229" s="177" t="str">
        <f t="shared" si="49"/>
        <v/>
      </c>
      <c r="Z229" s="178"/>
      <c r="AA229" s="178"/>
      <c r="AB229" s="178"/>
      <c r="AC229" s="179"/>
    </row>
    <row r="230" spans="1:29" hidden="1">
      <c r="A230" s="174" t="str">
        <f>'15- RC MERC'!A235</f>
        <v/>
      </c>
      <c r="B230" s="175"/>
      <c r="C230" s="176" t="str">
        <f t="shared" si="45"/>
        <v/>
      </c>
      <c r="D230" s="176"/>
      <c r="E230" s="25" t="str">
        <f>IF(A230="","",IF('15- RC MERC'!E195="TODO MÊS",E190,""))</f>
        <v/>
      </c>
      <c r="F230" s="172">
        <f t="shared" si="58"/>
        <v>0</v>
      </c>
      <c r="G230" s="170">
        <f t="shared" si="58"/>
        <v>0</v>
      </c>
      <c r="H230" s="170">
        <f t="shared" si="58"/>
        <v>0</v>
      </c>
      <c r="I230" s="170">
        <f t="shared" si="58"/>
        <v>0</v>
      </c>
      <c r="J230" s="177" t="str">
        <f t="shared" si="54"/>
        <v/>
      </c>
      <c r="K230" s="178" t="str">
        <f t="shared" si="54"/>
        <v/>
      </c>
      <c r="L230" s="178" t="str">
        <f t="shared" si="59"/>
        <v/>
      </c>
      <c r="M230" s="178" t="str">
        <f t="shared" si="59"/>
        <v/>
      </c>
      <c r="N230" s="178" t="str">
        <f t="shared" si="59"/>
        <v/>
      </c>
      <c r="O230" s="178" t="str">
        <f t="shared" si="59"/>
        <v/>
      </c>
      <c r="P230" s="178" t="str">
        <f t="shared" si="59"/>
        <v/>
      </c>
      <c r="Q230" s="178" t="str">
        <f t="shared" si="59"/>
        <v/>
      </c>
      <c r="R230" s="178" t="str">
        <f t="shared" si="59"/>
        <v/>
      </c>
      <c r="S230" s="178" t="str">
        <f t="shared" si="59"/>
        <v/>
      </c>
      <c r="T230" s="178" t="str">
        <f t="shared" si="59"/>
        <v/>
      </c>
      <c r="U230" s="178" t="str">
        <f t="shared" si="59"/>
        <v/>
      </c>
      <c r="V230" s="177" t="str">
        <f t="shared" si="46"/>
        <v/>
      </c>
      <c r="W230" s="178" t="str">
        <f t="shared" si="47"/>
        <v/>
      </c>
      <c r="X230" s="178" t="str">
        <f t="shared" si="48"/>
        <v/>
      </c>
      <c r="Y230" s="177" t="str">
        <f t="shared" si="49"/>
        <v/>
      </c>
      <c r="Z230" s="178"/>
      <c r="AA230" s="178"/>
      <c r="AB230" s="178"/>
      <c r="AC230" s="179"/>
    </row>
    <row r="231" spans="1:29" hidden="1">
      <c r="A231" s="174" t="str">
        <f>'15- RC MERC'!A236</f>
        <v/>
      </c>
      <c r="B231" s="175"/>
      <c r="C231" s="176" t="str">
        <f t="shared" si="45"/>
        <v/>
      </c>
      <c r="D231" s="176"/>
      <c r="E231" s="25" t="str">
        <f>IF(A231="","",IF('15- RC MERC'!E196="TODO MÊS",E191,""))</f>
        <v/>
      </c>
      <c r="F231" s="172">
        <f t="shared" si="58"/>
        <v>0</v>
      </c>
      <c r="G231" s="170">
        <f t="shared" si="58"/>
        <v>0</v>
      </c>
      <c r="H231" s="170">
        <f t="shared" si="58"/>
        <v>0</v>
      </c>
      <c r="I231" s="170">
        <f t="shared" si="58"/>
        <v>0</v>
      </c>
      <c r="J231" s="177" t="str">
        <f t="shared" si="54"/>
        <v/>
      </c>
      <c r="K231" s="178" t="str">
        <f t="shared" si="54"/>
        <v/>
      </c>
      <c r="L231" s="178" t="str">
        <f t="shared" si="59"/>
        <v/>
      </c>
      <c r="M231" s="178" t="str">
        <f t="shared" si="59"/>
        <v/>
      </c>
      <c r="N231" s="178" t="str">
        <f t="shared" si="59"/>
        <v/>
      </c>
      <c r="O231" s="178" t="str">
        <f t="shared" si="59"/>
        <v/>
      </c>
      <c r="P231" s="178" t="str">
        <f t="shared" si="59"/>
        <v/>
      </c>
      <c r="Q231" s="178" t="str">
        <f t="shared" si="59"/>
        <v/>
      </c>
      <c r="R231" s="178" t="str">
        <f t="shared" si="59"/>
        <v/>
      </c>
      <c r="S231" s="178" t="str">
        <f t="shared" si="59"/>
        <v/>
      </c>
      <c r="T231" s="178" t="str">
        <f t="shared" si="59"/>
        <v/>
      </c>
      <c r="U231" s="178" t="str">
        <f t="shared" si="59"/>
        <v/>
      </c>
      <c r="V231" s="177" t="str">
        <f t="shared" si="46"/>
        <v/>
      </c>
      <c r="W231" s="178" t="str">
        <f t="shared" si="47"/>
        <v/>
      </c>
      <c r="X231" s="178" t="str">
        <f t="shared" si="48"/>
        <v/>
      </c>
      <c r="Y231" s="177" t="str">
        <f t="shared" si="49"/>
        <v/>
      </c>
      <c r="Z231" s="178"/>
      <c r="AA231" s="178"/>
      <c r="AB231" s="178"/>
      <c r="AC231" s="179"/>
    </row>
    <row r="232" spans="1:29" hidden="1">
      <c r="A232" s="174" t="str">
        <f>'15- RC MERC'!A237</f>
        <v/>
      </c>
      <c r="B232" s="175"/>
      <c r="C232" s="176" t="str">
        <f t="shared" si="45"/>
        <v/>
      </c>
      <c r="D232" s="176"/>
      <c r="E232" s="25" t="str">
        <f>IF(A232="","",IF('15- RC MERC'!E197="TODO MÊS",E192,""))</f>
        <v/>
      </c>
      <c r="F232" s="172">
        <f t="shared" si="58"/>
        <v>0</v>
      </c>
      <c r="G232" s="170">
        <f t="shared" si="58"/>
        <v>0</v>
      </c>
      <c r="H232" s="170">
        <f t="shared" si="58"/>
        <v>0</v>
      </c>
      <c r="I232" s="170">
        <f t="shared" si="58"/>
        <v>0</v>
      </c>
      <c r="J232" s="177" t="str">
        <f t="shared" si="54"/>
        <v/>
      </c>
      <c r="K232" s="178" t="str">
        <f t="shared" si="54"/>
        <v/>
      </c>
      <c r="L232" s="178" t="str">
        <f t="shared" si="59"/>
        <v/>
      </c>
      <c r="M232" s="178" t="str">
        <f t="shared" si="59"/>
        <v/>
      </c>
      <c r="N232" s="178" t="str">
        <f t="shared" si="59"/>
        <v/>
      </c>
      <c r="O232" s="178" t="str">
        <f t="shared" si="59"/>
        <v/>
      </c>
      <c r="P232" s="178" t="str">
        <f t="shared" si="59"/>
        <v/>
      </c>
      <c r="Q232" s="178" t="str">
        <f t="shared" si="59"/>
        <v/>
      </c>
      <c r="R232" s="178" t="str">
        <f t="shared" si="59"/>
        <v/>
      </c>
      <c r="S232" s="178" t="str">
        <f t="shared" si="59"/>
        <v/>
      </c>
      <c r="T232" s="178" t="str">
        <f t="shared" si="59"/>
        <v/>
      </c>
      <c r="U232" s="178" t="str">
        <f t="shared" si="59"/>
        <v/>
      </c>
      <c r="V232" s="177" t="str">
        <f t="shared" si="46"/>
        <v/>
      </c>
      <c r="W232" s="178" t="str">
        <f t="shared" si="47"/>
        <v/>
      </c>
      <c r="X232" s="178" t="str">
        <f t="shared" si="48"/>
        <v/>
      </c>
      <c r="Y232" s="177" t="str">
        <f t="shared" si="49"/>
        <v/>
      </c>
      <c r="Z232" s="178"/>
      <c r="AA232" s="178"/>
      <c r="AB232" s="178"/>
      <c r="AC232" s="179"/>
    </row>
    <row r="233" spans="1:29" hidden="1">
      <c r="A233" s="174" t="str">
        <f>'15- RC MERC'!A238</f>
        <v/>
      </c>
      <c r="B233" s="175"/>
      <c r="C233" s="176" t="str">
        <f t="shared" si="45"/>
        <v/>
      </c>
      <c r="D233" s="176"/>
      <c r="E233" s="25" t="str">
        <f>IF(A233="","",IF('15- RC MERC'!E198="TODO MÊS",E193,""))</f>
        <v/>
      </c>
      <c r="F233" s="172">
        <f t="shared" si="58"/>
        <v>0</v>
      </c>
      <c r="G233" s="170">
        <f t="shared" si="58"/>
        <v>0</v>
      </c>
      <c r="H233" s="170">
        <f t="shared" si="58"/>
        <v>0</v>
      </c>
      <c r="I233" s="170">
        <f t="shared" si="58"/>
        <v>0</v>
      </c>
      <c r="J233" s="177" t="str">
        <f t="shared" si="54"/>
        <v/>
      </c>
      <c r="K233" s="178" t="str">
        <f t="shared" si="54"/>
        <v/>
      </c>
      <c r="L233" s="178" t="str">
        <f t="shared" si="59"/>
        <v/>
      </c>
      <c r="M233" s="178" t="str">
        <f t="shared" si="59"/>
        <v/>
      </c>
      <c r="N233" s="178" t="str">
        <f t="shared" si="59"/>
        <v/>
      </c>
      <c r="O233" s="178" t="str">
        <f t="shared" si="59"/>
        <v/>
      </c>
      <c r="P233" s="178" t="str">
        <f t="shared" si="59"/>
        <v/>
      </c>
      <c r="Q233" s="178" t="str">
        <f t="shared" si="59"/>
        <v/>
      </c>
      <c r="R233" s="178" t="str">
        <f t="shared" si="59"/>
        <v/>
      </c>
      <c r="S233" s="178" t="str">
        <f t="shared" si="59"/>
        <v/>
      </c>
      <c r="T233" s="178" t="str">
        <f t="shared" si="59"/>
        <v/>
      </c>
      <c r="U233" s="178" t="str">
        <f t="shared" si="59"/>
        <v/>
      </c>
      <c r="V233" s="177" t="str">
        <f t="shared" si="46"/>
        <v/>
      </c>
      <c r="W233" s="178" t="str">
        <f t="shared" si="47"/>
        <v/>
      </c>
      <c r="X233" s="178" t="str">
        <f t="shared" si="48"/>
        <v/>
      </c>
      <c r="Y233" s="177" t="str">
        <f t="shared" si="49"/>
        <v/>
      </c>
      <c r="Z233" s="178"/>
      <c r="AA233" s="178"/>
      <c r="AB233" s="178"/>
      <c r="AC233" s="179"/>
    </row>
    <row r="234" spans="1:29" hidden="1">
      <c r="A234" s="174" t="str">
        <f>'15- RC MERC'!A239</f>
        <v/>
      </c>
      <c r="B234" s="175"/>
      <c r="C234" s="176" t="str">
        <f t="shared" si="45"/>
        <v/>
      </c>
      <c r="D234" s="176"/>
      <c r="E234" s="25" t="str">
        <f>IF(A234="","",IF('15- RC MERC'!E199="TODO MÊS",E194,""))</f>
        <v/>
      </c>
      <c r="F234" s="172">
        <f t="shared" si="58"/>
        <v>0</v>
      </c>
      <c r="G234" s="170">
        <f t="shared" si="58"/>
        <v>0</v>
      </c>
      <c r="H234" s="170">
        <f t="shared" si="58"/>
        <v>0</v>
      </c>
      <c r="I234" s="170">
        <f t="shared" si="58"/>
        <v>0</v>
      </c>
      <c r="J234" s="177" t="str">
        <f t="shared" si="54"/>
        <v/>
      </c>
      <c r="K234" s="178" t="str">
        <f t="shared" si="54"/>
        <v/>
      </c>
      <c r="L234" s="178" t="str">
        <f t="shared" si="59"/>
        <v/>
      </c>
      <c r="M234" s="178" t="str">
        <f t="shared" si="59"/>
        <v/>
      </c>
      <c r="N234" s="178" t="str">
        <f t="shared" si="59"/>
        <v/>
      </c>
      <c r="O234" s="178" t="str">
        <f t="shared" si="59"/>
        <v/>
      </c>
      <c r="P234" s="178" t="str">
        <f t="shared" si="59"/>
        <v/>
      </c>
      <c r="Q234" s="178" t="str">
        <f t="shared" si="59"/>
        <v/>
      </c>
      <c r="R234" s="178" t="str">
        <f t="shared" si="59"/>
        <v/>
      </c>
      <c r="S234" s="178" t="str">
        <f t="shared" si="59"/>
        <v/>
      </c>
      <c r="T234" s="178" t="str">
        <f t="shared" si="59"/>
        <v/>
      </c>
      <c r="U234" s="178" t="str">
        <f t="shared" si="59"/>
        <v/>
      </c>
      <c r="V234" s="177" t="str">
        <f t="shared" si="46"/>
        <v/>
      </c>
      <c r="W234" s="178" t="str">
        <f t="shared" si="47"/>
        <v/>
      </c>
      <c r="X234" s="178" t="str">
        <f t="shared" si="48"/>
        <v/>
      </c>
      <c r="Y234" s="177" t="str">
        <f t="shared" si="49"/>
        <v/>
      </c>
      <c r="Z234" s="178"/>
      <c r="AA234" s="178"/>
      <c r="AB234" s="178"/>
      <c r="AC234" s="179"/>
    </row>
    <row r="235" spans="1:29" hidden="1">
      <c r="A235" s="174" t="str">
        <f>'15- RC MERC'!A240</f>
        <v/>
      </c>
      <c r="B235" s="175"/>
      <c r="C235" s="176" t="str">
        <f t="shared" si="45"/>
        <v/>
      </c>
      <c r="D235" s="176"/>
      <c r="E235" s="25" t="str">
        <f>IF(A235="","",IF('15- RC MERC'!E200="TODO MÊS",E195,""))</f>
        <v/>
      </c>
      <c r="F235" s="172">
        <f t="shared" si="58"/>
        <v>0</v>
      </c>
      <c r="G235" s="170">
        <f t="shared" si="58"/>
        <v>0</v>
      </c>
      <c r="H235" s="170">
        <f t="shared" si="58"/>
        <v>0</v>
      </c>
      <c r="I235" s="170">
        <f t="shared" si="58"/>
        <v>0</v>
      </c>
      <c r="J235" s="177" t="str">
        <f t="shared" si="54"/>
        <v/>
      </c>
      <c r="K235" s="178" t="str">
        <f t="shared" si="54"/>
        <v/>
      </c>
      <c r="L235" s="178" t="str">
        <f t="shared" si="59"/>
        <v/>
      </c>
      <c r="M235" s="178" t="str">
        <f t="shared" si="59"/>
        <v/>
      </c>
      <c r="N235" s="178" t="str">
        <f t="shared" si="59"/>
        <v/>
      </c>
      <c r="O235" s="178" t="str">
        <f t="shared" si="59"/>
        <v/>
      </c>
      <c r="P235" s="178" t="str">
        <f t="shared" si="59"/>
        <v/>
      </c>
      <c r="Q235" s="178" t="str">
        <f t="shared" si="59"/>
        <v/>
      </c>
      <c r="R235" s="178" t="str">
        <f t="shared" si="59"/>
        <v/>
      </c>
      <c r="S235" s="178" t="str">
        <f t="shared" si="59"/>
        <v/>
      </c>
      <c r="T235" s="178" t="str">
        <f t="shared" si="59"/>
        <v/>
      </c>
      <c r="U235" s="178" t="str">
        <f t="shared" si="59"/>
        <v/>
      </c>
      <c r="V235" s="177" t="str">
        <f t="shared" si="46"/>
        <v/>
      </c>
      <c r="W235" s="178" t="str">
        <f t="shared" si="47"/>
        <v/>
      </c>
      <c r="X235" s="178" t="str">
        <f t="shared" si="48"/>
        <v/>
      </c>
      <c r="Y235" s="177" t="str">
        <f t="shared" si="49"/>
        <v/>
      </c>
      <c r="Z235" s="178"/>
      <c r="AA235" s="178"/>
      <c r="AB235" s="178"/>
      <c r="AC235" s="179"/>
    </row>
    <row r="236" spans="1:29" hidden="1">
      <c r="A236" s="174" t="str">
        <f>'15- RC MERC'!A241</f>
        <v/>
      </c>
      <c r="B236" s="175"/>
      <c r="C236" s="176" t="str">
        <f t="shared" si="45"/>
        <v/>
      </c>
      <c r="D236" s="176"/>
      <c r="E236" s="25" t="str">
        <f>IF(A236="","",IF('15- RC MERC'!E201="TODO MÊS",E196,""))</f>
        <v/>
      </c>
      <c r="F236" s="172">
        <f t="shared" si="58"/>
        <v>0</v>
      </c>
      <c r="G236" s="170">
        <f t="shared" si="58"/>
        <v>0</v>
      </c>
      <c r="H236" s="170">
        <f t="shared" si="58"/>
        <v>0</v>
      </c>
      <c r="I236" s="170">
        <f t="shared" si="58"/>
        <v>0</v>
      </c>
      <c r="J236" s="177" t="str">
        <f t="shared" si="54"/>
        <v/>
      </c>
      <c r="K236" s="178" t="str">
        <f t="shared" si="54"/>
        <v/>
      </c>
      <c r="L236" s="178" t="str">
        <f t="shared" ref="L236:U245" si="60">IF($E236="","",IF(MONTH(L$5)=MONTH($A236),$F236*$E236*$C236,IF(MONTH(L$5)=MONTH($A236)+1,$G236*$E236*$C236,IF(MONTH(L$5)=MONTH($A236)+2,$H236*$E236*$C236,IF(MONTH(L$5)=MONTH($A236)+3,$I236*$E236*$C236,0)))))</f>
        <v/>
      </c>
      <c r="M236" s="178" t="str">
        <f t="shared" si="60"/>
        <v/>
      </c>
      <c r="N236" s="178" t="str">
        <f t="shared" si="60"/>
        <v/>
      </c>
      <c r="O236" s="178" t="str">
        <f t="shared" si="60"/>
        <v/>
      </c>
      <c r="P236" s="178" t="str">
        <f t="shared" si="60"/>
        <v/>
      </c>
      <c r="Q236" s="178" t="str">
        <f t="shared" si="60"/>
        <v/>
      </c>
      <c r="R236" s="178" t="str">
        <f t="shared" si="60"/>
        <v/>
      </c>
      <c r="S236" s="178" t="str">
        <f t="shared" si="60"/>
        <v/>
      </c>
      <c r="T236" s="178" t="str">
        <f t="shared" si="60"/>
        <v/>
      </c>
      <c r="U236" s="178" t="str">
        <f t="shared" si="60"/>
        <v/>
      </c>
      <c r="V236" s="177" t="str">
        <f t="shared" si="46"/>
        <v/>
      </c>
      <c r="W236" s="178" t="str">
        <f t="shared" si="47"/>
        <v/>
      </c>
      <c r="X236" s="178" t="str">
        <f t="shared" si="48"/>
        <v/>
      </c>
      <c r="Y236" s="177" t="str">
        <f t="shared" si="49"/>
        <v/>
      </c>
      <c r="Z236" s="178"/>
      <c r="AA236" s="178"/>
      <c r="AB236" s="178"/>
      <c r="AC236" s="179"/>
    </row>
    <row r="237" spans="1:29" hidden="1">
      <c r="A237" s="174" t="str">
        <f>'15- RC MERC'!A242</f>
        <v/>
      </c>
      <c r="B237" s="175"/>
      <c r="C237" s="176" t="str">
        <f t="shared" si="45"/>
        <v/>
      </c>
      <c r="D237" s="176"/>
      <c r="E237" s="25" t="str">
        <f>IF(A237="","",IF('15- RC MERC'!E202="TODO MÊS",E197,""))</f>
        <v/>
      </c>
      <c r="F237" s="172">
        <f t="shared" si="58"/>
        <v>0</v>
      </c>
      <c r="G237" s="170">
        <f t="shared" si="58"/>
        <v>0</v>
      </c>
      <c r="H237" s="170">
        <f t="shared" si="58"/>
        <v>0</v>
      </c>
      <c r="I237" s="170">
        <f t="shared" si="58"/>
        <v>0</v>
      </c>
      <c r="J237" s="177" t="str">
        <f t="shared" si="54"/>
        <v/>
      </c>
      <c r="K237" s="178" t="str">
        <f t="shared" si="54"/>
        <v/>
      </c>
      <c r="L237" s="178" t="str">
        <f t="shared" si="60"/>
        <v/>
      </c>
      <c r="M237" s="178" t="str">
        <f t="shared" si="60"/>
        <v/>
      </c>
      <c r="N237" s="178" t="str">
        <f t="shared" si="60"/>
        <v/>
      </c>
      <c r="O237" s="178" t="str">
        <f t="shared" si="60"/>
        <v/>
      </c>
      <c r="P237" s="178" t="str">
        <f t="shared" si="60"/>
        <v/>
      </c>
      <c r="Q237" s="178" t="str">
        <f t="shared" si="60"/>
        <v/>
      </c>
      <c r="R237" s="178" t="str">
        <f t="shared" si="60"/>
        <v/>
      </c>
      <c r="S237" s="178" t="str">
        <f t="shared" si="60"/>
        <v/>
      </c>
      <c r="T237" s="178" t="str">
        <f t="shared" si="60"/>
        <v/>
      </c>
      <c r="U237" s="178" t="str">
        <f t="shared" si="60"/>
        <v/>
      </c>
      <c r="V237" s="177" t="str">
        <f t="shared" si="46"/>
        <v/>
      </c>
      <c r="W237" s="178" t="str">
        <f t="shared" si="47"/>
        <v/>
      </c>
      <c r="X237" s="178" t="str">
        <f t="shared" si="48"/>
        <v/>
      </c>
      <c r="Y237" s="177" t="str">
        <f t="shared" si="49"/>
        <v/>
      </c>
      <c r="Z237" s="178"/>
      <c r="AA237" s="178"/>
      <c r="AB237" s="178"/>
      <c r="AC237" s="179"/>
    </row>
    <row r="238" spans="1:29" hidden="1">
      <c r="A238" s="174" t="str">
        <f>'15- RC MERC'!A243</f>
        <v/>
      </c>
      <c r="B238" s="175"/>
      <c r="C238" s="176" t="str">
        <f t="shared" si="45"/>
        <v/>
      </c>
      <c r="D238" s="176"/>
      <c r="E238" s="25" t="str">
        <f>IF(A238="","",IF('15- RC MERC'!E203="TODO MÊS",E198,""))</f>
        <v/>
      </c>
      <c r="F238" s="172">
        <f t="shared" si="58"/>
        <v>0</v>
      </c>
      <c r="G238" s="170">
        <f t="shared" si="58"/>
        <v>0</v>
      </c>
      <c r="H238" s="170">
        <f t="shared" si="58"/>
        <v>0</v>
      </c>
      <c r="I238" s="170">
        <f t="shared" si="58"/>
        <v>0</v>
      </c>
      <c r="J238" s="177" t="str">
        <f t="shared" si="54"/>
        <v/>
      </c>
      <c r="K238" s="178" t="str">
        <f t="shared" si="54"/>
        <v/>
      </c>
      <c r="L238" s="178" t="str">
        <f t="shared" si="60"/>
        <v/>
      </c>
      <c r="M238" s="178" t="str">
        <f t="shared" si="60"/>
        <v/>
      </c>
      <c r="N238" s="178" t="str">
        <f t="shared" si="60"/>
        <v/>
      </c>
      <c r="O238" s="178" t="str">
        <f t="shared" si="60"/>
        <v/>
      </c>
      <c r="P238" s="178" t="str">
        <f t="shared" si="60"/>
        <v/>
      </c>
      <c r="Q238" s="178" t="str">
        <f t="shared" si="60"/>
        <v/>
      </c>
      <c r="R238" s="178" t="str">
        <f t="shared" si="60"/>
        <v/>
      </c>
      <c r="S238" s="178" t="str">
        <f t="shared" si="60"/>
        <v/>
      </c>
      <c r="T238" s="178" t="str">
        <f t="shared" si="60"/>
        <v/>
      </c>
      <c r="U238" s="178" t="str">
        <f t="shared" si="60"/>
        <v/>
      </c>
      <c r="V238" s="177" t="str">
        <f t="shared" si="46"/>
        <v/>
      </c>
      <c r="W238" s="178" t="str">
        <f t="shared" si="47"/>
        <v/>
      </c>
      <c r="X238" s="178" t="str">
        <f t="shared" si="48"/>
        <v/>
      </c>
      <c r="Y238" s="177" t="str">
        <f t="shared" si="49"/>
        <v/>
      </c>
      <c r="Z238" s="178"/>
      <c r="AA238" s="178"/>
      <c r="AB238" s="178"/>
      <c r="AC238" s="179"/>
    </row>
    <row r="239" spans="1:29" hidden="1">
      <c r="A239" s="174" t="str">
        <f>'15- RC MERC'!A244</f>
        <v/>
      </c>
      <c r="B239" s="175"/>
      <c r="C239" s="176" t="str">
        <f t="shared" ref="C239:C302" si="61">IF(A239="","",C199)</f>
        <v/>
      </c>
      <c r="D239" s="176"/>
      <c r="E239" s="25" t="str">
        <f>IF(A239="","",IF('15- RC MERC'!E204="TODO MÊS",E199,""))</f>
        <v/>
      </c>
      <c r="F239" s="172">
        <f t="shared" si="58"/>
        <v>0</v>
      </c>
      <c r="G239" s="170">
        <f t="shared" si="58"/>
        <v>0</v>
      </c>
      <c r="H239" s="170">
        <f t="shared" si="58"/>
        <v>0</v>
      </c>
      <c r="I239" s="170">
        <f t="shared" si="58"/>
        <v>0</v>
      </c>
      <c r="J239" s="177" t="str">
        <f t="shared" si="54"/>
        <v/>
      </c>
      <c r="K239" s="178" t="str">
        <f t="shared" si="54"/>
        <v/>
      </c>
      <c r="L239" s="178" t="str">
        <f t="shared" si="60"/>
        <v/>
      </c>
      <c r="M239" s="178" t="str">
        <f t="shared" si="60"/>
        <v/>
      </c>
      <c r="N239" s="178" t="str">
        <f t="shared" si="60"/>
        <v/>
      </c>
      <c r="O239" s="178" t="str">
        <f t="shared" si="60"/>
        <v/>
      </c>
      <c r="P239" s="178" t="str">
        <f t="shared" si="60"/>
        <v/>
      </c>
      <c r="Q239" s="178" t="str">
        <f t="shared" si="60"/>
        <v/>
      </c>
      <c r="R239" s="178" t="str">
        <f t="shared" si="60"/>
        <v/>
      </c>
      <c r="S239" s="178" t="str">
        <f t="shared" si="60"/>
        <v/>
      </c>
      <c r="T239" s="178" t="str">
        <f t="shared" si="60"/>
        <v/>
      </c>
      <c r="U239" s="178" t="str">
        <f t="shared" si="60"/>
        <v/>
      </c>
      <c r="V239" s="177" t="str">
        <f t="shared" ref="V239:V302" si="62">IF($E239="","",IF(MONTH($A239)=MONTH(U$5),$G239*$C239*$E239,IF(MONTH($A239)=MONTH(T$5),$H239*$C239*$E239,IF(MONTH($A239)=S$5,$I239*$C239*$E239,0))))</f>
        <v/>
      </c>
      <c r="W239" s="178" t="str">
        <f t="shared" ref="W239:W302" si="63">IF($E239="","",IF(MONTH($A239)=MONTH(V$5),$G239*$C239*$E239,IF(MONTH($A239)=MONTH(U$5),$H239*$C239*$E239,IF(MONTH($A239)=T$5,$I239*$C239*$E239,0))))</f>
        <v/>
      </c>
      <c r="X239" s="178" t="str">
        <f t="shared" ref="X239:X302" si="64">IF($E239="","",IF(MONTH($A239)=MONTH(W$5),$G239*$C239*$E239,IF(MONTH($A239)=MONTH(V$5),$H239*$C239*$E239,IF(MONTH($A239)=U$5,$I239*$C239*$E239,0))))</f>
        <v/>
      </c>
      <c r="Y239" s="177" t="str">
        <f t="shared" ref="Y239:Y302" si="65">IF(E239="","",SUM(J239:U239))</f>
        <v/>
      </c>
      <c r="Z239" s="178"/>
      <c r="AA239" s="178"/>
      <c r="AB239" s="178"/>
      <c r="AC239" s="179"/>
    </row>
    <row r="240" spans="1:29" hidden="1">
      <c r="A240" s="174" t="str">
        <f>'15- RC MERC'!A245</f>
        <v/>
      </c>
      <c r="B240" s="175"/>
      <c r="C240" s="176" t="str">
        <f t="shared" si="61"/>
        <v/>
      </c>
      <c r="D240" s="176"/>
      <c r="E240" s="25" t="str">
        <f>IF(A240="","",IF('15- RC MERC'!E205="TODO MÊS",E200,""))</f>
        <v/>
      </c>
      <c r="F240" s="172">
        <f t="shared" si="58"/>
        <v>0</v>
      </c>
      <c r="G240" s="170">
        <f t="shared" si="58"/>
        <v>0</v>
      </c>
      <c r="H240" s="170">
        <f t="shared" si="58"/>
        <v>0</v>
      </c>
      <c r="I240" s="170">
        <f t="shared" si="58"/>
        <v>0</v>
      </c>
      <c r="J240" s="177" t="str">
        <f t="shared" si="54"/>
        <v/>
      </c>
      <c r="K240" s="178" t="str">
        <f t="shared" si="54"/>
        <v/>
      </c>
      <c r="L240" s="178" t="str">
        <f t="shared" si="60"/>
        <v/>
      </c>
      <c r="M240" s="178" t="str">
        <f t="shared" si="60"/>
        <v/>
      </c>
      <c r="N240" s="178" t="str">
        <f t="shared" si="60"/>
        <v/>
      </c>
      <c r="O240" s="178" t="str">
        <f t="shared" si="60"/>
        <v/>
      </c>
      <c r="P240" s="178" t="str">
        <f t="shared" si="60"/>
        <v/>
      </c>
      <c r="Q240" s="178" t="str">
        <f t="shared" si="60"/>
        <v/>
      </c>
      <c r="R240" s="178" t="str">
        <f t="shared" si="60"/>
        <v/>
      </c>
      <c r="S240" s="178" t="str">
        <f t="shared" si="60"/>
        <v/>
      </c>
      <c r="T240" s="178" t="str">
        <f t="shared" si="60"/>
        <v/>
      </c>
      <c r="U240" s="178" t="str">
        <f t="shared" si="60"/>
        <v/>
      </c>
      <c r="V240" s="177" t="str">
        <f t="shared" si="62"/>
        <v/>
      </c>
      <c r="W240" s="178" t="str">
        <f t="shared" si="63"/>
        <v/>
      </c>
      <c r="X240" s="178" t="str">
        <f t="shared" si="64"/>
        <v/>
      </c>
      <c r="Y240" s="177" t="str">
        <f t="shared" si="65"/>
        <v/>
      </c>
      <c r="Z240" s="178"/>
      <c r="AA240" s="178"/>
      <c r="AB240" s="178"/>
      <c r="AC240" s="179"/>
    </row>
    <row r="241" spans="1:29" hidden="1">
      <c r="A241" s="174" t="str">
        <f>'15- RC MERC'!A246</f>
        <v/>
      </c>
      <c r="B241" s="175"/>
      <c r="C241" s="176" t="str">
        <f t="shared" si="61"/>
        <v/>
      </c>
      <c r="D241" s="176"/>
      <c r="E241" s="25" t="str">
        <f>IF(A241="","",IF('15- RC MERC'!E206="TODO MÊS",E201,""))</f>
        <v/>
      </c>
      <c r="F241" s="172">
        <f t="shared" si="58"/>
        <v>0</v>
      </c>
      <c r="G241" s="170">
        <f t="shared" si="58"/>
        <v>0</v>
      </c>
      <c r="H241" s="170">
        <f t="shared" si="58"/>
        <v>0</v>
      </c>
      <c r="I241" s="170">
        <f t="shared" si="58"/>
        <v>0</v>
      </c>
      <c r="J241" s="177" t="str">
        <f t="shared" si="54"/>
        <v/>
      </c>
      <c r="K241" s="178" t="str">
        <f t="shared" si="54"/>
        <v/>
      </c>
      <c r="L241" s="178" t="str">
        <f t="shared" si="60"/>
        <v/>
      </c>
      <c r="M241" s="178" t="str">
        <f t="shared" si="60"/>
        <v/>
      </c>
      <c r="N241" s="178" t="str">
        <f t="shared" si="60"/>
        <v/>
      </c>
      <c r="O241" s="178" t="str">
        <f t="shared" si="60"/>
        <v/>
      </c>
      <c r="P241" s="178" t="str">
        <f t="shared" si="60"/>
        <v/>
      </c>
      <c r="Q241" s="178" t="str">
        <f t="shared" si="60"/>
        <v/>
      </c>
      <c r="R241" s="178" t="str">
        <f t="shared" si="60"/>
        <v/>
      </c>
      <c r="S241" s="178" t="str">
        <f t="shared" si="60"/>
        <v/>
      </c>
      <c r="T241" s="178" t="str">
        <f t="shared" si="60"/>
        <v/>
      </c>
      <c r="U241" s="178" t="str">
        <f t="shared" si="60"/>
        <v/>
      </c>
      <c r="V241" s="177" t="str">
        <f t="shared" si="62"/>
        <v/>
      </c>
      <c r="W241" s="178" t="str">
        <f t="shared" si="63"/>
        <v/>
      </c>
      <c r="X241" s="178" t="str">
        <f t="shared" si="64"/>
        <v/>
      </c>
      <c r="Y241" s="177" t="str">
        <f t="shared" si="65"/>
        <v/>
      </c>
      <c r="Z241" s="178"/>
      <c r="AA241" s="178"/>
      <c r="AB241" s="178"/>
      <c r="AC241" s="179"/>
    </row>
    <row r="242" spans="1:29" hidden="1">
      <c r="A242" s="174" t="str">
        <f>'15- RC MERC'!A247</f>
        <v/>
      </c>
      <c r="B242" s="175"/>
      <c r="C242" s="176" t="str">
        <f t="shared" si="61"/>
        <v/>
      </c>
      <c r="D242" s="176"/>
      <c r="E242" s="25" t="str">
        <f>IF(A242="","",IF('15- RC MERC'!E207="TODO MÊS",E202,""))</f>
        <v/>
      </c>
      <c r="F242" s="172">
        <f t="shared" si="58"/>
        <v>0</v>
      </c>
      <c r="G242" s="170">
        <f t="shared" si="58"/>
        <v>0</v>
      </c>
      <c r="H242" s="170">
        <f t="shared" si="58"/>
        <v>0</v>
      </c>
      <c r="I242" s="170">
        <f t="shared" si="58"/>
        <v>0</v>
      </c>
      <c r="J242" s="177" t="str">
        <f t="shared" si="54"/>
        <v/>
      </c>
      <c r="K242" s="178" t="str">
        <f t="shared" si="54"/>
        <v/>
      </c>
      <c r="L242" s="178" t="str">
        <f t="shared" si="60"/>
        <v/>
      </c>
      <c r="M242" s="178" t="str">
        <f t="shared" si="60"/>
        <v/>
      </c>
      <c r="N242" s="178" t="str">
        <f t="shared" si="60"/>
        <v/>
      </c>
      <c r="O242" s="178" t="str">
        <f t="shared" si="60"/>
        <v/>
      </c>
      <c r="P242" s="178" t="str">
        <f t="shared" si="60"/>
        <v/>
      </c>
      <c r="Q242" s="178" t="str">
        <f t="shared" si="60"/>
        <v/>
      </c>
      <c r="R242" s="178" t="str">
        <f t="shared" si="60"/>
        <v/>
      </c>
      <c r="S242" s="178" t="str">
        <f t="shared" si="60"/>
        <v/>
      </c>
      <c r="T242" s="178" t="str">
        <f t="shared" si="60"/>
        <v/>
      </c>
      <c r="U242" s="178" t="str">
        <f t="shared" si="60"/>
        <v/>
      </c>
      <c r="V242" s="177" t="str">
        <f t="shared" si="62"/>
        <v/>
      </c>
      <c r="W242" s="178" t="str">
        <f t="shared" si="63"/>
        <v/>
      </c>
      <c r="X242" s="178" t="str">
        <f t="shared" si="64"/>
        <v/>
      </c>
      <c r="Y242" s="177" t="str">
        <f t="shared" si="65"/>
        <v/>
      </c>
      <c r="Z242" s="178"/>
      <c r="AA242" s="178"/>
      <c r="AB242" s="178"/>
      <c r="AC242" s="179"/>
    </row>
    <row r="243" spans="1:29" hidden="1">
      <c r="A243" s="174" t="str">
        <f>'15- RC MERC'!A248</f>
        <v/>
      </c>
      <c r="B243" s="175"/>
      <c r="C243" s="176" t="str">
        <f t="shared" si="61"/>
        <v/>
      </c>
      <c r="D243" s="176"/>
      <c r="E243" s="25" t="str">
        <f>IF(A243="","",IF('15- RC MERC'!E208="TODO MÊS",E203,""))</f>
        <v/>
      </c>
      <c r="F243" s="172">
        <f t="shared" si="58"/>
        <v>0</v>
      </c>
      <c r="G243" s="170">
        <f t="shared" si="58"/>
        <v>0</v>
      </c>
      <c r="H243" s="170">
        <f t="shared" si="58"/>
        <v>0</v>
      </c>
      <c r="I243" s="170">
        <f t="shared" si="58"/>
        <v>0</v>
      </c>
      <c r="J243" s="177" t="str">
        <f t="shared" si="54"/>
        <v/>
      </c>
      <c r="K243" s="178" t="str">
        <f t="shared" si="54"/>
        <v/>
      </c>
      <c r="L243" s="178" t="str">
        <f t="shared" si="60"/>
        <v/>
      </c>
      <c r="M243" s="178" t="str">
        <f t="shared" si="60"/>
        <v/>
      </c>
      <c r="N243" s="178" t="str">
        <f t="shared" si="60"/>
        <v/>
      </c>
      <c r="O243" s="178" t="str">
        <f t="shared" si="60"/>
        <v/>
      </c>
      <c r="P243" s="178" t="str">
        <f t="shared" si="60"/>
        <v/>
      </c>
      <c r="Q243" s="178" t="str">
        <f t="shared" si="60"/>
        <v/>
      </c>
      <c r="R243" s="178" t="str">
        <f t="shared" si="60"/>
        <v/>
      </c>
      <c r="S243" s="178" t="str">
        <f t="shared" si="60"/>
        <v/>
      </c>
      <c r="T243" s="178" t="str">
        <f t="shared" si="60"/>
        <v/>
      </c>
      <c r="U243" s="178" t="str">
        <f t="shared" si="60"/>
        <v/>
      </c>
      <c r="V243" s="177" t="str">
        <f t="shared" si="62"/>
        <v/>
      </c>
      <c r="W243" s="178" t="str">
        <f t="shared" si="63"/>
        <v/>
      </c>
      <c r="X243" s="178" t="str">
        <f t="shared" si="64"/>
        <v/>
      </c>
      <c r="Y243" s="177" t="str">
        <f t="shared" si="65"/>
        <v/>
      </c>
      <c r="Z243" s="178"/>
      <c r="AA243" s="178"/>
      <c r="AB243" s="178"/>
      <c r="AC243" s="179"/>
    </row>
    <row r="244" spans="1:29" hidden="1">
      <c r="A244" s="174" t="str">
        <f>'15- RC MERC'!A249</f>
        <v/>
      </c>
      <c r="B244" s="175"/>
      <c r="C244" s="176" t="str">
        <f t="shared" si="61"/>
        <v/>
      </c>
      <c r="D244" s="176"/>
      <c r="E244" s="25" t="str">
        <f>IF(A244="","",IF('15- RC MERC'!E209="TODO MÊS",E204,""))</f>
        <v/>
      </c>
      <c r="F244" s="172">
        <f t="shared" si="58"/>
        <v>0</v>
      </c>
      <c r="G244" s="170">
        <f t="shared" si="58"/>
        <v>0</v>
      </c>
      <c r="H244" s="170">
        <f t="shared" si="58"/>
        <v>0</v>
      </c>
      <c r="I244" s="170">
        <f t="shared" si="58"/>
        <v>0</v>
      </c>
      <c r="J244" s="177" t="str">
        <f t="shared" si="54"/>
        <v/>
      </c>
      <c r="K244" s="178" t="str">
        <f t="shared" si="54"/>
        <v/>
      </c>
      <c r="L244" s="178" t="str">
        <f t="shared" si="60"/>
        <v/>
      </c>
      <c r="M244" s="178" t="str">
        <f t="shared" si="60"/>
        <v/>
      </c>
      <c r="N244" s="178" t="str">
        <f t="shared" si="60"/>
        <v/>
      </c>
      <c r="O244" s="178" t="str">
        <f t="shared" si="60"/>
        <v/>
      </c>
      <c r="P244" s="178" t="str">
        <f t="shared" si="60"/>
        <v/>
      </c>
      <c r="Q244" s="178" t="str">
        <f t="shared" si="60"/>
        <v/>
      </c>
      <c r="R244" s="178" t="str">
        <f t="shared" si="60"/>
        <v/>
      </c>
      <c r="S244" s="178" t="str">
        <f t="shared" si="60"/>
        <v/>
      </c>
      <c r="T244" s="178" t="str">
        <f t="shared" si="60"/>
        <v/>
      </c>
      <c r="U244" s="178" t="str">
        <f t="shared" si="60"/>
        <v/>
      </c>
      <c r="V244" s="177" t="str">
        <f t="shared" si="62"/>
        <v/>
      </c>
      <c r="W244" s="178" t="str">
        <f t="shared" si="63"/>
        <v/>
      </c>
      <c r="X244" s="178" t="str">
        <f t="shared" si="64"/>
        <v/>
      </c>
      <c r="Y244" s="177" t="str">
        <f t="shared" si="65"/>
        <v/>
      </c>
      <c r="Z244" s="178"/>
      <c r="AA244" s="178"/>
      <c r="AB244" s="178"/>
      <c r="AC244" s="179"/>
    </row>
    <row r="245" spans="1:29" hidden="1">
      <c r="A245" s="180" t="str">
        <f>'15- RC MERC'!A250</f>
        <v/>
      </c>
      <c r="B245" s="181"/>
      <c r="C245" s="182" t="str">
        <f t="shared" si="61"/>
        <v/>
      </c>
      <c r="D245" s="182"/>
      <c r="E245" s="183" t="str">
        <f>IF(A245="","",IF('15- RC MERC'!E210="TODO MÊS",E205,""))</f>
        <v/>
      </c>
      <c r="F245" s="173">
        <f t="shared" si="58"/>
        <v>0</v>
      </c>
      <c r="G245" s="171">
        <f t="shared" si="58"/>
        <v>0</v>
      </c>
      <c r="H245" s="171">
        <f t="shared" si="58"/>
        <v>0</v>
      </c>
      <c r="I245" s="171">
        <f t="shared" si="58"/>
        <v>0</v>
      </c>
      <c r="J245" s="184" t="str">
        <f t="shared" si="54"/>
        <v/>
      </c>
      <c r="K245" s="185" t="str">
        <f t="shared" si="54"/>
        <v/>
      </c>
      <c r="L245" s="185" t="str">
        <f t="shared" si="60"/>
        <v/>
      </c>
      <c r="M245" s="185" t="str">
        <f t="shared" si="60"/>
        <v/>
      </c>
      <c r="N245" s="185" t="str">
        <f t="shared" si="60"/>
        <v/>
      </c>
      <c r="O245" s="185" t="str">
        <f t="shared" si="60"/>
        <v/>
      </c>
      <c r="P245" s="185" t="str">
        <f t="shared" si="60"/>
        <v/>
      </c>
      <c r="Q245" s="185" t="str">
        <f t="shared" si="60"/>
        <v/>
      </c>
      <c r="R245" s="185" t="str">
        <f t="shared" si="60"/>
        <v/>
      </c>
      <c r="S245" s="185" t="str">
        <f t="shared" si="60"/>
        <v/>
      </c>
      <c r="T245" s="185" t="str">
        <f t="shared" si="60"/>
        <v/>
      </c>
      <c r="U245" s="185" t="str">
        <f t="shared" si="60"/>
        <v/>
      </c>
      <c r="V245" s="184" t="str">
        <f t="shared" si="62"/>
        <v/>
      </c>
      <c r="W245" s="185" t="str">
        <f t="shared" si="63"/>
        <v/>
      </c>
      <c r="X245" s="186" t="str">
        <f t="shared" si="64"/>
        <v/>
      </c>
      <c r="Y245" s="184" t="str">
        <f t="shared" si="65"/>
        <v/>
      </c>
      <c r="Z245" s="185"/>
      <c r="AA245" s="185"/>
      <c r="AB245" s="185"/>
      <c r="AC245" s="186"/>
    </row>
    <row r="246" spans="1:29" hidden="1">
      <c r="A246" s="174">
        <f>'15- RC MERC'!A251</f>
        <v>45839</v>
      </c>
      <c r="B246" s="175"/>
      <c r="C246" s="176">
        <f t="shared" si="61"/>
        <v>1</v>
      </c>
      <c r="D246" s="176"/>
      <c r="E246" s="25" t="str">
        <f>IF(A246="","",IF('15- RC MERC'!E211="TODO MÊS",E206,""))</f>
        <v/>
      </c>
      <c r="F246" s="172">
        <f t="shared" ref="F246:I265" si="66">F206</f>
        <v>1</v>
      </c>
      <c r="G246" s="170">
        <f t="shared" si="66"/>
        <v>0</v>
      </c>
      <c r="H246" s="170">
        <f t="shared" si="66"/>
        <v>0</v>
      </c>
      <c r="I246" s="170">
        <f t="shared" si="66"/>
        <v>0</v>
      </c>
      <c r="J246" s="177" t="str">
        <f t="shared" si="54"/>
        <v/>
      </c>
      <c r="K246" s="178" t="str">
        <f t="shared" si="54"/>
        <v/>
      </c>
      <c r="L246" s="178" t="str">
        <f t="shared" ref="L246:U255" si="67">IF($E246="","",IF(MONTH(L$5)=MONTH($A246),$F246*$E246*$C246,IF(MONTH(L$5)=MONTH($A246)+1,$G246*$E246*$C246,IF(MONTH(L$5)=MONTH($A246)+2,$H246*$E246*$C246,IF(MONTH(L$5)=MONTH($A246)+3,$I246*$E246*$C246,0)))))</f>
        <v/>
      </c>
      <c r="M246" s="178" t="str">
        <f t="shared" si="67"/>
        <v/>
      </c>
      <c r="N246" s="178" t="str">
        <f t="shared" si="67"/>
        <v/>
      </c>
      <c r="O246" s="178" t="str">
        <f t="shared" si="67"/>
        <v/>
      </c>
      <c r="P246" s="178" t="str">
        <f t="shared" si="67"/>
        <v/>
      </c>
      <c r="Q246" s="178" t="str">
        <f t="shared" si="67"/>
        <v/>
      </c>
      <c r="R246" s="178" t="str">
        <f t="shared" si="67"/>
        <v/>
      </c>
      <c r="S246" s="178" t="str">
        <f t="shared" si="67"/>
        <v/>
      </c>
      <c r="T246" s="178" t="str">
        <f t="shared" si="67"/>
        <v/>
      </c>
      <c r="U246" s="178" t="str">
        <f t="shared" si="67"/>
        <v/>
      </c>
      <c r="V246" s="177" t="str">
        <f t="shared" si="62"/>
        <v/>
      </c>
      <c r="W246" s="178" t="str">
        <f t="shared" si="63"/>
        <v/>
      </c>
      <c r="X246" s="178" t="str">
        <f t="shared" si="64"/>
        <v/>
      </c>
      <c r="Y246" s="177" t="str">
        <f t="shared" si="65"/>
        <v/>
      </c>
      <c r="Z246" s="178"/>
      <c r="AA246" s="178"/>
      <c r="AB246" s="178"/>
      <c r="AC246" s="179"/>
    </row>
    <row r="247" spans="1:29" hidden="1">
      <c r="A247" s="174">
        <f>'15- RC MERC'!A252</f>
        <v>45870</v>
      </c>
      <c r="B247" s="175"/>
      <c r="C247" s="176">
        <f t="shared" si="61"/>
        <v>1</v>
      </c>
      <c r="D247" s="176"/>
      <c r="E247" s="25" t="str">
        <f>IF(A247="","",IF('15- RC MERC'!E212="TODO MÊS",E207,""))</f>
        <v/>
      </c>
      <c r="F247" s="172">
        <f t="shared" si="66"/>
        <v>1</v>
      </c>
      <c r="G247" s="170">
        <f t="shared" si="66"/>
        <v>0</v>
      </c>
      <c r="H247" s="170">
        <f t="shared" si="66"/>
        <v>0</v>
      </c>
      <c r="I247" s="170">
        <f t="shared" si="66"/>
        <v>0</v>
      </c>
      <c r="J247" s="177" t="str">
        <f t="shared" si="54"/>
        <v/>
      </c>
      <c r="K247" s="178" t="str">
        <f t="shared" si="54"/>
        <v/>
      </c>
      <c r="L247" s="178" t="str">
        <f t="shared" si="67"/>
        <v/>
      </c>
      <c r="M247" s="178" t="str">
        <f t="shared" si="67"/>
        <v/>
      </c>
      <c r="N247" s="178" t="str">
        <f t="shared" si="67"/>
        <v/>
      </c>
      <c r="O247" s="178" t="str">
        <f t="shared" si="67"/>
        <v/>
      </c>
      <c r="P247" s="178" t="str">
        <f t="shared" si="67"/>
        <v/>
      </c>
      <c r="Q247" s="178" t="str">
        <f t="shared" si="67"/>
        <v/>
      </c>
      <c r="R247" s="178" t="str">
        <f t="shared" si="67"/>
        <v/>
      </c>
      <c r="S247" s="178" t="str">
        <f t="shared" si="67"/>
        <v/>
      </c>
      <c r="T247" s="178" t="str">
        <f t="shared" si="67"/>
        <v/>
      </c>
      <c r="U247" s="178" t="str">
        <f t="shared" si="67"/>
        <v/>
      </c>
      <c r="V247" s="177" t="str">
        <f t="shared" si="62"/>
        <v/>
      </c>
      <c r="W247" s="178" t="str">
        <f t="shared" si="63"/>
        <v/>
      </c>
      <c r="X247" s="178" t="str">
        <f t="shared" si="64"/>
        <v/>
      </c>
      <c r="Y247" s="177" t="str">
        <f t="shared" si="65"/>
        <v/>
      </c>
      <c r="Z247" s="178"/>
      <c r="AA247" s="178"/>
      <c r="AB247" s="178"/>
      <c r="AC247" s="179"/>
    </row>
    <row r="248" spans="1:29" hidden="1">
      <c r="A248" s="174">
        <f>'15- RC MERC'!A253</f>
        <v>45904</v>
      </c>
      <c r="B248" s="175"/>
      <c r="C248" s="176">
        <f t="shared" si="61"/>
        <v>1</v>
      </c>
      <c r="D248" s="176"/>
      <c r="E248" s="25" t="str">
        <f>IF(A248="","",IF('15- RC MERC'!E213="TODO MÊS",E208,""))</f>
        <v/>
      </c>
      <c r="F248" s="172">
        <f t="shared" si="66"/>
        <v>1</v>
      </c>
      <c r="G248" s="170">
        <f t="shared" si="66"/>
        <v>0</v>
      </c>
      <c r="H248" s="170">
        <f t="shared" si="66"/>
        <v>0</v>
      </c>
      <c r="I248" s="170">
        <f t="shared" si="66"/>
        <v>0</v>
      </c>
      <c r="J248" s="177" t="str">
        <f t="shared" si="54"/>
        <v/>
      </c>
      <c r="K248" s="178" t="str">
        <f t="shared" si="54"/>
        <v/>
      </c>
      <c r="L248" s="178" t="str">
        <f t="shared" si="67"/>
        <v/>
      </c>
      <c r="M248" s="178" t="str">
        <f t="shared" si="67"/>
        <v/>
      </c>
      <c r="N248" s="178" t="str">
        <f t="shared" si="67"/>
        <v/>
      </c>
      <c r="O248" s="178" t="str">
        <f t="shared" si="67"/>
        <v/>
      </c>
      <c r="P248" s="178" t="str">
        <f t="shared" si="67"/>
        <v/>
      </c>
      <c r="Q248" s="178" t="str">
        <f t="shared" si="67"/>
        <v/>
      </c>
      <c r="R248" s="178" t="str">
        <f t="shared" si="67"/>
        <v/>
      </c>
      <c r="S248" s="178" t="str">
        <f t="shared" si="67"/>
        <v/>
      </c>
      <c r="T248" s="178" t="str">
        <f t="shared" si="67"/>
        <v/>
      </c>
      <c r="U248" s="178" t="str">
        <f t="shared" si="67"/>
        <v/>
      </c>
      <c r="V248" s="177" t="str">
        <f t="shared" si="62"/>
        <v/>
      </c>
      <c r="W248" s="178" t="str">
        <f t="shared" si="63"/>
        <v/>
      </c>
      <c r="X248" s="178" t="str">
        <f t="shared" si="64"/>
        <v/>
      </c>
      <c r="Y248" s="177" t="str">
        <f t="shared" si="65"/>
        <v/>
      </c>
      <c r="Z248" s="178"/>
      <c r="AA248" s="178"/>
      <c r="AB248" s="178"/>
      <c r="AC248" s="179"/>
    </row>
    <row r="249" spans="1:29" hidden="1">
      <c r="A249" s="174">
        <f>'15- RC MERC'!A254</f>
        <v>45934</v>
      </c>
      <c r="B249" s="175"/>
      <c r="C249" s="176">
        <f t="shared" si="61"/>
        <v>1</v>
      </c>
      <c r="D249" s="176"/>
      <c r="E249" s="25" t="str">
        <f>IF(A249="","",IF('15- RC MERC'!E214="TODO MÊS",E209,""))</f>
        <v/>
      </c>
      <c r="F249" s="172">
        <f t="shared" si="66"/>
        <v>1</v>
      </c>
      <c r="G249" s="170">
        <f t="shared" si="66"/>
        <v>0</v>
      </c>
      <c r="H249" s="170">
        <f t="shared" si="66"/>
        <v>0</v>
      </c>
      <c r="I249" s="170">
        <f t="shared" si="66"/>
        <v>0</v>
      </c>
      <c r="J249" s="177" t="str">
        <f t="shared" si="54"/>
        <v/>
      </c>
      <c r="K249" s="178" t="str">
        <f t="shared" si="54"/>
        <v/>
      </c>
      <c r="L249" s="178" t="str">
        <f t="shared" si="67"/>
        <v/>
      </c>
      <c r="M249" s="178" t="str">
        <f t="shared" si="67"/>
        <v/>
      </c>
      <c r="N249" s="178" t="str">
        <f t="shared" si="67"/>
        <v/>
      </c>
      <c r="O249" s="178" t="str">
        <f t="shared" si="67"/>
        <v/>
      </c>
      <c r="P249" s="178" t="str">
        <f t="shared" si="67"/>
        <v/>
      </c>
      <c r="Q249" s="178" t="str">
        <f t="shared" si="67"/>
        <v/>
      </c>
      <c r="R249" s="178" t="str">
        <f t="shared" si="67"/>
        <v/>
      </c>
      <c r="S249" s="178" t="str">
        <f t="shared" si="67"/>
        <v/>
      </c>
      <c r="T249" s="178" t="str">
        <f t="shared" si="67"/>
        <v/>
      </c>
      <c r="U249" s="178" t="str">
        <f t="shared" si="67"/>
        <v/>
      </c>
      <c r="V249" s="177" t="str">
        <f t="shared" si="62"/>
        <v/>
      </c>
      <c r="W249" s="178" t="str">
        <f t="shared" si="63"/>
        <v/>
      </c>
      <c r="X249" s="178" t="str">
        <f t="shared" si="64"/>
        <v/>
      </c>
      <c r="Y249" s="177" t="str">
        <f t="shared" si="65"/>
        <v/>
      </c>
      <c r="Z249" s="178"/>
      <c r="AA249" s="178"/>
      <c r="AB249" s="178"/>
      <c r="AC249" s="179"/>
    </row>
    <row r="250" spans="1:29" hidden="1">
      <c r="A250" s="174">
        <f>'15- RC MERC'!A255</f>
        <v>45966</v>
      </c>
      <c r="B250" s="175"/>
      <c r="C250" s="176">
        <f t="shared" si="61"/>
        <v>1</v>
      </c>
      <c r="D250" s="176"/>
      <c r="E250" s="25" t="str">
        <f>IF(A250="","",IF('15- RC MERC'!E215="TODO MÊS",E210,""))</f>
        <v/>
      </c>
      <c r="F250" s="172">
        <f t="shared" si="66"/>
        <v>1</v>
      </c>
      <c r="G250" s="170">
        <f t="shared" si="66"/>
        <v>0</v>
      </c>
      <c r="H250" s="170">
        <f t="shared" si="66"/>
        <v>0</v>
      </c>
      <c r="I250" s="170">
        <f t="shared" si="66"/>
        <v>0</v>
      </c>
      <c r="J250" s="177" t="str">
        <f t="shared" si="54"/>
        <v/>
      </c>
      <c r="K250" s="178" t="str">
        <f t="shared" si="54"/>
        <v/>
      </c>
      <c r="L250" s="178" t="str">
        <f t="shared" si="67"/>
        <v/>
      </c>
      <c r="M250" s="178" t="str">
        <f t="shared" si="67"/>
        <v/>
      </c>
      <c r="N250" s="178" t="str">
        <f t="shared" si="67"/>
        <v/>
      </c>
      <c r="O250" s="178" t="str">
        <f t="shared" si="67"/>
        <v/>
      </c>
      <c r="P250" s="178" t="str">
        <f t="shared" si="67"/>
        <v/>
      </c>
      <c r="Q250" s="178" t="str">
        <f t="shared" si="67"/>
        <v/>
      </c>
      <c r="R250" s="178" t="str">
        <f t="shared" si="67"/>
        <v/>
      </c>
      <c r="S250" s="178" t="str">
        <f t="shared" si="67"/>
        <v/>
      </c>
      <c r="T250" s="178" t="str">
        <f t="shared" si="67"/>
        <v/>
      </c>
      <c r="U250" s="178" t="str">
        <f t="shared" si="67"/>
        <v/>
      </c>
      <c r="V250" s="177" t="str">
        <f t="shared" si="62"/>
        <v/>
      </c>
      <c r="W250" s="178" t="str">
        <f t="shared" si="63"/>
        <v/>
      </c>
      <c r="X250" s="178" t="str">
        <f t="shared" si="64"/>
        <v/>
      </c>
      <c r="Y250" s="177" t="str">
        <f t="shared" si="65"/>
        <v/>
      </c>
      <c r="Z250" s="178"/>
      <c r="AA250" s="178"/>
      <c r="AB250" s="178"/>
      <c r="AC250" s="179"/>
    </row>
    <row r="251" spans="1:29" hidden="1">
      <c r="A251" s="174">
        <f>'15- RC MERC'!A256</f>
        <v>45996</v>
      </c>
      <c r="B251" s="175"/>
      <c r="C251" s="176">
        <f t="shared" si="61"/>
        <v>1</v>
      </c>
      <c r="D251" s="176"/>
      <c r="E251" s="25" t="str">
        <f>IF(A251="","",IF('15- RC MERC'!E216="TODO MÊS",E211,""))</f>
        <v/>
      </c>
      <c r="F251" s="172">
        <f t="shared" si="66"/>
        <v>1</v>
      </c>
      <c r="G251" s="170">
        <f t="shared" si="66"/>
        <v>0</v>
      </c>
      <c r="H251" s="170">
        <f t="shared" si="66"/>
        <v>0</v>
      </c>
      <c r="I251" s="170">
        <f t="shared" si="66"/>
        <v>0</v>
      </c>
      <c r="J251" s="177" t="str">
        <f t="shared" si="54"/>
        <v/>
      </c>
      <c r="K251" s="178" t="str">
        <f t="shared" si="54"/>
        <v/>
      </c>
      <c r="L251" s="178" t="str">
        <f t="shared" si="67"/>
        <v/>
      </c>
      <c r="M251" s="178" t="str">
        <f t="shared" si="67"/>
        <v/>
      </c>
      <c r="N251" s="178" t="str">
        <f t="shared" si="67"/>
        <v/>
      </c>
      <c r="O251" s="178" t="str">
        <f t="shared" si="67"/>
        <v/>
      </c>
      <c r="P251" s="178" t="str">
        <f t="shared" si="67"/>
        <v/>
      </c>
      <c r="Q251" s="178" t="str">
        <f t="shared" si="67"/>
        <v/>
      </c>
      <c r="R251" s="178" t="str">
        <f t="shared" si="67"/>
        <v/>
      </c>
      <c r="S251" s="178" t="str">
        <f t="shared" si="67"/>
        <v/>
      </c>
      <c r="T251" s="178" t="str">
        <f t="shared" si="67"/>
        <v/>
      </c>
      <c r="U251" s="178" t="str">
        <f t="shared" si="67"/>
        <v/>
      </c>
      <c r="V251" s="177" t="str">
        <f t="shared" si="62"/>
        <v/>
      </c>
      <c r="W251" s="178" t="str">
        <f t="shared" si="63"/>
        <v/>
      </c>
      <c r="X251" s="178" t="str">
        <f t="shared" si="64"/>
        <v/>
      </c>
      <c r="Y251" s="177" t="str">
        <f t="shared" si="65"/>
        <v/>
      </c>
      <c r="Z251" s="178"/>
      <c r="AA251" s="178"/>
      <c r="AB251" s="178"/>
      <c r="AC251" s="179"/>
    </row>
    <row r="252" spans="1:29" hidden="1">
      <c r="A252" s="174">
        <f>'15- RC MERC'!A257</f>
        <v>46028</v>
      </c>
      <c r="B252" s="175"/>
      <c r="C252" s="176">
        <f t="shared" si="61"/>
        <v>1</v>
      </c>
      <c r="D252" s="176"/>
      <c r="E252" s="25" t="str">
        <f>IF(A252="","",IF('15- RC MERC'!E217="TODO MÊS",E212,""))</f>
        <v/>
      </c>
      <c r="F252" s="172">
        <f t="shared" si="66"/>
        <v>1</v>
      </c>
      <c r="G252" s="170">
        <f t="shared" si="66"/>
        <v>0</v>
      </c>
      <c r="H252" s="170">
        <f t="shared" si="66"/>
        <v>0</v>
      </c>
      <c r="I252" s="170">
        <f t="shared" si="66"/>
        <v>0</v>
      </c>
      <c r="J252" s="177" t="str">
        <f t="shared" si="54"/>
        <v/>
      </c>
      <c r="K252" s="178" t="str">
        <f t="shared" si="54"/>
        <v/>
      </c>
      <c r="L252" s="178" t="str">
        <f t="shared" si="67"/>
        <v/>
      </c>
      <c r="M252" s="178" t="str">
        <f t="shared" si="67"/>
        <v/>
      </c>
      <c r="N252" s="178" t="str">
        <f t="shared" si="67"/>
        <v/>
      </c>
      <c r="O252" s="178" t="str">
        <f t="shared" si="67"/>
        <v/>
      </c>
      <c r="P252" s="178" t="str">
        <f t="shared" si="67"/>
        <v/>
      </c>
      <c r="Q252" s="178" t="str">
        <f t="shared" si="67"/>
        <v/>
      </c>
      <c r="R252" s="178" t="str">
        <f t="shared" si="67"/>
        <v/>
      </c>
      <c r="S252" s="178" t="str">
        <f t="shared" si="67"/>
        <v/>
      </c>
      <c r="T252" s="178" t="str">
        <f t="shared" si="67"/>
        <v/>
      </c>
      <c r="U252" s="178" t="str">
        <f t="shared" si="67"/>
        <v/>
      </c>
      <c r="V252" s="177" t="str">
        <f t="shared" si="62"/>
        <v/>
      </c>
      <c r="W252" s="178" t="str">
        <f t="shared" si="63"/>
        <v/>
      </c>
      <c r="X252" s="178" t="str">
        <f t="shared" si="64"/>
        <v/>
      </c>
      <c r="Y252" s="177" t="str">
        <f t="shared" si="65"/>
        <v/>
      </c>
      <c r="Z252" s="178"/>
      <c r="AA252" s="178"/>
      <c r="AB252" s="178"/>
      <c r="AC252" s="179"/>
    </row>
    <row r="253" spans="1:29" hidden="1">
      <c r="A253" s="174">
        <f>'15- RC MERC'!A258</f>
        <v>46059</v>
      </c>
      <c r="B253" s="175"/>
      <c r="C253" s="176">
        <f t="shared" si="61"/>
        <v>1</v>
      </c>
      <c r="D253" s="176"/>
      <c r="E253" s="25" t="str">
        <f>IF(A253="","",IF('15- RC MERC'!E218="TODO MÊS",E213,""))</f>
        <v/>
      </c>
      <c r="F253" s="172">
        <f t="shared" si="66"/>
        <v>1</v>
      </c>
      <c r="G253" s="170">
        <f t="shared" si="66"/>
        <v>0</v>
      </c>
      <c r="H253" s="170">
        <f t="shared" si="66"/>
        <v>0</v>
      </c>
      <c r="I253" s="170">
        <f t="shared" si="66"/>
        <v>0</v>
      </c>
      <c r="J253" s="177" t="str">
        <f t="shared" si="54"/>
        <v/>
      </c>
      <c r="K253" s="178" t="str">
        <f t="shared" si="54"/>
        <v/>
      </c>
      <c r="L253" s="178" t="str">
        <f t="shared" si="67"/>
        <v/>
      </c>
      <c r="M253" s="178" t="str">
        <f t="shared" si="67"/>
        <v/>
      </c>
      <c r="N253" s="178" t="str">
        <f t="shared" si="67"/>
        <v/>
      </c>
      <c r="O253" s="178" t="str">
        <f t="shared" si="67"/>
        <v/>
      </c>
      <c r="P253" s="178" t="str">
        <f t="shared" si="67"/>
        <v/>
      </c>
      <c r="Q253" s="178" t="str">
        <f t="shared" si="67"/>
        <v/>
      </c>
      <c r="R253" s="178" t="str">
        <f t="shared" si="67"/>
        <v/>
      </c>
      <c r="S253" s="178" t="str">
        <f t="shared" si="67"/>
        <v/>
      </c>
      <c r="T253" s="178" t="str">
        <f t="shared" si="67"/>
        <v/>
      </c>
      <c r="U253" s="178" t="str">
        <f t="shared" si="67"/>
        <v/>
      </c>
      <c r="V253" s="177" t="str">
        <f t="shared" si="62"/>
        <v/>
      </c>
      <c r="W253" s="178" t="str">
        <f t="shared" si="63"/>
        <v/>
      </c>
      <c r="X253" s="178" t="str">
        <f t="shared" si="64"/>
        <v/>
      </c>
      <c r="Y253" s="177" t="str">
        <f t="shared" si="65"/>
        <v/>
      </c>
      <c r="Z253" s="178"/>
      <c r="AA253" s="178"/>
      <c r="AB253" s="178"/>
      <c r="AC253" s="179"/>
    </row>
    <row r="254" spans="1:29" hidden="1">
      <c r="A254" s="174">
        <f>'15- RC MERC'!A259</f>
        <v>46087</v>
      </c>
      <c r="B254" s="175"/>
      <c r="C254" s="176">
        <f t="shared" si="61"/>
        <v>1</v>
      </c>
      <c r="D254" s="176"/>
      <c r="E254" s="25" t="str">
        <f>IF(A254="","",IF('15- RC MERC'!E219="TODO MÊS",E214,""))</f>
        <v/>
      </c>
      <c r="F254" s="172">
        <f t="shared" si="66"/>
        <v>1</v>
      </c>
      <c r="G254" s="170">
        <f t="shared" si="66"/>
        <v>0</v>
      </c>
      <c r="H254" s="170">
        <f t="shared" si="66"/>
        <v>0</v>
      </c>
      <c r="I254" s="170">
        <f t="shared" si="66"/>
        <v>0</v>
      </c>
      <c r="J254" s="177" t="str">
        <f t="shared" si="54"/>
        <v/>
      </c>
      <c r="K254" s="178" t="str">
        <f t="shared" si="54"/>
        <v/>
      </c>
      <c r="L254" s="178" t="str">
        <f t="shared" si="67"/>
        <v/>
      </c>
      <c r="M254" s="178" t="str">
        <f t="shared" si="67"/>
        <v/>
      </c>
      <c r="N254" s="178" t="str">
        <f t="shared" si="67"/>
        <v/>
      </c>
      <c r="O254" s="178" t="str">
        <f t="shared" si="67"/>
        <v/>
      </c>
      <c r="P254" s="178" t="str">
        <f t="shared" si="67"/>
        <v/>
      </c>
      <c r="Q254" s="178" t="str">
        <f t="shared" si="67"/>
        <v/>
      </c>
      <c r="R254" s="178" t="str">
        <f t="shared" si="67"/>
        <v/>
      </c>
      <c r="S254" s="178" t="str">
        <f t="shared" si="67"/>
        <v/>
      </c>
      <c r="T254" s="178" t="str">
        <f t="shared" si="67"/>
        <v/>
      </c>
      <c r="U254" s="178" t="str">
        <f t="shared" si="67"/>
        <v/>
      </c>
      <c r="V254" s="177" t="str">
        <f t="shared" si="62"/>
        <v/>
      </c>
      <c r="W254" s="178" t="str">
        <f t="shared" si="63"/>
        <v/>
      </c>
      <c r="X254" s="178" t="str">
        <f t="shared" si="64"/>
        <v/>
      </c>
      <c r="Y254" s="177" t="str">
        <f t="shared" si="65"/>
        <v/>
      </c>
      <c r="Z254" s="178"/>
      <c r="AA254" s="178"/>
      <c r="AB254" s="178"/>
      <c r="AC254" s="179"/>
    </row>
    <row r="255" spans="1:29" hidden="1">
      <c r="A255" s="174">
        <f>'15- RC MERC'!A260</f>
        <v>46119</v>
      </c>
      <c r="B255" s="175"/>
      <c r="C255" s="176">
        <f t="shared" si="61"/>
        <v>1</v>
      </c>
      <c r="D255" s="176"/>
      <c r="E255" s="25" t="str">
        <f>IF(A255="","",IF('15- RC MERC'!E220="TODO MÊS",E215,""))</f>
        <v/>
      </c>
      <c r="F255" s="172">
        <f t="shared" si="66"/>
        <v>1</v>
      </c>
      <c r="G255" s="170">
        <f t="shared" si="66"/>
        <v>0</v>
      </c>
      <c r="H255" s="170">
        <f t="shared" si="66"/>
        <v>0</v>
      </c>
      <c r="I255" s="170">
        <f t="shared" si="66"/>
        <v>0</v>
      </c>
      <c r="J255" s="177" t="str">
        <f t="shared" si="54"/>
        <v/>
      </c>
      <c r="K255" s="178" t="str">
        <f t="shared" si="54"/>
        <v/>
      </c>
      <c r="L255" s="178" t="str">
        <f t="shared" si="67"/>
        <v/>
      </c>
      <c r="M255" s="178" t="str">
        <f t="shared" si="67"/>
        <v/>
      </c>
      <c r="N255" s="178" t="str">
        <f t="shared" si="67"/>
        <v/>
      </c>
      <c r="O255" s="178" t="str">
        <f t="shared" si="67"/>
        <v/>
      </c>
      <c r="P255" s="178" t="str">
        <f t="shared" si="67"/>
        <v/>
      </c>
      <c r="Q255" s="178" t="str">
        <f t="shared" si="67"/>
        <v/>
      </c>
      <c r="R255" s="178" t="str">
        <f t="shared" si="67"/>
        <v/>
      </c>
      <c r="S255" s="178" t="str">
        <f t="shared" si="67"/>
        <v/>
      </c>
      <c r="T255" s="178" t="str">
        <f t="shared" si="67"/>
        <v/>
      </c>
      <c r="U255" s="178" t="str">
        <f t="shared" si="67"/>
        <v/>
      </c>
      <c r="V255" s="177" t="str">
        <f t="shared" si="62"/>
        <v/>
      </c>
      <c r="W255" s="178" t="str">
        <f t="shared" si="63"/>
        <v/>
      </c>
      <c r="X255" s="178" t="str">
        <f t="shared" si="64"/>
        <v/>
      </c>
      <c r="Y255" s="177" t="str">
        <f t="shared" si="65"/>
        <v/>
      </c>
      <c r="Z255" s="178"/>
      <c r="AA255" s="178"/>
      <c r="AB255" s="178"/>
      <c r="AC255" s="179"/>
    </row>
    <row r="256" spans="1:29" hidden="1">
      <c r="A256" s="174">
        <f>'15- RC MERC'!A261</f>
        <v>46149</v>
      </c>
      <c r="B256" s="175"/>
      <c r="C256" s="176">
        <f t="shared" si="61"/>
        <v>1</v>
      </c>
      <c r="D256" s="176"/>
      <c r="E256" s="25" t="str">
        <f>IF(A256="","",IF('15- RC MERC'!E221="TODO MÊS",E216,""))</f>
        <v/>
      </c>
      <c r="F256" s="172">
        <f t="shared" si="66"/>
        <v>1</v>
      </c>
      <c r="G256" s="170">
        <f t="shared" si="66"/>
        <v>0</v>
      </c>
      <c r="H256" s="170">
        <f t="shared" si="66"/>
        <v>0</v>
      </c>
      <c r="I256" s="170">
        <f t="shared" si="66"/>
        <v>0</v>
      </c>
      <c r="J256" s="177" t="str">
        <f t="shared" si="54"/>
        <v/>
      </c>
      <c r="K256" s="178" t="str">
        <f t="shared" si="54"/>
        <v/>
      </c>
      <c r="L256" s="178" t="str">
        <f t="shared" ref="L256:U265" si="68">IF($E256="","",IF(MONTH(L$5)=MONTH($A256),$F256*$E256*$C256,IF(MONTH(L$5)=MONTH($A256)+1,$G256*$E256*$C256,IF(MONTH(L$5)=MONTH($A256)+2,$H256*$E256*$C256,IF(MONTH(L$5)=MONTH($A256)+3,$I256*$E256*$C256,0)))))</f>
        <v/>
      </c>
      <c r="M256" s="178" t="str">
        <f t="shared" si="68"/>
        <v/>
      </c>
      <c r="N256" s="178" t="str">
        <f t="shared" si="68"/>
        <v/>
      </c>
      <c r="O256" s="178" t="str">
        <f t="shared" si="68"/>
        <v/>
      </c>
      <c r="P256" s="178" t="str">
        <f t="shared" si="68"/>
        <v/>
      </c>
      <c r="Q256" s="178" t="str">
        <f t="shared" si="68"/>
        <v/>
      </c>
      <c r="R256" s="178" t="str">
        <f t="shared" si="68"/>
        <v/>
      </c>
      <c r="S256" s="178" t="str">
        <f t="shared" si="68"/>
        <v/>
      </c>
      <c r="T256" s="178" t="str">
        <f t="shared" si="68"/>
        <v/>
      </c>
      <c r="U256" s="178" t="str">
        <f t="shared" si="68"/>
        <v/>
      </c>
      <c r="V256" s="177" t="str">
        <f t="shared" si="62"/>
        <v/>
      </c>
      <c r="W256" s="178" t="str">
        <f t="shared" si="63"/>
        <v/>
      </c>
      <c r="X256" s="178" t="str">
        <f t="shared" si="64"/>
        <v/>
      </c>
      <c r="Y256" s="177" t="str">
        <f t="shared" si="65"/>
        <v/>
      </c>
      <c r="Z256" s="178"/>
      <c r="AA256" s="178"/>
      <c r="AB256" s="178"/>
      <c r="AC256" s="179"/>
    </row>
    <row r="257" spans="1:29" hidden="1">
      <c r="A257" s="174">
        <f>'15- RC MERC'!A262</f>
        <v>46181</v>
      </c>
      <c r="B257" s="175"/>
      <c r="C257" s="176">
        <f t="shared" si="61"/>
        <v>1</v>
      </c>
      <c r="D257" s="176"/>
      <c r="E257" s="25" t="str">
        <f>IF(A257="","",IF('15- RC MERC'!E222="TODO MÊS",E217,""))</f>
        <v/>
      </c>
      <c r="F257" s="172">
        <f t="shared" si="66"/>
        <v>1</v>
      </c>
      <c r="G257" s="170">
        <f t="shared" si="66"/>
        <v>0</v>
      </c>
      <c r="H257" s="170">
        <f t="shared" si="66"/>
        <v>0</v>
      </c>
      <c r="I257" s="170">
        <f t="shared" si="66"/>
        <v>0</v>
      </c>
      <c r="J257" s="177" t="str">
        <f t="shared" si="54"/>
        <v/>
      </c>
      <c r="K257" s="178" t="str">
        <f t="shared" si="54"/>
        <v/>
      </c>
      <c r="L257" s="178" t="str">
        <f t="shared" si="68"/>
        <v/>
      </c>
      <c r="M257" s="178" t="str">
        <f t="shared" si="68"/>
        <v/>
      </c>
      <c r="N257" s="178" t="str">
        <f t="shared" si="68"/>
        <v/>
      </c>
      <c r="O257" s="178" t="str">
        <f t="shared" si="68"/>
        <v/>
      </c>
      <c r="P257" s="178" t="str">
        <f t="shared" si="68"/>
        <v/>
      </c>
      <c r="Q257" s="178" t="str">
        <f t="shared" si="68"/>
        <v/>
      </c>
      <c r="R257" s="178" t="str">
        <f t="shared" si="68"/>
        <v/>
      </c>
      <c r="S257" s="178" t="str">
        <f t="shared" si="68"/>
        <v/>
      </c>
      <c r="T257" s="178" t="str">
        <f t="shared" si="68"/>
        <v/>
      </c>
      <c r="U257" s="178" t="str">
        <f t="shared" si="68"/>
        <v/>
      </c>
      <c r="V257" s="177" t="str">
        <f t="shared" si="62"/>
        <v/>
      </c>
      <c r="W257" s="178" t="str">
        <f t="shared" si="63"/>
        <v/>
      </c>
      <c r="X257" s="178" t="str">
        <f t="shared" si="64"/>
        <v/>
      </c>
      <c r="Y257" s="177" t="str">
        <f t="shared" si="65"/>
        <v/>
      </c>
      <c r="Z257" s="178"/>
      <c r="AA257" s="178"/>
      <c r="AB257" s="178"/>
      <c r="AC257" s="179"/>
    </row>
    <row r="258" spans="1:29" hidden="1">
      <c r="A258" s="174" t="str">
        <f>'15- RC MERC'!A263</f>
        <v/>
      </c>
      <c r="B258" s="175"/>
      <c r="C258" s="176" t="str">
        <f t="shared" si="61"/>
        <v/>
      </c>
      <c r="D258" s="176"/>
      <c r="E258" s="25" t="str">
        <f>IF(A258="","",IF('15- RC MERC'!E223="TODO MÊS",E218,""))</f>
        <v/>
      </c>
      <c r="F258" s="172">
        <f t="shared" si="66"/>
        <v>0</v>
      </c>
      <c r="G258" s="170">
        <f t="shared" si="66"/>
        <v>0</v>
      </c>
      <c r="H258" s="170">
        <f t="shared" si="66"/>
        <v>0</v>
      </c>
      <c r="I258" s="170">
        <f t="shared" si="66"/>
        <v>0</v>
      </c>
      <c r="J258" s="177" t="str">
        <f t="shared" si="54"/>
        <v/>
      </c>
      <c r="K258" s="178" t="str">
        <f t="shared" si="54"/>
        <v/>
      </c>
      <c r="L258" s="178" t="str">
        <f t="shared" si="68"/>
        <v/>
      </c>
      <c r="M258" s="178" t="str">
        <f t="shared" si="68"/>
        <v/>
      </c>
      <c r="N258" s="178" t="str">
        <f t="shared" si="68"/>
        <v/>
      </c>
      <c r="O258" s="178" t="str">
        <f t="shared" si="68"/>
        <v/>
      </c>
      <c r="P258" s="178" t="str">
        <f t="shared" si="68"/>
        <v/>
      </c>
      <c r="Q258" s="178" t="str">
        <f t="shared" si="68"/>
        <v/>
      </c>
      <c r="R258" s="178" t="str">
        <f t="shared" si="68"/>
        <v/>
      </c>
      <c r="S258" s="178" t="str">
        <f t="shared" si="68"/>
        <v/>
      </c>
      <c r="T258" s="178" t="str">
        <f t="shared" si="68"/>
        <v/>
      </c>
      <c r="U258" s="178" t="str">
        <f t="shared" si="68"/>
        <v/>
      </c>
      <c r="V258" s="177" t="str">
        <f t="shared" si="62"/>
        <v/>
      </c>
      <c r="W258" s="178" t="str">
        <f t="shared" si="63"/>
        <v/>
      </c>
      <c r="X258" s="178" t="str">
        <f t="shared" si="64"/>
        <v/>
      </c>
      <c r="Y258" s="177" t="str">
        <f t="shared" si="65"/>
        <v/>
      </c>
      <c r="Z258" s="178"/>
      <c r="AA258" s="178"/>
      <c r="AB258" s="178"/>
      <c r="AC258" s="179"/>
    </row>
    <row r="259" spans="1:29" hidden="1">
      <c r="A259" s="174" t="str">
        <f>'15- RC MERC'!A264</f>
        <v/>
      </c>
      <c r="B259" s="175"/>
      <c r="C259" s="176" t="str">
        <f t="shared" si="61"/>
        <v/>
      </c>
      <c r="D259" s="176"/>
      <c r="E259" s="25" t="str">
        <f>IF(A259="","",IF('15- RC MERC'!E224="TODO MÊS",E219,""))</f>
        <v/>
      </c>
      <c r="F259" s="172">
        <f t="shared" si="66"/>
        <v>0</v>
      </c>
      <c r="G259" s="170">
        <f t="shared" si="66"/>
        <v>0</v>
      </c>
      <c r="H259" s="170">
        <f t="shared" si="66"/>
        <v>0</v>
      </c>
      <c r="I259" s="170">
        <f t="shared" si="66"/>
        <v>0</v>
      </c>
      <c r="J259" s="177" t="str">
        <f t="shared" si="54"/>
        <v/>
      </c>
      <c r="K259" s="178" t="str">
        <f t="shared" si="54"/>
        <v/>
      </c>
      <c r="L259" s="178" t="str">
        <f t="shared" si="68"/>
        <v/>
      </c>
      <c r="M259" s="178" t="str">
        <f t="shared" si="68"/>
        <v/>
      </c>
      <c r="N259" s="178" t="str">
        <f t="shared" si="68"/>
        <v/>
      </c>
      <c r="O259" s="178" t="str">
        <f t="shared" si="68"/>
        <v/>
      </c>
      <c r="P259" s="178" t="str">
        <f t="shared" si="68"/>
        <v/>
      </c>
      <c r="Q259" s="178" t="str">
        <f t="shared" si="68"/>
        <v/>
      </c>
      <c r="R259" s="178" t="str">
        <f t="shared" si="68"/>
        <v/>
      </c>
      <c r="S259" s="178" t="str">
        <f t="shared" si="68"/>
        <v/>
      </c>
      <c r="T259" s="178" t="str">
        <f t="shared" si="68"/>
        <v/>
      </c>
      <c r="U259" s="178" t="str">
        <f t="shared" si="68"/>
        <v/>
      </c>
      <c r="V259" s="177" t="str">
        <f t="shared" si="62"/>
        <v/>
      </c>
      <c r="W259" s="178" t="str">
        <f t="shared" si="63"/>
        <v/>
      </c>
      <c r="X259" s="178" t="str">
        <f t="shared" si="64"/>
        <v/>
      </c>
      <c r="Y259" s="177" t="str">
        <f t="shared" si="65"/>
        <v/>
      </c>
      <c r="Z259" s="178"/>
      <c r="AA259" s="178"/>
      <c r="AB259" s="178"/>
      <c r="AC259" s="179"/>
    </row>
    <row r="260" spans="1:29" hidden="1">
      <c r="A260" s="174" t="str">
        <f>'15- RC MERC'!A265</f>
        <v/>
      </c>
      <c r="B260" s="175"/>
      <c r="C260" s="176" t="str">
        <f t="shared" si="61"/>
        <v/>
      </c>
      <c r="D260" s="176"/>
      <c r="E260" s="25" t="str">
        <f>IF(A260="","",IF('15- RC MERC'!E225="TODO MÊS",E220,""))</f>
        <v/>
      </c>
      <c r="F260" s="172">
        <f t="shared" si="66"/>
        <v>0</v>
      </c>
      <c r="G260" s="170">
        <f t="shared" si="66"/>
        <v>0</v>
      </c>
      <c r="H260" s="170">
        <f t="shared" si="66"/>
        <v>0</v>
      </c>
      <c r="I260" s="170">
        <f t="shared" si="66"/>
        <v>0</v>
      </c>
      <c r="J260" s="177" t="str">
        <f t="shared" si="54"/>
        <v/>
      </c>
      <c r="K260" s="178" t="str">
        <f t="shared" si="54"/>
        <v/>
      </c>
      <c r="L260" s="178" t="str">
        <f t="shared" si="68"/>
        <v/>
      </c>
      <c r="M260" s="178" t="str">
        <f t="shared" si="68"/>
        <v/>
      </c>
      <c r="N260" s="178" t="str">
        <f t="shared" si="68"/>
        <v/>
      </c>
      <c r="O260" s="178" t="str">
        <f t="shared" si="68"/>
        <v/>
      </c>
      <c r="P260" s="178" t="str">
        <f t="shared" si="68"/>
        <v/>
      </c>
      <c r="Q260" s="178" t="str">
        <f t="shared" si="68"/>
        <v/>
      </c>
      <c r="R260" s="178" t="str">
        <f t="shared" si="68"/>
        <v/>
      </c>
      <c r="S260" s="178" t="str">
        <f t="shared" si="68"/>
        <v/>
      </c>
      <c r="T260" s="178" t="str">
        <f t="shared" si="68"/>
        <v/>
      </c>
      <c r="U260" s="178" t="str">
        <f t="shared" si="68"/>
        <v/>
      </c>
      <c r="V260" s="177" t="str">
        <f t="shared" si="62"/>
        <v/>
      </c>
      <c r="W260" s="178" t="str">
        <f t="shared" si="63"/>
        <v/>
      </c>
      <c r="X260" s="178" t="str">
        <f t="shared" si="64"/>
        <v/>
      </c>
      <c r="Y260" s="177" t="str">
        <f t="shared" si="65"/>
        <v/>
      </c>
      <c r="Z260" s="178"/>
      <c r="AA260" s="178"/>
      <c r="AB260" s="178"/>
      <c r="AC260" s="179"/>
    </row>
    <row r="261" spans="1:29" hidden="1">
      <c r="A261" s="174" t="str">
        <f>'15- RC MERC'!A266</f>
        <v/>
      </c>
      <c r="B261" s="175"/>
      <c r="C261" s="176" t="str">
        <f t="shared" si="61"/>
        <v/>
      </c>
      <c r="D261" s="176"/>
      <c r="E261" s="25" t="str">
        <f>IF(A261="","",IF('15- RC MERC'!E226="TODO MÊS",E221,""))</f>
        <v/>
      </c>
      <c r="F261" s="172">
        <f t="shared" si="66"/>
        <v>0</v>
      </c>
      <c r="G261" s="170">
        <f t="shared" si="66"/>
        <v>0</v>
      </c>
      <c r="H261" s="170">
        <f t="shared" si="66"/>
        <v>0</v>
      </c>
      <c r="I261" s="170">
        <f t="shared" si="66"/>
        <v>0</v>
      </c>
      <c r="J261" s="177" t="str">
        <f t="shared" si="54"/>
        <v/>
      </c>
      <c r="K261" s="178" t="str">
        <f t="shared" si="54"/>
        <v/>
      </c>
      <c r="L261" s="178" t="str">
        <f t="shared" si="68"/>
        <v/>
      </c>
      <c r="M261" s="178" t="str">
        <f t="shared" si="68"/>
        <v/>
      </c>
      <c r="N261" s="178" t="str">
        <f t="shared" si="68"/>
        <v/>
      </c>
      <c r="O261" s="178" t="str">
        <f t="shared" si="68"/>
        <v/>
      </c>
      <c r="P261" s="178" t="str">
        <f t="shared" si="68"/>
        <v/>
      </c>
      <c r="Q261" s="178" t="str">
        <f t="shared" si="68"/>
        <v/>
      </c>
      <c r="R261" s="178" t="str">
        <f t="shared" si="68"/>
        <v/>
      </c>
      <c r="S261" s="178" t="str">
        <f t="shared" si="68"/>
        <v/>
      </c>
      <c r="T261" s="178" t="str">
        <f t="shared" si="68"/>
        <v/>
      </c>
      <c r="U261" s="178" t="str">
        <f t="shared" si="68"/>
        <v/>
      </c>
      <c r="V261" s="177" t="str">
        <f t="shared" si="62"/>
        <v/>
      </c>
      <c r="W261" s="178" t="str">
        <f t="shared" si="63"/>
        <v/>
      </c>
      <c r="X261" s="178" t="str">
        <f t="shared" si="64"/>
        <v/>
      </c>
      <c r="Y261" s="177" t="str">
        <f t="shared" si="65"/>
        <v/>
      </c>
      <c r="Z261" s="178"/>
      <c r="AA261" s="178"/>
      <c r="AB261" s="178"/>
      <c r="AC261" s="179"/>
    </row>
    <row r="262" spans="1:29" hidden="1">
      <c r="A262" s="174" t="str">
        <f>'15- RC MERC'!A267</f>
        <v/>
      </c>
      <c r="B262" s="175"/>
      <c r="C262" s="176" t="str">
        <f t="shared" si="61"/>
        <v/>
      </c>
      <c r="D262" s="176"/>
      <c r="E262" s="25" t="str">
        <f>IF(A262="","",IF('15- RC MERC'!E227="TODO MÊS",E222,""))</f>
        <v/>
      </c>
      <c r="F262" s="172">
        <f t="shared" si="66"/>
        <v>0</v>
      </c>
      <c r="G262" s="170">
        <f t="shared" si="66"/>
        <v>0</v>
      </c>
      <c r="H262" s="170">
        <f t="shared" si="66"/>
        <v>0</v>
      </c>
      <c r="I262" s="170">
        <f t="shared" si="66"/>
        <v>0</v>
      </c>
      <c r="J262" s="177" t="str">
        <f t="shared" si="54"/>
        <v/>
      </c>
      <c r="K262" s="178" t="str">
        <f t="shared" si="54"/>
        <v/>
      </c>
      <c r="L262" s="178" t="str">
        <f t="shared" si="68"/>
        <v/>
      </c>
      <c r="M262" s="178" t="str">
        <f t="shared" si="68"/>
        <v/>
      </c>
      <c r="N262" s="178" t="str">
        <f t="shared" si="68"/>
        <v/>
      </c>
      <c r="O262" s="178" t="str">
        <f t="shared" si="68"/>
        <v/>
      </c>
      <c r="P262" s="178" t="str">
        <f t="shared" si="68"/>
        <v/>
      </c>
      <c r="Q262" s="178" t="str">
        <f t="shared" si="68"/>
        <v/>
      </c>
      <c r="R262" s="178" t="str">
        <f t="shared" si="68"/>
        <v/>
      </c>
      <c r="S262" s="178" t="str">
        <f t="shared" si="68"/>
        <v/>
      </c>
      <c r="T262" s="178" t="str">
        <f t="shared" si="68"/>
        <v/>
      </c>
      <c r="U262" s="178" t="str">
        <f t="shared" si="68"/>
        <v/>
      </c>
      <c r="V262" s="177" t="str">
        <f t="shared" si="62"/>
        <v/>
      </c>
      <c r="W262" s="178" t="str">
        <f t="shared" si="63"/>
        <v/>
      </c>
      <c r="X262" s="178" t="str">
        <f t="shared" si="64"/>
        <v/>
      </c>
      <c r="Y262" s="177" t="str">
        <f t="shared" si="65"/>
        <v/>
      </c>
      <c r="Z262" s="178"/>
      <c r="AA262" s="178"/>
      <c r="AB262" s="178"/>
      <c r="AC262" s="179"/>
    </row>
    <row r="263" spans="1:29" hidden="1">
      <c r="A263" s="174" t="str">
        <f>'15- RC MERC'!A268</f>
        <v/>
      </c>
      <c r="B263" s="175"/>
      <c r="C263" s="176" t="str">
        <f t="shared" si="61"/>
        <v/>
      </c>
      <c r="D263" s="176"/>
      <c r="E263" s="25" t="str">
        <f>IF(A263="","",IF('15- RC MERC'!E228="TODO MÊS",E223,""))</f>
        <v/>
      </c>
      <c r="F263" s="172">
        <f t="shared" si="66"/>
        <v>0</v>
      </c>
      <c r="G263" s="170">
        <f t="shared" si="66"/>
        <v>0</v>
      </c>
      <c r="H263" s="170">
        <f t="shared" si="66"/>
        <v>0</v>
      </c>
      <c r="I263" s="170">
        <f t="shared" si="66"/>
        <v>0</v>
      </c>
      <c r="J263" s="177" t="str">
        <f t="shared" si="54"/>
        <v/>
      </c>
      <c r="K263" s="178" t="str">
        <f t="shared" si="54"/>
        <v/>
      </c>
      <c r="L263" s="178" t="str">
        <f t="shared" si="68"/>
        <v/>
      </c>
      <c r="M263" s="178" t="str">
        <f t="shared" si="68"/>
        <v/>
      </c>
      <c r="N263" s="178" t="str">
        <f t="shared" si="68"/>
        <v/>
      </c>
      <c r="O263" s="178" t="str">
        <f t="shared" si="68"/>
        <v/>
      </c>
      <c r="P263" s="178" t="str">
        <f t="shared" si="68"/>
        <v/>
      </c>
      <c r="Q263" s="178" t="str">
        <f t="shared" si="68"/>
        <v/>
      </c>
      <c r="R263" s="178" t="str">
        <f t="shared" si="68"/>
        <v/>
      </c>
      <c r="S263" s="178" t="str">
        <f t="shared" si="68"/>
        <v/>
      </c>
      <c r="T263" s="178" t="str">
        <f t="shared" si="68"/>
        <v/>
      </c>
      <c r="U263" s="178" t="str">
        <f t="shared" si="68"/>
        <v/>
      </c>
      <c r="V263" s="177" t="str">
        <f t="shared" si="62"/>
        <v/>
      </c>
      <c r="W263" s="178" t="str">
        <f t="shared" si="63"/>
        <v/>
      </c>
      <c r="X263" s="178" t="str">
        <f t="shared" si="64"/>
        <v/>
      </c>
      <c r="Y263" s="177" t="str">
        <f t="shared" si="65"/>
        <v/>
      </c>
      <c r="Z263" s="178"/>
      <c r="AA263" s="178"/>
      <c r="AB263" s="178"/>
      <c r="AC263" s="179"/>
    </row>
    <row r="264" spans="1:29" hidden="1">
      <c r="A264" s="174" t="str">
        <f>'15- RC MERC'!A269</f>
        <v/>
      </c>
      <c r="B264" s="175"/>
      <c r="C264" s="176" t="str">
        <f t="shared" si="61"/>
        <v/>
      </c>
      <c r="D264" s="176"/>
      <c r="E264" s="25" t="str">
        <f>IF(A264="","",IF('15- RC MERC'!E229="TODO MÊS",E224,""))</f>
        <v/>
      </c>
      <c r="F264" s="172">
        <f t="shared" si="66"/>
        <v>0</v>
      </c>
      <c r="G264" s="170">
        <f t="shared" si="66"/>
        <v>0</v>
      </c>
      <c r="H264" s="170">
        <f t="shared" si="66"/>
        <v>0</v>
      </c>
      <c r="I264" s="170">
        <f t="shared" si="66"/>
        <v>0</v>
      </c>
      <c r="J264" s="177" t="str">
        <f t="shared" si="54"/>
        <v/>
      </c>
      <c r="K264" s="178" t="str">
        <f t="shared" si="54"/>
        <v/>
      </c>
      <c r="L264" s="178" t="str">
        <f t="shared" si="68"/>
        <v/>
      </c>
      <c r="M264" s="178" t="str">
        <f t="shared" si="68"/>
        <v/>
      </c>
      <c r="N264" s="178" t="str">
        <f t="shared" si="68"/>
        <v/>
      </c>
      <c r="O264" s="178" t="str">
        <f t="shared" si="68"/>
        <v/>
      </c>
      <c r="P264" s="178" t="str">
        <f t="shared" si="68"/>
        <v/>
      </c>
      <c r="Q264" s="178" t="str">
        <f t="shared" si="68"/>
        <v/>
      </c>
      <c r="R264" s="178" t="str">
        <f t="shared" si="68"/>
        <v/>
      </c>
      <c r="S264" s="178" t="str">
        <f t="shared" si="68"/>
        <v/>
      </c>
      <c r="T264" s="178" t="str">
        <f t="shared" si="68"/>
        <v/>
      </c>
      <c r="U264" s="178" t="str">
        <f t="shared" si="68"/>
        <v/>
      </c>
      <c r="V264" s="177" t="str">
        <f t="shared" si="62"/>
        <v/>
      </c>
      <c r="W264" s="178" t="str">
        <f t="shared" si="63"/>
        <v/>
      </c>
      <c r="X264" s="178" t="str">
        <f t="shared" si="64"/>
        <v/>
      </c>
      <c r="Y264" s="177" t="str">
        <f t="shared" si="65"/>
        <v/>
      </c>
      <c r="Z264" s="178"/>
      <c r="AA264" s="178"/>
      <c r="AB264" s="178"/>
      <c r="AC264" s="179"/>
    </row>
    <row r="265" spans="1:29" hidden="1">
      <c r="A265" s="174" t="str">
        <f>'15- RC MERC'!A270</f>
        <v/>
      </c>
      <c r="B265" s="175"/>
      <c r="C265" s="176" t="str">
        <f t="shared" si="61"/>
        <v/>
      </c>
      <c r="D265" s="176"/>
      <c r="E265" s="25" t="str">
        <f>IF(A265="","",IF('15- RC MERC'!E230="TODO MÊS",E225,""))</f>
        <v/>
      </c>
      <c r="F265" s="172">
        <f t="shared" si="66"/>
        <v>0</v>
      </c>
      <c r="G265" s="170">
        <f t="shared" si="66"/>
        <v>0</v>
      </c>
      <c r="H265" s="170">
        <f t="shared" si="66"/>
        <v>0</v>
      </c>
      <c r="I265" s="170">
        <f t="shared" si="66"/>
        <v>0</v>
      </c>
      <c r="J265" s="177" t="str">
        <f t="shared" si="54"/>
        <v/>
      </c>
      <c r="K265" s="178" t="str">
        <f t="shared" si="54"/>
        <v/>
      </c>
      <c r="L265" s="178" t="str">
        <f t="shared" si="68"/>
        <v/>
      </c>
      <c r="M265" s="178" t="str">
        <f t="shared" si="68"/>
        <v/>
      </c>
      <c r="N265" s="178" t="str">
        <f t="shared" si="68"/>
        <v/>
      </c>
      <c r="O265" s="178" t="str">
        <f t="shared" si="68"/>
        <v/>
      </c>
      <c r="P265" s="178" t="str">
        <f t="shared" si="68"/>
        <v/>
      </c>
      <c r="Q265" s="178" t="str">
        <f t="shared" si="68"/>
        <v/>
      </c>
      <c r="R265" s="178" t="str">
        <f t="shared" si="68"/>
        <v/>
      </c>
      <c r="S265" s="178" t="str">
        <f t="shared" si="68"/>
        <v/>
      </c>
      <c r="T265" s="178" t="str">
        <f t="shared" si="68"/>
        <v/>
      </c>
      <c r="U265" s="178" t="str">
        <f t="shared" si="68"/>
        <v/>
      </c>
      <c r="V265" s="177" t="str">
        <f t="shared" si="62"/>
        <v/>
      </c>
      <c r="W265" s="178" t="str">
        <f t="shared" si="63"/>
        <v/>
      </c>
      <c r="X265" s="178" t="str">
        <f t="shared" si="64"/>
        <v/>
      </c>
      <c r="Y265" s="177" t="str">
        <f t="shared" si="65"/>
        <v/>
      </c>
      <c r="Z265" s="178"/>
      <c r="AA265" s="178"/>
      <c r="AB265" s="178"/>
      <c r="AC265" s="179"/>
    </row>
    <row r="266" spans="1:29" hidden="1">
      <c r="A266" s="174" t="str">
        <f>'15- RC MERC'!A271</f>
        <v/>
      </c>
      <c r="B266" s="175"/>
      <c r="C266" s="176" t="str">
        <f t="shared" si="61"/>
        <v/>
      </c>
      <c r="D266" s="176"/>
      <c r="E266" s="25" t="str">
        <f>IF(A266="","",IF('15- RC MERC'!E231="TODO MÊS",E226,""))</f>
        <v/>
      </c>
      <c r="F266" s="172">
        <f t="shared" ref="F266:I285" si="69">F226</f>
        <v>0</v>
      </c>
      <c r="G266" s="170">
        <f t="shared" si="69"/>
        <v>0</v>
      </c>
      <c r="H266" s="170">
        <f t="shared" si="69"/>
        <v>0</v>
      </c>
      <c r="I266" s="170">
        <f t="shared" si="69"/>
        <v>0</v>
      </c>
      <c r="J266" s="177" t="str">
        <f t="shared" si="54"/>
        <v/>
      </c>
      <c r="K266" s="178" t="str">
        <f t="shared" si="54"/>
        <v/>
      </c>
      <c r="L266" s="178" t="str">
        <f t="shared" ref="L266:U275" si="70">IF($E266="","",IF(MONTH(L$5)=MONTH($A266),$F266*$E266*$C266,IF(MONTH(L$5)=MONTH($A266)+1,$G266*$E266*$C266,IF(MONTH(L$5)=MONTH($A266)+2,$H266*$E266*$C266,IF(MONTH(L$5)=MONTH($A266)+3,$I266*$E266*$C266,0)))))</f>
        <v/>
      </c>
      <c r="M266" s="178" t="str">
        <f t="shared" si="70"/>
        <v/>
      </c>
      <c r="N266" s="178" t="str">
        <f t="shared" si="70"/>
        <v/>
      </c>
      <c r="O266" s="178" t="str">
        <f t="shared" si="70"/>
        <v/>
      </c>
      <c r="P266" s="178" t="str">
        <f t="shared" si="70"/>
        <v/>
      </c>
      <c r="Q266" s="178" t="str">
        <f t="shared" si="70"/>
        <v/>
      </c>
      <c r="R266" s="178" t="str">
        <f t="shared" si="70"/>
        <v/>
      </c>
      <c r="S266" s="178" t="str">
        <f t="shared" si="70"/>
        <v/>
      </c>
      <c r="T266" s="178" t="str">
        <f t="shared" si="70"/>
        <v/>
      </c>
      <c r="U266" s="178" t="str">
        <f t="shared" si="70"/>
        <v/>
      </c>
      <c r="V266" s="177" t="str">
        <f t="shared" si="62"/>
        <v/>
      </c>
      <c r="W266" s="178" t="str">
        <f t="shared" si="63"/>
        <v/>
      </c>
      <c r="X266" s="178" t="str">
        <f t="shared" si="64"/>
        <v/>
      </c>
      <c r="Y266" s="177" t="str">
        <f t="shared" si="65"/>
        <v/>
      </c>
      <c r="Z266" s="178"/>
      <c r="AA266" s="178"/>
      <c r="AB266" s="178"/>
      <c r="AC266" s="179"/>
    </row>
    <row r="267" spans="1:29" hidden="1">
      <c r="A267" s="174" t="str">
        <f>'15- RC MERC'!A272</f>
        <v/>
      </c>
      <c r="B267" s="175"/>
      <c r="C267" s="176" t="str">
        <f t="shared" si="61"/>
        <v/>
      </c>
      <c r="D267" s="176"/>
      <c r="E267" s="25" t="str">
        <f>IF(A267="","",IF('15- RC MERC'!E232="TODO MÊS",E227,""))</f>
        <v/>
      </c>
      <c r="F267" s="172">
        <f t="shared" si="69"/>
        <v>0</v>
      </c>
      <c r="G267" s="170">
        <f t="shared" si="69"/>
        <v>0</v>
      </c>
      <c r="H267" s="170">
        <f t="shared" si="69"/>
        <v>0</v>
      </c>
      <c r="I267" s="170">
        <f t="shared" si="69"/>
        <v>0</v>
      </c>
      <c r="J267" s="177" t="str">
        <f t="shared" si="54"/>
        <v/>
      </c>
      <c r="K267" s="178" t="str">
        <f t="shared" si="54"/>
        <v/>
      </c>
      <c r="L267" s="178" t="str">
        <f t="shared" si="70"/>
        <v/>
      </c>
      <c r="M267" s="178" t="str">
        <f t="shared" si="70"/>
        <v/>
      </c>
      <c r="N267" s="178" t="str">
        <f t="shared" si="70"/>
        <v/>
      </c>
      <c r="O267" s="178" t="str">
        <f t="shared" si="70"/>
        <v/>
      </c>
      <c r="P267" s="178" t="str">
        <f t="shared" si="70"/>
        <v/>
      </c>
      <c r="Q267" s="178" t="str">
        <f t="shared" si="70"/>
        <v/>
      </c>
      <c r="R267" s="178" t="str">
        <f t="shared" si="70"/>
        <v/>
      </c>
      <c r="S267" s="178" t="str">
        <f t="shared" si="70"/>
        <v/>
      </c>
      <c r="T267" s="178" t="str">
        <f t="shared" si="70"/>
        <v/>
      </c>
      <c r="U267" s="178" t="str">
        <f t="shared" si="70"/>
        <v/>
      </c>
      <c r="V267" s="177" t="str">
        <f t="shared" si="62"/>
        <v/>
      </c>
      <c r="W267" s="178" t="str">
        <f t="shared" si="63"/>
        <v/>
      </c>
      <c r="X267" s="178" t="str">
        <f t="shared" si="64"/>
        <v/>
      </c>
      <c r="Y267" s="177" t="str">
        <f t="shared" si="65"/>
        <v/>
      </c>
      <c r="Z267" s="178"/>
      <c r="AA267" s="178"/>
      <c r="AB267" s="178"/>
      <c r="AC267" s="179"/>
    </row>
    <row r="268" spans="1:29" hidden="1">
      <c r="A268" s="174" t="str">
        <f>'15- RC MERC'!A273</f>
        <v/>
      </c>
      <c r="B268" s="175"/>
      <c r="C268" s="176" t="str">
        <f t="shared" si="61"/>
        <v/>
      </c>
      <c r="D268" s="176"/>
      <c r="E268" s="25" t="str">
        <f>IF(A268="","",IF('15- RC MERC'!E233="TODO MÊS",E228,""))</f>
        <v/>
      </c>
      <c r="F268" s="172">
        <f t="shared" si="69"/>
        <v>0</v>
      </c>
      <c r="G268" s="170">
        <f t="shared" si="69"/>
        <v>0</v>
      </c>
      <c r="H268" s="170">
        <f t="shared" si="69"/>
        <v>0</v>
      </c>
      <c r="I268" s="170">
        <f t="shared" si="69"/>
        <v>0</v>
      </c>
      <c r="J268" s="177" t="str">
        <f t="shared" ref="J268:K331" si="71">IF($E268="","",IF(MONTH(J$5)=MONTH($A268),$F268*$E268*$C268,IF(MONTH(J$5)=MONTH($A268)+1,$G268*$E268*$C268,IF(MONTH(J$5)=MONTH($A268)+2,$H268*$E268*$C268,IF(MONTH(J$5)=MONTH($A268)+3,$I268*$E268*$C268,0)))))</f>
        <v/>
      </c>
      <c r="K268" s="178" t="str">
        <f t="shared" si="71"/>
        <v/>
      </c>
      <c r="L268" s="178" t="str">
        <f t="shared" si="70"/>
        <v/>
      </c>
      <c r="M268" s="178" t="str">
        <f t="shared" si="70"/>
        <v/>
      </c>
      <c r="N268" s="178" t="str">
        <f t="shared" si="70"/>
        <v/>
      </c>
      <c r="O268" s="178" t="str">
        <f t="shared" si="70"/>
        <v/>
      </c>
      <c r="P268" s="178" t="str">
        <f t="shared" si="70"/>
        <v/>
      </c>
      <c r="Q268" s="178" t="str">
        <f t="shared" si="70"/>
        <v/>
      </c>
      <c r="R268" s="178" t="str">
        <f t="shared" si="70"/>
        <v/>
      </c>
      <c r="S268" s="178" t="str">
        <f t="shared" si="70"/>
        <v/>
      </c>
      <c r="T268" s="178" t="str">
        <f t="shared" si="70"/>
        <v/>
      </c>
      <c r="U268" s="178" t="str">
        <f t="shared" si="70"/>
        <v/>
      </c>
      <c r="V268" s="177" t="str">
        <f t="shared" si="62"/>
        <v/>
      </c>
      <c r="W268" s="178" t="str">
        <f t="shared" si="63"/>
        <v/>
      </c>
      <c r="X268" s="178" t="str">
        <f t="shared" si="64"/>
        <v/>
      </c>
      <c r="Y268" s="177" t="str">
        <f t="shared" si="65"/>
        <v/>
      </c>
      <c r="Z268" s="178"/>
      <c r="AA268" s="178"/>
      <c r="AB268" s="178"/>
      <c r="AC268" s="179"/>
    </row>
    <row r="269" spans="1:29" hidden="1">
      <c r="A269" s="174" t="str">
        <f>'15- RC MERC'!A274</f>
        <v/>
      </c>
      <c r="B269" s="175"/>
      <c r="C269" s="176" t="str">
        <f t="shared" si="61"/>
        <v/>
      </c>
      <c r="D269" s="176"/>
      <c r="E269" s="25" t="str">
        <f>IF(A269="","",IF('15- RC MERC'!E234="TODO MÊS",E229,""))</f>
        <v/>
      </c>
      <c r="F269" s="172">
        <f t="shared" si="69"/>
        <v>0</v>
      </c>
      <c r="G269" s="170">
        <f t="shared" si="69"/>
        <v>0</v>
      </c>
      <c r="H269" s="170">
        <f t="shared" si="69"/>
        <v>0</v>
      </c>
      <c r="I269" s="170">
        <f t="shared" si="69"/>
        <v>0</v>
      </c>
      <c r="J269" s="177" t="str">
        <f t="shared" si="71"/>
        <v/>
      </c>
      <c r="K269" s="178" t="str">
        <f t="shared" si="71"/>
        <v/>
      </c>
      <c r="L269" s="178" t="str">
        <f t="shared" si="70"/>
        <v/>
      </c>
      <c r="M269" s="178" t="str">
        <f t="shared" si="70"/>
        <v/>
      </c>
      <c r="N269" s="178" t="str">
        <f t="shared" si="70"/>
        <v/>
      </c>
      <c r="O269" s="178" t="str">
        <f t="shared" si="70"/>
        <v/>
      </c>
      <c r="P269" s="178" t="str">
        <f t="shared" si="70"/>
        <v/>
      </c>
      <c r="Q269" s="178" t="str">
        <f t="shared" si="70"/>
        <v/>
      </c>
      <c r="R269" s="178" t="str">
        <f t="shared" si="70"/>
        <v/>
      </c>
      <c r="S269" s="178" t="str">
        <f t="shared" si="70"/>
        <v/>
      </c>
      <c r="T269" s="178" t="str">
        <f t="shared" si="70"/>
        <v/>
      </c>
      <c r="U269" s="178" t="str">
        <f t="shared" si="70"/>
        <v/>
      </c>
      <c r="V269" s="177" t="str">
        <f t="shared" si="62"/>
        <v/>
      </c>
      <c r="W269" s="178" t="str">
        <f t="shared" si="63"/>
        <v/>
      </c>
      <c r="X269" s="178" t="str">
        <f t="shared" si="64"/>
        <v/>
      </c>
      <c r="Y269" s="177" t="str">
        <f t="shared" si="65"/>
        <v/>
      </c>
      <c r="Z269" s="178"/>
      <c r="AA269" s="178"/>
      <c r="AB269" s="178"/>
      <c r="AC269" s="179"/>
    </row>
    <row r="270" spans="1:29" hidden="1">
      <c r="A270" s="174" t="str">
        <f>'15- RC MERC'!A275</f>
        <v/>
      </c>
      <c r="B270" s="175"/>
      <c r="C270" s="176" t="str">
        <f t="shared" si="61"/>
        <v/>
      </c>
      <c r="D270" s="176"/>
      <c r="E270" s="25" t="str">
        <f>IF(A270="","",IF('15- RC MERC'!E235="TODO MÊS",E230,""))</f>
        <v/>
      </c>
      <c r="F270" s="172">
        <f t="shared" si="69"/>
        <v>0</v>
      </c>
      <c r="G270" s="170">
        <f t="shared" si="69"/>
        <v>0</v>
      </c>
      <c r="H270" s="170">
        <f t="shared" si="69"/>
        <v>0</v>
      </c>
      <c r="I270" s="170">
        <f t="shared" si="69"/>
        <v>0</v>
      </c>
      <c r="J270" s="177" t="str">
        <f t="shared" si="71"/>
        <v/>
      </c>
      <c r="K270" s="178" t="str">
        <f t="shared" si="71"/>
        <v/>
      </c>
      <c r="L270" s="178" t="str">
        <f t="shared" si="70"/>
        <v/>
      </c>
      <c r="M270" s="178" t="str">
        <f t="shared" si="70"/>
        <v/>
      </c>
      <c r="N270" s="178" t="str">
        <f t="shared" si="70"/>
        <v/>
      </c>
      <c r="O270" s="178" t="str">
        <f t="shared" si="70"/>
        <v/>
      </c>
      <c r="P270" s="178" t="str">
        <f t="shared" si="70"/>
        <v/>
      </c>
      <c r="Q270" s="178" t="str">
        <f t="shared" si="70"/>
        <v/>
      </c>
      <c r="R270" s="178" t="str">
        <f t="shared" si="70"/>
        <v/>
      </c>
      <c r="S270" s="178" t="str">
        <f t="shared" si="70"/>
        <v/>
      </c>
      <c r="T270" s="178" t="str">
        <f t="shared" si="70"/>
        <v/>
      </c>
      <c r="U270" s="178" t="str">
        <f t="shared" si="70"/>
        <v/>
      </c>
      <c r="V270" s="177" t="str">
        <f t="shared" si="62"/>
        <v/>
      </c>
      <c r="W270" s="178" t="str">
        <f t="shared" si="63"/>
        <v/>
      </c>
      <c r="X270" s="178" t="str">
        <f t="shared" si="64"/>
        <v/>
      </c>
      <c r="Y270" s="177" t="str">
        <f t="shared" si="65"/>
        <v/>
      </c>
      <c r="Z270" s="178"/>
      <c r="AA270" s="178"/>
      <c r="AB270" s="178"/>
      <c r="AC270" s="179"/>
    </row>
    <row r="271" spans="1:29" hidden="1">
      <c r="A271" s="174" t="str">
        <f>'15- RC MERC'!A276</f>
        <v/>
      </c>
      <c r="B271" s="175"/>
      <c r="C271" s="176" t="str">
        <f t="shared" si="61"/>
        <v/>
      </c>
      <c r="D271" s="176"/>
      <c r="E271" s="25" t="str">
        <f>IF(A271="","",IF('15- RC MERC'!E236="TODO MÊS",E231,""))</f>
        <v/>
      </c>
      <c r="F271" s="172">
        <f t="shared" si="69"/>
        <v>0</v>
      </c>
      <c r="G271" s="170">
        <f t="shared" si="69"/>
        <v>0</v>
      </c>
      <c r="H271" s="170">
        <f t="shared" si="69"/>
        <v>0</v>
      </c>
      <c r="I271" s="170">
        <f t="shared" si="69"/>
        <v>0</v>
      </c>
      <c r="J271" s="177" t="str">
        <f t="shared" si="71"/>
        <v/>
      </c>
      <c r="K271" s="178" t="str">
        <f t="shared" si="71"/>
        <v/>
      </c>
      <c r="L271" s="178" t="str">
        <f t="shared" si="70"/>
        <v/>
      </c>
      <c r="M271" s="178" t="str">
        <f t="shared" si="70"/>
        <v/>
      </c>
      <c r="N271" s="178" t="str">
        <f t="shared" si="70"/>
        <v/>
      </c>
      <c r="O271" s="178" t="str">
        <f t="shared" si="70"/>
        <v/>
      </c>
      <c r="P271" s="178" t="str">
        <f t="shared" si="70"/>
        <v/>
      </c>
      <c r="Q271" s="178" t="str">
        <f t="shared" si="70"/>
        <v/>
      </c>
      <c r="R271" s="178" t="str">
        <f t="shared" si="70"/>
        <v/>
      </c>
      <c r="S271" s="178" t="str">
        <f t="shared" si="70"/>
        <v/>
      </c>
      <c r="T271" s="178" t="str">
        <f t="shared" si="70"/>
        <v/>
      </c>
      <c r="U271" s="178" t="str">
        <f t="shared" si="70"/>
        <v/>
      </c>
      <c r="V271" s="177" t="str">
        <f t="shared" si="62"/>
        <v/>
      </c>
      <c r="W271" s="178" t="str">
        <f t="shared" si="63"/>
        <v/>
      </c>
      <c r="X271" s="178" t="str">
        <f t="shared" si="64"/>
        <v/>
      </c>
      <c r="Y271" s="177" t="str">
        <f t="shared" si="65"/>
        <v/>
      </c>
      <c r="Z271" s="178"/>
      <c r="AA271" s="178"/>
      <c r="AB271" s="178"/>
      <c r="AC271" s="179"/>
    </row>
    <row r="272" spans="1:29" hidden="1">
      <c r="A272" s="174" t="str">
        <f>'15- RC MERC'!A277</f>
        <v/>
      </c>
      <c r="B272" s="175"/>
      <c r="C272" s="176" t="str">
        <f t="shared" si="61"/>
        <v/>
      </c>
      <c r="D272" s="176"/>
      <c r="E272" s="25" t="str">
        <f>IF(A272="","",IF('15- RC MERC'!E237="TODO MÊS",E232,""))</f>
        <v/>
      </c>
      <c r="F272" s="172">
        <f t="shared" si="69"/>
        <v>0</v>
      </c>
      <c r="G272" s="170">
        <f t="shared" si="69"/>
        <v>0</v>
      </c>
      <c r="H272" s="170">
        <f t="shared" si="69"/>
        <v>0</v>
      </c>
      <c r="I272" s="170">
        <f t="shared" si="69"/>
        <v>0</v>
      </c>
      <c r="J272" s="177" t="str">
        <f t="shared" si="71"/>
        <v/>
      </c>
      <c r="K272" s="178" t="str">
        <f t="shared" si="71"/>
        <v/>
      </c>
      <c r="L272" s="178" t="str">
        <f t="shared" si="70"/>
        <v/>
      </c>
      <c r="M272" s="178" t="str">
        <f t="shared" si="70"/>
        <v/>
      </c>
      <c r="N272" s="178" t="str">
        <f t="shared" si="70"/>
        <v/>
      </c>
      <c r="O272" s="178" t="str">
        <f t="shared" si="70"/>
        <v/>
      </c>
      <c r="P272" s="178" t="str">
        <f t="shared" si="70"/>
        <v/>
      </c>
      <c r="Q272" s="178" t="str">
        <f t="shared" si="70"/>
        <v/>
      </c>
      <c r="R272" s="178" t="str">
        <f t="shared" si="70"/>
        <v/>
      </c>
      <c r="S272" s="178" t="str">
        <f t="shared" si="70"/>
        <v/>
      </c>
      <c r="T272" s="178" t="str">
        <f t="shared" si="70"/>
        <v/>
      </c>
      <c r="U272" s="178" t="str">
        <f t="shared" si="70"/>
        <v/>
      </c>
      <c r="V272" s="177" t="str">
        <f t="shared" si="62"/>
        <v/>
      </c>
      <c r="W272" s="178" t="str">
        <f t="shared" si="63"/>
        <v/>
      </c>
      <c r="X272" s="178" t="str">
        <f t="shared" si="64"/>
        <v/>
      </c>
      <c r="Y272" s="177" t="str">
        <f t="shared" si="65"/>
        <v/>
      </c>
      <c r="Z272" s="178"/>
      <c r="AA272" s="178"/>
      <c r="AB272" s="178"/>
      <c r="AC272" s="179"/>
    </row>
    <row r="273" spans="1:29" hidden="1">
      <c r="A273" s="174" t="str">
        <f>'15- RC MERC'!A278</f>
        <v/>
      </c>
      <c r="B273" s="175"/>
      <c r="C273" s="176" t="str">
        <f t="shared" si="61"/>
        <v/>
      </c>
      <c r="D273" s="176"/>
      <c r="E273" s="25" t="str">
        <f>IF(A273="","",IF('15- RC MERC'!E238="TODO MÊS",E233,""))</f>
        <v/>
      </c>
      <c r="F273" s="172">
        <f t="shared" si="69"/>
        <v>0</v>
      </c>
      <c r="G273" s="170">
        <f t="shared" si="69"/>
        <v>0</v>
      </c>
      <c r="H273" s="170">
        <f t="shared" si="69"/>
        <v>0</v>
      </c>
      <c r="I273" s="170">
        <f t="shared" si="69"/>
        <v>0</v>
      </c>
      <c r="J273" s="177" t="str">
        <f t="shared" si="71"/>
        <v/>
      </c>
      <c r="K273" s="178" t="str">
        <f t="shared" si="71"/>
        <v/>
      </c>
      <c r="L273" s="178" t="str">
        <f t="shared" si="70"/>
        <v/>
      </c>
      <c r="M273" s="178" t="str">
        <f t="shared" si="70"/>
        <v/>
      </c>
      <c r="N273" s="178" t="str">
        <f t="shared" si="70"/>
        <v/>
      </c>
      <c r="O273" s="178" t="str">
        <f t="shared" si="70"/>
        <v/>
      </c>
      <c r="P273" s="178" t="str">
        <f t="shared" si="70"/>
        <v/>
      </c>
      <c r="Q273" s="178" t="str">
        <f t="shared" si="70"/>
        <v/>
      </c>
      <c r="R273" s="178" t="str">
        <f t="shared" si="70"/>
        <v/>
      </c>
      <c r="S273" s="178" t="str">
        <f t="shared" si="70"/>
        <v/>
      </c>
      <c r="T273" s="178" t="str">
        <f t="shared" si="70"/>
        <v/>
      </c>
      <c r="U273" s="178" t="str">
        <f t="shared" si="70"/>
        <v/>
      </c>
      <c r="V273" s="177" t="str">
        <f t="shared" si="62"/>
        <v/>
      </c>
      <c r="W273" s="178" t="str">
        <f t="shared" si="63"/>
        <v/>
      </c>
      <c r="X273" s="178" t="str">
        <f t="shared" si="64"/>
        <v/>
      </c>
      <c r="Y273" s="177" t="str">
        <f t="shared" si="65"/>
        <v/>
      </c>
      <c r="Z273" s="178"/>
      <c r="AA273" s="178"/>
      <c r="AB273" s="178"/>
      <c r="AC273" s="179"/>
    </row>
    <row r="274" spans="1:29" hidden="1">
      <c r="A274" s="174" t="str">
        <f>'15- RC MERC'!A279</f>
        <v/>
      </c>
      <c r="B274" s="175"/>
      <c r="C274" s="176" t="str">
        <f t="shared" si="61"/>
        <v/>
      </c>
      <c r="D274" s="176"/>
      <c r="E274" s="25" t="str">
        <f>IF(A274="","",IF('15- RC MERC'!E239="TODO MÊS",E234,""))</f>
        <v/>
      </c>
      <c r="F274" s="172">
        <f t="shared" si="69"/>
        <v>0</v>
      </c>
      <c r="G274" s="170">
        <f t="shared" si="69"/>
        <v>0</v>
      </c>
      <c r="H274" s="170">
        <f t="shared" si="69"/>
        <v>0</v>
      </c>
      <c r="I274" s="170">
        <f t="shared" si="69"/>
        <v>0</v>
      </c>
      <c r="J274" s="177" t="str">
        <f t="shared" si="71"/>
        <v/>
      </c>
      <c r="K274" s="178" t="str">
        <f t="shared" si="71"/>
        <v/>
      </c>
      <c r="L274" s="178" t="str">
        <f t="shared" si="70"/>
        <v/>
      </c>
      <c r="M274" s="178" t="str">
        <f t="shared" si="70"/>
        <v/>
      </c>
      <c r="N274" s="178" t="str">
        <f t="shared" si="70"/>
        <v/>
      </c>
      <c r="O274" s="178" t="str">
        <f t="shared" si="70"/>
        <v/>
      </c>
      <c r="P274" s="178" t="str">
        <f t="shared" si="70"/>
        <v/>
      </c>
      <c r="Q274" s="178" t="str">
        <f t="shared" si="70"/>
        <v/>
      </c>
      <c r="R274" s="178" t="str">
        <f t="shared" si="70"/>
        <v/>
      </c>
      <c r="S274" s="178" t="str">
        <f t="shared" si="70"/>
        <v/>
      </c>
      <c r="T274" s="178" t="str">
        <f t="shared" si="70"/>
        <v/>
      </c>
      <c r="U274" s="178" t="str">
        <f t="shared" si="70"/>
        <v/>
      </c>
      <c r="V274" s="177" t="str">
        <f t="shared" si="62"/>
        <v/>
      </c>
      <c r="W274" s="178" t="str">
        <f t="shared" si="63"/>
        <v/>
      </c>
      <c r="X274" s="178" t="str">
        <f t="shared" si="64"/>
        <v/>
      </c>
      <c r="Y274" s="177" t="str">
        <f t="shared" si="65"/>
        <v/>
      </c>
      <c r="Z274" s="178"/>
      <c r="AA274" s="178"/>
      <c r="AB274" s="178"/>
      <c r="AC274" s="179"/>
    </row>
    <row r="275" spans="1:29" hidden="1">
      <c r="A275" s="174" t="str">
        <f>'15- RC MERC'!A280</f>
        <v/>
      </c>
      <c r="B275" s="175"/>
      <c r="C275" s="176" t="str">
        <f t="shared" si="61"/>
        <v/>
      </c>
      <c r="D275" s="176"/>
      <c r="E275" s="25" t="str">
        <f>IF(A275="","",IF('15- RC MERC'!E240="TODO MÊS",E235,""))</f>
        <v/>
      </c>
      <c r="F275" s="172">
        <f t="shared" si="69"/>
        <v>0</v>
      </c>
      <c r="G275" s="170">
        <f t="shared" si="69"/>
        <v>0</v>
      </c>
      <c r="H275" s="170">
        <f t="shared" si="69"/>
        <v>0</v>
      </c>
      <c r="I275" s="170">
        <f t="shared" si="69"/>
        <v>0</v>
      </c>
      <c r="J275" s="177" t="str">
        <f t="shared" si="71"/>
        <v/>
      </c>
      <c r="K275" s="178" t="str">
        <f t="shared" si="71"/>
        <v/>
      </c>
      <c r="L275" s="178" t="str">
        <f t="shared" si="70"/>
        <v/>
      </c>
      <c r="M275" s="178" t="str">
        <f t="shared" si="70"/>
        <v/>
      </c>
      <c r="N275" s="178" t="str">
        <f t="shared" si="70"/>
        <v/>
      </c>
      <c r="O275" s="178" t="str">
        <f t="shared" si="70"/>
        <v/>
      </c>
      <c r="P275" s="178" t="str">
        <f t="shared" si="70"/>
        <v/>
      </c>
      <c r="Q275" s="178" t="str">
        <f t="shared" si="70"/>
        <v/>
      </c>
      <c r="R275" s="178" t="str">
        <f t="shared" si="70"/>
        <v/>
      </c>
      <c r="S275" s="178" t="str">
        <f t="shared" si="70"/>
        <v/>
      </c>
      <c r="T275" s="178" t="str">
        <f t="shared" si="70"/>
        <v/>
      </c>
      <c r="U275" s="178" t="str">
        <f t="shared" si="70"/>
        <v/>
      </c>
      <c r="V275" s="177" t="str">
        <f t="shared" si="62"/>
        <v/>
      </c>
      <c r="W275" s="178" t="str">
        <f t="shared" si="63"/>
        <v/>
      </c>
      <c r="X275" s="178" t="str">
        <f t="shared" si="64"/>
        <v/>
      </c>
      <c r="Y275" s="177" t="str">
        <f t="shared" si="65"/>
        <v/>
      </c>
      <c r="Z275" s="178"/>
      <c r="AA275" s="178"/>
      <c r="AB275" s="178"/>
      <c r="AC275" s="179"/>
    </row>
    <row r="276" spans="1:29" hidden="1">
      <c r="A276" s="174" t="str">
        <f>'15- RC MERC'!A281</f>
        <v/>
      </c>
      <c r="B276" s="175"/>
      <c r="C276" s="176" t="str">
        <f t="shared" si="61"/>
        <v/>
      </c>
      <c r="D276" s="176"/>
      <c r="E276" s="25" t="str">
        <f>IF(A276="","",IF('15- RC MERC'!E241="TODO MÊS",E236,""))</f>
        <v/>
      </c>
      <c r="F276" s="172">
        <f t="shared" si="69"/>
        <v>0</v>
      </c>
      <c r="G276" s="170">
        <f t="shared" si="69"/>
        <v>0</v>
      </c>
      <c r="H276" s="170">
        <f t="shared" si="69"/>
        <v>0</v>
      </c>
      <c r="I276" s="170">
        <f t="shared" si="69"/>
        <v>0</v>
      </c>
      <c r="J276" s="177" t="str">
        <f t="shared" si="71"/>
        <v/>
      </c>
      <c r="K276" s="178" t="str">
        <f t="shared" si="71"/>
        <v/>
      </c>
      <c r="L276" s="178" t="str">
        <f t="shared" ref="L276:U285" si="72">IF($E276="","",IF(MONTH(L$5)=MONTH($A276),$F276*$E276*$C276,IF(MONTH(L$5)=MONTH($A276)+1,$G276*$E276*$C276,IF(MONTH(L$5)=MONTH($A276)+2,$H276*$E276*$C276,IF(MONTH(L$5)=MONTH($A276)+3,$I276*$E276*$C276,0)))))</f>
        <v/>
      </c>
      <c r="M276" s="178" t="str">
        <f t="shared" si="72"/>
        <v/>
      </c>
      <c r="N276" s="178" t="str">
        <f t="shared" si="72"/>
        <v/>
      </c>
      <c r="O276" s="178" t="str">
        <f t="shared" si="72"/>
        <v/>
      </c>
      <c r="P276" s="178" t="str">
        <f t="shared" si="72"/>
        <v/>
      </c>
      <c r="Q276" s="178" t="str">
        <f t="shared" si="72"/>
        <v/>
      </c>
      <c r="R276" s="178" t="str">
        <f t="shared" si="72"/>
        <v/>
      </c>
      <c r="S276" s="178" t="str">
        <f t="shared" si="72"/>
        <v/>
      </c>
      <c r="T276" s="178" t="str">
        <f t="shared" si="72"/>
        <v/>
      </c>
      <c r="U276" s="178" t="str">
        <f t="shared" si="72"/>
        <v/>
      </c>
      <c r="V276" s="177" t="str">
        <f t="shared" si="62"/>
        <v/>
      </c>
      <c r="W276" s="178" t="str">
        <f t="shared" si="63"/>
        <v/>
      </c>
      <c r="X276" s="178" t="str">
        <f t="shared" si="64"/>
        <v/>
      </c>
      <c r="Y276" s="177" t="str">
        <f t="shared" si="65"/>
        <v/>
      </c>
      <c r="Z276" s="178"/>
      <c r="AA276" s="178"/>
      <c r="AB276" s="178"/>
      <c r="AC276" s="179"/>
    </row>
    <row r="277" spans="1:29" hidden="1">
      <c r="A277" s="174" t="str">
        <f>'15- RC MERC'!A282</f>
        <v/>
      </c>
      <c r="B277" s="175"/>
      <c r="C277" s="176" t="str">
        <f t="shared" si="61"/>
        <v/>
      </c>
      <c r="D277" s="176"/>
      <c r="E277" s="25" t="str">
        <f>IF(A277="","",IF('15- RC MERC'!E242="TODO MÊS",E237,""))</f>
        <v/>
      </c>
      <c r="F277" s="172">
        <f t="shared" si="69"/>
        <v>0</v>
      </c>
      <c r="G277" s="170">
        <f t="shared" si="69"/>
        <v>0</v>
      </c>
      <c r="H277" s="170">
        <f t="shared" si="69"/>
        <v>0</v>
      </c>
      <c r="I277" s="170">
        <f t="shared" si="69"/>
        <v>0</v>
      </c>
      <c r="J277" s="177" t="str">
        <f t="shared" si="71"/>
        <v/>
      </c>
      <c r="K277" s="178" t="str">
        <f t="shared" si="71"/>
        <v/>
      </c>
      <c r="L277" s="178" t="str">
        <f t="shared" si="72"/>
        <v/>
      </c>
      <c r="M277" s="178" t="str">
        <f t="shared" si="72"/>
        <v/>
      </c>
      <c r="N277" s="178" t="str">
        <f t="shared" si="72"/>
        <v/>
      </c>
      <c r="O277" s="178" t="str">
        <f t="shared" si="72"/>
        <v/>
      </c>
      <c r="P277" s="178" t="str">
        <f t="shared" si="72"/>
        <v/>
      </c>
      <c r="Q277" s="178" t="str">
        <f t="shared" si="72"/>
        <v/>
      </c>
      <c r="R277" s="178" t="str">
        <f t="shared" si="72"/>
        <v/>
      </c>
      <c r="S277" s="178" t="str">
        <f t="shared" si="72"/>
        <v/>
      </c>
      <c r="T277" s="178" t="str">
        <f t="shared" si="72"/>
        <v/>
      </c>
      <c r="U277" s="178" t="str">
        <f t="shared" si="72"/>
        <v/>
      </c>
      <c r="V277" s="177" t="str">
        <f t="shared" si="62"/>
        <v/>
      </c>
      <c r="W277" s="178" t="str">
        <f t="shared" si="63"/>
        <v/>
      </c>
      <c r="X277" s="178" t="str">
        <f t="shared" si="64"/>
        <v/>
      </c>
      <c r="Y277" s="177" t="str">
        <f t="shared" si="65"/>
        <v/>
      </c>
      <c r="Z277" s="178"/>
      <c r="AA277" s="178"/>
      <c r="AB277" s="178"/>
      <c r="AC277" s="179"/>
    </row>
    <row r="278" spans="1:29" hidden="1">
      <c r="A278" s="174" t="str">
        <f>'15- RC MERC'!A283</f>
        <v/>
      </c>
      <c r="B278" s="175"/>
      <c r="C278" s="176" t="str">
        <f t="shared" si="61"/>
        <v/>
      </c>
      <c r="D278" s="176"/>
      <c r="E278" s="25" t="str">
        <f>IF(A278="","",IF('15- RC MERC'!E243="TODO MÊS",E238,""))</f>
        <v/>
      </c>
      <c r="F278" s="172">
        <f t="shared" si="69"/>
        <v>0</v>
      </c>
      <c r="G278" s="170">
        <f t="shared" si="69"/>
        <v>0</v>
      </c>
      <c r="H278" s="170">
        <f t="shared" si="69"/>
        <v>0</v>
      </c>
      <c r="I278" s="170">
        <f t="shared" si="69"/>
        <v>0</v>
      </c>
      <c r="J278" s="177" t="str">
        <f t="shared" si="71"/>
        <v/>
      </c>
      <c r="K278" s="178" t="str">
        <f t="shared" si="71"/>
        <v/>
      </c>
      <c r="L278" s="178" t="str">
        <f t="shared" si="72"/>
        <v/>
      </c>
      <c r="M278" s="178" t="str">
        <f t="shared" si="72"/>
        <v/>
      </c>
      <c r="N278" s="178" t="str">
        <f t="shared" si="72"/>
        <v/>
      </c>
      <c r="O278" s="178" t="str">
        <f t="shared" si="72"/>
        <v/>
      </c>
      <c r="P278" s="178" t="str">
        <f t="shared" si="72"/>
        <v/>
      </c>
      <c r="Q278" s="178" t="str">
        <f t="shared" si="72"/>
        <v/>
      </c>
      <c r="R278" s="178" t="str">
        <f t="shared" si="72"/>
        <v/>
      </c>
      <c r="S278" s="178" t="str">
        <f t="shared" si="72"/>
        <v/>
      </c>
      <c r="T278" s="178" t="str">
        <f t="shared" si="72"/>
        <v/>
      </c>
      <c r="U278" s="178" t="str">
        <f t="shared" si="72"/>
        <v/>
      </c>
      <c r="V278" s="177" t="str">
        <f t="shared" si="62"/>
        <v/>
      </c>
      <c r="W278" s="178" t="str">
        <f t="shared" si="63"/>
        <v/>
      </c>
      <c r="X278" s="178" t="str">
        <f t="shared" si="64"/>
        <v/>
      </c>
      <c r="Y278" s="177" t="str">
        <f t="shared" si="65"/>
        <v/>
      </c>
      <c r="Z278" s="178"/>
      <c r="AA278" s="178"/>
      <c r="AB278" s="178"/>
      <c r="AC278" s="179"/>
    </row>
    <row r="279" spans="1:29" hidden="1">
      <c r="A279" s="174" t="str">
        <f>'15- RC MERC'!A284</f>
        <v/>
      </c>
      <c r="B279" s="175"/>
      <c r="C279" s="176" t="str">
        <f t="shared" si="61"/>
        <v/>
      </c>
      <c r="D279" s="176"/>
      <c r="E279" s="25" t="str">
        <f>IF(A279="","",IF('15- RC MERC'!E244="TODO MÊS",E239,""))</f>
        <v/>
      </c>
      <c r="F279" s="172">
        <f t="shared" si="69"/>
        <v>0</v>
      </c>
      <c r="G279" s="170">
        <f t="shared" si="69"/>
        <v>0</v>
      </c>
      <c r="H279" s="170">
        <f t="shared" si="69"/>
        <v>0</v>
      </c>
      <c r="I279" s="170">
        <f t="shared" si="69"/>
        <v>0</v>
      </c>
      <c r="J279" s="177" t="str">
        <f t="shared" si="71"/>
        <v/>
      </c>
      <c r="K279" s="178" t="str">
        <f t="shared" si="71"/>
        <v/>
      </c>
      <c r="L279" s="178" t="str">
        <f t="shared" si="72"/>
        <v/>
      </c>
      <c r="M279" s="178" t="str">
        <f t="shared" si="72"/>
        <v/>
      </c>
      <c r="N279" s="178" t="str">
        <f t="shared" si="72"/>
        <v/>
      </c>
      <c r="O279" s="178" t="str">
        <f t="shared" si="72"/>
        <v/>
      </c>
      <c r="P279" s="178" t="str">
        <f t="shared" si="72"/>
        <v/>
      </c>
      <c r="Q279" s="178" t="str">
        <f t="shared" si="72"/>
        <v/>
      </c>
      <c r="R279" s="178" t="str">
        <f t="shared" si="72"/>
        <v/>
      </c>
      <c r="S279" s="178" t="str">
        <f t="shared" si="72"/>
        <v/>
      </c>
      <c r="T279" s="178" t="str">
        <f t="shared" si="72"/>
        <v/>
      </c>
      <c r="U279" s="178" t="str">
        <f t="shared" si="72"/>
        <v/>
      </c>
      <c r="V279" s="177" t="str">
        <f t="shared" si="62"/>
        <v/>
      </c>
      <c r="W279" s="178" t="str">
        <f t="shared" si="63"/>
        <v/>
      </c>
      <c r="X279" s="178" t="str">
        <f t="shared" si="64"/>
        <v/>
      </c>
      <c r="Y279" s="177" t="str">
        <f t="shared" si="65"/>
        <v/>
      </c>
      <c r="Z279" s="178"/>
      <c r="AA279" s="178"/>
      <c r="AB279" s="178"/>
      <c r="AC279" s="179"/>
    </row>
    <row r="280" spans="1:29" hidden="1">
      <c r="A280" s="174" t="str">
        <f>'15- RC MERC'!A285</f>
        <v/>
      </c>
      <c r="B280" s="175"/>
      <c r="C280" s="176" t="str">
        <f t="shared" si="61"/>
        <v/>
      </c>
      <c r="D280" s="176"/>
      <c r="E280" s="25" t="str">
        <f>IF(A280="","",IF('15- RC MERC'!E245="TODO MÊS",E240,""))</f>
        <v/>
      </c>
      <c r="F280" s="172">
        <f t="shared" si="69"/>
        <v>0</v>
      </c>
      <c r="G280" s="170">
        <f t="shared" si="69"/>
        <v>0</v>
      </c>
      <c r="H280" s="170">
        <f t="shared" si="69"/>
        <v>0</v>
      </c>
      <c r="I280" s="170">
        <f t="shared" si="69"/>
        <v>0</v>
      </c>
      <c r="J280" s="177" t="str">
        <f t="shared" si="71"/>
        <v/>
      </c>
      <c r="K280" s="178" t="str">
        <f t="shared" si="71"/>
        <v/>
      </c>
      <c r="L280" s="178" t="str">
        <f t="shared" si="72"/>
        <v/>
      </c>
      <c r="M280" s="178" t="str">
        <f t="shared" si="72"/>
        <v/>
      </c>
      <c r="N280" s="178" t="str">
        <f t="shared" si="72"/>
        <v/>
      </c>
      <c r="O280" s="178" t="str">
        <f t="shared" si="72"/>
        <v/>
      </c>
      <c r="P280" s="178" t="str">
        <f t="shared" si="72"/>
        <v/>
      </c>
      <c r="Q280" s="178" t="str">
        <f t="shared" si="72"/>
        <v/>
      </c>
      <c r="R280" s="178" t="str">
        <f t="shared" si="72"/>
        <v/>
      </c>
      <c r="S280" s="178" t="str">
        <f t="shared" si="72"/>
        <v/>
      </c>
      <c r="T280" s="178" t="str">
        <f t="shared" si="72"/>
        <v/>
      </c>
      <c r="U280" s="178" t="str">
        <f t="shared" si="72"/>
        <v/>
      </c>
      <c r="V280" s="177" t="str">
        <f t="shared" si="62"/>
        <v/>
      </c>
      <c r="W280" s="178" t="str">
        <f t="shared" si="63"/>
        <v/>
      </c>
      <c r="X280" s="178" t="str">
        <f t="shared" si="64"/>
        <v/>
      </c>
      <c r="Y280" s="177" t="str">
        <f t="shared" si="65"/>
        <v/>
      </c>
      <c r="Z280" s="178"/>
      <c r="AA280" s="178"/>
      <c r="AB280" s="178"/>
      <c r="AC280" s="179"/>
    </row>
    <row r="281" spans="1:29" hidden="1">
      <c r="A281" s="174" t="str">
        <f>'15- RC MERC'!A286</f>
        <v/>
      </c>
      <c r="B281" s="175"/>
      <c r="C281" s="176" t="str">
        <f t="shared" si="61"/>
        <v/>
      </c>
      <c r="D281" s="176"/>
      <c r="E281" s="25" t="str">
        <f>IF(A281="","",IF('15- RC MERC'!E246="TODO MÊS",E241,""))</f>
        <v/>
      </c>
      <c r="F281" s="172">
        <f t="shared" si="69"/>
        <v>0</v>
      </c>
      <c r="G281" s="170">
        <f t="shared" si="69"/>
        <v>0</v>
      </c>
      <c r="H281" s="170">
        <f t="shared" si="69"/>
        <v>0</v>
      </c>
      <c r="I281" s="170">
        <f t="shared" si="69"/>
        <v>0</v>
      </c>
      <c r="J281" s="177" t="str">
        <f t="shared" si="71"/>
        <v/>
      </c>
      <c r="K281" s="178" t="str">
        <f t="shared" si="71"/>
        <v/>
      </c>
      <c r="L281" s="178" t="str">
        <f t="shared" si="72"/>
        <v/>
      </c>
      <c r="M281" s="178" t="str">
        <f t="shared" si="72"/>
        <v/>
      </c>
      <c r="N281" s="178" t="str">
        <f t="shared" si="72"/>
        <v/>
      </c>
      <c r="O281" s="178" t="str">
        <f t="shared" si="72"/>
        <v/>
      </c>
      <c r="P281" s="178" t="str">
        <f t="shared" si="72"/>
        <v/>
      </c>
      <c r="Q281" s="178" t="str">
        <f t="shared" si="72"/>
        <v/>
      </c>
      <c r="R281" s="178" t="str">
        <f t="shared" si="72"/>
        <v/>
      </c>
      <c r="S281" s="178" t="str">
        <f t="shared" si="72"/>
        <v/>
      </c>
      <c r="T281" s="178" t="str">
        <f t="shared" si="72"/>
        <v/>
      </c>
      <c r="U281" s="178" t="str">
        <f t="shared" si="72"/>
        <v/>
      </c>
      <c r="V281" s="177" t="str">
        <f t="shared" si="62"/>
        <v/>
      </c>
      <c r="W281" s="178" t="str">
        <f t="shared" si="63"/>
        <v/>
      </c>
      <c r="X281" s="178" t="str">
        <f t="shared" si="64"/>
        <v/>
      </c>
      <c r="Y281" s="177" t="str">
        <f t="shared" si="65"/>
        <v/>
      </c>
      <c r="Z281" s="178"/>
      <c r="AA281" s="178"/>
      <c r="AB281" s="178"/>
      <c r="AC281" s="179"/>
    </row>
    <row r="282" spans="1:29" hidden="1">
      <c r="A282" s="174" t="str">
        <f>'15- RC MERC'!A287</f>
        <v/>
      </c>
      <c r="B282" s="175"/>
      <c r="C282" s="176" t="str">
        <f t="shared" si="61"/>
        <v/>
      </c>
      <c r="D282" s="176"/>
      <c r="E282" s="25" t="str">
        <f>IF(A282="","",IF('15- RC MERC'!E247="TODO MÊS",E242,""))</f>
        <v/>
      </c>
      <c r="F282" s="172">
        <f t="shared" si="69"/>
        <v>0</v>
      </c>
      <c r="G282" s="170">
        <f t="shared" si="69"/>
        <v>0</v>
      </c>
      <c r="H282" s="170">
        <f t="shared" si="69"/>
        <v>0</v>
      </c>
      <c r="I282" s="170">
        <f t="shared" si="69"/>
        <v>0</v>
      </c>
      <c r="J282" s="177" t="str">
        <f t="shared" si="71"/>
        <v/>
      </c>
      <c r="K282" s="178" t="str">
        <f t="shared" si="71"/>
        <v/>
      </c>
      <c r="L282" s="178" t="str">
        <f t="shared" si="72"/>
        <v/>
      </c>
      <c r="M282" s="178" t="str">
        <f t="shared" si="72"/>
        <v/>
      </c>
      <c r="N282" s="178" t="str">
        <f t="shared" si="72"/>
        <v/>
      </c>
      <c r="O282" s="178" t="str">
        <f t="shared" si="72"/>
        <v/>
      </c>
      <c r="P282" s="178" t="str">
        <f t="shared" si="72"/>
        <v/>
      </c>
      <c r="Q282" s="178" t="str">
        <f t="shared" si="72"/>
        <v/>
      </c>
      <c r="R282" s="178" t="str">
        <f t="shared" si="72"/>
        <v/>
      </c>
      <c r="S282" s="178" t="str">
        <f t="shared" si="72"/>
        <v/>
      </c>
      <c r="T282" s="178" t="str">
        <f t="shared" si="72"/>
        <v/>
      </c>
      <c r="U282" s="178" t="str">
        <f t="shared" si="72"/>
        <v/>
      </c>
      <c r="V282" s="177" t="str">
        <f t="shared" si="62"/>
        <v/>
      </c>
      <c r="W282" s="178" t="str">
        <f t="shared" si="63"/>
        <v/>
      </c>
      <c r="X282" s="178" t="str">
        <f t="shared" si="64"/>
        <v/>
      </c>
      <c r="Y282" s="177" t="str">
        <f t="shared" si="65"/>
        <v/>
      </c>
      <c r="Z282" s="178"/>
      <c r="AA282" s="178"/>
      <c r="AB282" s="178"/>
      <c r="AC282" s="179"/>
    </row>
    <row r="283" spans="1:29" hidden="1">
      <c r="A283" s="174" t="str">
        <f>'15- RC MERC'!A288</f>
        <v/>
      </c>
      <c r="B283" s="175"/>
      <c r="C283" s="176" t="str">
        <f t="shared" si="61"/>
        <v/>
      </c>
      <c r="D283" s="176"/>
      <c r="E283" s="25" t="str">
        <f>IF(A283="","",IF('15- RC MERC'!E248="TODO MÊS",E243,""))</f>
        <v/>
      </c>
      <c r="F283" s="172">
        <f t="shared" si="69"/>
        <v>0</v>
      </c>
      <c r="G283" s="170">
        <f t="shared" si="69"/>
        <v>0</v>
      </c>
      <c r="H283" s="170">
        <f t="shared" si="69"/>
        <v>0</v>
      </c>
      <c r="I283" s="170">
        <f t="shared" si="69"/>
        <v>0</v>
      </c>
      <c r="J283" s="177" t="str">
        <f t="shared" si="71"/>
        <v/>
      </c>
      <c r="K283" s="178" t="str">
        <f t="shared" si="71"/>
        <v/>
      </c>
      <c r="L283" s="178" t="str">
        <f t="shared" si="72"/>
        <v/>
      </c>
      <c r="M283" s="178" t="str">
        <f t="shared" si="72"/>
        <v/>
      </c>
      <c r="N283" s="178" t="str">
        <f t="shared" si="72"/>
        <v/>
      </c>
      <c r="O283" s="178" t="str">
        <f t="shared" si="72"/>
        <v/>
      </c>
      <c r="P283" s="178" t="str">
        <f t="shared" si="72"/>
        <v/>
      </c>
      <c r="Q283" s="178" t="str">
        <f t="shared" si="72"/>
        <v/>
      </c>
      <c r="R283" s="178" t="str">
        <f t="shared" si="72"/>
        <v/>
      </c>
      <c r="S283" s="178" t="str">
        <f t="shared" si="72"/>
        <v/>
      </c>
      <c r="T283" s="178" t="str">
        <f t="shared" si="72"/>
        <v/>
      </c>
      <c r="U283" s="178" t="str">
        <f t="shared" si="72"/>
        <v/>
      </c>
      <c r="V283" s="177" t="str">
        <f t="shared" si="62"/>
        <v/>
      </c>
      <c r="W283" s="178" t="str">
        <f t="shared" si="63"/>
        <v/>
      </c>
      <c r="X283" s="178" t="str">
        <f t="shared" si="64"/>
        <v/>
      </c>
      <c r="Y283" s="177" t="str">
        <f t="shared" si="65"/>
        <v/>
      </c>
      <c r="Z283" s="178"/>
      <c r="AA283" s="178"/>
      <c r="AB283" s="178"/>
      <c r="AC283" s="179"/>
    </row>
    <row r="284" spans="1:29" hidden="1">
      <c r="A284" s="174" t="str">
        <f>'15- RC MERC'!A289</f>
        <v/>
      </c>
      <c r="B284" s="175"/>
      <c r="C284" s="176" t="str">
        <f t="shared" si="61"/>
        <v/>
      </c>
      <c r="D284" s="176"/>
      <c r="E284" s="25" t="str">
        <f>IF(A284="","",IF('15- RC MERC'!E249="TODO MÊS",E244,""))</f>
        <v/>
      </c>
      <c r="F284" s="172">
        <f t="shared" si="69"/>
        <v>0</v>
      </c>
      <c r="G284" s="170">
        <f t="shared" si="69"/>
        <v>0</v>
      </c>
      <c r="H284" s="170">
        <f t="shared" si="69"/>
        <v>0</v>
      </c>
      <c r="I284" s="170">
        <f t="shared" si="69"/>
        <v>0</v>
      </c>
      <c r="J284" s="177" t="str">
        <f t="shared" si="71"/>
        <v/>
      </c>
      <c r="K284" s="178" t="str">
        <f t="shared" si="71"/>
        <v/>
      </c>
      <c r="L284" s="178" t="str">
        <f t="shared" si="72"/>
        <v/>
      </c>
      <c r="M284" s="178" t="str">
        <f t="shared" si="72"/>
        <v/>
      </c>
      <c r="N284" s="178" t="str">
        <f t="shared" si="72"/>
        <v/>
      </c>
      <c r="O284" s="178" t="str">
        <f t="shared" si="72"/>
        <v/>
      </c>
      <c r="P284" s="178" t="str">
        <f t="shared" si="72"/>
        <v/>
      </c>
      <c r="Q284" s="178" t="str">
        <f t="shared" si="72"/>
        <v/>
      </c>
      <c r="R284" s="178" t="str">
        <f t="shared" si="72"/>
        <v/>
      </c>
      <c r="S284" s="178" t="str">
        <f t="shared" si="72"/>
        <v/>
      </c>
      <c r="T284" s="178" t="str">
        <f t="shared" si="72"/>
        <v/>
      </c>
      <c r="U284" s="178" t="str">
        <f t="shared" si="72"/>
        <v/>
      </c>
      <c r="V284" s="177" t="str">
        <f t="shared" si="62"/>
        <v/>
      </c>
      <c r="W284" s="178" t="str">
        <f t="shared" si="63"/>
        <v/>
      </c>
      <c r="X284" s="178" t="str">
        <f t="shared" si="64"/>
        <v/>
      </c>
      <c r="Y284" s="177" t="str">
        <f t="shared" si="65"/>
        <v/>
      </c>
      <c r="Z284" s="178"/>
      <c r="AA284" s="178"/>
      <c r="AB284" s="178"/>
      <c r="AC284" s="179"/>
    </row>
    <row r="285" spans="1:29" hidden="1">
      <c r="A285" s="180" t="str">
        <f>'15- RC MERC'!A290</f>
        <v/>
      </c>
      <c r="B285" s="181"/>
      <c r="C285" s="182" t="str">
        <f t="shared" si="61"/>
        <v/>
      </c>
      <c r="D285" s="182"/>
      <c r="E285" s="183" t="str">
        <f>IF(A285="","",IF('15- RC MERC'!E250="TODO MÊS",E245,""))</f>
        <v/>
      </c>
      <c r="F285" s="173">
        <f t="shared" si="69"/>
        <v>0</v>
      </c>
      <c r="G285" s="171">
        <f t="shared" si="69"/>
        <v>0</v>
      </c>
      <c r="H285" s="171">
        <f t="shared" si="69"/>
        <v>0</v>
      </c>
      <c r="I285" s="171">
        <f t="shared" si="69"/>
        <v>0</v>
      </c>
      <c r="J285" s="184" t="str">
        <f t="shared" si="71"/>
        <v/>
      </c>
      <c r="K285" s="185" t="str">
        <f t="shared" si="71"/>
        <v/>
      </c>
      <c r="L285" s="185" t="str">
        <f t="shared" si="72"/>
        <v/>
      </c>
      <c r="M285" s="185" t="str">
        <f t="shared" si="72"/>
        <v/>
      </c>
      <c r="N285" s="185" t="str">
        <f t="shared" si="72"/>
        <v/>
      </c>
      <c r="O285" s="185" t="str">
        <f t="shared" si="72"/>
        <v/>
      </c>
      <c r="P285" s="185" t="str">
        <f t="shared" si="72"/>
        <v/>
      </c>
      <c r="Q285" s="185" t="str">
        <f t="shared" si="72"/>
        <v/>
      </c>
      <c r="R285" s="185" t="str">
        <f t="shared" si="72"/>
        <v/>
      </c>
      <c r="S285" s="185" t="str">
        <f t="shared" si="72"/>
        <v/>
      </c>
      <c r="T285" s="185" t="str">
        <f t="shared" si="72"/>
        <v/>
      </c>
      <c r="U285" s="185" t="str">
        <f t="shared" si="72"/>
        <v/>
      </c>
      <c r="V285" s="184" t="str">
        <f t="shared" si="62"/>
        <v/>
      </c>
      <c r="W285" s="185" t="str">
        <f t="shared" si="63"/>
        <v/>
      </c>
      <c r="X285" s="186" t="str">
        <f t="shared" si="64"/>
        <v/>
      </c>
      <c r="Y285" s="184" t="str">
        <f t="shared" si="65"/>
        <v/>
      </c>
      <c r="Z285" s="185"/>
      <c r="AA285" s="185"/>
      <c r="AB285" s="185"/>
      <c r="AC285" s="186"/>
    </row>
    <row r="286" spans="1:29" hidden="1">
      <c r="A286" s="174">
        <f>'15- RC MERC'!A291</f>
        <v>45870</v>
      </c>
      <c r="B286" s="175"/>
      <c r="C286" s="176">
        <f t="shared" si="61"/>
        <v>1</v>
      </c>
      <c r="D286" s="176"/>
      <c r="E286" s="25" t="str">
        <f>IF(A286="","",IF('15- RC MERC'!E251="TODO MÊS",E246,""))</f>
        <v/>
      </c>
      <c r="F286" s="172">
        <f t="shared" ref="F286:I305" si="73">F246</f>
        <v>1</v>
      </c>
      <c r="G286" s="170">
        <f t="shared" si="73"/>
        <v>0</v>
      </c>
      <c r="H286" s="170">
        <f t="shared" si="73"/>
        <v>0</v>
      </c>
      <c r="I286" s="170">
        <f t="shared" si="73"/>
        <v>0</v>
      </c>
      <c r="J286" s="177" t="str">
        <f t="shared" si="71"/>
        <v/>
      </c>
      <c r="K286" s="178" t="str">
        <f t="shared" si="71"/>
        <v/>
      </c>
      <c r="L286" s="178" t="str">
        <f t="shared" ref="L286:U295" si="74">IF($E286="","",IF(MONTH(L$5)=MONTH($A286),$F286*$E286*$C286,IF(MONTH(L$5)=MONTH($A286)+1,$G286*$E286*$C286,IF(MONTH(L$5)=MONTH($A286)+2,$H286*$E286*$C286,IF(MONTH(L$5)=MONTH($A286)+3,$I286*$E286*$C286,0)))))</f>
        <v/>
      </c>
      <c r="M286" s="178" t="str">
        <f t="shared" si="74"/>
        <v/>
      </c>
      <c r="N286" s="178" t="str">
        <f t="shared" si="74"/>
        <v/>
      </c>
      <c r="O286" s="178" t="str">
        <f t="shared" si="74"/>
        <v/>
      </c>
      <c r="P286" s="178" t="str">
        <f t="shared" si="74"/>
        <v/>
      </c>
      <c r="Q286" s="178" t="str">
        <f t="shared" si="74"/>
        <v/>
      </c>
      <c r="R286" s="178" t="str">
        <f t="shared" si="74"/>
        <v/>
      </c>
      <c r="S286" s="178" t="str">
        <f t="shared" si="74"/>
        <v/>
      </c>
      <c r="T286" s="178" t="str">
        <f t="shared" si="74"/>
        <v/>
      </c>
      <c r="U286" s="178" t="str">
        <f t="shared" si="74"/>
        <v/>
      </c>
      <c r="V286" s="177" t="str">
        <f t="shared" si="62"/>
        <v/>
      </c>
      <c r="W286" s="178" t="str">
        <f t="shared" si="63"/>
        <v/>
      </c>
      <c r="X286" s="178" t="str">
        <f t="shared" si="64"/>
        <v/>
      </c>
      <c r="Y286" s="177" t="str">
        <f t="shared" si="65"/>
        <v/>
      </c>
      <c r="Z286" s="178"/>
      <c r="AA286" s="178"/>
      <c r="AB286" s="178"/>
      <c r="AC286" s="179"/>
    </row>
    <row r="287" spans="1:29" hidden="1">
      <c r="A287" s="174">
        <f>'15- RC MERC'!A292</f>
        <v>45901</v>
      </c>
      <c r="B287" s="175"/>
      <c r="C287" s="176">
        <f t="shared" si="61"/>
        <v>1</v>
      </c>
      <c r="D287" s="176"/>
      <c r="E287" s="25" t="str">
        <f>IF(A287="","",IF('15- RC MERC'!E252="TODO MÊS",E247,""))</f>
        <v/>
      </c>
      <c r="F287" s="172">
        <f t="shared" si="73"/>
        <v>1</v>
      </c>
      <c r="G287" s="170">
        <f t="shared" si="73"/>
        <v>0</v>
      </c>
      <c r="H287" s="170">
        <f t="shared" si="73"/>
        <v>0</v>
      </c>
      <c r="I287" s="170">
        <f t="shared" si="73"/>
        <v>0</v>
      </c>
      <c r="J287" s="177" t="str">
        <f t="shared" si="71"/>
        <v/>
      </c>
      <c r="K287" s="178" t="str">
        <f t="shared" si="71"/>
        <v/>
      </c>
      <c r="L287" s="178" t="str">
        <f t="shared" si="74"/>
        <v/>
      </c>
      <c r="M287" s="178" t="str">
        <f t="shared" si="74"/>
        <v/>
      </c>
      <c r="N287" s="178" t="str">
        <f t="shared" si="74"/>
        <v/>
      </c>
      <c r="O287" s="178" t="str">
        <f t="shared" si="74"/>
        <v/>
      </c>
      <c r="P287" s="178" t="str">
        <f t="shared" si="74"/>
        <v/>
      </c>
      <c r="Q287" s="178" t="str">
        <f t="shared" si="74"/>
        <v/>
      </c>
      <c r="R287" s="178" t="str">
        <f t="shared" si="74"/>
        <v/>
      </c>
      <c r="S287" s="178" t="str">
        <f t="shared" si="74"/>
        <v/>
      </c>
      <c r="T287" s="178" t="str">
        <f t="shared" si="74"/>
        <v/>
      </c>
      <c r="U287" s="178" t="str">
        <f t="shared" si="74"/>
        <v/>
      </c>
      <c r="V287" s="177" t="str">
        <f t="shared" si="62"/>
        <v/>
      </c>
      <c r="W287" s="178" t="str">
        <f t="shared" si="63"/>
        <v/>
      </c>
      <c r="X287" s="178" t="str">
        <f t="shared" si="64"/>
        <v/>
      </c>
      <c r="Y287" s="177" t="str">
        <f t="shared" si="65"/>
        <v/>
      </c>
      <c r="Z287" s="178"/>
      <c r="AA287" s="178"/>
      <c r="AB287" s="178"/>
      <c r="AC287" s="179"/>
    </row>
    <row r="288" spans="1:29" hidden="1">
      <c r="A288" s="174">
        <f>'15- RC MERC'!A293</f>
        <v>45934</v>
      </c>
      <c r="B288" s="175"/>
      <c r="C288" s="176">
        <f t="shared" si="61"/>
        <v>1</v>
      </c>
      <c r="D288" s="176"/>
      <c r="E288" s="25" t="str">
        <f>IF(A288="","",IF('15- RC MERC'!E253="TODO MÊS",E248,""))</f>
        <v/>
      </c>
      <c r="F288" s="172">
        <f t="shared" si="73"/>
        <v>1</v>
      </c>
      <c r="G288" s="170">
        <f t="shared" si="73"/>
        <v>0</v>
      </c>
      <c r="H288" s="170">
        <f t="shared" si="73"/>
        <v>0</v>
      </c>
      <c r="I288" s="170">
        <f t="shared" si="73"/>
        <v>0</v>
      </c>
      <c r="J288" s="177" t="str">
        <f t="shared" si="71"/>
        <v/>
      </c>
      <c r="K288" s="178" t="str">
        <f t="shared" si="71"/>
        <v/>
      </c>
      <c r="L288" s="178" t="str">
        <f t="shared" si="74"/>
        <v/>
      </c>
      <c r="M288" s="178" t="str">
        <f t="shared" si="74"/>
        <v/>
      </c>
      <c r="N288" s="178" t="str">
        <f t="shared" si="74"/>
        <v/>
      </c>
      <c r="O288" s="178" t="str">
        <f t="shared" si="74"/>
        <v/>
      </c>
      <c r="P288" s="178" t="str">
        <f t="shared" si="74"/>
        <v/>
      </c>
      <c r="Q288" s="178" t="str">
        <f t="shared" si="74"/>
        <v/>
      </c>
      <c r="R288" s="178" t="str">
        <f t="shared" si="74"/>
        <v/>
      </c>
      <c r="S288" s="178" t="str">
        <f t="shared" si="74"/>
        <v/>
      </c>
      <c r="T288" s="178" t="str">
        <f t="shared" si="74"/>
        <v/>
      </c>
      <c r="U288" s="178" t="str">
        <f t="shared" si="74"/>
        <v/>
      </c>
      <c r="V288" s="177" t="str">
        <f t="shared" si="62"/>
        <v/>
      </c>
      <c r="W288" s="178" t="str">
        <f t="shared" si="63"/>
        <v/>
      </c>
      <c r="X288" s="178" t="str">
        <f t="shared" si="64"/>
        <v/>
      </c>
      <c r="Y288" s="177" t="str">
        <f t="shared" si="65"/>
        <v/>
      </c>
      <c r="Z288" s="178"/>
      <c r="AA288" s="178"/>
      <c r="AB288" s="178"/>
      <c r="AC288" s="179"/>
    </row>
    <row r="289" spans="1:29" hidden="1">
      <c r="A289" s="174">
        <f>'15- RC MERC'!A294</f>
        <v>45965</v>
      </c>
      <c r="B289" s="175"/>
      <c r="C289" s="176">
        <f t="shared" si="61"/>
        <v>1</v>
      </c>
      <c r="D289" s="176"/>
      <c r="E289" s="25" t="str">
        <f>IF(A289="","",IF('15- RC MERC'!E254="TODO MÊS",E249,""))</f>
        <v/>
      </c>
      <c r="F289" s="172">
        <f t="shared" si="73"/>
        <v>1</v>
      </c>
      <c r="G289" s="170">
        <f t="shared" si="73"/>
        <v>0</v>
      </c>
      <c r="H289" s="170">
        <f t="shared" si="73"/>
        <v>0</v>
      </c>
      <c r="I289" s="170">
        <f t="shared" si="73"/>
        <v>0</v>
      </c>
      <c r="J289" s="177" t="str">
        <f t="shared" si="71"/>
        <v/>
      </c>
      <c r="K289" s="178" t="str">
        <f t="shared" si="71"/>
        <v/>
      </c>
      <c r="L289" s="178" t="str">
        <f t="shared" si="74"/>
        <v/>
      </c>
      <c r="M289" s="178" t="str">
        <f t="shared" si="74"/>
        <v/>
      </c>
      <c r="N289" s="178" t="str">
        <f t="shared" si="74"/>
        <v/>
      </c>
      <c r="O289" s="178" t="str">
        <f t="shared" si="74"/>
        <v/>
      </c>
      <c r="P289" s="178" t="str">
        <f t="shared" si="74"/>
        <v/>
      </c>
      <c r="Q289" s="178" t="str">
        <f t="shared" si="74"/>
        <v/>
      </c>
      <c r="R289" s="178" t="str">
        <f t="shared" si="74"/>
        <v/>
      </c>
      <c r="S289" s="178" t="str">
        <f t="shared" si="74"/>
        <v/>
      </c>
      <c r="T289" s="178" t="str">
        <f t="shared" si="74"/>
        <v/>
      </c>
      <c r="U289" s="178" t="str">
        <f t="shared" si="74"/>
        <v/>
      </c>
      <c r="V289" s="177" t="str">
        <f t="shared" si="62"/>
        <v/>
      </c>
      <c r="W289" s="178" t="str">
        <f t="shared" si="63"/>
        <v/>
      </c>
      <c r="X289" s="178" t="str">
        <f t="shared" si="64"/>
        <v/>
      </c>
      <c r="Y289" s="177" t="str">
        <f t="shared" si="65"/>
        <v/>
      </c>
      <c r="Z289" s="178"/>
      <c r="AA289" s="178"/>
      <c r="AB289" s="178"/>
      <c r="AC289" s="179"/>
    </row>
    <row r="290" spans="1:29" hidden="1">
      <c r="A290" s="174">
        <f>'15- RC MERC'!A295</f>
        <v>45996</v>
      </c>
      <c r="B290" s="175"/>
      <c r="C290" s="176">
        <f t="shared" si="61"/>
        <v>1</v>
      </c>
      <c r="D290" s="176"/>
      <c r="E290" s="25" t="str">
        <f>IF(A290="","",IF('15- RC MERC'!E255="TODO MÊS",E250,""))</f>
        <v/>
      </c>
      <c r="F290" s="172">
        <f t="shared" si="73"/>
        <v>1</v>
      </c>
      <c r="G290" s="170">
        <f t="shared" si="73"/>
        <v>0</v>
      </c>
      <c r="H290" s="170">
        <f t="shared" si="73"/>
        <v>0</v>
      </c>
      <c r="I290" s="170">
        <f t="shared" si="73"/>
        <v>0</v>
      </c>
      <c r="J290" s="177" t="str">
        <f t="shared" si="71"/>
        <v/>
      </c>
      <c r="K290" s="178" t="str">
        <f t="shared" si="71"/>
        <v/>
      </c>
      <c r="L290" s="178" t="str">
        <f t="shared" si="74"/>
        <v/>
      </c>
      <c r="M290" s="178" t="str">
        <f t="shared" si="74"/>
        <v/>
      </c>
      <c r="N290" s="178" t="str">
        <f t="shared" si="74"/>
        <v/>
      </c>
      <c r="O290" s="178" t="str">
        <f t="shared" si="74"/>
        <v/>
      </c>
      <c r="P290" s="178" t="str">
        <f t="shared" si="74"/>
        <v/>
      </c>
      <c r="Q290" s="178" t="str">
        <f t="shared" si="74"/>
        <v/>
      </c>
      <c r="R290" s="178" t="str">
        <f t="shared" si="74"/>
        <v/>
      </c>
      <c r="S290" s="178" t="str">
        <f t="shared" si="74"/>
        <v/>
      </c>
      <c r="T290" s="178" t="str">
        <f t="shared" si="74"/>
        <v/>
      </c>
      <c r="U290" s="178" t="str">
        <f t="shared" si="74"/>
        <v/>
      </c>
      <c r="V290" s="177" t="str">
        <f t="shared" si="62"/>
        <v/>
      </c>
      <c r="W290" s="178" t="str">
        <f t="shared" si="63"/>
        <v/>
      </c>
      <c r="X290" s="178" t="str">
        <f t="shared" si="64"/>
        <v/>
      </c>
      <c r="Y290" s="177" t="str">
        <f t="shared" si="65"/>
        <v/>
      </c>
      <c r="Z290" s="178"/>
      <c r="AA290" s="178"/>
      <c r="AB290" s="178"/>
      <c r="AC290" s="179"/>
    </row>
    <row r="291" spans="1:29" hidden="1">
      <c r="A291" s="174">
        <f>'15- RC MERC'!A296</f>
        <v>46027</v>
      </c>
      <c r="B291" s="175"/>
      <c r="C291" s="176">
        <f t="shared" si="61"/>
        <v>1</v>
      </c>
      <c r="D291" s="176"/>
      <c r="E291" s="25" t="str">
        <f>IF(A291="","",IF('15- RC MERC'!E256="TODO MÊS",E251,""))</f>
        <v/>
      </c>
      <c r="F291" s="172">
        <f t="shared" si="73"/>
        <v>1</v>
      </c>
      <c r="G291" s="170">
        <f t="shared" si="73"/>
        <v>0</v>
      </c>
      <c r="H291" s="170">
        <f t="shared" si="73"/>
        <v>0</v>
      </c>
      <c r="I291" s="170">
        <f t="shared" si="73"/>
        <v>0</v>
      </c>
      <c r="J291" s="177" t="str">
        <f t="shared" si="71"/>
        <v/>
      </c>
      <c r="K291" s="178" t="str">
        <f t="shared" si="71"/>
        <v/>
      </c>
      <c r="L291" s="178" t="str">
        <f t="shared" si="74"/>
        <v/>
      </c>
      <c r="M291" s="178" t="str">
        <f t="shared" si="74"/>
        <v/>
      </c>
      <c r="N291" s="178" t="str">
        <f t="shared" si="74"/>
        <v/>
      </c>
      <c r="O291" s="178" t="str">
        <f t="shared" si="74"/>
        <v/>
      </c>
      <c r="P291" s="178" t="str">
        <f t="shared" si="74"/>
        <v/>
      </c>
      <c r="Q291" s="178" t="str">
        <f t="shared" si="74"/>
        <v/>
      </c>
      <c r="R291" s="178" t="str">
        <f t="shared" si="74"/>
        <v/>
      </c>
      <c r="S291" s="178" t="str">
        <f t="shared" si="74"/>
        <v/>
      </c>
      <c r="T291" s="178" t="str">
        <f t="shared" si="74"/>
        <v/>
      </c>
      <c r="U291" s="178" t="str">
        <f t="shared" si="74"/>
        <v/>
      </c>
      <c r="V291" s="177" t="str">
        <f t="shared" si="62"/>
        <v/>
      </c>
      <c r="W291" s="178" t="str">
        <f t="shared" si="63"/>
        <v/>
      </c>
      <c r="X291" s="178" t="str">
        <f t="shared" si="64"/>
        <v/>
      </c>
      <c r="Y291" s="177" t="str">
        <f t="shared" si="65"/>
        <v/>
      </c>
      <c r="Z291" s="178"/>
      <c r="AA291" s="178"/>
      <c r="AB291" s="178"/>
      <c r="AC291" s="179"/>
    </row>
    <row r="292" spans="1:29" hidden="1">
      <c r="A292" s="174">
        <f>'15- RC MERC'!A297</f>
        <v>46059</v>
      </c>
      <c r="B292" s="175"/>
      <c r="C292" s="176">
        <f t="shared" si="61"/>
        <v>1</v>
      </c>
      <c r="D292" s="176"/>
      <c r="E292" s="25" t="str">
        <f>IF(A292="","",IF('15- RC MERC'!E257="TODO MÊS",E252,""))</f>
        <v/>
      </c>
      <c r="F292" s="172">
        <f t="shared" si="73"/>
        <v>1</v>
      </c>
      <c r="G292" s="170">
        <f t="shared" si="73"/>
        <v>0</v>
      </c>
      <c r="H292" s="170">
        <f t="shared" si="73"/>
        <v>0</v>
      </c>
      <c r="I292" s="170">
        <f t="shared" si="73"/>
        <v>0</v>
      </c>
      <c r="J292" s="177" t="str">
        <f t="shared" si="71"/>
        <v/>
      </c>
      <c r="K292" s="178" t="str">
        <f t="shared" si="71"/>
        <v/>
      </c>
      <c r="L292" s="178" t="str">
        <f t="shared" si="74"/>
        <v/>
      </c>
      <c r="M292" s="178" t="str">
        <f t="shared" si="74"/>
        <v/>
      </c>
      <c r="N292" s="178" t="str">
        <f t="shared" si="74"/>
        <v/>
      </c>
      <c r="O292" s="178" t="str">
        <f t="shared" si="74"/>
        <v/>
      </c>
      <c r="P292" s="178" t="str">
        <f t="shared" si="74"/>
        <v/>
      </c>
      <c r="Q292" s="178" t="str">
        <f t="shared" si="74"/>
        <v/>
      </c>
      <c r="R292" s="178" t="str">
        <f t="shared" si="74"/>
        <v/>
      </c>
      <c r="S292" s="178" t="str">
        <f t="shared" si="74"/>
        <v/>
      </c>
      <c r="T292" s="178" t="str">
        <f t="shared" si="74"/>
        <v/>
      </c>
      <c r="U292" s="178" t="str">
        <f t="shared" si="74"/>
        <v/>
      </c>
      <c r="V292" s="177" t="str">
        <f t="shared" si="62"/>
        <v/>
      </c>
      <c r="W292" s="178" t="str">
        <f t="shared" si="63"/>
        <v/>
      </c>
      <c r="X292" s="178" t="str">
        <f t="shared" si="64"/>
        <v/>
      </c>
      <c r="Y292" s="177" t="str">
        <f t="shared" si="65"/>
        <v/>
      </c>
      <c r="Z292" s="178"/>
      <c r="AA292" s="178"/>
      <c r="AB292" s="178"/>
      <c r="AC292" s="179"/>
    </row>
    <row r="293" spans="1:29" hidden="1">
      <c r="A293" s="174">
        <f>'15- RC MERC'!A298</f>
        <v>46087</v>
      </c>
      <c r="B293" s="175"/>
      <c r="C293" s="176">
        <f t="shared" si="61"/>
        <v>1</v>
      </c>
      <c r="D293" s="176"/>
      <c r="E293" s="25" t="str">
        <f>IF(A293="","",IF('15- RC MERC'!E258="TODO MÊS",E253,""))</f>
        <v/>
      </c>
      <c r="F293" s="172">
        <f t="shared" si="73"/>
        <v>1</v>
      </c>
      <c r="G293" s="170">
        <f t="shared" si="73"/>
        <v>0</v>
      </c>
      <c r="H293" s="170">
        <f t="shared" si="73"/>
        <v>0</v>
      </c>
      <c r="I293" s="170">
        <f t="shared" si="73"/>
        <v>0</v>
      </c>
      <c r="J293" s="177" t="str">
        <f t="shared" si="71"/>
        <v/>
      </c>
      <c r="K293" s="178" t="str">
        <f t="shared" si="71"/>
        <v/>
      </c>
      <c r="L293" s="178" t="str">
        <f t="shared" si="74"/>
        <v/>
      </c>
      <c r="M293" s="178" t="str">
        <f t="shared" si="74"/>
        <v/>
      </c>
      <c r="N293" s="178" t="str">
        <f t="shared" si="74"/>
        <v/>
      </c>
      <c r="O293" s="178" t="str">
        <f t="shared" si="74"/>
        <v/>
      </c>
      <c r="P293" s="178" t="str">
        <f t="shared" si="74"/>
        <v/>
      </c>
      <c r="Q293" s="178" t="str">
        <f t="shared" si="74"/>
        <v/>
      </c>
      <c r="R293" s="178" t="str">
        <f t="shared" si="74"/>
        <v/>
      </c>
      <c r="S293" s="178" t="str">
        <f t="shared" si="74"/>
        <v/>
      </c>
      <c r="T293" s="178" t="str">
        <f t="shared" si="74"/>
        <v/>
      </c>
      <c r="U293" s="178" t="str">
        <f t="shared" si="74"/>
        <v/>
      </c>
      <c r="V293" s="177" t="str">
        <f t="shared" si="62"/>
        <v/>
      </c>
      <c r="W293" s="178" t="str">
        <f t="shared" si="63"/>
        <v/>
      </c>
      <c r="X293" s="178" t="str">
        <f t="shared" si="64"/>
        <v/>
      </c>
      <c r="Y293" s="177" t="str">
        <f t="shared" si="65"/>
        <v/>
      </c>
      <c r="Z293" s="178"/>
      <c r="AA293" s="178"/>
      <c r="AB293" s="178"/>
      <c r="AC293" s="179"/>
    </row>
    <row r="294" spans="1:29" hidden="1">
      <c r="A294" s="174">
        <f>'15- RC MERC'!A299</f>
        <v>46118</v>
      </c>
      <c r="B294" s="175"/>
      <c r="C294" s="176">
        <f t="shared" si="61"/>
        <v>1</v>
      </c>
      <c r="D294" s="176"/>
      <c r="E294" s="25" t="str">
        <f>IF(A294="","",IF('15- RC MERC'!E259="TODO MÊS",E254,""))</f>
        <v/>
      </c>
      <c r="F294" s="172">
        <f t="shared" si="73"/>
        <v>1</v>
      </c>
      <c r="G294" s="170">
        <f t="shared" si="73"/>
        <v>0</v>
      </c>
      <c r="H294" s="170">
        <f t="shared" si="73"/>
        <v>0</v>
      </c>
      <c r="I294" s="170">
        <f t="shared" si="73"/>
        <v>0</v>
      </c>
      <c r="J294" s="177" t="str">
        <f t="shared" si="71"/>
        <v/>
      </c>
      <c r="K294" s="178" t="str">
        <f t="shared" si="71"/>
        <v/>
      </c>
      <c r="L294" s="178" t="str">
        <f t="shared" si="74"/>
        <v/>
      </c>
      <c r="M294" s="178" t="str">
        <f t="shared" si="74"/>
        <v/>
      </c>
      <c r="N294" s="178" t="str">
        <f t="shared" si="74"/>
        <v/>
      </c>
      <c r="O294" s="178" t="str">
        <f t="shared" si="74"/>
        <v/>
      </c>
      <c r="P294" s="178" t="str">
        <f t="shared" si="74"/>
        <v/>
      </c>
      <c r="Q294" s="178" t="str">
        <f t="shared" si="74"/>
        <v/>
      </c>
      <c r="R294" s="178" t="str">
        <f t="shared" si="74"/>
        <v/>
      </c>
      <c r="S294" s="178" t="str">
        <f t="shared" si="74"/>
        <v/>
      </c>
      <c r="T294" s="178" t="str">
        <f t="shared" si="74"/>
        <v/>
      </c>
      <c r="U294" s="178" t="str">
        <f t="shared" si="74"/>
        <v/>
      </c>
      <c r="V294" s="177" t="str">
        <f t="shared" si="62"/>
        <v/>
      </c>
      <c r="W294" s="178" t="str">
        <f t="shared" si="63"/>
        <v/>
      </c>
      <c r="X294" s="178" t="str">
        <f t="shared" si="64"/>
        <v/>
      </c>
      <c r="Y294" s="177" t="str">
        <f t="shared" si="65"/>
        <v/>
      </c>
      <c r="Z294" s="178"/>
      <c r="AA294" s="178"/>
      <c r="AB294" s="178"/>
      <c r="AC294" s="179"/>
    </row>
    <row r="295" spans="1:29" hidden="1">
      <c r="A295" s="174">
        <f>'15- RC MERC'!A300</f>
        <v>46149</v>
      </c>
      <c r="B295" s="175"/>
      <c r="C295" s="176">
        <f t="shared" si="61"/>
        <v>1</v>
      </c>
      <c r="D295" s="176"/>
      <c r="E295" s="25" t="str">
        <f>IF(A295="","",IF('15- RC MERC'!E260="TODO MÊS",E255,""))</f>
        <v/>
      </c>
      <c r="F295" s="172">
        <f t="shared" si="73"/>
        <v>1</v>
      </c>
      <c r="G295" s="170">
        <f t="shared" si="73"/>
        <v>0</v>
      </c>
      <c r="H295" s="170">
        <f t="shared" si="73"/>
        <v>0</v>
      </c>
      <c r="I295" s="170">
        <f t="shared" si="73"/>
        <v>0</v>
      </c>
      <c r="J295" s="177" t="str">
        <f t="shared" si="71"/>
        <v/>
      </c>
      <c r="K295" s="178" t="str">
        <f t="shared" si="71"/>
        <v/>
      </c>
      <c r="L295" s="178" t="str">
        <f t="shared" si="74"/>
        <v/>
      </c>
      <c r="M295" s="178" t="str">
        <f t="shared" si="74"/>
        <v/>
      </c>
      <c r="N295" s="178" t="str">
        <f t="shared" si="74"/>
        <v/>
      </c>
      <c r="O295" s="178" t="str">
        <f t="shared" si="74"/>
        <v/>
      </c>
      <c r="P295" s="178" t="str">
        <f t="shared" si="74"/>
        <v/>
      </c>
      <c r="Q295" s="178" t="str">
        <f t="shared" si="74"/>
        <v/>
      </c>
      <c r="R295" s="178" t="str">
        <f t="shared" si="74"/>
        <v/>
      </c>
      <c r="S295" s="178" t="str">
        <f t="shared" si="74"/>
        <v/>
      </c>
      <c r="T295" s="178" t="str">
        <f t="shared" si="74"/>
        <v/>
      </c>
      <c r="U295" s="178" t="str">
        <f t="shared" si="74"/>
        <v/>
      </c>
      <c r="V295" s="177" t="str">
        <f t="shared" si="62"/>
        <v/>
      </c>
      <c r="W295" s="178" t="str">
        <f t="shared" si="63"/>
        <v/>
      </c>
      <c r="X295" s="178" t="str">
        <f t="shared" si="64"/>
        <v/>
      </c>
      <c r="Y295" s="177" t="str">
        <f t="shared" si="65"/>
        <v/>
      </c>
      <c r="Z295" s="178"/>
      <c r="AA295" s="178"/>
      <c r="AB295" s="178"/>
      <c r="AC295" s="179"/>
    </row>
    <row r="296" spans="1:29" hidden="1">
      <c r="A296" s="174">
        <f>'15- RC MERC'!A301</f>
        <v>46180</v>
      </c>
      <c r="B296" s="175"/>
      <c r="C296" s="176">
        <f t="shared" si="61"/>
        <v>1</v>
      </c>
      <c r="D296" s="176"/>
      <c r="E296" s="25" t="str">
        <f>IF(A296="","",IF('15- RC MERC'!E261="TODO MÊS",E256,""))</f>
        <v/>
      </c>
      <c r="F296" s="172">
        <f t="shared" si="73"/>
        <v>1</v>
      </c>
      <c r="G296" s="170">
        <f t="shared" si="73"/>
        <v>0</v>
      </c>
      <c r="H296" s="170">
        <f t="shared" si="73"/>
        <v>0</v>
      </c>
      <c r="I296" s="170">
        <f t="shared" si="73"/>
        <v>0</v>
      </c>
      <c r="J296" s="177" t="str">
        <f t="shared" si="71"/>
        <v/>
      </c>
      <c r="K296" s="178" t="str">
        <f t="shared" si="71"/>
        <v/>
      </c>
      <c r="L296" s="178" t="str">
        <f t="shared" ref="L296:U305" si="75">IF($E296="","",IF(MONTH(L$5)=MONTH($A296),$F296*$E296*$C296,IF(MONTH(L$5)=MONTH($A296)+1,$G296*$E296*$C296,IF(MONTH(L$5)=MONTH($A296)+2,$H296*$E296*$C296,IF(MONTH(L$5)=MONTH($A296)+3,$I296*$E296*$C296,0)))))</f>
        <v/>
      </c>
      <c r="M296" s="178" t="str">
        <f t="shared" si="75"/>
        <v/>
      </c>
      <c r="N296" s="178" t="str">
        <f t="shared" si="75"/>
        <v/>
      </c>
      <c r="O296" s="178" t="str">
        <f t="shared" si="75"/>
        <v/>
      </c>
      <c r="P296" s="178" t="str">
        <f t="shared" si="75"/>
        <v/>
      </c>
      <c r="Q296" s="178" t="str">
        <f t="shared" si="75"/>
        <v/>
      </c>
      <c r="R296" s="178" t="str">
        <f t="shared" si="75"/>
        <v/>
      </c>
      <c r="S296" s="178" t="str">
        <f t="shared" si="75"/>
        <v/>
      </c>
      <c r="T296" s="178" t="str">
        <f t="shared" si="75"/>
        <v/>
      </c>
      <c r="U296" s="178" t="str">
        <f t="shared" si="75"/>
        <v/>
      </c>
      <c r="V296" s="177" t="str">
        <f t="shared" si="62"/>
        <v/>
      </c>
      <c r="W296" s="178" t="str">
        <f t="shared" si="63"/>
        <v/>
      </c>
      <c r="X296" s="178" t="str">
        <f t="shared" si="64"/>
        <v/>
      </c>
      <c r="Y296" s="177" t="str">
        <f t="shared" si="65"/>
        <v/>
      </c>
      <c r="Z296" s="178"/>
      <c r="AA296" s="178"/>
      <c r="AB296" s="178"/>
      <c r="AC296" s="179"/>
    </row>
    <row r="297" spans="1:29" hidden="1">
      <c r="A297" s="174">
        <f>'15- RC MERC'!A302</f>
        <v>46211</v>
      </c>
      <c r="B297" s="175"/>
      <c r="C297" s="176">
        <f t="shared" si="61"/>
        <v>1</v>
      </c>
      <c r="D297" s="176"/>
      <c r="E297" s="25" t="str">
        <f>IF(A297="","",IF('15- RC MERC'!E262="TODO MÊS",E257,""))</f>
        <v/>
      </c>
      <c r="F297" s="172">
        <f t="shared" si="73"/>
        <v>1</v>
      </c>
      <c r="G297" s="170">
        <f t="shared" si="73"/>
        <v>0</v>
      </c>
      <c r="H297" s="170">
        <f t="shared" si="73"/>
        <v>0</v>
      </c>
      <c r="I297" s="170">
        <f t="shared" si="73"/>
        <v>0</v>
      </c>
      <c r="J297" s="177" t="str">
        <f t="shared" si="71"/>
        <v/>
      </c>
      <c r="K297" s="178" t="str">
        <f t="shared" si="71"/>
        <v/>
      </c>
      <c r="L297" s="178" t="str">
        <f t="shared" si="75"/>
        <v/>
      </c>
      <c r="M297" s="178" t="str">
        <f t="shared" si="75"/>
        <v/>
      </c>
      <c r="N297" s="178" t="str">
        <f t="shared" si="75"/>
        <v/>
      </c>
      <c r="O297" s="178" t="str">
        <f t="shared" si="75"/>
        <v/>
      </c>
      <c r="P297" s="178" t="str">
        <f t="shared" si="75"/>
        <v/>
      </c>
      <c r="Q297" s="178" t="str">
        <f t="shared" si="75"/>
        <v/>
      </c>
      <c r="R297" s="178" t="str">
        <f t="shared" si="75"/>
        <v/>
      </c>
      <c r="S297" s="178" t="str">
        <f t="shared" si="75"/>
        <v/>
      </c>
      <c r="T297" s="178" t="str">
        <f t="shared" si="75"/>
        <v/>
      </c>
      <c r="U297" s="178" t="str">
        <f t="shared" si="75"/>
        <v/>
      </c>
      <c r="V297" s="177" t="str">
        <f t="shared" si="62"/>
        <v/>
      </c>
      <c r="W297" s="178" t="str">
        <f t="shared" si="63"/>
        <v/>
      </c>
      <c r="X297" s="178" t="str">
        <f t="shared" si="64"/>
        <v/>
      </c>
      <c r="Y297" s="177" t="str">
        <f t="shared" si="65"/>
        <v/>
      </c>
      <c r="Z297" s="178"/>
      <c r="AA297" s="178"/>
      <c r="AB297" s="178"/>
      <c r="AC297" s="179"/>
    </row>
    <row r="298" spans="1:29" hidden="1">
      <c r="A298" s="174" t="str">
        <f>'15- RC MERC'!A303</f>
        <v/>
      </c>
      <c r="B298" s="175"/>
      <c r="C298" s="176" t="str">
        <f t="shared" si="61"/>
        <v/>
      </c>
      <c r="D298" s="176"/>
      <c r="E298" s="25" t="str">
        <f>IF(A298="","",IF('15- RC MERC'!E263="TODO MÊS",E258,""))</f>
        <v/>
      </c>
      <c r="F298" s="172">
        <f t="shared" si="73"/>
        <v>0</v>
      </c>
      <c r="G298" s="170">
        <f t="shared" si="73"/>
        <v>0</v>
      </c>
      <c r="H298" s="170">
        <f t="shared" si="73"/>
        <v>0</v>
      </c>
      <c r="I298" s="170">
        <f t="shared" si="73"/>
        <v>0</v>
      </c>
      <c r="J298" s="177" t="str">
        <f t="shared" si="71"/>
        <v/>
      </c>
      <c r="K298" s="178" t="str">
        <f t="shared" si="71"/>
        <v/>
      </c>
      <c r="L298" s="178" t="str">
        <f t="shared" si="75"/>
        <v/>
      </c>
      <c r="M298" s="178" t="str">
        <f t="shared" si="75"/>
        <v/>
      </c>
      <c r="N298" s="178" t="str">
        <f t="shared" si="75"/>
        <v/>
      </c>
      <c r="O298" s="178" t="str">
        <f t="shared" si="75"/>
        <v/>
      </c>
      <c r="P298" s="178" t="str">
        <f t="shared" si="75"/>
        <v/>
      </c>
      <c r="Q298" s="178" t="str">
        <f t="shared" si="75"/>
        <v/>
      </c>
      <c r="R298" s="178" t="str">
        <f t="shared" si="75"/>
        <v/>
      </c>
      <c r="S298" s="178" t="str">
        <f t="shared" si="75"/>
        <v/>
      </c>
      <c r="T298" s="178" t="str">
        <f t="shared" si="75"/>
        <v/>
      </c>
      <c r="U298" s="178" t="str">
        <f t="shared" si="75"/>
        <v/>
      </c>
      <c r="V298" s="177" t="str">
        <f t="shared" si="62"/>
        <v/>
      </c>
      <c r="W298" s="178" t="str">
        <f t="shared" si="63"/>
        <v/>
      </c>
      <c r="X298" s="178" t="str">
        <f t="shared" si="64"/>
        <v/>
      </c>
      <c r="Y298" s="177" t="str">
        <f t="shared" si="65"/>
        <v/>
      </c>
      <c r="Z298" s="178"/>
      <c r="AA298" s="178"/>
      <c r="AB298" s="178"/>
      <c r="AC298" s="179"/>
    </row>
    <row r="299" spans="1:29" hidden="1">
      <c r="A299" s="174" t="str">
        <f>'15- RC MERC'!A304</f>
        <v/>
      </c>
      <c r="B299" s="175"/>
      <c r="C299" s="176" t="str">
        <f t="shared" si="61"/>
        <v/>
      </c>
      <c r="D299" s="176"/>
      <c r="E299" s="25" t="str">
        <f>IF(A299="","",IF('15- RC MERC'!E264="TODO MÊS",E259,""))</f>
        <v/>
      </c>
      <c r="F299" s="172">
        <f t="shared" si="73"/>
        <v>0</v>
      </c>
      <c r="G299" s="170">
        <f t="shared" si="73"/>
        <v>0</v>
      </c>
      <c r="H299" s="170">
        <f t="shared" si="73"/>
        <v>0</v>
      </c>
      <c r="I299" s="170">
        <f t="shared" si="73"/>
        <v>0</v>
      </c>
      <c r="J299" s="177" t="str">
        <f t="shared" si="71"/>
        <v/>
      </c>
      <c r="K299" s="178" t="str">
        <f t="shared" si="71"/>
        <v/>
      </c>
      <c r="L299" s="178" t="str">
        <f t="shared" si="75"/>
        <v/>
      </c>
      <c r="M299" s="178" t="str">
        <f t="shared" si="75"/>
        <v/>
      </c>
      <c r="N299" s="178" t="str">
        <f t="shared" si="75"/>
        <v/>
      </c>
      <c r="O299" s="178" t="str">
        <f t="shared" si="75"/>
        <v/>
      </c>
      <c r="P299" s="178" t="str">
        <f t="shared" si="75"/>
        <v/>
      </c>
      <c r="Q299" s="178" t="str">
        <f t="shared" si="75"/>
        <v/>
      </c>
      <c r="R299" s="178" t="str">
        <f t="shared" si="75"/>
        <v/>
      </c>
      <c r="S299" s="178" t="str">
        <f t="shared" si="75"/>
        <v/>
      </c>
      <c r="T299" s="178" t="str">
        <f t="shared" si="75"/>
        <v/>
      </c>
      <c r="U299" s="178" t="str">
        <f t="shared" si="75"/>
        <v/>
      </c>
      <c r="V299" s="177" t="str">
        <f t="shared" si="62"/>
        <v/>
      </c>
      <c r="W299" s="178" t="str">
        <f t="shared" si="63"/>
        <v/>
      </c>
      <c r="X299" s="178" t="str">
        <f t="shared" si="64"/>
        <v/>
      </c>
      <c r="Y299" s="177" t="str">
        <f t="shared" si="65"/>
        <v/>
      </c>
      <c r="Z299" s="178"/>
      <c r="AA299" s="178"/>
      <c r="AB299" s="178"/>
      <c r="AC299" s="179"/>
    </row>
    <row r="300" spans="1:29" hidden="1">
      <c r="A300" s="174" t="str">
        <f>'15- RC MERC'!A305</f>
        <v/>
      </c>
      <c r="B300" s="175"/>
      <c r="C300" s="176" t="str">
        <f t="shared" si="61"/>
        <v/>
      </c>
      <c r="D300" s="176"/>
      <c r="E300" s="25" t="str">
        <f>IF(A300="","",IF('15- RC MERC'!E265="TODO MÊS",E260,""))</f>
        <v/>
      </c>
      <c r="F300" s="172">
        <f t="shared" si="73"/>
        <v>0</v>
      </c>
      <c r="G300" s="170">
        <f t="shared" si="73"/>
        <v>0</v>
      </c>
      <c r="H300" s="170">
        <f t="shared" si="73"/>
        <v>0</v>
      </c>
      <c r="I300" s="170">
        <f t="shared" si="73"/>
        <v>0</v>
      </c>
      <c r="J300" s="177" t="str">
        <f t="shared" si="71"/>
        <v/>
      </c>
      <c r="K300" s="178" t="str">
        <f t="shared" si="71"/>
        <v/>
      </c>
      <c r="L300" s="178" t="str">
        <f t="shared" si="75"/>
        <v/>
      </c>
      <c r="M300" s="178" t="str">
        <f t="shared" si="75"/>
        <v/>
      </c>
      <c r="N300" s="178" t="str">
        <f t="shared" si="75"/>
        <v/>
      </c>
      <c r="O300" s="178" t="str">
        <f t="shared" si="75"/>
        <v/>
      </c>
      <c r="P300" s="178" t="str">
        <f t="shared" si="75"/>
        <v/>
      </c>
      <c r="Q300" s="178" t="str">
        <f t="shared" si="75"/>
        <v/>
      </c>
      <c r="R300" s="178" t="str">
        <f t="shared" si="75"/>
        <v/>
      </c>
      <c r="S300" s="178" t="str">
        <f t="shared" si="75"/>
        <v/>
      </c>
      <c r="T300" s="178" t="str">
        <f t="shared" si="75"/>
        <v/>
      </c>
      <c r="U300" s="178" t="str">
        <f t="shared" si="75"/>
        <v/>
      </c>
      <c r="V300" s="177" t="str">
        <f t="shared" si="62"/>
        <v/>
      </c>
      <c r="W300" s="178" t="str">
        <f t="shared" si="63"/>
        <v/>
      </c>
      <c r="X300" s="178" t="str">
        <f t="shared" si="64"/>
        <v/>
      </c>
      <c r="Y300" s="177" t="str">
        <f t="shared" si="65"/>
        <v/>
      </c>
      <c r="Z300" s="178"/>
      <c r="AA300" s="178"/>
      <c r="AB300" s="178"/>
      <c r="AC300" s="179"/>
    </row>
    <row r="301" spans="1:29" hidden="1">
      <c r="A301" s="174" t="str">
        <f>'15- RC MERC'!A306</f>
        <v/>
      </c>
      <c r="B301" s="175"/>
      <c r="C301" s="176" t="str">
        <f t="shared" si="61"/>
        <v/>
      </c>
      <c r="D301" s="176"/>
      <c r="E301" s="25" t="str">
        <f>IF(A301="","",IF('15- RC MERC'!E266="TODO MÊS",E261,""))</f>
        <v/>
      </c>
      <c r="F301" s="172">
        <f t="shared" si="73"/>
        <v>0</v>
      </c>
      <c r="G301" s="170">
        <f t="shared" si="73"/>
        <v>0</v>
      </c>
      <c r="H301" s="170">
        <f t="shared" si="73"/>
        <v>0</v>
      </c>
      <c r="I301" s="170">
        <f t="shared" si="73"/>
        <v>0</v>
      </c>
      <c r="J301" s="177" t="str">
        <f t="shared" si="71"/>
        <v/>
      </c>
      <c r="K301" s="178" t="str">
        <f t="shared" si="71"/>
        <v/>
      </c>
      <c r="L301" s="178" t="str">
        <f t="shared" si="75"/>
        <v/>
      </c>
      <c r="M301" s="178" t="str">
        <f t="shared" si="75"/>
        <v/>
      </c>
      <c r="N301" s="178" t="str">
        <f t="shared" si="75"/>
        <v/>
      </c>
      <c r="O301" s="178" t="str">
        <f t="shared" si="75"/>
        <v/>
      </c>
      <c r="P301" s="178" t="str">
        <f t="shared" si="75"/>
        <v/>
      </c>
      <c r="Q301" s="178" t="str">
        <f t="shared" si="75"/>
        <v/>
      </c>
      <c r="R301" s="178" t="str">
        <f t="shared" si="75"/>
        <v/>
      </c>
      <c r="S301" s="178" t="str">
        <f t="shared" si="75"/>
        <v/>
      </c>
      <c r="T301" s="178" t="str">
        <f t="shared" si="75"/>
        <v/>
      </c>
      <c r="U301" s="178" t="str">
        <f t="shared" si="75"/>
        <v/>
      </c>
      <c r="V301" s="177" t="str">
        <f t="shared" si="62"/>
        <v/>
      </c>
      <c r="W301" s="178" t="str">
        <f t="shared" si="63"/>
        <v/>
      </c>
      <c r="X301" s="178" t="str">
        <f t="shared" si="64"/>
        <v/>
      </c>
      <c r="Y301" s="177" t="str">
        <f t="shared" si="65"/>
        <v/>
      </c>
      <c r="Z301" s="178"/>
      <c r="AA301" s="178"/>
      <c r="AB301" s="178"/>
      <c r="AC301" s="179"/>
    </row>
    <row r="302" spans="1:29" hidden="1">
      <c r="A302" s="174" t="str">
        <f>'15- RC MERC'!A307</f>
        <v/>
      </c>
      <c r="B302" s="175"/>
      <c r="C302" s="176" t="str">
        <f t="shared" si="61"/>
        <v/>
      </c>
      <c r="D302" s="176"/>
      <c r="E302" s="25" t="str">
        <f>IF(A302="","",IF('15- RC MERC'!E267="TODO MÊS",E262,""))</f>
        <v/>
      </c>
      <c r="F302" s="172">
        <f t="shared" si="73"/>
        <v>0</v>
      </c>
      <c r="G302" s="170">
        <f t="shared" si="73"/>
        <v>0</v>
      </c>
      <c r="H302" s="170">
        <f t="shared" si="73"/>
        <v>0</v>
      </c>
      <c r="I302" s="170">
        <f t="shared" si="73"/>
        <v>0</v>
      </c>
      <c r="J302" s="177" t="str">
        <f t="shared" si="71"/>
        <v/>
      </c>
      <c r="K302" s="178" t="str">
        <f t="shared" si="71"/>
        <v/>
      </c>
      <c r="L302" s="178" t="str">
        <f t="shared" si="75"/>
        <v/>
      </c>
      <c r="M302" s="178" t="str">
        <f t="shared" si="75"/>
        <v/>
      </c>
      <c r="N302" s="178" t="str">
        <f t="shared" si="75"/>
        <v/>
      </c>
      <c r="O302" s="178" t="str">
        <f t="shared" si="75"/>
        <v/>
      </c>
      <c r="P302" s="178" t="str">
        <f t="shared" si="75"/>
        <v/>
      </c>
      <c r="Q302" s="178" t="str">
        <f t="shared" si="75"/>
        <v/>
      </c>
      <c r="R302" s="178" t="str">
        <f t="shared" si="75"/>
        <v/>
      </c>
      <c r="S302" s="178" t="str">
        <f t="shared" si="75"/>
        <v/>
      </c>
      <c r="T302" s="178" t="str">
        <f t="shared" si="75"/>
        <v/>
      </c>
      <c r="U302" s="178" t="str">
        <f t="shared" si="75"/>
        <v/>
      </c>
      <c r="V302" s="177" t="str">
        <f t="shared" si="62"/>
        <v/>
      </c>
      <c r="W302" s="178" t="str">
        <f t="shared" si="63"/>
        <v/>
      </c>
      <c r="X302" s="178" t="str">
        <f t="shared" si="64"/>
        <v/>
      </c>
      <c r="Y302" s="177" t="str">
        <f t="shared" si="65"/>
        <v/>
      </c>
      <c r="Z302" s="178"/>
      <c r="AA302" s="178"/>
      <c r="AB302" s="178"/>
      <c r="AC302" s="179"/>
    </row>
    <row r="303" spans="1:29" hidden="1">
      <c r="A303" s="174" t="str">
        <f>'15- RC MERC'!A308</f>
        <v/>
      </c>
      <c r="B303" s="175"/>
      <c r="C303" s="176" t="str">
        <f t="shared" ref="C303:C366" si="76">IF(A303="","",C263)</f>
        <v/>
      </c>
      <c r="D303" s="176"/>
      <c r="E303" s="25" t="str">
        <f>IF(A303="","",IF('15- RC MERC'!E268="TODO MÊS",E263,""))</f>
        <v/>
      </c>
      <c r="F303" s="172">
        <f t="shared" si="73"/>
        <v>0</v>
      </c>
      <c r="G303" s="170">
        <f t="shared" si="73"/>
        <v>0</v>
      </c>
      <c r="H303" s="170">
        <f t="shared" si="73"/>
        <v>0</v>
      </c>
      <c r="I303" s="170">
        <f t="shared" si="73"/>
        <v>0</v>
      </c>
      <c r="J303" s="177" t="str">
        <f t="shared" si="71"/>
        <v/>
      </c>
      <c r="K303" s="178" t="str">
        <f t="shared" si="71"/>
        <v/>
      </c>
      <c r="L303" s="178" t="str">
        <f t="shared" si="75"/>
        <v/>
      </c>
      <c r="M303" s="178" t="str">
        <f t="shared" si="75"/>
        <v/>
      </c>
      <c r="N303" s="178" t="str">
        <f t="shared" si="75"/>
        <v/>
      </c>
      <c r="O303" s="178" t="str">
        <f t="shared" si="75"/>
        <v/>
      </c>
      <c r="P303" s="178" t="str">
        <f t="shared" si="75"/>
        <v/>
      </c>
      <c r="Q303" s="178" t="str">
        <f t="shared" si="75"/>
        <v/>
      </c>
      <c r="R303" s="178" t="str">
        <f t="shared" si="75"/>
        <v/>
      </c>
      <c r="S303" s="178" t="str">
        <f t="shared" si="75"/>
        <v/>
      </c>
      <c r="T303" s="178" t="str">
        <f t="shared" si="75"/>
        <v/>
      </c>
      <c r="U303" s="178" t="str">
        <f t="shared" si="75"/>
        <v/>
      </c>
      <c r="V303" s="177" t="str">
        <f t="shared" ref="V303:V366" si="77">IF($E303="","",IF(MONTH($A303)=MONTH(U$5),$G303*$C303*$E303,IF(MONTH($A303)=MONTH(T$5),$H303*$C303*$E303,IF(MONTH($A303)=S$5,$I303*$C303*$E303,0))))</f>
        <v/>
      </c>
      <c r="W303" s="178" t="str">
        <f t="shared" ref="W303:W366" si="78">IF($E303="","",IF(MONTH($A303)=MONTH(V$5),$G303*$C303*$E303,IF(MONTH($A303)=MONTH(U$5),$H303*$C303*$E303,IF(MONTH($A303)=T$5,$I303*$C303*$E303,0))))</f>
        <v/>
      </c>
      <c r="X303" s="178" t="str">
        <f t="shared" ref="X303:X366" si="79">IF($E303="","",IF(MONTH($A303)=MONTH(W$5),$G303*$C303*$E303,IF(MONTH($A303)=MONTH(V$5),$H303*$C303*$E303,IF(MONTH($A303)=U$5,$I303*$C303*$E303,0))))</f>
        <v/>
      </c>
      <c r="Y303" s="177" t="str">
        <f t="shared" ref="Y303:Y366" si="80">IF(E303="","",SUM(J303:U303))</f>
        <v/>
      </c>
      <c r="Z303" s="178"/>
      <c r="AA303" s="178"/>
      <c r="AB303" s="178"/>
      <c r="AC303" s="179"/>
    </row>
    <row r="304" spans="1:29" hidden="1">
      <c r="A304" s="174" t="str">
        <f>'15- RC MERC'!A309</f>
        <v/>
      </c>
      <c r="B304" s="175"/>
      <c r="C304" s="176" t="str">
        <f t="shared" si="76"/>
        <v/>
      </c>
      <c r="D304" s="176"/>
      <c r="E304" s="25" t="str">
        <f>IF(A304="","",IF('15- RC MERC'!E269="TODO MÊS",E264,""))</f>
        <v/>
      </c>
      <c r="F304" s="172">
        <f t="shared" si="73"/>
        <v>0</v>
      </c>
      <c r="G304" s="170">
        <f t="shared" si="73"/>
        <v>0</v>
      </c>
      <c r="H304" s="170">
        <f t="shared" si="73"/>
        <v>0</v>
      </c>
      <c r="I304" s="170">
        <f t="shared" si="73"/>
        <v>0</v>
      </c>
      <c r="J304" s="177" t="str">
        <f t="shared" si="71"/>
        <v/>
      </c>
      <c r="K304" s="178" t="str">
        <f t="shared" si="71"/>
        <v/>
      </c>
      <c r="L304" s="178" t="str">
        <f t="shared" si="75"/>
        <v/>
      </c>
      <c r="M304" s="178" t="str">
        <f t="shared" si="75"/>
        <v/>
      </c>
      <c r="N304" s="178" t="str">
        <f t="shared" si="75"/>
        <v/>
      </c>
      <c r="O304" s="178" t="str">
        <f t="shared" si="75"/>
        <v/>
      </c>
      <c r="P304" s="178" t="str">
        <f t="shared" si="75"/>
        <v/>
      </c>
      <c r="Q304" s="178" t="str">
        <f t="shared" si="75"/>
        <v/>
      </c>
      <c r="R304" s="178" t="str">
        <f t="shared" si="75"/>
        <v/>
      </c>
      <c r="S304" s="178" t="str">
        <f t="shared" si="75"/>
        <v/>
      </c>
      <c r="T304" s="178" t="str">
        <f t="shared" si="75"/>
        <v/>
      </c>
      <c r="U304" s="178" t="str">
        <f t="shared" si="75"/>
        <v/>
      </c>
      <c r="V304" s="177" t="str">
        <f t="shared" si="77"/>
        <v/>
      </c>
      <c r="W304" s="178" t="str">
        <f t="shared" si="78"/>
        <v/>
      </c>
      <c r="X304" s="178" t="str">
        <f t="shared" si="79"/>
        <v/>
      </c>
      <c r="Y304" s="177" t="str">
        <f t="shared" si="80"/>
        <v/>
      </c>
      <c r="Z304" s="178"/>
      <c r="AA304" s="178"/>
      <c r="AB304" s="178"/>
      <c r="AC304" s="179"/>
    </row>
    <row r="305" spans="1:29" hidden="1">
      <c r="A305" s="174" t="str">
        <f>'15- RC MERC'!A310</f>
        <v/>
      </c>
      <c r="B305" s="175"/>
      <c r="C305" s="176" t="str">
        <f t="shared" si="76"/>
        <v/>
      </c>
      <c r="D305" s="176"/>
      <c r="E305" s="25" t="str">
        <f>IF(A305="","",IF('15- RC MERC'!E270="TODO MÊS",E265,""))</f>
        <v/>
      </c>
      <c r="F305" s="172">
        <f t="shared" si="73"/>
        <v>0</v>
      </c>
      <c r="G305" s="170">
        <f t="shared" si="73"/>
        <v>0</v>
      </c>
      <c r="H305" s="170">
        <f t="shared" si="73"/>
        <v>0</v>
      </c>
      <c r="I305" s="170">
        <f t="shared" si="73"/>
        <v>0</v>
      </c>
      <c r="J305" s="177" t="str">
        <f t="shared" si="71"/>
        <v/>
      </c>
      <c r="K305" s="178" t="str">
        <f t="shared" si="71"/>
        <v/>
      </c>
      <c r="L305" s="178" t="str">
        <f t="shared" si="75"/>
        <v/>
      </c>
      <c r="M305" s="178" t="str">
        <f t="shared" si="75"/>
        <v/>
      </c>
      <c r="N305" s="178" t="str">
        <f t="shared" si="75"/>
        <v/>
      </c>
      <c r="O305" s="178" t="str">
        <f t="shared" si="75"/>
        <v/>
      </c>
      <c r="P305" s="178" t="str">
        <f t="shared" si="75"/>
        <v/>
      </c>
      <c r="Q305" s="178" t="str">
        <f t="shared" si="75"/>
        <v/>
      </c>
      <c r="R305" s="178" t="str">
        <f t="shared" si="75"/>
        <v/>
      </c>
      <c r="S305" s="178" t="str">
        <f t="shared" si="75"/>
        <v/>
      </c>
      <c r="T305" s="178" t="str">
        <f t="shared" si="75"/>
        <v/>
      </c>
      <c r="U305" s="178" t="str">
        <f t="shared" si="75"/>
        <v/>
      </c>
      <c r="V305" s="177" t="str">
        <f t="shared" si="77"/>
        <v/>
      </c>
      <c r="W305" s="178" t="str">
        <f t="shared" si="78"/>
        <v/>
      </c>
      <c r="X305" s="178" t="str">
        <f t="shared" si="79"/>
        <v/>
      </c>
      <c r="Y305" s="177" t="str">
        <f t="shared" si="80"/>
        <v/>
      </c>
      <c r="Z305" s="178"/>
      <c r="AA305" s="178"/>
      <c r="AB305" s="178"/>
      <c r="AC305" s="179"/>
    </row>
    <row r="306" spans="1:29" hidden="1">
      <c r="A306" s="174" t="str">
        <f>'15- RC MERC'!A311</f>
        <v/>
      </c>
      <c r="B306" s="175"/>
      <c r="C306" s="176" t="str">
        <f t="shared" si="76"/>
        <v/>
      </c>
      <c r="D306" s="176"/>
      <c r="E306" s="25" t="str">
        <f>IF(A306="","",IF('15- RC MERC'!E271="TODO MÊS",E266,""))</f>
        <v/>
      </c>
      <c r="F306" s="172">
        <f t="shared" ref="F306:I325" si="81">F266</f>
        <v>0</v>
      </c>
      <c r="G306" s="170">
        <f t="shared" si="81"/>
        <v>0</v>
      </c>
      <c r="H306" s="170">
        <f t="shared" si="81"/>
        <v>0</v>
      </c>
      <c r="I306" s="170">
        <f t="shared" si="81"/>
        <v>0</v>
      </c>
      <c r="J306" s="177" t="str">
        <f t="shared" si="71"/>
        <v/>
      </c>
      <c r="K306" s="178" t="str">
        <f t="shared" si="71"/>
        <v/>
      </c>
      <c r="L306" s="178" t="str">
        <f t="shared" ref="L306:U315" si="82">IF($E306="","",IF(MONTH(L$5)=MONTH($A306),$F306*$E306*$C306,IF(MONTH(L$5)=MONTH($A306)+1,$G306*$E306*$C306,IF(MONTH(L$5)=MONTH($A306)+2,$H306*$E306*$C306,IF(MONTH(L$5)=MONTH($A306)+3,$I306*$E306*$C306,0)))))</f>
        <v/>
      </c>
      <c r="M306" s="178" t="str">
        <f t="shared" si="82"/>
        <v/>
      </c>
      <c r="N306" s="178" t="str">
        <f t="shared" si="82"/>
        <v/>
      </c>
      <c r="O306" s="178" t="str">
        <f t="shared" si="82"/>
        <v/>
      </c>
      <c r="P306" s="178" t="str">
        <f t="shared" si="82"/>
        <v/>
      </c>
      <c r="Q306" s="178" t="str">
        <f t="shared" si="82"/>
        <v/>
      </c>
      <c r="R306" s="178" t="str">
        <f t="shared" si="82"/>
        <v/>
      </c>
      <c r="S306" s="178" t="str">
        <f t="shared" si="82"/>
        <v/>
      </c>
      <c r="T306" s="178" t="str">
        <f t="shared" si="82"/>
        <v/>
      </c>
      <c r="U306" s="178" t="str">
        <f t="shared" si="82"/>
        <v/>
      </c>
      <c r="V306" s="177" t="str">
        <f t="shared" si="77"/>
        <v/>
      </c>
      <c r="W306" s="178" t="str">
        <f t="shared" si="78"/>
        <v/>
      </c>
      <c r="X306" s="178" t="str">
        <f t="shared" si="79"/>
        <v/>
      </c>
      <c r="Y306" s="177" t="str">
        <f t="shared" si="80"/>
        <v/>
      </c>
      <c r="Z306" s="178"/>
      <c r="AA306" s="178"/>
      <c r="AB306" s="178"/>
      <c r="AC306" s="179"/>
    </row>
    <row r="307" spans="1:29" hidden="1">
      <c r="A307" s="174" t="str">
        <f>'15- RC MERC'!A312</f>
        <v/>
      </c>
      <c r="B307" s="175"/>
      <c r="C307" s="176" t="str">
        <f t="shared" si="76"/>
        <v/>
      </c>
      <c r="D307" s="176"/>
      <c r="E307" s="25" t="str">
        <f>IF(A307="","",IF('15- RC MERC'!E272="TODO MÊS",E267,""))</f>
        <v/>
      </c>
      <c r="F307" s="172">
        <f t="shared" si="81"/>
        <v>0</v>
      </c>
      <c r="G307" s="170">
        <f t="shared" si="81"/>
        <v>0</v>
      </c>
      <c r="H307" s="170">
        <f t="shared" si="81"/>
        <v>0</v>
      </c>
      <c r="I307" s="170">
        <f t="shared" si="81"/>
        <v>0</v>
      </c>
      <c r="J307" s="177" t="str">
        <f t="shared" si="71"/>
        <v/>
      </c>
      <c r="K307" s="178" t="str">
        <f t="shared" si="71"/>
        <v/>
      </c>
      <c r="L307" s="178" t="str">
        <f t="shared" si="82"/>
        <v/>
      </c>
      <c r="M307" s="178" t="str">
        <f t="shared" si="82"/>
        <v/>
      </c>
      <c r="N307" s="178" t="str">
        <f t="shared" si="82"/>
        <v/>
      </c>
      <c r="O307" s="178" t="str">
        <f t="shared" si="82"/>
        <v/>
      </c>
      <c r="P307" s="178" t="str">
        <f t="shared" si="82"/>
        <v/>
      </c>
      <c r="Q307" s="178" t="str">
        <f t="shared" si="82"/>
        <v/>
      </c>
      <c r="R307" s="178" t="str">
        <f t="shared" si="82"/>
        <v/>
      </c>
      <c r="S307" s="178" t="str">
        <f t="shared" si="82"/>
        <v/>
      </c>
      <c r="T307" s="178" t="str">
        <f t="shared" si="82"/>
        <v/>
      </c>
      <c r="U307" s="178" t="str">
        <f t="shared" si="82"/>
        <v/>
      </c>
      <c r="V307" s="177" t="str">
        <f t="shared" si="77"/>
        <v/>
      </c>
      <c r="W307" s="178" t="str">
        <f t="shared" si="78"/>
        <v/>
      </c>
      <c r="X307" s="178" t="str">
        <f t="shared" si="79"/>
        <v/>
      </c>
      <c r="Y307" s="177" t="str">
        <f t="shared" si="80"/>
        <v/>
      </c>
      <c r="Z307" s="178"/>
      <c r="AA307" s="178"/>
      <c r="AB307" s="178"/>
      <c r="AC307" s="179"/>
    </row>
    <row r="308" spans="1:29" hidden="1">
      <c r="A308" s="174" t="str">
        <f>'15- RC MERC'!A313</f>
        <v/>
      </c>
      <c r="B308" s="175"/>
      <c r="C308" s="176" t="str">
        <f t="shared" si="76"/>
        <v/>
      </c>
      <c r="D308" s="176"/>
      <c r="E308" s="25" t="str">
        <f>IF(A308="","",IF('15- RC MERC'!E273="TODO MÊS",E268,""))</f>
        <v/>
      </c>
      <c r="F308" s="172">
        <f t="shared" si="81"/>
        <v>0</v>
      </c>
      <c r="G308" s="170">
        <f t="shared" si="81"/>
        <v>0</v>
      </c>
      <c r="H308" s="170">
        <f t="shared" si="81"/>
        <v>0</v>
      </c>
      <c r="I308" s="170">
        <f t="shared" si="81"/>
        <v>0</v>
      </c>
      <c r="J308" s="177" t="str">
        <f t="shared" si="71"/>
        <v/>
      </c>
      <c r="K308" s="178" t="str">
        <f t="shared" si="71"/>
        <v/>
      </c>
      <c r="L308" s="178" t="str">
        <f t="shared" si="82"/>
        <v/>
      </c>
      <c r="M308" s="178" t="str">
        <f t="shared" si="82"/>
        <v/>
      </c>
      <c r="N308" s="178" t="str">
        <f t="shared" si="82"/>
        <v/>
      </c>
      <c r="O308" s="178" t="str">
        <f t="shared" si="82"/>
        <v/>
      </c>
      <c r="P308" s="178" t="str">
        <f t="shared" si="82"/>
        <v/>
      </c>
      <c r="Q308" s="178" t="str">
        <f t="shared" si="82"/>
        <v/>
      </c>
      <c r="R308" s="178" t="str">
        <f t="shared" si="82"/>
        <v/>
      </c>
      <c r="S308" s="178" t="str">
        <f t="shared" si="82"/>
        <v/>
      </c>
      <c r="T308" s="178" t="str">
        <f t="shared" si="82"/>
        <v/>
      </c>
      <c r="U308" s="178" t="str">
        <f t="shared" si="82"/>
        <v/>
      </c>
      <c r="V308" s="177" t="str">
        <f t="shared" si="77"/>
        <v/>
      </c>
      <c r="W308" s="178" t="str">
        <f t="shared" si="78"/>
        <v/>
      </c>
      <c r="X308" s="178" t="str">
        <f t="shared" si="79"/>
        <v/>
      </c>
      <c r="Y308" s="177" t="str">
        <f t="shared" si="80"/>
        <v/>
      </c>
      <c r="Z308" s="178"/>
      <c r="AA308" s="178"/>
      <c r="AB308" s="178"/>
      <c r="AC308" s="179"/>
    </row>
    <row r="309" spans="1:29" hidden="1">
      <c r="A309" s="174" t="str">
        <f>'15- RC MERC'!A314</f>
        <v/>
      </c>
      <c r="B309" s="175"/>
      <c r="C309" s="176" t="str">
        <f t="shared" si="76"/>
        <v/>
      </c>
      <c r="D309" s="176"/>
      <c r="E309" s="25" t="str">
        <f>IF(A309="","",IF('15- RC MERC'!E274="TODO MÊS",E269,""))</f>
        <v/>
      </c>
      <c r="F309" s="172">
        <f t="shared" si="81"/>
        <v>0</v>
      </c>
      <c r="G309" s="170">
        <f t="shared" si="81"/>
        <v>0</v>
      </c>
      <c r="H309" s="170">
        <f t="shared" si="81"/>
        <v>0</v>
      </c>
      <c r="I309" s="170">
        <f t="shared" si="81"/>
        <v>0</v>
      </c>
      <c r="J309" s="177" t="str">
        <f t="shared" si="71"/>
        <v/>
      </c>
      <c r="K309" s="178" t="str">
        <f t="shared" si="71"/>
        <v/>
      </c>
      <c r="L309" s="178" t="str">
        <f t="shared" si="82"/>
        <v/>
      </c>
      <c r="M309" s="178" t="str">
        <f t="shared" si="82"/>
        <v/>
      </c>
      <c r="N309" s="178" t="str">
        <f t="shared" si="82"/>
        <v/>
      </c>
      <c r="O309" s="178" t="str">
        <f t="shared" si="82"/>
        <v/>
      </c>
      <c r="P309" s="178" t="str">
        <f t="shared" si="82"/>
        <v/>
      </c>
      <c r="Q309" s="178" t="str">
        <f t="shared" si="82"/>
        <v/>
      </c>
      <c r="R309" s="178" t="str">
        <f t="shared" si="82"/>
        <v/>
      </c>
      <c r="S309" s="178" t="str">
        <f t="shared" si="82"/>
        <v/>
      </c>
      <c r="T309" s="178" t="str">
        <f t="shared" si="82"/>
        <v/>
      </c>
      <c r="U309" s="178" t="str">
        <f t="shared" si="82"/>
        <v/>
      </c>
      <c r="V309" s="177" t="str">
        <f t="shared" si="77"/>
        <v/>
      </c>
      <c r="W309" s="178" t="str">
        <f t="shared" si="78"/>
        <v/>
      </c>
      <c r="X309" s="178" t="str">
        <f t="shared" si="79"/>
        <v/>
      </c>
      <c r="Y309" s="177" t="str">
        <f t="shared" si="80"/>
        <v/>
      </c>
      <c r="Z309" s="178"/>
      <c r="AA309" s="178"/>
      <c r="AB309" s="178"/>
      <c r="AC309" s="179"/>
    </row>
    <row r="310" spans="1:29" hidden="1">
      <c r="A310" s="174" t="str">
        <f>'15- RC MERC'!A315</f>
        <v/>
      </c>
      <c r="B310" s="175"/>
      <c r="C310" s="176" t="str">
        <f t="shared" si="76"/>
        <v/>
      </c>
      <c r="D310" s="176"/>
      <c r="E310" s="25" t="str">
        <f>IF(A310="","",IF('15- RC MERC'!E275="TODO MÊS",E270,""))</f>
        <v/>
      </c>
      <c r="F310" s="172">
        <f t="shared" si="81"/>
        <v>0</v>
      </c>
      <c r="G310" s="170">
        <f t="shared" si="81"/>
        <v>0</v>
      </c>
      <c r="H310" s="170">
        <f t="shared" si="81"/>
        <v>0</v>
      </c>
      <c r="I310" s="170">
        <f t="shared" si="81"/>
        <v>0</v>
      </c>
      <c r="J310" s="177" t="str">
        <f t="shared" si="71"/>
        <v/>
      </c>
      <c r="K310" s="178" t="str">
        <f t="shared" si="71"/>
        <v/>
      </c>
      <c r="L310" s="178" t="str">
        <f t="shared" si="82"/>
        <v/>
      </c>
      <c r="M310" s="178" t="str">
        <f t="shared" si="82"/>
        <v/>
      </c>
      <c r="N310" s="178" t="str">
        <f t="shared" si="82"/>
        <v/>
      </c>
      <c r="O310" s="178" t="str">
        <f t="shared" si="82"/>
        <v/>
      </c>
      <c r="P310" s="178" t="str">
        <f t="shared" si="82"/>
        <v/>
      </c>
      <c r="Q310" s="178" t="str">
        <f t="shared" si="82"/>
        <v/>
      </c>
      <c r="R310" s="178" t="str">
        <f t="shared" si="82"/>
        <v/>
      </c>
      <c r="S310" s="178" t="str">
        <f t="shared" si="82"/>
        <v/>
      </c>
      <c r="T310" s="178" t="str">
        <f t="shared" si="82"/>
        <v/>
      </c>
      <c r="U310" s="178" t="str">
        <f t="shared" si="82"/>
        <v/>
      </c>
      <c r="V310" s="177" t="str">
        <f t="shared" si="77"/>
        <v/>
      </c>
      <c r="W310" s="178" t="str">
        <f t="shared" si="78"/>
        <v/>
      </c>
      <c r="X310" s="178" t="str">
        <f t="shared" si="79"/>
        <v/>
      </c>
      <c r="Y310" s="177" t="str">
        <f t="shared" si="80"/>
        <v/>
      </c>
      <c r="Z310" s="178"/>
      <c r="AA310" s="178"/>
      <c r="AB310" s="178"/>
      <c r="AC310" s="179"/>
    </row>
    <row r="311" spans="1:29" hidden="1">
      <c r="A311" s="174" t="str">
        <f>'15- RC MERC'!A316</f>
        <v/>
      </c>
      <c r="B311" s="175"/>
      <c r="C311" s="176" t="str">
        <f t="shared" si="76"/>
        <v/>
      </c>
      <c r="D311" s="176"/>
      <c r="E311" s="25" t="str">
        <f>IF(A311="","",IF('15- RC MERC'!E276="TODO MÊS",E271,""))</f>
        <v/>
      </c>
      <c r="F311" s="172">
        <f t="shared" si="81"/>
        <v>0</v>
      </c>
      <c r="G311" s="170">
        <f t="shared" si="81"/>
        <v>0</v>
      </c>
      <c r="H311" s="170">
        <f t="shared" si="81"/>
        <v>0</v>
      </c>
      <c r="I311" s="170">
        <f t="shared" si="81"/>
        <v>0</v>
      </c>
      <c r="J311" s="177" t="str">
        <f t="shared" si="71"/>
        <v/>
      </c>
      <c r="K311" s="178" t="str">
        <f t="shared" si="71"/>
        <v/>
      </c>
      <c r="L311" s="178" t="str">
        <f t="shared" si="82"/>
        <v/>
      </c>
      <c r="M311" s="178" t="str">
        <f t="shared" si="82"/>
        <v/>
      </c>
      <c r="N311" s="178" t="str">
        <f t="shared" si="82"/>
        <v/>
      </c>
      <c r="O311" s="178" t="str">
        <f t="shared" si="82"/>
        <v/>
      </c>
      <c r="P311" s="178" t="str">
        <f t="shared" si="82"/>
        <v/>
      </c>
      <c r="Q311" s="178" t="str">
        <f t="shared" si="82"/>
        <v/>
      </c>
      <c r="R311" s="178" t="str">
        <f t="shared" si="82"/>
        <v/>
      </c>
      <c r="S311" s="178" t="str">
        <f t="shared" si="82"/>
        <v/>
      </c>
      <c r="T311" s="178" t="str">
        <f t="shared" si="82"/>
        <v/>
      </c>
      <c r="U311" s="178" t="str">
        <f t="shared" si="82"/>
        <v/>
      </c>
      <c r="V311" s="177" t="str">
        <f t="shared" si="77"/>
        <v/>
      </c>
      <c r="W311" s="178" t="str">
        <f t="shared" si="78"/>
        <v/>
      </c>
      <c r="X311" s="178" t="str">
        <f t="shared" si="79"/>
        <v/>
      </c>
      <c r="Y311" s="177" t="str">
        <f t="shared" si="80"/>
        <v/>
      </c>
      <c r="Z311" s="178"/>
      <c r="AA311" s="178"/>
      <c r="AB311" s="178"/>
      <c r="AC311" s="179"/>
    </row>
    <row r="312" spans="1:29" hidden="1">
      <c r="A312" s="174" t="str">
        <f>'15- RC MERC'!A317</f>
        <v/>
      </c>
      <c r="B312" s="175"/>
      <c r="C312" s="176" t="str">
        <f t="shared" si="76"/>
        <v/>
      </c>
      <c r="D312" s="176"/>
      <c r="E312" s="25" t="str">
        <f>IF(A312="","",IF('15- RC MERC'!E277="TODO MÊS",E272,""))</f>
        <v/>
      </c>
      <c r="F312" s="172">
        <f t="shared" si="81"/>
        <v>0</v>
      </c>
      <c r="G312" s="170">
        <f t="shared" si="81"/>
        <v>0</v>
      </c>
      <c r="H312" s="170">
        <f t="shared" si="81"/>
        <v>0</v>
      </c>
      <c r="I312" s="170">
        <f t="shared" si="81"/>
        <v>0</v>
      </c>
      <c r="J312" s="177" t="str">
        <f t="shared" si="71"/>
        <v/>
      </c>
      <c r="K312" s="178" t="str">
        <f t="shared" si="71"/>
        <v/>
      </c>
      <c r="L312" s="178" t="str">
        <f t="shared" si="82"/>
        <v/>
      </c>
      <c r="M312" s="178" t="str">
        <f t="shared" si="82"/>
        <v/>
      </c>
      <c r="N312" s="178" t="str">
        <f t="shared" si="82"/>
        <v/>
      </c>
      <c r="O312" s="178" t="str">
        <f t="shared" si="82"/>
        <v/>
      </c>
      <c r="P312" s="178" t="str">
        <f t="shared" si="82"/>
        <v/>
      </c>
      <c r="Q312" s="178" t="str">
        <f t="shared" si="82"/>
        <v/>
      </c>
      <c r="R312" s="178" t="str">
        <f t="shared" si="82"/>
        <v/>
      </c>
      <c r="S312" s="178" t="str">
        <f t="shared" si="82"/>
        <v/>
      </c>
      <c r="T312" s="178" t="str">
        <f t="shared" si="82"/>
        <v/>
      </c>
      <c r="U312" s="178" t="str">
        <f t="shared" si="82"/>
        <v/>
      </c>
      <c r="V312" s="177" t="str">
        <f t="shared" si="77"/>
        <v/>
      </c>
      <c r="W312" s="178" t="str">
        <f t="shared" si="78"/>
        <v/>
      </c>
      <c r="X312" s="178" t="str">
        <f t="shared" si="79"/>
        <v/>
      </c>
      <c r="Y312" s="177" t="str">
        <f t="shared" si="80"/>
        <v/>
      </c>
      <c r="Z312" s="178"/>
      <c r="AA312" s="178"/>
      <c r="AB312" s="178"/>
      <c r="AC312" s="179"/>
    </row>
    <row r="313" spans="1:29" hidden="1">
      <c r="A313" s="174" t="str">
        <f>'15- RC MERC'!A318</f>
        <v/>
      </c>
      <c r="B313" s="175"/>
      <c r="C313" s="176" t="str">
        <f t="shared" si="76"/>
        <v/>
      </c>
      <c r="D313" s="176"/>
      <c r="E313" s="25" t="str">
        <f>IF(A313="","",IF('15- RC MERC'!E278="TODO MÊS",E273,""))</f>
        <v/>
      </c>
      <c r="F313" s="172">
        <f t="shared" si="81"/>
        <v>0</v>
      </c>
      <c r="G313" s="170">
        <f t="shared" si="81"/>
        <v>0</v>
      </c>
      <c r="H313" s="170">
        <f t="shared" si="81"/>
        <v>0</v>
      </c>
      <c r="I313" s="170">
        <f t="shared" si="81"/>
        <v>0</v>
      </c>
      <c r="J313" s="177" t="str">
        <f t="shared" si="71"/>
        <v/>
      </c>
      <c r="K313" s="178" t="str">
        <f t="shared" si="71"/>
        <v/>
      </c>
      <c r="L313" s="178" t="str">
        <f t="shared" si="82"/>
        <v/>
      </c>
      <c r="M313" s="178" t="str">
        <f t="shared" si="82"/>
        <v/>
      </c>
      <c r="N313" s="178" t="str">
        <f t="shared" si="82"/>
        <v/>
      </c>
      <c r="O313" s="178" t="str">
        <f t="shared" si="82"/>
        <v/>
      </c>
      <c r="P313" s="178" t="str">
        <f t="shared" si="82"/>
        <v/>
      </c>
      <c r="Q313" s="178" t="str">
        <f t="shared" si="82"/>
        <v/>
      </c>
      <c r="R313" s="178" t="str">
        <f t="shared" si="82"/>
        <v/>
      </c>
      <c r="S313" s="178" t="str">
        <f t="shared" si="82"/>
        <v/>
      </c>
      <c r="T313" s="178" t="str">
        <f t="shared" si="82"/>
        <v/>
      </c>
      <c r="U313" s="178" t="str">
        <f t="shared" si="82"/>
        <v/>
      </c>
      <c r="V313" s="177" t="str">
        <f t="shared" si="77"/>
        <v/>
      </c>
      <c r="W313" s="178" t="str">
        <f t="shared" si="78"/>
        <v/>
      </c>
      <c r="X313" s="178" t="str">
        <f t="shared" si="79"/>
        <v/>
      </c>
      <c r="Y313" s="177" t="str">
        <f t="shared" si="80"/>
        <v/>
      </c>
      <c r="Z313" s="178"/>
      <c r="AA313" s="178"/>
      <c r="AB313" s="178"/>
      <c r="AC313" s="179"/>
    </row>
    <row r="314" spans="1:29" hidden="1">
      <c r="A314" s="174" t="str">
        <f>'15- RC MERC'!A319</f>
        <v/>
      </c>
      <c r="B314" s="175"/>
      <c r="C314" s="176" t="str">
        <f t="shared" si="76"/>
        <v/>
      </c>
      <c r="D314" s="176"/>
      <c r="E314" s="25" t="str">
        <f>IF(A314="","",IF('15- RC MERC'!E279="TODO MÊS",E274,""))</f>
        <v/>
      </c>
      <c r="F314" s="172">
        <f t="shared" si="81"/>
        <v>0</v>
      </c>
      <c r="G314" s="170">
        <f t="shared" si="81"/>
        <v>0</v>
      </c>
      <c r="H314" s="170">
        <f t="shared" si="81"/>
        <v>0</v>
      </c>
      <c r="I314" s="170">
        <f t="shared" si="81"/>
        <v>0</v>
      </c>
      <c r="J314" s="177" t="str">
        <f t="shared" si="71"/>
        <v/>
      </c>
      <c r="K314" s="178" t="str">
        <f t="shared" si="71"/>
        <v/>
      </c>
      <c r="L314" s="178" t="str">
        <f t="shared" si="82"/>
        <v/>
      </c>
      <c r="M314" s="178" t="str">
        <f t="shared" si="82"/>
        <v/>
      </c>
      <c r="N314" s="178" t="str">
        <f t="shared" si="82"/>
        <v/>
      </c>
      <c r="O314" s="178" t="str">
        <f t="shared" si="82"/>
        <v/>
      </c>
      <c r="P314" s="178" t="str">
        <f t="shared" si="82"/>
        <v/>
      </c>
      <c r="Q314" s="178" t="str">
        <f t="shared" si="82"/>
        <v/>
      </c>
      <c r="R314" s="178" t="str">
        <f t="shared" si="82"/>
        <v/>
      </c>
      <c r="S314" s="178" t="str">
        <f t="shared" si="82"/>
        <v/>
      </c>
      <c r="T314" s="178" t="str">
        <f t="shared" si="82"/>
        <v/>
      </c>
      <c r="U314" s="178" t="str">
        <f t="shared" si="82"/>
        <v/>
      </c>
      <c r="V314" s="177" t="str">
        <f t="shared" si="77"/>
        <v/>
      </c>
      <c r="W314" s="178" t="str">
        <f t="shared" si="78"/>
        <v/>
      </c>
      <c r="X314" s="178" t="str">
        <f t="shared" si="79"/>
        <v/>
      </c>
      <c r="Y314" s="177" t="str">
        <f t="shared" si="80"/>
        <v/>
      </c>
      <c r="Z314" s="178"/>
      <c r="AA314" s="178"/>
      <c r="AB314" s="178"/>
      <c r="AC314" s="179"/>
    </row>
    <row r="315" spans="1:29" hidden="1">
      <c r="A315" s="174" t="str">
        <f>'15- RC MERC'!A320</f>
        <v/>
      </c>
      <c r="B315" s="175"/>
      <c r="C315" s="176" t="str">
        <f t="shared" si="76"/>
        <v/>
      </c>
      <c r="D315" s="176"/>
      <c r="E315" s="25" t="str">
        <f>IF(A315="","",IF('15- RC MERC'!E280="TODO MÊS",E275,""))</f>
        <v/>
      </c>
      <c r="F315" s="172">
        <f t="shared" si="81"/>
        <v>0</v>
      </c>
      <c r="G315" s="170">
        <f t="shared" si="81"/>
        <v>0</v>
      </c>
      <c r="H315" s="170">
        <f t="shared" si="81"/>
        <v>0</v>
      </c>
      <c r="I315" s="170">
        <f t="shared" si="81"/>
        <v>0</v>
      </c>
      <c r="J315" s="177" t="str">
        <f t="shared" si="71"/>
        <v/>
      </c>
      <c r="K315" s="178" t="str">
        <f t="shared" si="71"/>
        <v/>
      </c>
      <c r="L315" s="178" t="str">
        <f t="shared" si="82"/>
        <v/>
      </c>
      <c r="M315" s="178" t="str">
        <f t="shared" si="82"/>
        <v/>
      </c>
      <c r="N315" s="178" t="str">
        <f t="shared" si="82"/>
        <v/>
      </c>
      <c r="O315" s="178" t="str">
        <f t="shared" si="82"/>
        <v/>
      </c>
      <c r="P315" s="178" t="str">
        <f t="shared" si="82"/>
        <v/>
      </c>
      <c r="Q315" s="178" t="str">
        <f t="shared" si="82"/>
        <v/>
      </c>
      <c r="R315" s="178" t="str">
        <f t="shared" si="82"/>
        <v/>
      </c>
      <c r="S315" s="178" t="str">
        <f t="shared" si="82"/>
        <v/>
      </c>
      <c r="T315" s="178" t="str">
        <f t="shared" si="82"/>
        <v/>
      </c>
      <c r="U315" s="178" t="str">
        <f t="shared" si="82"/>
        <v/>
      </c>
      <c r="V315" s="177" t="str">
        <f t="shared" si="77"/>
        <v/>
      </c>
      <c r="W315" s="178" t="str">
        <f t="shared" si="78"/>
        <v/>
      </c>
      <c r="X315" s="178" t="str">
        <f t="shared" si="79"/>
        <v/>
      </c>
      <c r="Y315" s="177" t="str">
        <f t="shared" si="80"/>
        <v/>
      </c>
      <c r="Z315" s="178"/>
      <c r="AA315" s="178"/>
      <c r="AB315" s="178"/>
      <c r="AC315" s="179"/>
    </row>
    <row r="316" spans="1:29" hidden="1">
      <c r="A316" s="174" t="str">
        <f>'15- RC MERC'!A321</f>
        <v/>
      </c>
      <c r="B316" s="175"/>
      <c r="C316" s="176" t="str">
        <f t="shared" si="76"/>
        <v/>
      </c>
      <c r="D316" s="176"/>
      <c r="E316" s="25" t="str">
        <f>IF(A316="","",IF('15- RC MERC'!E281="TODO MÊS",E276,""))</f>
        <v/>
      </c>
      <c r="F316" s="172">
        <f t="shared" si="81"/>
        <v>0</v>
      </c>
      <c r="G316" s="170">
        <f t="shared" si="81"/>
        <v>0</v>
      </c>
      <c r="H316" s="170">
        <f t="shared" si="81"/>
        <v>0</v>
      </c>
      <c r="I316" s="170">
        <f t="shared" si="81"/>
        <v>0</v>
      </c>
      <c r="J316" s="177" t="str">
        <f t="shared" si="71"/>
        <v/>
      </c>
      <c r="K316" s="178" t="str">
        <f t="shared" si="71"/>
        <v/>
      </c>
      <c r="L316" s="178" t="str">
        <f t="shared" ref="L316:U325" si="83">IF($E316="","",IF(MONTH(L$5)=MONTH($A316),$F316*$E316*$C316,IF(MONTH(L$5)=MONTH($A316)+1,$G316*$E316*$C316,IF(MONTH(L$5)=MONTH($A316)+2,$H316*$E316*$C316,IF(MONTH(L$5)=MONTH($A316)+3,$I316*$E316*$C316,0)))))</f>
        <v/>
      </c>
      <c r="M316" s="178" t="str">
        <f t="shared" si="83"/>
        <v/>
      </c>
      <c r="N316" s="178" t="str">
        <f t="shared" si="83"/>
        <v/>
      </c>
      <c r="O316" s="178" t="str">
        <f t="shared" si="83"/>
        <v/>
      </c>
      <c r="P316" s="178" t="str">
        <f t="shared" si="83"/>
        <v/>
      </c>
      <c r="Q316" s="178" t="str">
        <f t="shared" si="83"/>
        <v/>
      </c>
      <c r="R316" s="178" t="str">
        <f t="shared" si="83"/>
        <v/>
      </c>
      <c r="S316" s="178" t="str">
        <f t="shared" si="83"/>
        <v/>
      </c>
      <c r="T316" s="178" t="str">
        <f t="shared" si="83"/>
        <v/>
      </c>
      <c r="U316" s="178" t="str">
        <f t="shared" si="83"/>
        <v/>
      </c>
      <c r="V316" s="177" t="str">
        <f t="shared" si="77"/>
        <v/>
      </c>
      <c r="W316" s="178" t="str">
        <f t="shared" si="78"/>
        <v/>
      </c>
      <c r="X316" s="178" t="str">
        <f t="shared" si="79"/>
        <v/>
      </c>
      <c r="Y316" s="177" t="str">
        <f t="shared" si="80"/>
        <v/>
      </c>
      <c r="Z316" s="178"/>
      <c r="AA316" s="178"/>
      <c r="AB316" s="178"/>
      <c r="AC316" s="179"/>
    </row>
    <row r="317" spans="1:29" hidden="1">
      <c r="A317" s="174" t="str">
        <f>'15- RC MERC'!A322</f>
        <v/>
      </c>
      <c r="B317" s="175"/>
      <c r="C317" s="176" t="str">
        <f t="shared" si="76"/>
        <v/>
      </c>
      <c r="D317" s="176"/>
      <c r="E317" s="25" t="str">
        <f>IF(A317="","",IF('15- RC MERC'!E282="TODO MÊS",E277,""))</f>
        <v/>
      </c>
      <c r="F317" s="172">
        <f t="shared" si="81"/>
        <v>0</v>
      </c>
      <c r="G317" s="170">
        <f t="shared" si="81"/>
        <v>0</v>
      </c>
      <c r="H317" s="170">
        <f t="shared" si="81"/>
        <v>0</v>
      </c>
      <c r="I317" s="170">
        <f t="shared" si="81"/>
        <v>0</v>
      </c>
      <c r="J317" s="177" t="str">
        <f t="shared" si="71"/>
        <v/>
      </c>
      <c r="K317" s="178" t="str">
        <f t="shared" si="71"/>
        <v/>
      </c>
      <c r="L317" s="178" t="str">
        <f t="shared" si="83"/>
        <v/>
      </c>
      <c r="M317" s="178" t="str">
        <f t="shared" si="83"/>
        <v/>
      </c>
      <c r="N317" s="178" t="str">
        <f t="shared" si="83"/>
        <v/>
      </c>
      <c r="O317" s="178" t="str">
        <f t="shared" si="83"/>
        <v/>
      </c>
      <c r="P317" s="178" t="str">
        <f t="shared" si="83"/>
        <v/>
      </c>
      <c r="Q317" s="178" t="str">
        <f t="shared" si="83"/>
        <v/>
      </c>
      <c r="R317" s="178" t="str">
        <f t="shared" si="83"/>
        <v/>
      </c>
      <c r="S317" s="178" t="str">
        <f t="shared" si="83"/>
        <v/>
      </c>
      <c r="T317" s="178" t="str">
        <f t="shared" si="83"/>
        <v/>
      </c>
      <c r="U317" s="178" t="str">
        <f t="shared" si="83"/>
        <v/>
      </c>
      <c r="V317" s="177" t="str">
        <f t="shared" si="77"/>
        <v/>
      </c>
      <c r="W317" s="178" t="str">
        <f t="shared" si="78"/>
        <v/>
      </c>
      <c r="X317" s="178" t="str">
        <f t="shared" si="79"/>
        <v/>
      </c>
      <c r="Y317" s="177" t="str">
        <f t="shared" si="80"/>
        <v/>
      </c>
      <c r="Z317" s="178"/>
      <c r="AA317" s="178"/>
      <c r="AB317" s="178"/>
      <c r="AC317" s="179"/>
    </row>
    <row r="318" spans="1:29" hidden="1">
      <c r="A318" s="174" t="str">
        <f>'15- RC MERC'!A323</f>
        <v/>
      </c>
      <c r="B318" s="175"/>
      <c r="C318" s="176" t="str">
        <f t="shared" si="76"/>
        <v/>
      </c>
      <c r="D318" s="176"/>
      <c r="E318" s="25" t="str">
        <f>IF(A318="","",IF('15- RC MERC'!E283="TODO MÊS",E278,""))</f>
        <v/>
      </c>
      <c r="F318" s="172">
        <f t="shared" si="81"/>
        <v>0</v>
      </c>
      <c r="G318" s="170">
        <f t="shared" si="81"/>
        <v>0</v>
      </c>
      <c r="H318" s="170">
        <f t="shared" si="81"/>
        <v>0</v>
      </c>
      <c r="I318" s="170">
        <f t="shared" si="81"/>
        <v>0</v>
      </c>
      <c r="J318" s="177" t="str">
        <f t="shared" si="71"/>
        <v/>
      </c>
      <c r="K318" s="178" t="str">
        <f t="shared" si="71"/>
        <v/>
      </c>
      <c r="L318" s="178" t="str">
        <f t="shared" si="83"/>
        <v/>
      </c>
      <c r="M318" s="178" t="str">
        <f t="shared" si="83"/>
        <v/>
      </c>
      <c r="N318" s="178" t="str">
        <f t="shared" si="83"/>
        <v/>
      </c>
      <c r="O318" s="178" t="str">
        <f t="shared" si="83"/>
        <v/>
      </c>
      <c r="P318" s="178" t="str">
        <f t="shared" si="83"/>
        <v/>
      </c>
      <c r="Q318" s="178" t="str">
        <f t="shared" si="83"/>
        <v/>
      </c>
      <c r="R318" s="178" t="str">
        <f t="shared" si="83"/>
        <v/>
      </c>
      <c r="S318" s="178" t="str">
        <f t="shared" si="83"/>
        <v/>
      </c>
      <c r="T318" s="178" t="str">
        <f t="shared" si="83"/>
        <v/>
      </c>
      <c r="U318" s="178" t="str">
        <f t="shared" si="83"/>
        <v/>
      </c>
      <c r="V318" s="177" t="str">
        <f t="shared" si="77"/>
        <v/>
      </c>
      <c r="W318" s="178" t="str">
        <f t="shared" si="78"/>
        <v/>
      </c>
      <c r="X318" s="178" t="str">
        <f t="shared" si="79"/>
        <v/>
      </c>
      <c r="Y318" s="177" t="str">
        <f t="shared" si="80"/>
        <v/>
      </c>
      <c r="Z318" s="178"/>
      <c r="AA318" s="178"/>
      <c r="AB318" s="178"/>
      <c r="AC318" s="179"/>
    </row>
    <row r="319" spans="1:29" hidden="1">
      <c r="A319" s="174" t="str">
        <f>'15- RC MERC'!A324</f>
        <v/>
      </c>
      <c r="B319" s="175"/>
      <c r="C319" s="176" t="str">
        <f t="shared" si="76"/>
        <v/>
      </c>
      <c r="D319" s="176"/>
      <c r="E319" s="25" t="str">
        <f>IF(A319="","",IF('15- RC MERC'!E284="TODO MÊS",E279,""))</f>
        <v/>
      </c>
      <c r="F319" s="172">
        <f t="shared" si="81"/>
        <v>0</v>
      </c>
      <c r="G319" s="170">
        <f t="shared" si="81"/>
        <v>0</v>
      </c>
      <c r="H319" s="170">
        <f t="shared" si="81"/>
        <v>0</v>
      </c>
      <c r="I319" s="170">
        <f t="shared" si="81"/>
        <v>0</v>
      </c>
      <c r="J319" s="177" t="str">
        <f t="shared" si="71"/>
        <v/>
      </c>
      <c r="K319" s="178" t="str">
        <f t="shared" si="71"/>
        <v/>
      </c>
      <c r="L319" s="178" t="str">
        <f t="shared" si="83"/>
        <v/>
      </c>
      <c r="M319" s="178" t="str">
        <f t="shared" si="83"/>
        <v/>
      </c>
      <c r="N319" s="178" t="str">
        <f t="shared" si="83"/>
        <v/>
      </c>
      <c r="O319" s="178" t="str">
        <f t="shared" si="83"/>
        <v/>
      </c>
      <c r="P319" s="178" t="str">
        <f t="shared" si="83"/>
        <v/>
      </c>
      <c r="Q319" s="178" t="str">
        <f t="shared" si="83"/>
        <v/>
      </c>
      <c r="R319" s="178" t="str">
        <f t="shared" si="83"/>
        <v/>
      </c>
      <c r="S319" s="178" t="str">
        <f t="shared" si="83"/>
        <v/>
      </c>
      <c r="T319" s="178" t="str">
        <f t="shared" si="83"/>
        <v/>
      </c>
      <c r="U319" s="178" t="str">
        <f t="shared" si="83"/>
        <v/>
      </c>
      <c r="V319" s="177" t="str">
        <f t="shared" si="77"/>
        <v/>
      </c>
      <c r="W319" s="178" t="str">
        <f t="shared" si="78"/>
        <v/>
      </c>
      <c r="X319" s="178" t="str">
        <f t="shared" si="79"/>
        <v/>
      </c>
      <c r="Y319" s="177" t="str">
        <f t="shared" si="80"/>
        <v/>
      </c>
      <c r="Z319" s="178"/>
      <c r="AA319" s="178"/>
      <c r="AB319" s="178"/>
      <c r="AC319" s="179"/>
    </row>
    <row r="320" spans="1:29" hidden="1">
      <c r="A320" s="174" t="str">
        <f>'15- RC MERC'!A325</f>
        <v/>
      </c>
      <c r="B320" s="175"/>
      <c r="C320" s="176" t="str">
        <f t="shared" si="76"/>
        <v/>
      </c>
      <c r="D320" s="176"/>
      <c r="E320" s="25" t="str">
        <f>IF(A320="","",IF('15- RC MERC'!E285="TODO MÊS",E280,""))</f>
        <v/>
      </c>
      <c r="F320" s="172">
        <f t="shared" si="81"/>
        <v>0</v>
      </c>
      <c r="G320" s="170">
        <f t="shared" si="81"/>
        <v>0</v>
      </c>
      <c r="H320" s="170">
        <f t="shared" si="81"/>
        <v>0</v>
      </c>
      <c r="I320" s="170">
        <f t="shared" si="81"/>
        <v>0</v>
      </c>
      <c r="J320" s="177" t="str">
        <f t="shared" si="71"/>
        <v/>
      </c>
      <c r="K320" s="178" t="str">
        <f t="shared" si="71"/>
        <v/>
      </c>
      <c r="L320" s="178" t="str">
        <f t="shared" si="83"/>
        <v/>
      </c>
      <c r="M320" s="178" t="str">
        <f t="shared" si="83"/>
        <v/>
      </c>
      <c r="N320" s="178" t="str">
        <f t="shared" si="83"/>
        <v/>
      </c>
      <c r="O320" s="178" t="str">
        <f t="shared" si="83"/>
        <v/>
      </c>
      <c r="P320" s="178" t="str">
        <f t="shared" si="83"/>
        <v/>
      </c>
      <c r="Q320" s="178" t="str">
        <f t="shared" si="83"/>
        <v/>
      </c>
      <c r="R320" s="178" t="str">
        <f t="shared" si="83"/>
        <v/>
      </c>
      <c r="S320" s="178" t="str">
        <f t="shared" si="83"/>
        <v/>
      </c>
      <c r="T320" s="178" t="str">
        <f t="shared" si="83"/>
        <v/>
      </c>
      <c r="U320" s="178" t="str">
        <f t="shared" si="83"/>
        <v/>
      </c>
      <c r="V320" s="177" t="str">
        <f t="shared" si="77"/>
        <v/>
      </c>
      <c r="W320" s="178" t="str">
        <f t="shared" si="78"/>
        <v/>
      </c>
      <c r="X320" s="178" t="str">
        <f t="shared" si="79"/>
        <v/>
      </c>
      <c r="Y320" s="177" t="str">
        <f t="shared" si="80"/>
        <v/>
      </c>
      <c r="Z320" s="178"/>
      <c r="AA320" s="178"/>
      <c r="AB320" s="178"/>
      <c r="AC320" s="179"/>
    </row>
    <row r="321" spans="1:29" hidden="1">
      <c r="A321" s="174" t="str">
        <f>'15- RC MERC'!A326</f>
        <v/>
      </c>
      <c r="B321" s="175"/>
      <c r="C321" s="176" t="str">
        <f t="shared" si="76"/>
        <v/>
      </c>
      <c r="D321" s="176"/>
      <c r="E321" s="25" t="str">
        <f>IF(A321="","",IF('15- RC MERC'!E286="TODO MÊS",E281,""))</f>
        <v/>
      </c>
      <c r="F321" s="172">
        <f t="shared" si="81"/>
        <v>0</v>
      </c>
      <c r="G321" s="170">
        <f t="shared" si="81"/>
        <v>0</v>
      </c>
      <c r="H321" s="170">
        <f t="shared" si="81"/>
        <v>0</v>
      </c>
      <c r="I321" s="170">
        <f t="shared" si="81"/>
        <v>0</v>
      </c>
      <c r="J321" s="177" t="str">
        <f t="shared" si="71"/>
        <v/>
      </c>
      <c r="K321" s="178" t="str">
        <f t="shared" si="71"/>
        <v/>
      </c>
      <c r="L321" s="178" t="str">
        <f t="shared" si="83"/>
        <v/>
      </c>
      <c r="M321" s="178" t="str">
        <f t="shared" si="83"/>
        <v/>
      </c>
      <c r="N321" s="178" t="str">
        <f t="shared" si="83"/>
        <v/>
      </c>
      <c r="O321" s="178" t="str">
        <f t="shared" si="83"/>
        <v/>
      </c>
      <c r="P321" s="178" t="str">
        <f t="shared" si="83"/>
        <v/>
      </c>
      <c r="Q321" s="178" t="str">
        <f t="shared" si="83"/>
        <v/>
      </c>
      <c r="R321" s="178" t="str">
        <f t="shared" si="83"/>
        <v/>
      </c>
      <c r="S321" s="178" t="str">
        <f t="shared" si="83"/>
        <v/>
      </c>
      <c r="T321" s="178" t="str">
        <f t="shared" si="83"/>
        <v/>
      </c>
      <c r="U321" s="178" t="str">
        <f t="shared" si="83"/>
        <v/>
      </c>
      <c r="V321" s="177" t="str">
        <f t="shared" si="77"/>
        <v/>
      </c>
      <c r="W321" s="178" t="str">
        <f t="shared" si="78"/>
        <v/>
      </c>
      <c r="X321" s="178" t="str">
        <f t="shared" si="79"/>
        <v/>
      </c>
      <c r="Y321" s="177" t="str">
        <f t="shared" si="80"/>
        <v/>
      </c>
      <c r="Z321" s="178"/>
      <c r="AA321" s="178"/>
      <c r="AB321" s="178"/>
      <c r="AC321" s="179"/>
    </row>
    <row r="322" spans="1:29" hidden="1">
      <c r="A322" s="174" t="str">
        <f>'15- RC MERC'!A327</f>
        <v/>
      </c>
      <c r="B322" s="175"/>
      <c r="C322" s="176" t="str">
        <f t="shared" si="76"/>
        <v/>
      </c>
      <c r="D322" s="176"/>
      <c r="E322" s="25" t="str">
        <f>IF(A322="","",IF('15- RC MERC'!E287="TODO MÊS",E282,""))</f>
        <v/>
      </c>
      <c r="F322" s="172">
        <f t="shared" si="81"/>
        <v>0</v>
      </c>
      <c r="G322" s="170">
        <f t="shared" si="81"/>
        <v>0</v>
      </c>
      <c r="H322" s="170">
        <f t="shared" si="81"/>
        <v>0</v>
      </c>
      <c r="I322" s="170">
        <f t="shared" si="81"/>
        <v>0</v>
      </c>
      <c r="J322" s="177" t="str">
        <f t="shared" si="71"/>
        <v/>
      </c>
      <c r="K322" s="178" t="str">
        <f t="shared" si="71"/>
        <v/>
      </c>
      <c r="L322" s="178" t="str">
        <f t="shared" si="83"/>
        <v/>
      </c>
      <c r="M322" s="178" t="str">
        <f t="shared" si="83"/>
        <v/>
      </c>
      <c r="N322" s="178" t="str">
        <f t="shared" si="83"/>
        <v/>
      </c>
      <c r="O322" s="178" t="str">
        <f t="shared" si="83"/>
        <v/>
      </c>
      <c r="P322" s="178" t="str">
        <f t="shared" si="83"/>
        <v/>
      </c>
      <c r="Q322" s="178" t="str">
        <f t="shared" si="83"/>
        <v/>
      </c>
      <c r="R322" s="178" t="str">
        <f t="shared" si="83"/>
        <v/>
      </c>
      <c r="S322" s="178" t="str">
        <f t="shared" si="83"/>
        <v/>
      </c>
      <c r="T322" s="178" t="str">
        <f t="shared" si="83"/>
        <v/>
      </c>
      <c r="U322" s="178" t="str">
        <f t="shared" si="83"/>
        <v/>
      </c>
      <c r="V322" s="177" t="str">
        <f t="shared" si="77"/>
        <v/>
      </c>
      <c r="W322" s="178" t="str">
        <f t="shared" si="78"/>
        <v/>
      </c>
      <c r="X322" s="178" t="str">
        <f t="shared" si="79"/>
        <v/>
      </c>
      <c r="Y322" s="177" t="str">
        <f t="shared" si="80"/>
        <v/>
      </c>
      <c r="Z322" s="178"/>
      <c r="AA322" s="178"/>
      <c r="AB322" s="178"/>
      <c r="AC322" s="179"/>
    </row>
    <row r="323" spans="1:29" hidden="1">
      <c r="A323" s="174" t="str">
        <f>'15- RC MERC'!A328</f>
        <v/>
      </c>
      <c r="B323" s="175"/>
      <c r="C323" s="176" t="str">
        <f t="shared" si="76"/>
        <v/>
      </c>
      <c r="D323" s="176"/>
      <c r="E323" s="25" t="str">
        <f>IF(A323="","",IF('15- RC MERC'!E288="TODO MÊS",E283,""))</f>
        <v/>
      </c>
      <c r="F323" s="172">
        <f t="shared" si="81"/>
        <v>0</v>
      </c>
      <c r="G323" s="170">
        <f t="shared" si="81"/>
        <v>0</v>
      </c>
      <c r="H323" s="170">
        <f t="shared" si="81"/>
        <v>0</v>
      </c>
      <c r="I323" s="170">
        <f t="shared" si="81"/>
        <v>0</v>
      </c>
      <c r="J323" s="177" t="str">
        <f t="shared" si="71"/>
        <v/>
      </c>
      <c r="K323" s="178" t="str">
        <f t="shared" si="71"/>
        <v/>
      </c>
      <c r="L323" s="178" t="str">
        <f t="shared" si="83"/>
        <v/>
      </c>
      <c r="M323" s="178" t="str">
        <f t="shared" si="83"/>
        <v/>
      </c>
      <c r="N323" s="178" t="str">
        <f t="shared" si="83"/>
        <v/>
      </c>
      <c r="O323" s="178" t="str">
        <f t="shared" si="83"/>
        <v/>
      </c>
      <c r="P323" s="178" t="str">
        <f t="shared" si="83"/>
        <v/>
      </c>
      <c r="Q323" s="178" t="str">
        <f t="shared" si="83"/>
        <v/>
      </c>
      <c r="R323" s="178" t="str">
        <f t="shared" si="83"/>
        <v/>
      </c>
      <c r="S323" s="178" t="str">
        <f t="shared" si="83"/>
        <v/>
      </c>
      <c r="T323" s="178" t="str">
        <f t="shared" si="83"/>
        <v/>
      </c>
      <c r="U323" s="178" t="str">
        <f t="shared" si="83"/>
        <v/>
      </c>
      <c r="V323" s="177" t="str">
        <f t="shared" si="77"/>
        <v/>
      </c>
      <c r="W323" s="178" t="str">
        <f t="shared" si="78"/>
        <v/>
      </c>
      <c r="X323" s="178" t="str">
        <f t="shared" si="79"/>
        <v/>
      </c>
      <c r="Y323" s="177" t="str">
        <f t="shared" si="80"/>
        <v/>
      </c>
      <c r="Z323" s="178"/>
      <c r="AA323" s="178"/>
      <c r="AB323" s="178"/>
      <c r="AC323" s="179"/>
    </row>
    <row r="324" spans="1:29" hidden="1">
      <c r="A324" s="174" t="str">
        <f>'15- RC MERC'!A329</f>
        <v/>
      </c>
      <c r="B324" s="175"/>
      <c r="C324" s="176" t="str">
        <f t="shared" si="76"/>
        <v/>
      </c>
      <c r="D324" s="176"/>
      <c r="E324" s="25" t="str">
        <f>IF(A324="","",IF('15- RC MERC'!E289="TODO MÊS",E284,""))</f>
        <v/>
      </c>
      <c r="F324" s="172">
        <f t="shared" si="81"/>
        <v>0</v>
      </c>
      <c r="G324" s="170">
        <f t="shared" si="81"/>
        <v>0</v>
      </c>
      <c r="H324" s="170">
        <f t="shared" si="81"/>
        <v>0</v>
      </c>
      <c r="I324" s="170">
        <f t="shared" si="81"/>
        <v>0</v>
      </c>
      <c r="J324" s="177" t="str">
        <f t="shared" si="71"/>
        <v/>
      </c>
      <c r="K324" s="178" t="str">
        <f t="shared" si="71"/>
        <v/>
      </c>
      <c r="L324" s="178" t="str">
        <f t="shared" si="83"/>
        <v/>
      </c>
      <c r="M324" s="178" t="str">
        <f t="shared" si="83"/>
        <v/>
      </c>
      <c r="N324" s="178" t="str">
        <f t="shared" si="83"/>
        <v/>
      </c>
      <c r="O324" s="178" t="str">
        <f t="shared" si="83"/>
        <v/>
      </c>
      <c r="P324" s="178" t="str">
        <f t="shared" si="83"/>
        <v/>
      </c>
      <c r="Q324" s="178" t="str">
        <f t="shared" si="83"/>
        <v/>
      </c>
      <c r="R324" s="178" t="str">
        <f t="shared" si="83"/>
        <v/>
      </c>
      <c r="S324" s="178" t="str">
        <f t="shared" si="83"/>
        <v/>
      </c>
      <c r="T324" s="178" t="str">
        <f t="shared" si="83"/>
        <v/>
      </c>
      <c r="U324" s="178" t="str">
        <f t="shared" si="83"/>
        <v/>
      </c>
      <c r="V324" s="177" t="str">
        <f t="shared" si="77"/>
        <v/>
      </c>
      <c r="W324" s="178" t="str">
        <f t="shared" si="78"/>
        <v/>
      </c>
      <c r="X324" s="178" t="str">
        <f t="shared" si="79"/>
        <v/>
      </c>
      <c r="Y324" s="177" t="str">
        <f t="shared" si="80"/>
        <v/>
      </c>
      <c r="Z324" s="178"/>
      <c r="AA324" s="178"/>
      <c r="AB324" s="178"/>
      <c r="AC324" s="179"/>
    </row>
    <row r="325" spans="1:29" hidden="1">
      <c r="A325" s="180" t="str">
        <f>'15- RC MERC'!A330</f>
        <v/>
      </c>
      <c r="B325" s="181"/>
      <c r="C325" s="182" t="str">
        <f t="shared" si="76"/>
        <v/>
      </c>
      <c r="D325" s="182"/>
      <c r="E325" s="183" t="str">
        <f>IF(A325="","",IF('15- RC MERC'!E290="TODO MÊS",E285,""))</f>
        <v/>
      </c>
      <c r="F325" s="173">
        <f t="shared" si="81"/>
        <v>0</v>
      </c>
      <c r="G325" s="171">
        <f t="shared" si="81"/>
        <v>0</v>
      </c>
      <c r="H325" s="171">
        <f t="shared" si="81"/>
        <v>0</v>
      </c>
      <c r="I325" s="171">
        <f t="shared" si="81"/>
        <v>0</v>
      </c>
      <c r="J325" s="184" t="str">
        <f t="shared" si="71"/>
        <v/>
      </c>
      <c r="K325" s="185" t="str">
        <f t="shared" si="71"/>
        <v/>
      </c>
      <c r="L325" s="185" t="str">
        <f t="shared" si="83"/>
        <v/>
      </c>
      <c r="M325" s="185" t="str">
        <f t="shared" si="83"/>
        <v/>
      </c>
      <c r="N325" s="185" t="str">
        <f t="shared" si="83"/>
        <v/>
      </c>
      <c r="O325" s="185" t="str">
        <f t="shared" si="83"/>
        <v/>
      </c>
      <c r="P325" s="185" t="str">
        <f t="shared" si="83"/>
        <v/>
      </c>
      <c r="Q325" s="185" t="str">
        <f t="shared" si="83"/>
        <v/>
      </c>
      <c r="R325" s="185" t="str">
        <f t="shared" si="83"/>
        <v/>
      </c>
      <c r="S325" s="185" t="str">
        <f t="shared" si="83"/>
        <v/>
      </c>
      <c r="T325" s="185" t="str">
        <f t="shared" si="83"/>
        <v/>
      </c>
      <c r="U325" s="185" t="str">
        <f t="shared" si="83"/>
        <v/>
      </c>
      <c r="V325" s="184" t="str">
        <f t="shared" si="77"/>
        <v/>
      </c>
      <c r="W325" s="185" t="str">
        <f t="shared" si="78"/>
        <v/>
      </c>
      <c r="X325" s="186" t="str">
        <f t="shared" si="79"/>
        <v/>
      </c>
      <c r="Y325" s="184" t="str">
        <f t="shared" si="80"/>
        <v/>
      </c>
      <c r="Z325" s="185"/>
      <c r="AA325" s="185"/>
      <c r="AB325" s="185"/>
      <c r="AC325" s="186"/>
    </row>
    <row r="326" spans="1:29" hidden="1">
      <c r="A326" s="174">
        <f>'15- RC MERC'!A331</f>
        <v>45901</v>
      </c>
      <c r="B326" s="175"/>
      <c r="C326" s="176">
        <f t="shared" si="76"/>
        <v>1</v>
      </c>
      <c r="D326" s="176"/>
      <c r="E326" s="25" t="str">
        <f>IF(A326="","",IF('15- RC MERC'!E291="TODO MÊS",E286,""))</f>
        <v/>
      </c>
      <c r="F326" s="172">
        <f t="shared" ref="F326:I345" si="84">F286</f>
        <v>1</v>
      </c>
      <c r="G326" s="170">
        <f t="shared" si="84"/>
        <v>0</v>
      </c>
      <c r="H326" s="170">
        <f t="shared" si="84"/>
        <v>0</v>
      </c>
      <c r="I326" s="170">
        <f t="shared" si="84"/>
        <v>0</v>
      </c>
      <c r="J326" s="177" t="str">
        <f t="shared" si="71"/>
        <v/>
      </c>
      <c r="K326" s="178" t="str">
        <f t="shared" si="71"/>
        <v/>
      </c>
      <c r="L326" s="178" t="str">
        <f t="shared" ref="L326:U335" si="85">IF($E326="","",IF(MONTH(L$5)=MONTH($A326),$F326*$E326*$C326,IF(MONTH(L$5)=MONTH($A326)+1,$G326*$E326*$C326,IF(MONTH(L$5)=MONTH($A326)+2,$H326*$E326*$C326,IF(MONTH(L$5)=MONTH($A326)+3,$I326*$E326*$C326,0)))))</f>
        <v/>
      </c>
      <c r="M326" s="178" t="str">
        <f t="shared" si="85"/>
        <v/>
      </c>
      <c r="N326" s="178" t="str">
        <f t="shared" si="85"/>
        <v/>
      </c>
      <c r="O326" s="178" t="str">
        <f t="shared" si="85"/>
        <v/>
      </c>
      <c r="P326" s="178" t="str">
        <f t="shared" si="85"/>
        <v/>
      </c>
      <c r="Q326" s="178" t="str">
        <f t="shared" si="85"/>
        <v/>
      </c>
      <c r="R326" s="178" t="str">
        <f t="shared" si="85"/>
        <v/>
      </c>
      <c r="S326" s="178" t="str">
        <f t="shared" si="85"/>
        <v/>
      </c>
      <c r="T326" s="178" t="str">
        <f t="shared" si="85"/>
        <v/>
      </c>
      <c r="U326" s="178" t="str">
        <f t="shared" si="85"/>
        <v/>
      </c>
      <c r="V326" s="177" t="str">
        <f t="shared" si="77"/>
        <v/>
      </c>
      <c r="W326" s="178" t="str">
        <f t="shared" si="78"/>
        <v/>
      </c>
      <c r="X326" s="178" t="str">
        <f t="shared" si="79"/>
        <v/>
      </c>
      <c r="Y326" s="177" t="str">
        <f t="shared" si="80"/>
        <v/>
      </c>
      <c r="Z326" s="178"/>
      <c r="AA326" s="178"/>
      <c r="AB326" s="178"/>
      <c r="AC326" s="179"/>
    </row>
    <row r="327" spans="1:29" hidden="1">
      <c r="A327" s="174">
        <f>'15- RC MERC'!A332</f>
        <v>45931</v>
      </c>
      <c r="B327" s="175"/>
      <c r="C327" s="176">
        <f t="shared" si="76"/>
        <v>1</v>
      </c>
      <c r="D327" s="176"/>
      <c r="E327" s="25" t="str">
        <f>IF(A327="","",IF('15- RC MERC'!E292="TODO MÊS",E287,""))</f>
        <v/>
      </c>
      <c r="F327" s="172">
        <f t="shared" si="84"/>
        <v>1</v>
      </c>
      <c r="G327" s="170">
        <f t="shared" si="84"/>
        <v>0</v>
      </c>
      <c r="H327" s="170">
        <f t="shared" si="84"/>
        <v>0</v>
      </c>
      <c r="I327" s="170">
        <f t="shared" si="84"/>
        <v>0</v>
      </c>
      <c r="J327" s="177" t="str">
        <f t="shared" si="71"/>
        <v/>
      </c>
      <c r="K327" s="178" t="str">
        <f t="shared" si="71"/>
        <v/>
      </c>
      <c r="L327" s="178" t="str">
        <f t="shared" si="85"/>
        <v/>
      </c>
      <c r="M327" s="178" t="str">
        <f t="shared" si="85"/>
        <v/>
      </c>
      <c r="N327" s="178" t="str">
        <f t="shared" si="85"/>
        <v/>
      </c>
      <c r="O327" s="178" t="str">
        <f t="shared" si="85"/>
        <v/>
      </c>
      <c r="P327" s="178" t="str">
        <f t="shared" si="85"/>
        <v/>
      </c>
      <c r="Q327" s="178" t="str">
        <f t="shared" si="85"/>
        <v/>
      </c>
      <c r="R327" s="178" t="str">
        <f t="shared" si="85"/>
        <v/>
      </c>
      <c r="S327" s="178" t="str">
        <f t="shared" si="85"/>
        <v/>
      </c>
      <c r="T327" s="178" t="str">
        <f t="shared" si="85"/>
        <v/>
      </c>
      <c r="U327" s="178" t="str">
        <f t="shared" si="85"/>
        <v/>
      </c>
      <c r="V327" s="177" t="str">
        <f t="shared" si="77"/>
        <v/>
      </c>
      <c r="W327" s="178" t="str">
        <f t="shared" si="78"/>
        <v/>
      </c>
      <c r="X327" s="178" t="str">
        <f t="shared" si="79"/>
        <v/>
      </c>
      <c r="Y327" s="177" t="str">
        <f t="shared" si="80"/>
        <v/>
      </c>
      <c r="Z327" s="178"/>
      <c r="AA327" s="178"/>
      <c r="AB327" s="178"/>
      <c r="AC327" s="179"/>
    </row>
    <row r="328" spans="1:29" hidden="1">
      <c r="A328" s="174">
        <f>'15- RC MERC'!A333</f>
        <v>45965</v>
      </c>
      <c r="B328" s="175"/>
      <c r="C328" s="176">
        <f t="shared" si="76"/>
        <v>1</v>
      </c>
      <c r="D328" s="176"/>
      <c r="E328" s="25" t="str">
        <f>IF(A328="","",IF('15- RC MERC'!E293="TODO MÊS",E288,""))</f>
        <v/>
      </c>
      <c r="F328" s="172">
        <f t="shared" si="84"/>
        <v>1</v>
      </c>
      <c r="G328" s="170">
        <f t="shared" si="84"/>
        <v>0</v>
      </c>
      <c r="H328" s="170">
        <f t="shared" si="84"/>
        <v>0</v>
      </c>
      <c r="I328" s="170">
        <f t="shared" si="84"/>
        <v>0</v>
      </c>
      <c r="J328" s="177" t="str">
        <f t="shared" si="71"/>
        <v/>
      </c>
      <c r="K328" s="178" t="str">
        <f t="shared" si="71"/>
        <v/>
      </c>
      <c r="L328" s="178" t="str">
        <f t="shared" si="85"/>
        <v/>
      </c>
      <c r="M328" s="178" t="str">
        <f t="shared" si="85"/>
        <v/>
      </c>
      <c r="N328" s="178" t="str">
        <f t="shared" si="85"/>
        <v/>
      </c>
      <c r="O328" s="178" t="str">
        <f t="shared" si="85"/>
        <v/>
      </c>
      <c r="P328" s="178" t="str">
        <f t="shared" si="85"/>
        <v/>
      </c>
      <c r="Q328" s="178" t="str">
        <f t="shared" si="85"/>
        <v/>
      </c>
      <c r="R328" s="178" t="str">
        <f t="shared" si="85"/>
        <v/>
      </c>
      <c r="S328" s="178" t="str">
        <f t="shared" si="85"/>
        <v/>
      </c>
      <c r="T328" s="178" t="str">
        <f t="shared" si="85"/>
        <v/>
      </c>
      <c r="U328" s="178" t="str">
        <f t="shared" si="85"/>
        <v/>
      </c>
      <c r="V328" s="177" t="str">
        <f t="shared" si="77"/>
        <v/>
      </c>
      <c r="W328" s="178" t="str">
        <f t="shared" si="78"/>
        <v/>
      </c>
      <c r="X328" s="178" t="str">
        <f t="shared" si="79"/>
        <v/>
      </c>
      <c r="Y328" s="177" t="str">
        <f t="shared" si="80"/>
        <v/>
      </c>
      <c r="Z328" s="178"/>
      <c r="AA328" s="178"/>
      <c r="AB328" s="178"/>
      <c r="AC328" s="179"/>
    </row>
    <row r="329" spans="1:29" hidden="1">
      <c r="A329" s="174">
        <f>'15- RC MERC'!A334</f>
        <v>45995</v>
      </c>
      <c r="B329" s="175"/>
      <c r="C329" s="176">
        <f t="shared" si="76"/>
        <v>1</v>
      </c>
      <c r="D329" s="176"/>
      <c r="E329" s="25" t="str">
        <f>IF(A329="","",IF('15- RC MERC'!E294="TODO MÊS",E289,""))</f>
        <v/>
      </c>
      <c r="F329" s="172">
        <f t="shared" si="84"/>
        <v>1</v>
      </c>
      <c r="G329" s="170">
        <f t="shared" si="84"/>
        <v>0</v>
      </c>
      <c r="H329" s="170">
        <f t="shared" si="84"/>
        <v>0</v>
      </c>
      <c r="I329" s="170">
        <f t="shared" si="84"/>
        <v>0</v>
      </c>
      <c r="J329" s="177" t="str">
        <f t="shared" si="71"/>
        <v/>
      </c>
      <c r="K329" s="178" t="str">
        <f t="shared" si="71"/>
        <v/>
      </c>
      <c r="L329" s="178" t="str">
        <f t="shared" si="85"/>
        <v/>
      </c>
      <c r="M329" s="178" t="str">
        <f t="shared" si="85"/>
        <v/>
      </c>
      <c r="N329" s="178" t="str">
        <f t="shared" si="85"/>
        <v/>
      </c>
      <c r="O329" s="178" t="str">
        <f t="shared" si="85"/>
        <v/>
      </c>
      <c r="P329" s="178" t="str">
        <f t="shared" si="85"/>
        <v/>
      </c>
      <c r="Q329" s="178" t="str">
        <f t="shared" si="85"/>
        <v/>
      </c>
      <c r="R329" s="178" t="str">
        <f t="shared" si="85"/>
        <v/>
      </c>
      <c r="S329" s="178" t="str">
        <f t="shared" si="85"/>
        <v/>
      </c>
      <c r="T329" s="178" t="str">
        <f t="shared" si="85"/>
        <v/>
      </c>
      <c r="U329" s="178" t="str">
        <f t="shared" si="85"/>
        <v/>
      </c>
      <c r="V329" s="177" t="str">
        <f t="shared" si="77"/>
        <v/>
      </c>
      <c r="W329" s="178" t="str">
        <f t="shared" si="78"/>
        <v/>
      </c>
      <c r="X329" s="178" t="str">
        <f t="shared" si="79"/>
        <v/>
      </c>
      <c r="Y329" s="177" t="str">
        <f t="shared" si="80"/>
        <v/>
      </c>
      <c r="Z329" s="178"/>
      <c r="AA329" s="178"/>
      <c r="AB329" s="178"/>
      <c r="AC329" s="179"/>
    </row>
    <row r="330" spans="1:29" hidden="1">
      <c r="A330" s="174">
        <f>'15- RC MERC'!A335</f>
        <v>46027</v>
      </c>
      <c r="B330" s="175"/>
      <c r="C330" s="176">
        <f t="shared" si="76"/>
        <v>1</v>
      </c>
      <c r="D330" s="176"/>
      <c r="E330" s="25" t="str">
        <f>IF(A330="","",IF('15- RC MERC'!E295="TODO MÊS",E290,""))</f>
        <v/>
      </c>
      <c r="F330" s="172">
        <f t="shared" si="84"/>
        <v>1</v>
      </c>
      <c r="G330" s="170">
        <f t="shared" si="84"/>
        <v>0</v>
      </c>
      <c r="H330" s="170">
        <f t="shared" si="84"/>
        <v>0</v>
      </c>
      <c r="I330" s="170">
        <f t="shared" si="84"/>
        <v>0</v>
      </c>
      <c r="J330" s="177" t="str">
        <f t="shared" si="71"/>
        <v/>
      </c>
      <c r="K330" s="178" t="str">
        <f t="shared" si="71"/>
        <v/>
      </c>
      <c r="L330" s="178" t="str">
        <f t="shared" si="85"/>
        <v/>
      </c>
      <c r="M330" s="178" t="str">
        <f t="shared" si="85"/>
        <v/>
      </c>
      <c r="N330" s="178" t="str">
        <f t="shared" si="85"/>
        <v/>
      </c>
      <c r="O330" s="178" t="str">
        <f t="shared" si="85"/>
        <v/>
      </c>
      <c r="P330" s="178" t="str">
        <f t="shared" si="85"/>
        <v/>
      </c>
      <c r="Q330" s="178" t="str">
        <f t="shared" si="85"/>
        <v/>
      </c>
      <c r="R330" s="178" t="str">
        <f t="shared" si="85"/>
        <v/>
      </c>
      <c r="S330" s="178" t="str">
        <f t="shared" si="85"/>
        <v/>
      </c>
      <c r="T330" s="178" t="str">
        <f t="shared" si="85"/>
        <v/>
      </c>
      <c r="U330" s="178" t="str">
        <f t="shared" si="85"/>
        <v/>
      </c>
      <c r="V330" s="177" t="str">
        <f t="shared" si="77"/>
        <v/>
      </c>
      <c r="W330" s="178" t="str">
        <f t="shared" si="78"/>
        <v/>
      </c>
      <c r="X330" s="178" t="str">
        <f t="shared" si="79"/>
        <v/>
      </c>
      <c r="Y330" s="177" t="str">
        <f t="shared" si="80"/>
        <v/>
      </c>
      <c r="Z330" s="178"/>
      <c r="AA330" s="178"/>
      <c r="AB330" s="178"/>
      <c r="AC330" s="179"/>
    </row>
    <row r="331" spans="1:29" hidden="1">
      <c r="A331" s="174">
        <f>'15- RC MERC'!A336</f>
        <v>46058</v>
      </c>
      <c r="B331" s="175"/>
      <c r="C331" s="176">
        <f t="shared" si="76"/>
        <v>1</v>
      </c>
      <c r="D331" s="176"/>
      <c r="E331" s="25" t="str">
        <f>IF(A331="","",IF('15- RC MERC'!E296="TODO MÊS",E291,""))</f>
        <v/>
      </c>
      <c r="F331" s="172">
        <f t="shared" si="84"/>
        <v>1</v>
      </c>
      <c r="G331" s="170">
        <f t="shared" si="84"/>
        <v>0</v>
      </c>
      <c r="H331" s="170">
        <f t="shared" si="84"/>
        <v>0</v>
      </c>
      <c r="I331" s="170">
        <f t="shared" si="84"/>
        <v>0</v>
      </c>
      <c r="J331" s="177" t="str">
        <f t="shared" si="71"/>
        <v/>
      </c>
      <c r="K331" s="178" t="str">
        <f t="shared" si="71"/>
        <v/>
      </c>
      <c r="L331" s="178" t="str">
        <f t="shared" si="85"/>
        <v/>
      </c>
      <c r="M331" s="178" t="str">
        <f t="shared" si="85"/>
        <v/>
      </c>
      <c r="N331" s="178" t="str">
        <f t="shared" si="85"/>
        <v/>
      </c>
      <c r="O331" s="178" t="str">
        <f t="shared" si="85"/>
        <v/>
      </c>
      <c r="P331" s="178" t="str">
        <f t="shared" si="85"/>
        <v/>
      </c>
      <c r="Q331" s="178" t="str">
        <f t="shared" si="85"/>
        <v/>
      </c>
      <c r="R331" s="178" t="str">
        <f t="shared" si="85"/>
        <v/>
      </c>
      <c r="S331" s="178" t="str">
        <f t="shared" si="85"/>
        <v/>
      </c>
      <c r="T331" s="178" t="str">
        <f t="shared" si="85"/>
        <v/>
      </c>
      <c r="U331" s="178" t="str">
        <f t="shared" si="85"/>
        <v/>
      </c>
      <c r="V331" s="177" t="str">
        <f t="shared" si="77"/>
        <v/>
      </c>
      <c r="W331" s="178" t="str">
        <f t="shared" si="78"/>
        <v/>
      </c>
      <c r="X331" s="178" t="str">
        <f t="shared" si="79"/>
        <v/>
      </c>
      <c r="Y331" s="177" t="str">
        <f t="shared" si="80"/>
        <v/>
      </c>
      <c r="Z331" s="178"/>
      <c r="AA331" s="178"/>
      <c r="AB331" s="178"/>
      <c r="AC331" s="179"/>
    </row>
    <row r="332" spans="1:29" hidden="1">
      <c r="A332" s="174">
        <f>'15- RC MERC'!A337</f>
        <v>46087</v>
      </c>
      <c r="B332" s="175"/>
      <c r="C332" s="176">
        <f t="shared" si="76"/>
        <v>1</v>
      </c>
      <c r="D332" s="176"/>
      <c r="E332" s="25" t="str">
        <f>IF(A332="","",IF('15- RC MERC'!E297="TODO MÊS",E292,""))</f>
        <v/>
      </c>
      <c r="F332" s="172">
        <f t="shared" si="84"/>
        <v>1</v>
      </c>
      <c r="G332" s="170">
        <f t="shared" si="84"/>
        <v>0</v>
      </c>
      <c r="H332" s="170">
        <f t="shared" si="84"/>
        <v>0</v>
      </c>
      <c r="I332" s="170">
        <f t="shared" si="84"/>
        <v>0</v>
      </c>
      <c r="J332" s="177" t="str">
        <f t="shared" ref="J332:K363" si="86">IF($E332="","",IF(MONTH(J$5)=MONTH($A332),$F332*$E332*$C332,IF(MONTH(J$5)=MONTH($A332)+1,$G332*$E332*$C332,IF(MONTH(J$5)=MONTH($A332)+2,$H332*$E332*$C332,IF(MONTH(J$5)=MONTH($A332)+3,$I332*$E332*$C332,0)))))</f>
        <v/>
      </c>
      <c r="K332" s="178" t="str">
        <f t="shared" si="86"/>
        <v/>
      </c>
      <c r="L332" s="178" t="str">
        <f t="shared" si="85"/>
        <v/>
      </c>
      <c r="M332" s="178" t="str">
        <f t="shared" si="85"/>
        <v/>
      </c>
      <c r="N332" s="178" t="str">
        <f t="shared" si="85"/>
        <v/>
      </c>
      <c r="O332" s="178" t="str">
        <f t="shared" si="85"/>
        <v/>
      </c>
      <c r="P332" s="178" t="str">
        <f t="shared" si="85"/>
        <v/>
      </c>
      <c r="Q332" s="178" t="str">
        <f t="shared" si="85"/>
        <v/>
      </c>
      <c r="R332" s="178" t="str">
        <f t="shared" si="85"/>
        <v/>
      </c>
      <c r="S332" s="178" t="str">
        <f t="shared" si="85"/>
        <v/>
      </c>
      <c r="T332" s="178" t="str">
        <f t="shared" si="85"/>
        <v/>
      </c>
      <c r="U332" s="178" t="str">
        <f t="shared" si="85"/>
        <v/>
      </c>
      <c r="V332" s="177" t="str">
        <f t="shared" si="77"/>
        <v/>
      </c>
      <c r="W332" s="178" t="str">
        <f t="shared" si="78"/>
        <v/>
      </c>
      <c r="X332" s="178" t="str">
        <f t="shared" si="79"/>
        <v/>
      </c>
      <c r="Y332" s="177" t="str">
        <f t="shared" si="80"/>
        <v/>
      </c>
      <c r="Z332" s="178"/>
      <c r="AA332" s="178"/>
      <c r="AB332" s="178"/>
      <c r="AC332" s="179"/>
    </row>
    <row r="333" spans="1:29" hidden="1">
      <c r="A333" s="174">
        <f>'15- RC MERC'!A338</f>
        <v>46118</v>
      </c>
      <c r="B333" s="175"/>
      <c r="C333" s="176">
        <f t="shared" si="76"/>
        <v>1</v>
      </c>
      <c r="D333" s="176"/>
      <c r="E333" s="25" t="str">
        <f>IF(A333="","",IF('15- RC MERC'!E298="TODO MÊS",E293,""))</f>
        <v/>
      </c>
      <c r="F333" s="172">
        <f t="shared" si="84"/>
        <v>1</v>
      </c>
      <c r="G333" s="170">
        <f t="shared" si="84"/>
        <v>0</v>
      </c>
      <c r="H333" s="170">
        <f t="shared" si="84"/>
        <v>0</v>
      </c>
      <c r="I333" s="170">
        <f t="shared" si="84"/>
        <v>0</v>
      </c>
      <c r="J333" s="177" t="str">
        <f t="shared" si="86"/>
        <v/>
      </c>
      <c r="K333" s="178" t="str">
        <f t="shared" si="86"/>
        <v/>
      </c>
      <c r="L333" s="178" t="str">
        <f t="shared" si="85"/>
        <v/>
      </c>
      <c r="M333" s="178" t="str">
        <f t="shared" si="85"/>
        <v/>
      </c>
      <c r="N333" s="178" t="str">
        <f t="shared" si="85"/>
        <v/>
      </c>
      <c r="O333" s="178" t="str">
        <f t="shared" si="85"/>
        <v/>
      </c>
      <c r="P333" s="178" t="str">
        <f t="shared" si="85"/>
        <v/>
      </c>
      <c r="Q333" s="178" t="str">
        <f t="shared" si="85"/>
        <v/>
      </c>
      <c r="R333" s="178" t="str">
        <f t="shared" si="85"/>
        <v/>
      </c>
      <c r="S333" s="178" t="str">
        <f t="shared" si="85"/>
        <v/>
      </c>
      <c r="T333" s="178" t="str">
        <f t="shared" si="85"/>
        <v/>
      </c>
      <c r="U333" s="178" t="str">
        <f t="shared" si="85"/>
        <v/>
      </c>
      <c r="V333" s="177" t="str">
        <f t="shared" si="77"/>
        <v/>
      </c>
      <c r="W333" s="178" t="str">
        <f t="shared" si="78"/>
        <v/>
      </c>
      <c r="X333" s="178" t="str">
        <f t="shared" si="79"/>
        <v/>
      </c>
      <c r="Y333" s="177" t="str">
        <f t="shared" si="80"/>
        <v/>
      </c>
      <c r="Z333" s="178"/>
      <c r="AA333" s="178"/>
      <c r="AB333" s="178"/>
      <c r="AC333" s="179"/>
    </row>
    <row r="334" spans="1:29" hidden="1">
      <c r="A334" s="174">
        <f>'15- RC MERC'!A339</f>
        <v>46148</v>
      </c>
      <c r="B334" s="175"/>
      <c r="C334" s="176">
        <f t="shared" si="76"/>
        <v>1</v>
      </c>
      <c r="D334" s="176"/>
      <c r="E334" s="25" t="str">
        <f>IF(A334="","",IF('15- RC MERC'!E299="TODO MÊS",E294,""))</f>
        <v/>
      </c>
      <c r="F334" s="172">
        <f t="shared" si="84"/>
        <v>1</v>
      </c>
      <c r="G334" s="170">
        <f t="shared" si="84"/>
        <v>0</v>
      </c>
      <c r="H334" s="170">
        <f t="shared" si="84"/>
        <v>0</v>
      </c>
      <c r="I334" s="170">
        <f t="shared" si="84"/>
        <v>0</v>
      </c>
      <c r="J334" s="177" t="str">
        <f t="shared" si="86"/>
        <v/>
      </c>
      <c r="K334" s="178" t="str">
        <f t="shared" si="86"/>
        <v/>
      </c>
      <c r="L334" s="178" t="str">
        <f t="shared" si="85"/>
        <v/>
      </c>
      <c r="M334" s="178" t="str">
        <f t="shared" si="85"/>
        <v/>
      </c>
      <c r="N334" s="178" t="str">
        <f t="shared" si="85"/>
        <v/>
      </c>
      <c r="O334" s="178" t="str">
        <f t="shared" si="85"/>
        <v/>
      </c>
      <c r="P334" s="178" t="str">
        <f t="shared" si="85"/>
        <v/>
      </c>
      <c r="Q334" s="178" t="str">
        <f t="shared" si="85"/>
        <v/>
      </c>
      <c r="R334" s="178" t="str">
        <f t="shared" si="85"/>
        <v/>
      </c>
      <c r="S334" s="178" t="str">
        <f t="shared" si="85"/>
        <v/>
      </c>
      <c r="T334" s="178" t="str">
        <f t="shared" si="85"/>
        <v/>
      </c>
      <c r="U334" s="178" t="str">
        <f t="shared" si="85"/>
        <v/>
      </c>
      <c r="V334" s="177" t="str">
        <f t="shared" si="77"/>
        <v/>
      </c>
      <c r="W334" s="178" t="str">
        <f t="shared" si="78"/>
        <v/>
      </c>
      <c r="X334" s="178" t="str">
        <f t="shared" si="79"/>
        <v/>
      </c>
      <c r="Y334" s="177" t="str">
        <f t="shared" si="80"/>
        <v/>
      </c>
      <c r="Z334" s="178"/>
      <c r="AA334" s="178"/>
      <c r="AB334" s="178"/>
      <c r="AC334" s="179"/>
    </row>
    <row r="335" spans="1:29" hidden="1">
      <c r="A335" s="174">
        <f>'15- RC MERC'!A340</f>
        <v>46180</v>
      </c>
      <c r="B335" s="175"/>
      <c r="C335" s="176">
        <f t="shared" si="76"/>
        <v>1</v>
      </c>
      <c r="D335" s="176"/>
      <c r="E335" s="25" t="str">
        <f>IF(A335="","",IF('15- RC MERC'!E300="TODO MÊS",E295,""))</f>
        <v/>
      </c>
      <c r="F335" s="172">
        <f t="shared" si="84"/>
        <v>1</v>
      </c>
      <c r="G335" s="170">
        <f t="shared" si="84"/>
        <v>0</v>
      </c>
      <c r="H335" s="170">
        <f t="shared" si="84"/>
        <v>0</v>
      </c>
      <c r="I335" s="170">
        <f t="shared" si="84"/>
        <v>0</v>
      </c>
      <c r="J335" s="177" t="str">
        <f t="shared" si="86"/>
        <v/>
      </c>
      <c r="K335" s="178" t="str">
        <f t="shared" si="86"/>
        <v/>
      </c>
      <c r="L335" s="178" t="str">
        <f t="shared" si="85"/>
        <v/>
      </c>
      <c r="M335" s="178" t="str">
        <f t="shared" si="85"/>
        <v/>
      </c>
      <c r="N335" s="178" t="str">
        <f t="shared" si="85"/>
        <v/>
      </c>
      <c r="O335" s="178" t="str">
        <f t="shared" si="85"/>
        <v/>
      </c>
      <c r="P335" s="178" t="str">
        <f t="shared" si="85"/>
        <v/>
      </c>
      <c r="Q335" s="178" t="str">
        <f t="shared" si="85"/>
        <v/>
      </c>
      <c r="R335" s="178" t="str">
        <f t="shared" si="85"/>
        <v/>
      </c>
      <c r="S335" s="178" t="str">
        <f t="shared" si="85"/>
        <v/>
      </c>
      <c r="T335" s="178" t="str">
        <f t="shared" si="85"/>
        <v/>
      </c>
      <c r="U335" s="178" t="str">
        <f t="shared" si="85"/>
        <v/>
      </c>
      <c r="V335" s="177" t="str">
        <f t="shared" si="77"/>
        <v/>
      </c>
      <c r="W335" s="178" t="str">
        <f t="shared" si="78"/>
        <v/>
      </c>
      <c r="X335" s="178" t="str">
        <f t="shared" si="79"/>
        <v/>
      </c>
      <c r="Y335" s="177" t="str">
        <f t="shared" si="80"/>
        <v/>
      </c>
      <c r="Z335" s="178"/>
      <c r="AA335" s="178"/>
      <c r="AB335" s="178"/>
      <c r="AC335" s="179"/>
    </row>
    <row r="336" spans="1:29" hidden="1">
      <c r="A336" s="174">
        <f>'15- RC MERC'!A341</f>
        <v>46210</v>
      </c>
      <c r="B336" s="175"/>
      <c r="C336" s="176">
        <f t="shared" si="76"/>
        <v>1</v>
      </c>
      <c r="D336" s="176"/>
      <c r="E336" s="25" t="str">
        <f>IF(A336="","",IF('15- RC MERC'!E301="TODO MÊS",E296,""))</f>
        <v/>
      </c>
      <c r="F336" s="172">
        <f t="shared" si="84"/>
        <v>1</v>
      </c>
      <c r="G336" s="170">
        <f t="shared" si="84"/>
        <v>0</v>
      </c>
      <c r="H336" s="170">
        <f t="shared" si="84"/>
        <v>0</v>
      </c>
      <c r="I336" s="170">
        <f t="shared" si="84"/>
        <v>0</v>
      </c>
      <c r="J336" s="177" t="str">
        <f t="shared" si="86"/>
        <v/>
      </c>
      <c r="K336" s="178" t="str">
        <f t="shared" si="86"/>
        <v/>
      </c>
      <c r="L336" s="178" t="str">
        <f t="shared" ref="L336:U345" si="87">IF($E336="","",IF(MONTH(L$5)=MONTH($A336),$F336*$E336*$C336,IF(MONTH(L$5)=MONTH($A336)+1,$G336*$E336*$C336,IF(MONTH(L$5)=MONTH($A336)+2,$H336*$E336*$C336,IF(MONTH(L$5)=MONTH($A336)+3,$I336*$E336*$C336,0)))))</f>
        <v/>
      </c>
      <c r="M336" s="178" t="str">
        <f t="shared" si="87"/>
        <v/>
      </c>
      <c r="N336" s="178" t="str">
        <f t="shared" si="87"/>
        <v/>
      </c>
      <c r="O336" s="178" t="str">
        <f t="shared" si="87"/>
        <v/>
      </c>
      <c r="P336" s="178" t="str">
        <f t="shared" si="87"/>
        <v/>
      </c>
      <c r="Q336" s="178" t="str">
        <f t="shared" si="87"/>
        <v/>
      </c>
      <c r="R336" s="178" t="str">
        <f t="shared" si="87"/>
        <v/>
      </c>
      <c r="S336" s="178" t="str">
        <f t="shared" si="87"/>
        <v/>
      </c>
      <c r="T336" s="178" t="str">
        <f t="shared" si="87"/>
        <v/>
      </c>
      <c r="U336" s="178" t="str">
        <f t="shared" si="87"/>
        <v/>
      </c>
      <c r="V336" s="177" t="str">
        <f t="shared" si="77"/>
        <v/>
      </c>
      <c r="W336" s="178" t="str">
        <f t="shared" si="78"/>
        <v/>
      </c>
      <c r="X336" s="178" t="str">
        <f t="shared" si="79"/>
        <v/>
      </c>
      <c r="Y336" s="177" t="str">
        <f t="shared" si="80"/>
        <v/>
      </c>
      <c r="Z336" s="178"/>
      <c r="AA336" s="178"/>
      <c r="AB336" s="178"/>
      <c r="AC336" s="179"/>
    </row>
    <row r="337" spans="1:29" hidden="1">
      <c r="A337" s="174">
        <f>'15- RC MERC'!A342</f>
        <v>46242</v>
      </c>
      <c r="B337" s="175"/>
      <c r="C337" s="176">
        <f t="shared" si="76"/>
        <v>1</v>
      </c>
      <c r="D337" s="176"/>
      <c r="E337" s="25" t="str">
        <f>IF(A337="","",IF('15- RC MERC'!E302="TODO MÊS",E297,""))</f>
        <v/>
      </c>
      <c r="F337" s="172">
        <f t="shared" si="84"/>
        <v>1</v>
      </c>
      <c r="G337" s="170">
        <f t="shared" si="84"/>
        <v>0</v>
      </c>
      <c r="H337" s="170">
        <f t="shared" si="84"/>
        <v>0</v>
      </c>
      <c r="I337" s="170">
        <f t="shared" si="84"/>
        <v>0</v>
      </c>
      <c r="J337" s="177" t="str">
        <f t="shared" si="86"/>
        <v/>
      </c>
      <c r="K337" s="178" t="str">
        <f t="shared" si="86"/>
        <v/>
      </c>
      <c r="L337" s="178" t="str">
        <f t="shared" si="87"/>
        <v/>
      </c>
      <c r="M337" s="178" t="str">
        <f t="shared" si="87"/>
        <v/>
      </c>
      <c r="N337" s="178" t="str">
        <f t="shared" si="87"/>
        <v/>
      </c>
      <c r="O337" s="178" t="str">
        <f t="shared" si="87"/>
        <v/>
      </c>
      <c r="P337" s="178" t="str">
        <f t="shared" si="87"/>
        <v/>
      </c>
      <c r="Q337" s="178" t="str">
        <f t="shared" si="87"/>
        <v/>
      </c>
      <c r="R337" s="178" t="str">
        <f t="shared" si="87"/>
        <v/>
      </c>
      <c r="S337" s="178" t="str">
        <f t="shared" si="87"/>
        <v/>
      </c>
      <c r="T337" s="178" t="str">
        <f t="shared" si="87"/>
        <v/>
      </c>
      <c r="U337" s="178" t="str">
        <f t="shared" si="87"/>
        <v/>
      </c>
      <c r="V337" s="177" t="str">
        <f t="shared" si="77"/>
        <v/>
      </c>
      <c r="W337" s="178" t="str">
        <f t="shared" si="78"/>
        <v/>
      </c>
      <c r="X337" s="178" t="str">
        <f t="shared" si="79"/>
        <v/>
      </c>
      <c r="Y337" s="177" t="str">
        <f t="shared" si="80"/>
        <v/>
      </c>
      <c r="Z337" s="178"/>
      <c r="AA337" s="178"/>
      <c r="AB337" s="178"/>
      <c r="AC337" s="179"/>
    </row>
    <row r="338" spans="1:29" hidden="1">
      <c r="A338" s="174" t="str">
        <f>'15- RC MERC'!A343</f>
        <v/>
      </c>
      <c r="B338" s="175"/>
      <c r="C338" s="176" t="str">
        <f t="shared" si="76"/>
        <v/>
      </c>
      <c r="D338" s="176"/>
      <c r="E338" s="25" t="str">
        <f>IF(A338="","",IF('15- RC MERC'!E303="TODO MÊS",E298,""))</f>
        <v/>
      </c>
      <c r="F338" s="172">
        <f t="shared" si="84"/>
        <v>0</v>
      </c>
      <c r="G338" s="170">
        <f t="shared" si="84"/>
        <v>0</v>
      </c>
      <c r="H338" s="170">
        <f t="shared" si="84"/>
        <v>0</v>
      </c>
      <c r="I338" s="170">
        <f t="shared" si="84"/>
        <v>0</v>
      </c>
      <c r="J338" s="177" t="str">
        <f t="shared" si="86"/>
        <v/>
      </c>
      <c r="K338" s="178" t="str">
        <f t="shared" si="86"/>
        <v/>
      </c>
      <c r="L338" s="178" t="str">
        <f t="shared" si="87"/>
        <v/>
      </c>
      <c r="M338" s="178" t="str">
        <f t="shared" si="87"/>
        <v/>
      </c>
      <c r="N338" s="178" t="str">
        <f t="shared" si="87"/>
        <v/>
      </c>
      <c r="O338" s="178" t="str">
        <f t="shared" si="87"/>
        <v/>
      </c>
      <c r="P338" s="178" t="str">
        <f t="shared" si="87"/>
        <v/>
      </c>
      <c r="Q338" s="178" t="str">
        <f t="shared" si="87"/>
        <v/>
      </c>
      <c r="R338" s="178" t="str">
        <f t="shared" si="87"/>
        <v/>
      </c>
      <c r="S338" s="178" t="str">
        <f t="shared" si="87"/>
        <v/>
      </c>
      <c r="T338" s="178" t="str">
        <f t="shared" si="87"/>
        <v/>
      </c>
      <c r="U338" s="178" t="str">
        <f t="shared" si="87"/>
        <v/>
      </c>
      <c r="V338" s="177" t="str">
        <f t="shared" si="77"/>
        <v/>
      </c>
      <c r="W338" s="178" t="str">
        <f t="shared" si="78"/>
        <v/>
      </c>
      <c r="X338" s="178" t="str">
        <f t="shared" si="79"/>
        <v/>
      </c>
      <c r="Y338" s="177" t="str">
        <f t="shared" si="80"/>
        <v/>
      </c>
      <c r="Z338" s="178"/>
      <c r="AA338" s="178"/>
      <c r="AB338" s="178"/>
      <c r="AC338" s="179"/>
    </row>
    <row r="339" spans="1:29" hidden="1">
      <c r="A339" s="174" t="str">
        <f>'15- RC MERC'!A344</f>
        <v/>
      </c>
      <c r="B339" s="175"/>
      <c r="C339" s="176" t="str">
        <f t="shared" si="76"/>
        <v/>
      </c>
      <c r="D339" s="176"/>
      <c r="E339" s="25" t="str">
        <f>IF(A339="","",IF('15- RC MERC'!E304="TODO MÊS",E299,""))</f>
        <v/>
      </c>
      <c r="F339" s="172">
        <f t="shared" si="84"/>
        <v>0</v>
      </c>
      <c r="G339" s="170">
        <f t="shared" si="84"/>
        <v>0</v>
      </c>
      <c r="H339" s="170">
        <f t="shared" si="84"/>
        <v>0</v>
      </c>
      <c r="I339" s="170">
        <f t="shared" si="84"/>
        <v>0</v>
      </c>
      <c r="J339" s="177" t="str">
        <f t="shared" si="86"/>
        <v/>
      </c>
      <c r="K339" s="178" t="str">
        <f t="shared" si="86"/>
        <v/>
      </c>
      <c r="L339" s="178" t="str">
        <f t="shared" si="87"/>
        <v/>
      </c>
      <c r="M339" s="178" t="str">
        <f t="shared" si="87"/>
        <v/>
      </c>
      <c r="N339" s="178" t="str">
        <f t="shared" si="87"/>
        <v/>
      </c>
      <c r="O339" s="178" t="str">
        <f t="shared" si="87"/>
        <v/>
      </c>
      <c r="P339" s="178" t="str">
        <f t="shared" si="87"/>
        <v/>
      </c>
      <c r="Q339" s="178" t="str">
        <f t="shared" si="87"/>
        <v/>
      </c>
      <c r="R339" s="178" t="str">
        <f t="shared" si="87"/>
        <v/>
      </c>
      <c r="S339" s="178" t="str">
        <f t="shared" si="87"/>
        <v/>
      </c>
      <c r="T339" s="178" t="str">
        <f t="shared" si="87"/>
        <v/>
      </c>
      <c r="U339" s="178" t="str">
        <f t="shared" si="87"/>
        <v/>
      </c>
      <c r="V339" s="177" t="str">
        <f t="shared" si="77"/>
        <v/>
      </c>
      <c r="W339" s="178" t="str">
        <f t="shared" si="78"/>
        <v/>
      </c>
      <c r="X339" s="178" t="str">
        <f t="shared" si="79"/>
        <v/>
      </c>
      <c r="Y339" s="177" t="str">
        <f t="shared" si="80"/>
        <v/>
      </c>
      <c r="Z339" s="178"/>
      <c r="AA339" s="178"/>
      <c r="AB339" s="178"/>
      <c r="AC339" s="179"/>
    </row>
    <row r="340" spans="1:29" hidden="1">
      <c r="A340" s="174" t="str">
        <f>'15- RC MERC'!A345</f>
        <v/>
      </c>
      <c r="B340" s="175"/>
      <c r="C340" s="176" t="str">
        <f t="shared" si="76"/>
        <v/>
      </c>
      <c r="D340" s="176"/>
      <c r="E340" s="25" t="str">
        <f>IF(A340="","",IF('15- RC MERC'!E305="TODO MÊS",E300,""))</f>
        <v/>
      </c>
      <c r="F340" s="172">
        <f t="shared" si="84"/>
        <v>0</v>
      </c>
      <c r="G340" s="170">
        <f t="shared" si="84"/>
        <v>0</v>
      </c>
      <c r="H340" s="170">
        <f t="shared" si="84"/>
        <v>0</v>
      </c>
      <c r="I340" s="170">
        <f t="shared" si="84"/>
        <v>0</v>
      </c>
      <c r="J340" s="177" t="str">
        <f t="shared" si="86"/>
        <v/>
      </c>
      <c r="K340" s="178" t="str">
        <f t="shared" si="86"/>
        <v/>
      </c>
      <c r="L340" s="178" t="str">
        <f t="shared" si="87"/>
        <v/>
      </c>
      <c r="M340" s="178" t="str">
        <f t="shared" si="87"/>
        <v/>
      </c>
      <c r="N340" s="178" t="str">
        <f t="shared" si="87"/>
        <v/>
      </c>
      <c r="O340" s="178" t="str">
        <f t="shared" si="87"/>
        <v/>
      </c>
      <c r="P340" s="178" t="str">
        <f t="shared" si="87"/>
        <v/>
      </c>
      <c r="Q340" s="178" t="str">
        <f t="shared" si="87"/>
        <v/>
      </c>
      <c r="R340" s="178" t="str">
        <f t="shared" si="87"/>
        <v/>
      </c>
      <c r="S340" s="178" t="str">
        <f t="shared" si="87"/>
        <v/>
      </c>
      <c r="T340" s="178" t="str">
        <f t="shared" si="87"/>
        <v/>
      </c>
      <c r="U340" s="178" t="str">
        <f t="shared" si="87"/>
        <v/>
      </c>
      <c r="V340" s="177" t="str">
        <f t="shared" si="77"/>
        <v/>
      </c>
      <c r="W340" s="178" t="str">
        <f t="shared" si="78"/>
        <v/>
      </c>
      <c r="X340" s="178" t="str">
        <f t="shared" si="79"/>
        <v/>
      </c>
      <c r="Y340" s="177" t="str">
        <f t="shared" si="80"/>
        <v/>
      </c>
      <c r="Z340" s="178"/>
      <c r="AA340" s="178"/>
      <c r="AB340" s="178"/>
      <c r="AC340" s="179"/>
    </row>
    <row r="341" spans="1:29" hidden="1">
      <c r="A341" s="174" t="str">
        <f>'15- RC MERC'!A346</f>
        <v/>
      </c>
      <c r="B341" s="175"/>
      <c r="C341" s="176" t="str">
        <f t="shared" si="76"/>
        <v/>
      </c>
      <c r="D341" s="176"/>
      <c r="E341" s="25" t="str">
        <f>IF(A341="","",IF('15- RC MERC'!E306="TODO MÊS",E301,""))</f>
        <v/>
      </c>
      <c r="F341" s="172">
        <f t="shared" si="84"/>
        <v>0</v>
      </c>
      <c r="G341" s="170">
        <f t="shared" si="84"/>
        <v>0</v>
      </c>
      <c r="H341" s="170">
        <f t="shared" si="84"/>
        <v>0</v>
      </c>
      <c r="I341" s="170">
        <f t="shared" si="84"/>
        <v>0</v>
      </c>
      <c r="J341" s="177" t="str">
        <f t="shared" si="86"/>
        <v/>
      </c>
      <c r="K341" s="178" t="str">
        <f t="shared" si="86"/>
        <v/>
      </c>
      <c r="L341" s="178" t="str">
        <f t="shared" si="87"/>
        <v/>
      </c>
      <c r="M341" s="178" t="str">
        <f t="shared" si="87"/>
        <v/>
      </c>
      <c r="N341" s="178" t="str">
        <f t="shared" si="87"/>
        <v/>
      </c>
      <c r="O341" s="178" t="str">
        <f t="shared" si="87"/>
        <v/>
      </c>
      <c r="P341" s="178" t="str">
        <f t="shared" si="87"/>
        <v/>
      </c>
      <c r="Q341" s="178" t="str">
        <f t="shared" si="87"/>
        <v/>
      </c>
      <c r="R341" s="178" t="str">
        <f t="shared" si="87"/>
        <v/>
      </c>
      <c r="S341" s="178" t="str">
        <f t="shared" si="87"/>
        <v/>
      </c>
      <c r="T341" s="178" t="str">
        <f t="shared" si="87"/>
        <v/>
      </c>
      <c r="U341" s="178" t="str">
        <f t="shared" si="87"/>
        <v/>
      </c>
      <c r="V341" s="177" t="str">
        <f t="shared" si="77"/>
        <v/>
      </c>
      <c r="W341" s="178" t="str">
        <f t="shared" si="78"/>
        <v/>
      </c>
      <c r="X341" s="178" t="str">
        <f t="shared" si="79"/>
        <v/>
      </c>
      <c r="Y341" s="177" t="str">
        <f t="shared" si="80"/>
        <v/>
      </c>
      <c r="Z341" s="178"/>
      <c r="AA341" s="178"/>
      <c r="AB341" s="178"/>
      <c r="AC341" s="179"/>
    </row>
    <row r="342" spans="1:29" hidden="1">
      <c r="A342" s="174" t="str">
        <f>'15- RC MERC'!A347</f>
        <v/>
      </c>
      <c r="B342" s="175"/>
      <c r="C342" s="176" t="str">
        <f t="shared" si="76"/>
        <v/>
      </c>
      <c r="D342" s="176"/>
      <c r="E342" s="25" t="str">
        <f>IF(A342="","",IF('15- RC MERC'!E307="TODO MÊS",E302,""))</f>
        <v/>
      </c>
      <c r="F342" s="172">
        <f t="shared" si="84"/>
        <v>0</v>
      </c>
      <c r="G342" s="170">
        <f t="shared" si="84"/>
        <v>0</v>
      </c>
      <c r="H342" s="170">
        <f t="shared" si="84"/>
        <v>0</v>
      </c>
      <c r="I342" s="170">
        <f t="shared" si="84"/>
        <v>0</v>
      </c>
      <c r="J342" s="177" t="str">
        <f t="shared" si="86"/>
        <v/>
      </c>
      <c r="K342" s="178" t="str">
        <f t="shared" si="86"/>
        <v/>
      </c>
      <c r="L342" s="178" t="str">
        <f t="shared" si="87"/>
        <v/>
      </c>
      <c r="M342" s="178" t="str">
        <f t="shared" si="87"/>
        <v/>
      </c>
      <c r="N342" s="178" t="str">
        <f t="shared" si="87"/>
        <v/>
      </c>
      <c r="O342" s="178" t="str">
        <f t="shared" si="87"/>
        <v/>
      </c>
      <c r="P342" s="178" t="str">
        <f t="shared" si="87"/>
        <v/>
      </c>
      <c r="Q342" s="178" t="str">
        <f t="shared" si="87"/>
        <v/>
      </c>
      <c r="R342" s="178" t="str">
        <f t="shared" si="87"/>
        <v/>
      </c>
      <c r="S342" s="178" t="str">
        <f t="shared" si="87"/>
        <v/>
      </c>
      <c r="T342" s="178" t="str">
        <f t="shared" si="87"/>
        <v/>
      </c>
      <c r="U342" s="178" t="str">
        <f t="shared" si="87"/>
        <v/>
      </c>
      <c r="V342" s="177" t="str">
        <f t="shared" si="77"/>
        <v/>
      </c>
      <c r="W342" s="178" t="str">
        <f t="shared" si="78"/>
        <v/>
      </c>
      <c r="X342" s="178" t="str">
        <f t="shared" si="79"/>
        <v/>
      </c>
      <c r="Y342" s="177" t="str">
        <f t="shared" si="80"/>
        <v/>
      </c>
      <c r="Z342" s="178"/>
      <c r="AA342" s="178"/>
      <c r="AB342" s="178"/>
      <c r="AC342" s="179"/>
    </row>
    <row r="343" spans="1:29" hidden="1">
      <c r="A343" s="174" t="str">
        <f>'15- RC MERC'!A348</f>
        <v/>
      </c>
      <c r="B343" s="175"/>
      <c r="C343" s="176" t="str">
        <f t="shared" si="76"/>
        <v/>
      </c>
      <c r="D343" s="176"/>
      <c r="E343" s="25" t="str">
        <f>IF(A343="","",IF('15- RC MERC'!E308="TODO MÊS",E303,""))</f>
        <v/>
      </c>
      <c r="F343" s="172">
        <f t="shared" si="84"/>
        <v>0</v>
      </c>
      <c r="G343" s="170">
        <f t="shared" si="84"/>
        <v>0</v>
      </c>
      <c r="H343" s="170">
        <f t="shared" si="84"/>
        <v>0</v>
      </c>
      <c r="I343" s="170">
        <f t="shared" si="84"/>
        <v>0</v>
      </c>
      <c r="J343" s="177" t="str">
        <f t="shared" si="86"/>
        <v/>
      </c>
      <c r="K343" s="178" t="str">
        <f t="shared" si="86"/>
        <v/>
      </c>
      <c r="L343" s="178" t="str">
        <f t="shared" si="87"/>
        <v/>
      </c>
      <c r="M343" s="178" t="str">
        <f t="shared" si="87"/>
        <v/>
      </c>
      <c r="N343" s="178" t="str">
        <f t="shared" si="87"/>
        <v/>
      </c>
      <c r="O343" s="178" t="str">
        <f t="shared" si="87"/>
        <v/>
      </c>
      <c r="P343" s="178" t="str">
        <f t="shared" si="87"/>
        <v/>
      </c>
      <c r="Q343" s="178" t="str">
        <f t="shared" si="87"/>
        <v/>
      </c>
      <c r="R343" s="178" t="str">
        <f t="shared" si="87"/>
        <v/>
      </c>
      <c r="S343" s="178" t="str">
        <f t="shared" si="87"/>
        <v/>
      </c>
      <c r="T343" s="178" t="str">
        <f t="shared" si="87"/>
        <v/>
      </c>
      <c r="U343" s="178" t="str">
        <f t="shared" si="87"/>
        <v/>
      </c>
      <c r="V343" s="177" t="str">
        <f t="shared" si="77"/>
        <v/>
      </c>
      <c r="W343" s="178" t="str">
        <f t="shared" si="78"/>
        <v/>
      </c>
      <c r="X343" s="178" t="str">
        <f t="shared" si="79"/>
        <v/>
      </c>
      <c r="Y343" s="177" t="str">
        <f t="shared" si="80"/>
        <v/>
      </c>
      <c r="Z343" s="178"/>
      <c r="AA343" s="178"/>
      <c r="AB343" s="178"/>
      <c r="AC343" s="179"/>
    </row>
    <row r="344" spans="1:29" hidden="1">
      <c r="A344" s="174" t="str">
        <f>'15- RC MERC'!A349</f>
        <v/>
      </c>
      <c r="B344" s="175"/>
      <c r="C344" s="176" t="str">
        <f t="shared" si="76"/>
        <v/>
      </c>
      <c r="D344" s="176"/>
      <c r="E344" s="25" t="str">
        <f>IF(A344="","",IF('15- RC MERC'!E309="TODO MÊS",E304,""))</f>
        <v/>
      </c>
      <c r="F344" s="172">
        <f t="shared" si="84"/>
        <v>0</v>
      </c>
      <c r="G344" s="170">
        <f t="shared" si="84"/>
        <v>0</v>
      </c>
      <c r="H344" s="170">
        <f t="shared" si="84"/>
        <v>0</v>
      </c>
      <c r="I344" s="170">
        <f t="shared" si="84"/>
        <v>0</v>
      </c>
      <c r="J344" s="177" t="str">
        <f t="shared" si="86"/>
        <v/>
      </c>
      <c r="K344" s="178" t="str">
        <f t="shared" si="86"/>
        <v/>
      </c>
      <c r="L344" s="178" t="str">
        <f t="shared" si="87"/>
        <v/>
      </c>
      <c r="M344" s="178" t="str">
        <f t="shared" si="87"/>
        <v/>
      </c>
      <c r="N344" s="178" t="str">
        <f t="shared" si="87"/>
        <v/>
      </c>
      <c r="O344" s="178" t="str">
        <f t="shared" si="87"/>
        <v/>
      </c>
      <c r="P344" s="178" t="str">
        <f t="shared" si="87"/>
        <v/>
      </c>
      <c r="Q344" s="178" t="str">
        <f t="shared" si="87"/>
        <v/>
      </c>
      <c r="R344" s="178" t="str">
        <f t="shared" si="87"/>
        <v/>
      </c>
      <c r="S344" s="178" t="str">
        <f t="shared" si="87"/>
        <v/>
      </c>
      <c r="T344" s="178" t="str">
        <f t="shared" si="87"/>
        <v/>
      </c>
      <c r="U344" s="178" t="str">
        <f t="shared" si="87"/>
        <v/>
      </c>
      <c r="V344" s="177" t="str">
        <f t="shared" si="77"/>
        <v/>
      </c>
      <c r="W344" s="178" t="str">
        <f t="shared" si="78"/>
        <v/>
      </c>
      <c r="X344" s="178" t="str">
        <f t="shared" si="79"/>
        <v/>
      </c>
      <c r="Y344" s="177" t="str">
        <f t="shared" si="80"/>
        <v/>
      </c>
      <c r="Z344" s="178"/>
      <c r="AA344" s="178"/>
      <c r="AB344" s="178"/>
      <c r="AC344" s="179"/>
    </row>
    <row r="345" spans="1:29" hidden="1">
      <c r="A345" s="174" t="str">
        <f>'15- RC MERC'!A350</f>
        <v/>
      </c>
      <c r="B345" s="175"/>
      <c r="C345" s="176" t="str">
        <f t="shared" si="76"/>
        <v/>
      </c>
      <c r="D345" s="176"/>
      <c r="E345" s="25" t="str">
        <f>IF(A345="","",IF('15- RC MERC'!E310="TODO MÊS",E305,""))</f>
        <v/>
      </c>
      <c r="F345" s="172">
        <f t="shared" si="84"/>
        <v>0</v>
      </c>
      <c r="G345" s="170">
        <f t="shared" si="84"/>
        <v>0</v>
      </c>
      <c r="H345" s="170">
        <f t="shared" si="84"/>
        <v>0</v>
      </c>
      <c r="I345" s="170">
        <f t="shared" si="84"/>
        <v>0</v>
      </c>
      <c r="J345" s="177" t="str">
        <f t="shared" si="86"/>
        <v/>
      </c>
      <c r="K345" s="178" t="str">
        <f t="shared" si="86"/>
        <v/>
      </c>
      <c r="L345" s="178" t="str">
        <f t="shared" si="87"/>
        <v/>
      </c>
      <c r="M345" s="178" t="str">
        <f t="shared" si="87"/>
        <v/>
      </c>
      <c r="N345" s="178" t="str">
        <f t="shared" si="87"/>
        <v/>
      </c>
      <c r="O345" s="178" t="str">
        <f t="shared" si="87"/>
        <v/>
      </c>
      <c r="P345" s="178" t="str">
        <f t="shared" si="87"/>
        <v/>
      </c>
      <c r="Q345" s="178" t="str">
        <f t="shared" si="87"/>
        <v/>
      </c>
      <c r="R345" s="178" t="str">
        <f t="shared" si="87"/>
        <v/>
      </c>
      <c r="S345" s="178" t="str">
        <f t="shared" si="87"/>
        <v/>
      </c>
      <c r="T345" s="178" t="str">
        <f t="shared" si="87"/>
        <v/>
      </c>
      <c r="U345" s="178" t="str">
        <f t="shared" si="87"/>
        <v/>
      </c>
      <c r="V345" s="177" t="str">
        <f t="shared" si="77"/>
        <v/>
      </c>
      <c r="W345" s="178" t="str">
        <f t="shared" si="78"/>
        <v/>
      </c>
      <c r="X345" s="178" t="str">
        <f t="shared" si="79"/>
        <v/>
      </c>
      <c r="Y345" s="177" t="str">
        <f t="shared" si="80"/>
        <v/>
      </c>
      <c r="Z345" s="178"/>
      <c r="AA345" s="178"/>
      <c r="AB345" s="178"/>
      <c r="AC345" s="179"/>
    </row>
    <row r="346" spans="1:29" hidden="1">
      <c r="A346" s="174" t="str">
        <f>'15- RC MERC'!A351</f>
        <v/>
      </c>
      <c r="B346" s="175"/>
      <c r="C346" s="176" t="str">
        <f t="shared" si="76"/>
        <v/>
      </c>
      <c r="D346" s="176"/>
      <c r="E346" s="25" t="str">
        <f>IF(A346="","",IF('15- RC MERC'!E311="TODO MÊS",E306,""))</f>
        <v/>
      </c>
      <c r="F346" s="172">
        <f t="shared" ref="F346:I365" si="88">F306</f>
        <v>0</v>
      </c>
      <c r="G346" s="170">
        <f t="shared" si="88"/>
        <v>0</v>
      </c>
      <c r="H346" s="170">
        <f t="shared" si="88"/>
        <v>0</v>
      </c>
      <c r="I346" s="170">
        <f t="shared" si="88"/>
        <v>0</v>
      </c>
      <c r="J346" s="177" t="str">
        <f t="shared" si="86"/>
        <v/>
      </c>
      <c r="K346" s="178" t="str">
        <f t="shared" si="86"/>
        <v/>
      </c>
      <c r="L346" s="178" t="str">
        <f t="shared" ref="L346:U355" si="89">IF($E346="","",IF(MONTH(L$5)=MONTH($A346),$F346*$E346*$C346,IF(MONTH(L$5)=MONTH($A346)+1,$G346*$E346*$C346,IF(MONTH(L$5)=MONTH($A346)+2,$H346*$E346*$C346,IF(MONTH(L$5)=MONTH($A346)+3,$I346*$E346*$C346,0)))))</f>
        <v/>
      </c>
      <c r="M346" s="178" t="str">
        <f t="shared" si="89"/>
        <v/>
      </c>
      <c r="N346" s="178" t="str">
        <f t="shared" si="89"/>
        <v/>
      </c>
      <c r="O346" s="178" t="str">
        <f t="shared" si="89"/>
        <v/>
      </c>
      <c r="P346" s="178" t="str">
        <f t="shared" si="89"/>
        <v/>
      </c>
      <c r="Q346" s="178" t="str">
        <f t="shared" si="89"/>
        <v/>
      </c>
      <c r="R346" s="178" t="str">
        <f t="shared" si="89"/>
        <v/>
      </c>
      <c r="S346" s="178" t="str">
        <f t="shared" si="89"/>
        <v/>
      </c>
      <c r="T346" s="178" t="str">
        <f t="shared" si="89"/>
        <v/>
      </c>
      <c r="U346" s="178" t="str">
        <f t="shared" si="89"/>
        <v/>
      </c>
      <c r="V346" s="177" t="str">
        <f t="shared" si="77"/>
        <v/>
      </c>
      <c r="W346" s="178" t="str">
        <f t="shared" si="78"/>
        <v/>
      </c>
      <c r="X346" s="178" t="str">
        <f t="shared" si="79"/>
        <v/>
      </c>
      <c r="Y346" s="177" t="str">
        <f t="shared" si="80"/>
        <v/>
      </c>
      <c r="Z346" s="178"/>
      <c r="AA346" s="178"/>
      <c r="AB346" s="178"/>
      <c r="AC346" s="179"/>
    </row>
    <row r="347" spans="1:29" hidden="1">
      <c r="A347" s="174" t="str">
        <f>'15- RC MERC'!A352</f>
        <v/>
      </c>
      <c r="B347" s="175"/>
      <c r="C347" s="176" t="str">
        <f t="shared" si="76"/>
        <v/>
      </c>
      <c r="D347" s="176"/>
      <c r="E347" s="25" t="str">
        <f>IF(A347="","",IF('15- RC MERC'!E312="TODO MÊS",E307,""))</f>
        <v/>
      </c>
      <c r="F347" s="172">
        <f t="shared" si="88"/>
        <v>0</v>
      </c>
      <c r="G347" s="170">
        <f t="shared" si="88"/>
        <v>0</v>
      </c>
      <c r="H347" s="170">
        <f t="shared" si="88"/>
        <v>0</v>
      </c>
      <c r="I347" s="170">
        <f t="shared" si="88"/>
        <v>0</v>
      </c>
      <c r="J347" s="177" t="str">
        <f t="shared" si="86"/>
        <v/>
      </c>
      <c r="K347" s="178" t="str">
        <f t="shared" si="86"/>
        <v/>
      </c>
      <c r="L347" s="178" t="str">
        <f t="shared" si="89"/>
        <v/>
      </c>
      <c r="M347" s="178" t="str">
        <f t="shared" si="89"/>
        <v/>
      </c>
      <c r="N347" s="178" t="str">
        <f t="shared" si="89"/>
        <v/>
      </c>
      <c r="O347" s="178" t="str">
        <f t="shared" si="89"/>
        <v/>
      </c>
      <c r="P347" s="178" t="str">
        <f t="shared" si="89"/>
        <v/>
      </c>
      <c r="Q347" s="178" t="str">
        <f t="shared" si="89"/>
        <v/>
      </c>
      <c r="R347" s="178" t="str">
        <f t="shared" si="89"/>
        <v/>
      </c>
      <c r="S347" s="178" t="str">
        <f t="shared" si="89"/>
        <v/>
      </c>
      <c r="T347" s="178" t="str">
        <f t="shared" si="89"/>
        <v/>
      </c>
      <c r="U347" s="178" t="str">
        <f t="shared" si="89"/>
        <v/>
      </c>
      <c r="V347" s="177" t="str">
        <f t="shared" si="77"/>
        <v/>
      </c>
      <c r="W347" s="178" t="str">
        <f t="shared" si="78"/>
        <v/>
      </c>
      <c r="X347" s="178" t="str">
        <f t="shared" si="79"/>
        <v/>
      </c>
      <c r="Y347" s="177" t="str">
        <f t="shared" si="80"/>
        <v/>
      </c>
      <c r="Z347" s="178"/>
      <c r="AA347" s="178"/>
      <c r="AB347" s="178"/>
      <c r="AC347" s="179"/>
    </row>
    <row r="348" spans="1:29" hidden="1">
      <c r="A348" s="174" t="str">
        <f>'15- RC MERC'!A353</f>
        <v/>
      </c>
      <c r="B348" s="175"/>
      <c r="C348" s="176" t="str">
        <f t="shared" si="76"/>
        <v/>
      </c>
      <c r="D348" s="176"/>
      <c r="E348" s="25" t="str">
        <f>IF(A348="","",IF('15- RC MERC'!E313="TODO MÊS",E308,""))</f>
        <v/>
      </c>
      <c r="F348" s="172">
        <f t="shared" si="88"/>
        <v>0</v>
      </c>
      <c r="G348" s="170">
        <f t="shared" si="88"/>
        <v>0</v>
      </c>
      <c r="H348" s="170">
        <f t="shared" si="88"/>
        <v>0</v>
      </c>
      <c r="I348" s="170">
        <f t="shared" si="88"/>
        <v>0</v>
      </c>
      <c r="J348" s="177" t="str">
        <f t="shared" si="86"/>
        <v/>
      </c>
      <c r="K348" s="178" t="str">
        <f t="shared" si="86"/>
        <v/>
      </c>
      <c r="L348" s="178" t="str">
        <f t="shared" si="89"/>
        <v/>
      </c>
      <c r="M348" s="178" t="str">
        <f t="shared" si="89"/>
        <v/>
      </c>
      <c r="N348" s="178" t="str">
        <f t="shared" si="89"/>
        <v/>
      </c>
      <c r="O348" s="178" t="str">
        <f t="shared" si="89"/>
        <v/>
      </c>
      <c r="P348" s="178" t="str">
        <f t="shared" si="89"/>
        <v/>
      </c>
      <c r="Q348" s="178" t="str">
        <f t="shared" si="89"/>
        <v/>
      </c>
      <c r="R348" s="178" t="str">
        <f t="shared" si="89"/>
        <v/>
      </c>
      <c r="S348" s="178" t="str">
        <f t="shared" si="89"/>
        <v/>
      </c>
      <c r="T348" s="178" t="str">
        <f t="shared" si="89"/>
        <v/>
      </c>
      <c r="U348" s="178" t="str">
        <f t="shared" si="89"/>
        <v/>
      </c>
      <c r="V348" s="177" t="str">
        <f t="shared" si="77"/>
        <v/>
      </c>
      <c r="W348" s="178" t="str">
        <f t="shared" si="78"/>
        <v/>
      </c>
      <c r="X348" s="178" t="str">
        <f t="shared" si="79"/>
        <v/>
      </c>
      <c r="Y348" s="177" t="str">
        <f t="shared" si="80"/>
        <v/>
      </c>
      <c r="Z348" s="178"/>
      <c r="AA348" s="178"/>
      <c r="AB348" s="178"/>
      <c r="AC348" s="179"/>
    </row>
    <row r="349" spans="1:29" hidden="1">
      <c r="A349" s="174" t="str">
        <f>'15- RC MERC'!A354</f>
        <v/>
      </c>
      <c r="B349" s="175"/>
      <c r="C349" s="176" t="str">
        <f t="shared" si="76"/>
        <v/>
      </c>
      <c r="D349" s="176"/>
      <c r="E349" s="25" t="str">
        <f>IF(A349="","",IF('15- RC MERC'!E314="TODO MÊS",E309,""))</f>
        <v/>
      </c>
      <c r="F349" s="172">
        <f t="shared" si="88"/>
        <v>0</v>
      </c>
      <c r="G349" s="170">
        <f t="shared" si="88"/>
        <v>0</v>
      </c>
      <c r="H349" s="170">
        <f t="shared" si="88"/>
        <v>0</v>
      </c>
      <c r="I349" s="170">
        <f t="shared" si="88"/>
        <v>0</v>
      </c>
      <c r="J349" s="177" t="str">
        <f t="shared" si="86"/>
        <v/>
      </c>
      <c r="K349" s="178" t="str">
        <f t="shared" si="86"/>
        <v/>
      </c>
      <c r="L349" s="178" t="str">
        <f t="shared" si="89"/>
        <v/>
      </c>
      <c r="M349" s="178" t="str">
        <f t="shared" si="89"/>
        <v/>
      </c>
      <c r="N349" s="178" t="str">
        <f t="shared" si="89"/>
        <v/>
      </c>
      <c r="O349" s="178" t="str">
        <f t="shared" si="89"/>
        <v/>
      </c>
      <c r="P349" s="178" t="str">
        <f t="shared" si="89"/>
        <v/>
      </c>
      <c r="Q349" s="178" t="str">
        <f t="shared" si="89"/>
        <v/>
      </c>
      <c r="R349" s="178" t="str">
        <f t="shared" si="89"/>
        <v/>
      </c>
      <c r="S349" s="178" t="str">
        <f t="shared" si="89"/>
        <v/>
      </c>
      <c r="T349" s="178" t="str">
        <f t="shared" si="89"/>
        <v/>
      </c>
      <c r="U349" s="178" t="str">
        <f t="shared" si="89"/>
        <v/>
      </c>
      <c r="V349" s="177" t="str">
        <f t="shared" si="77"/>
        <v/>
      </c>
      <c r="W349" s="178" t="str">
        <f t="shared" si="78"/>
        <v/>
      </c>
      <c r="X349" s="178" t="str">
        <f t="shared" si="79"/>
        <v/>
      </c>
      <c r="Y349" s="177" t="str">
        <f t="shared" si="80"/>
        <v/>
      </c>
      <c r="Z349" s="178"/>
      <c r="AA349" s="178"/>
      <c r="AB349" s="178"/>
      <c r="AC349" s="179"/>
    </row>
    <row r="350" spans="1:29" hidden="1">
      <c r="A350" s="174" t="str">
        <f>'15- RC MERC'!A355</f>
        <v/>
      </c>
      <c r="B350" s="175"/>
      <c r="C350" s="176" t="str">
        <f t="shared" si="76"/>
        <v/>
      </c>
      <c r="D350" s="176"/>
      <c r="E350" s="25" t="str">
        <f>IF(A350="","",IF('15- RC MERC'!E315="TODO MÊS",E310,""))</f>
        <v/>
      </c>
      <c r="F350" s="172">
        <f t="shared" si="88"/>
        <v>0</v>
      </c>
      <c r="G350" s="170">
        <f t="shared" si="88"/>
        <v>0</v>
      </c>
      <c r="H350" s="170">
        <f t="shared" si="88"/>
        <v>0</v>
      </c>
      <c r="I350" s="170">
        <f t="shared" si="88"/>
        <v>0</v>
      </c>
      <c r="J350" s="177" t="str">
        <f t="shared" si="86"/>
        <v/>
      </c>
      <c r="K350" s="178" t="str">
        <f t="shared" si="86"/>
        <v/>
      </c>
      <c r="L350" s="178" t="str">
        <f t="shared" si="89"/>
        <v/>
      </c>
      <c r="M350" s="178" t="str">
        <f t="shared" si="89"/>
        <v/>
      </c>
      <c r="N350" s="178" t="str">
        <f t="shared" si="89"/>
        <v/>
      </c>
      <c r="O350" s="178" t="str">
        <f t="shared" si="89"/>
        <v/>
      </c>
      <c r="P350" s="178" t="str">
        <f t="shared" si="89"/>
        <v/>
      </c>
      <c r="Q350" s="178" t="str">
        <f t="shared" si="89"/>
        <v/>
      </c>
      <c r="R350" s="178" t="str">
        <f t="shared" si="89"/>
        <v/>
      </c>
      <c r="S350" s="178" t="str">
        <f t="shared" si="89"/>
        <v/>
      </c>
      <c r="T350" s="178" t="str">
        <f t="shared" si="89"/>
        <v/>
      </c>
      <c r="U350" s="178" t="str">
        <f t="shared" si="89"/>
        <v/>
      </c>
      <c r="V350" s="177" t="str">
        <f t="shared" si="77"/>
        <v/>
      </c>
      <c r="W350" s="178" t="str">
        <f t="shared" si="78"/>
        <v/>
      </c>
      <c r="X350" s="178" t="str">
        <f t="shared" si="79"/>
        <v/>
      </c>
      <c r="Y350" s="177" t="str">
        <f t="shared" si="80"/>
        <v/>
      </c>
      <c r="Z350" s="178"/>
      <c r="AA350" s="178"/>
      <c r="AB350" s="178"/>
      <c r="AC350" s="179"/>
    </row>
    <row r="351" spans="1:29" hidden="1">
      <c r="A351" s="174" t="str">
        <f>'15- RC MERC'!A356</f>
        <v/>
      </c>
      <c r="B351" s="175"/>
      <c r="C351" s="176" t="str">
        <f t="shared" si="76"/>
        <v/>
      </c>
      <c r="D351" s="176"/>
      <c r="E351" s="25" t="str">
        <f>IF(A351="","",IF('15- RC MERC'!E316="TODO MÊS",E311,""))</f>
        <v/>
      </c>
      <c r="F351" s="172">
        <f t="shared" si="88"/>
        <v>0</v>
      </c>
      <c r="G351" s="170">
        <f t="shared" si="88"/>
        <v>0</v>
      </c>
      <c r="H351" s="170">
        <f t="shared" si="88"/>
        <v>0</v>
      </c>
      <c r="I351" s="170">
        <f t="shared" si="88"/>
        <v>0</v>
      </c>
      <c r="J351" s="177" t="str">
        <f t="shared" si="86"/>
        <v/>
      </c>
      <c r="K351" s="178" t="str">
        <f t="shared" si="86"/>
        <v/>
      </c>
      <c r="L351" s="178" t="str">
        <f t="shared" si="89"/>
        <v/>
      </c>
      <c r="M351" s="178" t="str">
        <f t="shared" si="89"/>
        <v/>
      </c>
      <c r="N351" s="178" t="str">
        <f t="shared" si="89"/>
        <v/>
      </c>
      <c r="O351" s="178" t="str">
        <f t="shared" si="89"/>
        <v/>
      </c>
      <c r="P351" s="178" t="str">
        <f t="shared" si="89"/>
        <v/>
      </c>
      <c r="Q351" s="178" t="str">
        <f t="shared" si="89"/>
        <v/>
      </c>
      <c r="R351" s="178" t="str">
        <f t="shared" si="89"/>
        <v/>
      </c>
      <c r="S351" s="178" t="str">
        <f t="shared" si="89"/>
        <v/>
      </c>
      <c r="T351" s="178" t="str">
        <f t="shared" si="89"/>
        <v/>
      </c>
      <c r="U351" s="178" t="str">
        <f t="shared" si="89"/>
        <v/>
      </c>
      <c r="V351" s="177" t="str">
        <f t="shared" si="77"/>
        <v/>
      </c>
      <c r="W351" s="178" t="str">
        <f t="shared" si="78"/>
        <v/>
      </c>
      <c r="X351" s="178" t="str">
        <f t="shared" si="79"/>
        <v/>
      </c>
      <c r="Y351" s="177" t="str">
        <f t="shared" si="80"/>
        <v/>
      </c>
      <c r="Z351" s="178"/>
      <c r="AA351" s="178"/>
      <c r="AB351" s="178"/>
      <c r="AC351" s="179"/>
    </row>
    <row r="352" spans="1:29" hidden="1">
      <c r="A352" s="174" t="str">
        <f>'15- RC MERC'!A357</f>
        <v/>
      </c>
      <c r="B352" s="175"/>
      <c r="C352" s="176" t="str">
        <f t="shared" si="76"/>
        <v/>
      </c>
      <c r="D352" s="176"/>
      <c r="E352" s="25" t="str">
        <f>IF(A352="","",IF('15- RC MERC'!E317="TODO MÊS",E312,""))</f>
        <v/>
      </c>
      <c r="F352" s="172">
        <f t="shared" si="88"/>
        <v>0</v>
      </c>
      <c r="G352" s="170">
        <f t="shared" si="88"/>
        <v>0</v>
      </c>
      <c r="H352" s="170">
        <f t="shared" si="88"/>
        <v>0</v>
      </c>
      <c r="I352" s="170">
        <f t="shared" si="88"/>
        <v>0</v>
      </c>
      <c r="J352" s="177" t="str">
        <f t="shared" si="86"/>
        <v/>
      </c>
      <c r="K352" s="178" t="str">
        <f t="shared" si="86"/>
        <v/>
      </c>
      <c r="L352" s="178" t="str">
        <f t="shared" si="89"/>
        <v/>
      </c>
      <c r="M352" s="178" t="str">
        <f t="shared" si="89"/>
        <v/>
      </c>
      <c r="N352" s="178" t="str">
        <f t="shared" si="89"/>
        <v/>
      </c>
      <c r="O352" s="178" t="str">
        <f t="shared" si="89"/>
        <v/>
      </c>
      <c r="P352" s="178" t="str">
        <f t="shared" si="89"/>
        <v/>
      </c>
      <c r="Q352" s="178" t="str">
        <f t="shared" si="89"/>
        <v/>
      </c>
      <c r="R352" s="178" t="str">
        <f t="shared" si="89"/>
        <v/>
      </c>
      <c r="S352" s="178" t="str">
        <f t="shared" si="89"/>
        <v/>
      </c>
      <c r="T352" s="178" t="str">
        <f t="shared" si="89"/>
        <v/>
      </c>
      <c r="U352" s="178" t="str">
        <f t="shared" si="89"/>
        <v/>
      </c>
      <c r="V352" s="177" t="str">
        <f t="shared" si="77"/>
        <v/>
      </c>
      <c r="W352" s="178" t="str">
        <f t="shared" si="78"/>
        <v/>
      </c>
      <c r="X352" s="178" t="str">
        <f t="shared" si="79"/>
        <v/>
      </c>
      <c r="Y352" s="177" t="str">
        <f t="shared" si="80"/>
        <v/>
      </c>
      <c r="Z352" s="178"/>
      <c r="AA352" s="178"/>
      <c r="AB352" s="178"/>
      <c r="AC352" s="179"/>
    </row>
    <row r="353" spans="1:29" hidden="1">
      <c r="A353" s="174" t="str">
        <f>'15- RC MERC'!A358</f>
        <v/>
      </c>
      <c r="B353" s="175"/>
      <c r="C353" s="176" t="str">
        <f t="shared" si="76"/>
        <v/>
      </c>
      <c r="D353" s="176"/>
      <c r="E353" s="25" t="str">
        <f>IF(A353="","",IF('15- RC MERC'!E318="TODO MÊS",E313,""))</f>
        <v/>
      </c>
      <c r="F353" s="172">
        <f t="shared" si="88"/>
        <v>0</v>
      </c>
      <c r="G353" s="170">
        <f t="shared" si="88"/>
        <v>0</v>
      </c>
      <c r="H353" s="170">
        <f t="shared" si="88"/>
        <v>0</v>
      </c>
      <c r="I353" s="170">
        <f t="shared" si="88"/>
        <v>0</v>
      </c>
      <c r="J353" s="177" t="str">
        <f t="shared" si="86"/>
        <v/>
      </c>
      <c r="K353" s="178" t="str">
        <f t="shared" si="86"/>
        <v/>
      </c>
      <c r="L353" s="178" t="str">
        <f t="shared" si="89"/>
        <v/>
      </c>
      <c r="M353" s="178" t="str">
        <f t="shared" si="89"/>
        <v/>
      </c>
      <c r="N353" s="178" t="str">
        <f t="shared" si="89"/>
        <v/>
      </c>
      <c r="O353" s="178" t="str">
        <f t="shared" si="89"/>
        <v/>
      </c>
      <c r="P353" s="178" t="str">
        <f t="shared" si="89"/>
        <v/>
      </c>
      <c r="Q353" s="178" t="str">
        <f t="shared" si="89"/>
        <v/>
      </c>
      <c r="R353" s="178" t="str">
        <f t="shared" si="89"/>
        <v/>
      </c>
      <c r="S353" s="178" t="str">
        <f t="shared" si="89"/>
        <v/>
      </c>
      <c r="T353" s="178" t="str">
        <f t="shared" si="89"/>
        <v/>
      </c>
      <c r="U353" s="178" t="str">
        <f t="shared" si="89"/>
        <v/>
      </c>
      <c r="V353" s="177" t="str">
        <f t="shared" si="77"/>
        <v/>
      </c>
      <c r="W353" s="178" t="str">
        <f t="shared" si="78"/>
        <v/>
      </c>
      <c r="X353" s="178" t="str">
        <f t="shared" si="79"/>
        <v/>
      </c>
      <c r="Y353" s="177" t="str">
        <f t="shared" si="80"/>
        <v/>
      </c>
      <c r="Z353" s="178"/>
      <c r="AA353" s="178"/>
      <c r="AB353" s="178"/>
      <c r="AC353" s="179"/>
    </row>
    <row r="354" spans="1:29" hidden="1">
      <c r="A354" s="174" t="str">
        <f>'15- RC MERC'!A359</f>
        <v/>
      </c>
      <c r="B354" s="175"/>
      <c r="C354" s="176" t="str">
        <f t="shared" si="76"/>
        <v/>
      </c>
      <c r="D354" s="176"/>
      <c r="E354" s="25" t="str">
        <f>IF(A354="","",IF('15- RC MERC'!E319="TODO MÊS",E314,""))</f>
        <v/>
      </c>
      <c r="F354" s="172">
        <f t="shared" si="88"/>
        <v>0</v>
      </c>
      <c r="G354" s="170">
        <f t="shared" si="88"/>
        <v>0</v>
      </c>
      <c r="H354" s="170">
        <f t="shared" si="88"/>
        <v>0</v>
      </c>
      <c r="I354" s="170">
        <f t="shared" si="88"/>
        <v>0</v>
      </c>
      <c r="J354" s="177" t="str">
        <f t="shared" si="86"/>
        <v/>
      </c>
      <c r="K354" s="178" t="str">
        <f t="shared" si="86"/>
        <v/>
      </c>
      <c r="L354" s="178" t="str">
        <f t="shared" si="89"/>
        <v/>
      </c>
      <c r="M354" s="178" t="str">
        <f t="shared" si="89"/>
        <v/>
      </c>
      <c r="N354" s="178" t="str">
        <f t="shared" si="89"/>
        <v/>
      </c>
      <c r="O354" s="178" t="str">
        <f t="shared" si="89"/>
        <v/>
      </c>
      <c r="P354" s="178" t="str">
        <f t="shared" si="89"/>
        <v/>
      </c>
      <c r="Q354" s="178" t="str">
        <f t="shared" si="89"/>
        <v/>
      </c>
      <c r="R354" s="178" t="str">
        <f t="shared" si="89"/>
        <v/>
      </c>
      <c r="S354" s="178" t="str">
        <f t="shared" si="89"/>
        <v/>
      </c>
      <c r="T354" s="178" t="str">
        <f t="shared" si="89"/>
        <v/>
      </c>
      <c r="U354" s="178" t="str">
        <f t="shared" si="89"/>
        <v/>
      </c>
      <c r="V354" s="177" t="str">
        <f t="shared" si="77"/>
        <v/>
      </c>
      <c r="W354" s="178" t="str">
        <f t="shared" si="78"/>
        <v/>
      </c>
      <c r="X354" s="178" t="str">
        <f t="shared" si="79"/>
        <v/>
      </c>
      <c r="Y354" s="177" t="str">
        <f t="shared" si="80"/>
        <v/>
      </c>
      <c r="Z354" s="178"/>
      <c r="AA354" s="178"/>
      <c r="AB354" s="178"/>
      <c r="AC354" s="179"/>
    </row>
    <row r="355" spans="1:29" hidden="1">
      <c r="A355" s="174" t="str">
        <f>'15- RC MERC'!A360</f>
        <v/>
      </c>
      <c r="B355" s="175"/>
      <c r="C355" s="176" t="str">
        <f t="shared" si="76"/>
        <v/>
      </c>
      <c r="D355" s="176"/>
      <c r="E355" s="25" t="str">
        <f>IF(A355="","",IF('15- RC MERC'!E320="TODO MÊS",E315,""))</f>
        <v/>
      </c>
      <c r="F355" s="172">
        <f t="shared" si="88"/>
        <v>0</v>
      </c>
      <c r="G355" s="170">
        <f t="shared" si="88"/>
        <v>0</v>
      </c>
      <c r="H355" s="170">
        <f t="shared" si="88"/>
        <v>0</v>
      </c>
      <c r="I355" s="170">
        <f t="shared" si="88"/>
        <v>0</v>
      </c>
      <c r="J355" s="177" t="str">
        <f t="shared" si="86"/>
        <v/>
      </c>
      <c r="K355" s="178" t="str">
        <f t="shared" si="86"/>
        <v/>
      </c>
      <c r="L355" s="178" t="str">
        <f t="shared" si="89"/>
        <v/>
      </c>
      <c r="M355" s="178" t="str">
        <f t="shared" si="89"/>
        <v/>
      </c>
      <c r="N355" s="178" t="str">
        <f t="shared" si="89"/>
        <v/>
      </c>
      <c r="O355" s="178" t="str">
        <f t="shared" si="89"/>
        <v/>
      </c>
      <c r="P355" s="178" t="str">
        <f t="shared" si="89"/>
        <v/>
      </c>
      <c r="Q355" s="178" t="str">
        <f t="shared" si="89"/>
        <v/>
      </c>
      <c r="R355" s="178" t="str">
        <f t="shared" si="89"/>
        <v/>
      </c>
      <c r="S355" s="178" t="str">
        <f t="shared" si="89"/>
        <v/>
      </c>
      <c r="T355" s="178" t="str">
        <f t="shared" si="89"/>
        <v/>
      </c>
      <c r="U355" s="178" t="str">
        <f t="shared" si="89"/>
        <v/>
      </c>
      <c r="V355" s="177" t="str">
        <f t="shared" si="77"/>
        <v/>
      </c>
      <c r="W355" s="178" t="str">
        <f t="shared" si="78"/>
        <v/>
      </c>
      <c r="X355" s="178" t="str">
        <f t="shared" si="79"/>
        <v/>
      </c>
      <c r="Y355" s="177" t="str">
        <f t="shared" si="80"/>
        <v/>
      </c>
      <c r="Z355" s="178"/>
      <c r="AA355" s="178"/>
      <c r="AB355" s="178"/>
      <c r="AC355" s="179"/>
    </row>
    <row r="356" spans="1:29" hidden="1">
      <c r="A356" s="174" t="str">
        <f>'15- RC MERC'!A361</f>
        <v/>
      </c>
      <c r="B356" s="175"/>
      <c r="C356" s="176" t="str">
        <f t="shared" si="76"/>
        <v/>
      </c>
      <c r="D356" s="176"/>
      <c r="E356" s="25" t="str">
        <f>IF(A356="","",IF('15- RC MERC'!E321="TODO MÊS",E316,""))</f>
        <v/>
      </c>
      <c r="F356" s="172">
        <f t="shared" si="88"/>
        <v>0</v>
      </c>
      <c r="G356" s="170">
        <f t="shared" si="88"/>
        <v>0</v>
      </c>
      <c r="H356" s="170">
        <f t="shared" si="88"/>
        <v>0</v>
      </c>
      <c r="I356" s="170">
        <f t="shared" si="88"/>
        <v>0</v>
      </c>
      <c r="J356" s="177" t="str">
        <f t="shared" si="86"/>
        <v/>
      </c>
      <c r="K356" s="178" t="str">
        <f t="shared" si="86"/>
        <v/>
      </c>
      <c r="L356" s="178" t="str">
        <f t="shared" ref="L356:U365" si="90">IF($E356="","",IF(MONTH(L$5)=MONTH($A356),$F356*$E356*$C356,IF(MONTH(L$5)=MONTH($A356)+1,$G356*$E356*$C356,IF(MONTH(L$5)=MONTH($A356)+2,$H356*$E356*$C356,IF(MONTH(L$5)=MONTH($A356)+3,$I356*$E356*$C356,0)))))</f>
        <v/>
      </c>
      <c r="M356" s="178" t="str">
        <f t="shared" si="90"/>
        <v/>
      </c>
      <c r="N356" s="178" t="str">
        <f t="shared" si="90"/>
        <v/>
      </c>
      <c r="O356" s="178" t="str">
        <f t="shared" si="90"/>
        <v/>
      </c>
      <c r="P356" s="178" t="str">
        <f t="shared" si="90"/>
        <v/>
      </c>
      <c r="Q356" s="178" t="str">
        <f t="shared" si="90"/>
        <v/>
      </c>
      <c r="R356" s="178" t="str">
        <f t="shared" si="90"/>
        <v/>
      </c>
      <c r="S356" s="178" t="str">
        <f t="shared" si="90"/>
        <v/>
      </c>
      <c r="T356" s="178" t="str">
        <f t="shared" si="90"/>
        <v/>
      </c>
      <c r="U356" s="178" t="str">
        <f t="shared" si="90"/>
        <v/>
      </c>
      <c r="V356" s="177" t="str">
        <f t="shared" si="77"/>
        <v/>
      </c>
      <c r="W356" s="178" t="str">
        <f t="shared" si="78"/>
        <v/>
      </c>
      <c r="X356" s="178" t="str">
        <f t="shared" si="79"/>
        <v/>
      </c>
      <c r="Y356" s="177" t="str">
        <f t="shared" si="80"/>
        <v/>
      </c>
      <c r="Z356" s="178"/>
      <c r="AA356" s="178"/>
      <c r="AB356" s="178"/>
      <c r="AC356" s="179"/>
    </row>
    <row r="357" spans="1:29" hidden="1">
      <c r="A357" s="174" t="str">
        <f>'15- RC MERC'!A362</f>
        <v/>
      </c>
      <c r="B357" s="175"/>
      <c r="C357" s="176" t="str">
        <f t="shared" si="76"/>
        <v/>
      </c>
      <c r="D357" s="176"/>
      <c r="E357" s="25" t="str">
        <f>IF(A357="","",IF('15- RC MERC'!E322="TODO MÊS",E317,""))</f>
        <v/>
      </c>
      <c r="F357" s="172">
        <f t="shared" si="88"/>
        <v>0</v>
      </c>
      <c r="G357" s="170">
        <f t="shared" si="88"/>
        <v>0</v>
      </c>
      <c r="H357" s="170">
        <f t="shared" si="88"/>
        <v>0</v>
      </c>
      <c r="I357" s="170">
        <f t="shared" si="88"/>
        <v>0</v>
      </c>
      <c r="J357" s="177" t="str">
        <f t="shared" si="86"/>
        <v/>
      </c>
      <c r="K357" s="178" t="str">
        <f t="shared" si="86"/>
        <v/>
      </c>
      <c r="L357" s="178" t="str">
        <f t="shared" si="90"/>
        <v/>
      </c>
      <c r="M357" s="178" t="str">
        <f t="shared" si="90"/>
        <v/>
      </c>
      <c r="N357" s="178" t="str">
        <f t="shared" si="90"/>
        <v/>
      </c>
      <c r="O357" s="178" t="str">
        <f t="shared" si="90"/>
        <v/>
      </c>
      <c r="P357" s="178" t="str">
        <f t="shared" si="90"/>
        <v/>
      </c>
      <c r="Q357" s="178" t="str">
        <f t="shared" si="90"/>
        <v/>
      </c>
      <c r="R357" s="178" t="str">
        <f t="shared" si="90"/>
        <v/>
      </c>
      <c r="S357" s="178" t="str">
        <f t="shared" si="90"/>
        <v/>
      </c>
      <c r="T357" s="178" t="str">
        <f t="shared" si="90"/>
        <v/>
      </c>
      <c r="U357" s="178" t="str">
        <f t="shared" si="90"/>
        <v/>
      </c>
      <c r="V357" s="177" t="str">
        <f t="shared" si="77"/>
        <v/>
      </c>
      <c r="W357" s="178" t="str">
        <f t="shared" si="78"/>
        <v/>
      </c>
      <c r="X357" s="178" t="str">
        <f t="shared" si="79"/>
        <v/>
      </c>
      <c r="Y357" s="177" t="str">
        <f t="shared" si="80"/>
        <v/>
      </c>
      <c r="Z357" s="178"/>
      <c r="AA357" s="178"/>
      <c r="AB357" s="178"/>
      <c r="AC357" s="179"/>
    </row>
    <row r="358" spans="1:29" hidden="1">
      <c r="A358" s="174" t="str">
        <f>'15- RC MERC'!A363</f>
        <v/>
      </c>
      <c r="B358" s="175"/>
      <c r="C358" s="176" t="str">
        <f t="shared" si="76"/>
        <v/>
      </c>
      <c r="D358" s="176"/>
      <c r="E358" s="25" t="str">
        <f>IF(A358="","",IF('15- RC MERC'!E323="TODO MÊS",E318,""))</f>
        <v/>
      </c>
      <c r="F358" s="172">
        <f t="shared" si="88"/>
        <v>0</v>
      </c>
      <c r="G358" s="170">
        <f t="shared" si="88"/>
        <v>0</v>
      </c>
      <c r="H358" s="170">
        <f t="shared" si="88"/>
        <v>0</v>
      </c>
      <c r="I358" s="170">
        <f t="shared" si="88"/>
        <v>0</v>
      </c>
      <c r="J358" s="177" t="str">
        <f t="shared" si="86"/>
        <v/>
      </c>
      <c r="K358" s="178" t="str">
        <f t="shared" si="86"/>
        <v/>
      </c>
      <c r="L358" s="178" t="str">
        <f t="shared" si="90"/>
        <v/>
      </c>
      <c r="M358" s="178" t="str">
        <f t="shared" si="90"/>
        <v/>
      </c>
      <c r="N358" s="178" t="str">
        <f t="shared" si="90"/>
        <v/>
      </c>
      <c r="O358" s="178" t="str">
        <f t="shared" si="90"/>
        <v/>
      </c>
      <c r="P358" s="178" t="str">
        <f t="shared" si="90"/>
        <v/>
      </c>
      <c r="Q358" s="178" t="str">
        <f t="shared" si="90"/>
        <v/>
      </c>
      <c r="R358" s="178" t="str">
        <f t="shared" si="90"/>
        <v/>
      </c>
      <c r="S358" s="178" t="str">
        <f t="shared" si="90"/>
        <v/>
      </c>
      <c r="T358" s="178" t="str">
        <f t="shared" si="90"/>
        <v/>
      </c>
      <c r="U358" s="178" t="str">
        <f t="shared" si="90"/>
        <v/>
      </c>
      <c r="V358" s="177" t="str">
        <f t="shared" si="77"/>
        <v/>
      </c>
      <c r="W358" s="178" t="str">
        <f t="shared" si="78"/>
        <v/>
      </c>
      <c r="X358" s="178" t="str">
        <f t="shared" si="79"/>
        <v/>
      </c>
      <c r="Y358" s="177" t="str">
        <f t="shared" si="80"/>
        <v/>
      </c>
      <c r="Z358" s="178"/>
      <c r="AA358" s="178"/>
      <c r="AB358" s="178"/>
      <c r="AC358" s="179"/>
    </row>
    <row r="359" spans="1:29" hidden="1">
      <c r="A359" s="174" t="str">
        <f>'15- RC MERC'!A364</f>
        <v/>
      </c>
      <c r="B359" s="175"/>
      <c r="C359" s="176" t="str">
        <f t="shared" si="76"/>
        <v/>
      </c>
      <c r="D359" s="176"/>
      <c r="E359" s="25" t="str">
        <f>IF(A359="","",IF('15- RC MERC'!E324="TODO MÊS",E319,""))</f>
        <v/>
      </c>
      <c r="F359" s="172">
        <f t="shared" si="88"/>
        <v>0</v>
      </c>
      <c r="G359" s="170">
        <f t="shared" si="88"/>
        <v>0</v>
      </c>
      <c r="H359" s="170">
        <f t="shared" si="88"/>
        <v>0</v>
      </c>
      <c r="I359" s="170">
        <f t="shared" si="88"/>
        <v>0</v>
      </c>
      <c r="J359" s="177" t="str">
        <f t="shared" si="86"/>
        <v/>
      </c>
      <c r="K359" s="178" t="str">
        <f t="shared" si="86"/>
        <v/>
      </c>
      <c r="L359" s="178" t="str">
        <f t="shared" si="90"/>
        <v/>
      </c>
      <c r="M359" s="178" t="str">
        <f t="shared" si="90"/>
        <v/>
      </c>
      <c r="N359" s="178" t="str">
        <f t="shared" si="90"/>
        <v/>
      </c>
      <c r="O359" s="178" t="str">
        <f t="shared" si="90"/>
        <v/>
      </c>
      <c r="P359" s="178" t="str">
        <f t="shared" si="90"/>
        <v/>
      </c>
      <c r="Q359" s="178" t="str">
        <f t="shared" si="90"/>
        <v/>
      </c>
      <c r="R359" s="178" t="str">
        <f t="shared" si="90"/>
        <v/>
      </c>
      <c r="S359" s="178" t="str">
        <f t="shared" si="90"/>
        <v/>
      </c>
      <c r="T359" s="178" t="str">
        <f t="shared" si="90"/>
        <v/>
      </c>
      <c r="U359" s="178" t="str">
        <f t="shared" si="90"/>
        <v/>
      </c>
      <c r="V359" s="177" t="str">
        <f t="shared" si="77"/>
        <v/>
      </c>
      <c r="W359" s="178" t="str">
        <f t="shared" si="78"/>
        <v/>
      </c>
      <c r="X359" s="178" t="str">
        <f t="shared" si="79"/>
        <v/>
      </c>
      <c r="Y359" s="177" t="str">
        <f t="shared" si="80"/>
        <v/>
      </c>
      <c r="Z359" s="178"/>
      <c r="AA359" s="178"/>
      <c r="AB359" s="178"/>
      <c r="AC359" s="179"/>
    </row>
    <row r="360" spans="1:29" hidden="1">
      <c r="A360" s="174" t="str">
        <f>'15- RC MERC'!A365</f>
        <v/>
      </c>
      <c r="B360" s="175"/>
      <c r="C360" s="176" t="str">
        <f t="shared" si="76"/>
        <v/>
      </c>
      <c r="D360" s="176"/>
      <c r="E360" s="25" t="str">
        <f>IF(A360="","",IF('15- RC MERC'!E325="TODO MÊS",E320,""))</f>
        <v/>
      </c>
      <c r="F360" s="172">
        <f t="shared" si="88"/>
        <v>0</v>
      </c>
      <c r="G360" s="170">
        <f t="shared" si="88"/>
        <v>0</v>
      </c>
      <c r="H360" s="170">
        <f t="shared" si="88"/>
        <v>0</v>
      </c>
      <c r="I360" s="170">
        <f t="shared" si="88"/>
        <v>0</v>
      </c>
      <c r="J360" s="177" t="str">
        <f t="shared" si="86"/>
        <v/>
      </c>
      <c r="K360" s="178" t="str">
        <f t="shared" si="86"/>
        <v/>
      </c>
      <c r="L360" s="178" t="str">
        <f t="shared" si="90"/>
        <v/>
      </c>
      <c r="M360" s="178" t="str">
        <f t="shared" si="90"/>
        <v/>
      </c>
      <c r="N360" s="178" t="str">
        <f t="shared" si="90"/>
        <v/>
      </c>
      <c r="O360" s="178" t="str">
        <f t="shared" si="90"/>
        <v/>
      </c>
      <c r="P360" s="178" t="str">
        <f t="shared" si="90"/>
        <v/>
      </c>
      <c r="Q360" s="178" t="str">
        <f t="shared" si="90"/>
        <v/>
      </c>
      <c r="R360" s="178" t="str">
        <f t="shared" si="90"/>
        <v/>
      </c>
      <c r="S360" s="178" t="str">
        <f t="shared" si="90"/>
        <v/>
      </c>
      <c r="T360" s="178" t="str">
        <f t="shared" si="90"/>
        <v/>
      </c>
      <c r="U360" s="178" t="str">
        <f t="shared" si="90"/>
        <v/>
      </c>
      <c r="V360" s="177" t="str">
        <f t="shared" si="77"/>
        <v/>
      </c>
      <c r="W360" s="178" t="str">
        <f t="shared" si="78"/>
        <v/>
      </c>
      <c r="X360" s="178" t="str">
        <f t="shared" si="79"/>
        <v/>
      </c>
      <c r="Y360" s="177" t="str">
        <f t="shared" si="80"/>
        <v/>
      </c>
      <c r="Z360" s="178"/>
      <c r="AA360" s="178"/>
      <c r="AB360" s="178"/>
      <c r="AC360" s="179"/>
    </row>
    <row r="361" spans="1:29" hidden="1">
      <c r="A361" s="174" t="str">
        <f>'15- RC MERC'!A366</f>
        <v/>
      </c>
      <c r="B361" s="175"/>
      <c r="C361" s="176" t="str">
        <f t="shared" si="76"/>
        <v/>
      </c>
      <c r="D361" s="176"/>
      <c r="E361" s="25" t="str">
        <f>IF(A361="","",IF('15- RC MERC'!E326="TODO MÊS",E321,""))</f>
        <v/>
      </c>
      <c r="F361" s="172">
        <f t="shared" si="88"/>
        <v>0</v>
      </c>
      <c r="G361" s="170">
        <f t="shared" si="88"/>
        <v>0</v>
      </c>
      <c r="H361" s="170">
        <f t="shared" si="88"/>
        <v>0</v>
      </c>
      <c r="I361" s="170">
        <f t="shared" si="88"/>
        <v>0</v>
      </c>
      <c r="J361" s="177" t="str">
        <f t="shared" si="86"/>
        <v/>
      </c>
      <c r="K361" s="178" t="str">
        <f t="shared" si="86"/>
        <v/>
      </c>
      <c r="L361" s="178" t="str">
        <f t="shared" si="90"/>
        <v/>
      </c>
      <c r="M361" s="178" t="str">
        <f t="shared" si="90"/>
        <v/>
      </c>
      <c r="N361" s="178" t="str">
        <f t="shared" si="90"/>
        <v/>
      </c>
      <c r="O361" s="178" t="str">
        <f t="shared" si="90"/>
        <v/>
      </c>
      <c r="P361" s="178" t="str">
        <f t="shared" si="90"/>
        <v/>
      </c>
      <c r="Q361" s="178" t="str">
        <f t="shared" si="90"/>
        <v/>
      </c>
      <c r="R361" s="178" t="str">
        <f t="shared" si="90"/>
        <v/>
      </c>
      <c r="S361" s="178" t="str">
        <f t="shared" si="90"/>
        <v/>
      </c>
      <c r="T361" s="178" t="str">
        <f t="shared" si="90"/>
        <v/>
      </c>
      <c r="U361" s="178" t="str">
        <f t="shared" si="90"/>
        <v/>
      </c>
      <c r="V361" s="177" t="str">
        <f t="shared" si="77"/>
        <v/>
      </c>
      <c r="W361" s="178" t="str">
        <f t="shared" si="78"/>
        <v/>
      </c>
      <c r="X361" s="178" t="str">
        <f t="shared" si="79"/>
        <v/>
      </c>
      <c r="Y361" s="177" t="str">
        <f t="shared" si="80"/>
        <v/>
      </c>
      <c r="Z361" s="178"/>
      <c r="AA361" s="178"/>
      <c r="AB361" s="178"/>
      <c r="AC361" s="179"/>
    </row>
    <row r="362" spans="1:29" hidden="1">
      <c r="A362" s="174" t="str">
        <f>'15- RC MERC'!A367</f>
        <v/>
      </c>
      <c r="B362" s="175"/>
      <c r="C362" s="176" t="str">
        <f t="shared" si="76"/>
        <v/>
      </c>
      <c r="D362" s="176"/>
      <c r="E362" s="25" t="str">
        <f>IF(A362="","",IF('15- RC MERC'!E327="TODO MÊS",E322,""))</f>
        <v/>
      </c>
      <c r="F362" s="172">
        <f t="shared" si="88"/>
        <v>0</v>
      </c>
      <c r="G362" s="170">
        <f t="shared" si="88"/>
        <v>0</v>
      </c>
      <c r="H362" s="170">
        <f t="shared" si="88"/>
        <v>0</v>
      </c>
      <c r="I362" s="170">
        <f t="shared" si="88"/>
        <v>0</v>
      </c>
      <c r="J362" s="177" t="str">
        <f t="shared" si="86"/>
        <v/>
      </c>
      <c r="K362" s="178" t="str">
        <f t="shared" si="86"/>
        <v/>
      </c>
      <c r="L362" s="178" t="str">
        <f t="shared" si="90"/>
        <v/>
      </c>
      <c r="M362" s="178" t="str">
        <f t="shared" si="90"/>
        <v/>
      </c>
      <c r="N362" s="178" t="str">
        <f t="shared" si="90"/>
        <v/>
      </c>
      <c r="O362" s="178" t="str">
        <f t="shared" si="90"/>
        <v/>
      </c>
      <c r="P362" s="178" t="str">
        <f t="shared" si="90"/>
        <v/>
      </c>
      <c r="Q362" s="178" t="str">
        <f t="shared" si="90"/>
        <v/>
      </c>
      <c r="R362" s="178" t="str">
        <f t="shared" si="90"/>
        <v/>
      </c>
      <c r="S362" s="178" t="str">
        <f t="shared" si="90"/>
        <v/>
      </c>
      <c r="T362" s="178" t="str">
        <f t="shared" si="90"/>
        <v/>
      </c>
      <c r="U362" s="178" t="str">
        <f t="shared" si="90"/>
        <v/>
      </c>
      <c r="V362" s="177" t="str">
        <f t="shared" si="77"/>
        <v/>
      </c>
      <c r="W362" s="178" t="str">
        <f t="shared" si="78"/>
        <v/>
      </c>
      <c r="X362" s="178" t="str">
        <f t="shared" si="79"/>
        <v/>
      </c>
      <c r="Y362" s="177" t="str">
        <f t="shared" si="80"/>
        <v/>
      </c>
      <c r="Z362" s="178"/>
      <c r="AA362" s="178"/>
      <c r="AB362" s="178"/>
      <c r="AC362" s="179"/>
    </row>
    <row r="363" spans="1:29" hidden="1">
      <c r="A363" s="174" t="str">
        <f>'15- RC MERC'!A368</f>
        <v/>
      </c>
      <c r="B363" s="175"/>
      <c r="C363" s="176" t="str">
        <f t="shared" si="76"/>
        <v/>
      </c>
      <c r="D363" s="176"/>
      <c r="E363" s="25" t="str">
        <f>IF(A363="","",IF('15- RC MERC'!E328="TODO MÊS",E323,""))</f>
        <v/>
      </c>
      <c r="F363" s="172">
        <f t="shared" si="88"/>
        <v>0</v>
      </c>
      <c r="G363" s="170">
        <f t="shared" si="88"/>
        <v>0</v>
      </c>
      <c r="H363" s="170">
        <f t="shared" si="88"/>
        <v>0</v>
      </c>
      <c r="I363" s="170">
        <f t="shared" si="88"/>
        <v>0</v>
      </c>
      <c r="J363" s="177" t="str">
        <f t="shared" si="86"/>
        <v/>
      </c>
      <c r="K363" s="178" t="str">
        <f t="shared" si="86"/>
        <v/>
      </c>
      <c r="L363" s="178" t="str">
        <f t="shared" si="90"/>
        <v/>
      </c>
      <c r="M363" s="178" t="str">
        <f t="shared" si="90"/>
        <v/>
      </c>
      <c r="N363" s="178" t="str">
        <f t="shared" si="90"/>
        <v/>
      </c>
      <c r="O363" s="178" t="str">
        <f t="shared" si="90"/>
        <v/>
      </c>
      <c r="P363" s="178" t="str">
        <f t="shared" si="90"/>
        <v/>
      </c>
      <c r="Q363" s="178" t="str">
        <f t="shared" si="90"/>
        <v/>
      </c>
      <c r="R363" s="178" t="str">
        <f t="shared" si="90"/>
        <v/>
      </c>
      <c r="S363" s="178" t="str">
        <f t="shared" si="90"/>
        <v/>
      </c>
      <c r="T363" s="178" t="str">
        <f t="shared" si="90"/>
        <v/>
      </c>
      <c r="U363" s="178" t="str">
        <f t="shared" si="90"/>
        <v/>
      </c>
      <c r="V363" s="177" t="str">
        <f t="shared" si="77"/>
        <v/>
      </c>
      <c r="W363" s="178" t="str">
        <f t="shared" si="78"/>
        <v/>
      </c>
      <c r="X363" s="178" t="str">
        <f t="shared" si="79"/>
        <v/>
      </c>
      <c r="Y363" s="177" t="str">
        <f t="shared" si="80"/>
        <v/>
      </c>
      <c r="Z363" s="178"/>
      <c r="AA363" s="178"/>
      <c r="AB363" s="178"/>
      <c r="AC363" s="179"/>
    </row>
    <row r="364" spans="1:29" hidden="1">
      <c r="A364" s="174" t="str">
        <f>'15- RC MERC'!A369</f>
        <v/>
      </c>
      <c r="B364" s="175"/>
      <c r="C364" s="176" t="str">
        <f t="shared" si="76"/>
        <v/>
      </c>
      <c r="D364" s="176"/>
      <c r="E364" s="25" t="str">
        <f>IF(A364="","",IF('15- RC MERC'!E329="TODO MÊS",E324,""))</f>
        <v/>
      </c>
      <c r="F364" s="172">
        <f t="shared" si="88"/>
        <v>0</v>
      </c>
      <c r="G364" s="170">
        <f t="shared" si="88"/>
        <v>0</v>
      </c>
      <c r="H364" s="170">
        <f t="shared" si="88"/>
        <v>0</v>
      </c>
      <c r="I364" s="170">
        <f t="shared" si="88"/>
        <v>0</v>
      </c>
      <c r="J364" s="177" t="str">
        <f t="shared" ref="J364:K395" si="91">IF($E364="","",IF(MONTH(J$5)=MONTH($A364),$F364*$E364*$C364,IF(MONTH(J$5)=MONTH($A364)+1,$G364*$E364*$C364,IF(MONTH(J$5)=MONTH($A364)+2,$H364*$E364*$C364,IF(MONTH(J$5)=MONTH($A364)+3,$I364*$E364*$C364,0)))))</f>
        <v/>
      </c>
      <c r="K364" s="178" t="str">
        <f t="shared" si="91"/>
        <v/>
      </c>
      <c r="L364" s="178" t="str">
        <f t="shared" si="90"/>
        <v/>
      </c>
      <c r="M364" s="178" t="str">
        <f t="shared" si="90"/>
        <v/>
      </c>
      <c r="N364" s="178" t="str">
        <f t="shared" si="90"/>
        <v/>
      </c>
      <c r="O364" s="178" t="str">
        <f t="shared" si="90"/>
        <v/>
      </c>
      <c r="P364" s="178" t="str">
        <f t="shared" si="90"/>
        <v/>
      </c>
      <c r="Q364" s="178" t="str">
        <f t="shared" si="90"/>
        <v/>
      </c>
      <c r="R364" s="178" t="str">
        <f t="shared" si="90"/>
        <v/>
      </c>
      <c r="S364" s="178" t="str">
        <f t="shared" si="90"/>
        <v/>
      </c>
      <c r="T364" s="178" t="str">
        <f t="shared" si="90"/>
        <v/>
      </c>
      <c r="U364" s="178" t="str">
        <f t="shared" si="90"/>
        <v/>
      </c>
      <c r="V364" s="177" t="str">
        <f t="shared" si="77"/>
        <v/>
      </c>
      <c r="W364" s="178" t="str">
        <f t="shared" si="78"/>
        <v/>
      </c>
      <c r="X364" s="178" t="str">
        <f t="shared" si="79"/>
        <v/>
      </c>
      <c r="Y364" s="177" t="str">
        <f t="shared" si="80"/>
        <v/>
      </c>
      <c r="Z364" s="178"/>
      <c r="AA364" s="178"/>
      <c r="AB364" s="178"/>
      <c r="AC364" s="179"/>
    </row>
    <row r="365" spans="1:29" hidden="1">
      <c r="A365" s="180" t="str">
        <f>'15- RC MERC'!A370</f>
        <v/>
      </c>
      <c r="B365" s="181"/>
      <c r="C365" s="182" t="str">
        <f t="shared" si="76"/>
        <v/>
      </c>
      <c r="D365" s="182"/>
      <c r="E365" s="183" t="str">
        <f>IF(A365="","",IF('15- RC MERC'!E330="TODO MÊS",E325,""))</f>
        <v/>
      </c>
      <c r="F365" s="173">
        <f t="shared" si="88"/>
        <v>0</v>
      </c>
      <c r="G365" s="171">
        <f t="shared" si="88"/>
        <v>0</v>
      </c>
      <c r="H365" s="171">
        <f t="shared" si="88"/>
        <v>0</v>
      </c>
      <c r="I365" s="171">
        <f t="shared" si="88"/>
        <v>0</v>
      </c>
      <c r="J365" s="184" t="str">
        <f t="shared" si="91"/>
        <v/>
      </c>
      <c r="K365" s="185" t="str">
        <f t="shared" si="91"/>
        <v/>
      </c>
      <c r="L365" s="185" t="str">
        <f t="shared" si="90"/>
        <v/>
      </c>
      <c r="M365" s="185" t="str">
        <f t="shared" si="90"/>
        <v/>
      </c>
      <c r="N365" s="185" t="str">
        <f t="shared" si="90"/>
        <v/>
      </c>
      <c r="O365" s="185" t="str">
        <f t="shared" si="90"/>
        <v/>
      </c>
      <c r="P365" s="185" t="str">
        <f t="shared" si="90"/>
        <v/>
      </c>
      <c r="Q365" s="185" t="str">
        <f t="shared" si="90"/>
        <v/>
      </c>
      <c r="R365" s="185" t="str">
        <f t="shared" si="90"/>
        <v/>
      </c>
      <c r="S365" s="185" t="str">
        <f t="shared" si="90"/>
        <v/>
      </c>
      <c r="T365" s="185" t="str">
        <f t="shared" si="90"/>
        <v/>
      </c>
      <c r="U365" s="185" t="str">
        <f t="shared" si="90"/>
        <v/>
      </c>
      <c r="V365" s="184" t="str">
        <f t="shared" si="77"/>
        <v/>
      </c>
      <c r="W365" s="185" t="str">
        <f t="shared" si="78"/>
        <v/>
      </c>
      <c r="X365" s="186" t="str">
        <f t="shared" si="79"/>
        <v/>
      </c>
      <c r="Y365" s="184" t="str">
        <f t="shared" si="80"/>
        <v/>
      </c>
      <c r="Z365" s="185"/>
      <c r="AA365" s="185"/>
      <c r="AB365" s="185"/>
      <c r="AC365" s="186"/>
    </row>
    <row r="366" spans="1:29" hidden="1">
      <c r="A366" s="174">
        <f>'15- RC MERC'!A371</f>
        <v>45931</v>
      </c>
      <c r="B366" s="175"/>
      <c r="C366" s="176">
        <f t="shared" si="76"/>
        <v>1</v>
      </c>
      <c r="D366" s="176"/>
      <c r="E366" s="25" t="str">
        <f>IF(A366="","",IF('15- RC MERC'!E331="TODO MÊS",E326,""))</f>
        <v/>
      </c>
      <c r="F366" s="172">
        <f t="shared" ref="F366:I385" si="92">F326</f>
        <v>1</v>
      </c>
      <c r="G366" s="170">
        <f t="shared" si="92"/>
        <v>0</v>
      </c>
      <c r="H366" s="170">
        <f t="shared" si="92"/>
        <v>0</v>
      </c>
      <c r="I366" s="170">
        <f t="shared" si="92"/>
        <v>0</v>
      </c>
      <c r="J366" s="177" t="str">
        <f t="shared" si="91"/>
        <v/>
      </c>
      <c r="K366" s="178" t="str">
        <f t="shared" si="91"/>
        <v/>
      </c>
      <c r="L366" s="178" t="str">
        <f t="shared" ref="L366:U375" si="93">IF($E366="","",IF(MONTH(L$5)=MONTH($A366),$F366*$E366*$C366,IF(MONTH(L$5)=MONTH($A366)+1,$G366*$E366*$C366,IF(MONTH(L$5)=MONTH($A366)+2,$H366*$E366*$C366,IF(MONTH(L$5)=MONTH($A366)+3,$I366*$E366*$C366,0)))))</f>
        <v/>
      </c>
      <c r="M366" s="178" t="str">
        <f t="shared" si="93"/>
        <v/>
      </c>
      <c r="N366" s="178" t="str">
        <f t="shared" si="93"/>
        <v/>
      </c>
      <c r="O366" s="178" t="str">
        <f t="shared" si="93"/>
        <v/>
      </c>
      <c r="P366" s="178" t="str">
        <f t="shared" si="93"/>
        <v/>
      </c>
      <c r="Q366" s="178" t="str">
        <f t="shared" si="93"/>
        <v/>
      </c>
      <c r="R366" s="178" t="str">
        <f t="shared" si="93"/>
        <v/>
      </c>
      <c r="S366" s="178" t="str">
        <f t="shared" si="93"/>
        <v/>
      </c>
      <c r="T366" s="178" t="str">
        <f t="shared" si="93"/>
        <v/>
      </c>
      <c r="U366" s="178" t="str">
        <f t="shared" si="93"/>
        <v/>
      </c>
      <c r="V366" s="177" t="str">
        <f t="shared" si="77"/>
        <v/>
      </c>
      <c r="W366" s="178" t="str">
        <f t="shared" si="78"/>
        <v/>
      </c>
      <c r="X366" s="178" t="str">
        <f t="shared" si="79"/>
        <v/>
      </c>
      <c r="Y366" s="177" t="str">
        <f t="shared" si="80"/>
        <v/>
      </c>
      <c r="Z366" s="178"/>
      <c r="AA366" s="178"/>
      <c r="AB366" s="178"/>
      <c r="AC366" s="179"/>
    </row>
    <row r="367" spans="1:29" hidden="1">
      <c r="A367" s="174">
        <f>'15- RC MERC'!A372</f>
        <v>45962</v>
      </c>
      <c r="B367" s="175"/>
      <c r="C367" s="176">
        <f t="shared" ref="C367:C430" si="94">IF(A367="","",C327)</f>
        <v>1</v>
      </c>
      <c r="D367" s="176"/>
      <c r="E367" s="25" t="str">
        <f>IF(A367="","",IF('15- RC MERC'!E332="TODO MÊS",E327,""))</f>
        <v/>
      </c>
      <c r="F367" s="172">
        <f t="shared" si="92"/>
        <v>1</v>
      </c>
      <c r="G367" s="170">
        <f t="shared" si="92"/>
        <v>0</v>
      </c>
      <c r="H367" s="170">
        <f t="shared" si="92"/>
        <v>0</v>
      </c>
      <c r="I367" s="170">
        <f t="shared" si="92"/>
        <v>0</v>
      </c>
      <c r="J367" s="177" t="str">
        <f t="shared" si="91"/>
        <v/>
      </c>
      <c r="K367" s="178" t="str">
        <f t="shared" si="91"/>
        <v/>
      </c>
      <c r="L367" s="178" t="str">
        <f t="shared" si="93"/>
        <v/>
      </c>
      <c r="M367" s="178" t="str">
        <f t="shared" si="93"/>
        <v/>
      </c>
      <c r="N367" s="178" t="str">
        <f t="shared" si="93"/>
        <v/>
      </c>
      <c r="O367" s="178" t="str">
        <f t="shared" si="93"/>
        <v/>
      </c>
      <c r="P367" s="178" t="str">
        <f t="shared" si="93"/>
        <v/>
      </c>
      <c r="Q367" s="178" t="str">
        <f t="shared" si="93"/>
        <v/>
      </c>
      <c r="R367" s="178" t="str">
        <f t="shared" si="93"/>
        <v/>
      </c>
      <c r="S367" s="178" t="str">
        <f t="shared" si="93"/>
        <v/>
      </c>
      <c r="T367" s="178" t="str">
        <f t="shared" si="93"/>
        <v/>
      </c>
      <c r="U367" s="178" t="str">
        <f t="shared" si="93"/>
        <v/>
      </c>
      <c r="V367" s="177" t="str">
        <f t="shared" ref="V367:V430" si="95">IF($E367="","",IF(MONTH($A367)=MONTH(U$5),$G367*$C367*$E367,IF(MONTH($A367)=MONTH(T$5),$H367*$C367*$E367,IF(MONTH($A367)=S$5,$I367*$C367*$E367,0))))</f>
        <v/>
      </c>
      <c r="W367" s="178" t="str">
        <f t="shared" ref="W367:W430" si="96">IF($E367="","",IF(MONTH($A367)=MONTH(V$5),$G367*$C367*$E367,IF(MONTH($A367)=MONTH(U$5),$H367*$C367*$E367,IF(MONTH($A367)=T$5,$I367*$C367*$E367,0))))</f>
        <v/>
      </c>
      <c r="X367" s="178" t="str">
        <f t="shared" ref="X367:X430" si="97">IF($E367="","",IF(MONTH($A367)=MONTH(W$5),$G367*$C367*$E367,IF(MONTH($A367)=MONTH(V$5),$H367*$C367*$E367,IF(MONTH($A367)=U$5,$I367*$C367*$E367,0))))</f>
        <v/>
      </c>
      <c r="Y367" s="177" t="str">
        <f t="shared" ref="Y367:Y430" si="98">IF(E367="","",SUM(J367:U367))</f>
        <v/>
      </c>
      <c r="Z367" s="178"/>
      <c r="AA367" s="178"/>
      <c r="AB367" s="178"/>
      <c r="AC367" s="179"/>
    </row>
    <row r="368" spans="1:29" hidden="1">
      <c r="A368" s="174">
        <f>'15- RC MERC'!A373</f>
        <v>45995</v>
      </c>
      <c r="B368" s="175"/>
      <c r="C368" s="176">
        <f t="shared" si="94"/>
        <v>1</v>
      </c>
      <c r="D368" s="176"/>
      <c r="E368" s="25" t="str">
        <f>IF(A368="","",IF('15- RC MERC'!E333="TODO MÊS",E328,""))</f>
        <v/>
      </c>
      <c r="F368" s="172">
        <f t="shared" si="92"/>
        <v>1</v>
      </c>
      <c r="G368" s="170">
        <f t="shared" si="92"/>
        <v>0</v>
      </c>
      <c r="H368" s="170">
        <f t="shared" si="92"/>
        <v>0</v>
      </c>
      <c r="I368" s="170">
        <f t="shared" si="92"/>
        <v>0</v>
      </c>
      <c r="J368" s="177" t="str">
        <f t="shared" si="91"/>
        <v/>
      </c>
      <c r="K368" s="178" t="str">
        <f t="shared" si="91"/>
        <v/>
      </c>
      <c r="L368" s="178" t="str">
        <f t="shared" si="93"/>
        <v/>
      </c>
      <c r="M368" s="178" t="str">
        <f t="shared" si="93"/>
        <v/>
      </c>
      <c r="N368" s="178" t="str">
        <f t="shared" si="93"/>
        <v/>
      </c>
      <c r="O368" s="178" t="str">
        <f t="shared" si="93"/>
        <v/>
      </c>
      <c r="P368" s="178" t="str">
        <f t="shared" si="93"/>
        <v/>
      </c>
      <c r="Q368" s="178" t="str">
        <f t="shared" si="93"/>
        <v/>
      </c>
      <c r="R368" s="178" t="str">
        <f t="shared" si="93"/>
        <v/>
      </c>
      <c r="S368" s="178" t="str">
        <f t="shared" si="93"/>
        <v/>
      </c>
      <c r="T368" s="178" t="str">
        <f t="shared" si="93"/>
        <v/>
      </c>
      <c r="U368" s="178" t="str">
        <f t="shared" si="93"/>
        <v/>
      </c>
      <c r="V368" s="177" t="str">
        <f t="shared" si="95"/>
        <v/>
      </c>
      <c r="W368" s="178" t="str">
        <f t="shared" si="96"/>
        <v/>
      </c>
      <c r="X368" s="178" t="str">
        <f t="shared" si="97"/>
        <v/>
      </c>
      <c r="Y368" s="177" t="str">
        <f t="shared" si="98"/>
        <v/>
      </c>
      <c r="Z368" s="178"/>
      <c r="AA368" s="178"/>
      <c r="AB368" s="178"/>
      <c r="AC368" s="179"/>
    </row>
    <row r="369" spans="1:29" hidden="1">
      <c r="A369" s="174">
        <f>'15- RC MERC'!A374</f>
        <v>46026</v>
      </c>
      <c r="B369" s="175"/>
      <c r="C369" s="176">
        <f t="shared" si="94"/>
        <v>1</v>
      </c>
      <c r="D369" s="176"/>
      <c r="E369" s="25" t="str">
        <f>IF(A369="","",IF('15- RC MERC'!E334="TODO MÊS",E329,""))</f>
        <v/>
      </c>
      <c r="F369" s="172">
        <f t="shared" si="92"/>
        <v>1</v>
      </c>
      <c r="G369" s="170">
        <f t="shared" si="92"/>
        <v>0</v>
      </c>
      <c r="H369" s="170">
        <f t="shared" si="92"/>
        <v>0</v>
      </c>
      <c r="I369" s="170">
        <f t="shared" si="92"/>
        <v>0</v>
      </c>
      <c r="J369" s="177" t="str">
        <f t="shared" si="91"/>
        <v/>
      </c>
      <c r="K369" s="178" t="str">
        <f t="shared" si="91"/>
        <v/>
      </c>
      <c r="L369" s="178" t="str">
        <f t="shared" si="93"/>
        <v/>
      </c>
      <c r="M369" s="178" t="str">
        <f t="shared" si="93"/>
        <v/>
      </c>
      <c r="N369" s="178" t="str">
        <f t="shared" si="93"/>
        <v/>
      </c>
      <c r="O369" s="178" t="str">
        <f t="shared" si="93"/>
        <v/>
      </c>
      <c r="P369" s="178" t="str">
        <f t="shared" si="93"/>
        <v/>
      </c>
      <c r="Q369" s="178" t="str">
        <f t="shared" si="93"/>
        <v/>
      </c>
      <c r="R369" s="178" t="str">
        <f t="shared" si="93"/>
        <v/>
      </c>
      <c r="S369" s="178" t="str">
        <f t="shared" si="93"/>
        <v/>
      </c>
      <c r="T369" s="178" t="str">
        <f t="shared" si="93"/>
        <v/>
      </c>
      <c r="U369" s="178" t="str">
        <f t="shared" si="93"/>
        <v/>
      </c>
      <c r="V369" s="177" t="str">
        <f t="shared" si="95"/>
        <v/>
      </c>
      <c r="W369" s="178" t="str">
        <f t="shared" si="96"/>
        <v/>
      </c>
      <c r="X369" s="178" t="str">
        <f t="shared" si="97"/>
        <v/>
      </c>
      <c r="Y369" s="177" t="str">
        <f t="shared" si="98"/>
        <v/>
      </c>
      <c r="Z369" s="178"/>
      <c r="AA369" s="178"/>
      <c r="AB369" s="178"/>
      <c r="AC369" s="179"/>
    </row>
    <row r="370" spans="1:29" hidden="1">
      <c r="A370" s="174">
        <f>'15- RC MERC'!A375</f>
        <v>46058</v>
      </c>
      <c r="B370" s="175"/>
      <c r="C370" s="176">
        <f t="shared" si="94"/>
        <v>1</v>
      </c>
      <c r="D370" s="176"/>
      <c r="E370" s="25" t="str">
        <f>IF(A370="","",IF('15- RC MERC'!E335="TODO MÊS",E330,""))</f>
        <v/>
      </c>
      <c r="F370" s="172">
        <f t="shared" si="92"/>
        <v>1</v>
      </c>
      <c r="G370" s="170">
        <f t="shared" si="92"/>
        <v>0</v>
      </c>
      <c r="H370" s="170">
        <f t="shared" si="92"/>
        <v>0</v>
      </c>
      <c r="I370" s="170">
        <f t="shared" si="92"/>
        <v>0</v>
      </c>
      <c r="J370" s="177" t="str">
        <f t="shared" si="91"/>
        <v/>
      </c>
      <c r="K370" s="178" t="str">
        <f t="shared" si="91"/>
        <v/>
      </c>
      <c r="L370" s="178" t="str">
        <f t="shared" si="93"/>
        <v/>
      </c>
      <c r="M370" s="178" t="str">
        <f t="shared" si="93"/>
        <v/>
      </c>
      <c r="N370" s="178" t="str">
        <f t="shared" si="93"/>
        <v/>
      </c>
      <c r="O370" s="178" t="str">
        <f t="shared" si="93"/>
        <v/>
      </c>
      <c r="P370" s="178" t="str">
        <f t="shared" si="93"/>
        <v/>
      </c>
      <c r="Q370" s="178" t="str">
        <f t="shared" si="93"/>
        <v/>
      </c>
      <c r="R370" s="178" t="str">
        <f t="shared" si="93"/>
        <v/>
      </c>
      <c r="S370" s="178" t="str">
        <f t="shared" si="93"/>
        <v/>
      </c>
      <c r="T370" s="178" t="str">
        <f t="shared" si="93"/>
        <v/>
      </c>
      <c r="U370" s="178" t="str">
        <f t="shared" si="93"/>
        <v/>
      </c>
      <c r="V370" s="177" t="str">
        <f t="shared" si="95"/>
        <v/>
      </c>
      <c r="W370" s="178" t="str">
        <f t="shared" si="96"/>
        <v/>
      </c>
      <c r="X370" s="178" t="str">
        <f t="shared" si="97"/>
        <v/>
      </c>
      <c r="Y370" s="177" t="str">
        <f t="shared" si="98"/>
        <v/>
      </c>
      <c r="Z370" s="178"/>
      <c r="AA370" s="178"/>
      <c r="AB370" s="178"/>
      <c r="AC370" s="179"/>
    </row>
    <row r="371" spans="1:29" hidden="1">
      <c r="A371" s="174">
        <f>'15- RC MERC'!A376</f>
        <v>46086</v>
      </c>
      <c r="B371" s="175"/>
      <c r="C371" s="176">
        <f t="shared" si="94"/>
        <v>1</v>
      </c>
      <c r="D371" s="176"/>
      <c r="E371" s="25" t="str">
        <f>IF(A371="","",IF('15- RC MERC'!E336="TODO MÊS",E331,""))</f>
        <v/>
      </c>
      <c r="F371" s="172">
        <f t="shared" si="92"/>
        <v>1</v>
      </c>
      <c r="G371" s="170">
        <f t="shared" si="92"/>
        <v>0</v>
      </c>
      <c r="H371" s="170">
        <f t="shared" si="92"/>
        <v>0</v>
      </c>
      <c r="I371" s="170">
        <f t="shared" si="92"/>
        <v>0</v>
      </c>
      <c r="J371" s="177" t="str">
        <f t="shared" si="91"/>
        <v/>
      </c>
      <c r="K371" s="178" t="str">
        <f t="shared" si="91"/>
        <v/>
      </c>
      <c r="L371" s="178" t="str">
        <f t="shared" si="93"/>
        <v/>
      </c>
      <c r="M371" s="178" t="str">
        <f t="shared" si="93"/>
        <v/>
      </c>
      <c r="N371" s="178" t="str">
        <f t="shared" si="93"/>
        <v/>
      </c>
      <c r="O371" s="178" t="str">
        <f t="shared" si="93"/>
        <v/>
      </c>
      <c r="P371" s="178" t="str">
        <f t="shared" si="93"/>
        <v/>
      </c>
      <c r="Q371" s="178" t="str">
        <f t="shared" si="93"/>
        <v/>
      </c>
      <c r="R371" s="178" t="str">
        <f t="shared" si="93"/>
        <v/>
      </c>
      <c r="S371" s="178" t="str">
        <f t="shared" si="93"/>
        <v/>
      </c>
      <c r="T371" s="178" t="str">
        <f t="shared" si="93"/>
        <v/>
      </c>
      <c r="U371" s="178" t="str">
        <f t="shared" si="93"/>
        <v/>
      </c>
      <c r="V371" s="177" t="str">
        <f t="shared" si="95"/>
        <v/>
      </c>
      <c r="W371" s="178" t="str">
        <f t="shared" si="96"/>
        <v/>
      </c>
      <c r="X371" s="178" t="str">
        <f t="shared" si="97"/>
        <v/>
      </c>
      <c r="Y371" s="177" t="str">
        <f t="shared" si="98"/>
        <v/>
      </c>
      <c r="Z371" s="178"/>
      <c r="AA371" s="178"/>
      <c r="AB371" s="178"/>
      <c r="AC371" s="179"/>
    </row>
    <row r="372" spans="1:29" hidden="1">
      <c r="A372" s="174">
        <f>'15- RC MERC'!A377</f>
        <v>46118</v>
      </c>
      <c r="B372" s="175"/>
      <c r="C372" s="176">
        <f t="shared" si="94"/>
        <v>1</v>
      </c>
      <c r="D372" s="176"/>
      <c r="E372" s="25" t="str">
        <f>IF(A372="","",IF('15- RC MERC'!E337="TODO MÊS",E332,""))</f>
        <v/>
      </c>
      <c r="F372" s="172">
        <f t="shared" si="92"/>
        <v>1</v>
      </c>
      <c r="G372" s="170">
        <f t="shared" si="92"/>
        <v>0</v>
      </c>
      <c r="H372" s="170">
        <f t="shared" si="92"/>
        <v>0</v>
      </c>
      <c r="I372" s="170">
        <f t="shared" si="92"/>
        <v>0</v>
      </c>
      <c r="J372" s="177" t="str">
        <f t="shared" si="91"/>
        <v/>
      </c>
      <c r="K372" s="178" t="str">
        <f t="shared" si="91"/>
        <v/>
      </c>
      <c r="L372" s="178" t="str">
        <f t="shared" si="93"/>
        <v/>
      </c>
      <c r="M372" s="178" t="str">
        <f t="shared" si="93"/>
        <v/>
      </c>
      <c r="N372" s="178" t="str">
        <f t="shared" si="93"/>
        <v/>
      </c>
      <c r="O372" s="178" t="str">
        <f t="shared" si="93"/>
        <v/>
      </c>
      <c r="P372" s="178" t="str">
        <f t="shared" si="93"/>
        <v/>
      </c>
      <c r="Q372" s="178" t="str">
        <f t="shared" si="93"/>
        <v/>
      </c>
      <c r="R372" s="178" t="str">
        <f t="shared" si="93"/>
        <v/>
      </c>
      <c r="S372" s="178" t="str">
        <f t="shared" si="93"/>
        <v/>
      </c>
      <c r="T372" s="178" t="str">
        <f t="shared" si="93"/>
        <v/>
      </c>
      <c r="U372" s="178" t="str">
        <f t="shared" si="93"/>
        <v/>
      </c>
      <c r="V372" s="177" t="str">
        <f t="shared" si="95"/>
        <v/>
      </c>
      <c r="W372" s="178" t="str">
        <f t="shared" si="96"/>
        <v/>
      </c>
      <c r="X372" s="178" t="str">
        <f t="shared" si="97"/>
        <v/>
      </c>
      <c r="Y372" s="177" t="str">
        <f t="shared" si="98"/>
        <v/>
      </c>
      <c r="Z372" s="178"/>
      <c r="AA372" s="178"/>
      <c r="AB372" s="178"/>
      <c r="AC372" s="179"/>
    </row>
    <row r="373" spans="1:29" hidden="1">
      <c r="A373" s="174">
        <f>'15- RC MERC'!A378</f>
        <v>46148</v>
      </c>
      <c r="B373" s="175"/>
      <c r="C373" s="176">
        <f t="shared" si="94"/>
        <v>1</v>
      </c>
      <c r="D373" s="176"/>
      <c r="E373" s="25" t="str">
        <f>IF(A373="","",IF('15- RC MERC'!E338="TODO MÊS",E333,""))</f>
        <v/>
      </c>
      <c r="F373" s="172">
        <f t="shared" si="92"/>
        <v>1</v>
      </c>
      <c r="G373" s="170">
        <f t="shared" si="92"/>
        <v>0</v>
      </c>
      <c r="H373" s="170">
        <f t="shared" si="92"/>
        <v>0</v>
      </c>
      <c r="I373" s="170">
        <f t="shared" si="92"/>
        <v>0</v>
      </c>
      <c r="J373" s="177" t="str">
        <f t="shared" si="91"/>
        <v/>
      </c>
      <c r="K373" s="178" t="str">
        <f t="shared" si="91"/>
        <v/>
      </c>
      <c r="L373" s="178" t="str">
        <f t="shared" si="93"/>
        <v/>
      </c>
      <c r="M373" s="178" t="str">
        <f t="shared" si="93"/>
        <v/>
      </c>
      <c r="N373" s="178" t="str">
        <f t="shared" si="93"/>
        <v/>
      </c>
      <c r="O373" s="178" t="str">
        <f t="shared" si="93"/>
        <v/>
      </c>
      <c r="P373" s="178" t="str">
        <f t="shared" si="93"/>
        <v/>
      </c>
      <c r="Q373" s="178" t="str">
        <f t="shared" si="93"/>
        <v/>
      </c>
      <c r="R373" s="178" t="str">
        <f t="shared" si="93"/>
        <v/>
      </c>
      <c r="S373" s="178" t="str">
        <f t="shared" si="93"/>
        <v/>
      </c>
      <c r="T373" s="178" t="str">
        <f t="shared" si="93"/>
        <v/>
      </c>
      <c r="U373" s="178" t="str">
        <f t="shared" si="93"/>
        <v/>
      </c>
      <c r="V373" s="177" t="str">
        <f t="shared" si="95"/>
        <v/>
      </c>
      <c r="W373" s="178" t="str">
        <f t="shared" si="96"/>
        <v/>
      </c>
      <c r="X373" s="178" t="str">
        <f t="shared" si="97"/>
        <v/>
      </c>
      <c r="Y373" s="177" t="str">
        <f t="shared" si="98"/>
        <v/>
      </c>
      <c r="Z373" s="178"/>
      <c r="AA373" s="178"/>
      <c r="AB373" s="178"/>
      <c r="AC373" s="179"/>
    </row>
    <row r="374" spans="1:29" hidden="1">
      <c r="A374" s="174">
        <f>'15- RC MERC'!A379</f>
        <v>46179</v>
      </c>
      <c r="B374" s="175"/>
      <c r="C374" s="176">
        <f t="shared" si="94"/>
        <v>1</v>
      </c>
      <c r="D374" s="176"/>
      <c r="E374" s="25" t="str">
        <f>IF(A374="","",IF('15- RC MERC'!E339="TODO MÊS",E334,""))</f>
        <v/>
      </c>
      <c r="F374" s="172">
        <f t="shared" si="92"/>
        <v>1</v>
      </c>
      <c r="G374" s="170">
        <f t="shared" si="92"/>
        <v>0</v>
      </c>
      <c r="H374" s="170">
        <f t="shared" si="92"/>
        <v>0</v>
      </c>
      <c r="I374" s="170">
        <f t="shared" si="92"/>
        <v>0</v>
      </c>
      <c r="J374" s="177" t="str">
        <f t="shared" si="91"/>
        <v/>
      </c>
      <c r="K374" s="178" t="str">
        <f t="shared" si="91"/>
        <v/>
      </c>
      <c r="L374" s="178" t="str">
        <f t="shared" si="93"/>
        <v/>
      </c>
      <c r="M374" s="178" t="str">
        <f t="shared" si="93"/>
        <v/>
      </c>
      <c r="N374" s="178" t="str">
        <f t="shared" si="93"/>
        <v/>
      </c>
      <c r="O374" s="178" t="str">
        <f t="shared" si="93"/>
        <v/>
      </c>
      <c r="P374" s="178" t="str">
        <f t="shared" si="93"/>
        <v/>
      </c>
      <c r="Q374" s="178" t="str">
        <f t="shared" si="93"/>
        <v/>
      </c>
      <c r="R374" s="178" t="str">
        <f t="shared" si="93"/>
        <v/>
      </c>
      <c r="S374" s="178" t="str">
        <f t="shared" si="93"/>
        <v/>
      </c>
      <c r="T374" s="178" t="str">
        <f t="shared" si="93"/>
        <v/>
      </c>
      <c r="U374" s="178" t="str">
        <f t="shared" si="93"/>
        <v/>
      </c>
      <c r="V374" s="177" t="str">
        <f t="shared" si="95"/>
        <v/>
      </c>
      <c r="W374" s="178" t="str">
        <f t="shared" si="96"/>
        <v/>
      </c>
      <c r="X374" s="178" t="str">
        <f t="shared" si="97"/>
        <v/>
      </c>
      <c r="Y374" s="177" t="str">
        <f t="shared" si="98"/>
        <v/>
      </c>
      <c r="Z374" s="178"/>
      <c r="AA374" s="178"/>
      <c r="AB374" s="178"/>
      <c r="AC374" s="179"/>
    </row>
    <row r="375" spans="1:29" hidden="1">
      <c r="A375" s="174">
        <f>'15- RC MERC'!A380</f>
        <v>46210</v>
      </c>
      <c r="B375" s="175"/>
      <c r="C375" s="176">
        <f t="shared" si="94"/>
        <v>1</v>
      </c>
      <c r="D375" s="176"/>
      <c r="E375" s="25" t="str">
        <f>IF(A375="","",IF('15- RC MERC'!E340="TODO MÊS",E335,""))</f>
        <v/>
      </c>
      <c r="F375" s="172">
        <f t="shared" si="92"/>
        <v>1</v>
      </c>
      <c r="G375" s="170">
        <f t="shared" si="92"/>
        <v>0</v>
      </c>
      <c r="H375" s="170">
        <f t="shared" si="92"/>
        <v>0</v>
      </c>
      <c r="I375" s="170">
        <f t="shared" si="92"/>
        <v>0</v>
      </c>
      <c r="J375" s="177" t="str">
        <f t="shared" si="91"/>
        <v/>
      </c>
      <c r="K375" s="178" t="str">
        <f t="shared" si="91"/>
        <v/>
      </c>
      <c r="L375" s="178" t="str">
        <f t="shared" si="93"/>
        <v/>
      </c>
      <c r="M375" s="178" t="str">
        <f t="shared" si="93"/>
        <v/>
      </c>
      <c r="N375" s="178" t="str">
        <f t="shared" si="93"/>
        <v/>
      </c>
      <c r="O375" s="178" t="str">
        <f t="shared" si="93"/>
        <v/>
      </c>
      <c r="P375" s="178" t="str">
        <f t="shared" si="93"/>
        <v/>
      </c>
      <c r="Q375" s="178" t="str">
        <f t="shared" si="93"/>
        <v/>
      </c>
      <c r="R375" s="178" t="str">
        <f t="shared" si="93"/>
        <v/>
      </c>
      <c r="S375" s="178" t="str">
        <f t="shared" si="93"/>
        <v/>
      </c>
      <c r="T375" s="178" t="str">
        <f t="shared" si="93"/>
        <v/>
      </c>
      <c r="U375" s="178" t="str">
        <f t="shared" si="93"/>
        <v/>
      </c>
      <c r="V375" s="177" t="str">
        <f t="shared" si="95"/>
        <v/>
      </c>
      <c r="W375" s="178" t="str">
        <f t="shared" si="96"/>
        <v/>
      </c>
      <c r="X375" s="178" t="str">
        <f t="shared" si="97"/>
        <v/>
      </c>
      <c r="Y375" s="177" t="str">
        <f t="shared" si="98"/>
        <v/>
      </c>
      <c r="Z375" s="178"/>
      <c r="AA375" s="178"/>
      <c r="AB375" s="178"/>
      <c r="AC375" s="179"/>
    </row>
    <row r="376" spans="1:29" hidden="1">
      <c r="A376" s="174">
        <f>'15- RC MERC'!A381</f>
        <v>46241</v>
      </c>
      <c r="B376" s="175"/>
      <c r="C376" s="176">
        <f t="shared" si="94"/>
        <v>1</v>
      </c>
      <c r="D376" s="176"/>
      <c r="E376" s="25" t="str">
        <f>IF(A376="","",IF('15- RC MERC'!E341="TODO MÊS",E336,""))</f>
        <v/>
      </c>
      <c r="F376" s="172">
        <f t="shared" si="92"/>
        <v>1</v>
      </c>
      <c r="G376" s="170">
        <f t="shared" si="92"/>
        <v>0</v>
      </c>
      <c r="H376" s="170">
        <f t="shared" si="92"/>
        <v>0</v>
      </c>
      <c r="I376" s="170">
        <f t="shared" si="92"/>
        <v>0</v>
      </c>
      <c r="J376" s="177" t="str">
        <f t="shared" si="91"/>
        <v/>
      </c>
      <c r="K376" s="178" t="str">
        <f t="shared" si="91"/>
        <v/>
      </c>
      <c r="L376" s="178" t="str">
        <f t="shared" ref="L376:U385" si="99">IF($E376="","",IF(MONTH(L$5)=MONTH($A376),$F376*$E376*$C376,IF(MONTH(L$5)=MONTH($A376)+1,$G376*$E376*$C376,IF(MONTH(L$5)=MONTH($A376)+2,$H376*$E376*$C376,IF(MONTH(L$5)=MONTH($A376)+3,$I376*$E376*$C376,0)))))</f>
        <v/>
      </c>
      <c r="M376" s="178" t="str">
        <f t="shared" si="99"/>
        <v/>
      </c>
      <c r="N376" s="178" t="str">
        <f t="shared" si="99"/>
        <v/>
      </c>
      <c r="O376" s="178" t="str">
        <f t="shared" si="99"/>
        <v/>
      </c>
      <c r="P376" s="178" t="str">
        <f t="shared" si="99"/>
        <v/>
      </c>
      <c r="Q376" s="178" t="str">
        <f t="shared" si="99"/>
        <v/>
      </c>
      <c r="R376" s="178" t="str">
        <f t="shared" si="99"/>
        <v/>
      </c>
      <c r="S376" s="178" t="str">
        <f t="shared" si="99"/>
        <v/>
      </c>
      <c r="T376" s="178" t="str">
        <f t="shared" si="99"/>
        <v/>
      </c>
      <c r="U376" s="178" t="str">
        <f t="shared" si="99"/>
        <v/>
      </c>
      <c r="V376" s="177" t="str">
        <f t="shared" si="95"/>
        <v/>
      </c>
      <c r="W376" s="178" t="str">
        <f t="shared" si="96"/>
        <v/>
      </c>
      <c r="X376" s="178" t="str">
        <f t="shared" si="97"/>
        <v/>
      </c>
      <c r="Y376" s="177" t="str">
        <f t="shared" si="98"/>
        <v/>
      </c>
      <c r="Z376" s="178"/>
      <c r="AA376" s="178"/>
      <c r="AB376" s="178"/>
      <c r="AC376" s="179"/>
    </row>
    <row r="377" spans="1:29" hidden="1">
      <c r="A377" s="174">
        <f>'15- RC MERC'!A382</f>
        <v>46273</v>
      </c>
      <c r="B377" s="175"/>
      <c r="C377" s="176">
        <f t="shared" si="94"/>
        <v>1</v>
      </c>
      <c r="D377" s="176"/>
      <c r="E377" s="25" t="str">
        <f>IF(A377="","",IF('15- RC MERC'!E342="TODO MÊS",E337,""))</f>
        <v/>
      </c>
      <c r="F377" s="172">
        <f t="shared" si="92"/>
        <v>1</v>
      </c>
      <c r="G377" s="170">
        <f t="shared" si="92"/>
        <v>0</v>
      </c>
      <c r="H377" s="170">
        <f t="shared" si="92"/>
        <v>0</v>
      </c>
      <c r="I377" s="170">
        <f t="shared" si="92"/>
        <v>0</v>
      </c>
      <c r="J377" s="177" t="str">
        <f t="shared" si="91"/>
        <v/>
      </c>
      <c r="K377" s="178" t="str">
        <f t="shared" si="91"/>
        <v/>
      </c>
      <c r="L377" s="178" t="str">
        <f t="shared" si="99"/>
        <v/>
      </c>
      <c r="M377" s="178" t="str">
        <f t="shared" si="99"/>
        <v/>
      </c>
      <c r="N377" s="178" t="str">
        <f t="shared" si="99"/>
        <v/>
      </c>
      <c r="O377" s="178" t="str">
        <f t="shared" si="99"/>
        <v/>
      </c>
      <c r="P377" s="178" t="str">
        <f t="shared" si="99"/>
        <v/>
      </c>
      <c r="Q377" s="178" t="str">
        <f t="shared" si="99"/>
        <v/>
      </c>
      <c r="R377" s="178" t="str">
        <f t="shared" si="99"/>
        <v/>
      </c>
      <c r="S377" s="178" t="str">
        <f t="shared" si="99"/>
        <v/>
      </c>
      <c r="T377" s="178" t="str">
        <f t="shared" si="99"/>
        <v/>
      </c>
      <c r="U377" s="178" t="str">
        <f t="shared" si="99"/>
        <v/>
      </c>
      <c r="V377" s="177" t="str">
        <f t="shared" si="95"/>
        <v/>
      </c>
      <c r="W377" s="178" t="str">
        <f t="shared" si="96"/>
        <v/>
      </c>
      <c r="X377" s="178" t="str">
        <f t="shared" si="97"/>
        <v/>
      </c>
      <c r="Y377" s="177" t="str">
        <f t="shared" si="98"/>
        <v/>
      </c>
      <c r="Z377" s="178"/>
      <c r="AA377" s="178"/>
      <c r="AB377" s="178"/>
      <c r="AC377" s="179"/>
    </row>
    <row r="378" spans="1:29" hidden="1">
      <c r="A378" s="174" t="str">
        <f>'15- RC MERC'!A383</f>
        <v/>
      </c>
      <c r="B378" s="175"/>
      <c r="C378" s="176" t="str">
        <f t="shared" si="94"/>
        <v/>
      </c>
      <c r="D378" s="176"/>
      <c r="E378" s="25" t="str">
        <f>IF(A378="","",IF('15- RC MERC'!E343="TODO MÊS",E338,""))</f>
        <v/>
      </c>
      <c r="F378" s="172">
        <f t="shared" si="92"/>
        <v>0</v>
      </c>
      <c r="G378" s="170">
        <f t="shared" si="92"/>
        <v>0</v>
      </c>
      <c r="H378" s="170">
        <f t="shared" si="92"/>
        <v>0</v>
      </c>
      <c r="I378" s="170">
        <f t="shared" si="92"/>
        <v>0</v>
      </c>
      <c r="J378" s="177" t="str">
        <f t="shared" si="91"/>
        <v/>
      </c>
      <c r="K378" s="178" t="str">
        <f t="shared" si="91"/>
        <v/>
      </c>
      <c r="L378" s="178" t="str">
        <f t="shared" si="99"/>
        <v/>
      </c>
      <c r="M378" s="178" t="str">
        <f t="shared" si="99"/>
        <v/>
      </c>
      <c r="N378" s="178" t="str">
        <f t="shared" si="99"/>
        <v/>
      </c>
      <c r="O378" s="178" t="str">
        <f t="shared" si="99"/>
        <v/>
      </c>
      <c r="P378" s="178" t="str">
        <f t="shared" si="99"/>
        <v/>
      </c>
      <c r="Q378" s="178" t="str">
        <f t="shared" si="99"/>
        <v/>
      </c>
      <c r="R378" s="178" t="str">
        <f t="shared" si="99"/>
        <v/>
      </c>
      <c r="S378" s="178" t="str">
        <f t="shared" si="99"/>
        <v/>
      </c>
      <c r="T378" s="178" t="str">
        <f t="shared" si="99"/>
        <v/>
      </c>
      <c r="U378" s="178" t="str">
        <f t="shared" si="99"/>
        <v/>
      </c>
      <c r="V378" s="177" t="str">
        <f t="shared" si="95"/>
        <v/>
      </c>
      <c r="W378" s="178" t="str">
        <f t="shared" si="96"/>
        <v/>
      </c>
      <c r="X378" s="178" t="str">
        <f t="shared" si="97"/>
        <v/>
      </c>
      <c r="Y378" s="177" t="str">
        <f t="shared" si="98"/>
        <v/>
      </c>
      <c r="Z378" s="178"/>
      <c r="AA378" s="178"/>
      <c r="AB378" s="178"/>
      <c r="AC378" s="179"/>
    </row>
    <row r="379" spans="1:29" hidden="1">
      <c r="A379" s="174" t="str">
        <f>'15- RC MERC'!A384</f>
        <v/>
      </c>
      <c r="B379" s="175"/>
      <c r="C379" s="176" t="str">
        <f t="shared" si="94"/>
        <v/>
      </c>
      <c r="D379" s="176"/>
      <c r="E379" s="25" t="str">
        <f>IF(A379="","",IF('15- RC MERC'!E344="TODO MÊS",E339,""))</f>
        <v/>
      </c>
      <c r="F379" s="172">
        <f t="shared" si="92"/>
        <v>0</v>
      </c>
      <c r="G379" s="170">
        <f t="shared" si="92"/>
        <v>0</v>
      </c>
      <c r="H379" s="170">
        <f t="shared" si="92"/>
        <v>0</v>
      </c>
      <c r="I379" s="170">
        <f t="shared" si="92"/>
        <v>0</v>
      </c>
      <c r="J379" s="177" t="str">
        <f t="shared" si="91"/>
        <v/>
      </c>
      <c r="K379" s="178" t="str">
        <f t="shared" si="91"/>
        <v/>
      </c>
      <c r="L379" s="178" t="str">
        <f t="shared" si="99"/>
        <v/>
      </c>
      <c r="M379" s="178" t="str">
        <f t="shared" si="99"/>
        <v/>
      </c>
      <c r="N379" s="178" t="str">
        <f t="shared" si="99"/>
        <v/>
      </c>
      <c r="O379" s="178" t="str">
        <f t="shared" si="99"/>
        <v/>
      </c>
      <c r="P379" s="178" t="str">
        <f t="shared" si="99"/>
        <v/>
      </c>
      <c r="Q379" s="178" t="str">
        <f t="shared" si="99"/>
        <v/>
      </c>
      <c r="R379" s="178" t="str">
        <f t="shared" si="99"/>
        <v/>
      </c>
      <c r="S379" s="178" t="str">
        <f t="shared" si="99"/>
        <v/>
      </c>
      <c r="T379" s="178" t="str">
        <f t="shared" si="99"/>
        <v/>
      </c>
      <c r="U379" s="178" t="str">
        <f t="shared" si="99"/>
        <v/>
      </c>
      <c r="V379" s="177" t="str">
        <f t="shared" si="95"/>
        <v/>
      </c>
      <c r="W379" s="178" t="str">
        <f t="shared" si="96"/>
        <v/>
      </c>
      <c r="X379" s="178" t="str">
        <f t="shared" si="97"/>
        <v/>
      </c>
      <c r="Y379" s="177" t="str">
        <f t="shared" si="98"/>
        <v/>
      </c>
      <c r="Z379" s="178"/>
      <c r="AA379" s="178"/>
      <c r="AB379" s="178"/>
      <c r="AC379" s="179"/>
    </row>
    <row r="380" spans="1:29" hidden="1">
      <c r="A380" s="174" t="str">
        <f>'15- RC MERC'!A385</f>
        <v/>
      </c>
      <c r="B380" s="175"/>
      <c r="C380" s="176" t="str">
        <f t="shared" si="94"/>
        <v/>
      </c>
      <c r="D380" s="176"/>
      <c r="E380" s="25" t="str">
        <f>IF(A380="","",IF('15- RC MERC'!E345="TODO MÊS",E340,""))</f>
        <v/>
      </c>
      <c r="F380" s="172">
        <f t="shared" si="92"/>
        <v>0</v>
      </c>
      <c r="G380" s="170">
        <f t="shared" si="92"/>
        <v>0</v>
      </c>
      <c r="H380" s="170">
        <f t="shared" si="92"/>
        <v>0</v>
      </c>
      <c r="I380" s="170">
        <f t="shared" si="92"/>
        <v>0</v>
      </c>
      <c r="J380" s="177" t="str">
        <f t="shared" si="91"/>
        <v/>
      </c>
      <c r="K380" s="178" t="str">
        <f t="shared" si="91"/>
        <v/>
      </c>
      <c r="L380" s="178" t="str">
        <f t="shared" si="99"/>
        <v/>
      </c>
      <c r="M380" s="178" t="str">
        <f t="shared" si="99"/>
        <v/>
      </c>
      <c r="N380" s="178" t="str">
        <f t="shared" si="99"/>
        <v/>
      </c>
      <c r="O380" s="178" t="str">
        <f t="shared" si="99"/>
        <v/>
      </c>
      <c r="P380" s="178" t="str">
        <f t="shared" si="99"/>
        <v/>
      </c>
      <c r="Q380" s="178" t="str">
        <f t="shared" si="99"/>
        <v/>
      </c>
      <c r="R380" s="178" t="str">
        <f t="shared" si="99"/>
        <v/>
      </c>
      <c r="S380" s="178" t="str">
        <f t="shared" si="99"/>
        <v/>
      </c>
      <c r="T380" s="178" t="str">
        <f t="shared" si="99"/>
        <v/>
      </c>
      <c r="U380" s="178" t="str">
        <f t="shared" si="99"/>
        <v/>
      </c>
      <c r="V380" s="177" t="str">
        <f t="shared" si="95"/>
        <v/>
      </c>
      <c r="W380" s="178" t="str">
        <f t="shared" si="96"/>
        <v/>
      </c>
      <c r="X380" s="178" t="str">
        <f t="shared" si="97"/>
        <v/>
      </c>
      <c r="Y380" s="177" t="str">
        <f t="shared" si="98"/>
        <v/>
      </c>
      <c r="Z380" s="178"/>
      <c r="AA380" s="178"/>
      <c r="AB380" s="178"/>
      <c r="AC380" s="179"/>
    </row>
    <row r="381" spans="1:29" hidden="1">
      <c r="A381" s="174" t="str">
        <f>'15- RC MERC'!A386</f>
        <v/>
      </c>
      <c r="B381" s="175"/>
      <c r="C381" s="176" t="str">
        <f t="shared" si="94"/>
        <v/>
      </c>
      <c r="D381" s="176"/>
      <c r="E381" s="25" t="str">
        <f>IF(A381="","",IF('15- RC MERC'!E346="TODO MÊS",E341,""))</f>
        <v/>
      </c>
      <c r="F381" s="172">
        <f t="shared" si="92"/>
        <v>0</v>
      </c>
      <c r="G381" s="170">
        <f t="shared" si="92"/>
        <v>0</v>
      </c>
      <c r="H381" s="170">
        <f t="shared" si="92"/>
        <v>0</v>
      </c>
      <c r="I381" s="170">
        <f t="shared" si="92"/>
        <v>0</v>
      </c>
      <c r="J381" s="177" t="str">
        <f t="shared" si="91"/>
        <v/>
      </c>
      <c r="K381" s="178" t="str">
        <f t="shared" si="91"/>
        <v/>
      </c>
      <c r="L381" s="178" t="str">
        <f t="shared" si="99"/>
        <v/>
      </c>
      <c r="M381" s="178" t="str">
        <f t="shared" si="99"/>
        <v/>
      </c>
      <c r="N381" s="178" t="str">
        <f t="shared" si="99"/>
        <v/>
      </c>
      <c r="O381" s="178" t="str">
        <f t="shared" si="99"/>
        <v/>
      </c>
      <c r="P381" s="178" t="str">
        <f t="shared" si="99"/>
        <v/>
      </c>
      <c r="Q381" s="178" t="str">
        <f t="shared" si="99"/>
        <v/>
      </c>
      <c r="R381" s="178" t="str">
        <f t="shared" si="99"/>
        <v/>
      </c>
      <c r="S381" s="178" t="str">
        <f t="shared" si="99"/>
        <v/>
      </c>
      <c r="T381" s="178" t="str">
        <f t="shared" si="99"/>
        <v/>
      </c>
      <c r="U381" s="178" t="str">
        <f t="shared" si="99"/>
        <v/>
      </c>
      <c r="V381" s="177" t="str">
        <f t="shared" si="95"/>
        <v/>
      </c>
      <c r="W381" s="178" t="str">
        <f t="shared" si="96"/>
        <v/>
      </c>
      <c r="X381" s="178" t="str">
        <f t="shared" si="97"/>
        <v/>
      </c>
      <c r="Y381" s="177" t="str">
        <f t="shared" si="98"/>
        <v/>
      </c>
      <c r="Z381" s="178"/>
      <c r="AA381" s="178"/>
      <c r="AB381" s="178"/>
      <c r="AC381" s="179"/>
    </row>
    <row r="382" spans="1:29" hidden="1">
      <c r="A382" s="174" t="str">
        <f>'15- RC MERC'!A387</f>
        <v/>
      </c>
      <c r="B382" s="175"/>
      <c r="C382" s="176" t="str">
        <f t="shared" si="94"/>
        <v/>
      </c>
      <c r="D382" s="176"/>
      <c r="E382" s="25" t="str">
        <f>IF(A382="","",IF('15- RC MERC'!E347="TODO MÊS",E342,""))</f>
        <v/>
      </c>
      <c r="F382" s="172">
        <f t="shared" si="92"/>
        <v>0</v>
      </c>
      <c r="G382" s="170">
        <f t="shared" si="92"/>
        <v>0</v>
      </c>
      <c r="H382" s="170">
        <f t="shared" si="92"/>
        <v>0</v>
      </c>
      <c r="I382" s="170">
        <f t="shared" si="92"/>
        <v>0</v>
      </c>
      <c r="J382" s="177" t="str">
        <f t="shared" si="91"/>
        <v/>
      </c>
      <c r="K382" s="178" t="str">
        <f t="shared" si="91"/>
        <v/>
      </c>
      <c r="L382" s="178" t="str">
        <f t="shared" si="99"/>
        <v/>
      </c>
      <c r="M382" s="178" t="str">
        <f t="shared" si="99"/>
        <v/>
      </c>
      <c r="N382" s="178" t="str">
        <f t="shared" si="99"/>
        <v/>
      </c>
      <c r="O382" s="178" t="str">
        <f t="shared" si="99"/>
        <v/>
      </c>
      <c r="P382" s="178" t="str">
        <f t="shared" si="99"/>
        <v/>
      </c>
      <c r="Q382" s="178" t="str">
        <f t="shared" si="99"/>
        <v/>
      </c>
      <c r="R382" s="178" t="str">
        <f t="shared" si="99"/>
        <v/>
      </c>
      <c r="S382" s="178" t="str">
        <f t="shared" si="99"/>
        <v/>
      </c>
      <c r="T382" s="178" t="str">
        <f t="shared" si="99"/>
        <v/>
      </c>
      <c r="U382" s="178" t="str">
        <f t="shared" si="99"/>
        <v/>
      </c>
      <c r="V382" s="177" t="str">
        <f t="shared" si="95"/>
        <v/>
      </c>
      <c r="W382" s="178" t="str">
        <f t="shared" si="96"/>
        <v/>
      </c>
      <c r="X382" s="178" t="str">
        <f t="shared" si="97"/>
        <v/>
      </c>
      <c r="Y382" s="177" t="str">
        <f t="shared" si="98"/>
        <v/>
      </c>
      <c r="Z382" s="178"/>
      <c r="AA382" s="178"/>
      <c r="AB382" s="178"/>
      <c r="AC382" s="179"/>
    </row>
    <row r="383" spans="1:29" hidden="1">
      <c r="A383" s="174" t="str">
        <f>'15- RC MERC'!A388</f>
        <v/>
      </c>
      <c r="B383" s="175"/>
      <c r="C383" s="176" t="str">
        <f t="shared" si="94"/>
        <v/>
      </c>
      <c r="D383" s="176"/>
      <c r="E383" s="25" t="str">
        <f>IF(A383="","",IF('15- RC MERC'!E348="TODO MÊS",E343,""))</f>
        <v/>
      </c>
      <c r="F383" s="172">
        <f t="shared" si="92"/>
        <v>0</v>
      </c>
      <c r="G383" s="170">
        <f t="shared" si="92"/>
        <v>0</v>
      </c>
      <c r="H383" s="170">
        <f t="shared" si="92"/>
        <v>0</v>
      </c>
      <c r="I383" s="170">
        <f t="shared" si="92"/>
        <v>0</v>
      </c>
      <c r="J383" s="177" t="str">
        <f t="shared" si="91"/>
        <v/>
      </c>
      <c r="K383" s="178" t="str">
        <f t="shared" si="91"/>
        <v/>
      </c>
      <c r="L383" s="178" t="str">
        <f t="shared" si="99"/>
        <v/>
      </c>
      <c r="M383" s="178" t="str">
        <f t="shared" si="99"/>
        <v/>
      </c>
      <c r="N383" s="178" t="str">
        <f t="shared" si="99"/>
        <v/>
      </c>
      <c r="O383" s="178" t="str">
        <f t="shared" si="99"/>
        <v/>
      </c>
      <c r="P383" s="178" t="str">
        <f t="shared" si="99"/>
        <v/>
      </c>
      <c r="Q383" s="178" t="str">
        <f t="shared" si="99"/>
        <v/>
      </c>
      <c r="R383" s="178" t="str">
        <f t="shared" si="99"/>
        <v/>
      </c>
      <c r="S383" s="178" t="str">
        <f t="shared" si="99"/>
        <v/>
      </c>
      <c r="T383" s="178" t="str">
        <f t="shared" si="99"/>
        <v/>
      </c>
      <c r="U383" s="178" t="str">
        <f t="shared" si="99"/>
        <v/>
      </c>
      <c r="V383" s="177" t="str">
        <f t="shared" si="95"/>
        <v/>
      </c>
      <c r="W383" s="178" t="str">
        <f t="shared" si="96"/>
        <v/>
      </c>
      <c r="X383" s="178" t="str">
        <f t="shared" si="97"/>
        <v/>
      </c>
      <c r="Y383" s="177" t="str">
        <f t="shared" si="98"/>
        <v/>
      </c>
      <c r="Z383" s="178"/>
      <c r="AA383" s="178"/>
      <c r="AB383" s="178"/>
      <c r="AC383" s="179"/>
    </row>
    <row r="384" spans="1:29" hidden="1">
      <c r="A384" s="174" t="str">
        <f>'15- RC MERC'!A389</f>
        <v/>
      </c>
      <c r="B384" s="175"/>
      <c r="C384" s="176" t="str">
        <f t="shared" si="94"/>
        <v/>
      </c>
      <c r="D384" s="176"/>
      <c r="E384" s="25" t="str">
        <f>IF(A384="","",IF('15- RC MERC'!E349="TODO MÊS",E344,""))</f>
        <v/>
      </c>
      <c r="F384" s="172">
        <f t="shared" si="92"/>
        <v>0</v>
      </c>
      <c r="G384" s="170">
        <f t="shared" si="92"/>
        <v>0</v>
      </c>
      <c r="H384" s="170">
        <f t="shared" si="92"/>
        <v>0</v>
      </c>
      <c r="I384" s="170">
        <f t="shared" si="92"/>
        <v>0</v>
      </c>
      <c r="J384" s="177" t="str">
        <f t="shared" si="91"/>
        <v/>
      </c>
      <c r="K384" s="178" t="str">
        <f t="shared" si="91"/>
        <v/>
      </c>
      <c r="L384" s="178" t="str">
        <f t="shared" si="99"/>
        <v/>
      </c>
      <c r="M384" s="178" t="str">
        <f t="shared" si="99"/>
        <v/>
      </c>
      <c r="N384" s="178" t="str">
        <f t="shared" si="99"/>
        <v/>
      </c>
      <c r="O384" s="178" t="str">
        <f t="shared" si="99"/>
        <v/>
      </c>
      <c r="P384" s="178" t="str">
        <f t="shared" si="99"/>
        <v/>
      </c>
      <c r="Q384" s="178" t="str">
        <f t="shared" si="99"/>
        <v/>
      </c>
      <c r="R384" s="178" t="str">
        <f t="shared" si="99"/>
        <v/>
      </c>
      <c r="S384" s="178" t="str">
        <f t="shared" si="99"/>
        <v/>
      </c>
      <c r="T384" s="178" t="str">
        <f t="shared" si="99"/>
        <v/>
      </c>
      <c r="U384" s="178" t="str">
        <f t="shared" si="99"/>
        <v/>
      </c>
      <c r="V384" s="177" t="str">
        <f t="shared" si="95"/>
        <v/>
      </c>
      <c r="W384" s="178" t="str">
        <f t="shared" si="96"/>
        <v/>
      </c>
      <c r="X384" s="178" t="str">
        <f t="shared" si="97"/>
        <v/>
      </c>
      <c r="Y384" s="177" t="str">
        <f t="shared" si="98"/>
        <v/>
      </c>
      <c r="Z384" s="178"/>
      <c r="AA384" s="178"/>
      <c r="AB384" s="178"/>
      <c r="AC384" s="179"/>
    </row>
    <row r="385" spans="1:29" hidden="1">
      <c r="A385" s="174" t="str">
        <f>'15- RC MERC'!A390</f>
        <v/>
      </c>
      <c r="B385" s="175"/>
      <c r="C385" s="176" t="str">
        <f t="shared" si="94"/>
        <v/>
      </c>
      <c r="D385" s="176"/>
      <c r="E385" s="25" t="str">
        <f>IF(A385="","",IF('15- RC MERC'!E350="TODO MÊS",E345,""))</f>
        <v/>
      </c>
      <c r="F385" s="172">
        <f t="shared" si="92"/>
        <v>0</v>
      </c>
      <c r="G385" s="170">
        <f t="shared" si="92"/>
        <v>0</v>
      </c>
      <c r="H385" s="170">
        <f t="shared" si="92"/>
        <v>0</v>
      </c>
      <c r="I385" s="170">
        <f t="shared" si="92"/>
        <v>0</v>
      </c>
      <c r="J385" s="177" t="str">
        <f t="shared" si="91"/>
        <v/>
      </c>
      <c r="K385" s="178" t="str">
        <f t="shared" si="91"/>
        <v/>
      </c>
      <c r="L385" s="178" t="str">
        <f t="shared" si="99"/>
        <v/>
      </c>
      <c r="M385" s="178" t="str">
        <f t="shared" si="99"/>
        <v/>
      </c>
      <c r="N385" s="178" t="str">
        <f t="shared" si="99"/>
        <v/>
      </c>
      <c r="O385" s="178" t="str">
        <f t="shared" si="99"/>
        <v/>
      </c>
      <c r="P385" s="178" t="str">
        <f t="shared" si="99"/>
        <v/>
      </c>
      <c r="Q385" s="178" t="str">
        <f t="shared" si="99"/>
        <v/>
      </c>
      <c r="R385" s="178" t="str">
        <f t="shared" si="99"/>
        <v/>
      </c>
      <c r="S385" s="178" t="str">
        <f t="shared" si="99"/>
        <v/>
      </c>
      <c r="T385" s="178" t="str">
        <f t="shared" si="99"/>
        <v/>
      </c>
      <c r="U385" s="178" t="str">
        <f t="shared" si="99"/>
        <v/>
      </c>
      <c r="V385" s="177" t="str">
        <f t="shared" si="95"/>
        <v/>
      </c>
      <c r="W385" s="178" t="str">
        <f t="shared" si="96"/>
        <v/>
      </c>
      <c r="X385" s="178" t="str">
        <f t="shared" si="97"/>
        <v/>
      </c>
      <c r="Y385" s="177" t="str">
        <f t="shared" si="98"/>
        <v/>
      </c>
      <c r="Z385" s="178"/>
      <c r="AA385" s="178"/>
      <c r="AB385" s="178"/>
      <c r="AC385" s="179"/>
    </row>
    <row r="386" spans="1:29" hidden="1">
      <c r="A386" s="174" t="str">
        <f>'15- RC MERC'!A391</f>
        <v/>
      </c>
      <c r="B386" s="175"/>
      <c r="C386" s="176" t="str">
        <f t="shared" si="94"/>
        <v/>
      </c>
      <c r="D386" s="176"/>
      <c r="E386" s="25" t="str">
        <f>IF(A386="","",IF('15- RC MERC'!E351="TODO MÊS",E346,""))</f>
        <v/>
      </c>
      <c r="F386" s="172">
        <f t="shared" ref="F386:I405" si="100">F346</f>
        <v>0</v>
      </c>
      <c r="G386" s="170">
        <f t="shared" si="100"/>
        <v>0</v>
      </c>
      <c r="H386" s="170">
        <f t="shared" si="100"/>
        <v>0</v>
      </c>
      <c r="I386" s="170">
        <f t="shared" si="100"/>
        <v>0</v>
      </c>
      <c r="J386" s="177" t="str">
        <f t="shared" si="91"/>
        <v/>
      </c>
      <c r="K386" s="178" t="str">
        <f t="shared" si="91"/>
        <v/>
      </c>
      <c r="L386" s="178" t="str">
        <f t="shared" ref="L386:U395" si="101">IF($E386="","",IF(MONTH(L$5)=MONTH($A386),$F386*$E386*$C386,IF(MONTH(L$5)=MONTH($A386)+1,$G386*$E386*$C386,IF(MONTH(L$5)=MONTH($A386)+2,$H386*$E386*$C386,IF(MONTH(L$5)=MONTH($A386)+3,$I386*$E386*$C386,0)))))</f>
        <v/>
      </c>
      <c r="M386" s="178" t="str">
        <f t="shared" si="101"/>
        <v/>
      </c>
      <c r="N386" s="178" t="str">
        <f t="shared" si="101"/>
        <v/>
      </c>
      <c r="O386" s="178" t="str">
        <f t="shared" si="101"/>
        <v/>
      </c>
      <c r="P386" s="178" t="str">
        <f t="shared" si="101"/>
        <v/>
      </c>
      <c r="Q386" s="178" t="str">
        <f t="shared" si="101"/>
        <v/>
      </c>
      <c r="R386" s="178" t="str">
        <f t="shared" si="101"/>
        <v/>
      </c>
      <c r="S386" s="178" t="str">
        <f t="shared" si="101"/>
        <v/>
      </c>
      <c r="T386" s="178" t="str">
        <f t="shared" si="101"/>
        <v/>
      </c>
      <c r="U386" s="178" t="str">
        <f t="shared" si="101"/>
        <v/>
      </c>
      <c r="V386" s="177" t="str">
        <f t="shared" si="95"/>
        <v/>
      </c>
      <c r="W386" s="178" t="str">
        <f t="shared" si="96"/>
        <v/>
      </c>
      <c r="X386" s="178" t="str">
        <f t="shared" si="97"/>
        <v/>
      </c>
      <c r="Y386" s="177" t="str">
        <f t="shared" si="98"/>
        <v/>
      </c>
      <c r="Z386" s="178"/>
      <c r="AA386" s="178"/>
      <c r="AB386" s="178"/>
      <c r="AC386" s="179"/>
    </row>
    <row r="387" spans="1:29" hidden="1">
      <c r="A387" s="174" t="str">
        <f>'15- RC MERC'!A392</f>
        <v/>
      </c>
      <c r="B387" s="175"/>
      <c r="C387" s="176" t="str">
        <f t="shared" si="94"/>
        <v/>
      </c>
      <c r="D387" s="176"/>
      <c r="E387" s="25" t="str">
        <f>IF(A387="","",IF('15- RC MERC'!E352="TODO MÊS",E347,""))</f>
        <v/>
      </c>
      <c r="F387" s="172">
        <f t="shared" si="100"/>
        <v>0</v>
      </c>
      <c r="G387" s="170">
        <f t="shared" si="100"/>
        <v>0</v>
      </c>
      <c r="H387" s="170">
        <f t="shared" si="100"/>
        <v>0</v>
      </c>
      <c r="I387" s="170">
        <f t="shared" si="100"/>
        <v>0</v>
      </c>
      <c r="J387" s="177" t="str">
        <f t="shared" si="91"/>
        <v/>
      </c>
      <c r="K387" s="178" t="str">
        <f t="shared" si="91"/>
        <v/>
      </c>
      <c r="L387" s="178" t="str">
        <f t="shared" si="101"/>
        <v/>
      </c>
      <c r="M387" s="178" t="str">
        <f t="shared" si="101"/>
        <v/>
      </c>
      <c r="N387" s="178" t="str">
        <f t="shared" si="101"/>
        <v/>
      </c>
      <c r="O387" s="178" t="str">
        <f t="shared" si="101"/>
        <v/>
      </c>
      <c r="P387" s="178" t="str">
        <f t="shared" si="101"/>
        <v/>
      </c>
      <c r="Q387" s="178" t="str">
        <f t="shared" si="101"/>
        <v/>
      </c>
      <c r="R387" s="178" t="str">
        <f t="shared" si="101"/>
        <v/>
      </c>
      <c r="S387" s="178" t="str">
        <f t="shared" si="101"/>
        <v/>
      </c>
      <c r="T387" s="178" t="str">
        <f t="shared" si="101"/>
        <v/>
      </c>
      <c r="U387" s="178" t="str">
        <f t="shared" si="101"/>
        <v/>
      </c>
      <c r="V387" s="177" t="str">
        <f t="shared" si="95"/>
        <v/>
      </c>
      <c r="W387" s="178" t="str">
        <f t="shared" si="96"/>
        <v/>
      </c>
      <c r="X387" s="178" t="str">
        <f t="shared" si="97"/>
        <v/>
      </c>
      <c r="Y387" s="177" t="str">
        <f t="shared" si="98"/>
        <v/>
      </c>
      <c r="Z387" s="178"/>
      <c r="AA387" s="178"/>
      <c r="AB387" s="178"/>
      <c r="AC387" s="179"/>
    </row>
    <row r="388" spans="1:29" hidden="1">
      <c r="A388" s="174" t="str">
        <f>'15- RC MERC'!A393</f>
        <v/>
      </c>
      <c r="B388" s="175"/>
      <c r="C388" s="176" t="str">
        <f t="shared" si="94"/>
        <v/>
      </c>
      <c r="D388" s="176"/>
      <c r="E388" s="25" t="str">
        <f>IF(A388="","",IF('15- RC MERC'!E353="TODO MÊS",E348,""))</f>
        <v/>
      </c>
      <c r="F388" s="172">
        <f t="shared" si="100"/>
        <v>0</v>
      </c>
      <c r="G388" s="170">
        <f t="shared" si="100"/>
        <v>0</v>
      </c>
      <c r="H388" s="170">
        <f t="shared" si="100"/>
        <v>0</v>
      </c>
      <c r="I388" s="170">
        <f t="shared" si="100"/>
        <v>0</v>
      </c>
      <c r="J388" s="177" t="str">
        <f t="shared" si="91"/>
        <v/>
      </c>
      <c r="K388" s="178" t="str">
        <f t="shared" si="91"/>
        <v/>
      </c>
      <c r="L388" s="178" t="str">
        <f t="shared" si="101"/>
        <v/>
      </c>
      <c r="M388" s="178" t="str">
        <f t="shared" si="101"/>
        <v/>
      </c>
      <c r="N388" s="178" t="str">
        <f t="shared" si="101"/>
        <v/>
      </c>
      <c r="O388" s="178" t="str">
        <f t="shared" si="101"/>
        <v/>
      </c>
      <c r="P388" s="178" t="str">
        <f t="shared" si="101"/>
        <v/>
      </c>
      <c r="Q388" s="178" t="str">
        <f t="shared" si="101"/>
        <v/>
      </c>
      <c r="R388" s="178" t="str">
        <f t="shared" si="101"/>
        <v/>
      </c>
      <c r="S388" s="178" t="str">
        <f t="shared" si="101"/>
        <v/>
      </c>
      <c r="T388" s="178" t="str">
        <f t="shared" si="101"/>
        <v/>
      </c>
      <c r="U388" s="178" t="str">
        <f t="shared" si="101"/>
        <v/>
      </c>
      <c r="V388" s="177" t="str">
        <f t="shared" si="95"/>
        <v/>
      </c>
      <c r="W388" s="178" t="str">
        <f t="shared" si="96"/>
        <v/>
      </c>
      <c r="X388" s="178" t="str">
        <f t="shared" si="97"/>
        <v/>
      </c>
      <c r="Y388" s="177" t="str">
        <f t="shared" si="98"/>
        <v/>
      </c>
      <c r="Z388" s="178"/>
      <c r="AA388" s="178"/>
      <c r="AB388" s="178"/>
      <c r="AC388" s="179"/>
    </row>
    <row r="389" spans="1:29" hidden="1">
      <c r="A389" s="174" t="str">
        <f>'15- RC MERC'!A394</f>
        <v/>
      </c>
      <c r="B389" s="175"/>
      <c r="C389" s="176" t="str">
        <f t="shared" si="94"/>
        <v/>
      </c>
      <c r="D389" s="176"/>
      <c r="E389" s="25" t="str">
        <f>IF(A389="","",IF('15- RC MERC'!E354="TODO MÊS",E349,""))</f>
        <v/>
      </c>
      <c r="F389" s="172">
        <f t="shared" si="100"/>
        <v>0</v>
      </c>
      <c r="G389" s="170">
        <f t="shared" si="100"/>
        <v>0</v>
      </c>
      <c r="H389" s="170">
        <f t="shared" si="100"/>
        <v>0</v>
      </c>
      <c r="I389" s="170">
        <f t="shared" si="100"/>
        <v>0</v>
      </c>
      <c r="J389" s="177" t="str">
        <f t="shared" si="91"/>
        <v/>
      </c>
      <c r="K389" s="178" t="str">
        <f t="shared" si="91"/>
        <v/>
      </c>
      <c r="L389" s="178" t="str">
        <f t="shared" si="101"/>
        <v/>
      </c>
      <c r="M389" s="178" t="str">
        <f t="shared" si="101"/>
        <v/>
      </c>
      <c r="N389" s="178" t="str">
        <f t="shared" si="101"/>
        <v/>
      </c>
      <c r="O389" s="178" t="str">
        <f t="shared" si="101"/>
        <v/>
      </c>
      <c r="P389" s="178" t="str">
        <f t="shared" si="101"/>
        <v/>
      </c>
      <c r="Q389" s="178" t="str">
        <f t="shared" si="101"/>
        <v/>
      </c>
      <c r="R389" s="178" t="str">
        <f t="shared" si="101"/>
        <v/>
      </c>
      <c r="S389" s="178" t="str">
        <f t="shared" si="101"/>
        <v/>
      </c>
      <c r="T389" s="178" t="str">
        <f t="shared" si="101"/>
        <v/>
      </c>
      <c r="U389" s="178" t="str">
        <f t="shared" si="101"/>
        <v/>
      </c>
      <c r="V389" s="177" t="str">
        <f t="shared" si="95"/>
        <v/>
      </c>
      <c r="W389" s="178" t="str">
        <f t="shared" si="96"/>
        <v/>
      </c>
      <c r="X389" s="178" t="str">
        <f t="shared" si="97"/>
        <v/>
      </c>
      <c r="Y389" s="177" t="str">
        <f t="shared" si="98"/>
        <v/>
      </c>
      <c r="Z389" s="178"/>
      <c r="AA389" s="178"/>
      <c r="AB389" s="178"/>
      <c r="AC389" s="179"/>
    </row>
    <row r="390" spans="1:29" hidden="1">
      <c r="A390" s="174" t="str">
        <f>'15- RC MERC'!A395</f>
        <v/>
      </c>
      <c r="B390" s="175"/>
      <c r="C390" s="176" t="str">
        <f t="shared" si="94"/>
        <v/>
      </c>
      <c r="D390" s="176"/>
      <c r="E390" s="25" t="str">
        <f>IF(A390="","",IF('15- RC MERC'!E355="TODO MÊS",E350,""))</f>
        <v/>
      </c>
      <c r="F390" s="172">
        <f t="shared" si="100"/>
        <v>0</v>
      </c>
      <c r="G390" s="170">
        <f t="shared" si="100"/>
        <v>0</v>
      </c>
      <c r="H390" s="170">
        <f t="shared" si="100"/>
        <v>0</v>
      </c>
      <c r="I390" s="170">
        <f t="shared" si="100"/>
        <v>0</v>
      </c>
      <c r="J390" s="177" t="str">
        <f t="shared" si="91"/>
        <v/>
      </c>
      <c r="K390" s="178" t="str">
        <f t="shared" si="91"/>
        <v/>
      </c>
      <c r="L390" s="178" t="str">
        <f t="shared" si="101"/>
        <v/>
      </c>
      <c r="M390" s="178" t="str">
        <f t="shared" si="101"/>
        <v/>
      </c>
      <c r="N390" s="178" t="str">
        <f t="shared" si="101"/>
        <v/>
      </c>
      <c r="O390" s="178" t="str">
        <f t="shared" si="101"/>
        <v/>
      </c>
      <c r="P390" s="178" t="str">
        <f t="shared" si="101"/>
        <v/>
      </c>
      <c r="Q390" s="178" t="str">
        <f t="shared" si="101"/>
        <v/>
      </c>
      <c r="R390" s="178" t="str">
        <f t="shared" si="101"/>
        <v/>
      </c>
      <c r="S390" s="178" t="str">
        <f t="shared" si="101"/>
        <v/>
      </c>
      <c r="T390" s="178" t="str">
        <f t="shared" si="101"/>
        <v/>
      </c>
      <c r="U390" s="178" t="str">
        <f t="shared" si="101"/>
        <v/>
      </c>
      <c r="V390" s="177" t="str">
        <f t="shared" si="95"/>
        <v/>
      </c>
      <c r="W390" s="178" t="str">
        <f t="shared" si="96"/>
        <v/>
      </c>
      <c r="X390" s="178" t="str">
        <f t="shared" si="97"/>
        <v/>
      </c>
      <c r="Y390" s="177" t="str">
        <f t="shared" si="98"/>
        <v/>
      </c>
      <c r="Z390" s="178"/>
      <c r="AA390" s="178"/>
      <c r="AB390" s="178"/>
      <c r="AC390" s="179"/>
    </row>
    <row r="391" spans="1:29" hidden="1">
      <c r="A391" s="174" t="str">
        <f>'15- RC MERC'!A396</f>
        <v/>
      </c>
      <c r="B391" s="175"/>
      <c r="C391" s="176" t="str">
        <f t="shared" si="94"/>
        <v/>
      </c>
      <c r="D391" s="176"/>
      <c r="E391" s="25" t="str">
        <f>IF(A391="","",IF('15- RC MERC'!E356="TODO MÊS",E351,""))</f>
        <v/>
      </c>
      <c r="F391" s="172">
        <f t="shared" si="100"/>
        <v>0</v>
      </c>
      <c r="G391" s="170">
        <f t="shared" si="100"/>
        <v>0</v>
      </c>
      <c r="H391" s="170">
        <f t="shared" si="100"/>
        <v>0</v>
      </c>
      <c r="I391" s="170">
        <f t="shared" si="100"/>
        <v>0</v>
      </c>
      <c r="J391" s="177" t="str">
        <f t="shared" si="91"/>
        <v/>
      </c>
      <c r="K391" s="178" t="str">
        <f t="shared" si="91"/>
        <v/>
      </c>
      <c r="L391" s="178" t="str">
        <f t="shared" si="101"/>
        <v/>
      </c>
      <c r="M391" s="178" t="str">
        <f t="shared" si="101"/>
        <v/>
      </c>
      <c r="N391" s="178" t="str">
        <f t="shared" si="101"/>
        <v/>
      </c>
      <c r="O391" s="178" t="str">
        <f t="shared" si="101"/>
        <v/>
      </c>
      <c r="P391" s="178" t="str">
        <f t="shared" si="101"/>
        <v/>
      </c>
      <c r="Q391" s="178" t="str">
        <f t="shared" si="101"/>
        <v/>
      </c>
      <c r="R391" s="178" t="str">
        <f t="shared" si="101"/>
        <v/>
      </c>
      <c r="S391" s="178" t="str">
        <f t="shared" si="101"/>
        <v/>
      </c>
      <c r="T391" s="178" t="str">
        <f t="shared" si="101"/>
        <v/>
      </c>
      <c r="U391" s="178" t="str">
        <f t="shared" si="101"/>
        <v/>
      </c>
      <c r="V391" s="177" t="str">
        <f t="shared" si="95"/>
        <v/>
      </c>
      <c r="W391" s="178" t="str">
        <f t="shared" si="96"/>
        <v/>
      </c>
      <c r="X391" s="178" t="str">
        <f t="shared" si="97"/>
        <v/>
      </c>
      <c r="Y391" s="177" t="str">
        <f t="shared" si="98"/>
        <v/>
      </c>
      <c r="Z391" s="178"/>
      <c r="AA391" s="178"/>
      <c r="AB391" s="178"/>
      <c r="AC391" s="179"/>
    </row>
    <row r="392" spans="1:29" hidden="1">
      <c r="A392" s="174" t="str">
        <f>'15- RC MERC'!A397</f>
        <v/>
      </c>
      <c r="B392" s="175"/>
      <c r="C392" s="176" t="str">
        <f t="shared" si="94"/>
        <v/>
      </c>
      <c r="D392" s="176"/>
      <c r="E392" s="25" t="str">
        <f>IF(A392="","",IF('15- RC MERC'!E357="TODO MÊS",E352,""))</f>
        <v/>
      </c>
      <c r="F392" s="172">
        <f t="shared" si="100"/>
        <v>0</v>
      </c>
      <c r="G392" s="170">
        <f t="shared" si="100"/>
        <v>0</v>
      </c>
      <c r="H392" s="170">
        <f t="shared" si="100"/>
        <v>0</v>
      </c>
      <c r="I392" s="170">
        <f t="shared" si="100"/>
        <v>0</v>
      </c>
      <c r="J392" s="177" t="str">
        <f t="shared" si="91"/>
        <v/>
      </c>
      <c r="K392" s="178" t="str">
        <f t="shared" si="91"/>
        <v/>
      </c>
      <c r="L392" s="178" t="str">
        <f t="shared" si="101"/>
        <v/>
      </c>
      <c r="M392" s="178" t="str">
        <f t="shared" si="101"/>
        <v/>
      </c>
      <c r="N392" s="178" t="str">
        <f t="shared" si="101"/>
        <v/>
      </c>
      <c r="O392" s="178" t="str">
        <f t="shared" si="101"/>
        <v/>
      </c>
      <c r="P392" s="178" t="str">
        <f t="shared" si="101"/>
        <v/>
      </c>
      <c r="Q392" s="178" t="str">
        <f t="shared" si="101"/>
        <v/>
      </c>
      <c r="R392" s="178" t="str">
        <f t="shared" si="101"/>
        <v/>
      </c>
      <c r="S392" s="178" t="str">
        <f t="shared" si="101"/>
        <v/>
      </c>
      <c r="T392" s="178" t="str">
        <f t="shared" si="101"/>
        <v/>
      </c>
      <c r="U392" s="178" t="str">
        <f t="shared" si="101"/>
        <v/>
      </c>
      <c r="V392" s="177" t="str">
        <f t="shared" si="95"/>
        <v/>
      </c>
      <c r="W392" s="178" t="str">
        <f t="shared" si="96"/>
        <v/>
      </c>
      <c r="X392" s="178" t="str">
        <f t="shared" si="97"/>
        <v/>
      </c>
      <c r="Y392" s="177" t="str">
        <f t="shared" si="98"/>
        <v/>
      </c>
      <c r="Z392" s="178"/>
      <c r="AA392" s="178"/>
      <c r="AB392" s="178"/>
      <c r="AC392" s="179"/>
    </row>
    <row r="393" spans="1:29" hidden="1">
      <c r="A393" s="174" t="str">
        <f>'15- RC MERC'!A398</f>
        <v/>
      </c>
      <c r="B393" s="175"/>
      <c r="C393" s="176" t="str">
        <f t="shared" si="94"/>
        <v/>
      </c>
      <c r="D393" s="176"/>
      <c r="E393" s="25" t="str">
        <f>IF(A393="","",IF('15- RC MERC'!E358="TODO MÊS",E353,""))</f>
        <v/>
      </c>
      <c r="F393" s="172">
        <f t="shared" si="100"/>
        <v>0</v>
      </c>
      <c r="G393" s="170">
        <f t="shared" si="100"/>
        <v>0</v>
      </c>
      <c r="H393" s="170">
        <f t="shared" si="100"/>
        <v>0</v>
      </c>
      <c r="I393" s="170">
        <f t="shared" si="100"/>
        <v>0</v>
      </c>
      <c r="J393" s="177" t="str">
        <f t="shared" si="91"/>
        <v/>
      </c>
      <c r="K393" s="178" t="str">
        <f t="shared" si="91"/>
        <v/>
      </c>
      <c r="L393" s="178" t="str">
        <f t="shared" si="101"/>
        <v/>
      </c>
      <c r="M393" s="178" t="str">
        <f t="shared" si="101"/>
        <v/>
      </c>
      <c r="N393" s="178" t="str">
        <f t="shared" si="101"/>
        <v/>
      </c>
      <c r="O393" s="178" t="str">
        <f t="shared" si="101"/>
        <v/>
      </c>
      <c r="P393" s="178" t="str">
        <f t="shared" si="101"/>
        <v/>
      </c>
      <c r="Q393" s="178" t="str">
        <f t="shared" si="101"/>
        <v/>
      </c>
      <c r="R393" s="178" t="str">
        <f t="shared" si="101"/>
        <v/>
      </c>
      <c r="S393" s="178" t="str">
        <f t="shared" si="101"/>
        <v/>
      </c>
      <c r="T393" s="178" t="str">
        <f t="shared" si="101"/>
        <v/>
      </c>
      <c r="U393" s="178" t="str">
        <f t="shared" si="101"/>
        <v/>
      </c>
      <c r="V393" s="177" t="str">
        <f t="shared" si="95"/>
        <v/>
      </c>
      <c r="W393" s="178" t="str">
        <f t="shared" si="96"/>
        <v/>
      </c>
      <c r="X393" s="178" t="str">
        <f t="shared" si="97"/>
        <v/>
      </c>
      <c r="Y393" s="177" t="str">
        <f t="shared" si="98"/>
        <v/>
      </c>
      <c r="Z393" s="178"/>
      <c r="AA393" s="178"/>
      <c r="AB393" s="178"/>
      <c r="AC393" s="179"/>
    </row>
    <row r="394" spans="1:29" hidden="1">
      <c r="A394" s="174" t="str">
        <f>'15- RC MERC'!A399</f>
        <v/>
      </c>
      <c r="B394" s="175"/>
      <c r="C394" s="176" t="str">
        <f t="shared" si="94"/>
        <v/>
      </c>
      <c r="D394" s="176"/>
      <c r="E394" s="25" t="str">
        <f>IF(A394="","",IF('15- RC MERC'!E359="TODO MÊS",E354,""))</f>
        <v/>
      </c>
      <c r="F394" s="172">
        <f t="shared" si="100"/>
        <v>0</v>
      </c>
      <c r="G394" s="170">
        <f t="shared" si="100"/>
        <v>0</v>
      </c>
      <c r="H394" s="170">
        <f t="shared" si="100"/>
        <v>0</v>
      </c>
      <c r="I394" s="170">
        <f t="shared" si="100"/>
        <v>0</v>
      </c>
      <c r="J394" s="177" t="str">
        <f t="shared" si="91"/>
        <v/>
      </c>
      <c r="K394" s="178" t="str">
        <f t="shared" si="91"/>
        <v/>
      </c>
      <c r="L394" s="178" t="str">
        <f t="shared" si="101"/>
        <v/>
      </c>
      <c r="M394" s="178" t="str">
        <f t="shared" si="101"/>
        <v/>
      </c>
      <c r="N394" s="178" t="str">
        <f t="shared" si="101"/>
        <v/>
      </c>
      <c r="O394" s="178" t="str">
        <f t="shared" si="101"/>
        <v/>
      </c>
      <c r="P394" s="178" t="str">
        <f t="shared" si="101"/>
        <v/>
      </c>
      <c r="Q394" s="178" t="str">
        <f t="shared" si="101"/>
        <v/>
      </c>
      <c r="R394" s="178" t="str">
        <f t="shared" si="101"/>
        <v/>
      </c>
      <c r="S394" s="178" t="str">
        <f t="shared" si="101"/>
        <v/>
      </c>
      <c r="T394" s="178" t="str">
        <f t="shared" si="101"/>
        <v/>
      </c>
      <c r="U394" s="178" t="str">
        <f t="shared" si="101"/>
        <v/>
      </c>
      <c r="V394" s="177" t="str">
        <f t="shared" si="95"/>
        <v/>
      </c>
      <c r="W394" s="178" t="str">
        <f t="shared" si="96"/>
        <v/>
      </c>
      <c r="X394" s="178" t="str">
        <f t="shared" si="97"/>
        <v/>
      </c>
      <c r="Y394" s="177" t="str">
        <f t="shared" si="98"/>
        <v/>
      </c>
      <c r="Z394" s="178"/>
      <c r="AA394" s="178"/>
      <c r="AB394" s="178"/>
      <c r="AC394" s="179"/>
    </row>
    <row r="395" spans="1:29" hidden="1">
      <c r="A395" s="174" t="str">
        <f>'15- RC MERC'!A400</f>
        <v/>
      </c>
      <c r="B395" s="175"/>
      <c r="C395" s="176" t="str">
        <f t="shared" si="94"/>
        <v/>
      </c>
      <c r="D395" s="176"/>
      <c r="E395" s="25" t="str">
        <f>IF(A395="","",IF('15- RC MERC'!E360="TODO MÊS",E355,""))</f>
        <v/>
      </c>
      <c r="F395" s="172">
        <f t="shared" si="100"/>
        <v>0</v>
      </c>
      <c r="G395" s="170">
        <f t="shared" si="100"/>
        <v>0</v>
      </c>
      <c r="H395" s="170">
        <f t="shared" si="100"/>
        <v>0</v>
      </c>
      <c r="I395" s="170">
        <f t="shared" si="100"/>
        <v>0</v>
      </c>
      <c r="J395" s="177" t="str">
        <f t="shared" si="91"/>
        <v/>
      </c>
      <c r="K395" s="178" t="str">
        <f t="shared" si="91"/>
        <v/>
      </c>
      <c r="L395" s="178" t="str">
        <f t="shared" si="101"/>
        <v/>
      </c>
      <c r="M395" s="178" t="str">
        <f t="shared" si="101"/>
        <v/>
      </c>
      <c r="N395" s="178" t="str">
        <f t="shared" si="101"/>
        <v/>
      </c>
      <c r="O395" s="178" t="str">
        <f t="shared" si="101"/>
        <v/>
      </c>
      <c r="P395" s="178" t="str">
        <f t="shared" si="101"/>
        <v/>
      </c>
      <c r="Q395" s="178" t="str">
        <f t="shared" si="101"/>
        <v/>
      </c>
      <c r="R395" s="178" t="str">
        <f t="shared" si="101"/>
        <v/>
      </c>
      <c r="S395" s="178" t="str">
        <f t="shared" si="101"/>
        <v/>
      </c>
      <c r="T395" s="178" t="str">
        <f t="shared" si="101"/>
        <v/>
      </c>
      <c r="U395" s="178" t="str">
        <f t="shared" si="101"/>
        <v/>
      </c>
      <c r="V395" s="177" t="str">
        <f t="shared" si="95"/>
        <v/>
      </c>
      <c r="W395" s="178" t="str">
        <f t="shared" si="96"/>
        <v/>
      </c>
      <c r="X395" s="178" t="str">
        <f t="shared" si="97"/>
        <v/>
      </c>
      <c r="Y395" s="177" t="str">
        <f t="shared" si="98"/>
        <v/>
      </c>
      <c r="Z395" s="178"/>
      <c r="AA395" s="178"/>
      <c r="AB395" s="178"/>
      <c r="AC395" s="179"/>
    </row>
    <row r="396" spans="1:29" hidden="1">
      <c r="A396" s="174" t="str">
        <f>'15- RC MERC'!A401</f>
        <v/>
      </c>
      <c r="B396" s="175"/>
      <c r="C396" s="176" t="str">
        <f t="shared" si="94"/>
        <v/>
      </c>
      <c r="D396" s="176"/>
      <c r="E396" s="25" t="str">
        <f>IF(A396="","",IF('15- RC MERC'!E361="TODO MÊS",E356,""))</f>
        <v/>
      </c>
      <c r="F396" s="172">
        <f t="shared" si="100"/>
        <v>0</v>
      </c>
      <c r="G396" s="170">
        <f t="shared" si="100"/>
        <v>0</v>
      </c>
      <c r="H396" s="170">
        <f t="shared" si="100"/>
        <v>0</v>
      </c>
      <c r="I396" s="170">
        <f t="shared" si="100"/>
        <v>0</v>
      </c>
      <c r="J396" s="177" t="str">
        <f t="shared" ref="J396:K427" si="102">IF($E396="","",IF(MONTH(J$5)=MONTH($A396),$F396*$E396*$C396,IF(MONTH(J$5)=MONTH($A396)+1,$G396*$E396*$C396,IF(MONTH(J$5)=MONTH($A396)+2,$H396*$E396*$C396,IF(MONTH(J$5)=MONTH($A396)+3,$I396*$E396*$C396,0)))))</f>
        <v/>
      </c>
      <c r="K396" s="178" t="str">
        <f t="shared" si="102"/>
        <v/>
      </c>
      <c r="L396" s="178" t="str">
        <f t="shared" ref="L396:U405" si="103">IF($E396="","",IF(MONTH(L$5)=MONTH($A396),$F396*$E396*$C396,IF(MONTH(L$5)=MONTH($A396)+1,$G396*$E396*$C396,IF(MONTH(L$5)=MONTH($A396)+2,$H396*$E396*$C396,IF(MONTH(L$5)=MONTH($A396)+3,$I396*$E396*$C396,0)))))</f>
        <v/>
      </c>
      <c r="M396" s="178" t="str">
        <f t="shared" si="103"/>
        <v/>
      </c>
      <c r="N396" s="178" t="str">
        <f t="shared" si="103"/>
        <v/>
      </c>
      <c r="O396" s="178" t="str">
        <f t="shared" si="103"/>
        <v/>
      </c>
      <c r="P396" s="178" t="str">
        <f t="shared" si="103"/>
        <v/>
      </c>
      <c r="Q396" s="178" t="str">
        <f t="shared" si="103"/>
        <v/>
      </c>
      <c r="R396" s="178" t="str">
        <f t="shared" si="103"/>
        <v/>
      </c>
      <c r="S396" s="178" t="str">
        <f t="shared" si="103"/>
        <v/>
      </c>
      <c r="T396" s="178" t="str">
        <f t="shared" si="103"/>
        <v/>
      </c>
      <c r="U396" s="178" t="str">
        <f t="shared" si="103"/>
        <v/>
      </c>
      <c r="V396" s="177" t="str">
        <f t="shared" si="95"/>
        <v/>
      </c>
      <c r="W396" s="178" t="str">
        <f t="shared" si="96"/>
        <v/>
      </c>
      <c r="X396" s="178" t="str">
        <f t="shared" si="97"/>
        <v/>
      </c>
      <c r="Y396" s="177" t="str">
        <f t="shared" si="98"/>
        <v/>
      </c>
      <c r="Z396" s="178"/>
      <c r="AA396" s="178"/>
      <c r="AB396" s="178"/>
      <c r="AC396" s="179"/>
    </row>
    <row r="397" spans="1:29" hidden="1">
      <c r="A397" s="174" t="str">
        <f>'15- RC MERC'!A402</f>
        <v/>
      </c>
      <c r="B397" s="175"/>
      <c r="C397" s="176" t="str">
        <f t="shared" si="94"/>
        <v/>
      </c>
      <c r="D397" s="176"/>
      <c r="E397" s="25" t="str">
        <f>IF(A397="","",IF('15- RC MERC'!E362="TODO MÊS",E357,""))</f>
        <v/>
      </c>
      <c r="F397" s="172">
        <f t="shared" si="100"/>
        <v>0</v>
      </c>
      <c r="G397" s="170">
        <f t="shared" si="100"/>
        <v>0</v>
      </c>
      <c r="H397" s="170">
        <f t="shared" si="100"/>
        <v>0</v>
      </c>
      <c r="I397" s="170">
        <f t="shared" si="100"/>
        <v>0</v>
      </c>
      <c r="J397" s="177" t="str">
        <f t="shared" si="102"/>
        <v/>
      </c>
      <c r="K397" s="178" t="str">
        <f t="shared" si="102"/>
        <v/>
      </c>
      <c r="L397" s="178" t="str">
        <f t="shared" si="103"/>
        <v/>
      </c>
      <c r="M397" s="178" t="str">
        <f t="shared" si="103"/>
        <v/>
      </c>
      <c r="N397" s="178" t="str">
        <f t="shared" si="103"/>
        <v/>
      </c>
      <c r="O397" s="178" t="str">
        <f t="shared" si="103"/>
        <v/>
      </c>
      <c r="P397" s="178" t="str">
        <f t="shared" si="103"/>
        <v/>
      </c>
      <c r="Q397" s="178" t="str">
        <f t="shared" si="103"/>
        <v/>
      </c>
      <c r="R397" s="178" t="str">
        <f t="shared" si="103"/>
        <v/>
      </c>
      <c r="S397" s="178" t="str">
        <f t="shared" si="103"/>
        <v/>
      </c>
      <c r="T397" s="178" t="str">
        <f t="shared" si="103"/>
        <v/>
      </c>
      <c r="U397" s="178" t="str">
        <f t="shared" si="103"/>
        <v/>
      </c>
      <c r="V397" s="177" t="str">
        <f t="shared" si="95"/>
        <v/>
      </c>
      <c r="W397" s="178" t="str">
        <f t="shared" si="96"/>
        <v/>
      </c>
      <c r="X397" s="178" t="str">
        <f t="shared" si="97"/>
        <v/>
      </c>
      <c r="Y397" s="177" t="str">
        <f t="shared" si="98"/>
        <v/>
      </c>
      <c r="Z397" s="178"/>
      <c r="AA397" s="178"/>
      <c r="AB397" s="178"/>
      <c r="AC397" s="179"/>
    </row>
    <row r="398" spans="1:29" hidden="1">
      <c r="A398" s="174" t="str">
        <f>'15- RC MERC'!A403</f>
        <v/>
      </c>
      <c r="B398" s="175"/>
      <c r="C398" s="176" t="str">
        <f t="shared" si="94"/>
        <v/>
      </c>
      <c r="D398" s="176"/>
      <c r="E398" s="25" t="str">
        <f>IF(A398="","",IF('15- RC MERC'!E363="TODO MÊS",E358,""))</f>
        <v/>
      </c>
      <c r="F398" s="172">
        <f t="shared" si="100"/>
        <v>0</v>
      </c>
      <c r="G398" s="170">
        <f t="shared" si="100"/>
        <v>0</v>
      </c>
      <c r="H398" s="170">
        <f t="shared" si="100"/>
        <v>0</v>
      </c>
      <c r="I398" s="170">
        <f t="shared" si="100"/>
        <v>0</v>
      </c>
      <c r="J398" s="177" t="str">
        <f t="shared" si="102"/>
        <v/>
      </c>
      <c r="K398" s="178" t="str">
        <f t="shared" si="102"/>
        <v/>
      </c>
      <c r="L398" s="178" t="str">
        <f t="shared" si="103"/>
        <v/>
      </c>
      <c r="M398" s="178" t="str">
        <f t="shared" si="103"/>
        <v/>
      </c>
      <c r="N398" s="178" t="str">
        <f t="shared" si="103"/>
        <v/>
      </c>
      <c r="O398" s="178" t="str">
        <f t="shared" si="103"/>
        <v/>
      </c>
      <c r="P398" s="178" t="str">
        <f t="shared" si="103"/>
        <v/>
      </c>
      <c r="Q398" s="178" t="str">
        <f t="shared" si="103"/>
        <v/>
      </c>
      <c r="R398" s="178" t="str">
        <f t="shared" si="103"/>
        <v/>
      </c>
      <c r="S398" s="178" t="str">
        <f t="shared" si="103"/>
        <v/>
      </c>
      <c r="T398" s="178" t="str">
        <f t="shared" si="103"/>
        <v/>
      </c>
      <c r="U398" s="178" t="str">
        <f t="shared" si="103"/>
        <v/>
      </c>
      <c r="V398" s="177" t="str">
        <f t="shared" si="95"/>
        <v/>
      </c>
      <c r="W398" s="178" t="str">
        <f t="shared" si="96"/>
        <v/>
      </c>
      <c r="X398" s="178" t="str">
        <f t="shared" si="97"/>
        <v/>
      </c>
      <c r="Y398" s="177" t="str">
        <f t="shared" si="98"/>
        <v/>
      </c>
      <c r="Z398" s="178"/>
      <c r="AA398" s="178"/>
      <c r="AB398" s="178"/>
      <c r="AC398" s="179"/>
    </row>
    <row r="399" spans="1:29" hidden="1">
      <c r="A399" s="174" t="str">
        <f>'15- RC MERC'!A404</f>
        <v/>
      </c>
      <c r="B399" s="175"/>
      <c r="C399" s="176" t="str">
        <f t="shared" si="94"/>
        <v/>
      </c>
      <c r="D399" s="176"/>
      <c r="E399" s="25" t="str">
        <f>IF(A399="","",IF('15- RC MERC'!E364="TODO MÊS",E359,""))</f>
        <v/>
      </c>
      <c r="F399" s="172">
        <f t="shared" si="100"/>
        <v>0</v>
      </c>
      <c r="G399" s="170">
        <f t="shared" si="100"/>
        <v>0</v>
      </c>
      <c r="H399" s="170">
        <f t="shared" si="100"/>
        <v>0</v>
      </c>
      <c r="I399" s="170">
        <f t="shared" si="100"/>
        <v>0</v>
      </c>
      <c r="J399" s="177" t="str">
        <f t="shared" si="102"/>
        <v/>
      </c>
      <c r="K399" s="178" t="str">
        <f t="shared" si="102"/>
        <v/>
      </c>
      <c r="L399" s="178" t="str">
        <f t="shared" si="103"/>
        <v/>
      </c>
      <c r="M399" s="178" t="str">
        <f t="shared" si="103"/>
        <v/>
      </c>
      <c r="N399" s="178" t="str">
        <f t="shared" si="103"/>
        <v/>
      </c>
      <c r="O399" s="178" t="str">
        <f t="shared" si="103"/>
        <v/>
      </c>
      <c r="P399" s="178" t="str">
        <f t="shared" si="103"/>
        <v/>
      </c>
      <c r="Q399" s="178" t="str">
        <f t="shared" si="103"/>
        <v/>
      </c>
      <c r="R399" s="178" t="str">
        <f t="shared" si="103"/>
        <v/>
      </c>
      <c r="S399" s="178" t="str">
        <f t="shared" si="103"/>
        <v/>
      </c>
      <c r="T399" s="178" t="str">
        <f t="shared" si="103"/>
        <v/>
      </c>
      <c r="U399" s="178" t="str">
        <f t="shared" si="103"/>
        <v/>
      </c>
      <c r="V399" s="177" t="str">
        <f t="shared" si="95"/>
        <v/>
      </c>
      <c r="W399" s="178" t="str">
        <f t="shared" si="96"/>
        <v/>
      </c>
      <c r="X399" s="178" t="str">
        <f t="shared" si="97"/>
        <v/>
      </c>
      <c r="Y399" s="177" t="str">
        <f t="shared" si="98"/>
        <v/>
      </c>
      <c r="Z399" s="178"/>
      <c r="AA399" s="178"/>
      <c r="AB399" s="178"/>
      <c r="AC399" s="179"/>
    </row>
    <row r="400" spans="1:29" hidden="1">
      <c r="A400" s="174" t="str">
        <f>'15- RC MERC'!A405</f>
        <v/>
      </c>
      <c r="B400" s="175"/>
      <c r="C400" s="176" t="str">
        <f t="shared" si="94"/>
        <v/>
      </c>
      <c r="D400" s="176"/>
      <c r="E400" s="25" t="str">
        <f>IF(A400="","",IF('15- RC MERC'!E365="TODO MÊS",E360,""))</f>
        <v/>
      </c>
      <c r="F400" s="172">
        <f t="shared" si="100"/>
        <v>0</v>
      </c>
      <c r="G400" s="170">
        <f t="shared" si="100"/>
        <v>0</v>
      </c>
      <c r="H400" s="170">
        <f t="shared" si="100"/>
        <v>0</v>
      </c>
      <c r="I400" s="170">
        <f t="shared" si="100"/>
        <v>0</v>
      </c>
      <c r="J400" s="177" t="str">
        <f t="shared" si="102"/>
        <v/>
      </c>
      <c r="K400" s="178" t="str">
        <f t="shared" si="102"/>
        <v/>
      </c>
      <c r="L400" s="178" t="str">
        <f t="shared" si="103"/>
        <v/>
      </c>
      <c r="M400" s="178" t="str">
        <f t="shared" si="103"/>
        <v/>
      </c>
      <c r="N400" s="178" t="str">
        <f t="shared" si="103"/>
        <v/>
      </c>
      <c r="O400" s="178" t="str">
        <f t="shared" si="103"/>
        <v/>
      </c>
      <c r="P400" s="178" t="str">
        <f t="shared" si="103"/>
        <v/>
      </c>
      <c r="Q400" s="178" t="str">
        <f t="shared" si="103"/>
        <v/>
      </c>
      <c r="R400" s="178" t="str">
        <f t="shared" si="103"/>
        <v/>
      </c>
      <c r="S400" s="178" t="str">
        <f t="shared" si="103"/>
        <v/>
      </c>
      <c r="T400" s="178" t="str">
        <f t="shared" si="103"/>
        <v/>
      </c>
      <c r="U400" s="178" t="str">
        <f t="shared" si="103"/>
        <v/>
      </c>
      <c r="V400" s="177" t="str">
        <f t="shared" si="95"/>
        <v/>
      </c>
      <c r="W400" s="178" t="str">
        <f t="shared" si="96"/>
        <v/>
      </c>
      <c r="X400" s="178" t="str">
        <f t="shared" si="97"/>
        <v/>
      </c>
      <c r="Y400" s="177" t="str">
        <f t="shared" si="98"/>
        <v/>
      </c>
      <c r="Z400" s="178"/>
      <c r="AA400" s="178"/>
      <c r="AB400" s="178"/>
      <c r="AC400" s="179"/>
    </row>
    <row r="401" spans="1:29" hidden="1">
      <c r="A401" s="174" t="str">
        <f>'15- RC MERC'!A406</f>
        <v/>
      </c>
      <c r="B401" s="175"/>
      <c r="C401" s="176" t="str">
        <f t="shared" si="94"/>
        <v/>
      </c>
      <c r="D401" s="176"/>
      <c r="E401" s="25" t="str">
        <f>IF(A401="","",IF('15- RC MERC'!E366="TODO MÊS",E361,""))</f>
        <v/>
      </c>
      <c r="F401" s="172">
        <f t="shared" si="100"/>
        <v>0</v>
      </c>
      <c r="G401" s="170">
        <f t="shared" si="100"/>
        <v>0</v>
      </c>
      <c r="H401" s="170">
        <f t="shared" si="100"/>
        <v>0</v>
      </c>
      <c r="I401" s="170">
        <f t="shared" si="100"/>
        <v>0</v>
      </c>
      <c r="J401" s="177" t="str">
        <f t="shared" si="102"/>
        <v/>
      </c>
      <c r="K401" s="178" t="str">
        <f t="shared" si="102"/>
        <v/>
      </c>
      <c r="L401" s="178" t="str">
        <f t="shared" si="103"/>
        <v/>
      </c>
      <c r="M401" s="178" t="str">
        <f t="shared" si="103"/>
        <v/>
      </c>
      <c r="N401" s="178" t="str">
        <f t="shared" si="103"/>
        <v/>
      </c>
      <c r="O401" s="178" t="str">
        <f t="shared" si="103"/>
        <v/>
      </c>
      <c r="P401" s="178" t="str">
        <f t="shared" si="103"/>
        <v/>
      </c>
      <c r="Q401" s="178" t="str">
        <f t="shared" si="103"/>
        <v/>
      </c>
      <c r="R401" s="178" t="str">
        <f t="shared" si="103"/>
        <v/>
      </c>
      <c r="S401" s="178" t="str">
        <f t="shared" si="103"/>
        <v/>
      </c>
      <c r="T401" s="178" t="str">
        <f t="shared" si="103"/>
        <v/>
      </c>
      <c r="U401" s="178" t="str">
        <f t="shared" si="103"/>
        <v/>
      </c>
      <c r="V401" s="177" t="str">
        <f t="shared" si="95"/>
        <v/>
      </c>
      <c r="W401" s="178" t="str">
        <f t="shared" si="96"/>
        <v/>
      </c>
      <c r="X401" s="178" t="str">
        <f t="shared" si="97"/>
        <v/>
      </c>
      <c r="Y401" s="177" t="str">
        <f t="shared" si="98"/>
        <v/>
      </c>
      <c r="Z401" s="178"/>
      <c r="AA401" s="178"/>
      <c r="AB401" s="178"/>
      <c r="AC401" s="179"/>
    </row>
    <row r="402" spans="1:29" hidden="1">
      <c r="A402" s="174" t="str">
        <f>'15- RC MERC'!A407</f>
        <v/>
      </c>
      <c r="B402" s="175"/>
      <c r="C402" s="176" t="str">
        <f t="shared" si="94"/>
        <v/>
      </c>
      <c r="D402" s="176"/>
      <c r="E402" s="25" t="str">
        <f>IF(A402="","",IF('15- RC MERC'!E367="TODO MÊS",E362,""))</f>
        <v/>
      </c>
      <c r="F402" s="172">
        <f t="shared" si="100"/>
        <v>0</v>
      </c>
      <c r="G402" s="170">
        <f t="shared" si="100"/>
        <v>0</v>
      </c>
      <c r="H402" s="170">
        <f t="shared" si="100"/>
        <v>0</v>
      </c>
      <c r="I402" s="170">
        <f t="shared" si="100"/>
        <v>0</v>
      </c>
      <c r="J402" s="177" t="str">
        <f t="shared" si="102"/>
        <v/>
      </c>
      <c r="K402" s="178" t="str">
        <f t="shared" si="102"/>
        <v/>
      </c>
      <c r="L402" s="178" t="str">
        <f t="shared" si="103"/>
        <v/>
      </c>
      <c r="M402" s="178" t="str">
        <f t="shared" si="103"/>
        <v/>
      </c>
      <c r="N402" s="178" t="str">
        <f t="shared" si="103"/>
        <v/>
      </c>
      <c r="O402" s="178" t="str">
        <f t="shared" si="103"/>
        <v/>
      </c>
      <c r="P402" s="178" t="str">
        <f t="shared" si="103"/>
        <v/>
      </c>
      <c r="Q402" s="178" t="str">
        <f t="shared" si="103"/>
        <v/>
      </c>
      <c r="R402" s="178" t="str">
        <f t="shared" si="103"/>
        <v/>
      </c>
      <c r="S402" s="178" t="str">
        <f t="shared" si="103"/>
        <v/>
      </c>
      <c r="T402" s="178" t="str">
        <f t="shared" si="103"/>
        <v/>
      </c>
      <c r="U402" s="178" t="str">
        <f t="shared" si="103"/>
        <v/>
      </c>
      <c r="V402" s="177" t="str">
        <f t="shared" si="95"/>
        <v/>
      </c>
      <c r="W402" s="178" t="str">
        <f t="shared" si="96"/>
        <v/>
      </c>
      <c r="X402" s="178" t="str">
        <f t="shared" si="97"/>
        <v/>
      </c>
      <c r="Y402" s="177" t="str">
        <f t="shared" si="98"/>
        <v/>
      </c>
      <c r="Z402" s="178"/>
      <c r="AA402" s="178"/>
      <c r="AB402" s="178"/>
      <c r="AC402" s="179"/>
    </row>
    <row r="403" spans="1:29" hidden="1">
      <c r="A403" s="174" t="str">
        <f>'15- RC MERC'!A408</f>
        <v/>
      </c>
      <c r="B403" s="175"/>
      <c r="C403" s="176" t="str">
        <f t="shared" si="94"/>
        <v/>
      </c>
      <c r="D403" s="176"/>
      <c r="E403" s="25" t="str">
        <f>IF(A403="","",IF('15- RC MERC'!E368="TODO MÊS",E363,""))</f>
        <v/>
      </c>
      <c r="F403" s="172">
        <f t="shared" si="100"/>
        <v>0</v>
      </c>
      <c r="G403" s="170">
        <f t="shared" si="100"/>
        <v>0</v>
      </c>
      <c r="H403" s="170">
        <f t="shared" si="100"/>
        <v>0</v>
      </c>
      <c r="I403" s="170">
        <f t="shared" si="100"/>
        <v>0</v>
      </c>
      <c r="J403" s="177" t="str">
        <f t="shared" si="102"/>
        <v/>
      </c>
      <c r="K403" s="178" t="str">
        <f t="shared" si="102"/>
        <v/>
      </c>
      <c r="L403" s="178" t="str">
        <f t="shared" si="103"/>
        <v/>
      </c>
      <c r="M403" s="178" t="str">
        <f t="shared" si="103"/>
        <v/>
      </c>
      <c r="N403" s="178" t="str">
        <f t="shared" si="103"/>
        <v/>
      </c>
      <c r="O403" s="178" t="str">
        <f t="shared" si="103"/>
        <v/>
      </c>
      <c r="P403" s="178" t="str">
        <f t="shared" si="103"/>
        <v/>
      </c>
      <c r="Q403" s="178" t="str">
        <f t="shared" si="103"/>
        <v/>
      </c>
      <c r="R403" s="178" t="str">
        <f t="shared" si="103"/>
        <v/>
      </c>
      <c r="S403" s="178" t="str">
        <f t="shared" si="103"/>
        <v/>
      </c>
      <c r="T403" s="178" t="str">
        <f t="shared" si="103"/>
        <v/>
      </c>
      <c r="U403" s="178" t="str">
        <f t="shared" si="103"/>
        <v/>
      </c>
      <c r="V403" s="177" t="str">
        <f t="shared" si="95"/>
        <v/>
      </c>
      <c r="W403" s="178" t="str">
        <f t="shared" si="96"/>
        <v/>
      </c>
      <c r="X403" s="178" t="str">
        <f t="shared" si="97"/>
        <v/>
      </c>
      <c r="Y403" s="177" t="str">
        <f t="shared" si="98"/>
        <v/>
      </c>
      <c r="Z403" s="178"/>
      <c r="AA403" s="178"/>
      <c r="AB403" s="178"/>
      <c r="AC403" s="179"/>
    </row>
    <row r="404" spans="1:29" hidden="1">
      <c r="A404" s="174" t="str">
        <f>'15- RC MERC'!A409</f>
        <v/>
      </c>
      <c r="B404" s="175"/>
      <c r="C404" s="176" t="str">
        <f t="shared" si="94"/>
        <v/>
      </c>
      <c r="D404" s="176"/>
      <c r="E404" s="25" t="str">
        <f>IF(A404="","",IF('15- RC MERC'!E369="TODO MÊS",E364,""))</f>
        <v/>
      </c>
      <c r="F404" s="172">
        <f t="shared" si="100"/>
        <v>0</v>
      </c>
      <c r="G404" s="170">
        <f t="shared" si="100"/>
        <v>0</v>
      </c>
      <c r="H404" s="170">
        <f t="shared" si="100"/>
        <v>0</v>
      </c>
      <c r="I404" s="170">
        <f t="shared" si="100"/>
        <v>0</v>
      </c>
      <c r="J404" s="177" t="str">
        <f t="shared" si="102"/>
        <v/>
      </c>
      <c r="K404" s="178" t="str">
        <f t="shared" si="102"/>
        <v/>
      </c>
      <c r="L404" s="178" t="str">
        <f t="shared" si="103"/>
        <v/>
      </c>
      <c r="M404" s="178" t="str">
        <f t="shared" si="103"/>
        <v/>
      </c>
      <c r="N404" s="178" t="str">
        <f t="shared" si="103"/>
        <v/>
      </c>
      <c r="O404" s="178" t="str">
        <f t="shared" si="103"/>
        <v/>
      </c>
      <c r="P404" s="178" t="str">
        <f t="shared" si="103"/>
        <v/>
      </c>
      <c r="Q404" s="178" t="str">
        <f t="shared" si="103"/>
        <v/>
      </c>
      <c r="R404" s="178" t="str">
        <f t="shared" si="103"/>
        <v/>
      </c>
      <c r="S404" s="178" t="str">
        <f t="shared" si="103"/>
        <v/>
      </c>
      <c r="T404" s="178" t="str">
        <f t="shared" si="103"/>
        <v/>
      </c>
      <c r="U404" s="178" t="str">
        <f t="shared" si="103"/>
        <v/>
      </c>
      <c r="V404" s="177" t="str">
        <f t="shared" si="95"/>
        <v/>
      </c>
      <c r="W404" s="178" t="str">
        <f t="shared" si="96"/>
        <v/>
      </c>
      <c r="X404" s="178" t="str">
        <f t="shared" si="97"/>
        <v/>
      </c>
      <c r="Y404" s="177" t="str">
        <f t="shared" si="98"/>
        <v/>
      </c>
      <c r="Z404" s="178"/>
      <c r="AA404" s="178"/>
      <c r="AB404" s="178"/>
      <c r="AC404" s="179"/>
    </row>
    <row r="405" spans="1:29" hidden="1">
      <c r="A405" s="180" t="str">
        <f>'15- RC MERC'!A410</f>
        <v/>
      </c>
      <c r="B405" s="181"/>
      <c r="C405" s="182" t="str">
        <f t="shared" si="94"/>
        <v/>
      </c>
      <c r="D405" s="182"/>
      <c r="E405" s="183" t="str">
        <f>IF(A405="","",IF('15- RC MERC'!E370="TODO MÊS",E365,""))</f>
        <v/>
      </c>
      <c r="F405" s="173">
        <f t="shared" si="100"/>
        <v>0</v>
      </c>
      <c r="G405" s="171">
        <f t="shared" si="100"/>
        <v>0</v>
      </c>
      <c r="H405" s="171">
        <f t="shared" si="100"/>
        <v>0</v>
      </c>
      <c r="I405" s="171">
        <f t="shared" si="100"/>
        <v>0</v>
      </c>
      <c r="J405" s="184" t="str">
        <f t="shared" si="102"/>
        <v/>
      </c>
      <c r="K405" s="185" t="str">
        <f t="shared" si="102"/>
        <v/>
      </c>
      <c r="L405" s="185" t="str">
        <f t="shared" si="103"/>
        <v/>
      </c>
      <c r="M405" s="185" t="str">
        <f t="shared" si="103"/>
        <v/>
      </c>
      <c r="N405" s="185" t="str">
        <f t="shared" si="103"/>
        <v/>
      </c>
      <c r="O405" s="185" t="str">
        <f t="shared" si="103"/>
        <v/>
      </c>
      <c r="P405" s="185" t="str">
        <f t="shared" si="103"/>
        <v/>
      </c>
      <c r="Q405" s="185" t="str">
        <f t="shared" si="103"/>
        <v/>
      </c>
      <c r="R405" s="185" t="str">
        <f t="shared" si="103"/>
        <v/>
      </c>
      <c r="S405" s="185" t="str">
        <f t="shared" si="103"/>
        <v/>
      </c>
      <c r="T405" s="185" t="str">
        <f t="shared" si="103"/>
        <v/>
      </c>
      <c r="U405" s="185" t="str">
        <f t="shared" si="103"/>
        <v/>
      </c>
      <c r="V405" s="184" t="str">
        <f t="shared" si="95"/>
        <v/>
      </c>
      <c r="W405" s="185" t="str">
        <f t="shared" si="96"/>
        <v/>
      </c>
      <c r="X405" s="186" t="str">
        <f t="shared" si="97"/>
        <v/>
      </c>
      <c r="Y405" s="184" t="str">
        <f t="shared" si="98"/>
        <v/>
      </c>
      <c r="Z405" s="185"/>
      <c r="AA405" s="185"/>
      <c r="AB405" s="185"/>
      <c r="AC405" s="186"/>
    </row>
    <row r="406" spans="1:29" hidden="1">
      <c r="A406" s="174">
        <f>'15- RC MERC'!A411</f>
        <v>45962</v>
      </c>
      <c r="B406" s="175"/>
      <c r="C406" s="176">
        <f t="shared" si="94"/>
        <v>1</v>
      </c>
      <c r="D406" s="176"/>
      <c r="E406" s="25" t="str">
        <f>IF(A406="","",IF('15- RC MERC'!E371="TODO MÊS",E366,""))</f>
        <v/>
      </c>
      <c r="F406" s="172">
        <f t="shared" ref="F406:I425" si="104">F366</f>
        <v>1</v>
      </c>
      <c r="G406" s="170">
        <f t="shared" si="104"/>
        <v>0</v>
      </c>
      <c r="H406" s="170">
        <f t="shared" si="104"/>
        <v>0</v>
      </c>
      <c r="I406" s="170">
        <f t="shared" si="104"/>
        <v>0</v>
      </c>
      <c r="J406" s="177" t="str">
        <f t="shared" si="102"/>
        <v/>
      </c>
      <c r="K406" s="178" t="str">
        <f t="shared" si="102"/>
        <v/>
      </c>
      <c r="L406" s="178" t="str">
        <f t="shared" ref="L406:U415" si="105">IF($E406="","",IF(MONTH(L$5)=MONTH($A406),$F406*$E406*$C406,IF(MONTH(L$5)=MONTH($A406)+1,$G406*$E406*$C406,IF(MONTH(L$5)=MONTH($A406)+2,$H406*$E406*$C406,IF(MONTH(L$5)=MONTH($A406)+3,$I406*$E406*$C406,0)))))</f>
        <v/>
      </c>
      <c r="M406" s="178" t="str">
        <f t="shared" si="105"/>
        <v/>
      </c>
      <c r="N406" s="178" t="str">
        <f t="shared" si="105"/>
        <v/>
      </c>
      <c r="O406" s="178" t="str">
        <f t="shared" si="105"/>
        <v/>
      </c>
      <c r="P406" s="178" t="str">
        <f t="shared" si="105"/>
        <v/>
      </c>
      <c r="Q406" s="178" t="str">
        <f t="shared" si="105"/>
        <v/>
      </c>
      <c r="R406" s="178" t="str">
        <f t="shared" si="105"/>
        <v/>
      </c>
      <c r="S406" s="178" t="str">
        <f t="shared" si="105"/>
        <v/>
      </c>
      <c r="T406" s="178" t="str">
        <f t="shared" si="105"/>
        <v/>
      </c>
      <c r="U406" s="178" t="str">
        <f t="shared" si="105"/>
        <v/>
      </c>
      <c r="V406" s="177" t="str">
        <f t="shared" si="95"/>
        <v/>
      </c>
      <c r="W406" s="178" t="str">
        <f t="shared" si="96"/>
        <v/>
      </c>
      <c r="X406" s="178" t="str">
        <f t="shared" si="97"/>
        <v/>
      </c>
      <c r="Y406" s="177" t="str">
        <f t="shared" si="98"/>
        <v/>
      </c>
      <c r="Z406" s="178"/>
      <c r="AA406" s="178"/>
      <c r="AB406" s="178"/>
      <c r="AC406" s="179"/>
    </row>
    <row r="407" spans="1:29" hidden="1">
      <c r="A407" s="174">
        <f>'15- RC MERC'!A412</f>
        <v>45992</v>
      </c>
      <c r="B407" s="175"/>
      <c r="C407" s="176">
        <f t="shared" si="94"/>
        <v>1</v>
      </c>
      <c r="D407" s="176"/>
      <c r="E407" s="25" t="str">
        <f>IF(A407="","",IF('15- RC MERC'!E372="TODO MÊS",E367,""))</f>
        <v/>
      </c>
      <c r="F407" s="172">
        <f t="shared" si="104"/>
        <v>1</v>
      </c>
      <c r="G407" s="170">
        <f t="shared" si="104"/>
        <v>0</v>
      </c>
      <c r="H407" s="170">
        <f t="shared" si="104"/>
        <v>0</v>
      </c>
      <c r="I407" s="170">
        <f t="shared" si="104"/>
        <v>0</v>
      </c>
      <c r="J407" s="177" t="str">
        <f t="shared" si="102"/>
        <v/>
      </c>
      <c r="K407" s="178" t="str">
        <f t="shared" si="102"/>
        <v/>
      </c>
      <c r="L407" s="178" t="str">
        <f t="shared" si="105"/>
        <v/>
      </c>
      <c r="M407" s="178" t="str">
        <f t="shared" si="105"/>
        <v/>
      </c>
      <c r="N407" s="178" t="str">
        <f t="shared" si="105"/>
        <v/>
      </c>
      <c r="O407" s="178" t="str">
        <f t="shared" si="105"/>
        <v/>
      </c>
      <c r="P407" s="178" t="str">
        <f t="shared" si="105"/>
        <v/>
      </c>
      <c r="Q407" s="178" t="str">
        <f t="shared" si="105"/>
        <v/>
      </c>
      <c r="R407" s="178" t="str">
        <f t="shared" si="105"/>
        <v/>
      </c>
      <c r="S407" s="178" t="str">
        <f t="shared" si="105"/>
        <v/>
      </c>
      <c r="T407" s="178" t="str">
        <f t="shared" si="105"/>
        <v/>
      </c>
      <c r="U407" s="178" t="str">
        <f t="shared" si="105"/>
        <v/>
      </c>
      <c r="V407" s="177" t="str">
        <f t="shared" si="95"/>
        <v/>
      </c>
      <c r="W407" s="178" t="str">
        <f t="shared" si="96"/>
        <v/>
      </c>
      <c r="X407" s="178" t="str">
        <f t="shared" si="97"/>
        <v/>
      </c>
      <c r="Y407" s="177" t="str">
        <f t="shared" si="98"/>
        <v/>
      </c>
      <c r="Z407" s="178"/>
      <c r="AA407" s="178"/>
      <c r="AB407" s="178"/>
      <c r="AC407" s="179"/>
    </row>
    <row r="408" spans="1:29" hidden="1">
      <c r="A408" s="174">
        <f>'15- RC MERC'!A413</f>
        <v>46026</v>
      </c>
      <c r="B408" s="175"/>
      <c r="C408" s="176">
        <f t="shared" si="94"/>
        <v>1</v>
      </c>
      <c r="D408" s="176"/>
      <c r="E408" s="25" t="str">
        <f>IF(A408="","",IF('15- RC MERC'!E373="TODO MÊS",E368,""))</f>
        <v/>
      </c>
      <c r="F408" s="172">
        <f t="shared" si="104"/>
        <v>1</v>
      </c>
      <c r="G408" s="170">
        <f t="shared" si="104"/>
        <v>0</v>
      </c>
      <c r="H408" s="170">
        <f t="shared" si="104"/>
        <v>0</v>
      </c>
      <c r="I408" s="170">
        <f t="shared" si="104"/>
        <v>0</v>
      </c>
      <c r="J408" s="177" t="str">
        <f t="shared" si="102"/>
        <v/>
      </c>
      <c r="K408" s="178" t="str">
        <f t="shared" si="102"/>
        <v/>
      </c>
      <c r="L408" s="178" t="str">
        <f t="shared" si="105"/>
        <v/>
      </c>
      <c r="M408" s="178" t="str">
        <f t="shared" si="105"/>
        <v/>
      </c>
      <c r="N408" s="178" t="str">
        <f t="shared" si="105"/>
        <v/>
      </c>
      <c r="O408" s="178" t="str">
        <f t="shared" si="105"/>
        <v/>
      </c>
      <c r="P408" s="178" t="str">
        <f t="shared" si="105"/>
        <v/>
      </c>
      <c r="Q408" s="178" t="str">
        <f t="shared" si="105"/>
        <v/>
      </c>
      <c r="R408" s="178" t="str">
        <f t="shared" si="105"/>
        <v/>
      </c>
      <c r="S408" s="178" t="str">
        <f t="shared" si="105"/>
        <v/>
      </c>
      <c r="T408" s="178" t="str">
        <f t="shared" si="105"/>
        <v/>
      </c>
      <c r="U408" s="178" t="str">
        <f t="shared" si="105"/>
        <v/>
      </c>
      <c r="V408" s="177" t="str">
        <f t="shared" si="95"/>
        <v/>
      </c>
      <c r="W408" s="178" t="str">
        <f t="shared" si="96"/>
        <v/>
      </c>
      <c r="X408" s="178" t="str">
        <f t="shared" si="97"/>
        <v/>
      </c>
      <c r="Y408" s="177" t="str">
        <f t="shared" si="98"/>
        <v/>
      </c>
      <c r="Z408" s="178"/>
      <c r="AA408" s="178"/>
      <c r="AB408" s="178"/>
      <c r="AC408" s="179"/>
    </row>
    <row r="409" spans="1:29" hidden="1">
      <c r="A409" s="174">
        <f>'15- RC MERC'!A414</f>
        <v>46057</v>
      </c>
      <c r="B409" s="175"/>
      <c r="C409" s="176">
        <f t="shared" si="94"/>
        <v>1</v>
      </c>
      <c r="D409" s="176"/>
      <c r="E409" s="25" t="str">
        <f>IF(A409="","",IF('15- RC MERC'!E374="TODO MÊS",E369,""))</f>
        <v/>
      </c>
      <c r="F409" s="172">
        <f t="shared" si="104"/>
        <v>1</v>
      </c>
      <c r="G409" s="170">
        <f t="shared" si="104"/>
        <v>0</v>
      </c>
      <c r="H409" s="170">
        <f t="shared" si="104"/>
        <v>0</v>
      </c>
      <c r="I409" s="170">
        <f t="shared" si="104"/>
        <v>0</v>
      </c>
      <c r="J409" s="177" t="str">
        <f t="shared" si="102"/>
        <v/>
      </c>
      <c r="K409" s="178" t="str">
        <f t="shared" si="102"/>
        <v/>
      </c>
      <c r="L409" s="178" t="str">
        <f t="shared" si="105"/>
        <v/>
      </c>
      <c r="M409" s="178" t="str">
        <f t="shared" si="105"/>
        <v/>
      </c>
      <c r="N409" s="178" t="str">
        <f t="shared" si="105"/>
        <v/>
      </c>
      <c r="O409" s="178" t="str">
        <f t="shared" si="105"/>
        <v/>
      </c>
      <c r="P409" s="178" t="str">
        <f t="shared" si="105"/>
        <v/>
      </c>
      <c r="Q409" s="178" t="str">
        <f t="shared" si="105"/>
        <v/>
      </c>
      <c r="R409" s="178" t="str">
        <f t="shared" si="105"/>
        <v/>
      </c>
      <c r="S409" s="178" t="str">
        <f t="shared" si="105"/>
        <v/>
      </c>
      <c r="T409" s="178" t="str">
        <f t="shared" si="105"/>
        <v/>
      </c>
      <c r="U409" s="178" t="str">
        <f t="shared" si="105"/>
        <v/>
      </c>
      <c r="V409" s="177" t="str">
        <f t="shared" si="95"/>
        <v/>
      </c>
      <c r="W409" s="178" t="str">
        <f t="shared" si="96"/>
        <v/>
      </c>
      <c r="X409" s="178" t="str">
        <f t="shared" si="97"/>
        <v/>
      </c>
      <c r="Y409" s="177" t="str">
        <f t="shared" si="98"/>
        <v/>
      </c>
      <c r="Z409" s="178"/>
      <c r="AA409" s="178"/>
      <c r="AB409" s="178"/>
      <c r="AC409" s="179"/>
    </row>
    <row r="410" spans="1:29" hidden="1">
      <c r="A410" s="174">
        <f>'15- RC MERC'!A415</f>
        <v>46086</v>
      </c>
      <c r="B410" s="175"/>
      <c r="C410" s="176">
        <f t="shared" si="94"/>
        <v>1</v>
      </c>
      <c r="D410" s="176"/>
      <c r="E410" s="25" t="str">
        <f>IF(A410="","",IF('15- RC MERC'!E375="TODO MÊS",E370,""))</f>
        <v/>
      </c>
      <c r="F410" s="172">
        <f t="shared" si="104"/>
        <v>1</v>
      </c>
      <c r="G410" s="170">
        <f t="shared" si="104"/>
        <v>0</v>
      </c>
      <c r="H410" s="170">
        <f t="shared" si="104"/>
        <v>0</v>
      </c>
      <c r="I410" s="170">
        <f t="shared" si="104"/>
        <v>0</v>
      </c>
      <c r="J410" s="177" t="str">
        <f t="shared" si="102"/>
        <v/>
      </c>
      <c r="K410" s="178" t="str">
        <f t="shared" si="102"/>
        <v/>
      </c>
      <c r="L410" s="178" t="str">
        <f t="shared" si="105"/>
        <v/>
      </c>
      <c r="M410" s="178" t="str">
        <f t="shared" si="105"/>
        <v/>
      </c>
      <c r="N410" s="178" t="str">
        <f t="shared" si="105"/>
        <v/>
      </c>
      <c r="O410" s="178" t="str">
        <f t="shared" si="105"/>
        <v/>
      </c>
      <c r="P410" s="178" t="str">
        <f t="shared" si="105"/>
        <v/>
      </c>
      <c r="Q410" s="178" t="str">
        <f t="shared" si="105"/>
        <v/>
      </c>
      <c r="R410" s="178" t="str">
        <f t="shared" si="105"/>
        <v/>
      </c>
      <c r="S410" s="178" t="str">
        <f t="shared" si="105"/>
        <v/>
      </c>
      <c r="T410" s="178" t="str">
        <f t="shared" si="105"/>
        <v/>
      </c>
      <c r="U410" s="178" t="str">
        <f t="shared" si="105"/>
        <v/>
      </c>
      <c r="V410" s="177" t="str">
        <f t="shared" si="95"/>
        <v/>
      </c>
      <c r="W410" s="178" t="str">
        <f t="shared" si="96"/>
        <v/>
      </c>
      <c r="X410" s="178" t="str">
        <f t="shared" si="97"/>
        <v/>
      </c>
      <c r="Y410" s="177" t="str">
        <f t="shared" si="98"/>
        <v/>
      </c>
      <c r="Z410" s="178"/>
      <c r="AA410" s="178"/>
      <c r="AB410" s="178"/>
      <c r="AC410" s="179"/>
    </row>
    <row r="411" spans="1:29" hidden="1">
      <c r="A411" s="174">
        <f>'15- RC MERC'!A416</f>
        <v>46117</v>
      </c>
      <c r="B411" s="175"/>
      <c r="C411" s="176">
        <f t="shared" si="94"/>
        <v>1</v>
      </c>
      <c r="D411" s="176"/>
      <c r="E411" s="25" t="str">
        <f>IF(A411="","",IF('15- RC MERC'!E376="TODO MÊS",E371,""))</f>
        <v/>
      </c>
      <c r="F411" s="172">
        <f t="shared" si="104"/>
        <v>1</v>
      </c>
      <c r="G411" s="170">
        <f t="shared" si="104"/>
        <v>0</v>
      </c>
      <c r="H411" s="170">
        <f t="shared" si="104"/>
        <v>0</v>
      </c>
      <c r="I411" s="170">
        <f t="shared" si="104"/>
        <v>0</v>
      </c>
      <c r="J411" s="177" t="str">
        <f t="shared" si="102"/>
        <v/>
      </c>
      <c r="K411" s="178" t="str">
        <f t="shared" si="102"/>
        <v/>
      </c>
      <c r="L411" s="178" t="str">
        <f t="shared" si="105"/>
        <v/>
      </c>
      <c r="M411" s="178" t="str">
        <f t="shared" si="105"/>
        <v/>
      </c>
      <c r="N411" s="178" t="str">
        <f t="shared" si="105"/>
        <v/>
      </c>
      <c r="O411" s="178" t="str">
        <f t="shared" si="105"/>
        <v/>
      </c>
      <c r="P411" s="178" t="str">
        <f t="shared" si="105"/>
        <v/>
      </c>
      <c r="Q411" s="178" t="str">
        <f t="shared" si="105"/>
        <v/>
      </c>
      <c r="R411" s="178" t="str">
        <f t="shared" si="105"/>
        <v/>
      </c>
      <c r="S411" s="178" t="str">
        <f t="shared" si="105"/>
        <v/>
      </c>
      <c r="T411" s="178" t="str">
        <f t="shared" si="105"/>
        <v/>
      </c>
      <c r="U411" s="178" t="str">
        <f t="shared" si="105"/>
        <v/>
      </c>
      <c r="V411" s="177" t="str">
        <f t="shared" si="95"/>
        <v/>
      </c>
      <c r="W411" s="178" t="str">
        <f t="shared" si="96"/>
        <v/>
      </c>
      <c r="X411" s="178" t="str">
        <f t="shared" si="97"/>
        <v/>
      </c>
      <c r="Y411" s="177" t="str">
        <f t="shared" si="98"/>
        <v/>
      </c>
      <c r="Z411" s="178"/>
      <c r="AA411" s="178"/>
      <c r="AB411" s="178"/>
      <c r="AC411" s="179"/>
    </row>
    <row r="412" spans="1:29" hidden="1">
      <c r="A412" s="174">
        <f>'15- RC MERC'!A417</f>
        <v>46148</v>
      </c>
      <c r="B412" s="175"/>
      <c r="C412" s="176">
        <f t="shared" si="94"/>
        <v>1</v>
      </c>
      <c r="D412" s="176"/>
      <c r="E412" s="25" t="str">
        <f>IF(A412="","",IF('15- RC MERC'!E377="TODO MÊS",E372,""))</f>
        <v/>
      </c>
      <c r="F412" s="172">
        <f t="shared" si="104"/>
        <v>1</v>
      </c>
      <c r="G412" s="170">
        <f t="shared" si="104"/>
        <v>0</v>
      </c>
      <c r="H412" s="170">
        <f t="shared" si="104"/>
        <v>0</v>
      </c>
      <c r="I412" s="170">
        <f t="shared" si="104"/>
        <v>0</v>
      </c>
      <c r="J412" s="177" t="str">
        <f t="shared" si="102"/>
        <v/>
      </c>
      <c r="K412" s="178" t="str">
        <f t="shared" si="102"/>
        <v/>
      </c>
      <c r="L412" s="178" t="str">
        <f t="shared" si="105"/>
        <v/>
      </c>
      <c r="M412" s="178" t="str">
        <f t="shared" si="105"/>
        <v/>
      </c>
      <c r="N412" s="178" t="str">
        <f t="shared" si="105"/>
        <v/>
      </c>
      <c r="O412" s="178" t="str">
        <f t="shared" si="105"/>
        <v/>
      </c>
      <c r="P412" s="178" t="str">
        <f t="shared" si="105"/>
        <v/>
      </c>
      <c r="Q412" s="178" t="str">
        <f t="shared" si="105"/>
        <v/>
      </c>
      <c r="R412" s="178" t="str">
        <f t="shared" si="105"/>
        <v/>
      </c>
      <c r="S412" s="178" t="str">
        <f t="shared" si="105"/>
        <v/>
      </c>
      <c r="T412" s="178" t="str">
        <f t="shared" si="105"/>
        <v/>
      </c>
      <c r="U412" s="178" t="str">
        <f t="shared" si="105"/>
        <v/>
      </c>
      <c r="V412" s="177" t="str">
        <f t="shared" si="95"/>
        <v/>
      </c>
      <c r="W412" s="178" t="str">
        <f t="shared" si="96"/>
        <v/>
      </c>
      <c r="X412" s="178" t="str">
        <f t="shared" si="97"/>
        <v/>
      </c>
      <c r="Y412" s="177" t="str">
        <f t="shared" si="98"/>
        <v/>
      </c>
      <c r="Z412" s="178"/>
      <c r="AA412" s="178"/>
      <c r="AB412" s="178"/>
      <c r="AC412" s="179"/>
    </row>
    <row r="413" spans="1:29" hidden="1">
      <c r="A413" s="174">
        <f>'15- RC MERC'!A418</f>
        <v>46179</v>
      </c>
      <c r="B413" s="175"/>
      <c r="C413" s="176">
        <f t="shared" si="94"/>
        <v>1</v>
      </c>
      <c r="D413" s="176"/>
      <c r="E413" s="25" t="str">
        <f>IF(A413="","",IF('15- RC MERC'!E378="TODO MÊS",E373,""))</f>
        <v/>
      </c>
      <c r="F413" s="172">
        <f t="shared" si="104"/>
        <v>1</v>
      </c>
      <c r="G413" s="170">
        <f t="shared" si="104"/>
        <v>0</v>
      </c>
      <c r="H413" s="170">
        <f t="shared" si="104"/>
        <v>0</v>
      </c>
      <c r="I413" s="170">
        <f t="shared" si="104"/>
        <v>0</v>
      </c>
      <c r="J413" s="177" t="str">
        <f t="shared" si="102"/>
        <v/>
      </c>
      <c r="K413" s="178" t="str">
        <f t="shared" si="102"/>
        <v/>
      </c>
      <c r="L413" s="178" t="str">
        <f t="shared" si="105"/>
        <v/>
      </c>
      <c r="M413" s="178" t="str">
        <f t="shared" si="105"/>
        <v/>
      </c>
      <c r="N413" s="178" t="str">
        <f t="shared" si="105"/>
        <v/>
      </c>
      <c r="O413" s="178" t="str">
        <f t="shared" si="105"/>
        <v/>
      </c>
      <c r="P413" s="178" t="str">
        <f t="shared" si="105"/>
        <v/>
      </c>
      <c r="Q413" s="178" t="str">
        <f t="shared" si="105"/>
        <v/>
      </c>
      <c r="R413" s="178" t="str">
        <f t="shared" si="105"/>
        <v/>
      </c>
      <c r="S413" s="178" t="str">
        <f t="shared" si="105"/>
        <v/>
      </c>
      <c r="T413" s="178" t="str">
        <f t="shared" si="105"/>
        <v/>
      </c>
      <c r="U413" s="178" t="str">
        <f t="shared" si="105"/>
        <v/>
      </c>
      <c r="V413" s="177" t="str">
        <f t="shared" si="95"/>
        <v/>
      </c>
      <c r="W413" s="178" t="str">
        <f t="shared" si="96"/>
        <v/>
      </c>
      <c r="X413" s="178" t="str">
        <f t="shared" si="97"/>
        <v/>
      </c>
      <c r="Y413" s="177" t="str">
        <f t="shared" si="98"/>
        <v/>
      </c>
      <c r="Z413" s="178"/>
      <c r="AA413" s="178"/>
      <c r="AB413" s="178"/>
      <c r="AC413" s="179"/>
    </row>
    <row r="414" spans="1:29" hidden="1">
      <c r="A414" s="174">
        <f>'15- RC MERC'!A419</f>
        <v>46209</v>
      </c>
      <c r="B414" s="175"/>
      <c r="C414" s="176">
        <f t="shared" si="94"/>
        <v>1</v>
      </c>
      <c r="D414" s="176"/>
      <c r="E414" s="25" t="str">
        <f>IF(A414="","",IF('15- RC MERC'!E379="TODO MÊS",E374,""))</f>
        <v/>
      </c>
      <c r="F414" s="172">
        <f t="shared" si="104"/>
        <v>1</v>
      </c>
      <c r="G414" s="170">
        <f t="shared" si="104"/>
        <v>0</v>
      </c>
      <c r="H414" s="170">
        <f t="shared" si="104"/>
        <v>0</v>
      </c>
      <c r="I414" s="170">
        <f t="shared" si="104"/>
        <v>0</v>
      </c>
      <c r="J414" s="177" t="str">
        <f t="shared" si="102"/>
        <v/>
      </c>
      <c r="K414" s="178" t="str">
        <f t="shared" si="102"/>
        <v/>
      </c>
      <c r="L414" s="178" t="str">
        <f t="shared" si="105"/>
        <v/>
      </c>
      <c r="M414" s="178" t="str">
        <f t="shared" si="105"/>
        <v/>
      </c>
      <c r="N414" s="178" t="str">
        <f t="shared" si="105"/>
        <v/>
      </c>
      <c r="O414" s="178" t="str">
        <f t="shared" si="105"/>
        <v/>
      </c>
      <c r="P414" s="178" t="str">
        <f t="shared" si="105"/>
        <v/>
      </c>
      <c r="Q414" s="178" t="str">
        <f t="shared" si="105"/>
        <v/>
      </c>
      <c r="R414" s="178" t="str">
        <f t="shared" si="105"/>
        <v/>
      </c>
      <c r="S414" s="178" t="str">
        <f t="shared" si="105"/>
        <v/>
      </c>
      <c r="T414" s="178" t="str">
        <f t="shared" si="105"/>
        <v/>
      </c>
      <c r="U414" s="178" t="str">
        <f t="shared" si="105"/>
        <v/>
      </c>
      <c r="V414" s="177" t="str">
        <f t="shared" si="95"/>
        <v/>
      </c>
      <c r="W414" s="178" t="str">
        <f t="shared" si="96"/>
        <v/>
      </c>
      <c r="X414" s="178" t="str">
        <f t="shared" si="97"/>
        <v/>
      </c>
      <c r="Y414" s="177" t="str">
        <f t="shared" si="98"/>
        <v/>
      </c>
      <c r="Z414" s="178"/>
      <c r="AA414" s="178"/>
      <c r="AB414" s="178"/>
      <c r="AC414" s="179"/>
    </row>
    <row r="415" spans="1:29" hidden="1">
      <c r="A415" s="174">
        <f>'15- RC MERC'!A420</f>
        <v>46241</v>
      </c>
      <c r="B415" s="175"/>
      <c r="C415" s="176">
        <f t="shared" si="94"/>
        <v>1</v>
      </c>
      <c r="D415" s="176"/>
      <c r="E415" s="25" t="str">
        <f>IF(A415="","",IF('15- RC MERC'!E380="TODO MÊS",E375,""))</f>
        <v/>
      </c>
      <c r="F415" s="172">
        <f t="shared" si="104"/>
        <v>1</v>
      </c>
      <c r="G415" s="170">
        <f t="shared" si="104"/>
        <v>0</v>
      </c>
      <c r="H415" s="170">
        <f t="shared" si="104"/>
        <v>0</v>
      </c>
      <c r="I415" s="170">
        <f t="shared" si="104"/>
        <v>0</v>
      </c>
      <c r="J415" s="177" t="str">
        <f t="shared" si="102"/>
        <v/>
      </c>
      <c r="K415" s="178" t="str">
        <f t="shared" si="102"/>
        <v/>
      </c>
      <c r="L415" s="178" t="str">
        <f t="shared" si="105"/>
        <v/>
      </c>
      <c r="M415" s="178" t="str">
        <f t="shared" si="105"/>
        <v/>
      </c>
      <c r="N415" s="178" t="str">
        <f t="shared" si="105"/>
        <v/>
      </c>
      <c r="O415" s="178" t="str">
        <f t="shared" si="105"/>
        <v/>
      </c>
      <c r="P415" s="178" t="str">
        <f t="shared" si="105"/>
        <v/>
      </c>
      <c r="Q415" s="178" t="str">
        <f t="shared" si="105"/>
        <v/>
      </c>
      <c r="R415" s="178" t="str">
        <f t="shared" si="105"/>
        <v/>
      </c>
      <c r="S415" s="178" t="str">
        <f t="shared" si="105"/>
        <v/>
      </c>
      <c r="T415" s="178" t="str">
        <f t="shared" si="105"/>
        <v/>
      </c>
      <c r="U415" s="178" t="str">
        <f t="shared" si="105"/>
        <v/>
      </c>
      <c r="V415" s="177" t="str">
        <f t="shared" si="95"/>
        <v/>
      </c>
      <c r="W415" s="178" t="str">
        <f t="shared" si="96"/>
        <v/>
      </c>
      <c r="X415" s="178" t="str">
        <f t="shared" si="97"/>
        <v/>
      </c>
      <c r="Y415" s="177" t="str">
        <f t="shared" si="98"/>
        <v/>
      </c>
      <c r="Z415" s="178"/>
      <c r="AA415" s="178"/>
      <c r="AB415" s="178"/>
      <c r="AC415" s="179"/>
    </row>
    <row r="416" spans="1:29" hidden="1">
      <c r="A416" s="174">
        <f>'15- RC MERC'!A421</f>
        <v>46272</v>
      </c>
      <c r="B416" s="175"/>
      <c r="C416" s="176">
        <f t="shared" si="94"/>
        <v>1</v>
      </c>
      <c r="D416" s="176"/>
      <c r="E416" s="25" t="str">
        <f>IF(A416="","",IF('15- RC MERC'!E381="TODO MÊS",E376,""))</f>
        <v/>
      </c>
      <c r="F416" s="172">
        <f t="shared" si="104"/>
        <v>1</v>
      </c>
      <c r="G416" s="170">
        <f t="shared" si="104"/>
        <v>0</v>
      </c>
      <c r="H416" s="170">
        <f t="shared" si="104"/>
        <v>0</v>
      </c>
      <c r="I416" s="170">
        <f t="shared" si="104"/>
        <v>0</v>
      </c>
      <c r="J416" s="177" t="str">
        <f t="shared" si="102"/>
        <v/>
      </c>
      <c r="K416" s="178" t="str">
        <f t="shared" si="102"/>
        <v/>
      </c>
      <c r="L416" s="178" t="str">
        <f t="shared" ref="L416:U425" si="106">IF($E416="","",IF(MONTH(L$5)=MONTH($A416),$F416*$E416*$C416,IF(MONTH(L$5)=MONTH($A416)+1,$G416*$E416*$C416,IF(MONTH(L$5)=MONTH($A416)+2,$H416*$E416*$C416,IF(MONTH(L$5)=MONTH($A416)+3,$I416*$E416*$C416,0)))))</f>
        <v/>
      </c>
      <c r="M416" s="178" t="str">
        <f t="shared" si="106"/>
        <v/>
      </c>
      <c r="N416" s="178" t="str">
        <f t="shared" si="106"/>
        <v/>
      </c>
      <c r="O416" s="178" t="str">
        <f t="shared" si="106"/>
        <v/>
      </c>
      <c r="P416" s="178" t="str">
        <f t="shared" si="106"/>
        <v/>
      </c>
      <c r="Q416" s="178" t="str">
        <f t="shared" si="106"/>
        <v/>
      </c>
      <c r="R416" s="178" t="str">
        <f t="shared" si="106"/>
        <v/>
      </c>
      <c r="S416" s="178" t="str">
        <f t="shared" si="106"/>
        <v/>
      </c>
      <c r="T416" s="178" t="str">
        <f t="shared" si="106"/>
        <v/>
      </c>
      <c r="U416" s="178" t="str">
        <f t="shared" si="106"/>
        <v/>
      </c>
      <c r="V416" s="177" t="str">
        <f t="shared" si="95"/>
        <v/>
      </c>
      <c r="W416" s="178" t="str">
        <f t="shared" si="96"/>
        <v/>
      </c>
      <c r="X416" s="178" t="str">
        <f t="shared" si="97"/>
        <v/>
      </c>
      <c r="Y416" s="177" t="str">
        <f t="shared" si="98"/>
        <v/>
      </c>
      <c r="Z416" s="178"/>
      <c r="AA416" s="178"/>
      <c r="AB416" s="178"/>
      <c r="AC416" s="179"/>
    </row>
    <row r="417" spans="1:29" hidden="1">
      <c r="A417" s="174">
        <f>'15- RC MERC'!A422</f>
        <v>46303</v>
      </c>
      <c r="B417" s="175"/>
      <c r="C417" s="176">
        <f t="shared" si="94"/>
        <v>1</v>
      </c>
      <c r="D417" s="176"/>
      <c r="E417" s="25" t="str">
        <f>IF(A417="","",IF('15- RC MERC'!E382="TODO MÊS",E377,""))</f>
        <v/>
      </c>
      <c r="F417" s="172">
        <f t="shared" si="104"/>
        <v>1</v>
      </c>
      <c r="G417" s="170">
        <f t="shared" si="104"/>
        <v>0</v>
      </c>
      <c r="H417" s="170">
        <f t="shared" si="104"/>
        <v>0</v>
      </c>
      <c r="I417" s="170">
        <f t="shared" si="104"/>
        <v>0</v>
      </c>
      <c r="J417" s="177" t="str">
        <f t="shared" si="102"/>
        <v/>
      </c>
      <c r="K417" s="178" t="str">
        <f t="shared" si="102"/>
        <v/>
      </c>
      <c r="L417" s="178" t="str">
        <f t="shared" si="106"/>
        <v/>
      </c>
      <c r="M417" s="178" t="str">
        <f t="shared" si="106"/>
        <v/>
      </c>
      <c r="N417" s="178" t="str">
        <f t="shared" si="106"/>
        <v/>
      </c>
      <c r="O417" s="178" t="str">
        <f t="shared" si="106"/>
        <v/>
      </c>
      <c r="P417" s="178" t="str">
        <f t="shared" si="106"/>
        <v/>
      </c>
      <c r="Q417" s="178" t="str">
        <f t="shared" si="106"/>
        <v/>
      </c>
      <c r="R417" s="178" t="str">
        <f t="shared" si="106"/>
        <v/>
      </c>
      <c r="S417" s="178" t="str">
        <f t="shared" si="106"/>
        <v/>
      </c>
      <c r="T417" s="178" t="str">
        <f t="shared" si="106"/>
        <v/>
      </c>
      <c r="U417" s="178" t="str">
        <f t="shared" si="106"/>
        <v/>
      </c>
      <c r="V417" s="177" t="str">
        <f t="shared" si="95"/>
        <v/>
      </c>
      <c r="W417" s="178" t="str">
        <f t="shared" si="96"/>
        <v/>
      </c>
      <c r="X417" s="178" t="str">
        <f t="shared" si="97"/>
        <v/>
      </c>
      <c r="Y417" s="177" t="str">
        <f t="shared" si="98"/>
        <v/>
      </c>
      <c r="Z417" s="178"/>
      <c r="AA417" s="178"/>
      <c r="AB417" s="178"/>
      <c r="AC417" s="179"/>
    </row>
    <row r="418" spans="1:29" hidden="1">
      <c r="A418" s="174" t="str">
        <f>'15- RC MERC'!A423</f>
        <v/>
      </c>
      <c r="B418" s="175"/>
      <c r="C418" s="176" t="str">
        <f t="shared" si="94"/>
        <v/>
      </c>
      <c r="D418" s="176"/>
      <c r="E418" s="25" t="str">
        <f>IF(A418="","",IF('15- RC MERC'!E383="TODO MÊS",E378,""))</f>
        <v/>
      </c>
      <c r="F418" s="172">
        <f t="shared" si="104"/>
        <v>0</v>
      </c>
      <c r="G418" s="170">
        <f t="shared" si="104"/>
        <v>0</v>
      </c>
      <c r="H418" s="170">
        <f t="shared" si="104"/>
        <v>0</v>
      </c>
      <c r="I418" s="170">
        <f t="shared" si="104"/>
        <v>0</v>
      </c>
      <c r="J418" s="177" t="str">
        <f t="shared" si="102"/>
        <v/>
      </c>
      <c r="K418" s="178" t="str">
        <f t="shared" si="102"/>
        <v/>
      </c>
      <c r="L418" s="178" t="str">
        <f t="shared" si="106"/>
        <v/>
      </c>
      <c r="M418" s="178" t="str">
        <f t="shared" si="106"/>
        <v/>
      </c>
      <c r="N418" s="178" t="str">
        <f t="shared" si="106"/>
        <v/>
      </c>
      <c r="O418" s="178" t="str">
        <f t="shared" si="106"/>
        <v/>
      </c>
      <c r="P418" s="178" t="str">
        <f t="shared" si="106"/>
        <v/>
      </c>
      <c r="Q418" s="178" t="str">
        <f t="shared" si="106"/>
        <v/>
      </c>
      <c r="R418" s="178" t="str">
        <f t="shared" si="106"/>
        <v/>
      </c>
      <c r="S418" s="178" t="str">
        <f t="shared" si="106"/>
        <v/>
      </c>
      <c r="T418" s="178" t="str">
        <f t="shared" si="106"/>
        <v/>
      </c>
      <c r="U418" s="178" t="str">
        <f t="shared" si="106"/>
        <v/>
      </c>
      <c r="V418" s="177" t="str">
        <f t="shared" si="95"/>
        <v/>
      </c>
      <c r="W418" s="178" t="str">
        <f t="shared" si="96"/>
        <v/>
      </c>
      <c r="X418" s="178" t="str">
        <f t="shared" si="97"/>
        <v/>
      </c>
      <c r="Y418" s="177" t="str">
        <f t="shared" si="98"/>
        <v/>
      </c>
      <c r="Z418" s="178"/>
      <c r="AA418" s="178"/>
      <c r="AB418" s="178"/>
      <c r="AC418" s="179"/>
    </row>
    <row r="419" spans="1:29" hidden="1">
      <c r="A419" s="174" t="str">
        <f>'15- RC MERC'!A424</f>
        <v/>
      </c>
      <c r="B419" s="175"/>
      <c r="C419" s="176" t="str">
        <f t="shared" si="94"/>
        <v/>
      </c>
      <c r="D419" s="176"/>
      <c r="E419" s="25" t="str">
        <f>IF(A419="","",IF('15- RC MERC'!E384="TODO MÊS",E379,""))</f>
        <v/>
      </c>
      <c r="F419" s="172">
        <f t="shared" si="104"/>
        <v>0</v>
      </c>
      <c r="G419" s="170">
        <f t="shared" si="104"/>
        <v>0</v>
      </c>
      <c r="H419" s="170">
        <f t="shared" si="104"/>
        <v>0</v>
      </c>
      <c r="I419" s="170">
        <f t="shared" si="104"/>
        <v>0</v>
      </c>
      <c r="J419" s="177" t="str">
        <f t="shared" si="102"/>
        <v/>
      </c>
      <c r="K419" s="178" t="str">
        <f t="shared" si="102"/>
        <v/>
      </c>
      <c r="L419" s="178" t="str">
        <f t="shared" si="106"/>
        <v/>
      </c>
      <c r="M419" s="178" t="str">
        <f t="shared" si="106"/>
        <v/>
      </c>
      <c r="N419" s="178" t="str">
        <f t="shared" si="106"/>
        <v/>
      </c>
      <c r="O419" s="178" t="str">
        <f t="shared" si="106"/>
        <v/>
      </c>
      <c r="P419" s="178" t="str">
        <f t="shared" si="106"/>
        <v/>
      </c>
      <c r="Q419" s="178" t="str">
        <f t="shared" si="106"/>
        <v/>
      </c>
      <c r="R419" s="178" t="str">
        <f t="shared" si="106"/>
        <v/>
      </c>
      <c r="S419" s="178" t="str">
        <f t="shared" si="106"/>
        <v/>
      </c>
      <c r="T419" s="178" t="str">
        <f t="shared" si="106"/>
        <v/>
      </c>
      <c r="U419" s="178" t="str">
        <f t="shared" si="106"/>
        <v/>
      </c>
      <c r="V419" s="177" t="str">
        <f t="shared" si="95"/>
        <v/>
      </c>
      <c r="W419" s="178" t="str">
        <f t="shared" si="96"/>
        <v/>
      </c>
      <c r="X419" s="178" t="str">
        <f t="shared" si="97"/>
        <v/>
      </c>
      <c r="Y419" s="177" t="str">
        <f t="shared" si="98"/>
        <v/>
      </c>
      <c r="Z419" s="178"/>
      <c r="AA419" s="178"/>
      <c r="AB419" s="178"/>
      <c r="AC419" s="179"/>
    </row>
    <row r="420" spans="1:29" hidden="1">
      <c r="A420" s="174" t="str">
        <f>'15- RC MERC'!A425</f>
        <v/>
      </c>
      <c r="B420" s="175"/>
      <c r="C420" s="176" t="str">
        <f t="shared" si="94"/>
        <v/>
      </c>
      <c r="D420" s="176"/>
      <c r="E420" s="25" t="str">
        <f>IF(A420="","",IF('15- RC MERC'!E385="TODO MÊS",E380,""))</f>
        <v/>
      </c>
      <c r="F420" s="172">
        <f t="shared" si="104"/>
        <v>0</v>
      </c>
      <c r="G420" s="170">
        <f t="shared" si="104"/>
        <v>0</v>
      </c>
      <c r="H420" s="170">
        <f t="shared" si="104"/>
        <v>0</v>
      </c>
      <c r="I420" s="170">
        <f t="shared" si="104"/>
        <v>0</v>
      </c>
      <c r="J420" s="177" t="str">
        <f t="shared" si="102"/>
        <v/>
      </c>
      <c r="K420" s="178" t="str">
        <f t="shared" si="102"/>
        <v/>
      </c>
      <c r="L420" s="178" t="str">
        <f t="shared" si="106"/>
        <v/>
      </c>
      <c r="M420" s="178" t="str">
        <f t="shared" si="106"/>
        <v/>
      </c>
      <c r="N420" s="178" t="str">
        <f t="shared" si="106"/>
        <v/>
      </c>
      <c r="O420" s="178" t="str">
        <f t="shared" si="106"/>
        <v/>
      </c>
      <c r="P420" s="178" t="str">
        <f t="shared" si="106"/>
        <v/>
      </c>
      <c r="Q420" s="178" t="str">
        <f t="shared" si="106"/>
        <v/>
      </c>
      <c r="R420" s="178" t="str">
        <f t="shared" si="106"/>
        <v/>
      </c>
      <c r="S420" s="178" t="str">
        <f t="shared" si="106"/>
        <v/>
      </c>
      <c r="T420" s="178" t="str">
        <f t="shared" si="106"/>
        <v/>
      </c>
      <c r="U420" s="178" t="str">
        <f t="shared" si="106"/>
        <v/>
      </c>
      <c r="V420" s="177" t="str">
        <f t="shared" si="95"/>
        <v/>
      </c>
      <c r="W420" s="178" t="str">
        <f t="shared" si="96"/>
        <v/>
      </c>
      <c r="X420" s="178" t="str">
        <f t="shared" si="97"/>
        <v/>
      </c>
      <c r="Y420" s="177" t="str">
        <f t="shared" si="98"/>
        <v/>
      </c>
      <c r="Z420" s="178"/>
      <c r="AA420" s="178"/>
      <c r="AB420" s="178"/>
      <c r="AC420" s="179"/>
    </row>
    <row r="421" spans="1:29" hidden="1">
      <c r="A421" s="174" t="str">
        <f>'15- RC MERC'!A426</f>
        <v/>
      </c>
      <c r="B421" s="175"/>
      <c r="C421" s="176" t="str">
        <f t="shared" si="94"/>
        <v/>
      </c>
      <c r="D421" s="176"/>
      <c r="E421" s="25" t="str">
        <f>IF(A421="","",IF('15- RC MERC'!E386="TODO MÊS",E381,""))</f>
        <v/>
      </c>
      <c r="F421" s="172">
        <f t="shared" si="104"/>
        <v>0</v>
      </c>
      <c r="G421" s="170">
        <f t="shared" si="104"/>
        <v>0</v>
      </c>
      <c r="H421" s="170">
        <f t="shared" si="104"/>
        <v>0</v>
      </c>
      <c r="I421" s="170">
        <f t="shared" si="104"/>
        <v>0</v>
      </c>
      <c r="J421" s="177" t="str">
        <f t="shared" si="102"/>
        <v/>
      </c>
      <c r="K421" s="178" t="str">
        <f t="shared" si="102"/>
        <v/>
      </c>
      <c r="L421" s="178" t="str">
        <f t="shared" si="106"/>
        <v/>
      </c>
      <c r="M421" s="178" t="str">
        <f t="shared" si="106"/>
        <v/>
      </c>
      <c r="N421" s="178" t="str">
        <f t="shared" si="106"/>
        <v/>
      </c>
      <c r="O421" s="178" t="str">
        <f t="shared" si="106"/>
        <v/>
      </c>
      <c r="P421" s="178" t="str">
        <f t="shared" si="106"/>
        <v/>
      </c>
      <c r="Q421" s="178" t="str">
        <f t="shared" si="106"/>
        <v/>
      </c>
      <c r="R421" s="178" t="str">
        <f t="shared" si="106"/>
        <v/>
      </c>
      <c r="S421" s="178" t="str">
        <f t="shared" si="106"/>
        <v/>
      </c>
      <c r="T421" s="178" t="str">
        <f t="shared" si="106"/>
        <v/>
      </c>
      <c r="U421" s="178" t="str">
        <f t="shared" si="106"/>
        <v/>
      </c>
      <c r="V421" s="177" t="str">
        <f t="shared" si="95"/>
        <v/>
      </c>
      <c r="W421" s="178" t="str">
        <f t="shared" si="96"/>
        <v/>
      </c>
      <c r="X421" s="178" t="str">
        <f t="shared" si="97"/>
        <v/>
      </c>
      <c r="Y421" s="177" t="str">
        <f t="shared" si="98"/>
        <v/>
      </c>
      <c r="Z421" s="178"/>
      <c r="AA421" s="178"/>
      <c r="AB421" s="178"/>
      <c r="AC421" s="179"/>
    </row>
    <row r="422" spans="1:29" hidden="1">
      <c r="A422" s="174" t="str">
        <f>'15- RC MERC'!A427</f>
        <v/>
      </c>
      <c r="B422" s="175"/>
      <c r="C422" s="176" t="str">
        <f t="shared" si="94"/>
        <v/>
      </c>
      <c r="D422" s="176"/>
      <c r="E422" s="25" t="str">
        <f>IF(A422="","",IF('15- RC MERC'!E387="TODO MÊS",E382,""))</f>
        <v/>
      </c>
      <c r="F422" s="172">
        <f t="shared" si="104"/>
        <v>0</v>
      </c>
      <c r="G422" s="170">
        <f t="shared" si="104"/>
        <v>0</v>
      </c>
      <c r="H422" s="170">
        <f t="shared" si="104"/>
        <v>0</v>
      </c>
      <c r="I422" s="170">
        <f t="shared" si="104"/>
        <v>0</v>
      </c>
      <c r="J422" s="177" t="str">
        <f t="shared" si="102"/>
        <v/>
      </c>
      <c r="K422" s="178" t="str">
        <f t="shared" si="102"/>
        <v/>
      </c>
      <c r="L422" s="178" t="str">
        <f t="shared" si="106"/>
        <v/>
      </c>
      <c r="M422" s="178" t="str">
        <f t="shared" si="106"/>
        <v/>
      </c>
      <c r="N422" s="178" t="str">
        <f t="shared" si="106"/>
        <v/>
      </c>
      <c r="O422" s="178" t="str">
        <f t="shared" si="106"/>
        <v/>
      </c>
      <c r="P422" s="178" t="str">
        <f t="shared" si="106"/>
        <v/>
      </c>
      <c r="Q422" s="178" t="str">
        <f t="shared" si="106"/>
        <v/>
      </c>
      <c r="R422" s="178" t="str">
        <f t="shared" si="106"/>
        <v/>
      </c>
      <c r="S422" s="178" t="str">
        <f t="shared" si="106"/>
        <v/>
      </c>
      <c r="T422" s="178" t="str">
        <f t="shared" si="106"/>
        <v/>
      </c>
      <c r="U422" s="178" t="str">
        <f t="shared" si="106"/>
        <v/>
      </c>
      <c r="V422" s="177" t="str">
        <f t="shared" si="95"/>
        <v/>
      </c>
      <c r="W422" s="178" t="str">
        <f t="shared" si="96"/>
        <v/>
      </c>
      <c r="X422" s="178" t="str">
        <f t="shared" si="97"/>
        <v/>
      </c>
      <c r="Y422" s="177" t="str">
        <f t="shared" si="98"/>
        <v/>
      </c>
      <c r="Z422" s="178"/>
      <c r="AA422" s="178"/>
      <c r="AB422" s="178"/>
      <c r="AC422" s="179"/>
    </row>
    <row r="423" spans="1:29" hidden="1">
      <c r="A423" s="174" t="str">
        <f>'15- RC MERC'!A428</f>
        <v/>
      </c>
      <c r="B423" s="175"/>
      <c r="C423" s="176" t="str">
        <f t="shared" si="94"/>
        <v/>
      </c>
      <c r="D423" s="176"/>
      <c r="E423" s="25" t="str">
        <f>IF(A423="","",IF('15- RC MERC'!E388="TODO MÊS",E383,""))</f>
        <v/>
      </c>
      <c r="F423" s="172">
        <f t="shared" si="104"/>
        <v>0</v>
      </c>
      <c r="G423" s="170">
        <f t="shared" si="104"/>
        <v>0</v>
      </c>
      <c r="H423" s="170">
        <f t="shared" si="104"/>
        <v>0</v>
      </c>
      <c r="I423" s="170">
        <f t="shared" si="104"/>
        <v>0</v>
      </c>
      <c r="J423" s="177" t="str">
        <f t="shared" si="102"/>
        <v/>
      </c>
      <c r="K423" s="178" t="str">
        <f t="shared" si="102"/>
        <v/>
      </c>
      <c r="L423" s="178" t="str">
        <f t="shared" si="106"/>
        <v/>
      </c>
      <c r="M423" s="178" t="str">
        <f t="shared" si="106"/>
        <v/>
      </c>
      <c r="N423" s="178" t="str">
        <f t="shared" si="106"/>
        <v/>
      </c>
      <c r="O423" s="178" t="str">
        <f t="shared" si="106"/>
        <v/>
      </c>
      <c r="P423" s="178" t="str">
        <f t="shared" si="106"/>
        <v/>
      </c>
      <c r="Q423" s="178" t="str">
        <f t="shared" si="106"/>
        <v/>
      </c>
      <c r="R423" s="178" t="str">
        <f t="shared" si="106"/>
        <v/>
      </c>
      <c r="S423" s="178" t="str">
        <f t="shared" si="106"/>
        <v/>
      </c>
      <c r="T423" s="178" t="str">
        <f t="shared" si="106"/>
        <v/>
      </c>
      <c r="U423" s="178" t="str">
        <f t="shared" si="106"/>
        <v/>
      </c>
      <c r="V423" s="177" t="str">
        <f t="shared" si="95"/>
        <v/>
      </c>
      <c r="W423" s="178" t="str">
        <f t="shared" si="96"/>
        <v/>
      </c>
      <c r="X423" s="178" t="str">
        <f t="shared" si="97"/>
        <v/>
      </c>
      <c r="Y423" s="177" t="str">
        <f t="shared" si="98"/>
        <v/>
      </c>
      <c r="Z423" s="178"/>
      <c r="AA423" s="178"/>
      <c r="AB423" s="178"/>
      <c r="AC423" s="179"/>
    </row>
    <row r="424" spans="1:29" hidden="1">
      <c r="A424" s="174" t="str">
        <f>'15- RC MERC'!A429</f>
        <v/>
      </c>
      <c r="B424" s="175"/>
      <c r="C424" s="176" t="str">
        <f t="shared" si="94"/>
        <v/>
      </c>
      <c r="D424" s="176"/>
      <c r="E424" s="25" t="str">
        <f>IF(A424="","",IF('15- RC MERC'!E389="TODO MÊS",E384,""))</f>
        <v/>
      </c>
      <c r="F424" s="172">
        <f t="shared" si="104"/>
        <v>0</v>
      </c>
      <c r="G424" s="170">
        <f t="shared" si="104"/>
        <v>0</v>
      </c>
      <c r="H424" s="170">
        <f t="shared" si="104"/>
        <v>0</v>
      </c>
      <c r="I424" s="170">
        <f t="shared" si="104"/>
        <v>0</v>
      </c>
      <c r="J424" s="177" t="str">
        <f t="shared" si="102"/>
        <v/>
      </c>
      <c r="K424" s="178" t="str">
        <f t="shared" si="102"/>
        <v/>
      </c>
      <c r="L424" s="178" t="str">
        <f t="shared" si="106"/>
        <v/>
      </c>
      <c r="M424" s="178" t="str">
        <f t="shared" si="106"/>
        <v/>
      </c>
      <c r="N424" s="178" t="str">
        <f t="shared" si="106"/>
        <v/>
      </c>
      <c r="O424" s="178" t="str">
        <f t="shared" si="106"/>
        <v/>
      </c>
      <c r="P424" s="178" t="str">
        <f t="shared" si="106"/>
        <v/>
      </c>
      <c r="Q424" s="178" t="str">
        <f t="shared" si="106"/>
        <v/>
      </c>
      <c r="R424" s="178" t="str">
        <f t="shared" si="106"/>
        <v/>
      </c>
      <c r="S424" s="178" t="str">
        <f t="shared" si="106"/>
        <v/>
      </c>
      <c r="T424" s="178" t="str">
        <f t="shared" si="106"/>
        <v/>
      </c>
      <c r="U424" s="178" t="str">
        <f t="shared" si="106"/>
        <v/>
      </c>
      <c r="V424" s="177" t="str">
        <f t="shared" si="95"/>
        <v/>
      </c>
      <c r="W424" s="178" t="str">
        <f t="shared" si="96"/>
        <v/>
      </c>
      <c r="X424" s="178" t="str">
        <f t="shared" si="97"/>
        <v/>
      </c>
      <c r="Y424" s="177" t="str">
        <f t="shared" si="98"/>
        <v/>
      </c>
      <c r="Z424" s="178"/>
      <c r="AA424" s="178"/>
      <c r="AB424" s="178"/>
      <c r="AC424" s="179"/>
    </row>
    <row r="425" spans="1:29" hidden="1">
      <c r="A425" s="174" t="str">
        <f>'15- RC MERC'!A430</f>
        <v/>
      </c>
      <c r="B425" s="175"/>
      <c r="C425" s="176" t="str">
        <f t="shared" si="94"/>
        <v/>
      </c>
      <c r="D425" s="176"/>
      <c r="E425" s="25" t="str">
        <f>IF(A425="","",IF('15- RC MERC'!E390="TODO MÊS",E385,""))</f>
        <v/>
      </c>
      <c r="F425" s="172">
        <f t="shared" si="104"/>
        <v>0</v>
      </c>
      <c r="G425" s="170">
        <f t="shared" si="104"/>
        <v>0</v>
      </c>
      <c r="H425" s="170">
        <f t="shared" si="104"/>
        <v>0</v>
      </c>
      <c r="I425" s="170">
        <f t="shared" si="104"/>
        <v>0</v>
      </c>
      <c r="J425" s="177" t="str">
        <f t="shared" si="102"/>
        <v/>
      </c>
      <c r="K425" s="178" t="str">
        <f t="shared" si="102"/>
        <v/>
      </c>
      <c r="L425" s="178" t="str">
        <f t="shared" si="106"/>
        <v/>
      </c>
      <c r="M425" s="178" t="str">
        <f t="shared" si="106"/>
        <v/>
      </c>
      <c r="N425" s="178" t="str">
        <f t="shared" si="106"/>
        <v/>
      </c>
      <c r="O425" s="178" t="str">
        <f t="shared" si="106"/>
        <v/>
      </c>
      <c r="P425" s="178" t="str">
        <f t="shared" si="106"/>
        <v/>
      </c>
      <c r="Q425" s="178" t="str">
        <f t="shared" si="106"/>
        <v/>
      </c>
      <c r="R425" s="178" t="str">
        <f t="shared" si="106"/>
        <v/>
      </c>
      <c r="S425" s="178" t="str">
        <f t="shared" si="106"/>
        <v/>
      </c>
      <c r="T425" s="178" t="str">
        <f t="shared" si="106"/>
        <v/>
      </c>
      <c r="U425" s="178" t="str">
        <f t="shared" si="106"/>
        <v/>
      </c>
      <c r="V425" s="177" t="str">
        <f t="shared" si="95"/>
        <v/>
      </c>
      <c r="W425" s="178" t="str">
        <f t="shared" si="96"/>
        <v/>
      </c>
      <c r="X425" s="178" t="str">
        <f t="shared" si="97"/>
        <v/>
      </c>
      <c r="Y425" s="177" t="str">
        <f t="shared" si="98"/>
        <v/>
      </c>
      <c r="Z425" s="178"/>
      <c r="AA425" s="178"/>
      <c r="AB425" s="178"/>
      <c r="AC425" s="179"/>
    </row>
    <row r="426" spans="1:29" hidden="1">
      <c r="A426" s="174" t="str">
        <f>'15- RC MERC'!A431</f>
        <v/>
      </c>
      <c r="B426" s="175"/>
      <c r="C426" s="176" t="str">
        <f t="shared" si="94"/>
        <v/>
      </c>
      <c r="D426" s="176"/>
      <c r="E426" s="25" t="str">
        <f>IF(A426="","",IF('15- RC MERC'!E391="TODO MÊS",E386,""))</f>
        <v/>
      </c>
      <c r="F426" s="172">
        <f t="shared" ref="F426:I445" si="107">F386</f>
        <v>0</v>
      </c>
      <c r="G426" s="170">
        <f t="shared" si="107"/>
        <v>0</v>
      </c>
      <c r="H426" s="170">
        <f t="shared" si="107"/>
        <v>0</v>
      </c>
      <c r="I426" s="170">
        <f t="shared" si="107"/>
        <v>0</v>
      </c>
      <c r="J426" s="177" t="str">
        <f t="shared" si="102"/>
        <v/>
      </c>
      <c r="K426" s="178" t="str">
        <f t="shared" si="102"/>
        <v/>
      </c>
      <c r="L426" s="178" t="str">
        <f t="shared" ref="L426:U435" si="108">IF($E426="","",IF(MONTH(L$5)=MONTH($A426),$F426*$E426*$C426,IF(MONTH(L$5)=MONTH($A426)+1,$G426*$E426*$C426,IF(MONTH(L$5)=MONTH($A426)+2,$H426*$E426*$C426,IF(MONTH(L$5)=MONTH($A426)+3,$I426*$E426*$C426,0)))))</f>
        <v/>
      </c>
      <c r="M426" s="178" t="str">
        <f t="shared" si="108"/>
        <v/>
      </c>
      <c r="N426" s="178" t="str">
        <f t="shared" si="108"/>
        <v/>
      </c>
      <c r="O426" s="178" t="str">
        <f t="shared" si="108"/>
        <v/>
      </c>
      <c r="P426" s="178" t="str">
        <f t="shared" si="108"/>
        <v/>
      </c>
      <c r="Q426" s="178" t="str">
        <f t="shared" si="108"/>
        <v/>
      </c>
      <c r="R426" s="178" t="str">
        <f t="shared" si="108"/>
        <v/>
      </c>
      <c r="S426" s="178" t="str">
        <f t="shared" si="108"/>
        <v/>
      </c>
      <c r="T426" s="178" t="str">
        <f t="shared" si="108"/>
        <v/>
      </c>
      <c r="U426" s="178" t="str">
        <f t="shared" si="108"/>
        <v/>
      </c>
      <c r="V426" s="177" t="str">
        <f t="shared" si="95"/>
        <v/>
      </c>
      <c r="W426" s="178" t="str">
        <f t="shared" si="96"/>
        <v/>
      </c>
      <c r="X426" s="178" t="str">
        <f t="shared" si="97"/>
        <v/>
      </c>
      <c r="Y426" s="177" t="str">
        <f t="shared" si="98"/>
        <v/>
      </c>
      <c r="Z426" s="178"/>
      <c r="AA426" s="178"/>
      <c r="AB426" s="178"/>
      <c r="AC426" s="179"/>
    </row>
    <row r="427" spans="1:29" hidden="1">
      <c r="A427" s="174" t="str">
        <f>'15- RC MERC'!A432</f>
        <v/>
      </c>
      <c r="B427" s="175"/>
      <c r="C427" s="176" t="str">
        <f t="shared" si="94"/>
        <v/>
      </c>
      <c r="D427" s="176"/>
      <c r="E427" s="25" t="str">
        <f>IF(A427="","",IF('15- RC MERC'!E392="TODO MÊS",E387,""))</f>
        <v/>
      </c>
      <c r="F427" s="172">
        <f t="shared" si="107"/>
        <v>0</v>
      </c>
      <c r="G427" s="170">
        <f t="shared" si="107"/>
        <v>0</v>
      </c>
      <c r="H427" s="170">
        <f t="shared" si="107"/>
        <v>0</v>
      </c>
      <c r="I427" s="170">
        <f t="shared" si="107"/>
        <v>0</v>
      </c>
      <c r="J427" s="177" t="str">
        <f t="shared" si="102"/>
        <v/>
      </c>
      <c r="K427" s="178" t="str">
        <f t="shared" si="102"/>
        <v/>
      </c>
      <c r="L427" s="178" t="str">
        <f t="shared" si="108"/>
        <v/>
      </c>
      <c r="M427" s="178" t="str">
        <f t="shared" si="108"/>
        <v/>
      </c>
      <c r="N427" s="178" t="str">
        <f t="shared" si="108"/>
        <v/>
      </c>
      <c r="O427" s="178" t="str">
        <f t="shared" si="108"/>
        <v/>
      </c>
      <c r="P427" s="178" t="str">
        <f t="shared" si="108"/>
        <v/>
      </c>
      <c r="Q427" s="178" t="str">
        <f t="shared" si="108"/>
        <v/>
      </c>
      <c r="R427" s="178" t="str">
        <f t="shared" si="108"/>
        <v/>
      </c>
      <c r="S427" s="178" t="str">
        <f t="shared" si="108"/>
        <v/>
      </c>
      <c r="T427" s="178" t="str">
        <f t="shared" si="108"/>
        <v/>
      </c>
      <c r="U427" s="178" t="str">
        <f t="shared" si="108"/>
        <v/>
      </c>
      <c r="V427" s="177" t="str">
        <f t="shared" si="95"/>
        <v/>
      </c>
      <c r="W427" s="178" t="str">
        <f t="shared" si="96"/>
        <v/>
      </c>
      <c r="X427" s="178" t="str">
        <f t="shared" si="97"/>
        <v/>
      </c>
      <c r="Y427" s="177" t="str">
        <f t="shared" si="98"/>
        <v/>
      </c>
      <c r="Z427" s="178"/>
      <c r="AA427" s="178"/>
      <c r="AB427" s="178"/>
      <c r="AC427" s="179"/>
    </row>
    <row r="428" spans="1:29" hidden="1">
      <c r="A428" s="174" t="str">
        <f>'15- RC MERC'!A433</f>
        <v/>
      </c>
      <c r="B428" s="175"/>
      <c r="C428" s="176" t="str">
        <f t="shared" si="94"/>
        <v/>
      </c>
      <c r="D428" s="176"/>
      <c r="E428" s="25" t="str">
        <f>IF(A428="","",IF('15- RC MERC'!E393="TODO MÊS",E388,""))</f>
        <v/>
      </c>
      <c r="F428" s="172">
        <f t="shared" si="107"/>
        <v>0</v>
      </c>
      <c r="G428" s="170">
        <f t="shared" si="107"/>
        <v>0</v>
      </c>
      <c r="H428" s="170">
        <f t="shared" si="107"/>
        <v>0</v>
      </c>
      <c r="I428" s="170">
        <f t="shared" si="107"/>
        <v>0</v>
      </c>
      <c r="J428" s="177" t="str">
        <f t="shared" ref="J428:K459" si="109">IF($E428="","",IF(MONTH(J$5)=MONTH($A428),$F428*$E428*$C428,IF(MONTH(J$5)=MONTH($A428)+1,$G428*$E428*$C428,IF(MONTH(J$5)=MONTH($A428)+2,$H428*$E428*$C428,IF(MONTH(J$5)=MONTH($A428)+3,$I428*$E428*$C428,0)))))</f>
        <v/>
      </c>
      <c r="K428" s="178" t="str">
        <f t="shared" si="109"/>
        <v/>
      </c>
      <c r="L428" s="178" t="str">
        <f t="shared" si="108"/>
        <v/>
      </c>
      <c r="M428" s="178" t="str">
        <f t="shared" si="108"/>
        <v/>
      </c>
      <c r="N428" s="178" t="str">
        <f t="shared" si="108"/>
        <v/>
      </c>
      <c r="O428" s="178" t="str">
        <f t="shared" si="108"/>
        <v/>
      </c>
      <c r="P428" s="178" t="str">
        <f t="shared" si="108"/>
        <v/>
      </c>
      <c r="Q428" s="178" t="str">
        <f t="shared" si="108"/>
        <v/>
      </c>
      <c r="R428" s="178" t="str">
        <f t="shared" si="108"/>
        <v/>
      </c>
      <c r="S428" s="178" t="str">
        <f t="shared" si="108"/>
        <v/>
      </c>
      <c r="T428" s="178" t="str">
        <f t="shared" si="108"/>
        <v/>
      </c>
      <c r="U428" s="178" t="str">
        <f t="shared" si="108"/>
        <v/>
      </c>
      <c r="V428" s="177" t="str">
        <f t="shared" si="95"/>
        <v/>
      </c>
      <c r="W428" s="178" t="str">
        <f t="shared" si="96"/>
        <v/>
      </c>
      <c r="X428" s="178" t="str">
        <f t="shared" si="97"/>
        <v/>
      </c>
      <c r="Y428" s="177" t="str">
        <f t="shared" si="98"/>
        <v/>
      </c>
      <c r="Z428" s="178"/>
      <c r="AA428" s="178"/>
      <c r="AB428" s="178"/>
      <c r="AC428" s="179"/>
    </row>
    <row r="429" spans="1:29" hidden="1">
      <c r="A429" s="174" t="str">
        <f>'15- RC MERC'!A434</f>
        <v/>
      </c>
      <c r="B429" s="175"/>
      <c r="C429" s="176" t="str">
        <f t="shared" si="94"/>
        <v/>
      </c>
      <c r="D429" s="176"/>
      <c r="E429" s="25" t="str">
        <f>IF(A429="","",IF('15- RC MERC'!E394="TODO MÊS",E389,""))</f>
        <v/>
      </c>
      <c r="F429" s="172">
        <f t="shared" si="107"/>
        <v>0</v>
      </c>
      <c r="G429" s="170">
        <f t="shared" si="107"/>
        <v>0</v>
      </c>
      <c r="H429" s="170">
        <f t="shared" si="107"/>
        <v>0</v>
      </c>
      <c r="I429" s="170">
        <f t="shared" si="107"/>
        <v>0</v>
      </c>
      <c r="J429" s="177" t="str">
        <f t="shared" si="109"/>
        <v/>
      </c>
      <c r="K429" s="178" t="str">
        <f t="shared" si="109"/>
        <v/>
      </c>
      <c r="L429" s="178" t="str">
        <f t="shared" si="108"/>
        <v/>
      </c>
      <c r="M429" s="178" t="str">
        <f t="shared" si="108"/>
        <v/>
      </c>
      <c r="N429" s="178" t="str">
        <f t="shared" si="108"/>
        <v/>
      </c>
      <c r="O429" s="178" t="str">
        <f t="shared" si="108"/>
        <v/>
      </c>
      <c r="P429" s="178" t="str">
        <f t="shared" si="108"/>
        <v/>
      </c>
      <c r="Q429" s="178" t="str">
        <f t="shared" si="108"/>
        <v/>
      </c>
      <c r="R429" s="178" t="str">
        <f t="shared" si="108"/>
        <v/>
      </c>
      <c r="S429" s="178" t="str">
        <f t="shared" si="108"/>
        <v/>
      </c>
      <c r="T429" s="178" t="str">
        <f t="shared" si="108"/>
        <v/>
      </c>
      <c r="U429" s="178" t="str">
        <f t="shared" si="108"/>
        <v/>
      </c>
      <c r="V429" s="177" t="str">
        <f t="shared" si="95"/>
        <v/>
      </c>
      <c r="W429" s="178" t="str">
        <f t="shared" si="96"/>
        <v/>
      </c>
      <c r="X429" s="178" t="str">
        <f t="shared" si="97"/>
        <v/>
      </c>
      <c r="Y429" s="177" t="str">
        <f t="shared" si="98"/>
        <v/>
      </c>
      <c r="Z429" s="178"/>
      <c r="AA429" s="178"/>
      <c r="AB429" s="178"/>
      <c r="AC429" s="179"/>
    </row>
    <row r="430" spans="1:29" hidden="1">
      <c r="A430" s="174" t="str">
        <f>'15- RC MERC'!A435</f>
        <v/>
      </c>
      <c r="B430" s="175"/>
      <c r="C430" s="176" t="str">
        <f t="shared" si="94"/>
        <v/>
      </c>
      <c r="D430" s="176"/>
      <c r="E430" s="25" t="str">
        <f>IF(A430="","",IF('15- RC MERC'!E395="TODO MÊS",E390,""))</f>
        <v/>
      </c>
      <c r="F430" s="172">
        <f t="shared" si="107"/>
        <v>0</v>
      </c>
      <c r="G430" s="170">
        <f t="shared" si="107"/>
        <v>0</v>
      </c>
      <c r="H430" s="170">
        <f t="shared" si="107"/>
        <v>0</v>
      </c>
      <c r="I430" s="170">
        <f t="shared" si="107"/>
        <v>0</v>
      </c>
      <c r="J430" s="177" t="str">
        <f t="shared" si="109"/>
        <v/>
      </c>
      <c r="K430" s="178" t="str">
        <f t="shared" si="109"/>
        <v/>
      </c>
      <c r="L430" s="178" t="str">
        <f t="shared" si="108"/>
        <v/>
      </c>
      <c r="M430" s="178" t="str">
        <f t="shared" si="108"/>
        <v/>
      </c>
      <c r="N430" s="178" t="str">
        <f t="shared" si="108"/>
        <v/>
      </c>
      <c r="O430" s="178" t="str">
        <f t="shared" si="108"/>
        <v/>
      </c>
      <c r="P430" s="178" t="str">
        <f t="shared" si="108"/>
        <v/>
      </c>
      <c r="Q430" s="178" t="str">
        <f t="shared" si="108"/>
        <v/>
      </c>
      <c r="R430" s="178" t="str">
        <f t="shared" si="108"/>
        <v/>
      </c>
      <c r="S430" s="178" t="str">
        <f t="shared" si="108"/>
        <v/>
      </c>
      <c r="T430" s="178" t="str">
        <f t="shared" si="108"/>
        <v/>
      </c>
      <c r="U430" s="178" t="str">
        <f t="shared" si="108"/>
        <v/>
      </c>
      <c r="V430" s="177" t="str">
        <f t="shared" si="95"/>
        <v/>
      </c>
      <c r="W430" s="178" t="str">
        <f t="shared" si="96"/>
        <v/>
      </c>
      <c r="X430" s="178" t="str">
        <f t="shared" si="97"/>
        <v/>
      </c>
      <c r="Y430" s="177" t="str">
        <f t="shared" si="98"/>
        <v/>
      </c>
      <c r="Z430" s="178"/>
      <c r="AA430" s="178"/>
      <c r="AB430" s="178"/>
      <c r="AC430" s="179"/>
    </row>
    <row r="431" spans="1:29" hidden="1">
      <c r="A431" s="174" t="str">
        <f>'15- RC MERC'!A436</f>
        <v/>
      </c>
      <c r="B431" s="175"/>
      <c r="C431" s="176" t="str">
        <f t="shared" ref="C431:C485" si="110">IF(A431="","",C391)</f>
        <v/>
      </c>
      <c r="D431" s="176"/>
      <c r="E431" s="25" t="str">
        <f>IF(A431="","",IF('15- RC MERC'!E396="TODO MÊS",E391,""))</f>
        <v/>
      </c>
      <c r="F431" s="172">
        <f t="shared" si="107"/>
        <v>0</v>
      </c>
      <c r="G431" s="170">
        <f t="shared" si="107"/>
        <v>0</v>
      </c>
      <c r="H431" s="170">
        <f t="shared" si="107"/>
        <v>0</v>
      </c>
      <c r="I431" s="170">
        <f t="shared" si="107"/>
        <v>0</v>
      </c>
      <c r="J431" s="177" t="str">
        <f t="shared" si="109"/>
        <v/>
      </c>
      <c r="K431" s="178" t="str">
        <f t="shared" si="109"/>
        <v/>
      </c>
      <c r="L431" s="178" t="str">
        <f t="shared" si="108"/>
        <v/>
      </c>
      <c r="M431" s="178" t="str">
        <f t="shared" si="108"/>
        <v/>
      </c>
      <c r="N431" s="178" t="str">
        <f t="shared" si="108"/>
        <v/>
      </c>
      <c r="O431" s="178" t="str">
        <f t="shared" si="108"/>
        <v/>
      </c>
      <c r="P431" s="178" t="str">
        <f t="shared" si="108"/>
        <v/>
      </c>
      <c r="Q431" s="178" t="str">
        <f t="shared" si="108"/>
        <v/>
      </c>
      <c r="R431" s="178" t="str">
        <f t="shared" si="108"/>
        <v/>
      </c>
      <c r="S431" s="178" t="str">
        <f t="shared" si="108"/>
        <v/>
      </c>
      <c r="T431" s="178" t="str">
        <f t="shared" si="108"/>
        <v/>
      </c>
      <c r="U431" s="178" t="str">
        <f t="shared" si="108"/>
        <v/>
      </c>
      <c r="V431" s="177" t="str">
        <f t="shared" ref="V431:V485" si="111">IF($E431="","",IF(MONTH($A431)=MONTH(U$5),$G431*$C431*$E431,IF(MONTH($A431)=MONTH(T$5),$H431*$C431*$E431,IF(MONTH($A431)=S$5,$I431*$C431*$E431,0))))</f>
        <v/>
      </c>
      <c r="W431" s="178" t="str">
        <f t="shared" ref="W431:W485" si="112">IF($E431="","",IF(MONTH($A431)=MONTH(V$5),$G431*$C431*$E431,IF(MONTH($A431)=MONTH(U$5),$H431*$C431*$E431,IF(MONTH($A431)=T$5,$I431*$C431*$E431,0))))</f>
        <v/>
      </c>
      <c r="X431" s="178" t="str">
        <f t="shared" ref="X431:X485" si="113">IF($E431="","",IF(MONTH($A431)=MONTH(W$5),$G431*$C431*$E431,IF(MONTH($A431)=MONTH(V$5),$H431*$C431*$E431,IF(MONTH($A431)=U$5,$I431*$C431*$E431,0))))</f>
        <v/>
      </c>
      <c r="Y431" s="177" t="str">
        <f t="shared" ref="Y431:Y485" si="114">IF(E431="","",SUM(J431:U431))</f>
        <v/>
      </c>
      <c r="Z431" s="178"/>
      <c r="AA431" s="178"/>
      <c r="AB431" s="178"/>
      <c r="AC431" s="179"/>
    </row>
    <row r="432" spans="1:29" hidden="1">
      <c r="A432" s="174" t="str">
        <f>'15- RC MERC'!A437</f>
        <v/>
      </c>
      <c r="B432" s="175"/>
      <c r="C432" s="176" t="str">
        <f t="shared" si="110"/>
        <v/>
      </c>
      <c r="D432" s="176"/>
      <c r="E432" s="25" t="str">
        <f>IF(A432="","",IF('15- RC MERC'!E397="TODO MÊS",E392,""))</f>
        <v/>
      </c>
      <c r="F432" s="172">
        <f t="shared" si="107"/>
        <v>0</v>
      </c>
      <c r="G432" s="170">
        <f t="shared" si="107"/>
        <v>0</v>
      </c>
      <c r="H432" s="170">
        <f t="shared" si="107"/>
        <v>0</v>
      </c>
      <c r="I432" s="170">
        <f t="shared" si="107"/>
        <v>0</v>
      </c>
      <c r="J432" s="177" t="str">
        <f t="shared" si="109"/>
        <v/>
      </c>
      <c r="K432" s="178" t="str">
        <f t="shared" si="109"/>
        <v/>
      </c>
      <c r="L432" s="178" t="str">
        <f t="shared" si="108"/>
        <v/>
      </c>
      <c r="M432" s="178" t="str">
        <f t="shared" si="108"/>
        <v/>
      </c>
      <c r="N432" s="178" t="str">
        <f t="shared" si="108"/>
        <v/>
      </c>
      <c r="O432" s="178" t="str">
        <f t="shared" si="108"/>
        <v/>
      </c>
      <c r="P432" s="178" t="str">
        <f t="shared" si="108"/>
        <v/>
      </c>
      <c r="Q432" s="178" t="str">
        <f t="shared" si="108"/>
        <v/>
      </c>
      <c r="R432" s="178" t="str">
        <f t="shared" si="108"/>
        <v/>
      </c>
      <c r="S432" s="178" t="str">
        <f t="shared" si="108"/>
        <v/>
      </c>
      <c r="T432" s="178" t="str">
        <f t="shared" si="108"/>
        <v/>
      </c>
      <c r="U432" s="178" t="str">
        <f t="shared" si="108"/>
        <v/>
      </c>
      <c r="V432" s="177" t="str">
        <f t="shared" si="111"/>
        <v/>
      </c>
      <c r="W432" s="178" t="str">
        <f t="shared" si="112"/>
        <v/>
      </c>
      <c r="X432" s="178" t="str">
        <f t="shared" si="113"/>
        <v/>
      </c>
      <c r="Y432" s="177" t="str">
        <f t="shared" si="114"/>
        <v/>
      </c>
      <c r="Z432" s="178"/>
      <c r="AA432" s="178"/>
      <c r="AB432" s="178"/>
      <c r="AC432" s="179"/>
    </row>
    <row r="433" spans="1:29" hidden="1">
      <c r="A433" s="174" t="str">
        <f>'15- RC MERC'!A438</f>
        <v/>
      </c>
      <c r="B433" s="175"/>
      <c r="C433" s="176" t="str">
        <f t="shared" si="110"/>
        <v/>
      </c>
      <c r="D433" s="176"/>
      <c r="E433" s="25" t="str">
        <f>IF(A433="","",IF('15- RC MERC'!E398="TODO MÊS",E393,""))</f>
        <v/>
      </c>
      <c r="F433" s="172">
        <f t="shared" si="107"/>
        <v>0</v>
      </c>
      <c r="G433" s="170">
        <f t="shared" si="107"/>
        <v>0</v>
      </c>
      <c r="H433" s="170">
        <f t="shared" si="107"/>
        <v>0</v>
      </c>
      <c r="I433" s="170">
        <f t="shared" si="107"/>
        <v>0</v>
      </c>
      <c r="J433" s="177" t="str">
        <f t="shared" si="109"/>
        <v/>
      </c>
      <c r="K433" s="178" t="str">
        <f t="shared" si="109"/>
        <v/>
      </c>
      <c r="L433" s="178" t="str">
        <f t="shared" si="108"/>
        <v/>
      </c>
      <c r="M433" s="178" t="str">
        <f t="shared" si="108"/>
        <v/>
      </c>
      <c r="N433" s="178" t="str">
        <f t="shared" si="108"/>
        <v/>
      </c>
      <c r="O433" s="178" t="str">
        <f t="shared" si="108"/>
        <v/>
      </c>
      <c r="P433" s="178" t="str">
        <f t="shared" si="108"/>
        <v/>
      </c>
      <c r="Q433" s="178" t="str">
        <f t="shared" si="108"/>
        <v/>
      </c>
      <c r="R433" s="178" t="str">
        <f t="shared" si="108"/>
        <v/>
      </c>
      <c r="S433" s="178" t="str">
        <f t="shared" si="108"/>
        <v/>
      </c>
      <c r="T433" s="178" t="str">
        <f t="shared" si="108"/>
        <v/>
      </c>
      <c r="U433" s="178" t="str">
        <f t="shared" si="108"/>
        <v/>
      </c>
      <c r="V433" s="177" t="str">
        <f t="shared" si="111"/>
        <v/>
      </c>
      <c r="W433" s="178" t="str">
        <f t="shared" si="112"/>
        <v/>
      </c>
      <c r="X433" s="178" t="str">
        <f t="shared" si="113"/>
        <v/>
      </c>
      <c r="Y433" s="177" t="str">
        <f t="shared" si="114"/>
        <v/>
      </c>
      <c r="Z433" s="178"/>
      <c r="AA433" s="178"/>
      <c r="AB433" s="178"/>
      <c r="AC433" s="179"/>
    </row>
    <row r="434" spans="1:29" hidden="1">
      <c r="A434" s="174" t="str">
        <f>'15- RC MERC'!A439</f>
        <v/>
      </c>
      <c r="B434" s="175"/>
      <c r="C434" s="176" t="str">
        <f t="shared" si="110"/>
        <v/>
      </c>
      <c r="D434" s="176"/>
      <c r="E434" s="25" t="str">
        <f>IF(A434="","",IF('15- RC MERC'!E399="TODO MÊS",E394,""))</f>
        <v/>
      </c>
      <c r="F434" s="172">
        <f t="shared" si="107"/>
        <v>0</v>
      </c>
      <c r="G434" s="170">
        <f t="shared" si="107"/>
        <v>0</v>
      </c>
      <c r="H434" s="170">
        <f t="shared" si="107"/>
        <v>0</v>
      </c>
      <c r="I434" s="170">
        <f t="shared" si="107"/>
        <v>0</v>
      </c>
      <c r="J434" s="177" t="str">
        <f t="shared" si="109"/>
        <v/>
      </c>
      <c r="K434" s="178" t="str">
        <f t="shared" si="109"/>
        <v/>
      </c>
      <c r="L434" s="178" t="str">
        <f t="shared" si="108"/>
        <v/>
      </c>
      <c r="M434" s="178" t="str">
        <f t="shared" si="108"/>
        <v/>
      </c>
      <c r="N434" s="178" t="str">
        <f t="shared" si="108"/>
        <v/>
      </c>
      <c r="O434" s="178" t="str">
        <f t="shared" si="108"/>
        <v/>
      </c>
      <c r="P434" s="178" t="str">
        <f t="shared" si="108"/>
        <v/>
      </c>
      <c r="Q434" s="178" t="str">
        <f t="shared" si="108"/>
        <v/>
      </c>
      <c r="R434" s="178" t="str">
        <f t="shared" si="108"/>
        <v/>
      </c>
      <c r="S434" s="178" t="str">
        <f t="shared" si="108"/>
        <v/>
      </c>
      <c r="T434" s="178" t="str">
        <f t="shared" si="108"/>
        <v/>
      </c>
      <c r="U434" s="178" t="str">
        <f t="shared" si="108"/>
        <v/>
      </c>
      <c r="V434" s="177" t="str">
        <f t="shared" si="111"/>
        <v/>
      </c>
      <c r="W434" s="178" t="str">
        <f t="shared" si="112"/>
        <v/>
      </c>
      <c r="X434" s="178" t="str">
        <f t="shared" si="113"/>
        <v/>
      </c>
      <c r="Y434" s="177" t="str">
        <f t="shared" si="114"/>
        <v/>
      </c>
      <c r="Z434" s="178"/>
      <c r="AA434" s="178"/>
      <c r="AB434" s="178"/>
      <c r="AC434" s="179"/>
    </row>
    <row r="435" spans="1:29" hidden="1">
      <c r="A435" s="174" t="str">
        <f>'15- RC MERC'!A440</f>
        <v/>
      </c>
      <c r="B435" s="175"/>
      <c r="C435" s="176" t="str">
        <f t="shared" si="110"/>
        <v/>
      </c>
      <c r="D435" s="176"/>
      <c r="E435" s="25" t="str">
        <f>IF(A435="","",IF('15- RC MERC'!E400="TODO MÊS",E395,""))</f>
        <v/>
      </c>
      <c r="F435" s="172">
        <f t="shared" si="107"/>
        <v>0</v>
      </c>
      <c r="G435" s="170">
        <f t="shared" si="107"/>
        <v>0</v>
      </c>
      <c r="H435" s="170">
        <f t="shared" si="107"/>
        <v>0</v>
      </c>
      <c r="I435" s="170">
        <f t="shared" si="107"/>
        <v>0</v>
      </c>
      <c r="J435" s="177" t="str">
        <f t="shared" si="109"/>
        <v/>
      </c>
      <c r="K435" s="178" t="str">
        <f t="shared" si="109"/>
        <v/>
      </c>
      <c r="L435" s="178" t="str">
        <f t="shared" si="108"/>
        <v/>
      </c>
      <c r="M435" s="178" t="str">
        <f t="shared" si="108"/>
        <v/>
      </c>
      <c r="N435" s="178" t="str">
        <f t="shared" si="108"/>
        <v/>
      </c>
      <c r="O435" s="178" t="str">
        <f t="shared" si="108"/>
        <v/>
      </c>
      <c r="P435" s="178" t="str">
        <f t="shared" si="108"/>
        <v/>
      </c>
      <c r="Q435" s="178" t="str">
        <f t="shared" si="108"/>
        <v/>
      </c>
      <c r="R435" s="178" t="str">
        <f t="shared" si="108"/>
        <v/>
      </c>
      <c r="S435" s="178" t="str">
        <f t="shared" si="108"/>
        <v/>
      </c>
      <c r="T435" s="178" t="str">
        <f t="shared" si="108"/>
        <v/>
      </c>
      <c r="U435" s="178" t="str">
        <f t="shared" si="108"/>
        <v/>
      </c>
      <c r="V435" s="177" t="str">
        <f t="shared" si="111"/>
        <v/>
      </c>
      <c r="W435" s="178" t="str">
        <f t="shared" si="112"/>
        <v/>
      </c>
      <c r="X435" s="178" t="str">
        <f t="shared" si="113"/>
        <v/>
      </c>
      <c r="Y435" s="177" t="str">
        <f t="shared" si="114"/>
        <v/>
      </c>
      <c r="Z435" s="178"/>
      <c r="AA435" s="178"/>
      <c r="AB435" s="178"/>
      <c r="AC435" s="179"/>
    </row>
    <row r="436" spans="1:29" hidden="1">
      <c r="A436" s="174" t="str">
        <f>'15- RC MERC'!A441</f>
        <v/>
      </c>
      <c r="B436" s="175"/>
      <c r="C436" s="176" t="str">
        <f t="shared" si="110"/>
        <v/>
      </c>
      <c r="D436" s="176"/>
      <c r="E436" s="25" t="str">
        <f>IF(A436="","",IF('15- RC MERC'!E401="TODO MÊS",E396,""))</f>
        <v/>
      </c>
      <c r="F436" s="172">
        <f t="shared" si="107"/>
        <v>0</v>
      </c>
      <c r="G436" s="170">
        <f t="shared" si="107"/>
        <v>0</v>
      </c>
      <c r="H436" s="170">
        <f t="shared" si="107"/>
        <v>0</v>
      </c>
      <c r="I436" s="170">
        <f t="shared" si="107"/>
        <v>0</v>
      </c>
      <c r="J436" s="177" t="str">
        <f t="shared" si="109"/>
        <v/>
      </c>
      <c r="K436" s="178" t="str">
        <f t="shared" si="109"/>
        <v/>
      </c>
      <c r="L436" s="178" t="str">
        <f t="shared" ref="L436:U445" si="115">IF($E436="","",IF(MONTH(L$5)=MONTH($A436),$F436*$E436*$C436,IF(MONTH(L$5)=MONTH($A436)+1,$G436*$E436*$C436,IF(MONTH(L$5)=MONTH($A436)+2,$H436*$E436*$C436,IF(MONTH(L$5)=MONTH($A436)+3,$I436*$E436*$C436,0)))))</f>
        <v/>
      </c>
      <c r="M436" s="178" t="str">
        <f t="shared" si="115"/>
        <v/>
      </c>
      <c r="N436" s="178" t="str">
        <f t="shared" si="115"/>
        <v/>
      </c>
      <c r="O436" s="178" t="str">
        <f t="shared" si="115"/>
        <v/>
      </c>
      <c r="P436" s="178" t="str">
        <f t="shared" si="115"/>
        <v/>
      </c>
      <c r="Q436" s="178" t="str">
        <f t="shared" si="115"/>
        <v/>
      </c>
      <c r="R436" s="178" t="str">
        <f t="shared" si="115"/>
        <v/>
      </c>
      <c r="S436" s="178" t="str">
        <f t="shared" si="115"/>
        <v/>
      </c>
      <c r="T436" s="178" t="str">
        <f t="shared" si="115"/>
        <v/>
      </c>
      <c r="U436" s="178" t="str">
        <f t="shared" si="115"/>
        <v/>
      </c>
      <c r="V436" s="177" t="str">
        <f t="shared" si="111"/>
        <v/>
      </c>
      <c r="W436" s="178" t="str">
        <f t="shared" si="112"/>
        <v/>
      </c>
      <c r="X436" s="178" t="str">
        <f t="shared" si="113"/>
        <v/>
      </c>
      <c r="Y436" s="177" t="str">
        <f t="shared" si="114"/>
        <v/>
      </c>
      <c r="Z436" s="178"/>
      <c r="AA436" s="178"/>
      <c r="AB436" s="178"/>
      <c r="AC436" s="179"/>
    </row>
    <row r="437" spans="1:29" hidden="1">
      <c r="A437" s="174" t="str">
        <f>'15- RC MERC'!A442</f>
        <v/>
      </c>
      <c r="B437" s="175"/>
      <c r="C437" s="176" t="str">
        <f t="shared" si="110"/>
        <v/>
      </c>
      <c r="D437" s="176"/>
      <c r="E437" s="25" t="str">
        <f>IF(A437="","",IF('15- RC MERC'!E402="TODO MÊS",E397,""))</f>
        <v/>
      </c>
      <c r="F437" s="172">
        <f t="shared" si="107"/>
        <v>0</v>
      </c>
      <c r="G437" s="170">
        <f t="shared" si="107"/>
        <v>0</v>
      </c>
      <c r="H437" s="170">
        <f t="shared" si="107"/>
        <v>0</v>
      </c>
      <c r="I437" s="170">
        <f t="shared" si="107"/>
        <v>0</v>
      </c>
      <c r="J437" s="177" t="str">
        <f t="shared" si="109"/>
        <v/>
      </c>
      <c r="K437" s="178" t="str">
        <f t="shared" si="109"/>
        <v/>
      </c>
      <c r="L437" s="178" t="str">
        <f t="shared" si="115"/>
        <v/>
      </c>
      <c r="M437" s="178" t="str">
        <f t="shared" si="115"/>
        <v/>
      </c>
      <c r="N437" s="178" t="str">
        <f t="shared" si="115"/>
        <v/>
      </c>
      <c r="O437" s="178" t="str">
        <f t="shared" si="115"/>
        <v/>
      </c>
      <c r="P437" s="178" t="str">
        <f t="shared" si="115"/>
        <v/>
      </c>
      <c r="Q437" s="178" t="str">
        <f t="shared" si="115"/>
        <v/>
      </c>
      <c r="R437" s="178" t="str">
        <f t="shared" si="115"/>
        <v/>
      </c>
      <c r="S437" s="178" t="str">
        <f t="shared" si="115"/>
        <v/>
      </c>
      <c r="T437" s="178" t="str">
        <f t="shared" si="115"/>
        <v/>
      </c>
      <c r="U437" s="178" t="str">
        <f t="shared" si="115"/>
        <v/>
      </c>
      <c r="V437" s="177" t="str">
        <f t="shared" si="111"/>
        <v/>
      </c>
      <c r="W437" s="178" t="str">
        <f t="shared" si="112"/>
        <v/>
      </c>
      <c r="X437" s="178" t="str">
        <f t="shared" si="113"/>
        <v/>
      </c>
      <c r="Y437" s="177" t="str">
        <f t="shared" si="114"/>
        <v/>
      </c>
      <c r="Z437" s="178"/>
      <c r="AA437" s="178"/>
      <c r="AB437" s="178"/>
      <c r="AC437" s="179"/>
    </row>
    <row r="438" spans="1:29" hidden="1">
      <c r="A438" s="174" t="str">
        <f>'15- RC MERC'!A443</f>
        <v/>
      </c>
      <c r="B438" s="175"/>
      <c r="C438" s="176" t="str">
        <f t="shared" si="110"/>
        <v/>
      </c>
      <c r="D438" s="176"/>
      <c r="E438" s="25" t="str">
        <f>IF(A438="","",IF('15- RC MERC'!E403="TODO MÊS",E398,""))</f>
        <v/>
      </c>
      <c r="F438" s="172">
        <f t="shared" si="107"/>
        <v>0</v>
      </c>
      <c r="G438" s="170">
        <f t="shared" si="107"/>
        <v>0</v>
      </c>
      <c r="H438" s="170">
        <f t="shared" si="107"/>
        <v>0</v>
      </c>
      <c r="I438" s="170">
        <f t="shared" si="107"/>
        <v>0</v>
      </c>
      <c r="J438" s="177" t="str">
        <f t="shared" si="109"/>
        <v/>
      </c>
      <c r="K438" s="178" t="str">
        <f t="shared" si="109"/>
        <v/>
      </c>
      <c r="L438" s="178" t="str">
        <f t="shared" si="115"/>
        <v/>
      </c>
      <c r="M438" s="178" t="str">
        <f t="shared" si="115"/>
        <v/>
      </c>
      <c r="N438" s="178" t="str">
        <f t="shared" si="115"/>
        <v/>
      </c>
      <c r="O438" s="178" t="str">
        <f t="shared" si="115"/>
        <v/>
      </c>
      <c r="P438" s="178" t="str">
        <f t="shared" si="115"/>
        <v/>
      </c>
      <c r="Q438" s="178" t="str">
        <f t="shared" si="115"/>
        <v/>
      </c>
      <c r="R438" s="178" t="str">
        <f t="shared" si="115"/>
        <v/>
      </c>
      <c r="S438" s="178" t="str">
        <f t="shared" si="115"/>
        <v/>
      </c>
      <c r="T438" s="178" t="str">
        <f t="shared" si="115"/>
        <v/>
      </c>
      <c r="U438" s="178" t="str">
        <f t="shared" si="115"/>
        <v/>
      </c>
      <c r="V438" s="177" t="str">
        <f t="shared" si="111"/>
        <v/>
      </c>
      <c r="W438" s="178" t="str">
        <f t="shared" si="112"/>
        <v/>
      </c>
      <c r="X438" s="178" t="str">
        <f t="shared" si="113"/>
        <v/>
      </c>
      <c r="Y438" s="177" t="str">
        <f t="shared" si="114"/>
        <v/>
      </c>
      <c r="Z438" s="178"/>
      <c r="AA438" s="178"/>
      <c r="AB438" s="178"/>
      <c r="AC438" s="179"/>
    </row>
    <row r="439" spans="1:29" hidden="1">
      <c r="A439" s="174" t="str">
        <f>'15- RC MERC'!A444</f>
        <v/>
      </c>
      <c r="B439" s="175"/>
      <c r="C439" s="176" t="str">
        <f t="shared" si="110"/>
        <v/>
      </c>
      <c r="D439" s="176"/>
      <c r="E439" s="25" t="str">
        <f>IF(A439="","",IF('15- RC MERC'!E404="TODO MÊS",E399,""))</f>
        <v/>
      </c>
      <c r="F439" s="172">
        <f t="shared" si="107"/>
        <v>0</v>
      </c>
      <c r="G439" s="170">
        <f t="shared" si="107"/>
        <v>0</v>
      </c>
      <c r="H439" s="170">
        <f t="shared" si="107"/>
        <v>0</v>
      </c>
      <c r="I439" s="170">
        <f t="shared" si="107"/>
        <v>0</v>
      </c>
      <c r="J439" s="177" t="str">
        <f t="shared" si="109"/>
        <v/>
      </c>
      <c r="K439" s="178" t="str">
        <f t="shared" si="109"/>
        <v/>
      </c>
      <c r="L439" s="178" t="str">
        <f t="shared" si="115"/>
        <v/>
      </c>
      <c r="M439" s="178" t="str">
        <f t="shared" si="115"/>
        <v/>
      </c>
      <c r="N439" s="178" t="str">
        <f t="shared" si="115"/>
        <v/>
      </c>
      <c r="O439" s="178" t="str">
        <f t="shared" si="115"/>
        <v/>
      </c>
      <c r="P439" s="178" t="str">
        <f t="shared" si="115"/>
        <v/>
      </c>
      <c r="Q439" s="178" t="str">
        <f t="shared" si="115"/>
        <v/>
      </c>
      <c r="R439" s="178" t="str">
        <f t="shared" si="115"/>
        <v/>
      </c>
      <c r="S439" s="178" t="str">
        <f t="shared" si="115"/>
        <v/>
      </c>
      <c r="T439" s="178" t="str">
        <f t="shared" si="115"/>
        <v/>
      </c>
      <c r="U439" s="178" t="str">
        <f t="shared" si="115"/>
        <v/>
      </c>
      <c r="V439" s="177" t="str">
        <f t="shared" si="111"/>
        <v/>
      </c>
      <c r="W439" s="178" t="str">
        <f t="shared" si="112"/>
        <v/>
      </c>
      <c r="X439" s="178" t="str">
        <f t="shared" si="113"/>
        <v/>
      </c>
      <c r="Y439" s="177" t="str">
        <f t="shared" si="114"/>
        <v/>
      </c>
      <c r="Z439" s="178"/>
      <c r="AA439" s="178"/>
      <c r="AB439" s="178"/>
      <c r="AC439" s="179"/>
    </row>
    <row r="440" spans="1:29" hidden="1">
      <c r="A440" s="174" t="str">
        <f>'15- RC MERC'!A445</f>
        <v/>
      </c>
      <c r="B440" s="175"/>
      <c r="C440" s="176" t="str">
        <f t="shared" si="110"/>
        <v/>
      </c>
      <c r="D440" s="176"/>
      <c r="E440" s="25" t="str">
        <f>IF(A440="","",IF('15- RC MERC'!E405="TODO MÊS",E400,""))</f>
        <v/>
      </c>
      <c r="F440" s="172">
        <f t="shared" si="107"/>
        <v>0</v>
      </c>
      <c r="G440" s="170">
        <f t="shared" si="107"/>
        <v>0</v>
      </c>
      <c r="H440" s="170">
        <f t="shared" si="107"/>
        <v>0</v>
      </c>
      <c r="I440" s="170">
        <f t="shared" si="107"/>
        <v>0</v>
      </c>
      <c r="J440" s="177" t="str">
        <f t="shared" si="109"/>
        <v/>
      </c>
      <c r="K440" s="178" t="str">
        <f t="shared" si="109"/>
        <v/>
      </c>
      <c r="L440" s="178" t="str">
        <f t="shared" si="115"/>
        <v/>
      </c>
      <c r="M440" s="178" t="str">
        <f t="shared" si="115"/>
        <v/>
      </c>
      <c r="N440" s="178" t="str">
        <f t="shared" si="115"/>
        <v/>
      </c>
      <c r="O440" s="178" t="str">
        <f t="shared" si="115"/>
        <v/>
      </c>
      <c r="P440" s="178" t="str">
        <f t="shared" si="115"/>
        <v/>
      </c>
      <c r="Q440" s="178" t="str">
        <f t="shared" si="115"/>
        <v/>
      </c>
      <c r="R440" s="178" t="str">
        <f t="shared" si="115"/>
        <v/>
      </c>
      <c r="S440" s="178" t="str">
        <f t="shared" si="115"/>
        <v/>
      </c>
      <c r="T440" s="178" t="str">
        <f t="shared" si="115"/>
        <v/>
      </c>
      <c r="U440" s="178" t="str">
        <f t="shared" si="115"/>
        <v/>
      </c>
      <c r="V440" s="177" t="str">
        <f t="shared" si="111"/>
        <v/>
      </c>
      <c r="W440" s="178" t="str">
        <f t="shared" si="112"/>
        <v/>
      </c>
      <c r="X440" s="178" t="str">
        <f t="shared" si="113"/>
        <v/>
      </c>
      <c r="Y440" s="177" t="str">
        <f t="shared" si="114"/>
        <v/>
      </c>
      <c r="Z440" s="178"/>
      <c r="AA440" s="178"/>
      <c r="AB440" s="178"/>
      <c r="AC440" s="179"/>
    </row>
    <row r="441" spans="1:29" hidden="1">
      <c r="A441" s="174" t="str">
        <f>'15- RC MERC'!A446</f>
        <v/>
      </c>
      <c r="B441" s="175"/>
      <c r="C441" s="176" t="str">
        <f t="shared" si="110"/>
        <v/>
      </c>
      <c r="D441" s="176"/>
      <c r="E441" s="25" t="str">
        <f>IF(A441="","",IF('15- RC MERC'!E406="TODO MÊS",E401,""))</f>
        <v/>
      </c>
      <c r="F441" s="172">
        <f t="shared" si="107"/>
        <v>0</v>
      </c>
      <c r="G441" s="170">
        <f t="shared" si="107"/>
        <v>0</v>
      </c>
      <c r="H441" s="170">
        <f t="shared" si="107"/>
        <v>0</v>
      </c>
      <c r="I441" s="170">
        <f t="shared" si="107"/>
        <v>0</v>
      </c>
      <c r="J441" s="177" t="str">
        <f t="shared" si="109"/>
        <v/>
      </c>
      <c r="K441" s="178" t="str">
        <f t="shared" si="109"/>
        <v/>
      </c>
      <c r="L441" s="178" t="str">
        <f t="shared" si="115"/>
        <v/>
      </c>
      <c r="M441" s="178" t="str">
        <f t="shared" si="115"/>
        <v/>
      </c>
      <c r="N441" s="178" t="str">
        <f t="shared" si="115"/>
        <v/>
      </c>
      <c r="O441" s="178" t="str">
        <f t="shared" si="115"/>
        <v/>
      </c>
      <c r="P441" s="178" t="str">
        <f t="shared" si="115"/>
        <v/>
      </c>
      <c r="Q441" s="178" t="str">
        <f t="shared" si="115"/>
        <v/>
      </c>
      <c r="R441" s="178" t="str">
        <f t="shared" si="115"/>
        <v/>
      </c>
      <c r="S441" s="178" t="str">
        <f t="shared" si="115"/>
        <v/>
      </c>
      <c r="T441" s="178" t="str">
        <f t="shared" si="115"/>
        <v/>
      </c>
      <c r="U441" s="178" t="str">
        <f t="shared" si="115"/>
        <v/>
      </c>
      <c r="V441" s="177" t="str">
        <f t="shared" si="111"/>
        <v/>
      </c>
      <c r="W441" s="178" t="str">
        <f t="shared" si="112"/>
        <v/>
      </c>
      <c r="X441" s="178" t="str">
        <f t="shared" si="113"/>
        <v/>
      </c>
      <c r="Y441" s="177" t="str">
        <f t="shared" si="114"/>
        <v/>
      </c>
      <c r="Z441" s="178"/>
      <c r="AA441" s="178"/>
      <c r="AB441" s="178"/>
      <c r="AC441" s="179"/>
    </row>
    <row r="442" spans="1:29" hidden="1">
      <c r="A442" s="174" t="str">
        <f>'15- RC MERC'!A447</f>
        <v/>
      </c>
      <c r="B442" s="175"/>
      <c r="C442" s="176" t="str">
        <f t="shared" si="110"/>
        <v/>
      </c>
      <c r="D442" s="176"/>
      <c r="E442" s="25" t="str">
        <f>IF(A442="","",IF('15- RC MERC'!E407="TODO MÊS",E402,""))</f>
        <v/>
      </c>
      <c r="F442" s="172">
        <f t="shared" si="107"/>
        <v>0</v>
      </c>
      <c r="G442" s="170">
        <f t="shared" si="107"/>
        <v>0</v>
      </c>
      <c r="H442" s="170">
        <f t="shared" si="107"/>
        <v>0</v>
      </c>
      <c r="I442" s="170">
        <f t="shared" si="107"/>
        <v>0</v>
      </c>
      <c r="J442" s="177" t="str">
        <f t="shared" si="109"/>
        <v/>
      </c>
      <c r="K442" s="178" t="str">
        <f t="shared" si="109"/>
        <v/>
      </c>
      <c r="L442" s="178" t="str">
        <f t="shared" si="115"/>
        <v/>
      </c>
      <c r="M442" s="178" t="str">
        <f t="shared" si="115"/>
        <v/>
      </c>
      <c r="N442" s="178" t="str">
        <f t="shared" si="115"/>
        <v/>
      </c>
      <c r="O442" s="178" t="str">
        <f t="shared" si="115"/>
        <v/>
      </c>
      <c r="P442" s="178" t="str">
        <f t="shared" si="115"/>
        <v/>
      </c>
      <c r="Q442" s="178" t="str">
        <f t="shared" si="115"/>
        <v/>
      </c>
      <c r="R442" s="178" t="str">
        <f t="shared" si="115"/>
        <v/>
      </c>
      <c r="S442" s="178" t="str">
        <f t="shared" si="115"/>
        <v/>
      </c>
      <c r="T442" s="178" t="str">
        <f t="shared" si="115"/>
        <v/>
      </c>
      <c r="U442" s="178" t="str">
        <f t="shared" si="115"/>
        <v/>
      </c>
      <c r="V442" s="177" t="str">
        <f t="shared" si="111"/>
        <v/>
      </c>
      <c r="W442" s="178" t="str">
        <f t="shared" si="112"/>
        <v/>
      </c>
      <c r="X442" s="178" t="str">
        <f t="shared" si="113"/>
        <v/>
      </c>
      <c r="Y442" s="177" t="str">
        <f t="shared" si="114"/>
        <v/>
      </c>
      <c r="Z442" s="178"/>
      <c r="AA442" s="178"/>
      <c r="AB442" s="178"/>
      <c r="AC442" s="179"/>
    </row>
    <row r="443" spans="1:29" hidden="1">
      <c r="A443" s="174" t="str">
        <f>'15- RC MERC'!A448</f>
        <v/>
      </c>
      <c r="B443" s="175"/>
      <c r="C443" s="176" t="str">
        <f t="shared" si="110"/>
        <v/>
      </c>
      <c r="D443" s="176"/>
      <c r="E443" s="25" t="str">
        <f>IF(A443="","",IF('15- RC MERC'!E408="TODO MÊS",E403,""))</f>
        <v/>
      </c>
      <c r="F443" s="172">
        <f t="shared" si="107"/>
        <v>0</v>
      </c>
      <c r="G443" s="170">
        <f t="shared" si="107"/>
        <v>0</v>
      </c>
      <c r="H443" s="170">
        <f t="shared" si="107"/>
        <v>0</v>
      </c>
      <c r="I443" s="170">
        <f t="shared" si="107"/>
        <v>0</v>
      </c>
      <c r="J443" s="177" t="str">
        <f t="shared" si="109"/>
        <v/>
      </c>
      <c r="K443" s="178" t="str">
        <f t="shared" si="109"/>
        <v/>
      </c>
      <c r="L443" s="178" t="str">
        <f t="shared" si="115"/>
        <v/>
      </c>
      <c r="M443" s="178" t="str">
        <f t="shared" si="115"/>
        <v/>
      </c>
      <c r="N443" s="178" t="str">
        <f t="shared" si="115"/>
        <v/>
      </c>
      <c r="O443" s="178" t="str">
        <f t="shared" si="115"/>
        <v/>
      </c>
      <c r="P443" s="178" t="str">
        <f t="shared" si="115"/>
        <v/>
      </c>
      <c r="Q443" s="178" t="str">
        <f t="shared" si="115"/>
        <v/>
      </c>
      <c r="R443" s="178" t="str">
        <f t="shared" si="115"/>
        <v/>
      </c>
      <c r="S443" s="178" t="str">
        <f t="shared" si="115"/>
        <v/>
      </c>
      <c r="T443" s="178" t="str">
        <f t="shared" si="115"/>
        <v/>
      </c>
      <c r="U443" s="178" t="str">
        <f t="shared" si="115"/>
        <v/>
      </c>
      <c r="V443" s="177" t="str">
        <f t="shared" si="111"/>
        <v/>
      </c>
      <c r="W443" s="178" t="str">
        <f t="shared" si="112"/>
        <v/>
      </c>
      <c r="X443" s="178" t="str">
        <f t="shared" si="113"/>
        <v/>
      </c>
      <c r="Y443" s="177" t="str">
        <f t="shared" si="114"/>
        <v/>
      </c>
      <c r="Z443" s="178"/>
      <c r="AA443" s="178"/>
      <c r="AB443" s="178"/>
      <c r="AC443" s="179"/>
    </row>
    <row r="444" spans="1:29" hidden="1">
      <c r="A444" s="174" t="str">
        <f>'15- RC MERC'!A449</f>
        <v/>
      </c>
      <c r="B444" s="175"/>
      <c r="C444" s="176" t="str">
        <f t="shared" si="110"/>
        <v/>
      </c>
      <c r="D444" s="176"/>
      <c r="E444" s="25" t="str">
        <f>IF(A444="","",IF('15- RC MERC'!E409="TODO MÊS",E404,""))</f>
        <v/>
      </c>
      <c r="F444" s="172">
        <f t="shared" si="107"/>
        <v>0</v>
      </c>
      <c r="G444" s="170">
        <f t="shared" si="107"/>
        <v>0</v>
      </c>
      <c r="H444" s="170">
        <f t="shared" si="107"/>
        <v>0</v>
      </c>
      <c r="I444" s="170">
        <f t="shared" si="107"/>
        <v>0</v>
      </c>
      <c r="J444" s="177" t="str">
        <f t="shared" si="109"/>
        <v/>
      </c>
      <c r="K444" s="178" t="str">
        <f t="shared" si="109"/>
        <v/>
      </c>
      <c r="L444" s="178" t="str">
        <f t="shared" si="115"/>
        <v/>
      </c>
      <c r="M444" s="178" t="str">
        <f t="shared" si="115"/>
        <v/>
      </c>
      <c r="N444" s="178" t="str">
        <f t="shared" si="115"/>
        <v/>
      </c>
      <c r="O444" s="178" t="str">
        <f t="shared" si="115"/>
        <v/>
      </c>
      <c r="P444" s="178" t="str">
        <f t="shared" si="115"/>
        <v/>
      </c>
      <c r="Q444" s="178" t="str">
        <f t="shared" si="115"/>
        <v/>
      </c>
      <c r="R444" s="178" t="str">
        <f t="shared" si="115"/>
        <v/>
      </c>
      <c r="S444" s="178" t="str">
        <f t="shared" si="115"/>
        <v/>
      </c>
      <c r="T444" s="178" t="str">
        <f t="shared" si="115"/>
        <v/>
      </c>
      <c r="U444" s="178" t="str">
        <f t="shared" si="115"/>
        <v/>
      </c>
      <c r="V444" s="177" t="str">
        <f t="shared" si="111"/>
        <v/>
      </c>
      <c r="W444" s="178" t="str">
        <f t="shared" si="112"/>
        <v/>
      </c>
      <c r="X444" s="178" t="str">
        <f t="shared" si="113"/>
        <v/>
      </c>
      <c r="Y444" s="177" t="str">
        <f t="shared" si="114"/>
        <v/>
      </c>
      <c r="Z444" s="178"/>
      <c r="AA444" s="178"/>
      <c r="AB444" s="178"/>
      <c r="AC444" s="179"/>
    </row>
    <row r="445" spans="1:29" hidden="1">
      <c r="A445" s="180" t="str">
        <f>'15- RC MERC'!A450</f>
        <v/>
      </c>
      <c r="B445" s="181"/>
      <c r="C445" s="182" t="str">
        <f t="shared" si="110"/>
        <v/>
      </c>
      <c r="D445" s="182"/>
      <c r="E445" s="183" t="str">
        <f>IF(A445="","",IF('15- RC MERC'!E410="TODO MÊS",E405,""))</f>
        <v/>
      </c>
      <c r="F445" s="173">
        <f t="shared" si="107"/>
        <v>0</v>
      </c>
      <c r="G445" s="171">
        <f t="shared" si="107"/>
        <v>0</v>
      </c>
      <c r="H445" s="171">
        <f t="shared" si="107"/>
        <v>0</v>
      </c>
      <c r="I445" s="171">
        <f t="shared" si="107"/>
        <v>0</v>
      </c>
      <c r="J445" s="184" t="str">
        <f t="shared" si="109"/>
        <v/>
      </c>
      <c r="K445" s="185" t="str">
        <f t="shared" si="109"/>
        <v/>
      </c>
      <c r="L445" s="185" t="str">
        <f t="shared" si="115"/>
        <v/>
      </c>
      <c r="M445" s="185" t="str">
        <f t="shared" si="115"/>
        <v/>
      </c>
      <c r="N445" s="185" t="str">
        <f t="shared" si="115"/>
        <v/>
      </c>
      <c r="O445" s="185" t="str">
        <f t="shared" si="115"/>
        <v/>
      </c>
      <c r="P445" s="185" t="str">
        <f t="shared" si="115"/>
        <v/>
      </c>
      <c r="Q445" s="185" t="str">
        <f t="shared" si="115"/>
        <v/>
      </c>
      <c r="R445" s="185" t="str">
        <f t="shared" si="115"/>
        <v/>
      </c>
      <c r="S445" s="185" t="str">
        <f t="shared" si="115"/>
        <v/>
      </c>
      <c r="T445" s="185" t="str">
        <f t="shared" si="115"/>
        <v/>
      </c>
      <c r="U445" s="185" t="str">
        <f t="shared" si="115"/>
        <v/>
      </c>
      <c r="V445" s="184" t="str">
        <f t="shared" si="111"/>
        <v/>
      </c>
      <c r="W445" s="185" t="str">
        <f t="shared" si="112"/>
        <v/>
      </c>
      <c r="X445" s="186" t="str">
        <f t="shared" si="113"/>
        <v/>
      </c>
      <c r="Y445" s="184" t="str">
        <f t="shared" si="114"/>
        <v/>
      </c>
      <c r="Z445" s="185"/>
      <c r="AA445" s="185"/>
      <c r="AB445" s="185"/>
      <c r="AC445" s="186"/>
    </row>
    <row r="446" spans="1:29" hidden="1">
      <c r="A446" s="174">
        <f>'15- RC MERC'!A451</f>
        <v>45992</v>
      </c>
      <c r="B446" s="175"/>
      <c r="C446" s="176">
        <f t="shared" si="110"/>
        <v>1</v>
      </c>
      <c r="D446" s="176"/>
      <c r="E446" s="25" t="str">
        <f>IF(A446="","",IF('15- RC MERC'!E411="TODO MÊS",E406,""))</f>
        <v/>
      </c>
      <c r="F446" s="172">
        <f t="shared" ref="F446:I465" si="116">F406</f>
        <v>1</v>
      </c>
      <c r="G446" s="170">
        <f t="shared" si="116"/>
        <v>0</v>
      </c>
      <c r="H446" s="170">
        <f t="shared" si="116"/>
        <v>0</v>
      </c>
      <c r="I446" s="170">
        <f t="shared" si="116"/>
        <v>0</v>
      </c>
      <c r="J446" s="177" t="str">
        <f t="shared" si="109"/>
        <v/>
      </c>
      <c r="K446" s="178" t="str">
        <f t="shared" si="109"/>
        <v/>
      </c>
      <c r="L446" s="178" t="str">
        <f t="shared" ref="L446:U457" si="117">IF($E446="","",IF(MONTH(L$5)=MONTH($A446),$F446*$E446*$C446,IF(MONTH(L$5)=MONTH($A446)+1,$G446*$E446*$C446,IF(MONTH(L$5)=MONTH($A446)+2,$H446*$E446*$C446,IF(MONTH(L$5)=MONTH($A446)+3,$I446*$E446*$C446,0)))))</f>
        <v/>
      </c>
      <c r="M446" s="178" t="str">
        <f t="shared" si="117"/>
        <v/>
      </c>
      <c r="N446" s="178" t="str">
        <f t="shared" si="117"/>
        <v/>
      </c>
      <c r="O446" s="178" t="str">
        <f t="shared" si="117"/>
        <v/>
      </c>
      <c r="P446" s="178" t="str">
        <f t="shared" si="117"/>
        <v/>
      </c>
      <c r="Q446" s="178" t="str">
        <f t="shared" si="117"/>
        <v/>
      </c>
      <c r="R446" s="178" t="str">
        <f t="shared" si="117"/>
        <v/>
      </c>
      <c r="S446" s="178" t="str">
        <f t="shared" si="117"/>
        <v/>
      </c>
      <c r="T446" s="178" t="str">
        <f t="shared" si="117"/>
        <v/>
      </c>
      <c r="U446" s="178" t="str">
        <f t="shared" si="117"/>
        <v/>
      </c>
      <c r="V446" s="177" t="str">
        <f t="shared" si="111"/>
        <v/>
      </c>
      <c r="W446" s="178" t="str">
        <f t="shared" si="112"/>
        <v/>
      </c>
      <c r="X446" s="178" t="str">
        <f t="shared" si="113"/>
        <v/>
      </c>
      <c r="Y446" s="177" t="str">
        <f t="shared" si="114"/>
        <v/>
      </c>
      <c r="Z446" s="178"/>
      <c r="AA446" s="178"/>
      <c r="AB446" s="178"/>
      <c r="AC446" s="179"/>
    </row>
    <row r="447" spans="1:29" hidden="1">
      <c r="A447" s="174">
        <f>'15- RC MERC'!A452</f>
        <v>46023</v>
      </c>
      <c r="B447" s="175"/>
      <c r="C447" s="176">
        <f t="shared" si="110"/>
        <v>1</v>
      </c>
      <c r="D447" s="176"/>
      <c r="E447" s="25" t="str">
        <f>IF(A447="","",IF('15- RC MERC'!E412="TODO MÊS",E407,""))</f>
        <v/>
      </c>
      <c r="F447" s="172">
        <f t="shared" si="116"/>
        <v>1</v>
      </c>
      <c r="G447" s="170">
        <f t="shared" si="116"/>
        <v>0</v>
      </c>
      <c r="H447" s="170">
        <f t="shared" si="116"/>
        <v>0</v>
      </c>
      <c r="I447" s="170">
        <f t="shared" si="116"/>
        <v>0</v>
      </c>
      <c r="J447" s="177" t="str">
        <f t="shared" si="109"/>
        <v/>
      </c>
      <c r="K447" s="178" t="str">
        <f t="shared" si="109"/>
        <v/>
      </c>
      <c r="L447" s="178" t="str">
        <f t="shared" si="117"/>
        <v/>
      </c>
      <c r="M447" s="178" t="str">
        <f t="shared" si="117"/>
        <v/>
      </c>
      <c r="N447" s="178" t="str">
        <f t="shared" si="117"/>
        <v/>
      </c>
      <c r="O447" s="178" t="str">
        <f t="shared" si="117"/>
        <v/>
      </c>
      <c r="P447" s="178" t="str">
        <f t="shared" si="117"/>
        <v/>
      </c>
      <c r="Q447" s="178" t="str">
        <f t="shared" si="117"/>
        <v/>
      </c>
      <c r="R447" s="178" t="str">
        <f t="shared" si="117"/>
        <v/>
      </c>
      <c r="S447" s="178" t="str">
        <f t="shared" si="117"/>
        <v/>
      </c>
      <c r="T447" s="178" t="str">
        <f t="shared" si="117"/>
        <v/>
      </c>
      <c r="U447" s="178" t="str">
        <f t="shared" si="117"/>
        <v/>
      </c>
      <c r="V447" s="177" t="str">
        <f t="shared" si="111"/>
        <v/>
      </c>
      <c r="W447" s="178" t="str">
        <f t="shared" si="112"/>
        <v/>
      </c>
      <c r="X447" s="178" t="str">
        <f t="shared" si="113"/>
        <v/>
      </c>
      <c r="Y447" s="177" t="str">
        <f t="shared" si="114"/>
        <v/>
      </c>
      <c r="Z447" s="178"/>
      <c r="AA447" s="178"/>
      <c r="AB447" s="178"/>
      <c r="AC447" s="179"/>
    </row>
    <row r="448" spans="1:29" hidden="1">
      <c r="A448" s="174">
        <f>'15- RC MERC'!A453</f>
        <v>46057</v>
      </c>
      <c r="B448" s="175"/>
      <c r="C448" s="176">
        <f t="shared" si="110"/>
        <v>1</v>
      </c>
      <c r="D448" s="176"/>
      <c r="E448" s="25" t="str">
        <f>IF(A448="","",IF('15- RC MERC'!E413="TODO MÊS",E408,""))</f>
        <v/>
      </c>
      <c r="F448" s="172">
        <f t="shared" si="116"/>
        <v>1</v>
      </c>
      <c r="G448" s="170">
        <f t="shared" si="116"/>
        <v>0</v>
      </c>
      <c r="H448" s="170">
        <f t="shared" si="116"/>
        <v>0</v>
      </c>
      <c r="I448" s="170">
        <f t="shared" si="116"/>
        <v>0</v>
      </c>
      <c r="J448" s="177" t="str">
        <f t="shared" si="109"/>
        <v/>
      </c>
      <c r="K448" s="178" t="str">
        <f t="shared" si="109"/>
        <v/>
      </c>
      <c r="L448" s="178" t="str">
        <f t="shared" si="117"/>
        <v/>
      </c>
      <c r="M448" s="178" t="str">
        <f t="shared" si="117"/>
        <v/>
      </c>
      <c r="N448" s="178" t="str">
        <f t="shared" si="117"/>
        <v/>
      </c>
      <c r="O448" s="178" t="str">
        <f t="shared" si="117"/>
        <v/>
      </c>
      <c r="P448" s="178" t="str">
        <f t="shared" si="117"/>
        <v/>
      </c>
      <c r="Q448" s="178" t="str">
        <f t="shared" si="117"/>
        <v/>
      </c>
      <c r="R448" s="178" t="str">
        <f t="shared" si="117"/>
        <v/>
      </c>
      <c r="S448" s="178" t="str">
        <f t="shared" si="117"/>
        <v/>
      </c>
      <c r="T448" s="178" t="str">
        <f t="shared" si="117"/>
        <v/>
      </c>
      <c r="U448" s="178" t="str">
        <f t="shared" si="117"/>
        <v/>
      </c>
      <c r="V448" s="177" t="str">
        <f t="shared" si="111"/>
        <v/>
      </c>
      <c r="W448" s="178" t="str">
        <f t="shared" si="112"/>
        <v/>
      </c>
      <c r="X448" s="178" t="str">
        <f t="shared" si="113"/>
        <v/>
      </c>
      <c r="Y448" s="177" t="str">
        <f t="shared" si="114"/>
        <v/>
      </c>
      <c r="Z448" s="178"/>
      <c r="AA448" s="178"/>
      <c r="AB448" s="178"/>
      <c r="AC448" s="179"/>
    </row>
    <row r="449" spans="1:29" hidden="1">
      <c r="A449" s="174">
        <f>'15- RC MERC'!A454</f>
        <v>46085</v>
      </c>
      <c r="B449" s="175"/>
      <c r="C449" s="176">
        <f t="shared" si="110"/>
        <v>1</v>
      </c>
      <c r="D449" s="176"/>
      <c r="E449" s="25" t="str">
        <f>IF(A449="","",IF('15- RC MERC'!E414="TODO MÊS",E409,""))</f>
        <v/>
      </c>
      <c r="F449" s="172">
        <f t="shared" si="116"/>
        <v>1</v>
      </c>
      <c r="G449" s="170">
        <f t="shared" si="116"/>
        <v>0</v>
      </c>
      <c r="H449" s="170">
        <f t="shared" si="116"/>
        <v>0</v>
      </c>
      <c r="I449" s="170">
        <f t="shared" si="116"/>
        <v>0</v>
      </c>
      <c r="J449" s="177" t="str">
        <f t="shared" si="109"/>
        <v/>
      </c>
      <c r="K449" s="178" t="str">
        <f t="shared" si="109"/>
        <v/>
      </c>
      <c r="L449" s="178" t="str">
        <f t="shared" si="117"/>
        <v/>
      </c>
      <c r="M449" s="178" t="str">
        <f t="shared" si="117"/>
        <v/>
      </c>
      <c r="N449" s="178" t="str">
        <f t="shared" si="117"/>
        <v/>
      </c>
      <c r="O449" s="178" t="str">
        <f t="shared" si="117"/>
        <v/>
      </c>
      <c r="P449" s="178" t="str">
        <f t="shared" si="117"/>
        <v/>
      </c>
      <c r="Q449" s="178" t="str">
        <f t="shared" si="117"/>
        <v/>
      </c>
      <c r="R449" s="178" t="str">
        <f t="shared" si="117"/>
        <v/>
      </c>
      <c r="S449" s="178" t="str">
        <f t="shared" si="117"/>
        <v/>
      </c>
      <c r="T449" s="178" t="str">
        <f t="shared" si="117"/>
        <v/>
      </c>
      <c r="U449" s="178" t="str">
        <f t="shared" si="117"/>
        <v/>
      </c>
      <c r="V449" s="177" t="str">
        <f t="shared" si="111"/>
        <v/>
      </c>
      <c r="W449" s="178" t="str">
        <f t="shared" si="112"/>
        <v/>
      </c>
      <c r="X449" s="178" t="str">
        <f t="shared" si="113"/>
        <v/>
      </c>
      <c r="Y449" s="177" t="str">
        <f t="shared" si="114"/>
        <v/>
      </c>
      <c r="Z449" s="178"/>
      <c r="AA449" s="178"/>
      <c r="AB449" s="178"/>
      <c r="AC449" s="179"/>
    </row>
    <row r="450" spans="1:29" hidden="1">
      <c r="A450" s="174">
        <f>'15- RC MERC'!A455</f>
        <v>46117</v>
      </c>
      <c r="B450" s="175"/>
      <c r="C450" s="176">
        <f t="shared" si="110"/>
        <v>1</v>
      </c>
      <c r="D450" s="176"/>
      <c r="E450" s="25" t="str">
        <f>IF(A450="","",IF('15- RC MERC'!E415="TODO MÊS",E410,""))</f>
        <v/>
      </c>
      <c r="F450" s="172">
        <f t="shared" si="116"/>
        <v>1</v>
      </c>
      <c r="G450" s="170">
        <f t="shared" si="116"/>
        <v>0</v>
      </c>
      <c r="H450" s="170">
        <f t="shared" si="116"/>
        <v>0</v>
      </c>
      <c r="I450" s="170">
        <f t="shared" si="116"/>
        <v>0</v>
      </c>
      <c r="J450" s="177" t="str">
        <f t="shared" si="109"/>
        <v/>
      </c>
      <c r="K450" s="178" t="str">
        <f t="shared" si="109"/>
        <v/>
      </c>
      <c r="L450" s="178" t="str">
        <f t="shared" si="117"/>
        <v/>
      </c>
      <c r="M450" s="178" t="str">
        <f t="shared" si="117"/>
        <v/>
      </c>
      <c r="N450" s="178" t="str">
        <f t="shared" si="117"/>
        <v/>
      </c>
      <c r="O450" s="178" t="str">
        <f t="shared" si="117"/>
        <v/>
      </c>
      <c r="P450" s="178" t="str">
        <f t="shared" si="117"/>
        <v/>
      </c>
      <c r="Q450" s="178" t="str">
        <f t="shared" si="117"/>
        <v/>
      </c>
      <c r="R450" s="178" t="str">
        <f t="shared" si="117"/>
        <v/>
      </c>
      <c r="S450" s="178" t="str">
        <f t="shared" si="117"/>
        <v/>
      </c>
      <c r="T450" s="178" t="str">
        <f t="shared" si="117"/>
        <v/>
      </c>
      <c r="U450" s="178" t="str">
        <f t="shared" si="117"/>
        <v/>
      </c>
      <c r="V450" s="177" t="str">
        <f t="shared" si="111"/>
        <v/>
      </c>
      <c r="W450" s="178" t="str">
        <f t="shared" si="112"/>
        <v/>
      </c>
      <c r="X450" s="178" t="str">
        <f t="shared" si="113"/>
        <v/>
      </c>
      <c r="Y450" s="177" t="str">
        <f t="shared" si="114"/>
        <v/>
      </c>
      <c r="Z450" s="178"/>
      <c r="AA450" s="178"/>
      <c r="AB450" s="178"/>
      <c r="AC450" s="179"/>
    </row>
    <row r="451" spans="1:29" hidden="1">
      <c r="A451" s="174">
        <f>'15- RC MERC'!A456</f>
        <v>46147</v>
      </c>
      <c r="B451" s="175"/>
      <c r="C451" s="176">
        <f t="shared" si="110"/>
        <v>1</v>
      </c>
      <c r="D451" s="176"/>
      <c r="E451" s="25" t="str">
        <f>IF(A451="","",IF('15- RC MERC'!E416="TODO MÊS",E411,""))</f>
        <v/>
      </c>
      <c r="F451" s="172">
        <f t="shared" si="116"/>
        <v>1</v>
      </c>
      <c r="G451" s="170">
        <f t="shared" si="116"/>
        <v>0</v>
      </c>
      <c r="H451" s="170">
        <f t="shared" si="116"/>
        <v>0</v>
      </c>
      <c r="I451" s="170">
        <f t="shared" si="116"/>
        <v>0</v>
      </c>
      <c r="J451" s="177" t="str">
        <f t="shared" si="109"/>
        <v/>
      </c>
      <c r="K451" s="178" t="str">
        <f t="shared" si="109"/>
        <v/>
      </c>
      <c r="L451" s="178" t="str">
        <f t="shared" si="117"/>
        <v/>
      </c>
      <c r="M451" s="178" t="str">
        <f t="shared" si="117"/>
        <v/>
      </c>
      <c r="N451" s="178" t="str">
        <f t="shared" si="117"/>
        <v/>
      </c>
      <c r="O451" s="178" t="str">
        <f t="shared" si="117"/>
        <v/>
      </c>
      <c r="P451" s="178" t="str">
        <f t="shared" si="117"/>
        <v/>
      </c>
      <c r="Q451" s="178" t="str">
        <f t="shared" si="117"/>
        <v/>
      </c>
      <c r="R451" s="178" t="str">
        <f t="shared" si="117"/>
        <v/>
      </c>
      <c r="S451" s="178" t="str">
        <f t="shared" si="117"/>
        <v/>
      </c>
      <c r="T451" s="178" t="str">
        <f t="shared" si="117"/>
        <v/>
      </c>
      <c r="U451" s="178" t="str">
        <f t="shared" si="117"/>
        <v/>
      </c>
      <c r="V451" s="177" t="str">
        <f t="shared" si="111"/>
        <v/>
      </c>
      <c r="W451" s="178" t="str">
        <f t="shared" si="112"/>
        <v/>
      </c>
      <c r="X451" s="178" t="str">
        <f t="shared" si="113"/>
        <v/>
      </c>
      <c r="Y451" s="177" t="str">
        <f t="shared" si="114"/>
        <v/>
      </c>
      <c r="Z451" s="178"/>
      <c r="AA451" s="178"/>
      <c r="AB451" s="178"/>
      <c r="AC451" s="179"/>
    </row>
    <row r="452" spans="1:29" hidden="1">
      <c r="A452" s="174">
        <f>'15- RC MERC'!A457</f>
        <v>46179</v>
      </c>
      <c r="B452" s="175"/>
      <c r="C452" s="176">
        <f t="shared" si="110"/>
        <v>1</v>
      </c>
      <c r="D452" s="176"/>
      <c r="E452" s="25" t="str">
        <f>IF(A452="","",IF('15- RC MERC'!E417="TODO MÊS",E412,""))</f>
        <v/>
      </c>
      <c r="F452" s="172">
        <f t="shared" si="116"/>
        <v>1</v>
      </c>
      <c r="G452" s="170">
        <f t="shared" si="116"/>
        <v>0</v>
      </c>
      <c r="H452" s="170">
        <f t="shared" si="116"/>
        <v>0</v>
      </c>
      <c r="I452" s="170">
        <f t="shared" si="116"/>
        <v>0</v>
      </c>
      <c r="J452" s="177" t="str">
        <f t="shared" si="109"/>
        <v/>
      </c>
      <c r="K452" s="178" t="str">
        <f t="shared" si="109"/>
        <v/>
      </c>
      <c r="L452" s="178" t="str">
        <f t="shared" si="117"/>
        <v/>
      </c>
      <c r="M452" s="178" t="str">
        <f t="shared" si="117"/>
        <v/>
      </c>
      <c r="N452" s="178" t="str">
        <f t="shared" si="117"/>
        <v/>
      </c>
      <c r="O452" s="178" t="str">
        <f t="shared" si="117"/>
        <v/>
      </c>
      <c r="P452" s="178" t="str">
        <f t="shared" si="117"/>
        <v/>
      </c>
      <c r="Q452" s="178" t="str">
        <f t="shared" si="117"/>
        <v/>
      </c>
      <c r="R452" s="178" t="str">
        <f t="shared" si="117"/>
        <v/>
      </c>
      <c r="S452" s="178" t="str">
        <f t="shared" si="117"/>
        <v/>
      </c>
      <c r="T452" s="178" t="str">
        <f t="shared" si="117"/>
        <v/>
      </c>
      <c r="U452" s="178" t="str">
        <f t="shared" si="117"/>
        <v/>
      </c>
      <c r="V452" s="177" t="str">
        <f t="shared" si="111"/>
        <v/>
      </c>
      <c r="W452" s="178" t="str">
        <f t="shared" si="112"/>
        <v/>
      </c>
      <c r="X452" s="178" t="str">
        <f t="shared" si="113"/>
        <v/>
      </c>
      <c r="Y452" s="177" t="str">
        <f t="shared" si="114"/>
        <v/>
      </c>
      <c r="Z452" s="178"/>
      <c r="AA452" s="178"/>
      <c r="AB452" s="178"/>
      <c r="AC452" s="179"/>
    </row>
    <row r="453" spans="1:29" hidden="1">
      <c r="A453" s="174">
        <f>'15- RC MERC'!A458</f>
        <v>46209</v>
      </c>
      <c r="B453" s="175"/>
      <c r="C453" s="176">
        <f t="shared" si="110"/>
        <v>1</v>
      </c>
      <c r="D453" s="176"/>
      <c r="E453" s="25" t="str">
        <f>IF(A453="","",IF('15- RC MERC'!E418="TODO MÊS",E413,""))</f>
        <v/>
      </c>
      <c r="F453" s="172">
        <f t="shared" si="116"/>
        <v>1</v>
      </c>
      <c r="G453" s="170">
        <f t="shared" si="116"/>
        <v>0</v>
      </c>
      <c r="H453" s="170">
        <f t="shared" si="116"/>
        <v>0</v>
      </c>
      <c r="I453" s="170">
        <f t="shared" si="116"/>
        <v>0</v>
      </c>
      <c r="J453" s="177" t="str">
        <f t="shared" si="109"/>
        <v/>
      </c>
      <c r="K453" s="178" t="str">
        <f t="shared" si="109"/>
        <v/>
      </c>
      <c r="L453" s="178" t="str">
        <f t="shared" si="117"/>
        <v/>
      </c>
      <c r="M453" s="178" t="str">
        <f t="shared" si="117"/>
        <v/>
      </c>
      <c r="N453" s="178" t="str">
        <f t="shared" si="117"/>
        <v/>
      </c>
      <c r="O453" s="178" t="str">
        <f t="shared" si="117"/>
        <v/>
      </c>
      <c r="P453" s="178" t="str">
        <f t="shared" si="117"/>
        <v/>
      </c>
      <c r="Q453" s="178" t="str">
        <f t="shared" si="117"/>
        <v/>
      </c>
      <c r="R453" s="178" t="str">
        <f t="shared" si="117"/>
        <v/>
      </c>
      <c r="S453" s="178" t="str">
        <f t="shared" si="117"/>
        <v/>
      </c>
      <c r="T453" s="178" t="str">
        <f t="shared" si="117"/>
        <v/>
      </c>
      <c r="U453" s="178" t="str">
        <f t="shared" si="117"/>
        <v/>
      </c>
      <c r="V453" s="177" t="str">
        <f t="shared" si="111"/>
        <v/>
      </c>
      <c r="W453" s="178" t="str">
        <f t="shared" si="112"/>
        <v/>
      </c>
      <c r="X453" s="178" t="str">
        <f t="shared" si="113"/>
        <v/>
      </c>
      <c r="Y453" s="177" t="str">
        <f t="shared" si="114"/>
        <v/>
      </c>
      <c r="Z453" s="178"/>
      <c r="AA453" s="178"/>
      <c r="AB453" s="178"/>
      <c r="AC453" s="179"/>
    </row>
    <row r="454" spans="1:29" hidden="1">
      <c r="A454" s="174">
        <f>'15- RC MERC'!A459</f>
        <v>46240</v>
      </c>
      <c r="B454" s="175"/>
      <c r="C454" s="176">
        <f t="shared" si="110"/>
        <v>1</v>
      </c>
      <c r="D454" s="176"/>
      <c r="E454" s="25" t="str">
        <f>IF(A454="","",IF('15- RC MERC'!E419="TODO MÊS",E414,""))</f>
        <v/>
      </c>
      <c r="F454" s="172">
        <f t="shared" si="116"/>
        <v>1</v>
      </c>
      <c r="G454" s="170">
        <f t="shared" si="116"/>
        <v>0</v>
      </c>
      <c r="H454" s="170">
        <f t="shared" si="116"/>
        <v>0</v>
      </c>
      <c r="I454" s="170">
        <f t="shared" si="116"/>
        <v>0</v>
      </c>
      <c r="J454" s="177" t="str">
        <f t="shared" si="109"/>
        <v/>
      </c>
      <c r="K454" s="178" t="str">
        <f t="shared" si="109"/>
        <v/>
      </c>
      <c r="L454" s="178" t="str">
        <f t="shared" si="117"/>
        <v/>
      </c>
      <c r="M454" s="178" t="str">
        <f t="shared" si="117"/>
        <v/>
      </c>
      <c r="N454" s="178" t="str">
        <f t="shared" si="117"/>
        <v/>
      </c>
      <c r="O454" s="178" t="str">
        <f t="shared" si="117"/>
        <v/>
      </c>
      <c r="P454" s="178" t="str">
        <f t="shared" si="117"/>
        <v/>
      </c>
      <c r="Q454" s="178" t="str">
        <f t="shared" si="117"/>
        <v/>
      </c>
      <c r="R454" s="178" t="str">
        <f t="shared" si="117"/>
        <v/>
      </c>
      <c r="S454" s="178" t="str">
        <f t="shared" si="117"/>
        <v/>
      </c>
      <c r="T454" s="178" t="str">
        <f t="shared" si="117"/>
        <v/>
      </c>
      <c r="U454" s="178" t="str">
        <f t="shared" si="117"/>
        <v/>
      </c>
      <c r="V454" s="177" t="str">
        <f t="shared" si="111"/>
        <v/>
      </c>
      <c r="W454" s="178" t="str">
        <f t="shared" si="112"/>
        <v/>
      </c>
      <c r="X454" s="178" t="str">
        <f t="shared" si="113"/>
        <v/>
      </c>
      <c r="Y454" s="177" t="str">
        <f t="shared" si="114"/>
        <v/>
      </c>
      <c r="Z454" s="178"/>
      <c r="AA454" s="178"/>
      <c r="AB454" s="178"/>
      <c r="AC454" s="179"/>
    </row>
    <row r="455" spans="1:29" hidden="1">
      <c r="A455" s="174">
        <f>'15- RC MERC'!A460</f>
        <v>46272</v>
      </c>
      <c r="B455" s="175"/>
      <c r="C455" s="176">
        <f t="shared" si="110"/>
        <v>1</v>
      </c>
      <c r="D455" s="176"/>
      <c r="E455" s="25" t="str">
        <f>IF(A455="","",IF('15- RC MERC'!E420="TODO MÊS",E415,""))</f>
        <v/>
      </c>
      <c r="F455" s="172">
        <f t="shared" si="116"/>
        <v>1</v>
      </c>
      <c r="G455" s="170">
        <f t="shared" si="116"/>
        <v>0</v>
      </c>
      <c r="H455" s="170">
        <f t="shared" si="116"/>
        <v>0</v>
      </c>
      <c r="I455" s="170">
        <f t="shared" si="116"/>
        <v>0</v>
      </c>
      <c r="J455" s="177" t="str">
        <f t="shared" si="109"/>
        <v/>
      </c>
      <c r="K455" s="178" t="str">
        <f t="shared" si="109"/>
        <v/>
      </c>
      <c r="L455" s="178" t="str">
        <f t="shared" si="117"/>
        <v/>
      </c>
      <c r="M455" s="178" t="str">
        <f t="shared" si="117"/>
        <v/>
      </c>
      <c r="N455" s="178" t="str">
        <f t="shared" si="117"/>
        <v/>
      </c>
      <c r="O455" s="178" t="str">
        <f t="shared" si="117"/>
        <v/>
      </c>
      <c r="P455" s="178" t="str">
        <f t="shared" si="117"/>
        <v/>
      </c>
      <c r="Q455" s="178" t="str">
        <f t="shared" si="117"/>
        <v/>
      </c>
      <c r="R455" s="178" t="str">
        <f t="shared" si="117"/>
        <v/>
      </c>
      <c r="S455" s="178" t="str">
        <f t="shared" si="117"/>
        <v/>
      </c>
      <c r="T455" s="178" t="str">
        <f t="shared" si="117"/>
        <v/>
      </c>
      <c r="U455" s="178" t="str">
        <f t="shared" si="117"/>
        <v/>
      </c>
      <c r="V455" s="177" t="str">
        <f t="shared" si="111"/>
        <v/>
      </c>
      <c r="W455" s="178" t="str">
        <f t="shared" si="112"/>
        <v/>
      </c>
      <c r="X455" s="178" t="str">
        <f t="shared" si="113"/>
        <v/>
      </c>
      <c r="Y455" s="177" t="str">
        <f t="shared" si="114"/>
        <v/>
      </c>
      <c r="Z455" s="178"/>
      <c r="AA455" s="178"/>
      <c r="AB455" s="178"/>
      <c r="AC455" s="179"/>
    </row>
    <row r="456" spans="1:29" hidden="1">
      <c r="A456" s="174">
        <f>'15- RC MERC'!A461</f>
        <v>46302</v>
      </c>
      <c r="B456" s="175"/>
      <c r="C456" s="176">
        <f t="shared" si="110"/>
        <v>1</v>
      </c>
      <c r="D456" s="176"/>
      <c r="E456" s="25" t="str">
        <f>IF(A456="","",IF('15- RC MERC'!E421="TODO MÊS",E416,""))</f>
        <v/>
      </c>
      <c r="F456" s="172">
        <f t="shared" si="116"/>
        <v>1</v>
      </c>
      <c r="G456" s="170">
        <f t="shared" si="116"/>
        <v>0</v>
      </c>
      <c r="H456" s="170">
        <f t="shared" si="116"/>
        <v>0</v>
      </c>
      <c r="I456" s="170">
        <f t="shared" si="116"/>
        <v>0</v>
      </c>
      <c r="J456" s="177" t="str">
        <f t="shared" si="109"/>
        <v/>
      </c>
      <c r="K456" s="178" t="str">
        <f t="shared" si="109"/>
        <v/>
      </c>
      <c r="L456" s="178" t="str">
        <f t="shared" si="117"/>
        <v/>
      </c>
      <c r="M456" s="178" t="str">
        <f t="shared" si="117"/>
        <v/>
      </c>
      <c r="N456" s="178" t="str">
        <f t="shared" si="117"/>
        <v/>
      </c>
      <c r="O456" s="178" t="str">
        <f t="shared" si="117"/>
        <v/>
      </c>
      <c r="P456" s="178" t="str">
        <f t="shared" si="117"/>
        <v/>
      </c>
      <c r="Q456" s="178" t="str">
        <f t="shared" si="117"/>
        <v/>
      </c>
      <c r="R456" s="178" t="str">
        <f t="shared" si="117"/>
        <v/>
      </c>
      <c r="S456" s="178" t="str">
        <f t="shared" si="117"/>
        <v/>
      </c>
      <c r="T456" s="178" t="str">
        <f t="shared" si="117"/>
        <v/>
      </c>
      <c r="U456" s="178" t="str">
        <f t="shared" si="117"/>
        <v/>
      </c>
      <c r="V456" s="177" t="str">
        <f t="shared" si="111"/>
        <v/>
      </c>
      <c r="W456" s="178" t="str">
        <f t="shared" si="112"/>
        <v/>
      </c>
      <c r="X456" s="178" t="str">
        <f t="shared" si="113"/>
        <v/>
      </c>
      <c r="Y456" s="177" t="str">
        <f t="shared" si="114"/>
        <v/>
      </c>
      <c r="Z456" s="178"/>
      <c r="AA456" s="178"/>
      <c r="AB456" s="178"/>
      <c r="AC456" s="179"/>
    </row>
    <row r="457" spans="1:29" hidden="1">
      <c r="A457" s="174">
        <f>'15- RC MERC'!A462</f>
        <v>46334</v>
      </c>
      <c r="B457" s="175"/>
      <c r="C457" s="176">
        <f t="shared" si="110"/>
        <v>1</v>
      </c>
      <c r="D457" s="176"/>
      <c r="E457" s="25" t="str">
        <f>IF(A457="","",IF('15- RC MERC'!E422="TODO MÊS",E417,""))</f>
        <v/>
      </c>
      <c r="F457" s="172">
        <f t="shared" si="116"/>
        <v>1</v>
      </c>
      <c r="G457" s="170">
        <f t="shared" si="116"/>
        <v>0</v>
      </c>
      <c r="H457" s="170">
        <f t="shared" si="116"/>
        <v>0</v>
      </c>
      <c r="I457" s="170">
        <f t="shared" si="116"/>
        <v>0</v>
      </c>
      <c r="J457" s="177" t="str">
        <f t="shared" si="109"/>
        <v/>
      </c>
      <c r="K457" s="178" t="str">
        <f t="shared" si="109"/>
        <v/>
      </c>
      <c r="L457" s="178" t="str">
        <f t="shared" si="117"/>
        <v/>
      </c>
      <c r="M457" s="178" t="str">
        <f t="shared" si="117"/>
        <v/>
      </c>
      <c r="N457" s="178" t="str">
        <f t="shared" si="117"/>
        <v/>
      </c>
      <c r="O457" s="178" t="str">
        <f t="shared" si="117"/>
        <v/>
      </c>
      <c r="P457" s="178" t="str">
        <f t="shared" si="117"/>
        <v/>
      </c>
      <c r="Q457" s="178" t="str">
        <f t="shared" si="117"/>
        <v/>
      </c>
      <c r="R457" s="178" t="str">
        <f t="shared" si="117"/>
        <v/>
      </c>
      <c r="S457" s="178" t="str">
        <f t="shared" si="117"/>
        <v/>
      </c>
      <c r="T457" s="178" t="str">
        <f t="shared" si="117"/>
        <v/>
      </c>
      <c r="U457" s="178" t="str">
        <f t="shared" si="117"/>
        <v/>
      </c>
      <c r="V457" s="177" t="str">
        <f t="shared" si="111"/>
        <v/>
      </c>
      <c r="W457" s="178" t="str">
        <f t="shared" si="112"/>
        <v/>
      </c>
      <c r="X457" s="178" t="str">
        <f t="shared" si="113"/>
        <v/>
      </c>
      <c r="Y457" s="177" t="str">
        <f t="shared" si="114"/>
        <v/>
      </c>
      <c r="Z457" s="178"/>
      <c r="AA457" s="178"/>
      <c r="AB457" s="178"/>
      <c r="AC457" s="179"/>
    </row>
    <row r="458" spans="1:29" hidden="1">
      <c r="A458" s="174" t="str">
        <f>'15- RC MERC'!A463</f>
        <v/>
      </c>
      <c r="B458" s="175"/>
      <c r="C458" s="176" t="str">
        <f t="shared" si="110"/>
        <v/>
      </c>
      <c r="D458" s="176"/>
      <c r="E458" s="25" t="str">
        <f>IF(A458="","",IF('15- RC MERC'!E423="TODO MÊS",E418,""))</f>
        <v/>
      </c>
      <c r="F458" s="172">
        <f t="shared" si="116"/>
        <v>0</v>
      </c>
      <c r="G458" s="170">
        <f t="shared" si="116"/>
        <v>0</v>
      </c>
      <c r="H458" s="170">
        <f t="shared" si="116"/>
        <v>0</v>
      </c>
      <c r="I458" s="170">
        <f t="shared" si="116"/>
        <v>0</v>
      </c>
      <c r="J458" s="177" t="str">
        <f t="shared" si="109"/>
        <v/>
      </c>
      <c r="K458" s="178" t="str">
        <f t="shared" si="109"/>
        <v/>
      </c>
      <c r="L458" s="178" t="str">
        <f>IF($E458="","",IF(MONTH(L$5)=MONTH($A458),$F458*$E458*$C458,IF(MONTH(L$5)=MONTH($A458)+1,$G458*$E458*$C458,IF(MONTH(L$5)=MONTH($A458)+2,$H458*$E458*$C458,IF(MONTH(L$5)=MONTH($A458)+3,$I458*$E458*$C458,0)))))</f>
        <v/>
      </c>
      <c r="M458" s="178" t="str">
        <f>IF($E458="","",IF(MONTH(M$5)=MONTH($A458),$F458*$E458*$C458,IF(MONTH(M$5)=MONTH($A458)+1,$G458*$E458*$C458,IF(MONTH(M$5)=MONTH($A458)+2,$H458*$E458*$C458,IF(MONTH(M$5)=MONTH($A458)+3,$I458*$E458*$C458,0)))))</f>
        <v/>
      </c>
      <c r="N458" s="178" t="str">
        <f t="shared" ref="L458:U483" si="118">IF($E458="","",IF(MONTH(N$5)=MONTH($A458),$F458*$E458*$C458,IF(MONTH(N$5)=MONTH($A458)+1,$G458*$E458*$C458,IF(MONTH(N$5)=MONTH($A458)+2,$H458*$E458*$C458,IF(MONTH(N$5)=MONTH($A458)+3,$I458*$E458*$C458,0)))))</f>
        <v/>
      </c>
      <c r="O458" s="178" t="str">
        <f t="shared" si="118"/>
        <v/>
      </c>
      <c r="P458" s="178" t="str">
        <f t="shared" si="118"/>
        <v/>
      </c>
      <c r="Q458" s="178" t="str">
        <f t="shared" si="118"/>
        <v/>
      </c>
      <c r="R458" s="178" t="str">
        <f t="shared" si="118"/>
        <v/>
      </c>
      <c r="S458" s="178" t="str">
        <f t="shared" si="118"/>
        <v/>
      </c>
      <c r="T458" s="178" t="str">
        <f t="shared" si="118"/>
        <v/>
      </c>
      <c r="U458" s="178" t="str">
        <f t="shared" si="118"/>
        <v/>
      </c>
      <c r="V458" s="177" t="str">
        <f t="shared" si="111"/>
        <v/>
      </c>
      <c r="W458" s="178" t="str">
        <f t="shared" si="112"/>
        <v/>
      </c>
      <c r="X458" s="178" t="str">
        <f t="shared" si="113"/>
        <v/>
      </c>
      <c r="Y458" s="177" t="str">
        <f t="shared" si="114"/>
        <v/>
      </c>
      <c r="Z458" s="178"/>
      <c r="AA458" s="178"/>
      <c r="AB458" s="178"/>
      <c r="AC458" s="179"/>
    </row>
    <row r="459" spans="1:29" hidden="1">
      <c r="A459" s="174" t="str">
        <f>'15- RC MERC'!A464</f>
        <v/>
      </c>
      <c r="B459" s="175"/>
      <c r="C459" s="176" t="str">
        <f t="shared" si="110"/>
        <v/>
      </c>
      <c r="D459" s="176"/>
      <c r="E459" s="25" t="str">
        <f>IF(A459="","",IF('15- RC MERC'!E424="TODO MÊS",E419,""))</f>
        <v/>
      </c>
      <c r="F459" s="172">
        <f t="shared" si="116"/>
        <v>0</v>
      </c>
      <c r="G459" s="170">
        <f t="shared" si="116"/>
        <v>0</v>
      </c>
      <c r="H459" s="170">
        <f t="shared" si="116"/>
        <v>0</v>
      </c>
      <c r="I459" s="170">
        <f t="shared" si="116"/>
        <v>0</v>
      </c>
      <c r="J459" s="177" t="str">
        <f t="shared" si="109"/>
        <v/>
      </c>
      <c r="K459" s="178" t="str">
        <f t="shared" si="109"/>
        <v/>
      </c>
      <c r="L459" s="178" t="str">
        <f t="shared" si="118"/>
        <v/>
      </c>
      <c r="M459" s="178" t="str">
        <f t="shared" si="118"/>
        <v/>
      </c>
      <c r="N459" s="178" t="str">
        <f t="shared" si="118"/>
        <v/>
      </c>
      <c r="O459" s="178" t="str">
        <f t="shared" si="118"/>
        <v/>
      </c>
      <c r="P459" s="178" t="str">
        <f t="shared" si="118"/>
        <v/>
      </c>
      <c r="Q459" s="178" t="str">
        <f t="shared" si="118"/>
        <v/>
      </c>
      <c r="R459" s="178" t="str">
        <f t="shared" si="118"/>
        <v/>
      </c>
      <c r="S459" s="178" t="str">
        <f t="shared" si="118"/>
        <v/>
      </c>
      <c r="T459" s="178" t="str">
        <f t="shared" si="118"/>
        <v/>
      </c>
      <c r="U459" s="178" t="str">
        <f t="shared" si="118"/>
        <v/>
      </c>
      <c r="V459" s="177" t="str">
        <f t="shared" si="111"/>
        <v/>
      </c>
      <c r="W459" s="178" t="str">
        <f t="shared" si="112"/>
        <v/>
      </c>
      <c r="X459" s="178" t="str">
        <f t="shared" si="113"/>
        <v/>
      </c>
      <c r="Y459" s="177" t="str">
        <f t="shared" si="114"/>
        <v/>
      </c>
      <c r="Z459" s="178"/>
      <c r="AA459" s="178"/>
      <c r="AB459" s="178"/>
      <c r="AC459" s="179"/>
    </row>
    <row r="460" spans="1:29" hidden="1">
      <c r="A460" s="174" t="str">
        <f>'15- RC MERC'!A465</f>
        <v/>
      </c>
      <c r="B460" s="175"/>
      <c r="C460" s="176" t="str">
        <f t="shared" si="110"/>
        <v/>
      </c>
      <c r="D460" s="176"/>
      <c r="E460" s="25" t="str">
        <f>IF(A460="","",IF('15- RC MERC'!E425="TODO MÊS",E420,""))</f>
        <v/>
      </c>
      <c r="F460" s="172">
        <f t="shared" si="116"/>
        <v>0</v>
      </c>
      <c r="G460" s="170">
        <f t="shared" si="116"/>
        <v>0</v>
      </c>
      <c r="H460" s="170">
        <f t="shared" si="116"/>
        <v>0</v>
      </c>
      <c r="I460" s="170">
        <f t="shared" si="116"/>
        <v>0</v>
      </c>
      <c r="J460" s="177" t="str">
        <f t="shared" ref="J460:K485" si="119">IF($E460="","",IF(MONTH(J$5)=MONTH($A460),$F460*$E460*$C460,IF(MONTH(J$5)=MONTH($A460)+1,$G460*$E460*$C460,IF(MONTH(J$5)=MONTH($A460)+2,$H460*$E460*$C460,IF(MONTH(J$5)=MONTH($A460)+3,$I460*$E460*$C460,0)))))</f>
        <v/>
      </c>
      <c r="K460" s="178" t="str">
        <f t="shared" si="119"/>
        <v/>
      </c>
      <c r="L460" s="178" t="str">
        <f t="shared" si="118"/>
        <v/>
      </c>
      <c r="M460" s="178" t="str">
        <f t="shared" si="118"/>
        <v/>
      </c>
      <c r="N460" s="178" t="str">
        <f t="shared" si="118"/>
        <v/>
      </c>
      <c r="O460" s="178" t="str">
        <f t="shared" si="118"/>
        <v/>
      </c>
      <c r="P460" s="178" t="str">
        <f t="shared" si="118"/>
        <v/>
      </c>
      <c r="Q460" s="178" t="str">
        <f t="shared" si="118"/>
        <v/>
      </c>
      <c r="R460" s="178" t="str">
        <f t="shared" si="118"/>
        <v/>
      </c>
      <c r="S460" s="178" t="str">
        <f t="shared" si="118"/>
        <v/>
      </c>
      <c r="T460" s="178" t="str">
        <f t="shared" si="118"/>
        <v/>
      </c>
      <c r="U460" s="178" t="str">
        <f t="shared" si="118"/>
        <v/>
      </c>
      <c r="V460" s="177" t="str">
        <f t="shared" si="111"/>
        <v/>
      </c>
      <c r="W460" s="178" t="str">
        <f t="shared" si="112"/>
        <v/>
      </c>
      <c r="X460" s="178" t="str">
        <f t="shared" si="113"/>
        <v/>
      </c>
      <c r="Y460" s="177" t="str">
        <f t="shared" si="114"/>
        <v/>
      </c>
      <c r="Z460" s="178"/>
      <c r="AA460" s="178"/>
      <c r="AB460" s="178"/>
      <c r="AC460" s="179"/>
    </row>
    <row r="461" spans="1:29" hidden="1">
      <c r="A461" s="174" t="str">
        <f>'15- RC MERC'!A466</f>
        <v/>
      </c>
      <c r="B461" s="175"/>
      <c r="C461" s="176" t="str">
        <f t="shared" si="110"/>
        <v/>
      </c>
      <c r="D461" s="176"/>
      <c r="E461" s="25" t="str">
        <f>IF(A461="","",IF('15- RC MERC'!E426="TODO MÊS",E421,""))</f>
        <v/>
      </c>
      <c r="F461" s="172">
        <f t="shared" si="116"/>
        <v>0</v>
      </c>
      <c r="G461" s="170">
        <f t="shared" si="116"/>
        <v>0</v>
      </c>
      <c r="H461" s="170">
        <f t="shared" si="116"/>
        <v>0</v>
      </c>
      <c r="I461" s="170">
        <f t="shared" si="116"/>
        <v>0</v>
      </c>
      <c r="J461" s="177" t="str">
        <f t="shared" si="119"/>
        <v/>
      </c>
      <c r="K461" s="178" t="str">
        <f t="shared" si="119"/>
        <v/>
      </c>
      <c r="L461" s="178" t="str">
        <f t="shared" si="118"/>
        <v/>
      </c>
      <c r="M461" s="178" t="str">
        <f t="shared" si="118"/>
        <v/>
      </c>
      <c r="N461" s="178" t="str">
        <f t="shared" si="118"/>
        <v/>
      </c>
      <c r="O461" s="178" t="str">
        <f t="shared" si="118"/>
        <v/>
      </c>
      <c r="P461" s="178" t="str">
        <f t="shared" si="118"/>
        <v/>
      </c>
      <c r="Q461" s="178" t="str">
        <f t="shared" si="118"/>
        <v/>
      </c>
      <c r="R461" s="178" t="str">
        <f t="shared" si="118"/>
        <v/>
      </c>
      <c r="S461" s="178" t="str">
        <f t="shared" si="118"/>
        <v/>
      </c>
      <c r="T461" s="178" t="str">
        <f t="shared" si="118"/>
        <v/>
      </c>
      <c r="U461" s="178" t="str">
        <f t="shared" si="118"/>
        <v/>
      </c>
      <c r="V461" s="177" t="str">
        <f t="shared" si="111"/>
        <v/>
      </c>
      <c r="W461" s="178" t="str">
        <f t="shared" si="112"/>
        <v/>
      </c>
      <c r="X461" s="178" t="str">
        <f t="shared" si="113"/>
        <v/>
      </c>
      <c r="Y461" s="177" t="str">
        <f t="shared" si="114"/>
        <v/>
      </c>
      <c r="Z461" s="178"/>
      <c r="AA461" s="178"/>
      <c r="AB461" s="178"/>
      <c r="AC461" s="179"/>
    </row>
    <row r="462" spans="1:29" hidden="1">
      <c r="A462" s="174" t="str">
        <f>'15- RC MERC'!A467</f>
        <v/>
      </c>
      <c r="B462" s="175"/>
      <c r="C462" s="176" t="str">
        <f t="shared" si="110"/>
        <v/>
      </c>
      <c r="D462" s="176"/>
      <c r="E462" s="25" t="str">
        <f>IF(A462="","",IF('15- RC MERC'!E427="TODO MÊS",E422,""))</f>
        <v/>
      </c>
      <c r="F462" s="172">
        <f t="shared" si="116"/>
        <v>0</v>
      </c>
      <c r="G462" s="170">
        <f t="shared" si="116"/>
        <v>0</v>
      </c>
      <c r="H462" s="170">
        <f t="shared" si="116"/>
        <v>0</v>
      </c>
      <c r="I462" s="170">
        <f t="shared" si="116"/>
        <v>0</v>
      </c>
      <c r="J462" s="177" t="str">
        <f t="shared" si="119"/>
        <v/>
      </c>
      <c r="K462" s="178" t="str">
        <f t="shared" si="119"/>
        <v/>
      </c>
      <c r="L462" s="178" t="str">
        <f t="shared" si="118"/>
        <v/>
      </c>
      <c r="M462" s="178" t="str">
        <f t="shared" si="118"/>
        <v/>
      </c>
      <c r="N462" s="178" t="str">
        <f t="shared" si="118"/>
        <v/>
      </c>
      <c r="O462" s="178" t="str">
        <f t="shared" si="118"/>
        <v/>
      </c>
      <c r="P462" s="178" t="str">
        <f t="shared" si="118"/>
        <v/>
      </c>
      <c r="Q462" s="178" t="str">
        <f t="shared" si="118"/>
        <v/>
      </c>
      <c r="R462" s="178" t="str">
        <f t="shared" si="118"/>
        <v/>
      </c>
      <c r="S462" s="178" t="str">
        <f t="shared" si="118"/>
        <v/>
      </c>
      <c r="T462" s="178" t="str">
        <f t="shared" si="118"/>
        <v/>
      </c>
      <c r="U462" s="178" t="str">
        <f t="shared" si="118"/>
        <v/>
      </c>
      <c r="V462" s="177" t="str">
        <f t="shared" si="111"/>
        <v/>
      </c>
      <c r="W462" s="178" t="str">
        <f t="shared" si="112"/>
        <v/>
      </c>
      <c r="X462" s="178" t="str">
        <f t="shared" si="113"/>
        <v/>
      </c>
      <c r="Y462" s="177" t="str">
        <f t="shared" si="114"/>
        <v/>
      </c>
      <c r="Z462" s="178"/>
      <c r="AA462" s="178"/>
      <c r="AB462" s="178"/>
      <c r="AC462" s="179"/>
    </row>
    <row r="463" spans="1:29" hidden="1">
      <c r="A463" s="174" t="str">
        <f>'15- RC MERC'!A468</f>
        <v/>
      </c>
      <c r="B463" s="175"/>
      <c r="C463" s="176" t="str">
        <f t="shared" si="110"/>
        <v/>
      </c>
      <c r="D463" s="176"/>
      <c r="E463" s="25" t="str">
        <f>IF(A463="","",IF('15- RC MERC'!E428="TODO MÊS",E423,""))</f>
        <v/>
      </c>
      <c r="F463" s="172">
        <f t="shared" si="116"/>
        <v>0</v>
      </c>
      <c r="G463" s="170">
        <f t="shared" si="116"/>
        <v>0</v>
      </c>
      <c r="H463" s="170">
        <f t="shared" si="116"/>
        <v>0</v>
      </c>
      <c r="I463" s="170">
        <f t="shared" si="116"/>
        <v>0</v>
      </c>
      <c r="J463" s="177" t="str">
        <f t="shared" si="119"/>
        <v/>
      </c>
      <c r="K463" s="178" t="str">
        <f t="shared" si="119"/>
        <v/>
      </c>
      <c r="L463" s="178" t="str">
        <f t="shared" si="118"/>
        <v/>
      </c>
      <c r="M463" s="178" t="str">
        <f t="shared" si="118"/>
        <v/>
      </c>
      <c r="N463" s="178" t="str">
        <f t="shared" si="118"/>
        <v/>
      </c>
      <c r="O463" s="178" t="str">
        <f t="shared" si="118"/>
        <v/>
      </c>
      <c r="P463" s="178" t="str">
        <f t="shared" si="118"/>
        <v/>
      </c>
      <c r="Q463" s="178" t="str">
        <f t="shared" si="118"/>
        <v/>
      </c>
      <c r="R463" s="178" t="str">
        <f t="shared" si="118"/>
        <v/>
      </c>
      <c r="S463" s="178" t="str">
        <f t="shared" si="118"/>
        <v/>
      </c>
      <c r="T463" s="178" t="str">
        <f t="shared" si="118"/>
        <v/>
      </c>
      <c r="U463" s="178" t="str">
        <f t="shared" si="118"/>
        <v/>
      </c>
      <c r="V463" s="177" t="str">
        <f t="shared" si="111"/>
        <v/>
      </c>
      <c r="W463" s="178" t="str">
        <f t="shared" si="112"/>
        <v/>
      </c>
      <c r="X463" s="178" t="str">
        <f t="shared" si="113"/>
        <v/>
      </c>
      <c r="Y463" s="177" t="str">
        <f t="shared" si="114"/>
        <v/>
      </c>
      <c r="Z463" s="178"/>
      <c r="AA463" s="178"/>
      <c r="AB463" s="178"/>
      <c r="AC463" s="179"/>
    </row>
    <row r="464" spans="1:29" hidden="1">
      <c r="A464" s="174" t="str">
        <f>'15- RC MERC'!A469</f>
        <v/>
      </c>
      <c r="B464" s="175"/>
      <c r="C464" s="176" t="str">
        <f t="shared" si="110"/>
        <v/>
      </c>
      <c r="D464" s="176"/>
      <c r="E464" s="25" t="str">
        <f>IF(A464="","",IF('15- RC MERC'!E429="TODO MÊS",E424,""))</f>
        <v/>
      </c>
      <c r="F464" s="172">
        <f t="shared" si="116"/>
        <v>0</v>
      </c>
      <c r="G464" s="170">
        <f t="shared" si="116"/>
        <v>0</v>
      </c>
      <c r="H464" s="170">
        <f t="shared" si="116"/>
        <v>0</v>
      </c>
      <c r="I464" s="170">
        <f t="shared" si="116"/>
        <v>0</v>
      </c>
      <c r="J464" s="177" t="str">
        <f t="shared" si="119"/>
        <v/>
      </c>
      <c r="K464" s="178" t="str">
        <f t="shared" si="119"/>
        <v/>
      </c>
      <c r="L464" s="178" t="str">
        <f t="shared" si="118"/>
        <v/>
      </c>
      <c r="M464" s="178" t="str">
        <f t="shared" si="118"/>
        <v/>
      </c>
      <c r="N464" s="178" t="str">
        <f t="shared" si="118"/>
        <v/>
      </c>
      <c r="O464" s="178" t="str">
        <f t="shared" si="118"/>
        <v/>
      </c>
      <c r="P464" s="178" t="str">
        <f t="shared" si="118"/>
        <v/>
      </c>
      <c r="Q464" s="178" t="str">
        <f t="shared" si="118"/>
        <v/>
      </c>
      <c r="R464" s="178" t="str">
        <f t="shared" si="118"/>
        <v/>
      </c>
      <c r="S464" s="178" t="str">
        <f t="shared" si="118"/>
        <v/>
      </c>
      <c r="T464" s="178" t="str">
        <f t="shared" si="118"/>
        <v/>
      </c>
      <c r="U464" s="178" t="str">
        <f t="shared" si="118"/>
        <v/>
      </c>
      <c r="V464" s="177" t="str">
        <f t="shared" si="111"/>
        <v/>
      </c>
      <c r="W464" s="178" t="str">
        <f t="shared" si="112"/>
        <v/>
      </c>
      <c r="X464" s="178" t="str">
        <f t="shared" si="113"/>
        <v/>
      </c>
      <c r="Y464" s="177" t="str">
        <f t="shared" si="114"/>
        <v/>
      </c>
      <c r="Z464" s="178"/>
      <c r="AA464" s="178"/>
      <c r="AB464" s="178"/>
      <c r="AC464" s="179"/>
    </row>
    <row r="465" spans="1:29" hidden="1">
      <c r="A465" s="174" t="str">
        <f>'15- RC MERC'!A470</f>
        <v/>
      </c>
      <c r="B465" s="175"/>
      <c r="C465" s="176" t="str">
        <f t="shared" si="110"/>
        <v/>
      </c>
      <c r="D465" s="176"/>
      <c r="E465" s="25" t="str">
        <f>IF(A465="","",IF('15- RC MERC'!E430="TODO MÊS",E425,""))</f>
        <v/>
      </c>
      <c r="F465" s="172">
        <f t="shared" si="116"/>
        <v>0</v>
      </c>
      <c r="G465" s="170">
        <f t="shared" si="116"/>
        <v>0</v>
      </c>
      <c r="H465" s="170">
        <f t="shared" si="116"/>
        <v>0</v>
      </c>
      <c r="I465" s="170">
        <f t="shared" si="116"/>
        <v>0</v>
      </c>
      <c r="J465" s="177" t="str">
        <f t="shared" si="119"/>
        <v/>
      </c>
      <c r="K465" s="178" t="str">
        <f t="shared" si="119"/>
        <v/>
      </c>
      <c r="L465" s="178" t="str">
        <f t="shared" si="118"/>
        <v/>
      </c>
      <c r="M465" s="178" t="str">
        <f t="shared" si="118"/>
        <v/>
      </c>
      <c r="N465" s="178" t="str">
        <f t="shared" si="118"/>
        <v/>
      </c>
      <c r="O465" s="178" t="str">
        <f t="shared" si="118"/>
        <v/>
      </c>
      <c r="P465" s="178" t="str">
        <f t="shared" si="118"/>
        <v/>
      </c>
      <c r="Q465" s="178" t="str">
        <f t="shared" si="118"/>
        <v/>
      </c>
      <c r="R465" s="178" t="str">
        <f t="shared" si="118"/>
        <v/>
      </c>
      <c r="S465" s="178" t="str">
        <f t="shared" si="118"/>
        <v/>
      </c>
      <c r="T465" s="178" t="str">
        <f t="shared" si="118"/>
        <v/>
      </c>
      <c r="U465" s="178" t="str">
        <f t="shared" si="118"/>
        <v/>
      </c>
      <c r="V465" s="177" t="str">
        <f t="shared" si="111"/>
        <v/>
      </c>
      <c r="W465" s="178" t="str">
        <f t="shared" si="112"/>
        <v/>
      </c>
      <c r="X465" s="178" t="str">
        <f t="shared" si="113"/>
        <v/>
      </c>
      <c r="Y465" s="177" t="str">
        <f t="shared" si="114"/>
        <v/>
      </c>
      <c r="Z465" s="178"/>
      <c r="AA465" s="178"/>
      <c r="AB465" s="178"/>
      <c r="AC465" s="179"/>
    </row>
    <row r="466" spans="1:29" hidden="1">
      <c r="A466" s="174" t="str">
        <f>'15- RC MERC'!A471</f>
        <v/>
      </c>
      <c r="B466" s="175"/>
      <c r="C466" s="176" t="str">
        <f t="shared" si="110"/>
        <v/>
      </c>
      <c r="D466" s="176"/>
      <c r="E466" s="25" t="str">
        <f>IF(A466="","",IF('15- RC MERC'!E431="TODO MÊS",E426,""))</f>
        <v/>
      </c>
      <c r="F466" s="172">
        <f t="shared" ref="F466:I483" si="120">F426</f>
        <v>0</v>
      </c>
      <c r="G466" s="170">
        <f t="shared" si="120"/>
        <v>0</v>
      </c>
      <c r="H466" s="170">
        <f t="shared" si="120"/>
        <v>0</v>
      </c>
      <c r="I466" s="170">
        <f t="shared" si="120"/>
        <v>0</v>
      </c>
      <c r="J466" s="177" t="str">
        <f t="shared" si="119"/>
        <v/>
      </c>
      <c r="K466" s="178" t="str">
        <f t="shared" si="119"/>
        <v/>
      </c>
      <c r="L466" s="178" t="str">
        <f t="shared" si="118"/>
        <v/>
      </c>
      <c r="M466" s="178" t="str">
        <f t="shared" si="118"/>
        <v/>
      </c>
      <c r="N466" s="178" t="str">
        <f t="shared" si="118"/>
        <v/>
      </c>
      <c r="O466" s="178" t="str">
        <f t="shared" si="118"/>
        <v/>
      </c>
      <c r="P466" s="178" t="str">
        <f t="shared" si="118"/>
        <v/>
      </c>
      <c r="Q466" s="178" t="str">
        <f t="shared" si="118"/>
        <v/>
      </c>
      <c r="R466" s="178" t="str">
        <f t="shared" si="118"/>
        <v/>
      </c>
      <c r="S466" s="178" t="str">
        <f t="shared" si="118"/>
        <v/>
      </c>
      <c r="T466" s="178" t="str">
        <f t="shared" si="118"/>
        <v/>
      </c>
      <c r="U466" s="178" t="str">
        <f t="shared" si="118"/>
        <v/>
      </c>
      <c r="V466" s="177" t="str">
        <f t="shared" si="111"/>
        <v/>
      </c>
      <c r="W466" s="178" t="str">
        <f t="shared" si="112"/>
        <v/>
      </c>
      <c r="X466" s="178" t="str">
        <f t="shared" si="113"/>
        <v/>
      </c>
      <c r="Y466" s="177" t="str">
        <f t="shared" si="114"/>
        <v/>
      </c>
      <c r="Z466" s="178"/>
      <c r="AA466" s="178"/>
      <c r="AB466" s="178"/>
      <c r="AC466" s="179"/>
    </row>
    <row r="467" spans="1:29" hidden="1">
      <c r="A467" s="174" t="str">
        <f>'15- RC MERC'!A472</f>
        <v/>
      </c>
      <c r="B467" s="175"/>
      <c r="C467" s="176" t="str">
        <f t="shared" si="110"/>
        <v/>
      </c>
      <c r="D467" s="176"/>
      <c r="E467" s="25" t="str">
        <f>IF(A467="","",IF('15- RC MERC'!E432="TODO MÊS",E427,""))</f>
        <v/>
      </c>
      <c r="F467" s="172">
        <f t="shared" si="120"/>
        <v>0</v>
      </c>
      <c r="G467" s="170">
        <f t="shared" si="120"/>
        <v>0</v>
      </c>
      <c r="H467" s="170">
        <f t="shared" si="120"/>
        <v>0</v>
      </c>
      <c r="I467" s="170">
        <f t="shared" si="120"/>
        <v>0</v>
      </c>
      <c r="J467" s="177" t="str">
        <f t="shared" si="119"/>
        <v/>
      </c>
      <c r="K467" s="178" t="str">
        <f t="shared" si="119"/>
        <v/>
      </c>
      <c r="L467" s="178" t="str">
        <f t="shared" si="118"/>
        <v/>
      </c>
      <c r="M467" s="178" t="str">
        <f t="shared" si="118"/>
        <v/>
      </c>
      <c r="N467" s="178" t="str">
        <f t="shared" si="118"/>
        <v/>
      </c>
      <c r="O467" s="178" t="str">
        <f t="shared" si="118"/>
        <v/>
      </c>
      <c r="P467" s="178" t="str">
        <f t="shared" si="118"/>
        <v/>
      </c>
      <c r="Q467" s="178" t="str">
        <f t="shared" si="118"/>
        <v/>
      </c>
      <c r="R467" s="178" t="str">
        <f t="shared" si="118"/>
        <v/>
      </c>
      <c r="S467" s="178" t="str">
        <f t="shared" si="118"/>
        <v/>
      </c>
      <c r="T467" s="178" t="str">
        <f t="shared" si="118"/>
        <v/>
      </c>
      <c r="U467" s="178" t="str">
        <f t="shared" si="118"/>
        <v/>
      </c>
      <c r="V467" s="177" t="str">
        <f t="shared" si="111"/>
        <v/>
      </c>
      <c r="W467" s="178" t="str">
        <f t="shared" si="112"/>
        <v/>
      </c>
      <c r="X467" s="178" t="str">
        <f t="shared" si="113"/>
        <v/>
      </c>
      <c r="Y467" s="177" t="str">
        <f t="shared" si="114"/>
        <v/>
      </c>
      <c r="Z467" s="178"/>
      <c r="AA467" s="178"/>
      <c r="AB467" s="178"/>
      <c r="AC467" s="179"/>
    </row>
    <row r="468" spans="1:29" hidden="1">
      <c r="A468" s="174" t="str">
        <f>'15- RC MERC'!A473</f>
        <v/>
      </c>
      <c r="B468" s="175"/>
      <c r="C468" s="176" t="str">
        <f t="shared" si="110"/>
        <v/>
      </c>
      <c r="D468" s="176"/>
      <c r="E468" s="25" t="str">
        <f>IF(A468="","",IF('15- RC MERC'!E433="TODO MÊS",E428,""))</f>
        <v/>
      </c>
      <c r="F468" s="172">
        <f t="shared" si="120"/>
        <v>0</v>
      </c>
      <c r="G468" s="170">
        <f t="shared" si="120"/>
        <v>0</v>
      </c>
      <c r="H468" s="170">
        <f t="shared" si="120"/>
        <v>0</v>
      </c>
      <c r="I468" s="170">
        <f t="shared" si="120"/>
        <v>0</v>
      </c>
      <c r="J468" s="177" t="str">
        <f t="shared" si="119"/>
        <v/>
      </c>
      <c r="K468" s="178" t="str">
        <f t="shared" si="119"/>
        <v/>
      </c>
      <c r="L468" s="178" t="str">
        <f t="shared" si="118"/>
        <v/>
      </c>
      <c r="M468" s="178" t="str">
        <f t="shared" si="118"/>
        <v/>
      </c>
      <c r="N468" s="178" t="str">
        <f t="shared" si="118"/>
        <v/>
      </c>
      <c r="O468" s="178" t="str">
        <f t="shared" si="118"/>
        <v/>
      </c>
      <c r="P468" s="178" t="str">
        <f t="shared" si="118"/>
        <v/>
      </c>
      <c r="Q468" s="178" t="str">
        <f t="shared" si="118"/>
        <v/>
      </c>
      <c r="R468" s="178" t="str">
        <f t="shared" si="118"/>
        <v/>
      </c>
      <c r="S468" s="178" t="str">
        <f t="shared" si="118"/>
        <v/>
      </c>
      <c r="T468" s="178" t="str">
        <f t="shared" si="118"/>
        <v/>
      </c>
      <c r="U468" s="178" t="str">
        <f t="shared" si="118"/>
        <v/>
      </c>
      <c r="V468" s="177" t="str">
        <f t="shared" si="111"/>
        <v/>
      </c>
      <c r="W468" s="178" t="str">
        <f t="shared" si="112"/>
        <v/>
      </c>
      <c r="X468" s="178" t="str">
        <f t="shared" si="113"/>
        <v/>
      </c>
      <c r="Y468" s="177" t="str">
        <f t="shared" si="114"/>
        <v/>
      </c>
      <c r="Z468" s="178"/>
      <c r="AA468" s="178"/>
      <c r="AB468" s="178"/>
      <c r="AC468" s="179"/>
    </row>
    <row r="469" spans="1:29" hidden="1">
      <c r="A469" s="174" t="str">
        <f>'15- RC MERC'!A474</f>
        <v/>
      </c>
      <c r="B469" s="175"/>
      <c r="C469" s="176" t="str">
        <f t="shared" si="110"/>
        <v/>
      </c>
      <c r="D469" s="176"/>
      <c r="E469" s="25" t="str">
        <f>IF(A469="","",IF('15- RC MERC'!E434="TODO MÊS",E429,""))</f>
        <v/>
      </c>
      <c r="F469" s="172">
        <f t="shared" si="120"/>
        <v>0</v>
      </c>
      <c r="G469" s="170">
        <f t="shared" si="120"/>
        <v>0</v>
      </c>
      <c r="H469" s="170">
        <f t="shared" si="120"/>
        <v>0</v>
      </c>
      <c r="I469" s="170">
        <f t="shared" si="120"/>
        <v>0</v>
      </c>
      <c r="J469" s="177" t="str">
        <f t="shared" si="119"/>
        <v/>
      </c>
      <c r="K469" s="178" t="str">
        <f t="shared" si="119"/>
        <v/>
      </c>
      <c r="L469" s="178" t="str">
        <f t="shared" si="118"/>
        <v/>
      </c>
      <c r="M469" s="178" t="str">
        <f t="shared" si="118"/>
        <v/>
      </c>
      <c r="N469" s="178" t="str">
        <f t="shared" si="118"/>
        <v/>
      </c>
      <c r="O469" s="178" t="str">
        <f t="shared" si="118"/>
        <v/>
      </c>
      <c r="P469" s="178" t="str">
        <f t="shared" si="118"/>
        <v/>
      </c>
      <c r="Q469" s="178" t="str">
        <f t="shared" si="118"/>
        <v/>
      </c>
      <c r="R469" s="178" t="str">
        <f t="shared" si="118"/>
        <v/>
      </c>
      <c r="S469" s="178" t="str">
        <f t="shared" si="118"/>
        <v/>
      </c>
      <c r="T469" s="178" t="str">
        <f t="shared" si="118"/>
        <v/>
      </c>
      <c r="U469" s="178" t="str">
        <f t="shared" si="118"/>
        <v/>
      </c>
      <c r="V469" s="177" t="str">
        <f t="shared" si="111"/>
        <v/>
      </c>
      <c r="W469" s="178" t="str">
        <f t="shared" si="112"/>
        <v/>
      </c>
      <c r="X469" s="178" t="str">
        <f t="shared" si="113"/>
        <v/>
      </c>
      <c r="Y469" s="177" t="str">
        <f t="shared" si="114"/>
        <v/>
      </c>
      <c r="Z469" s="178"/>
      <c r="AA469" s="178"/>
      <c r="AB469" s="178"/>
      <c r="AC469" s="179"/>
    </row>
    <row r="470" spans="1:29" hidden="1">
      <c r="A470" s="174" t="str">
        <f>'15- RC MERC'!A475</f>
        <v/>
      </c>
      <c r="B470" s="175"/>
      <c r="C470" s="176" t="str">
        <f t="shared" si="110"/>
        <v/>
      </c>
      <c r="D470" s="176"/>
      <c r="E470" s="25" t="str">
        <f>IF(A470="","",IF('15- RC MERC'!E435="TODO MÊS",E430,""))</f>
        <v/>
      </c>
      <c r="F470" s="172">
        <f t="shared" si="120"/>
        <v>0</v>
      </c>
      <c r="G470" s="170">
        <f t="shared" si="120"/>
        <v>0</v>
      </c>
      <c r="H470" s="170">
        <f t="shared" si="120"/>
        <v>0</v>
      </c>
      <c r="I470" s="170">
        <f t="shared" si="120"/>
        <v>0</v>
      </c>
      <c r="J470" s="177" t="str">
        <f t="shared" si="119"/>
        <v/>
      </c>
      <c r="K470" s="178" t="str">
        <f t="shared" si="119"/>
        <v/>
      </c>
      <c r="L470" s="178" t="str">
        <f t="shared" si="118"/>
        <v/>
      </c>
      <c r="M470" s="178" t="str">
        <f t="shared" si="118"/>
        <v/>
      </c>
      <c r="N470" s="178" t="str">
        <f t="shared" si="118"/>
        <v/>
      </c>
      <c r="O470" s="178" t="str">
        <f t="shared" si="118"/>
        <v/>
      </c>
      <c r="P470" s="178" t="str">
        <f t="shared" si="118"/>
        <v/>
      </c>
      <c r="Q470" s="178" t="str">
        <f t="shared" si="118"/>
        <v/>
      </c>
      <c r="R470" s="178" t="str">
        <f t="shared" si="118"/>
        <v/>
      </c>
      <c r="S470" s="178" t="str">
        <f t="shared" si="118"/>
        <v/>
      </c>
      <c r="T470" s="178" t="str">
        <f t="shared" si="118"/>
        <v/>
      </c>
      <c r="U470" s="178" t="str">
        <f t="shared" si="118"/>
        <v/>
      </c>
      <c r="V470" s="177" t="str">
        <f t="shared" si="111"/>
        <v/>
      </c>
      <c r="W470" s="178" t="str">
        <f t="shared" si="112"/>
        <v/>
      </c>
      <c r="X470" s="178" t="str">
        <f t="shared" si="113"/>
        <v/>
      </c>
      <c r="Y470" s="177" t="str">
        <f t="shared" si="114"/>
        <v/>
      </c>
      <c r="Z470" s="178"/>
      <c r="AA470" s="178"/>
      <c r="AB470" s="178"/>
      <c r="AC470" s="179"/>
    </row>
    <row r="471" spans="1:29" hidden="1">
      <c r="A471" s="174" t="str">
        <f>'15- RC MERC'!A476</f>
        <v/>
      </c>
      <c r="B471" s="175"/>
      <c r="C471" s="176" t="str">
        <f t="shared" si="110"/>
        <v/>
      </c>
      <c r="D471" s="176"/>
      <c r="E471" s="25" t="str">
        <f>IF(A471="","",IF('15- RC MERC'!E436="TODO MÊS",E431,""))</f>
        <v/>
      </c>
      <c r="F471" s="172">
        <f t="shared" si="120"/>
        <v>0</v>
      </c>
      <c r="G471" s="170">
        <f t="shared" si="120"/>
        <v>0</v>
      </c>
      <c r="H471" s="170">
        <f t="shared" si="120"/>
        <v>0</v>
      </c>
      <c r="I471" s="170">
        <f t="shared" si="120"/>
        <v>0</v>
      </c>
      <c r="J471" s="177" t="str">
        <f t="shared" si="119"/>
        <v/>
      </c>
      <c r="K471" s="178" t="str">
        <f t="shared" si="119"/>
        <v/>
      </c>
      <c r="L471" s="178" t="str">
        <f t="shared" si="118"/>
        <v/>
      </c>
      <c r="M471" s="178" t="str">
        <f t="shared" si="118"/>
        <v/>
      </c>
      <c r="N471" s="178" t="str">
        <f t="shared" si="118"/>
        <v/>
      </c>
      <c r="O471" s="178" t="str">
        <f t="shared" si="118"/>
        <v/>
      </c>
      <c r="P471" s="178" t="str">
        <f t="shared" si="118"/>
        <v/>
      </c>
      <c r="Q471" s="178" t="str">
        <f t="shared" si="118"/>
        <v/>
      </c>
      <c r="R471" s="178" t="str">
        <f t="shared" si="118"/>
        <v/>
      </c>
      <c r="S471" s="178" t="str">
        <f t="shared" si="118"/>
        <v/>
      </c>
      <c r="T471" s="178" t="str">
        <f t="shared" si="118"/>
        <v/>
      </c>
      <c r="U471" s="178" t="str">
        <f t="shared" si="118"/>
        <v/>
      </c>
      <c r="V471" s="177" t="str">
        <f t="shared" si="111"/>
        <v/>
      </c>
      <c r="W471" s="178" t="str">
        <f t="shared" si="112"/>
        <v/>
      </c>
      <c r="X471" s="178" t="str">
        <f t="shared" si="113"/>
        <v/>
      </c>
      <c r="Y471" s="177" t="str">
        <f t="shared" si="114"/>
        <v/>
      </c>
      <c r="Z471" s="178"/>
      <c r="AA471" s="178"/>
      <c r="AB471" s="178"/>
      <c r="AC471" s="179"/>
    </row>
    <row r="472" spans="1:29" hidden="1">
      <c r="A472" s="174" t="str">
        <f>'15- RC MERC'!A477</f>
        <v/>
      </c>
      <c r="B472" s="175"/>
      <c r="C472" s="176" t="str">
        <f t="shared" si="110"/>
        <v/>
      </c>
      <c r="D472" s="176"/>
      <c r="E472" s="25" t="str">
        <f>IF(A472="","",IF('15- RC MERC'!E437="TODO MÊS",E432,""))</f>
        <v/>
      </c>
      <c r="F472" s="172">
        <f t="shared" si="120"/>
        <v>0</v>
      </c>
      <c r="G472" s="170">
        <f t="shared" si="120"/>
        <v>0</v>
      </c>
      <c r="H472" s="170">
        <f t="shared" si="120"/>
        <v>0</v>
      </c>
      <c r="I472" s="170">
        <f t="shared" si="120"/>
        <v>0</v>
      </c>
      <c r="J472" s="177" t="str">
        <f t="shared" si="119"/>
        <v/>
      </c>
      <c r="K472" s="178" t="str">
        <f t="shared" si="119"/>
        <v/>
      </c>
      <c r="L472" s="178" t="str">
        <f t="shared" si="118"/>
        <v/>
      </c>
      <c r="M472" s="178" t="str">
        <f t="shared" si="118"/>
        <v/>
      </c>
      <c r="N472" s="178" t="str">
        <f t="shared" si="118"/>
        <v/>
      </c>
      <c r="O472" s="178" t="str">
        <f t="shared" si="118"/>
        <v/>
      </c>
      <c r="P472" s="178" t="str">
        <f t="shared" si="118"/>
        <v/>
      </c>
      <c r="Q472" s="178" t="str">
        <f t="shared" si="118"/>
        <v/>
      </c>
      <c r="R472" s="178" t="str">
        <f t="shared" si="118"/>
        <v/>
      </c>
      <c r="S472" s="178" t="str">
        <f t="shared" si="118"/>
        <v/>
      </c>
      <c r="T472" s="178" t="str">
        <f t="shared" si="118"/>
        <v/>
      </c>
      <c r="U472" s="178" t="str">
        <f t="shared" si="118"/>
        <v/>
      </c>
      <c r="V472" s="177" t="str">
        <f t="shared" si="111"/>
        <v/>
      </c>
      <c r="W472" s="178" t="str">
        <f t="shared" si="112"/>
        <v/>
      </c>
      <c r="X472" s="178" t="str">
        <f t="shared" si="113"/>
        <v/>
      </c>
      <c r="Y472" s="177" t="str">
        <f t="shared" si="114"/>
        <v/>
      </c>
      <c r="Z472" s="178"/>
      <c r="AA472" s="178"/>
      <c r="AB472" s="178"/>
      <c r="AC472" s="179"/>
    </row>
    <row r="473" spans="1:29" hidden="1">
      <c r="A473" s="174" t="str">
        <f>'15- RC MERC'!A478</f>
        <v/>
      </c>
      <c r="B473" s="175"/>
      <c r="C473" s="176" t="str">
        <f t="shared" si="110"/>
        <v/>
      </c>
      <c r="D473" s="176"/>
      <c r="E473" s="25" t="str">
        <f>IF(A473="","",IF('15- RC MERC'!E438="TODO MÊS",E433,""))</f>
        <v/>
      </c>
      <c r="F473" s="172">
        <f t="shared" si="120"/>
        <v>0</v>
      </c>
      <c r="G473" s="170">
        <f t="shared" si="120"/>
        <v>0</v>
      </c>
      <c r="H473" s="170">
        <f t="shared" si="120"/>
        <v>0</v>
      </c>
      <c r="I473" s="170">
        <f t="shared" si="120"/>
        <v>0</v>
      </c>
      <c r="J473" s="177" t="str">
        <f t="shared" si="119"/>
        <v/>
      </c>
      <c r="K473" s="178" t="str">
        <f t="shared" si="119"/>
        <v/>
      </c>
      <c r="L473" s="178" t="str">
        <f t="shared" si="118"/>
        <v/>
      </c>
      <c r="M473" s="178" t="str">
        <f t="shared" si="118"/>
        <v/>
      </c>
      <c r="N473" s="178" t="str">
        <f t="shared" si="118"/>
        <v/>
      </c>
      <c r="O473" s="178" t="str">
        <f t="shared" si="118"/>
        <v/>
      </c>
      <c r="P473" s="178" t="str">
        <f t="shared" si="118"/>
        <v/>
      </c>
      <c r="Q473" s="178" t="str">
        <f t="shared" si="118"/>
        <v/>
      </c>
      <c r="R473" s="178" t="str">
        <f t="shared" si="118"/>
        <v/>
      </c>
      <c r="S473" s="178" t="str">
        <f t="shared" si="118"/>
        <v/>
      </c>
      <c r="T473" s="178" t="str">
        <f t="shared" si="118"/>
        <v/>
      </c>
      <c r="U473" s="178" t="str">
        <f t="shared" si="118"/>
        <v/>
      </c>
      <c r="V473" s="177" t="str">
        <f t="shared" si="111"/>
        <v/>
      </c>
      <c r="W473" s="178" t="str">
        <f t="shared" si="112"/>
        <v/>
      </c>
      <c r="X473" s="178" t="str">
        <f t="shared" si="113"/>
        <v/>
      </c>
      <c r="Y473" s="177" t="str">
        <f t="shared" si="114"/>
        <v/>
      </c>
      <c r="Z473" s="178"/>
      <c r="AA473" s="178"/>
      <c r="AB473" s="178"/>
      <c r="AC473" s="179"/>
    </row>
    <row r="474" spans="1:29" hidden="1">
      <c r="A474" s="174" t="str">
        <f>'15- RC MERC'!A479</f>
        <v/>
      </c>
      <c r="B474" s="175"/>
      <c r="C474" s="176" t="str">
        <f t="shared" si="110"/>
        <v/>
      </c>
      <c r="D474" s="176"/>
      <c r="E474" s="25" t="str">
        <f>IF(A474="","",IF('15- RC MERC'!E439="TODO MÊS",E434,""))</f>
        <v/>
      </c>
      <c r="F474" s="172">
        <f t="shared" si="120"/>
        <v>0</v>
      </c>
      <c r="G474" s="170">
        <f t="shared" si="120"/>
        <v>0</v>
      </c>
      <c r="H474" s="170">
        <f t="shared" si="120"/>
        <v>0</v>
      </c>
      <c r="I474" s="170">
        <f t="shared" si="120"/>
        <v>0</v>
      </c>
      <c r="J474" s="177" t="str">
        <f t="shared" si="119"/>
        <v/>
      </c>
      <c r="K474" s="178" t="str">
        <f t="shared" si="119"/>
        <v/>
      </c>
      <c r="L474" s="178" t="str">
        <f t="shared" si="118"/>
        <v/>
      </c>
      <c r="M474" s="178" t="str">
        <f t="shared" si="118"/>
        <v/>
      </c>
      <c r="N474" s="178" t="str">
        <f t="shared" si="118"/>
        <v/>
      </c>
      <c r="O474" s="178" t="str">
        <f t="shared" si="118"/>
        <v/>
      </c>
      <c r="P474" s="178" t="str">
        <f t="shared" si="118"/>
        <v/>
      </c>
      <c r="Q474" s="178" t="str">
        <f t="shared" si="118"/>
        <v/>
      </c>
      <c r="R474" s="178" t="str">
        <f t="shared" si="118"/>
        <v/>
      </c>
      <c r="S474" s="178" t="str">
        <f t="shared" si="118"/>
        <v/>
      </c>
      <c r="T474" s="178" t="str">
        <f t="shared" si="118"/>
        <v/>
      </c>
      <c r="U474" s="178" t="str">
        <f t="shared" si="118"/>
        <v/>
      </c>
      <c r="V474" s="177" t="str">
        <f t="shared" si="111"/>
        <v/>
      </c>
      <c r="W474" s="178" t="str">
        <f t="shared" si="112"/>
        <v/>
      </c>
      <c r="X474" s="178" t="str">
        <f t="shared" si="113"/>
        <v/>
      </c>
      <c r="Y474" s="177" t="str">
        <f t="shared" si="114"/>
        <v/>
      </c>
      <c r="Z474" s="178"/>
      <c r="AA474" s="178"/>
      <c r="AB474" s="178"/>
      <c r="AC474" s="179"/>
    </row>
    <row r="475" spans="1:29" hidden="1">
      <c r="A475" s="174" t="str">
        <f>'15- RC MERC'!A480</f>
        <v/>
      </c>
      <c r="B475" s="175"/>
      <c r="C475" s="176" t="str">
        <f t="shared" si="110"/>
        <v/>
      </c>
      <c r="D475" s="176"/>
      <c r="E475" s="25" t="str">
        <f>IF(A475="","",IF('15- RC MERC'!E440="TODO MÊS",E435,""))</f>
        <v/>
      </c>
      <c r="F475" s="172">
        <f t="shared" si="120"/>
        <v>0</v>
      </c>
      <c r="G475" s="170">
        <f t="shared" si="120"/>
        <v>0</v>
      </c>
      <c r="H475" s="170">
        <f t="shared" si="120"/>
        <v>0</v>
      </c>
      <c r="I475" s="170">
        <f t="shared" si="120"/>
        <v>0</v>
      </c>
      <c r="J475" s="177" t="str">
        <f t="shared" si="119"/>
        <v/>
      </c>
      <c r="K475" s="178" t="str">
        <f t="shared" si="119"/>
        <v/>
      </c>
      <c r="L475" s="178" t="str">
        <f t="shared" si="118"/>
        <v/>
      </c>
      <c r="M475" s="178" t="str">
        <f t="shared" si="118"/>
        <v/>
      </c>
      <c r="N475" s="178" t="str">
        <f t="shared" si="118"/>
        <v/>
      </c>
      <c r="O475" s="178" t="str">
        <f t="shared" si="118"/>
        <v/>
      </c>
      <c r="P475" s="178" t="str">
        <f t="shared" si="118"/>
        <v/>
      </c>
      <c r="Q475" s="178" t="str">
        <f t="shared" si="118"/>
        <v/>
      </c>
      <c r="R475" s="178" t="str">
        <f t="shared" si="118"/>
        <v/>
      </c>
      <c r="S475" s="178" t="str">
        <f t="shared" si="118"/>
        <v/>
      </c>
      <c r="T475" s="178" t="str">
        <f t="shared" si="118"/>
        <v/>
      </c>
      <c r="U475" s="178" t="str">
        <f t="shared" si="118"/>
        <v/>
      </c>
      <c r="V475" s="177" t="str">
        <f t="shared" si="111"/>
        <v/>
      </c>
      <c r="W475" s="178" t="str">
        <f t="shared" si="112"/>
        <v/>
      </c>
      <c r="X475" s="178" t="str">
        <f t="shared" si="113"/>
        <v/>
      </c>
      <c r="Y475" s="177" t="str">
        <f t="shared" si="114"/>
        <v/>
      </c>
      <c r="Z475" s="178"/>
      <c r="AA475" s="178"/>
      <c r="AB475" s="178"/>
      <c r="AC475" s="179"/>
    </row>
    <row r="476" spans="1:29" hidden="1">
      <c r="A476" s="174" t="str">
        <f>'15- RC MERC'!A481</f>
        <v/>
      </c>
      <c r="B476" s="175"/>
      <c r="C476" s="176" t="str">
        <f t="shared" si="110"/>
        <v/>
      </c>
      <c r="D476" s="176"/>
      <c r="E476" s="25" t="str">
        <f>IF(A476="","",IF('15- RC MERC'!E441="TODO MÊS",E436,""))</f>
        <v/>
      </c>
      <c r="F476" s="172">
        <f t="shared" si="120"/>
        <v>0</v>
      </c>
      <c r="G476" s="170">
        <f t="shared" si="120"/>
        <v>0</v>
      </c>
      <c r="H476" s="170">
        <f t="shared" si="120"/>
        <v>0</v>
      </c>
      <c r="I476" s="170">
        <f t="shared" si="120"/>
        <v>0</v>
      </c>
      <c r="J476" s="177" t="str">
        <f t="shared" si="119"/>
        <v/>
      </c>
      <c r="K476" s="178" t="str">
        <f t="shared" si="119"/>
        <v/>
      </c>
      <c r="L476" s="178" t="str">
        <f t="shared" si="118"/>
        <v/>
      </c>
      <c r="M476" s="178" t="str">
        <f t="shared" si="118"/>
        <v/>
      </c>
      <c r="N476" s="178" t="str">
        <f t="shared" si="118"/>
        <v/>
      </c>
      <c r="O476" s="178" t="str">
        <f t="shared" si="118"/>
        <v/>
      </c>
      <c r="P476" s="178" t="str">
        <f t="shared" si="118"/>
        <v/>
      </c>
      <c r="Q476" s="178" t="str">
        <f t="shared" si="118"/>
        <v/>
      </c>
      <c r="R476" s="178" t="str">
        <f t="shared" si="118"/>
        <v/>
      </c>
      <c r="S476" s="178" t="str">
        <f t="shared" si="118"/>
        <v/>
      </c>
      <c r="T476" s="178" t="str">
        <f t="shared" si="118"/>
        <v/>
      </c>
      <c r="U476" s="178" t="str">
        <f t="shared" si="118"/>
        <v/>
      </c>
      <c r="V476" s="177" t="str">
        <f t="shared" si="111"/>
        <v/>
      </c>
      <c r="W476" s="178" t="str">
        <f t="shared" si="112"/>
        <v/>
      </c>
      <c r="X476" s="178" t="str">
        <f t="shared" si="113"/>
        <v/>
      </c>
      <c r="Y476" s="177" t="str">
        <f t="shared" si="114"/>
        <v/>
      </c>
      <c r="Z476" s="178"/>
      <c r="AA476" s="178"/>
      <c r="AB476" s="178"/>
      <c r="AC476" s="179"/>
    </row>
    <row r="477" spans="1:29" hidden="1">
      <c r="A477" s="174" t="str">
        <f>'15- RC MERC'!A482</f>
        <v/>
      </c>
      <c r="B477" s="175"/>
      <c r="C477" s="176" t="str">
        <f t="shared" si="110"/>
        <v/>
      </c>
      <c r="D477" s="176"/>
      <c r="E477" s="25" t="str">
        <f>IF(A477="","",IF('15- RC MERC'!E442="TODO MÊS",E437,""))</f>
        <v/>
      </c>
      <c r="F477" s="172">
        <f t="shared" si="120"/>
        <v>0</v>
      </c>
      <c r="G477" s="170">
        <f t="shared" si="120"/>
        <v>0</v>
      </c>
      <c r="H477" s="170">
        <f t="shared" si="120"/>
        <v>0</v>
      </c>
      <c r="I477" s="170">
        <f t="shared" si="120"/>
        <v>0</v>
      </c>
      <c r="J477" s="177" t="str">
        <f t="shared" si="119"/>
        <v/>
      </c>
      <c r="K477" s="178" t="str">
        <f t="shared" si="119"/>
        <v/>
      </c>
      <c r="L477" s="178" t="str">
        <f t="shared" si="118"/>
        <v/>
      </c>
      <c r="M477" s="178" t="str">
        <f t="shared" si="118"/>
        <v/>
      </c>
      <c r="N477" s="178" t="str">
        <f t="shared" si="118"/>
        <v/>
      </c>
      <c r="O477" s="178" t="str">
        <f t="shared" si="118"/>
        <v/>
      </c>
      <c r="P477" s="178" t="str">
        <f t="shared" si="118"/>
        <v/>
      </c>
      <c r="Q477" s="178" t="str">
        <f t="shared" si="118"/>
        <v/>
      </c>
      <c r="R477" s="178" t="str">
        <f t="shared" si="118"/>
        <v/>
      </c>
      <c r="S477" s="178" t="str">
        <f t="shared" si="118"/>
        <v/>
      </c>
      <c r="T477" s="178" t="str">
        <f t="shared" si="118"/>
        <v/>
      </c>
      <c r="U477" s="178" t="str">
        <f t="shared" si="118"/>
        <v/>
      </c>
      <c r="V477" s="177" t="str">
        <f t="shared" si="111"/>
        <v/>
      </c>
      <c r="W477" s="178" t="str">
        <f t="shared" si="112"/>
        <v/>
      </c>
      <c r="X477" s="178" t="str">
        <f t="shared" si="113"/>
        <v/>
      </c>
      <c r="Y477" s="177" t="str">
        <f t="shared" si="114"/>
        <v/>
      </c>
      <c r="Z477" s="178"/>
      <c r="AA477" s="178"/>
      <c r="AB477" s="178"/>
      <c r="AC477" s="179"/>
    </row>
    <row r="478" spans="1:29" hidden="1">
      <c r="A478" s="174" t="str">
        <f>'15- RC MERC'!A483</f>
        <v/>
      </c>
      <c r="B478" s="175"/>
      <c r="C478" s="176" t="str">
        <f t="shared" si="110"/>
        <v/>
      </c>
      <c r="D478" s="176"/>
      <c r="E478" s="25" t="str">
        <f>IF(A478="","",IF('15- RC MERC'!E443="TODO MÊS",E438,""))</f>
        <v/>
      </c>
      <c r="F478" s="172">
        <f t="shared" si="120"/>
        <v>0</v>
      </c>
      <c r="G478" s="170">
        <f t="shared" si="120"/>
        <v>0</v>
      </c>
      <c r="H478" s="170">
        <f t="shared" si="120"/>
        <v>0</v>
      </c>
      <c r="I478" s="170">
        <f t="shared" si="120"/>
        <v>0</v>
      </c>
      <c r="J478" s="177" t="str">
        <f t="shared" si="119"/>
        <v/>
      </c>
      <c r="K478" s="178" t="str">
        <f t="shared" si="119"/>
        <v/>
      </c>
      <c r="L478" s="178" t="str">
        <f t="shared" si="118"/>
        <v/>
      </c>
      <c r="M478" s="178" t="str">
        <f t="shared" si="118"/>
        <v/>
      </c>
      <c r="N478" s="178" t="str">
        <f t="shared" si="118"/>
        <v/>
      </c>
      <c r="O478" s="178" t="str">
        <f t="shared" si="118"/>
        <v/>
      </c>
      <c r="P478" s="178" t="str">
        <f t="shared" si="118"/>
        <v/>
      </c>
      <c r="Q478" s="178" t="str">
        <f t="shared" si="118"/>
        <v/>
      </c>
      <c r="R478" s="178" t="str">
        <f t="shared" si="118"/>
        <v/>
      </c>
      <c r="S478" s="178" t="str">
        <f t="shared" si="118"/>
        <v/>
      </c>
      <c r="T478" s="178" t="str">
        <f t="shared" si="118"/>
        <v/>
      </c>
      <c r="U478" s="178" t="str">
        <f t="shared" si="118"/>
        <v/>
      </c>
      <c r="V478" s="177" t="str">
        <f t="shared" si="111"/>
        <v/>
      </c>
      <c r="W478" s="178" t="str">
        <f t="shared" si="112"/>
        <v/>
      </c>
      <c r="X478" s="178" t="str">
        <f t="shared" si="113"/>
        <v/>
      </c>
      <c r="Y478" s="177" t="str">
        <f t="shared" si="114"/>
        <v/>
      </c>
      <c r="Z478" s="178"/>
      <c r="AA478" s="178"/>
      <c r="AB478" s="178"/>
      <c r="AC478" s="179"/>
    </row>
    <row r="479" spans="1:29" hidden="1">
      <c r="A479" s="174" t="str">
        <f>'15- RC MERC'!A484</f>
        <v/>
      </c>
      <c r="B479" s="175"/>
      <c r="C479" s="176" t="str">
        <f t="shared" si="110"/>
        <v/>
      </c>
      <c r="D479" s="176"/>
      <c r="E479" s="25" t="str">
        <f>IF(A479="","",IF('15- RC MERC'!E444="TODO MÊS",E439,""))</f>
        <v/>
      </c>
      <c r="F479" s="172">
        <f t="shared" si="120"/>
        <v>0</v>
      </c>
      <c r="G479" s="170">
        <f t="shared" si="120"/>
        <v>0</v>
      </c>
      <c r="H479" s="170">
        <f t="shared" si="120"/>
        <v>0</v>
      </c>
      <c r="I479" s="170">
        <f t="shared" si="120"/>
        <v>0</v>
      </c>
      <c r="J479" s="177" t="str">
        <f t="shared" si="119"/>
        <v/>
      </c>
      <c r="K479" s="178" t="str">
        <f t="shared" si="119"/>
        <v/>
      </c>
      <c r="L479" s="178" t="str">
        <f t="shared" si="118"/>
        <v/>
      </c>
      <c r="M479" s="178" t="str">
        <f t="shared" si="118"/>
        <v/>
      </c>
      <c r="N479" s="178" t="str">
        <f t="shared" si="118"/>
        <v/>
      </c>
      <c r="O479" s="178" t="str">
        <f t="shared" si="118"/>
        <v/>
      </c>
      <c r="P479" s="178" t="str">
        <f t="shared" si="118"/>
        <v/>
      </c>
      <c r="Q479" s="178" t="str">
        <f t="shared" si="118"/>
        <v/>
      </c>
      <c r="R479" s="178" t="str">
        <f t="shared" si="118"/>
        <v/>
      </c>
      <c r="S479" s="178" t="str">
        <f t="shared" si="118"/>
        <v/>
      </c>
      <c r="T479" s="178" t="str">
        <f t="shared" si="118"/>
        <v/>
      </c>
      <c r="U479" s="178" t="str">
        <f t="shared" si="118"/>
        <v/>
      </c>
      <c r="V479" s="177" t="str">
        <f t="shared" si="111"/>
        <v/>
      </c>
      <c r="W479" s="178" t="str">
        <f t="shared" si="112"/>
        <v/>
      </c>
      <c r="X479" s="178" t="str">
        <f t="shared" si="113"/>
        <v/>
      </c>
      <c r="Y479" s="177" t="str">
        <f t="shared" si="114"/>
        <v/>
      </c>
      <c r="Z479" s="178"/>
      <c r="AA479" s="178"/>
      <c r="AB479" s="178"/>
      <c r="AC479" s="179"/>
    </row>
    <row r="480" spans="1:29" hidden="1">
      <c r="A480" s="174" t="str">
        <f>'15- RC MERC'!A485</f>
        <v/>
      </c>
      <c r="B480" s="175"/>
      <c r="C480" s="176" t="str">
        <f t="shared" si="110"/>
        <v/>
      </c>
      <c r="D480" s="176"/>
      <c r="E480" s="25" t="str">
        <f>IF(A480="","",IF('15- RC MERC'!E445="TODO MÊS",E440,""))</f>
        <v/>
      </c>
      <c r="F480" s="172">
        <f t="shared" si="120"/>
        <v>0</v>
      </c>
      <c r="G480" s="170">
        <f t="shared" si="120"/>
        <v>0</v>
      </c>
      <c r="H480" s="170">
        <f t="shared" si="120"/>
        <v>0</v>
      </c>
      <c r="I480" s="170">
        <f t="shared" si="120"/>
        <v>0</v>
      </c>
      <c r="J480" s="177" t="str">
        <f t="shared" si="119"/>
        <v/>
      </c>
      <c r="K480" s="178" t="str">
        <f t="shared" si="119"/>
        <v/>
      </c>
      <c r="L480" s="178" t="str">
        <f t="shared" si="118"/>
        <v/>
      </c>
      <c r="M480" s="178" t="str">
        <f t="shared" si="118"/>
        <v/>
      </c>
      <c r="N480" s="178" t="str">
        <f t="shared" si="118"/>
        <v/>
      </c>
      <c r="O480" s="178" t="str">
        <f t="shared" si="118"/>
        <v/>
      </c>
      <c r="P480" s="178" t="str">
        <f t="shared" si="118"/>
        <v/>
      </c>
      <c r="Q480" s="178" t="str">
        <f t="shared" si="118"/>
        <v/>
      </c>
      <c r="R480" s="178" t="str">
        <f t="shared" si="118"/>
        <v/>
      </c>
      <c r="S480" s="178" t="str">
        <f t="shared" si="118"/>
        <v/>
      </c>
      <c r="T480" s="178" t="str">
        <f t="shared" si="118"/>
        <v/>
      </c>
      <c r="U480" s="178" t="str">
        <f t="shared" si="118"/>
        <v/>
      </c>
      <c r="V480" s="177" t="str">
        <f t="shared" si="111"/>
        <v/>
      </c>
      <c r="W480" s="178" t="str">
        <f t="shared" si="112"/>
        <v/>
      </c>
      <c r="X480" s="178" t="str">
        <f t="shared" si="113"/>
        <v/>
      </c>
      <c r="Y480" s="177" t="str">
        <f t="shared" si="114"/>
        <v/>
      </c>
      <c r="Z480" s="178"/>
      <c r="AA480" s="178"/>
      <c r="AB480" s="178"/>
      <c r="AC480" s="179"/>
    </row>
    <row r="481" spans="1:29" hidden="1">
      <c r="A481" s="174" t="str">
        <f>'15- RC MERC'!A486</f>
        <v/>
      </c>
      <c r="B481" s="175"/>
      <c r="C481" s="176" t="str">
        <f t="shared" si="110"/>
        <v/>
      </c>
      <c r="D481" s="176"/>
      <c r="E481" s="25" t="str">
        <f>IF(A481="","",IF('15- RC MERC'!E446="TODO MÊS",E441,""))</f>
        <v/>
      </c>
      <c r="F481" s="172">
        <f t="shared" si="120"/>
        <v>0</v>
      </c>
      <c r="G481" s="170">
        <f t="shared" si="120"/>
        <v>0</v>
      </c>
      <c r="H481" s="170">
        <f t="shared" si="120"/>
        <v>0</v>
      </c>
      <c r="I481" s="170">
        <f t="shared" si="120"/>
        <v>0</v>
      </c>
      <c r="J481" s="177" t="str">
        <f t="shared" si="119"/>
        <v/>
      </c>
      <c r="K481" s="178" t="str">
        <f t="shared" si="119"/>
        <v/>
      </c>
      <c r="L481" s="178" t="str">
        <f t="shared" si="118"/>
        <v/>
      </c>
      <c r="M481" s="178" t="str">
        <f t="shared" si="118"/>
        <v/>
      </c>
      <c r="N481" s="178" t="str">
        <f t="shared" si="118"/>
        <v/>
      </c>
      <c r="O481" s="178" t="str">
        <f t="shared" si="118"/>
        <v/>
      </c>
      <c r="P481" s="178" t="str">
        <f t="shared" si="118"/>
        <v/>
      </c>
      <c r="Q481" s="178" t="str">
        <f t="shared" si="118"/>
        <v/>
      </c>
      <c r="R481" s="178" t="str">
        <f t="shared" si="118"/>
        <v/>
      </c>
      <c r="S481" s="178" t="str">
        <f t="shared" si="118"/>
        <v/>
      </c>
      <c r="T481" s="178" t="str">
        <f t="shared" si="118"/>
        <v/>
      </c>
      <c r="U481" s="178" t="str">
        <f t="shared" si="118"/>
        <v/>
      </c>
      <c r="V481" s="177" t="str">
        <f t="shared" si="111"/>
        <v/>
      </c>
      <c r="W481" s="178" t="str">
        <f t="shared" si="112"/>
        <v/>
      </c>
      <c r="X481" s="178" t="str">
        <f t="shared" si="113"/>
        <v/>
      </c>
      <c r="Y481" s="177" t="str">
        <f t="shared" si="114"/>
        <v/>
      </c>
      <c r="Z481" s="178"/>
      <c r="AA481" s="178"/>
      <c r="AB481" s="178"/>
      <c r="AC481" s="179"/>
    </row>
    <row r="482" spans="1:29" hidden="1">
      <c r="A482" s="174" t="str">
        <f>'15- RC MERC'!A487</f>
        <v/>
      </c>
      <c r="B482" s="175"/>
      <c r="C482" s="176" t="str">
        <f t="shared" si="110"/>
        <v/>
      </c>
      <c r="D482" s="176"/>
      <c r="E482" s="25" t="str">
        <f>IF(A482="","",IF('15- RC MERC'!E447="TODO MÊS",E442,""))</f>
        <v/>
      </c>
      <c r="F482" s="172">
        <f t="shared" si="120"/>
        <v>0</v>
      </c>
      <c r="G482" s="170">
        <f t="shared" si="120"/>
        <v>0</v>
      </c>
      <c r="H482" s="170">
        <f t="shared" si="120"/>
        <v>0</v>
      </c>
      <c r="I482" s="170">
        <f t="shared" si="120"/>
        <v>0</v>
      </c>
      <c r="J482" s="177" t="str">
        <f t="shared" si="119"/>
        <v/>
      </c>
      <c r="K482" s="178" t="str">
        <f t="shared" si="119"/>
        <v/>
      </c>
      <c r="L482" s="178" t="str">
        <f t="shared" si="118"/>
        <v/>
      </c>
      <c r="M482" s="178" t="str">
        <f t="shared" si="118"/>
        <v/>
      </c>
      <c r="N482" s="178" t="str">
        <f t="shared" si="118"/>
        <v/>
      </c>
      <c r="O482" s="178" t="str">
        <f t="shared" si="118"/>
        <v/>
      </c>
      <c r="P482" s="178" t="str">
        <f t="shared" si="118"/>
        <v/>
      </c>
      <c r="Q482" s="178" t="str">
        <f t="shared" si="118"/>
        <v/>
      </c>
      <c r="R482" s="178" t="str">
        <f t="shared" si="118"/>
        <v/>
      </c>
      <c r="S482" s="178" t="str">
        <f t="shared" si="118"/>
        <v/>
      </c>
      <c r="T482" s="178" t="str">
        <f t="shared" si="118"/>
        <v/>
      </c>
      <c r="U482" s="178" t="str">
        <f t="shared" si="118"/>
        <v/>
      </c>
      <c r="V482" s="177" t="str">
        <f t="shared" si="111"/>
        <v/>
      </c>
      <c r="W482" s="178" t="str">
        <f t="shared" si="112"/>
        <v/>
      </c>
      <c r="X482" s="178" t="str">
        <f t="shared" si="113"/>
        <v/>
      </c>
      <c r="Y482" s="177" t="str">
        <f t="shared" si="114"/>
        <v/>
      </c>
      <c r="Z482" s="178"/>
      <c r="AA482" s="178"/>
      <c r="AB482" s="178"/>
      <c r="AC482" s="179"/>
    </row>
    <row r="483" spans="1:29" hidden="1">
      <c r="A483" s="174" t="str">
        <f>'15- RC MERC'!A488</f>
        <v/>
      </c>
      <c r="B483" s="175"/>
      <c r="C483" s="176" t="str">
        <f t="shared" si="110"/>
        <v/>
      </c>
      <c r="D483" s="176"/>
      <c r="E483" s="25" t="str">
        <f>IF(A483="","",IF('15- RC MERC'!E448="TODO MÊS",E443,""))</f>
        <v/>
      </c>
      <c r="F483" s="172">
        <f t="shared" si="120"/>
        <v>0</v>
      </c>
      <c r="G483" s="170">
        <f t="shared" si="120"/>
        <v>0</v>
      </c>
      <c r="H483" s="170">
        <f t="shared" si="120"/>
        <v>0</v>
      </c>
      <c r="I483" s="170">
        <f t="shared" si="120"/>
        <v>0</v>
      </c>
      <c r="J483" s="177" t="str">
        <f t="shared" si="119"/>
        <v/>
      </c>
      <c r="K483" s="178" t="str">
        <f t="shared" si="119"/>
        <v/>
      </c>
      <c r="L483" s="178" t="str">
        <f t="shared" si="118"/>
        <v/>
      </c>
      <c r="M483" s="178" t="str">
        <f t="shared" si="118"/>
        <v/>
      </c>
      <c r="N483" s="178" t="str">
        <f t="shared" si="118"/>
        <v/>
      </c>
      <c r="O483" s="178" t="str">
        <f t="shared" si="118"/>
        <v/>
      </c>
      <c r="P483" s="178" t="str">
        <f t="shared" si="118"/>
        <v/>
      </c>
      <c r="Q483" s="178" t="str">
        <f t="shared" si="118"/>
        <v/>
      </c>
      <c r="R483" s="178" t="str">
        <f t="shared" si="118"/>
        <v/>
      </c>
      <c r="S483" s="178" t="str">
        <f t="shared" ref="L483:U485" si="121">IF($E483="","",IF(MONTH(S$5)=MONTH($A483),$F483*$E483*$C483,IF(MONTH(S$5)=MONTH($A483)+1,$G483*$E483*$C483,IF(MONTH(S$5)=MONTH($A483)+2,$H483*$E483*$C483,IF(MONTH(S$5)=MONTH($A483)+3,$I483*$E483*$C483,0)))))</f>
        <v/>
      </c>
      <c r="T483" s="178" t="str">
        <f t="shared" si="121"/>
        <v/>
      </c>
      <c r="U483" s="178" t="str">
        <f t="shared" si="121"/>
        <v/>
      </c>
      <c r="V483" s="177" t="str">
        <f t="shared" si="111"/>
        <v/>
      </c>
      <c r="W483" s="178" t="str">
        <f t="shared" si="112"/>
        <v/>
      </c>
      <c r="X483" s="178" t="str">
        <f t="shared" si="113"/>
        <v/>
      </c>
      <c r="Y483" s="177" t="str">
        <f t="shared" si="114"/>
        <v/>
      </c>
      <c r="Z483" s="178"/>
      <c r="AA483" s="178"/>
      <c r="AB483" s="178"/>
      <c r="AC483" s="179"/>
    </row>
    <row r="484" spans="1:29" hidden="1">
      <c r="A484" s="174" t="str">
        <f>'15- RC MERC'!A489</f>
        <v/>
      </c>
      <c r="B484" s="175"/>
      <c r="C484" s="176" t="str">
        <f t="shared" si="110"/>
        <v/>
      </c>
      <c r="D484" s="176"/>
      <c r="E484" s="25" t="str">
        <f>IF(A484="","",IF('15- RC MERC'!E449="TODO MÊS",E444,""))</f>
        <v/>
      </c>
      <c r="F484" s="172">
        <f t="shared" ref="F484:I485" si="122">F444</f>
        <v>0</v>
      </c>
      <c r="G484" s="170">
        <f t="shared" si="122"/>
        <v>0</v>
      </c>
      <c r="H484" s="170">
        <f t="shared" si="122"/>
        <v>0</v>
      </c>
      <c r="I484" s="170">
        <f t="shared" si="122"/>
        <v>0</v>
      </c>
      <c r="J484" s="177" t="str">
        <f t="shared" si="119"/>
        <v/>
      </c>
      <c r="K484" s="178" t="str">
        <f t="shared" si="119"/>
        <v/>
      </c>
      <c r="L484" s="178" t="str">
        <f t="shared" si="121"/>
        <v/>
      </c>
      <c r="M484" s="178" t="str">
        <f t="shared" si="121"/>
        <v/>
      </c>
      <c r="N484" s="178" t="str">
        <f t="shared" si="121"/>
        <v/>
      </c>
      <c r="O484" s="178" t="str">
        <f t="shared" si="121"/>
        <v/>
      </c>
      <c r="P484" s="178" t="str">
        <f t="shared" si="121"/>
        <v/>
      </c>
      <c r="Q484" s="178" t="str">
        <f t="shared" si="121"/>
        <v/>
      </c>
      <c r="R484" s="178" t="str">
        <f t="shared" si="121"/>
        <v/>
      </c>
      <c r="S484" s="178" t="str">
        <f t="shared" si="121"/>
        <v/>
      </c>
      <c r="T484" s="178" t="str">
        <f t="shared" si="121"/>
        <v/>
      </c>
      <c r="U484" s="178" t="str">
        <f t="shared" si="121"/>
        <v/>
      </c>
      <c r="V484" s="177" t="str">
        <f t="shared" si="111"/>
        <v/>
      </c>
      <c r="W484" s="178" t="str">
        <f t="shared" si="112"/>
        <v/>
      </c>
      <c r="X484" s="178" t="str">
        <f t="shared" si="113"/>
        <v/>
      </c>
      <c r="Y484" s="177" t="str">
        <f t="shared" si="114"/>
        <v/>
      </c>
      <c r="Z484" s="178"/>
      <c r="AA484" s="178"/>
      <c r="AB484" s="178"/>
      <c r="AC484" s="179"/>
    </row>
    <row r="485" spans="1:29" hidden="1">
      <c r="A485" s="180" t="str">
        <f>'15- RC MERC'!A490</f>
        <v/>
      </c>
      <c r="B485" s="181"/>
      <c r="C485" s="182" t="str">
        <f t="shared" si="110"/>
        <v/>
      </c>
      <c r="D485" s="182"/>
      <c r="E485" s="183" t="str">
        <f>IF(A485="","",IF('15- RC MERC'!E450="TODO MÊS",E445,""))</f>
        <v/>
      </c>
      <c r="F485" s="173">
        <f t="shared" si="122"/>
        <v>0</v>
      </c>
      <c r="G485" s="171">
        <f t="shared" si="122"/>
        <v>0</v>
      </c>
      <c r="H485" s="171">
        <f t="shared" si="122"/>
        <v>0</v>
      </c>
      <c r="I485" s="171">
        <f t="shared" si="122"/>
        <v>0</v>
      </c>
      <c r="J485" s="184" t="str">
        <f t="shared" si="119"/>
        <v/>
      </c>
      <c r="K485" s="185" t="str">
        <f t="shared" si="119"/>
        <v/>
      </c>
      <c r="L485" s="185" t="str">
        <f t="shared" si="121"/>
        <v/>
      </c>
      <c r="M485" s="185" t="str">
        <f t="shared" si="121"/>
        <v/>
      </c>
      <c r="N485" s="185" t="str">
        <f t="shared" si="121"/>
        <v/>
      </c>
      <c r="O485" s="185" t="str">
        <f t="shared" si="121"/>
        <v/>
      </c>
      <c r="P485" s="185" t="str">
        <f t="shared" si="121"/>
        <v/>
      </c>
      <c r="Q485" s="185" t="str">
        <f t="shared" si="121"/>
        <v/>
      </c>
      <c r="R485" s="185" t="str">
        <f t="shared" si="121"/>
        <v/>
      </c>
      <c r="S485" s="185" t="str">
        <f t="shared" si="121"/>
        <v/>
      </c>
      <c r="T485" s="185" t="str">
        <f t="shared" si="121"/>
        <v/>
      </c>
      <c r="U485" s="185" t="str">
        <f t="shared" si="121"/>
        <v/>
      </c>
      <c r="V485" s="184" t="str">
        <f t="shared" si="111"/>
        <v/>
      </c>
      <c r="W485" s="185" t="str">
        <f t="shared" si="112"/>
        <v/>
      </c>
      <c r="X485" s="186" t="str">
        <f t="shared" si="113"/>
        <v/>
      </c>
      <c r="Y485" s="184" t="str">
        <f t="shared" si="114"/>
        <v/>
      </c>
      <c r="Z485" s="185"/>
      <c r="AA485" s="185"/>
      <c r="AB485" s="185"/>
      <c r="AC485" s="186"/>
    </row>
    <row r="486" spans="1:29" hidden="1"/>
    <row r="487" spans="1:29" hidden="1"/>
    <row r="488" spans="1:29" hidden="1"/>
    <row r="489" spans="1:29" hidden="1"/>
    <row r="490" spans="1:29" hidden="1"/>
    <row r="491" spans="1:29" hidden="1"/>
    <row r="492" spans="1:29" hidden="1"/>
    <row r="493" spans="1:29" hidden="1"/>
  </sheetData>
  <sheetProtection algorithmName="SHA-512" hashValue="ixkUAgFXELp7AbHUje9h7r6n2mjMPH2AYt6k5qM6zo6SFRow3SERfMTHyaosMJb4nZP83pKmT1BD0V+wppYr7A==" saltValue="vBxiAXJOmZM9UWRbRgTnmA==" spinCount="100000" sheet="1" objects="1" scenarios="1" selectLockedCells="1"/>
  <mergeCells count="19">
    <mergeCell ref="A19:B19"/>
    <mergeCell ref="C19:D20"/>
    <mergeCell ref="A20:B20"/>
    <mergeCell ref="Y2:AC2"/>
    <mergeCell ref="C4:C5"/>
    <mergeCell ref="D4:D5"/>
    <mergeCell ref="E4:E5"/>
    <mergeCell ref="F4:F5"/>
    <mergeCell ref="G4:G5"/>
    <mergeCell ref="H4:H5"/>
    <mergeCell ref="I4:I5"/>
    <mergeCell ref="J2:U2"/>
    <mergeCell ref="V2:X2"/>
    <mergeCell ref="A2:B3"/>
    <mergeCell ref="C2:D3"/>
    <mergeCell ref="E2:E3"/>
    <mergeCell ref="F2:I3"/>
    <mergeCell ref="A4:B5"/>
    <mergeCell ref="A1:AC1"/>
  </mergeCells>
  <phoneticPr fontId="23" type="noConversion"/>
  <conditionalFormatting sqref="E2:E3">
    <cfRule type="cellIs" dxfId="71" priority="1" operator="lessThan">
      <formula>$A$26</formula>
    </cfRule>
  </conditionalFormatting>
  <hyperlinks>
    <hyperlink ref="A2:B3" location="CAPA!A1" display="CUSTOS DIRETOS INCORRIDOS COM MERCADORIAS EXCETO MÃO DE OBRA" xr:uid="{00000000-0004-0000-1300-000000000000}"/>
  </hyperlinks>
  <printOptions horizontalCentered="1" gridLines="1"/>
  <pageMargins left="0.19685039370078741" right="0.19685039370078741" top="1.1811023622047245" bottom="0.59055118110236227" header="0.51181102362204722" footer="0.51181102362204722"/>
  <headerFooter alignWithMargins="0">
    <oddHeader>&amp;CProjeção dos custos diretos com produtos/serviços/mercadorias</oddHeader>
    <oddFooter>&amp;CPlanoCerto - © Prof. Luís Eduardo Machado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21">
    <tabColor indexed="47"/>
    <pageSetUpPr fitToPage="1"/>
  </sheetPr>
  <dimension ref="A1:AC487"/>
  <sheetViews>
    <sheetView workbookViewId="0">
      <pane ySplit="5" topLeftCell="A6" activePane="bottomLeft" state="frozen"/>
      <selection pane="bottomLeft" activeCell="A20" sqref="A20:XFD488"/>
    </sheetView>
  </sheetViews>
  <sheetFormatPr baseColWidth="10" defaultColWidth="9.1640625" defaultRowHeight="13"/>
  <cols>
    <col min="1" max="1" width="21.33203125" style="11" customWidth="1"/>
    <col min="2" max="2" width="16" customWidth="1"/>
    <col min="3" max="4" width="7.1640625" style="11" customWidth="1"/>
    <col min="5" max="5" width="11.1640625" bestFit="1" customWidth="1"/>
    <col min="6" max="9" width="7.1640625" hidden="1" customWidth="1"/>
    <col min="12" max="12" width="8.6640625" bestFit="1" customWidth="1"/>
    <col min="15" max="15" width="9.33203125" bestFit="1" customWidth="1"/>
    <col min="22" max="24" width="9.1640625" hidden="1" customWidth="1"/>
  </cols>
  <sheetData>
    <row r="1" spans="1:29" ht="17" thickBot="1">
      <c r="A1" s="2750">
        <f>'1- CAPA'!K7</f>
        <v>0</v>
      </c>
      <c r="B1" s="2751"/>
      <c r="C1" s="2751"/>
      <c r="D1" s="2751"/>
      <c r="E1" s="2751"/>
      <c r="F1" s="2751"/>
      <c r="G1" s="2751"/>
      <c r="H1" s="2751"/>
      <c r="I1" s="2751"/>
      <c r="J1" s="2751"/>
      <c r="K1" s="2751"/>
      <c r="L1" s="2751"/>
      <c r="M1" s="2751"/>
      <c r="N1" s="2751"/>
      <c r="O1" s="2751"/>
      <c r="P1" s="2751"/>
      <c r="Q1" s="2751"/>
      <c r="R1" s="2751"/>
      <c r="S1" s="2751"/>
      <c r="T1" s="2751"/>
      <c r="U1" s="2751"/>
      <c r="V1" s="2751"/>
      <c r="W1" s="2751"/>
      <c r="X1" s="2751"/>
      <c r="Y1" s="2751"/>
      <c r="Z1" s="2751"/>
      <c r="AA1" s="2751"/>
      <c r="AB1" s="2751"/>
      <c r="AC1" s="2752"/>
    </row>
    <row r="2" spans="1:29" ht="15" customHeight="1" thickBot="1">
      <c r="A2" s="2803" t="s">
        <v>442</v>
      </c>
      <c r="B2" s="2803"/>
      <c r="C2" s="2797" t="s">
        <v>62</v>
      </c>
      <c r="D2" s="2763"/>
      <c r="E2" s="2800"/>
      <c r="F2" s="2790" t="s">
        <v>212</v>
      </c>
      <c r="G2" s="2790"/>
      <c r="H2" s="2790"/>
      <c r="I2" s="2791"/>
      <c r="J2" s="2782" t="s">
        <v>261</v>
      </c>
      <c r="K2" s="2783"/>
      <c r="L2" s="2783"/>
      <c r="M2" s="2783"/>
      <c r="N2" s="2783"/>
      <c r="O2" s="2783"/>
      <c r="P2" s="2783"/>
      <c r="Q2" s="2783"/>
      <c r="R2" s="2783"/>
      <c r="S2" s="2783"/>
      <c r="T2" s="2783"/>
      <c r="U2" s="2784"/>
      <c r="V2" s="2776" t="s">
        <v>235</v>
      </c>
      <c r="W2" s="2777"/>
      <c r="X2" s="2778"/>
      <c r="Y2" s="2779" t="s">
        <v>262</v>
      </c>
      <c r="Z2" s="2780"/>
      <c r="AA2" s="2780"/>
      <c r="AB2" s="2780"/>
      <c r="AC2" s="2795"/>
    </row>
    <row r="3" spans="1:29" ht="15" customHeight="1" thickTop="1" thickBot="1">
      <c r="A3" s="2803"/>
      <c r="B3" s="2803"/>
      <c r="C3" s="2798"/>
      <c r="D3" s="2799"/>
      <c r="E3" s="2801"/>
      <c r="F3" s="2790"/>
      <c r="G3" s="2790"/>
      <c r="H3" s="2790"/>
      <c r="I3" s="2791"/>
      <c r="J3" s="159" t="s">
        <v>25</v>
      </c>
      <c r="K3" s="159" t="s">
        <v>26</v>
      </c>
      <c r="L3" s="159" t="s">
        <v>27</v>
      </c>
      <c r="M3" s="159" t="s">
        <v>28</v>
      </c>
      <c r="N3" s="159" t="s">
        <v>29</v>
      </c>
      <c r="O3" s="159" t="s">
        <v>30</v>
      </c>
      <c r="P3" s="159" t="s">
        <v>31</v>
      </c>
      <c r="Q3" s="159" t="s">
        <v>32</v>
      </c>
      <c r="R3" s="159" t="s">
        <v>33</v>
      </c>
      <c r="S3" s="159" t="s">
        <v>34</v>
      </c>
      <c r="T3" s="159" t="s">
        <v>35</v>
      </c>
      <c r="U3" s="160" t="s">
        <v>36</v>
      </c>
      <c r="V3" s="200" t="s">
        <v>59</v>
      </c>
      <c r="W3" s="201" t="s">
        <v>60</v>
      </c>
      <c r="X3" s="200" t="s">
        <v>61</v>
      </c>
      <c r="Y3" s="165" t="s">
        <v>20</v>
      </c>
      <c r="Z3" s="165" t="s">
        <v>21</v>
      </c>
      <c r="AA3" s="165" t="s">
        <v>22</v>
      </c>
      <c r="AB3" s="165" t="s">
        <v>23</v>
      </c>
      <c r="AC3" s="165" t="s">
        <v>24</v>
      </c>
    </row>
    <row r="4" spans="1:29" ht="15" customHeight="1" thickTop="1">
      <c r="A4" s="2793" t="s">
        <v>58</v>
      </c>
      <c r="B4" s="2786"/>
      <c r="C4" s="2802" t="s">
        <v>441</v>
      </c>
      <c r="D4" s="2802" t="s">
        <v>312</v>
      </c>
      <c r="E4" s="2802" t="s">
        <v>215</v>
      </c>
      <c r="F4" s="2788" t="s">
        <v>54</v>
      </c>
      <c r="G4" s="2788" t="s">
        <v>55</v>
      </c>
      <c r="H4" s="2788" t="s">
        <v>56</v>
      </c>
      <c r="I4" s="2788" t="s">
        <v>57</v>
      </c>
      <c r="J4" s="101">
        <f t="shared" ref="J4:U4" si="0">SUM(J6:J17)</f>
        <v>0</v>
      </c>
      <c r="K4" s="101">
        <f t="shared" si="0"/>
        <v>0</v>
      </c>
      <c r="L4" s="101">
        <f t="shared" si="0"/>
        <v>0</v>
      </c>
      <c r="M4" s="101">
        <f t="shared" si="0"/>
        <v>0</v>
      </c>
      <c r="N4" s="101">
        <f t="shared" si="0"/>
        <v>0</v>
      </c>
      <c r="O4" s="101">
        <f t="shared" si="0"/>
        <v>0</v>
      </c>
      <c r="P4" s="101">
        <f t="shared" si="0"/>
        <v>0</v>
      </c>
      <c r="Q4" s="101">
        <f t="shared" si="0"/>
        <v>0</v>
      </c>
      <c r="R4" s="101">
        <f t="shared" si="0"/>
        <v>0</v>
      </c>
      <c r="S4" s="101">
        <f t="shared" si="0"/>
        <v>0</v>
      </c>
      <c r="T4" s="101">
        <f t="shared" si="0"/>
        <v>0</v>
      </c>
      <c r="U4" s="101">
        <f t="shared" si="0"/>
        <v>0</v>
      </c>
      <c r="V4" s="202">
        <f>SUM(V6:V485)</f>
        <v>0</v>
      </c>
      <c r="W4" s="202">
        <f t="shared" ref="W4:X4" si="1">SUM(W6:W485)</f>
        <v>0</v>
      </c>
      <c r="X4" s="202">
        <f t="shared" si="1"/>
        <v>0</v>
      </c>
      <c r="Y4" s="235">
        <f>SUM(Y6:Y17)</f>
        <v>0</v>
      </c>
      <c r="Z4" s="235">
        <f>SUM(Z6:Z17)</f>
        <v>0</v>
      </c>
      <c r="AA4" s="235">
        <f>SUM(AA6:AA17)</f>
        <v>0</v>
      </c>
      <c r="AB4" s="235">
        <f>SUM(AB6:AB17)</f>
        <v>0</v>
      </c>
      <c r="AC4" s="235">
        <f>SUM(AC6:AC17)</f>
        <v>0</v>
      </c>
    </row>
    <row r="5" spans="1:29" s="12" customFormat="1" ht="15" customHeight="1">
      <c r="A5" s="2794"/>
      <c r="B5" s="2774"/>
      <c r="C5" s="2550"/>
      <c r="D5" s="2550"/>
      <c r="E5" s="2550"/>
      <c r="F5" s="2789"/>
      <c r="G5" s="2789"/>
      <c r="H5" s="2789"/>
      <c r="I5" s="2789"/>
      <c r="J5" s="8">
        <f>'16- RC SERV'!Q5</f>
        <v>45658</v>
      </c>
      <c r="K5" s="8">
        <f>'16- RC SERV'!R5</f>
        <v>45689</v>
      </c>
      <c r="L5" s="8">
        <f>'16- RC SERV'!S5</f>
        <v>45720</v>
      </c>
      <c r="M5" s="8">
        <f>'16- RC SERV'!T5</f>
        <v>45751</v>
      </c>
      <c r="N5" s="8">
        <f>'16- RC SERV'!U5</f>
        <v>45782</v>
      </c>
      <c r="O5" s="8">
        <f>'16- RC SERV'!V5</f>
        <v>45813</v>
      </c>
      <c r="P5" s="8">
        <f>'16- RC SERV'!W5</f>
        <v>45844</v>
      </c>
      <c r="Q5" s="8">
        <f>'16- RC SERV'!X5</f>
        <v>45875</v>
      </c>
      <c r="R5" s="8">
        <f>'16- RC SERV'!Y5</f>
        <v>45906</v>
      </c>
      <c r="S5" s="8">
        <f>'16- RC SERV'!Z5</f>
        <v>45937</v>
      </c>
      <c r="T5" s="8">
        <f>'16- RC SERV'!AA5</f>
        <v>45968</v>
      </c>
      <c r="U5" s="8">
        <f>'16- RC SERV'!AB5</f>
        <v>45999</v>
      </c>
      <c r="V5" s="203">
        <f>'16- RC SERV'!AC5</f>
        <v>46030</v>
      </c>
      <c r="W5" s="203">
        <f>'16- RC SERV'!AD5</f>
        <v>46061</v>
      </c>
      <c r="X5" s="203">
        <f>'16- RC SERV'!AE5</f>
        <v>46089</v>
      </c>
      <c r="Y5" s="8">
        <f>'16- RC SERV'!AF5</f>
        <v>45999</v>
      </c>
      <c r="Z5" s="8">
        <f>'16- RC SERV'!AG5</f>
        <v>46364</v>
      </c>
      <c r="AA5" s="8">
        <f>'16- RC SERV'!AH5</f>
        <v>46729</v>
      </c>
      <c r="AB5" s="8">
        <f>'16- RC SERV'!AI5</f>
        <v>47094</v>
      </c>
      <c r="AC5" s="8">
        <f>'16- RC SERV'!AJ5</f>
        <v>47459</v>
      </c>
    </row>
    <row r="6" spans="1:29">
      <c r="A6" s="328">
        <f>IF('16- RC SERV'!A11="","",'16- RC SERV'!A11)</f>
        <v>45658</v>
      </c>
      <c r="B6" s="97"/>
      <c r="C6" s="98">
        <f>IF('13- SERVIÇ'!C6="","",'13- SERVIÇ'!C6)</f>
        <v>1</v>
      </c>
      <c r="D6" s="98">
        <f>IF('13- SERVIÇ'!E6="","",'13- SERVIÇ'!E6)</f>
        <v>0</v>
      </c>
      <c r="E6" s="99">
        <f>IF(A6="","",'13- SERVIÇ'!S6)</f>
        <v>0</v>
      </c>
      <c r="F6" s="199">
        <v>1</v>
      </c>
      <c r="G6" s="195"/>
      <c r="H6" s="195"/>
      <c r="I6" s="195"/>
      <c r="J6" s="222">
        <f t="shared" ref="J6:J22" si="2">IF($E6="","",IF(MONTH(J$5)=MONTH($A6),$F6*$E6,IF(MONTH(J$5)=MONTH($A6)+1,$G6*$E6,IF(MONTH(J$5)=MONTH($A6)+2,$H6*$E6,IF(MONTH(J$5)=MONTH($A6)+3,$I6*$E6,0)))))</f>
        <v>0</v>
      </c>
      <c r="K6" s="223">
        <f t="shared" ref="K6:U21" si="3">IF($E6="","",IF(MONTH(K$5)=MONTH($A6),$F6*$E6,IF(MONTH(K$5)=MONTH($A6)+1,$G6*$E6,IF(MONTH(K$5)=MONTH($A6)+2,$H6*$E6,IF(MONTH(K$5)=MONTH($A6)+3,$I6*$E6,0)))))</f>
        <v>0</v>
      </c>
      <c r="L6" s="223">
        <f t="shared" si="3"/>
        <v>0</v>
      </c>
      <c r="M6" s="223">
        <f t="shared" si="3"/>
        <v>0</v>
      </c>
      <c r="N6" s="223">
        <f t="shared" si="3"/>
        <v>0</v>
      </c>
      <c r="O6" s="223">
        <f t="shared" si="3"/>
        <v>0</v>
      </c>
      <c r="P6" s="223">
        <f t="shared" si="3"/>
        <v>0</v>
      </c>
      <c r="Q6" s="223">
        <f t="shared" si="3"/>
        <v>0</v>
      </c>
      <c r="R6" s="223">
        <f t="shared" si="3"/>
        <v>0</v>
      </c>
      <c r="S6" s="223">
        <f t="shared" si="3"/>
        <v>0</v>
      </c>
      <c r="T6" s="223">
        <f t="shared" si="3"/>
        <v>0</v>
      </c>
      <c r="U6" s="223">
        <f t="shared" si="3"/>
        <v>0</v>
      </c>
      <c r="V6" s="177">
        <f>IF($E6="","",IF(MONTH($A6)=MONTH(U$5),$G6*$E6,IF(MONTH($A6)=MONTH(T$5),$H6*$E6,IF(MONTH($A6)=S$5,$I6*$E6,0))))</f>
        <v>0</v>
      </c>
      <c r="W6" s="178">
        <f>IF($E6="","",IF(MONTH($A6)=MONTH(V$5),$G6*$E6,IF(MONTH($A6)=MONTH(U$5),$H6*$E6,IF(MONTH($A6)=T$5,$I6*$E6,0))))</f>
        <v>0</v>
      </c>
      <c r="X6" s="178">
        <f>IF($E6="","",IF(MONTH($A6)=MONTH(W$5),$G6*$E6,IF(MONTH($A6)=MONTH(V$5),$H6*$E6,IF(MONTH($A6)=U$5,$I6*$E6,0))))</f>
        <v>0</v>
      </c>
      <c r="Y6" s="334">
        <f>IF(E6="","",SUM(J6:U6))</f>
        <v>0</v>
      </c>
      <c r="Z6" s="335">
        <f>IF($E6="","",IF('16- RC SERV'!E11="TODO MÊS",($E6*12)*(1+$E$2),Y6*(1+$E$2)))</f>
        <v>0</v>
      </c>
      <c r="AA6" s="335">
        <f t="shared" ref="AA6:AC25" si="4">IF($E6="","",Z6*(1+$E$2))</f>
        <v>0</v>
      </c>
      <c r="AB6" s="335">
        <f t="shared" si="4"/>
        <v>0</v>
      </c>
      <c r="AC6" s="338">
        <f t="shared" si="4"/>
        <v>0</v>
      </c>
    </row>
    <row r="7" spans="1:29">
      <c r="A7" s="329">
        <f>IF('16- RC SERV'!A12="","",'16- RC SERV'!A12)</f>
        <v>45689</v>
      </c>
      <c r="B7" s="111"/>
      <c r="C7" s="112">
        <f>IF('13- SERVIÇ'!C7="","",'13- SERVIÇ'!C7)</f>
        <v>1</v>
      </c>
      <c r="D7" s="112">
        <f>IF('13- SERVIÇ'!E7="","",'13- SERVIÇ'!E7)</f>
        <v>0</v>
      </c>
      <c r="E7" s="102">
        <f>IF(A7="","",'13- SERVIÇ'!S7)</f>
        <v>0</v>
      </c>
      <c r="F7" s="197">
        <v>1</v>
      </c>
      <c r="G7" s="195"/>
      <c r="H7" s="195"/>
      <c r="I7" s="195"/>
      <c r="J7" s="222">
        <f t="shared" si="2"/>
        <v>0</v>
      </c>
      <c r="K7" s="223">
        <f t="shared" si="3"/>
        <v>0</v>
      </c>
      <c r="L7" s="223">
        <f t="shared" si="3"/>
        <v>0</v>
      </c>
      <c r="M7" s="223">
        <f t="shared" si="3"/>
        <v>0</v>
      </c>
      <c r="N7" s="223">
        <f t="shared" si="3"/>
        <v>0</v>
      </c>
      <c r="O7" s="223">
        <f t="shared" si="3"/>
        <v>0</v>
      </c>
      <c r="P7" s="223">
        <f t="shared" si="3"/>
        <v>0</v>
      </c>
      <c r="Q7" s="223">
        <f t="shared" si="3"/>
        <v>0</v>
      </c>
      <c r="R7" s="223">
        <f t="shared" si="3"/>
        <v>0</v>
      </c>
      <c r="S7" s="223">
        <f t="shared" si="3"/>
        <v>0</v>
      </c>
      <c r="T7" s="223">
        <f t="shared" si="3"/>
        <v>0</v>
      </c>
      <c r="U7" s="223">
        <f t="shared" si="3"/>
        <v>0</v>
      </c>
      <c r="V7" s="177">
        <f t="shared" ref="V7:V45" si="5">IF($E7="","",IF(MONTH($A7)=MONTH(U$5),$G7*$E7,IF(MONTH($A7)=MONTH(T$5),$H7*$E7,IF(MONTH($A7)=S$5,$I7*$E7,0))))</f>
        <v>0</v>
      </c>
      <c r="W7" s="178">
        <f t="shared" ref="W7:W46" si="6">IF($E7="","",IF(MONTH($A7)=MONTH(V$5),$G7*$E7,IF(MONTH($A7)=MONTH(U$5),$H7*$E7,IF(MONTH($A7)=T$5,$I7*$E7,0))))</f>
        <v>0</v>
      </c>
      <c r="X7" s="178">
        <f t="shared" ref="X7:X46" si="7">IF($E7="","",IF(MONTH($A7)=MONTH(W$5),$G7*$E7,IF(MONTH($A7)=MONTH(V$5),$H7*$E7,IF(MONTH($A7)=U$5,$I7*$E7,0))))</f>
        <v>0</v>
      </c>
      <c r="Y7" s="334">
        <f t="shared" ref="Y7:Y45" si="8">IF(E7="","",SUM(J7:U7))</f>
        <v>0</v>
      </c>
      <c r="Z7" s="335">
        <f>IF($E7="","",IF('16- RC SERV'!E12="TODO MÊS",($E7*12)*(1+$E$2),Y7*(1+$E$2)))</f>
        <v>0</v>
      </c>
      <c r="AA7" s="335">
        <f t="shared" si="4"/>
        <v>0</v>
      </c>
      <c r="AB7" s="335">
        <f t="shared" si="4"/>
        <v>0</v>
      </c>
      <c r="AC7" s="338">
        <f t="shared" si="4"/>
        <v>0</v>
      </c>
    </row>
    <row r="8" spans="1:29">
      <c r="A8" s="328">
        <f>IF('16- RC SERV'!A13="","",'16- RC SERV'!A13)</f>
        <v>45720</v>
      </c>
      <c r="B8" s="97"/>
      <c r="C8" s="98">
        <f>IF('13- SERVIÇ'!C8="","",'13- SERVIÇ'!C8)</f>
        <v>1</v>
      </c>
      <c r="D8" s="98">
        <f>IF('13- SERVIÇ'!E8="","",'13- SERVIÇ'!E8)</f>
        <v>0</v>
      </c>
      <c r="E8" s="99">
        <f>IF(A8="","",'13- SERVIÇ'!S8)</f>
        <v>0</v>
      </c>
      <c r="F8" s="197">
        <v>1</v>
      </c>
      <c r="G8" s="195"/>
      <c r="H8" s="195"/>
      <c r="I8" s="195"/>
      <c r="J8" s="222">
        <f t="shared" si="2"/>
        <v>0</v>
      </c>
      <c r="K8" s="223">
        <f t="shared" si="3"/>
        <v>0</v>
      </c>
      <c r="L8" s="223">
        <f t="shared" si="3"/>
        <v>0</v>
      </c>
      <c r="M8" s="223">
        <f t="shared" si="3"/>
        <v>0</v>
      </c>
      <c r="N8" s="223">
        <f t="shared" si="3"/>
        <v>0</v>
      </c>
      <c r="O8" s="223">
        <f t="shared" si="3"/>
        <v>0</v>
      </c>
      <c r="P8" s="223">
        <f t="shared" si="3"/>
        <v>0</v>
      </c>
      <c r="Q8" s="223">
        <f t="shared" si="3"/>
        <v>0</v>
      </c>
      <c r="R8" s="223">
        <f t="shared" si="3"/>
        <v>0</v>
      </c>
      <c r="S8" s="223">
        <f t="shared" si="3"/>
        <v>0</v>
      </c>
      <c r="T8" s="223">
        <f t="shared" si="3"/>
        <v>0</v>
      </c>
      <c r="U8" s="223">
        <f t="shared" si="3"/>
        <v>0</v>
      </c>
      <c r="V8" s="177">
        <f t="shared" si="5"/>
        <v>0</v>
      </c>
      <c r="W8" s="178">
        <f t="shared" si="6"/>
        <v>0</v>
      </c>
      <c r="X8" s="178">
        <f t="shared" si="7"/>
        <v>0</v>
      </c>
      <c r="Y8" s="334">
        <f t="shared" si="8"/>
        <v>0</v>
      </c>
      <c r="Z8" s="335">
        <f>IF($E8="","",IF('16- RC SERV'!E13="TODO MÊS",($E8*12)*(1+$E$2),Y8*(1+$E$2)))</f>
        <v>0</v>
      </c>
      <c r="AA8" s="335">
        <f t="shared" si="4"/>
        <v>0</v>
      </c>
      <c r="AB8" s="335">
        <f t="shared" si="4"/>
        <v>0</v>
      </c>
      <c r="AC8" s="338">
        <f t="shared" si="4"/>
        <v>0</v>
      </c>
    </row>
    <row r="9" spans="1:29">
      <c r="A9" s="329">
        <f>IF('16- RC SERV'!A14="","",'16- RC SERV'!A14)</f>
        <v>45751</v>
      </c>
      <c r="B9" s="111"/>
      <c r="C9" s="112">
        <f>IF('13- SERVIÇ'!C9="","",'13- SERVIÇ'!C9)</f>
        <v>1</v>
      </c>
      <c r="D9" s="112">
        <f>IF('13- SERVIÇ'!E9="","",'13- SERVIÇ'!E9)</f>
        <v>0</v>
      </c>
      <c r="E9" s="102">
        <f>IF(A9="","",'13- SERVIÇ'!S9)</f>
        <v>0</v>
      </c>
      <c r="F9" s="197">
        <v>1</v>
      </c>
      <c r="G9" s="195"/>
      <c r="H9" s="195"/>
      <c r="I9" s="195"/>
      <c r="J9" s="222">
        <f t="shared" si="2"/>
        <v>0</v>
      </c>
      <c r="K9" s="223">
        <f t="shared" si="3"/>
        <v>0</v>
      </c>
      <c r="L9" s="223">
        <f t="shared" si="3"/>
        <v>0</v>
      </c>
      <c r="M9" s="223">
        <f t="shared" si="3"/>
        <v>0</v>
      </c>
      <c r="N9" s="223">
        <f t="shared" si="3"/>
        <v>0</v>
      </c>
      <c r="O9" s="223">
        <f t="shared" si="3"/>
        <v>0</v>
      </c>
      <c r="P9" s="223">
        <f t="shared" si="3"/>
        <v>0</v>
      </c>
      <c r="Q9" s="223">
        <f t="shared" si="3"/>
        <v>0</v>
      </c>
      <c r="R9" s="223">
        <f t="shared" si="3"/>
        <v>0</v>
      </c>
      <c r="S9" s="223">
        <f t="shared" si="3"/>
        <v>0</v>
      </c>
      <c r="T9" s="223">
        <f t="shared" si="3"/>
        <v>0</v>
      </c>
      <c r="U9" s="223">
        <f t="shared" si="3"/>
        <v>0</v>
      </c>
      <c r="V9" s="177">
        <f t="shared" si="5"/>
        <v>0</v>
      </c>
      <c r="W9" s="178">
        <f t="shared" si="6"/>
        <v>0</v>
      </c>
      <c r="X9" s="178">
        <f t="shared" si="7"/>
        <v>0</v>
      </c>
      <c r="Y9" s="334">
        <f t="shared" si="8"/>
        <v>0</v>
      </c>
      <c r="Z9" s="335">
        <f>IF($E9="","",IF('16- RC SERV'!E14="TODO MÊS",($E9*12)*(1+$E$2),Y9*(1+$E$2)))</f>
        <v>0</v>
      </c>
      <c r="AA9" s="335">
        <f t="shared" si="4"/>
        <v>0</v>
      </c>
      <c r="AB9" s="335">
        <f t="shared" si="4"/>
        <v>0</v>
      </c>
      <c r="AC9" s="338">
        <f t="shared" si="4"/>
        <v>0</v>
      </c>
    </row>
    <row r="10" spans="1:29">
      <c r="A10" s="328">
        <f>IF('16- RC SERV'!A15="","",'16- RC SERV'!A15)</f>
        <v>45782</v>
      </c>
      <c r="B10" s="97"/>
      <c r="C10" s="98">
        <f>IF('13- SERVIÇ'!C10="","",'13- SERVIÇ'!C10)</f>
        <v>1</v>
      </c>
      <c r="D10" s="98">
        <f>IF('13- SERVIÇ'!E10="","",'13- SERVIÇ'!E10)</f>
        <v>0</v>
      </c>
      <c r="E10" s="99">
        <f>IF(A10="","",'13- SERVIÇ'!S10)</f>
        <v>0</v>
      </c>
      <c r="F10" s="197">
        <v>1</v>
      </c>
      <c r="G10" s="195"/>
      <c r="H10" s="195"/>
      <c r="I10" s="195"/>
      <c r="J10" s="222">
        <f t="shared" si="2"/>
        <v>0</v>
      </c>
      <c r="K10" s="223">
        <f t="shared" si="3"/>
        <v>0</v>
      </c>
      <c r="L10" s="223">
        <f t="shared" si="3"/>
        <v>0</v>
      </c>
      <c r="M10" s="223">
        <f t="shared" si="3"/>
        <v>0</v>
      </c>
      <c r="N10" s="223">
        <f t="shared" si="3"/>
        <v>0</v>
      </c>
      <c r="O10" s="223">
        <f t="shared" si="3"/>
        <v>0</v>
      </c>
      <c r="P10" s="223">
        <f t="shared" si="3"/>
        <v>0</v>
      </c>
      <c r="Q10" s="223">
        <f t="shared" si="3"/>
        <v>0</v>
      </c>
      <c r="R10" s="223">
        <f t="shared" si="3"/>
        <v>0</v>
      </c>
      <c r="S10" s="223">
        <f t="shared" si="3"/>
        <v>0</v>
      </c>
      <c r="T10" s="223">
        <f t="shared" si="3"/>
        <v>0</v>
      </c>
      <c r="U10" s="223">
        <f t="shared" si="3"/>
        <v>0</v>
      </c>
      <c r="V10" s="177">
        <f t="shared" si="5"/>
        <v>0</v>
      </c>
      <c r="W10" s="178">
        <f>IF($E10="","",IF(MONTH($A10)=MONTH(V$5),$G10*$E10,IF(MONTH($A10)=MONTH(U$5),$H10*$E10,IF(MONTH($A10)=T$5,$I10*$E10,0))))</f>
        <v>0</v>
      </c>
      <c r="X10" s="178">
        <f>IF($E10="","",IF(MONTH($A10)=MONTH(W$5),$G10*$E10,IF(MONTH($A10)=MONTH(V$5),$H10*$E10,IF(MONTH($A10)=U$5,$I10*$E10,0))))</f>
        <v>0</v>
      </c>
      <c r="Y10" s="334">
        <f t="shared" si="8"/>
        <v>0</v>
      </c>
      <c r="Z10" s="335">
        <f>IF($E10="","",IF('16- RC SERV'!E15="TODO MÊS",($E10*12)*(1+$E$2),Y10*(1+$E$2)))</f>
        <v>0</v>
      </c>
      <c r="AA10" s="335">
        <f t="shared" si="4"/>
        <v>0</v>
      </c>
      <c r="AB10" s="335">
        <f t="shared" si="4"/>
        <v>0</v>
      </c>
      <c r="AC10" s="338">
        <f t="shared" si="4"/>
        <v>0</v>
      </c>
    </row>
    <row r="11" spans="1:29">
      <c r="A11" s="329">
        <f>IF('16- RC SERV'!A16="","",'16- RC SERV'!A16)</f>
        <v>45813</v>
      </c>
      <c r="B11" s="111"/>
      <c r="C11" s="112">
        <f>IF('13- SERVIÇ'!C11="","",'13- SERVIÇ'!C11)</f>
        <v>1</v>
      </c>
      <c r="D11" s="112">
        <f>IF('13- SERVIÇ'!E11="","",'13- SERVIÇ'!E11)</f>
        <v>0</v>
      </c>
      <c r="E11" s="102">
        <f>IF(A11="","",'13- SERVIÇ'!S11)</f>
        <v>0</v>
      </c>
      <c r="F11" s="197">
        <v>1</v>
      </c>
      <c r="G11" s="195"/>
      <c r="H11" s="195"/>
      <c r="I11" s="195"/>
      <c r="J11" s="222">
        <f t="shared" si="2"/>
        <v>0</v>
      </c>
      <c r="K11" s="223">
        <f t="shared" si="3"/>
        <v>0</v>
      </c>
      <c r="L11" s="223">
        <f t="shared" si="3"/>
        <v>0</v>
      </c>
      <c r="M11" s="223">
        <f t="shared" si="3"/>
        <v>0</v>
      </c>
      <c r="N11" s="223">
        <f t="shared" si="3"/>
        <v>0</v>
      </c>
      <c r="O11" s="223">
        <f t="shared" si="3"/>
        <v>0</v>
      </c>
      <c r="P11" s="223">
        <f t="shared" si="3"/>
        <v>0</v>
      </c>
      <c r="Q11" s="223">
        <f t="shared" si="3"/>
        <v>0</v>
      </c>
      <c r="R11" s="223">
        <f t="shared" si="3"/>
        <v>0</v>
      </c>
      <c r="S11" s="223">
        <f t="shared" si="3"/>
        <v>0</v>
      </c>
      <c r="T11" s="223">
        <f t="shared" si="3"/>
        <v>0</v>
      </c>
      <c r="U11" s="223">
        <f t="shared" si="3"/>
        <v>0</v>
      </c>
      <c r="V11" s="177">
        <f t="shared" si="5"/>
        <v>0</v>
      </c>
      <c r="W11" s="178">
        <f t="shared" si="6"/>
        <v>0</v>
      </c>
      <c r="X11" s="178">
        <f t="shared" si="7"/>
        <v>0</v>
      </c>
      <c r="Y11" s="334">
        <f t="shared" si="8"/>
        <v>0</v>
      </c>
      <c r="Z11" s="335">
        <f>IF($E11="","",IF('16- RC SERV'!E16="TODO MÊS",($E11*12)*(1+$E$2),Y11*(1+$E$2)))</f>
        <v>0</v>
      </c>
      <c r="AA11" s="335">
        <f t="shared" si="4"/>
        <v>0</v>
      </c>
      <c r="AB11" s="335">
        <f t="shared" si="4"/>
        <v>0</v>
      </c>
      <c r="AC11" s="338">
        <f t="shared" si="4"/>
        <v>0</v>
      </c>
    </row>
    <row r="12" spans="1:29">
      <c r="A12" s="328">
        <f>IF('16- RC SERV'!A17="","",'16- RC SERV'!A17)</f>
        <v>45844</v>
      </c>
      <c r="B12" s="97"/>
      <c r="C12" s="98">
        <f>IF('13- SERVIÇ'!C12="","",'13- SERVIÇ'!C12)</f>
        <v>1</v>
      </c>
      <c r="D12" s="98">
        <f>IF('13- SERVIÇ'!E12="","",'13- SERVIÇ'!E12)</f>
        <v>0</v>
      </c>
      <c r="E12" s="99">
        <f>IF(A12="","",'13- SERVIÇ'!S12)</f>
        <v>0</v>
      </c>
      <c r="F12" s="197">
        <v>1</v>
      </c>
      <c r="G12" s="195"/>
      <c r="H12" s="195"/>
      <c r="I12" s="195"/>
      <c r="J12" s="222">
        <f t="shared" si="2"/>
        <v>0</v>
      </c>
      <c r="K12" s="223">
        <f t="shared" si="3"/>
        <v>0</v>
      </c>
      <c r="L12" s="223">
        <f t="shared" si="3"/>
        <v>0</v>
      </c>
      <c r="M12" s="223">
        <f t="shared" si="3"/>
        <v>0</v>
      </c>
      <c r="N12" s="223">
        <f t="shared" si="3"/>
        <v>0</v>
      </c>
      <c r="O12" s="223">
        <f t="shared" si="3"/>
        <v>0</v>
      </c>
      <c r="P12" s="223">
        <f t="shared" si="3"/>
        <v>0</v>
      </c>
      <c r="Q12" s="223">
        <f t="shared" si="3"/>
        <v>0</v>
      </c>
      <c r="R12" s="223">
        <f t="shared" si="3"/>
        <v>0</v>
      </c>
      <c r="S12" s="223">
        <f t="shared" si="3"/>
        <v>0</v>
      </c>
      <c r="T12" s="223">
        <f t="shared" si="3"/>
        <v>0</v>
      </c>
      <c r="U12" s="223">
        <f t="shared" si="3"/>
        <v>0</v>
      </c>
      <c r="V12" s="177">
        <f t="shared" si="5"/>
        <v>0</v>
      </c>
      <c r="W12" s="178">
        <f t="shared" si="6"/>
        <v>0</v>
      </c>
      <c r="X12" s="178">
        <f t="shared" si="7"/>
        <v>0</v>
      </c>
      <c r="Y12" s="334">
        <f t="shared" si="8"/>
        <v>0</v>
      </c>
      <c r="Z12" s="335">
        <f>IF($E12="","",IF('16- RC SERV'!E17="TODO MÊS",($E12*12)*(1+$E$2),Y12*(1+$E$2)))</f>
        <v>0</v>
      </c>
      <c r="AA12" s="335">
        <f t="shared" si="4"/>
        <v>0</v>
      </c>
      <c r="AB12" s="335">
        <f t="shared" si="4"/>
        <v>0</v>
      </c>
      <c r="AC12" s="338">
        <f t="shared" si="4"/>
        <v>0</v>
      </c>
    </row>
    <row r="13" spans="1:29">
      <c r="A13" s="329">
        <f>IF('16- RC SERV'!A18="","",'16- RC SERV'!A18)</f>
        <v>45875</v>
      </c>
      <c r="B13" s="111"/>
      <c r="C13" s="112">
        <f>IF('13- SERVIÇ'!C13="","",'13- SERVIÇ'!C13)</f>
        <v>1</v>
      </c>
      <c r="D13" s="112">
        <f>IF('13- SERVIÇ'!E13="","",'13- SERVIÇ'!E13)</f>
        <v>0</v>
      </c>
      <c r="E13" s="102">
        <f>IF(A13="","",'13- SERVIÇ'!S13)</f>
        <v>0</v>
      </c>
      <c r="F13" s="197">
        <v>1</v>
      </c>
      <c r="G13" s="195"/>
      <c r="H13" s="195"/>
      <c r="I13" s="195"/>
      <c r="J13" s="222">
        <f t="shared" si="2"/>
        <v>0</v>
      </c>
      <c r="K13" s="223">
        <f t="shared" si="3"/>
        <v>0</v>
      </c>
      <c r="L13" s="223">
        <f t="shared" si="3"/>
        <v>0</v>
      </c>
      <c r="M13" s="223">
        <f t="shared" si="3"/>
        <v>0</v>
      </c>
      <c r="N13" s="223">
        <f t="shared" si="3"/>
        <v>0</v>
      </c>
      <c r="O13" s="223">
        <f t="shared" si="3"/>
        <v>0</v>
      </c>
      <c r="P13" s="223">
        <f t="shared" si="3"/>
        <v>0</v>
      </c>
      <c r="Q13" s="223">
        <f t="shared" si="3"/>
        <v>0</v>
      </c>
      <c r="R13" s="223">
        <f t="shared" si="3"/>
        <v>0</v>
      </c>
      <c r="S13" s="223">
        <f t="shared" si="3"/>
        <v>0</v>
      </c>
      <c r="T13" s="223">
        <f t="shared" si="3"/>
        <v>0</v>
      </c>
      <c r="U13" s="223">
        <f t="shared" si="3"/>
        <v>0</v>
      </c>
      <c r="V13" s="177">
        <f t="shared" si="5"/>
        <v>0</v>
      </c>
      <c r="W13" s="178">
        <f t="shared" si="6"/>
        <v>0</v>
      </c>
      <c r="X13" s="178">
        <f t="shared" si="7"/>
        <v>0</v>
      </c>
      <c r="Y13" s="334">
        <f t="shared" si="8"/>
        <v>0</v>
      </c>
      <c r="Z13" s="335">
        <f>IF($E13="","",IF('16- RC SERV'!E18="TODO MÊS",($E13*12)*(1+$E$2),Y13*(1+$E$2)))</f>
        <v>0</v>
      </c>
      <c r="AA13" s="335">
        <f t="shared" si="4"/>
        <v>0</v>
      </c>
      <c r="AB13" s="335">
        <f t="shared" si="4"/>
        <v>0</v>
      </c>
      <c r="AC13" s="338">
        <f t="shared" si="4"/>
        <v>0</v>
      </c>
    </row>
    <row r="14" spans="1:29">
      <c r="A14" s="328">
        <f>IF('16- RC SERV'!A19="","",'16- RC SERV'!A19)</f>
        <v>45906</v>
      </c>
      <c r="B14" s="97"/>
      <c r="C14" s="98">
        <f>IF('13- SERVIÇ'!C14="","",'13- SERVIÇ'!C14)</f>
        <v>1</v>
      </c>
      <c r="D14" s="98">
        <f>IF('13- SERVIÇ'!E14="","",'13- SERVIÇ'!E14)</f>
        <v>0</v>
      </c>
      <c r="E14" s="99">
        <f>IF(A14="","",'13- SERVIÇ'!S14)</f>
        <v>0</v>
      </c>
      <c r="F14" s="197">
        <v>1</v>
      </c>
      <c r="G14" s="195"/>
      <c r="H14" s="195"/>
      <c r="I14" s="195"/>
      <c r="J14" s="222">
        <f t="shared" si="2"/>
        <v>0</v>
      </c>
      <c r="K14" s="223">
        <f t="shared" si="3"/>
        <v>0</v>
      </c>
      <c r="L14" s="223">
        <f t="shared" si="3"/>
        <v>0</v>
      </c>
      <c r="M14" s="223">
        <f t="shared" si="3"/>
        <v>0</v>
      </c>
      <c r="N14" s="223">
        <f t="shared" si="3"/>
        <v>0</v>
      </c>
      <c r="O14" s="223">
        <f t="shared" si="3"/>
        <v>0</v>
      </c>
      <c r="P14" s="223">
        <f t="shared" si="3"/>
        <v>0</v>
      </c>
      <c r="Q14" s="223">
        <f t="shared" si="3"/>
        <v>0</v>
      </c>
      <c r="R14" s="223">
        <f t="shared" si="3"/>
        <v>0</v>
      </c>
      <c r="S14" s="223">
        <f t="shared" si="3"/>
        <v>0</v>
      </c>
      <c r="T14" s="223">
        <f t="shared" si="3"/>
        <v>0</v>
      </c>
      <c r="U14" s="223">
        <f t="shared" si="3"/>
        <v>0</v>
      </c>
      <c r="V14" s="177">
        <f t="shared" si="5"/>
        <v>0</v>
      </c>
      <c r="W14" s="178">
        <f t="shared" si="6"/>
        <v>0</v>
      </c>
      <c r="X14" s="178">
        <f t="shared" si="7"/>
        <v>0</v>
      </c>
      <c r="Y14" s="334">
        <f t="shared" si="8"/>
        <v>0</v>
      </c>
      <c r="Z14" s="335">
        <f>IF($E14="","",IF('16- RC SERV'!E19="TODO MÊS",($E14*12)*(1+$E$2),Y14*(1+$E$2)))</f>
        <v>0</v>
      </c>
      <c r="AA14" s="335">
        <f t="shared" si="4"/>
        <v>0</v>
      </c>
      <c r="AB14" s="335">
        <f t="shared" si="4"/>
        <v>0</v>
      </c>
      <c r="AC14" s="338">
        <f t="shared" si="4"/>
        <v>0</v>
      </c>
    </row>
    <row r="15" spans="1:29">
      <c r="A15" s="329">
        <f>IF('16- RC SERV'!A20="","",'16- RC SERV'!A20)</f>
        <v>45937</v>
      </c>
      <c r="B15" s="111"/>
      <c r="C15" s="112">
        <f>IF('13- SERVIÇ'!C15="","",'13- SERVIÇ'!C15)</f>
        <v>1</v>
      </c>
      <c r="D15" s="112">
        <f>IF('13- SERVIÇ'!E15="","",'13- SERVIÇ'!E15)</f>
        <v>0</v>
      </c>
      <c r="E15" s="102">
        <f>IF(A15="","",'13- SERVIÇ'!S15)</f>
        <v>0</v>
      </c>
      <c r="F15" s="197">
        <v>1</v>
      </c>
      <c r="G15" s="195"/>
      <c r="H15" s="195"/>
      <c r="I15" s="195"/>
      <c r="J15" s="222">
        <f t="shared" si="2"/>
        <v>0</v>
      </c>
      <c r="K15" s="223">
        <f t="shared" si="3"/>
        <v>0</v>
      </c>
      <c r="L15" s="223">
        <f t="shared" si="3"/>
        <v>0</v>
      </c>
      <c r="M15" s="223">
        <f t="shared" si="3"/>
        <v>0</v>
      </c>
      <c r="N15" s="223">
        <f t="shared" si="3"/>
        <v>0</v>
      </c>
      <c r="O15" s="223">
        <f t="shared" si="3"/>
        <v>0</v>
      </c>
      <c r="P15" s="223">
        <f t="shared" si="3"/>
        <v>0</v>
      </c>
      <c r="Q15" s="223">
        <f t="shared" si="3"/>
        <v>0</v>
      </c>
      <c r="R15" s="223">
        <f t="shared" si="3"/>
        <v>0</v>
      </c>
      <c r="S15" s="223">
        <f t="shared" si="3"/>
        <v>0</v>
      </c>
      <c r="T15" s="223">
        <f t="shared" si="3"/>
        <v>0</v>
      </c>
      <c r="U15" s="223">
        <f t="shared" si="3"/>
        <v>0</v>
      </c>
      <c r="V15" s="177">
        <f t="shared" si="5"/>
        <v>0</v>
      </c>
      <c r="W15" s="178">
        <f t="shared" si="6"/>
        <v>0</v>
      </c>
      <c r="X15" s="178">
        <f t="shared" si="7"/>
        <v>0</v>
      </c>
      <c r="Y15" s="334">
        <f t="shared" si="8"/>
        <v>0</v>
      </c>
      <c r="Z15" s="335">
        <f>IF($E15="","",IF('16- RC SERV'!E20="TODO MÊS",($E15*12)*(1+$E$2),Y15*(1+$E$2)))</f>
        <v>0</v>
      </c>
      <c r="AA15" s="335">
        <f t="shared" si="4"/>
        <v>0</v>
      </c>
      <c r="AB15" s="335">
        <f t="shared" si="4"/>
        <v>0</v>
      </c>
      <c r="AC15" s="338">
        <f t="shared" si="4"/>
        <v>0</v>
      </c>
    </row>
    <row r="16" spans="1:29">
      <c r="A16" s="328">
        <f>IF('16- RC SERV'!A21="","",'16- RC SERV'!A21)</f>
        <v>45968</v>
      </c>
      <c r="B16" s="97"/>
      <c r="C16" s="98">
        <f>IF('13- SERVIÇ'!C16="","",'13- SERVIÇ'!C16)</f>
        <v>1</v>
      </c>
      <c r="D16" s="98">
        <f>IF('13- SERVIÇ'!E16="","",'13- SERVIÇ'!E16)</f>
        <v>0</v>
      </c>
      <c r="E16" s="99">
        <f>IF(A16="","",'13- SERVIÇ'!S16)</f>
        <v>0</v>
      </c>
      <c r="F16" s="197">
        <v>1</v>
      </c>
      <c r="G16" s="195"/>
      <c r="H16" s="195"/>
      <c r="I16" s="195"/>
      <c r="J16" s="222">
        <f t="shared" si="2"/>
        <v>0</v>
      </c>
      <c r="K16" s="223">
        <f t="shared" si="3"/>
        <v>0</v>
      </c>
      <c r="L16" s="223">
        <f t="shared" si="3"/>
        <v>0</v>
      </c>
      <c r="M16" s="223">
        <f t="shared" si="3"/>
        <v>0</v>
      </c>
      <c r="N16" s="223">
        <f t="shared" si="3"/>
        <v>0</v>
      </c>
      <c r="O16" s="223">
        <f t="shared" si="3"/>
        <v>0</v>
      </c>
      <c r="P16" s="223">
        <f t="shared" si="3"/>
        <v>0</v>
      </c>
      <c r="Q16" s="223">
        <f t="shared" si="3"/>
        <v>0</v>
      </c>
      <c r="R16" s="223">
        <f t="shared" si="3"/>
        <v>0</v>
      </c>
      <c r="S16" s="223">
        <f t="shared" si="3"/>
        <v>0</v>
      </c>
      <c r="T16" s="223">
        <f t="shared" si="3"/>
        <v>0</v>
      </c>
      <c r="U16" s="223">
        <f t="shared" si="3"/>
        <v>0</v>
      </c>
      <c r="V16" s="177">
        <f t="shared" si="5"/>
        <v>0</v>
      </c>
      <c r="W16" s="178">
        <f t="shared" si="6"/>
        <v>0</v>
      </c>
      <c r="X16" s="178">
        <f t="shared" si="7"/>
        <v>0</v>
      </c>
      <c r="Y16" s="334">
        <f t="shared" si="8"/>
        <v>0</v>
      </c>
      <c r="Z16" s="335">
        <f>IF($E16="","",IF('16- RC SERV'!E21="TODO MÊS",($E16*12)*(1+$E$2),Y16*(1+$E$2)))</f>
        <v>0</v>
      </c>
      <c r="AA16" s="335">
        <f t="shared" si="4"/>
        <v>0</v>
      </c>
      <c r="AB16" s="335">
        <f t="shared" si="4"/>
        <v>0</v>
      </c>
      <c r="AC16" s="338">
        <f t="shared" si="4"/>
        <v>0</v>
      </c>
    </row>
    <row r="17" spans="1:29">
      <c r="A17" s="329">
        <f>IF('16- RC SERV'!A22="","",'16- RC SERV'!A22)</f>
        <v>45999</v>
      </c>
      <c r="B17" s="111"/>
      <c r="C17" s="112">
        <f>IF('13- SERVIÇ'!C17="","",'13- SERVIÇ'!C17)</f>
        <v>1</v>
      </c>
      <c r="D17" s="112">
        <f>IF('13- SERVIÇ'!E17="","",'13- SERVIÇ'!E17)</f>
        <v>0</v>
      </c>
      <c r="E17" s="102">
        <f>IF(A17="","",'13- SERVIÇ'!S17)</f>
        <v>0</v>
      </c>
      <c r="F17" s="197">
        <v>1</v>
      </c>
      <c r="G17" s="195"/>
      <c r="H17" s="195"/>
      <c r="I17" s="195"/>
      <c r="J17" s="222">
        <f t="shared" si="2"/>
        <v>0</v>
      </c>
      <c r="K17" s="223">
        <f t="shared" si="3"/>
        <v>0</v>
      </c>
      <c r="L17" s="223">
        <f t="shared" si="3"/>
        <v>0</v>
      </c>
      <c r="M17" s="223">
        <f t="shared" si="3"/>
        <v>0</v>
      </c>
      <c r="N17" s="223">
        <f t="shared" si="3"/>
        <v>0</v>
      </c>
      <c r="O17" s="223">
        <f t="shared" si="3"/>
        <v>0</v>
      </c>
      <c r="P17" s="223">
        <f t="shared" si="3"/>
        <v>0</v>
      </c>
      <c r="Q17" s="223">
        <f t="shared" si="3"/>
        <v>0</v>
      </c>
      <c r="R17" s="223">
        <f t="shared" si="3"/>
        <v>0</v>
      </c>
      <c r="S17" s="223">
        <f t="shared" si="3"/>
        <v>0</v>
      </c>
      <c r="T17" s="223">
        <f t="shared" si="3"/>
        <v>0</v>
      </c>
      <c r="U17" s="223">
        <f t="shared" si="3"/>
        <v>0</v>
      </c>
      <c r="V17" s="177">
        <f t="shared" si="5"/>
        <v>0</v>
      </c>
      <c r="W17" s="178">
        <f t="shared" si="6"/>
        <v>0</v>
      </c>
      <c r="X17" s="178">
        <f t="shared" si="7"/>
        <v>0</v>
      </c>
      <c r="Y17" s="334">
        <f t="shared" si="8"/>
        <v>0</v>
      </c>
      <c r="Z17" s="335">
        <f>IF($E17="","",IF('16- RC SERV'!E22="TODO MÊS",($E17*12)*(1+$E$2),Y17*(1+$E$2)))</f>
        <v>0</v>
      </c>
      <c r="AA17" s="335">
        <f t="shared" si="4"/>
        <v>0</v>
      </c>
      <c r="AB17" s="335">
        <f t="shared" si="4"/>
        <v>0</v>
      </c>
      <c r="AC17" s="338">
        <f t="shared" si="4"/>
        <v>0</v>
      </c>
    </row>
    <row r="18" spans="1:29" ht="14" thickBot="1">
      <c r="A18" s="96" t="str">
        <f>IF('16- RC SERV'!A23="","",'16- RC SERV'!A23)</f>
        <v/>
      </c>
      <c r="B18" s="97" t="str">
        <f>IF('16- RC SERV'!F23="","",'16- RC SERV'!F23)</f>
        <v/>
      </c>
      <c r="C18" s="98" t="str">
        <f>IF('13- SERVIÇ'!C24="","",'13- SERVIÇ'!C24)</f>
        <v/>
      </c>
      <c r="D18" s="98" t="str">
        <f>IF('13- SERVIÇ'!E24="","",'13- SERVIÇ'!E24)</f>
        <v/>
      </c>
      <c r="E18" s="273"/>
      <c r="F18" s="291"/>
      <c r="G18" s="274"/>
      <c r="H18" s="274"/>
      <c r="I18" s="274"/>
      <c r="J18" s="275" t="str">
        <f t="shared" si="2"/>
        <v/>
      </c>
      <c r="K18" s="276" t="str">
        <f t="shared" si="3"/>
        <v/>
      </c>
      <c r="L18" s="276" t="str">
        <f t="shared" si="3"/>
        <v/>
      </c>
      <c r="M18" s="276" t="str">
        <f t="shared" si="3"/>
        <v/>
      </c>
      <c r="N18" s="276" t="str">
        <f t="shared" si="3"/>
        <v/>
      </c>
      <c r="O18" s="276" t="str">
        <f t="shared" si="3"/>
        <v/>
      </c>
      <c r="P18" s="276" t="str">
        <f t="shared" si="3"/>
        <v/>
      </c>
      <c r="Q18" s="276" t="str">
        <f t="shared" si="3"/>
        <v/>
      </c>
      <c r="R18" s="276" t="str">
        <f t="shared" si="3"/>
        <v/>
      </c>
      <c r="S18" s="276" t="str">
        <f t="shared" si="3"/>
        <v/>
      </c>
      <c r="T18" s="276" t="str">
        <f t="shared" si="3"/>
        <v/>
      </c>
      <c r="U18" s="276" t="str">
        <f t="shared" si="3"/>
        <v/>
      </c>
      <c r="V18" s="277" t="str">
        <f t="shared" si="5"/>
        <v/>
      </c>
      <c r="W18" s="278" t="str">
        <f t="shared" si="6"/>
        <v/>
      </c>
      <c r="X18" s="278" t="str">
        <f t="shared" si="7"/>
        <v/>
      </c>
      <c r="Y18" s="279" t="str">
        <f t="shared" si="8"/>
        <v/>
      </c>
      <c r="Z18" s="280" t="str">
        <f>IF($E18="","",IF('16- RC SERV'!E23="TODO MÊS",($E18*12)*(1+$E$2),Y18*(1+$E$2)))</f>
        <v/>
      </c>
      <c r="AA18" s="280" t="str">
        <f t="shared" si="4"/>
        <v/>
      </c>
      <c r="AB18" s="280" t="str">
        <f t="shared" si="4"/>
        <v/>
      </c>
      <c r="AC18" s="281" t="str">
        <f t="shared" si="4"/>
        <v/>
      </c>
    </row>
    <row r="19" spans="1:29">
      <c r="A19" s="2753" t="s">
        <v>373</v>
      </c>
      <c r="B19" s="2754"/>
      <c r="C19" s="2755">
        <f>'13- SERVIÇ'!L18-'13- SERVIÇ'!M18</f>
        <v>0</v>
      </c>
      <c r="D19" s="2756"/>
      <c r="E19" s="282"/>
      <c r="F19" s="197"/>
      <c r="G19" s="195"/>
      <c r="H19" s="195"/>
      <c r="I19" s="195"/>
      <c r="J19" s="231" t="str">
        <f t="shared" si="2"/>
        <v/>
      </c>
      <c r="K19" s="232" t="str">
        <f t="shared" si="3"/>
        <v/>
      </c>
      <c r="L19" s="232" t="str">
        <f t="shared" si="3"/>
        <v/>
      </c>
      <c r="M19" s="232" t="str">
        <f t="shared" si="3"/>
        <v/>
      </c>
      <c r="N19" s="232" t="str">
        <f t="shared" si="3"/>
        <v/>
      </c>
      <c r="O19" s="232" t="str">
        <f t="shared" si="3"/>
        <v/>
      </c>
      <c r="P19" s="232" t="str">
        <f t="shared" si="3"/>
        <v/>
      </c>
      <c r="Q19" s="232" t="str">
        <f t="shared" si="3"/>
        <v/>
      </c>
      <c r="R19" s="232" t="str">
        <f t="shared" si="3"/>
        <v/>
      </c>
      <c r="S19" s="232" t="str">
        <f t="shared" si="3"/>
        <v/>
      </c>
      <c r="T19" s="232" t="str">
        <f t="shared" si="3"/>
        <v/>
      </c>
      <c r="U19" s="232" t="str">
        <f t="shared" si="3"/>
        <v/>
      </c>
      <c r="V19" s="233" t="str">
        <f t="shared" si="5"/>
        <v/>
      </c>
      <c r="W19" s="234" t="str">
        <f t="shared" si="6"/>
        <v/>
      </c>
      <c r="X19" s="234" t="str">
        <f t="shared" si="7"/>
        <v/>
      </c>
      <c r="Y19" s="219" t="str">
        <f t="shared" si="8"/>
        <v/>
      </c>
      <c r="Z19" s="220" t="str">
        <f>IF($E19="","",IF('16- RC SERV'!E24="TODO MÊS",($E19*12)*(1+$E$2),Y19*(1+$E$2)))</f>
        <v/>
      </c>
      <c r="AA19" s="220" t="str">
        <f t="shared" si="4"/>
        <v/>
      </c>
      <c r="AB19" s="220" t="str">
        <f t="shared" si="4"/>
        <v/>
      </c>
      <c r="AC19" s="221" t="str">
        <f t="shared" si="4"/>
        <v/>
      </c>
    </row>
    <row r="20" spans="1:29" ht="14" thickBot="1">
      <c r="A20" s="2759">
        <f>'1- CAPA'!M4+364</f>
        <v>46022</v>
      </c>
      <c r="B20" s="2760"/>
      <c r="C20" s="2757"/>
      <c r="D20" s="2758"/>
      <c r="E20" s="283"/>
      <c r="F20" s="198"/>
      <c r="G20" s="196"/>
      <c r="H20" s="196"/>
      <c r="I20" s="196"/>
      <c r="J20" s="284" t="str">
        <f t="shared" si="2"/>
        <v/>
      </c>
      <c r="K20" s="285" t="str">
        <f t="shared" si="3"/>
        <v/>
      </c>
      <c r="L20" s="285" t="str">
        <f t="shared" si="3"/>
        <v/>
      </c>
      <c r="M20" s="285" t="str">
        <f t="shared" si="3"/>
        <v/>
      </c>
      <c r="N20" s="285" t="str">
        <f t="shared" si="3"/>
        <v/>
      </c>
      <c r="O20" s="285" t="str">
        <f t="shared" si="3"/>
        <v/>
      </c>
      <c r="P20" s="285" t="str">
        <f t="shared" si="3"/>
        <v/>
      </c>
      <c r="Q20" s="285" t="str">
        <f t="shared" si="3"/>
        <v/>
      </c>
      <c r="R20" s="285" t="str">
        <f t="shared" si="3"/>
        <v/>
      </c>
      <c r="S20" s="285" t="str">
        <f t="shared" si="3"/>
        <v/>
      </c>
      <c r="T20" s="285" t="str">
        <f t="shared" si="3"/>
        <v/>
      </c>
      <c r="U20" s="285" t="str">
        <f t="shared" si="3"/>
        <v/>
      </c>
      <c r="V20" s="286" t="str">
        <f t="shared" si="5"/>
        <v/>
      </c>
      <c r="W20" s="287" t="str">
        <f t="shared" si="6"/>
        <v/>
      </c>
      <c r="X20" s="287" t="str">
        <f t="shared" si="7"/>
        <v/>
      </c>
      <c r="Y20" s="288" t="str">
        <f t="shared" si="8"/>
        <v/>
      </c>
      <c r="Z20" s="289" t="str">
        <f>IF($E20="","",IF('16- RC SERV'!E25="TODO MÊS",($E20*12)*(1+$E$2),Y20*(1+$E$2)))</f>
        <v/>
      </c>
      <c r="AA20" s="289" t="str">
        <f t="shared" si="4"/>
        <v/>
      </c>
      <c r="AB20" s="289" t="str">
        <f t="shared" si="4"/>
        <v/>
      </c>
      <c r="AC20" s="290" t="str">
        <f t="shared" si="4"/>
        <v/>
      </c>
    </row>
    <row r="21" spans="1:29" hidden="1">
      <c r="A21" s="110" t="str">
        <f>IF('16- RC SERV'!A26="","",'16- RC SERV'!A26)</f>
        <v/>
      </c>
      <c r="B21" s="111" t="str">
        <f>IF('16- RC SERV'!F26="","",'16- RC SERV'!F26)</f>
        <v>ANO2</v>
      </c>
      <c r="C21" s="112">
        <f>IF('13- SERVIÇ'!C28="","",'13- SERVIÇ'!C28)</f>
        <v>0</v>
      </c>
      <c r="D21" s="112">
        <f>IF('13- SERVIÇ'!E28="","",'13- SERVIÇ'!E28)</f>
        <v>0</v>
      </c>
      <c r="E21" s="102" t="str">
        <f>IF(A21="","",'13- SERVIÇ'!S27)</f>
        <v/>
      </c>
      <c r="F21" s="197"/>
      <c r="G21" s="195"/>
      <c r="H21" s="195"/>
      <c r="I21" s="195"/>
      <c r="J21" s="215" t="str">
        <f t="shared" si="2"/>
        <v/>
      </c>
      <c r="K21" s="216" t="str">
        <f t="shared" si="3"/>
        <v/>
      </c>
      <c r="L21" s="216" t="str">
        <f t="shared" si="3"/>
        <v/>
      </c>
      <c r="M21" s="216" t="str">
        <f t="shared" si="3"/>
        <v/>
      </c>
      <c r="N21" s="216" t="str">
        <f t="shared" si="3"/>
        <v/>
      </c>
      <c r="O21" s="216" t="str">
        <f t="shared" si="3"/>
        <v/>
      </c>
      <c r="P21" s="216" t="str">
        <f t="shared" si="3"/>
        <v/>
      </c>
      <c r="Q21" s="216" t="str">
        <f t="shared" si="3"/>
        <v/>
      </c>
      <c r="R21" s="216" t="str">
        <f t="shared" si="3"/>
        <v/>
      </c>
      <c r="S21" s="216" t="str">
        <f t="shared" si="3"/>
        <v/>
      </c>
      <c r="T21" s="216" t="str">
        <f t="shared" si="3"/>
        <v/>
      </c>
      <c r="U21" s="216" t="str">
        <f t="shared" si="3"/>
        <v/>
      </c>
      <c r="V21" s="177" t="str">
        <f t="shared" si="5"/>
        <v/>
      </c>
      <c r="W21" s="178" t="str">
        <f t="shared" si="6"/>
        <v/>
      </c>
      <c r="X21" s="178" t="str">
        <f t="shared" si="7"/>
        <v/>
      </c>
      <c r="Y21" s="105" t="str">
        <f t="shared" si="8"/>
        <v/>
      </c>
      <c r="Z21" s="103" t="str">
        <f>IF($E21="","",IF('16- RC SERV'!E26="TODO MÊS",($E21*12)*(1+$E$2),Y21*(1+$E$2)))</f>
        <v/>
      </c>
      <c r="AA21" s="103" t="str">
        <f t="shared" si="4"/>
        <v/>
      </c>
      <c r="AB21" s="103" t="str">
        <f t="shared" si="4"/>
        <v/>
      </c>
      <c r="AC21" s="104" t="str">
        <f t="shared" si="4"/>
        <v/>
      </c>
    </row>
    <row r="22" spans="1:29" hidden="1">
      <c r="A22" s="96" t="str">
        <f>IF('16- RC SERV'!A27="","",'16- RC SERV'!A27)</f>
        <v/>
      </c>
      <c r="B22" s="97" t="str">
        <f>IF('16- RC SERV'!F27="","",'16- RC SERV'!F27)</f>
        <v>ANO3</v>
      </c>
      <c r="C22" s="98">
        <f>IF('13- SERVIÇ'!C29="","",'13- SERVIÇ'!C29)</f>
        <v>0</v>
      </c>
      <c r="D22" s="98">
        <f>IF('13- SERVIÇ'!E29="","",'13- SERVIÇ'!E29)</f>
        <v>0</v>
      </c>
      <c r="E22" s="99" t="str">
        <f>IF(A22="","",'13- SERVIÇ'!S28)</f>
        <v/>
      </c>
      <c r="F22" s="197"/>
      <c r="G22" s="195"/>
      <c r="H22" s="195"/>
      <c r="I22" s="195"/>
      <c r="J22" s="215" t="str">
        <f t="shared" si="2"/>
        <v/>
      </c>
      <c r="K22" s="216" t="str">
        <f t="shared" ref="K22:U22" si="9">IF($E22="","",IF(MONTH(K$5)=MONTH($A22),$F22*$E22,IF(MONTH(K$5)=MONTH($A22)+1,$G22*$E22,IF(MONTH(K$5)=MONTH($A22)+2,$H22*$E22,IF(MONTH(K$5)=MONTH($A22)+3,$I22*$E22,0)))))</f>
        <v/>
      </c>
      <c r="L22" s="216" t="str">
        <f t="shared" si="9"/>
        <v/>
      </c>
      <c r="M22" s="216" t="str">
        <f t="shared" si="9"/>
        <v/>
      </c>
      <c r="N22" s="216" t="str">
        <f t="shared" si="9"/>
        <v/>
      </c>
      <c r="O22" s="216" t="str">
        <f t="shared" si="9"/>
        <v/>
      </c>
      <c r="P22" s="216" t="str">
        <f t="shared" si="9"/>
        <v/>
      </c>
      <c r="Q22" s="216" t="str">
        <f t="shared" si="9"/>
        <v/>
      </c>
      <c r="R22" s="216" t="str">
        <f t="shared" si="9"/>
        <v/>
      </c>
      <c r="S22" s="216" t="str">
        <f t="shared" si="9"/>
        <v/>
      </c>
      <c r="T22" s="216" t="str">
        <f t="shared" si="9"/>
        <v/>
      </c>
      <c r="U22" s="216" t="str">
        <f t="shared" si="9"/>
        <v/>
      </c>
      <c r="V22" s="177" t="str">
        <f t="shared" si="5"/>
        <v/>
      </c>
      <c r="W22" s="178" t="str">
        <f t="shared" si="6"/>
        <v/>
      </c>
      <c r="X22" s="178" t="str">
        <f t="shared" si="7"/>
        <v/>
      </c>
      <c r="Y22" s="93" t="str">
        <f t="shared" si="8"/>
        <v/>
      </c>
      <c r="Z22" s="94" t="str">
        <f>IF($E22="","",IF('16- RC SERV'!E27="TODO MÊS",($E22*12)*(1+$E$2),Y22*(1+$E$2)))</f>
        <v/>
      </c>
      <c r="AA22" s="94" t="str">
        <f t="shared" si="4"/>
        <v/>
      </c>
      <c r="AB22" s="94" t="str">
        <f t="shared" si="4"/>
        <v/>
      </c>
      <c r="AC22" s="95" t="str">
        <f t="shared" si="4"/>
        <v/>
      </c>
    </row>
    <row r="23" spans="1:29" hidden="1">
      <c r="A23" s="110" t="str">
        <f>IF('16- RC SERV'!A28="","",'16- RC SERV'!A28)</f>
        <v/>
      </c>
      <c r="B23" s="111" t="str">
        <f>IF('16- RC SERV'!F28="","",'16- RC SERV'!F28)</f>
        <v>ANO4</v>
      </c>
      <c r="C23" s="112">
        <f>IF('13- SERVIÇ'!C30="","",'13- SERVIÇ'!C30)</f>
        <v>0</v>
      </c>
      <c r="D23" s="112">
        <f>IF('13- SERVIÇ'!E30="","",'13- SERVIÇ'!E30)</f>
        <v>0</v>
      </c>
      <c r="E23" s="102" t="str">
        <f>IF(A23="","",'13- SERVIÇ'!S29)</f>
        <v/>
      </c>
      <c r="F23" s="197"/>
      <c r="G23" s="195"/>
      <c r="H23" s="195"/>
      <c r="I23" s="195"/>
      <c r="J23" s="215" t="str">
        <f t="shared" ref="J23:U38" si="10">IF($E23="","",IF(MONTH(J$5)=MONTH($A23),$F23*$E23,IF(MONTH(J$5)=MONTH($A23)+1,$G23*$E23,IF(MONTH(J$5)=MONTH($A23)+2,$H23*$E23,IF(MONTH(J$5)=MONTH($A23)+3,$I23*$E23,0)))))</f>
        <v/>
      </c>
      <c r="K23" s="364" t="s">
        <v>402</v>
      </c>
      <c r="L23" s="364" t="str">
        <f t="shared" si="10"/>
        <v/>
      </c>
      <c r="M23" s="216" t="str">
        <f t="shared" si="10"/>
        <v/>
      </c>
      <c r="N23" s="216" t="str">
        <f t="shared" si="10"/>
        <v/>
      </c>
      <c r="O23" s="216" t="str">
        <f t="shared" si="10"/>
        <v/>
      </c>
      <c r="P23" s="216" t="str">
        <f t="shared" si="10"/>
        <v/>
      </c>
      <c r="Q23" s="216" t="str">
        <f t="shared" si="10"/>
        <v/>
      </c>
      <c r="R23" s="216" t="str">
        <f t="shared" si="10"/>
        <v/>
      </c>
      <c r="S23" s="216" t="str">
        <f t="shared" si="10"/>
        <v/>
      </c>
      <c r="T23" s="216" t="str">
        <f t="shared" si="10"/>
        <v/>
      </c>
      <c r="U23" s="216" t="str">
        <f t="shared" si="10"/>
        <v/>
      </c>
      <c r="V23" s="177" t="str">
        <f t="shared" si="5"/>
        <v/>
      </c>
      <c r="W23" s="178" t="str">
        <f t="shared" si="6"/>
        <v/>
      </c>
      <c r="X23" s="178" t="str">
        <f t="shared" si="7"/>
        <v/>
      </c>
      <c r="Y23" s="105" t="str">
        <f t="shared" si="8"/>
        <v/>
      </c>
      <c r="Z23" s="103" t="str">
        <f>IF($E23="","",IF('16- RC SERV'!E28="TODO MÊS",($E23*12)*(1+$E$2),Y23*(1+$E$2)))</f>
        <v/>
      </c>
      <c r="AA23" s="103" t="str">
        <f t="shared" si="4"/>
        <v/>
      </c>
      <c r="AB23" s="103" t="str">
        <f t="shared" si="4"/>
        <v/>
      </c>
      <c r="AC23" s="104" t="str">
        <f t="shared" si="4"/>
        <v/>
      </c>
    </row>
    <row r="24" spans="1:29" hidden="1">
      <c r="A24" s="96" t="str">
        <f>IF('16- RC SERV'!A29="","",'16- RC SERV'!A29)</f>
        <v/>
      </c>
      <c r="B24" s="97" t="str">
        <f>IF('16- RC SERV'!F29="","",'16- RC SERV'!F29)</f>
        <v>ANO5</v>
      </c>
      <c r="C24" s="98">
        <f>IF('13- SERVIÇ'!C31="","",'13- SERVIÇ'!C31)</f>
        <v>0</v>
      </c>
      <c r="D24" s="98">
        <f>IF('13- SERVIÇ'!E31="","",'13- SERVIÇ'!E31)</f>
        <v>0</v>
      </c>
      <c r="E24" s="99" t="str">
        <f>IF(A24="","",'13- SERVIÇ'!S30)</f>
        <v/>
      </c>
      <c r="F24" s="197"/>
      <c r="G24" s="195"/>
      <c r="H24" s="195"/>
      <c r="I24" s="195"/>
      <c r="J24" s="215" t="str">
        <f t="shared" si="10"/>
        <v/>
      </c>
      <c r="K24" s="364" t="s">
        <v>363</v>
      </c>
      <c r="L24" s="364">
        <f>C19</f>
        <v>0</v>
      </c>
      <c r="M24" s="216" t="str">
        <f t="shared" si="10"/>
        <v/>
      </c>
      <c r="N24" s="216" t="str">
        <f t="shared" si="10"/>
        <v/>
      </c>
      <c r="O24" s="216" t="str">
        <f t="shared" si="10"/>
        <v/>
      </c>
      <c r="P24" s="216" t="str">
        <f t="shared" si="10"/>
        <v/>
      </c>
      <c r="Q24" s="216" t="str">
        <f t="shared" si="10"/>
        <v/>
      </c>
      <c r="R24" s="216" t="str">
        <f t="shared" si="10"/>
        <v/>
      </c>
      <c r="S24" s="216" t="str">
        <f t="shared" si="10"/>
        <v/>
      </c>
      <c r="T24" s="216" t="str">
        <f t="shared" si="10"/>
        <v/>
      </c>
      <c r="U24" s="216" t="str">
        <f t="shared" si="10"/>
        <v/>
      </c>
      <c r="V24" s="177" t="str">
        <f t="shared" si="5"/>
        <v/>
      </c>
      <c r="W24" s="178" t="str">
        <f t="shared" si="6"/>
        <v/>
      </c>
      <c r="X24" s="178" t="str">
        <f t="shared" si="7"/>
        <v/>
      </c>
      <c r="Y24" s="93" t="str">
        <f t="shared" si="8"/>
        <v/>
      </c>
      <c r="Z24" s="94" t="str">
        <f>IF($E24="","",IF('16- RC SERV'!E29="TODO MÊS",($E24*12)*(1+$E$2),Y24*(1+$E$2)))</f>
        <v/>
      </c>
      <c r="AA24" s="94" t="str">
        <f t="shared" si="4"/>
        <v/>
      </c>
      <c r="AB24" s="94" t="str">
        <f t="shared" si="4"/>
        <v/>
      </c>
      <c r="AC24" s="95" t="str">
        <f t="shared" si="4"/>
        <v/>
      </c>
    </row>
    <row r="25" spans="1:29" hidden="1">
      <c r="A25" s="110" t="str">
        <f>IF('16- RC SERV'!A30="","",'16- RC SERV'!A30)</f>
        <v/>
      </c>
      <c r="B25" s="111" t="str">
        <f>IF('16- RC SERV'!F30="","",'16- RC SERV'!F30)</f>
        <v/>
      </c>
      <c r="C25" s="112">
        <f>IF('13- SERVIÇ'!C32="","",'13- SERVIÇ'!C32)</f>
        <v>0</v>
      </c>
      <c r="D25" s="112">
        <f>IF('13- SERVIÇ'!E32="","",'13- SERVIÇ'!E32)</f>
        <v>0</v>
      </c>
      <c r="E25" s="102" t="str">
        <f>IF(A25="","",'13- SERVIÇ'!S31)</f>
        <v/>
      </c>
      <c r="F25" s="197"/>
      <c r="G25" s="195"/>
      <c r="H25" s="195"/>
      <c r="I25" s="195"/>
      <c r="J25" s="215" t="str">
        <f t="shared" si="10"/>
        <v/>
      </c>
      <c r="K25" s="364" t="s">
        <v>359</v>
      </c>
      <c r="L25" s="364">
        <f>(L24*'16- RC SERV'!U536)+L24</f>
        <v>0</v>
      </c>
      <c r="M25" s="216" t="str">
        <f t="shared" si="10"/>
        <v/>
      </c>
      <c r="N25" s="216" t="str">
        <f t="shared" si="10"/>
        <v/>
      </c>
      <c r="O25" s="216" t="str">
        <f t="shared" si="10"/>
        <v/>
      </c>
      <c r="P25" s="216" t="str">
        <f t="shared" si="10"/>
        <v/>
      </c>
      <c r="Q25" s="216" t="str">
        <f t="shared" si="10"/>
        <v/>
      </c>
      <c r="R25" s="216" t="str">
        <f t="shared" si="10"/>
        <v/>
      </c>
      <c r="S25" s="216" t="str">
        <f t="shared" si="10"/>
        <v/>
      </c>
      <c r="T25" s="216" t="str">
        <f t="shared" si="10"/>
        <v/>
      </c>
      <c r="U25" s="216" t="str">
        <f t="shared" si="10"/>
        <v/>
      </c>
      <c r="V25" s="177" t="str">
        <f t="shared" si="5"/>
        <v/>
      </c>
      <c r="W25" s="178" t="str">
        <f t="shared" si="6"/>
        <v/>
      </c>
      <c r="X25" s="178" t="str">
        <f t="shared" si="7"/>
        <v/>
      </c>
      <c r="Y25" s="105" t="str">
        <f t="shared" si="8"/>
        <v/>
      </c>
      <c r="Z25" s="103" t="str">
        <f>IF($E25="","",IF('16- RC SERV'!E30="TODO MÊS",($E25*12)*(1+$E$2),Y25*(1+$E$2)))</f>
        <v/>
      </c>
      <c r="AA25" s="103" t="str">
        <f t="shared" si="4"/>
        <v/>
      </c>
      <c r="AB25" s="103" t="str">
        <f t="shared" si="4"/>
        <v/>
      </c>
      <c r="AC25" s="104" t="str">
        <f t="shared" si="4"/>
        <v/>
      </c>
    </row>
    <row r="26" spans="1:29" hidden="1">
      <c r="A26" s="331">
        <f>'16- RC SERV'!E2</f>
        <v>0</v>
      </c>
      <c r="B26" s="97" t="str">
        <f>IF('16- RC SERV'!F31="","",'16- RC SERV'!F31)</f>
        <v/>
      </c>
      <c r="C26" s="98" t="str">
        <f>IF('13- SERVIÇ'!C33="","",'13- SERVIÇ'!C33)</f>
        <v/>
      </c>
      <c r="D26" s="98" t="str">
        <f>IF('13- SERVIÇ'!E33="","",'13- SERVIÇ'!E33)</f>
        <v/>
      </c>
      <c r="E26" s="99" t="str">
        <f>IF(A26="","",'13- SERVIÇ'!S32)</f>
        <v/>
      </c>
      <c r="F26" s="197"/>
      <c r="G26" s="195"/>
      <c r="H26" s="195"/>
      <c r="I26" s="195"/>
      <c r="J26" s="215" t="str">
        <f t="shared" si="10"/>
        <v/>
      </c>
      <c r="K26" s="364" t="s">
        <v>360</v>
      </c>
      <c r="L26" s="364">
        <f>(L25*'16- RC SERV'!U539)+L25</f>
        <v>0</v>
      </c>
      <c r="M26" s="216" t="str">
        <f t="shared" si="10"/>
        <v/>
      </c>
      <c r="N26" s="216" t="str">
        <f t="shared" si="10"/>
        <v/>
      </c>
      <c r="O26" s="216" t="str">
        <f t="shared" si="10"/>
        <v/>
      </c>
      <c r="P26" s="216" t="str">
        <f t="shared" si="10"/>
        <v/>
      </c>
      <c r="Q26" s="216" t="str">
        <f t="shared" si="10"/>
        <v/>
      </c>
      <c r="R26" s="216" t="str">
        <f t="shared" si="10"/>
        <v/>
      </c>
      <c r="S26" s="216" t="str">
        <f t="shared" si="10"/>
        <v/>
      </c>
      <c r="T26" s="216" t="str">
        <f t="shared" si="10"/>
        <v/>
      </c>
      <c r="U26" s="216" t="str">
        <f t="shared" si="10"/>
        <v/>
      </c>
      <c r="V26" s="177" t="str">
        <f t="shared" si="5"/>
        <v/>
      </c>
      <c r="W26" s="178" t="str">
        <f t="shared" si="6"/>
        <v/>
      </c>
      <c r="X26" s="178" t="str">
        <f t="shared" si="7"/>
        <v/>
      </c>
      <c r="Y26" s="93" t="str">
        <f t="shared" si="8"/>
        <v/>
      </c>
      <c r="Z26" s="94" t="str">
        <f>IF($E26="","",IF('16- RC SERV'!E31="TODO MÊS",($E26*12)*(1+$E$2),Y26*(1+$E$2)))</f>
        <v/>
      </c>
      <c r="AA26" s="94" t="str">
        <f t="shared" ref="AA26:AC45" si="11">IF($E26="","",Z26*(1+$E$2))</f>
        <v/>
      </c>
      <c r="AB26" s="94" t="str">
        <f t="shared" si="11"/>
        <v/>
      </c>
      <c r="AC26" s="95" t="str">
        <f t="shared" si="11"/>
        <v/>
      </c>
    </row>
    <row r="27" spans="1:29" hidden="1">
      <c r="A27" s="110" t="str">
        <f>IF('16- RC SERV'!A32="","",'16- RC SERV'!A32)</f>
        <v/>
      </c>
      <c r="B27" s="111" t="str">
        <f>IF('16- RC SERV'!F32="","",'16- RC SERV'!F32)</f>
        <v/>
      </c>
      <c r="C27" s="112" t="str">
        <f>IF('13- SERVIÇ'!C34="","",'13- SERVIÇ'!C34)</f>
        <v/>
      </c>
      <c r="D27" s="112" t="str">
        <f>IF('13- SERVIÇ'!E34="","",'13- SERVIÇ'!E34)</f>
        <v/>
      </c>
      <c r="E27" s="102" t="str">
        <f>IF(A27="","",'13- SERVIÇ'!S33)</f>
        <v/>
      </c>
      <c r="F27" s="197"/>
      <c r="G27" s="195"/>
      <c r="H27" s="195"/>
      <c r="I27" s="195"/>
      <c r="J27" s="215" t="str">
        <f t="shared" si="10"/>
        <v/>
      </c>
      <c r="K27" s="364" t="s">
        <v>361</v>
      </c>
      <c r="L27" s="364">
        <f>(L26*'16- RC SERV'!U542)+L26</f>
        <v>0</v>
      </c>
      <c r="M27" s="216" t="str">
        <f t="shared" si="10"/>
        <v/>
      </c>
      <c r="N27" s="216" t="str">
        <f t="shared" si="10"/>
        <v/>
      </c>
      <c r="O27" s="216" t="str">
        <f t="shared" si="10"/>
        <v/>
      </c>
      <c r="P27" s="216" t="str">
        <f t="shared" si="10"/>
        <v/>
      </c>
      <c r="Q27" s="216" t="str">
        <f t="shared" si="10"/>
        <v/>
      </c>
      <c r="R27" s="216" t="str">
        <f t="shared" si="10"/>
        <v/>
      </c>
      <c r="S27" s="216" t="str">
        <f t="shared" si="10"/>
        <v/>
      </c>
      <c r="T27" s="216" t="str">
        <f t="shared" si="10"/>
        <v/>
      </c>
      <c r="U27" s="216" t="str">
        <f t="shared" si="10"/>
        <v/>
      </c>
      <c r="V27" s="177" t="str">
        <f t="shared" si="5"/>
        <v/>
      </c>
      <c r="W27" s="178" t="str">
        <f t="shared" si="6"/>
        <v/>
      </c>
      <c r="X27" s="178" t="str">
        <f t="shared" si="7"/>
        <v/>
      </c>
      <c r="Y27" s="105" t="str">
        <f t="shared" si="8"/>
        <v/>
      </c>
      <c r="Z27" s="103" t="str">
        <f>IF($E27="","",IF('16- RC SERV'!E32="TODO MÊS",($E27*12)*(1+$E$2),Y27*(1+$E$2)))</f>
        <v/>
      </c>
      <c r="AA27" s="103" t="str">
        <f t="shared" si="11"/>
        <v/>
      </c>
      <c r="AB27" s="103" t="str">
        <f t="shared" si="11"/>
        <v/>
      </c>
      <c r="AC27" s="104" t="str">
        <f t="shared" si="11"/>
        <v/>
      </c>
    </row>
    <row r="28" spans="1:29" hidden="1">
      <c r="A28" s="96" t="str">
        <f>IF('16- RC SERV'!A33="","",'16- RC SERV'!A33)</f>
        <v/>
      </c>
      <c r="B28" s="97" t="str">
        <f>IF('16- RC SERV'!F33="","",'16- RC SERV'!F33)</f>
        <v>PAGTO DE INSUMOS</v>
      </c>
      <c r="C28" s="98" t="str">
        <f>IF('13- SERVIÇ'!C35="","",'13- SERVIÇ'!C35)</f>
        <v>pagto.</v>
      </c>
      <c r="D28" s="98" t="str">
        <f>IF('13- SERVIÇ'!E35="","",'13- SERVIÇ'!E35)</f>
        <v>correção</v>
      </c>
      <c r="E28" s="99" t="str">
        <f>IF(A28="","",'13- SERVIÇ'!S34)</f>
        <v/>
      </c>
      <c r="F28" s="197"/>
      <c r="G28" s="195"/>
      <c r="H28" s="195"/>
      <c r="I28" s="195"/>
      <c r="J28" s="215" t="str">
        <f t="shared" si="10"/>
        <v/>
      </c>
      <c r="K28" s="364" t="s">
        <v>362</v>
      </c>
      <c r="L28" s="364">
        <f>(L27*'16- RC SERV'!U545)+L27</f>
        <v>0</v>
      </c>
      <c r="M28" s="216" t="str">
        <f t="shared" si="10"/>
        <v/>
      </c>
      <c r="N28" s="216" t="str">
        <f t="shared" si="10"/>
        <v/>
      </c>
      <c r="O28" s="216" t="str">
        <f t="shared" si="10"/>
        <v/>
      </c>
      <c r="P28" s="216" t="str">
        <f t="shared" si="10"/>
        <v/>
      </c>
      <c r="Q28" s="216" t="str">
        <f t="shared" si="10"/>
        <v/>
      </c>
      <c r="R28" s="216" t="str">
        <f t="shared" si="10"/>
        <v/>
      </c>
      <c r="S28" s="216" t="str">
        <f t="shared" si="10"/>
        <v/>
      </c>
      <c r="T28" s="216" t="str">
        <f t="shared" si="10"/>
        <v/>
      </c>
      <c r="U28" s="216" t="str">
        <f t="shared" si="10"/>
        <v/>
      </c>
      <c r="V28" s="177" t="str">
        <f t="shared" si="5"/>
        <v/>
      </c>
      <c r="W28" s="178" t="str">
        <f t="shared" si="6"/>
        <v/>
      </c>
      <c r="X28" s="178" t="str">
        <f t="shared" si="7"/>
        <v/>
      </c>
      <c r="Y28" s="93" t="str">
        <f t="shared" si="8"/>
        <v/>
      </c>
      <c r="Z28" s="94" t="str">
        <f>IF($E28="","",IF('16- RC SERV'!E33="TODO MÊS",($E28*12)*(1+$E$2),Y28*(1+$E$2)))</f>
        <v/>
      </c>
      <c r="AA28" s="94" t="str">
        <f t="shared" si="11"/>
        <v/>
      </c>
      <c r="AB28" s="94" t="str">
        <f t="shared" si="11"/>
        <v/>
      </c>
      <c r="AC28" s="95" t="str">
        <f t="shared" si="11"/>
        <v/>
      </c>
    </row>
    <row r="29" spans="1:29" hidden="1">
      <c r="A29" s="110" t="str">
        <f>IF('16- RC SERV'!A34="","",'16- RC SERV'!A34)</f>
        <v/>
      </c>
      <c r="B29" s="111" t="str">
        <f>IF('16- RC SERV'!F34="","",'16- RC SERV'!F34)</f>
        <v>ANO1</v>
      </c>
      <c r="C29" s="112">
        <f>IF('13- SERVIÇ'!C36="","",'13- SERVIÇ'!C36)</f>
        <v>0</v>
      </c>
      <c r="D29" s="112" t="str">
        <f>IF('13- SERVIÇ'!E36="","",'13- SERVIÇ'!E36)</f>
        <v/>
      </c>
      <c r="E29" s="102" t="str">
        <f>IF(A29="","",'13- SERVIÇ'!S35)</f>
        <v/>
      </c>
      <c r="F29" s="197"/>
      <c r="G29" s="195"/>
      <c r="H29" s="195"/>
      <c r="I29" s="195"/>
      <c r="J29" s="215" t="str">
        <f t="shared" si="10"/>
        <v/>
      </c>
      <c r="K29" s="294" t="str">
        <f t="shared" si="10"/>
        <v/>
      </c>
      <c r="L29" s="294" t="str">
        <f t="shared" si="10"/>
        <v/>
      </c>
      <c r="M29" s="216" t="str">
        <f t="shared" si="10"/>
        <v/>
      </c>
      <c r="N29" s="216" t="str">
        <f t="shared" si="10"/>
        <v/>
      </c>
      <c r="O29" s="216" t="str">
        <f t="shared" si="10"/>
        <v/>
      </c>
      <c r="P29" s="216" t="str">
        <f t="shared" si="10"/>
        <v/>
      </c>
      <c r="Q29" s="216" t="str">
        <f t="shared" si="10"/>
        <v/>
      </c>
      <c r="R29" s="216" t="str">
        <f t="shared" si="10"/>
        <v/>
      </c>
      <c r="S29" s="216" t="str">
        <f t="shared" si="10"/>
        <v/>
      </c>
      <c r="T29" s="216" t="str">
        <f t="shared" si="10"/>
        <v/>
      </c>
      <c r="U29" s="216" t="str">
        <f t="shared" si="10"/>
        <v/>
      </c>
      <c r="V29" s="177" t="str">
        <f t="shared" si="5"/>
        <v/>
      </c>
      <c r="W29" s="178" t="str">
        <f t="shared" si="6"/>
        <v/>
      </c>
      <c r="X29" s="178" t="str">
        <f t="shared" si="7"/>
        <v/>
      </c>
      <c r="Y29" s="105" t="str">
        <f t="shared" si="8"/>
        <v/>
      </c>
      <c r="Z29" s="103" t="str">
        <f>IF($E29="","",IF('16- RC SERV'!E34="TODO MÊS",($E29*12)*(1+$E$2),Y29*(1+$E$2)))</f>
        <v/>
      </c>
      <c r="AA29" s="103" t="str">
        <f t="shared" si="11"/>
        <v/>
      </c>
      <c r="AB29" s="103" t="str">
        <f t="shared" si="11"/>
        <v/>
      </c>
      <c r="AC29" s="104" t="str">
        <f t="shared" si="11"/>
        <v/>
      </c>
    </row>
    <row r="30" spans="1:29" hidden="1">
      <c r="A30" s="96" t="str">
        <f>IF('16- RC SERV'!A35="","",'16- RC SERV'!A35)</f>
        <v/>
      </c>
      <c r="B30" s="97" t="str">
        <f>IF('16- RC SERV'!F35="","",'16- RC SERV'!F35)</f>
        <v>ANO2</v>
      </c>
      <c r="C30" s="98">
        <f>IF('13- SERVIÇ'!C37="","",'13- SERVIÇ'!C37)</f>
        <v>0</v>
      </c>
      <c r="D30" s="98">
        <f>IF('13- SERVIÇ'!E37="","",'13- SERVIÇ'!E37)</f>
        <v>0.05</v>
      </c>
      <c r="E30" s="99" t="str">
        <f>IF(A30="","",'13- SERVIÇ'!S36)</f>
        <v/>
      </c>
      <c r="F30" s="197"/>
      <c r="G30" s="195"/>
      <c r="H30" s="195"/>
      <c r="I30" s="195"/>
      <c r="J30" s="215" t="str">
        <f t="shared" si="10"/>
        <v/>
      </c>
      <c r="K30" s="294" t="str">
        <f t="shared" si="10"/>
        <v/>
      </c>
      <c r="L30" s="294" t="str">
        <f t="shared" si="10"/>
        <v/>
      </c>
      <c r="M30" s="216" t="str">
        <f t="shared" si="10"/>
        <v/>
      </c>
      <c r="N30" s="216" t="str">
        <f t="shared" si="10"/>
        <v/>
      </c>
      <c r="O30" s="216" t="str">
        <f t="shared" si="10"/>
        <v/>
      </c>
      <c r="P30" s="216" t="str">
        <f t="shared" si="10"/>
        <v/>
      </c>
      <c r="Q30" s="216" t="str">
        <f t="shared" si="10"/>
        <v/>
      </c>
      <c r="R30" s="216" t="str">
        <f t="shared" si="10"/>
        <v/>
      </c>
      <c r="S30" s="216" t="str">
        <f t="shared" si="10"/>
        <v/>
      </c>
      <c r="T30" s="216" t="str">
        <f t="shared" si="10"/>
        <v/>
      </c>
      <c r="U30" s="216" t="str">
        <f t="shared" si="10"/>
        <v/>
      </c>
      <c r="V30" s="177" t="str">
        <f t="shared" si="5"/>
        <v/>
      </c>
      <c r="W30" s="178" t="str">
        <f t="shared" si="6"/>
        <v/>
      </c>
      <c r="X30" s="178" t="str">
        <f t="shared" si="7"/>
        <v/>
      </c>
      <c r="Y30" s="93" t="str">
        <f t="shared" si="8"/>
        <v/>
      </c>
      <c r="Z30" s="94" t="str">
        <f>IF($E30="","",IF('16- RC SERV'!E35="TODO MÊS",($E30*12)*(1+$E$2),Y30*(1+$E$2)))</f>
        <v/>
      </c>
      <c r="AA30" s="94" t="str">
        <f t="shared" si="11"/>
        <v/>
      </c>
      <c r="AB30" s="94" t="str">
        <f t="shared" si="11"/>
        <v/>
      </c>
      <c r="AC30" s="95" t="str">
        <f t="shared" si="11"/>
        <v/>
      </c>
    </row>
    <row r="31" spans="1:29" hidden="1">
      <c r="A31" s="110" t="str">
        <f>IF('16- RC SERV'!A36="","",'16- RC SERV'!A36)</f>
        <v/>
      </c>
      <c r="B31" s="111" t="str">
        <f>IF('16- RC SERV'!F36="","",'16- RC SERV'!F36)</f>
        <v>ANO3</v>
      </c>
      <c r="C31" s="112">
        <f>IF('13- SERVIÇ'!C38="","",'13- SERVIÇ'!C38)</f>
        <v>0</v>
      </c>
      <c r="D31" s="112">
        <f>IF('13- SERVIÇ'!E38="","",'13- SERVIÇ'!E38)</f>
        <v>0.05</v>
      </c>
      <c r="E31" s="102" t="str">
        <f>IF(A31="","",'13- SERVIÇ'!S37)</f>
        <v/>
      </c>
      <c r="F31" s="197"/>
      <c r="G31" s="195"/>
      <c r="H31" s="195"/>
      <c r="I31" s="195"/>
      <c r="J31" s="215" t="str">
        <f t="shared" si="10"/>
        <v/>
      </c>
      <c r="K31" s="216" t="str">
        <f t="shared" si="10"/>
        <v/>
      </c>
      <c r="L31" s="216" t="str">
        <f t="shared" si="10"/>
        <v/>
      </c>
      <c r="M31" s="216" t="str">
        <f t="shared" si="10"/>
        <v/>
      </c>
      <c r="N31" s="216" t="str">
        <f t="shared" si="10"/>
        <v/>
      </c>
      <c r="O31" s="216" t="str">
        <f t="shared" si="10"/>
        <v/>
      </c>
      <c r="P31" s="216" t="str">
        <f t="shared" si="10"/>
        <v/>
      </c>
      <c r="Q31" s="216" t="str">
        <f t="shared" si="10"/>
        <v/>
      </c>
      <c r="R31" s="216" t="str">
        <f t="shared" si="10"/>
        <v/>
      </c>
      <c r="S31" s="216" t="str">
        <f t="shared" si="10"/>
        <v/>
      </c>
      <c r="T31" s="216" t="str">
        <f t="shared" si="10"/>
        <v/>
      </c>
      <c r="U31" s="216" t="str">
        <f t="shared" si="10"/>
        <v/>
      </c>
      <c r="V31" s="177" t="str">
        <f t="shared" si="5"/>
        <v/>
      </c>
      <c r="W31" s="178" t="str">
        <f t="shared" si="6"/>
        <v/>
      </c>
      <c r="X31" s="178" t="str">
        <f t="shared" si="7"/>
        <v/>
      </c>
      <c r="Y31" s="105" t="str">
        <f t="shared" si="8"/>
        <v/>
      </c>
      <c r="Z31" s="103" t="str">
        <f>IF($E31="","",IF('16- RC SERV'!E36="TODO MÊS",($E31*12)*(1+$E$2),Y31*(1+$E$2)))</f>
        <v/>
      </c>
      <c r="AA31" s="103" t="str">
        <f t="shared" si="11"/>
        <v/>
      </c>
      <c r="AB31" s="103" t="str">
        <f t="shared" si="11"/>
        <v/>
      </c>
      <c r="AC31" s="104" t="str">
        <f t="shared" si="11"/>
        <v/>
      </c>
    </row>
    <row r="32" spans="1:29" hidden="1">
      <c r="A32" s="96" t="str">
        <f>IF('16- RC SERV'!A37="","",'16- RC SERV'!A37)</f>
        <v/>
      </c>
      <c r="B32" s="97" t="str">
        <f>IF('16- RC SERV'!F37="","",'16- RC SERV'!F37)</f>
        <v>ANO4</v>
      </c>
      <c r="C32" s="98">
        <f>IF('13- SERVIÇ'!C39="","",'13- SERVIÇ'!C39)</f>
        <v>0</v>
      </c>
      <c r="D32" s="98">
        <f>IF('13- SERVIÇ'!E39="","",'13- SERVIÇ'!E39)</f>
        <v>0.05</v>
      </c>
      <c r="E32" s="99" t="str">
        <f>IF(A32="","",'13- SERVIÇ'!S38)</f>
        <v/>
      </c>
      <c r="F32" s="197"/>
      <c r="G32" s="195"/>
      <c r="H32" s="195"/>
      <c r="I32" s="195"/>
      <c r="J32" s="215" t="str">
        <f t="shared" si="10"/>
        <v/>
      </c>
      <c r="K32" s="216" t="str">
        <f t="shared" si="10"/>
        <v/>
      </c>
      <c r="L32" s="216" t="str">
        <f t="shared" si="10"/>
        <v/>
      </c>
      <c r="M32" s="216" t="str">
        <f t="shared" si="10"/>
        <v/>
      </c>
      <c r="N32" s="216" t="str">
        <f t="shared" si="10"/>
        <v/>
      </c>
      <c r="O32" s="216" t="str">
        <f t="shared" si="10"/>
        <v/>
      </c>
      <c r="P32" s="216" t="str">
        <f t="shared" si="10"/>
        <v/>
      </c>
      <c r="Q32" s="216" t="str">
        <f t="shared" si="10"/>
        <v/>
      </c>
      <c r="R32" s="216" t="str">
        <f t="shared" si="10"/>
        <v/>
      </c>
      <c r="S32" s="216" t="str">
        <f t="shared" si="10"/>
        <v/>
      </c>
      <c r="T32" s="216" t="str">
        <f t="shared" si="10"/>
        <v/>
      </c>
      <c r="U32" s="216" t="str">
        <f t="shared" si="10"/>
        <v/>
      </c>
      <c r="V32" s="177" t="str">
        <f t="shared" si="5"/>
        <v/>
      </c>
      <c r="W32" s="178" t="str">
        <f t="shared" si="6"/>
        <v/>
      </c>
      <c r="X32" s="178" t="str">
        <f t="shared" si="7"/>
        <v/>
      </c>
      <c r="Y32" s="93" t="str">
        <f t="shared" si="8"/>
        <v/>
      </c>
      <c r="Z32" s="94" t="str">
        <f>IF($E32="","",IF('16- RC SERV'!E37="TODO MÊS",($E32*12)*(1+$E$2),Y32*(1+$E$2)))</f>
        <v/>
      </c>
      <c r="AA32" s="94" t="str">
        <f t="shared" si="11"/>
        <v/>
      </c>
      <c r="AB32" s="94" t="str">
        <f t="shared" si="11"/>
        <v/>
      </c>
      <c r="AC32" s="95" t="str">
        <f t="shared" si="11"/>
        <v/>
      </c>
    </row>
    <row r="33" spans="1:29" hidden="1">
      <c r="A33" s="110" t="str">
        <f>IF('16- RC SERV'!A38="","",'16- RC SERV'!A38)</f>
        <v/>
      </c>
      <c r="B33" s="111" t="str">
        <f>IF('16- RC SERV'!F38="","",'16- RC SERV'!F38)</f>
        <v>ANO5</v>
      </c>
      <c r="C33" s="112">
        <f>IF('13- SERVIÇ'!C40="","",'13- SERVIÇ'!C40)</f>
        <v>0</v>
      </c>
      <c r="D33" s="112">
        <f>IF('13- SERVIÇ'!E40="","",'13- SERVIÇ'!E40)</f>
        <v>0.05</v>
      </c>
      <c r="E33" s="102" t="str">
        <f>IF(A33="","",'13- SERVIÇ'!S39)</f>
        <v/>
      </c>
      <c r="F33" s="197"/>
      <c r="G33" s="195"/>
      <c r="H33" s="195"/>
      <c r="I33" s="195"/>
      <c r="J33" s="215" t="str">
        <f t="shared" si="10"/>
        <v/>
      </c>
      <c r="K33" s="216" t="str">
        <f t="shared" si="10"/>
        <v/>
      </c>
      <c r="L33" s="216" t="str">
        <f t="shared" si="10"/>
        <v/>
      </c>
      <c r="M33" s="216" t="str">
        <f t="shared" si="10"/>
        <v/>
      </c>
      <c r="N33" s="216" t="str">
        <f t="shared" si="10"/>
        <v/>
      </c>
      <c r="O33" s="216" t="str">
        <f t="shared" si="10"/>
        <v/>
      </c>
      <c r="P33" s="216" t="str">
        <f t="shared" si="10"/>
        <v/>
      </c>
      <c r="Q33" s="216" t="str">
        <f t="shared" si="10"/>
        <v/>
      </c>
      <c r="R33" s="216" t="str">
        <f t="shared" si="10"/>
        <v/>
      </c>
      <c r="S33" s="216" t="str">
        <f t="shared" si="10"/>
        <v/>
      </c>
      <c r="T33" s="216" t="str">
        <f t="shared" si="10"/>
        <v/>
      </c>
      <c r="U33" s="216" t="str">
        <f t="shared" si="10"/>
        <v/>
      </c>
      <c r="V33" s="177" t="str">
        <f t="shared" si="5"/>
        <v/>
      </c>
      <c r="W33" s="178" t="str">
        <f t="shared" si="6"/>
        <v/>
      </c>
      <c r="X33" s="178" t="str">
        <f t="shared" si="7"/>
        <v/>
      </c>
      <c r="Y33" s="105" t="str">
        <f t="shared" si="8"/>
        <v/>
      </c>
      <c r="Z33" s="103" t="str">
        <f>IF($E33="","",IF('16- RC SERV'!E38="TODO MÊS",($E33*12)*(1+$E$2),Y33*(1+$E$2)))</f>
        <v/>
      </c>
      <c r="AA33" s="103" t="str">
        <f t="shared" si="11"/>
        <v/>
      </c>
      <c r="AB33" s="103" t="str">
        <f t="shared" si="11"/>
        <v/>
      </c>
      <c r="AC33" s="104" t="str">
        <f t="shared" si="11"/>
        <v/>
      </c>
    </row>
    <row r="34" spans="1:29" hidden="1">
      <c r="A34" s="96" t="str">
        <f>IF('16- RC SERV'!A39="","",'16- RC SERV'!A39)</f>
        <v/>
      </c>
      <c r="B34" s="97" t="str">
        <f>IF('16- RC SERV'!F39="","",'16- RC SERV'!F39)</f>
        <v/>
      </c>
      <c r="C34" s="98" t="str">
        <f>IF('13- SERVIÇ'!C41="","",'13- SERVIÇ'!C41)</f>
        <v/>
      </c>
      <c r="D34" s="98" t="str">
        <f>IF('13- SERVIÇ'!E41="","",'13- SERVIÇ'!E41)</f>
        <v/>
      </c>
      <c r="E34" s="99" t="str">
        <f>IF(A34="","",'13- SERVIÇ'!S40)</f>
        <v/>
      </c>
      <c r="F34" s="197"/>
      <c r="G34" s="195"/>
      <c r="H34" s="195"/>
      <c r="I34" s="195"/>
      <c r="J34" s="215" t="str">
        <f t="shared" si="10"/>
        <v/>
      </c>
      <c r="K34" s="216" t="str">
        <f t="shared" si="10"/>
        <v/>
      </c>
      <c r="L34" s="216" t="str">
        <f t="shared" si="10"/>
        <v/>
      </c>
      <c r="M34" s="216" t="str">
        <f t="shared" si="10"/>
        <v/>
      </c>
      <c r="N34" s="216" t="str">
        <f t="shared" si="10"/>
        <v/>
      </c>
      <c r="O34" s="216" t="str">
        <f t="shared" si="10"/>
        <v/>
      </c>
      <c r="P34" s="216" t="str">
        <f t="shared" si="10"/>
        <v/>
      </c>
      <c r="Q34" s="216" t="str">
        <f t="shared" si="10"/>
        <v/>
      </c>
      <c r="R34" s="216" t="str">
        <f t="shared" si="10"/>
        <v/>
      </c>
      <c r="S34" s="216" t="str">
        <f t="shared" si="10"/>
        <v/>
      </c>
      <c r="T34" s="216" t="str">
        <f t="shared" si="10"/>
        <v/>
      </c>
      <c r="U34" s="216" t="str">
        <f t="shared" si="10"/>
        <v/>
      </c>
      <c r="V34" s="177" t="str">
        <f t="shared" si="5"/>
        <v/>
      </c>
      <c r="W34" s="178" t="str">
        <f t="shared" si="6"/>
        <v/>
      </c>
      <c r="X34" s="178" t="str">
        <f t="shared" si="7"/>
        <v/>
      </c>
      <c r="Y34" s="93" t="str">
        <f t="shared" si="8"/>
        <v/>
      </c>
      <c r="Z34" s="94" t="str">
        <f>IF($E34="","",IF('16- RC SERV'!E39="TODO MÊS",($E34*12)*(1+$E$2),Y34*(1+$E$2)))</f>
        <v/>
      </c>
      <c r="AA34" s="94" t="str">
        <f t="shared" si="11"/>
        <v/>
      </c>
      <c r="AB34" s="94" t="str">
        <f t="shared" si="11"/>
        <v/>
      </c>
      <c r="AC34" s="95" t="str">
        <f t="shared" si="11"/>
        <v/>
      </c>
    </row>
    <row r="35" spans="1:29" hidden="1">
      <c r="A35" s="110" t="str">
        <f>IF('16- RC SERV'!A40="","",'16- RC SERV'!A40)</f>
        <v/>
      </c>
      <c r="B35" s="111" t="str">
        <f>IF('16- RC SERV'!F40="","",'16- RC SERV'!F40)</f>
        <v/>
      </c>
      <c r="C35" s="112" t="str">
        <f>IF('13- SERVIÇ'!C42="","",'13- SERVIÇ'!C42)</f>
        <v/>
      </c>
      <c r="D35" s="112" t="str">
        <f>IF('13- SERVIÇ'!E42="","",'13- SERVIÇ'!E42)</f>
        <v/>
      </c>
      <c r="E35" s="102" t="str">
        <f>IF(A35="","",'13- SERVIÇ'!S41)</f>
        <v/>
      </c>
      <c r="F35" s="197"/>
      <c r="G35" s="195"/>
      <c r="H35" s="195"/>
      <c r="I35" s="195"/>
      <c r="J35" s="215" t="str">
        <f t="shared" si="10"/>
        <v/>
      </c>
      <c r="K35" s="216" t="str">
        <f t="shared" si="10"/>
        <v/>
      </c>
      <c r="L35" s="216" t="str">
        <f t="shared" si="10"/>
        <v/>
      </c>
      <c r="M35" s="216" t="str">
        <f t="shared" si="10"/>
        <v/>
      </c>
      <c r="N35" s="216" t="str">
        <f t="shared" si="10"/>
        <v/>
      </c>
      <c r="O35" s="216" t="str">
        <f t="shared" si="10"/>
        <v/>
      </c>
      <c r="P35" s="216" t="str">
        <f t="shared" si="10"/>
        <v/>
      </c>
      <c r="Q35" s="216" t="str">
        <f t="shared" si="10"/>
        <v/>
      </c>
      <c r="R35" s="216" t="str">
        <f t="shared" si="10"/>
        <v/>
      </c>
      <c r="S35" s="216" t="str">
        <f t="shared" si="10"/>
        <v/>
      </c>
      <c r="T35" s="216" t="str">
        <f t="shared" si="10"/>
        <v/>
      </c>
      <c r="U35" s="216" t="str">
        <f t="shared" si="10"/>
        <v/>
      </c>
      <c r="V35" s="177" t="str">
        <f t="shared" si="5"/>
        <v/>
      </c>
      <c r="W35" s="178" t="str">
        <f t="shared" si="6"/>
        <v/>
      </c>
      <c r="X35" s="178" t="str">
        <f t="shared" si="7"/>
        <v/>
      </c>
      <c r="Y35" s="105" t="str">
        <f t="shared" si="8"/>
        <v/>
      </c>
      <c r="Z35" s="103" t="str">
        <f>IF($E35="","",IF('16- RC SERV'!E40="TODO MÊS",($E35*12)*(1+$E$2),Y35*(1+$E$2)))</f>
        <v/>
      </c>
      <c r="AA35" s="103" t="str">
        <f t="shared" si="11"/>
        <v/>
      </c>
      <c r="AB35" s="103" t="str">
        <f t="shared" si="11"/>
        <v/>
      </c>
      <c r="AC35" s="104" t="str">
        <f t="shared" si="11"/>
        <v/>
      </c>
    </row>
    <row r="36" spans="1:29" hidden="1">
      <c r="A36" s="96" t="str">
        <f>IF('16- RC SERV'!A41="","",'16- RC SERV'!A41)</f>
        <v/>
      </c>
      <c r="B36" s="97" t="str">
        <f>IF('16- RC SERV'!F41="","",'16- RC SERV'!F41)</f>
        <v/>
      </c>
      <c r="C36" s="98" t="str">
        <f>IF('13- SERVIÇ'!C43="","",'13- SERVIÇ'!C43)</f>
        <v/>
      </c>
      <c r="D36" s="98" t="str">
        <f>IF('13- SERVIÇ'!E43="","",'13- SERVIÇ'!E43)</f>
        <v/>
      </c>
      <c r="E36" s="99" t="str">
        <f>IF(A36="","",'13- SERVIÇ'!S42)</f>
        <v/>
      </c>
      <c r="F36" s="197"/>
      <c r="G36" s="195"/>
      <c r="H36" s="195"/>
      <c r="I36" s="195"/>
      <c r="J36" s="215" t="str">
        <f t="shared" si="10"/>
        <v/>
      </c>
      <c r="K36" s="216" t="str">
        <f t="shared" si="10"/>
        <v/>
      </c>
      <c r="L36" s="216" t="str">
        <f t="shared" si="10"/>
        <v/>
      </c>
      <c r="M36" s="216" t="str">
        <f t="shared" si="10"/>
        <v/>
      </c>
      <c r="N36" s="216" t="str">
        <f t="shared" si="10"/>
        <v/>
      </c>
      <c r="O36" s="216" t="str">
        <f t="shared" si="10"/>
        <v/>
      </c>
      <c r="P36" s="216" t="str">
        <f t="shared" si="10"/>
        <v/>
      </c>
      <c r="Q36" s="216" t="str">
        <f t="shared" si="10"/>
        <v/>
      </c>
      <c r="R36" s="216" t="str">
        <f t="shared" si="10"/>
        <v/>
      </c>
      <c r="S36" s="216" t="str">
        <f t="shared" si="10"/>
        <v/>
      </c>
      <c r="T36" s="216" t="str">
        <f t="shared" si="10"/>
        <v/>
      </c>
      <c r="U36" s="216" t="str">
        <f t="shared" si="10"/>
        <v/>
      </c>
      <c r="V36" s="177" t="str">
        <f t="shared" si="5"/>
        <v/>
      </c>
      <c r="W36" s="178" t="str">
        <f t="shared" si="6"/>
        <v/>
      </c>
      <c r="X36" s="178" t="str">
        <f t="shared" si="7"/>
        <v/>
      </c>
      <c r="Y36" s="93" t="str">
        <f t="shared" si="8"/>
        <v/>
      </c>
      <c r="Z36" s="94" t="str">
        <f>IF($E36="","",IF('16- RC SERV'!E41="TODO MÊS",($E36*12)*(1+$E$2),Y36*(1+$E$2)))</f>
        <v/>
      </c>
      <c r="AA36" s="94" t="str">
        <f t="shared" si="11"/>
        <v/>
      </c>
      <c r="AB36" s="94" t="str">
        <f t="shared" si="11"/>
        <v/>
      </c>
      <c r="AC36" s="95" t="str">
        <f t="shared" si="11"/>
        <v/>
      </c>
    </row>
    <row r="37" spans="1:29" hidden="1">
      <c r="A37" s="110" t="str">
        <f>IF('16- RC SERV'!A42="","",'16- RC SERV'!A42)</f>
        <v/>
      </c>
      <c r="B37" s="111" t="str">
        <f>IF('16- RC SERV'!F42="","",'16- RC SERV'!F42)</f>
        <v/>
      </c>
      <c r="C37" s="112" t="str">
        <f>IF('13- SERVIÇ'!C44="","",'13- SERVIÇ'!C44)</f>
        <v/>
      </c>
      <c r="D37" s="112" t="str">
        <f>IF('13- SERVIÇ'!E44="","",'13- SERVIÇ'!E44)</f>
        <v/>
      </c>
      <c r="E37" s="102" t="str">
        <f>IF(A37="","",'13- SERVIÇ'!S43)</f>
        <v/>
      </c>
      <c r="F37" s="197"/>
      <c r="G37" s="195"/>
      <c r="H37" s="195"/>
      <c r="I37" s="195"/>
      <c r="J37" s="215" t="str">
        <f t="shared" si="10"/>
        <v/>
      </c>
      <c r="K37" s="216" t="str">
        <f t="shared" si="10"/>
        <v/>
      </c>
      <c r="L37" s="216" t="str">
        <f t="shared" si="10"/>
        <v/>
      </c>
      <c r="M37" s="216" t="str">
        <f t="shared" si="10"/>
        <v/>
      </c>
      <c r="N37" s="216" t="str">
        <f t="shared" si="10"/>
        <v/>
      </c>
      <c r="O37" s="216" t="str">
        <f t="shared" si="10"/>
        <v/>
      </c>
      <c r="P37" s="216" t="str">
        <f t="shared" si="10"/>
        <v/>
      </c>
      <c r="Q37" s="216" t="str">
        <f t="shared" si="10"/>
        <v/>
      </c>
      <c r="R37" s="216" t="str">
        <f t="shared" si="10"/>
        <v/>
      </c>
      <c r="S37" s="216" t="str">
        <f t="shared" si="10"/>
        <v/>
      </c>
      <c r="T37" s="216" t="str">
        <f t="shared" si="10"/>
        <v/>
      </c>
      <c r="U37" s="216" t="str">
        <f t="shared" si="10"/>
        <v/>
      </c>
      <c r="V37" s="177" t="str">
        <f t="shared" si="5"/>
        <v/>
      </c>
      <c r="W37" s="178" t="str">
        <f t="shared" si="6"/>
        <v/>
      </c>
      <c r="X37" s="178" t="str">
        <f t="shared" si="7"/>
        <v/>
      </c>
      <c r="Y37" s="105" t="str">
        <f t="shared" si="8"/>
        <v/>
      </c>
      <c r="Z37" s="103" t="str">
        <f>IF($E37="","",IF('16- RC SERV'!E42="TODO MÊS",($E37*12)*(1+$E$2),Y37*(1+$E$2)))</f>
        <v/>
      </c>
      <c r="AA37" s="103" t="str">
        <f t="shared" si="11"/>
        <v/>
      </c>
      <c r="AB37" s="103" t="str">
        <f t="shared" si="11"/>
        <v/>
      </c>
      <c r="AC37" s="104" t="str">
        <f t="shared" si="11"/>
        <v/>
      </c>
    </row>
    <row r="38" spans="1:29" hidden="1">
      <c r="A38" s="96" t="str">
        <f>IF('16- RC SERV'!A43="","",'16- RC SERV'!A43)</f>
        <v/>
      </c>
      <c r="B38" s="97" t="str">
        <f>IF('16- RC SERV'!F43="","",'16- RC SERV'!F43)</f>
        <v/>
      </c>
      <c r="C38" s="98" t="str">
        <f>IF('13- SERVIÇ'!C45="","",'13- SERVIÇ'!C45)</f>
        <v/>
      </c>
      <c r="D38" s="98" t="str">
        <f>IF('13- SERVIÇ'!E45="","",'13- SERVIÇ'!E45)</f>
        <v/>
      </c>
      <c r="E38" s="99" t="str">
        <f>IF(A38="","",'13- SERVIÇ'!S44)</f>
        <v/>
      </c>
      <c r="F38" s="197"/>
      <c r="G38" s="195"/>
      <c r="H38" s="195"/>
      <c r="I38" s="195"/>
      <c r="J38" s="215" t="str">
        <f t="shared" si="10"/>
        <v/>
      </c>
      <c r="K38" s="216" t="str">
        <f t="shared" si="10"/>
        <v/>
      </c>
      <c r="L38" s="216" t="str">
        <f t="shared" si="10"/>
        <v/>
      </c>
      <c r="M38" s="216" t="str">
        <f t="shared" si="10"/>
        <v/>
      </c>
      <c r="N38" s="216" t="str">
        <f t="shared" si="10"/>
        <v/>
      </c>
      <c r="O38" s="216" t="str">
        <f t="shared" si="10"/>
        <v/>
      </c>
      <c r="P38" s="216" t="str">
        <f t="shared" si="10"/>
        <v/>
      </c>
      <c r="Q38" s="216" t="str">
        <f t="shared" si="10"/>
        <v/>
      </c>
      <c r="R38" s="216" t="str">
        <f t="shared" si="10"/>
        <v/>
      </c>
      <c r="S38" s="216" t="str">
        <f t="shared" si="10"/>
        <v/>
      </c>
      <c r="T38" s="216" t="str">
        <f t="shared" si="10"/>
        <v/>
      </c>
      <c r="U38" s="216" t="str">
        <f t="shared" si="10"/>
        <v/>
      </c>
      <c r="V38" s="177" t="str">
        <f t="shared" si="5"/>
        <v/>
      </c>
      <c r="W38" s="178" t="str">
        <f t="shared" si="6"/>
        <v/>
      </c>
      <c r="X38" s="178" t="str">
        <f t="shared" si="7"/>
        <v/>
      </c>
      <c r="Y38" s="93" t="str">
        <f t="shared" si="8"/>
        <v/>
      </c>
      <c r="Z38" s="94" t="str">
        <f>IF($E38="","",IF('16- RC SERV'!E43="TODO MÊS",($E38*12)*(1+$E$2),Y38*(1+$E$2)))</f>
        <v/>
      </c>
      <c r="AA38" s="94" t="str">
        <f t="shared" si="11"/>
        <v/>
      </c>
      <c r="AB38" s="94" t="str">
        <f t="shared" si="11"/>
        <v/>
      </c>
      <c r="AC38" s="95" t="str">
        <f t="shared" si="11"/>
        <v/>
      </c>
    </row>
    <row r="39" spans="1:29" hidden="1">
      <c r="A39" s="110" t="str">
        <f>IF('16- RC SERV'!A44="","",'16- RC SERV'!A44)</f>
        <v/>
      </c>
      <c r="B39" s="111" t="str">
        <f>IF('16- RC SERV'!F44="","",'16- RC SERV'!F44)</f>
        <v/>
      </c>
      <c r="C39" s="112" t="str">
        <f>IF('13- SERVIÇ'!C46="","",'13- SERVIÇ'!C46)</f>
        <v/>
      </c>
      <c r="D39" s="112" t="str">
        <f>IF('13- SERVIÇ'!E46="","",'13- SERVIÇ'!E46)</f>
        <v/>
      </c>
      <c r="E39" s="102" t="str">
        <f>IF(A39="","",'13- SERVIÇ'!S45)</f>
        <v/>
      </c>
      <c r="F39" s="197"/>
      <c r="G39" s="195"/>
      <c r="H39" s="195"/>
      <c r="I39" s="195"/>
      <c r="J39" s="215" t="str">
        <f t="shared" ref="J39:U54" si="12">IF($E39="","",IF(MONTH(J$5)=MONTH($A39),$F39*$E39,IF(MONTH(J$5)=MONTH($A39)+1,$G39*$E39,IF(MONTH(J$5)=MONTH($A39)+2,$H39*$E39,IF(MONTH(J$5)=MONTH($A39)+3,$I39*$E39,0)))))</f>
        <v/>
      </c>
      <c r="K39" s="216" t="str">
        <f t="shared" si="12"/>
        <v/>
      </c>
      <c r="L39" s="216" t="str">
        <f t="shared" si="12"/>
        <v/>
      </c>
      <c r="M39" s="216" t="str">
        <f t="shared" si="12"/>
        <v/>
      </c>
      <c r="N39" s="216" t="str">
        <f t="shared" si="12"/>
        <v/>
      </c>
      <c r="O39" s="216" t="str">
        <f t="shared" si="12"/>
        <v/>
      </c>
      <c r="P39" s="216" t="str">
        <f t="shared" si="12"/>
        <v/>
      </c>
      <c r="Q39" s="216" t="str">
        <f t="shared" si="12"/>
        <v/>
      </c>
      <c r="R39" s="216" t="str">
        <f t="shared" si="12"/>
        <v/>
      </c>
      <c r="S39" s="216" t="str">
        <f t="shared" si="12"/>
        <v/>
      </c>
      <c r="T39" s="216" t="str">
        <f t="shared" si="12"/>
        <v/>
      </c>
      <c r="U39" s="216" t="str">
        <f t="shared" si="12"/>
        <v/>
      </c>
      <c r="V39" s="177" t="str">
        <f t="shared" si="5"/>
        <v/>
      </c>
      <c r="W39" s="178" t="str">
        <f t="shared" si="6"/>
        <v/>
      </c>
      <c r="X39" s="178" t="str">
        <f t="shared" si="7"/>
        <v/>
      </c>
      <c r="Y39" s="105" t="str">
        <f t="shared" si="8"/>
        <v/>
      </c>
      <c r="Z39" s="103" t="str">
        <f>IF($E39="","",IF('16- RC SERV'!E44="TODO MÊS",($E39*12)*(1+$E$2),Y39*(1+$E$2)))</f>
        <v/>
      </c>
      <c r="AA39" s="103" t="str">
        <f t="shared" si="11"/>
        <v/>
      </c>
      <c r="AB39" s="103" t="str">
        <f t="shared" si="11"/>
        <v/>
      </c>
      <c r="AC39" s="104" t="str">
        <f t="shared" si="11"/>
        <v/>
      </c>
    </row>
    <row r="40" spans="1:29" hidden="1">
      <c r="A40" s="96" t="str">
        <f>IF('16- RC SERV'!A45="","",'16- RC SERV'!A45)</f>
        <v/>
      </c>
      <c r="B40" s="97" t="str">
        <f>IF('16- RC SERV'!F45="","",'16- RC SERV'!F45)</f>
        <v/>
      </c>
      <c r="C40" s="98" t="str">
        <f>IF('13- SERVIÇ'!C47="","",'13- SERVIÇ'!C47)</f>
        <v/>
      </c>
      <c r="D40" s="98" t="str">
        <f>IF('13- SERVIÇ'!E47="","",'13- SERVIÇ'!E47)</f>
        <v/>
      </c>
      <c r="E40" s="99" t="str">
        <f>IF(A40="","",'13- SERVIÇ'!S46)</f>
        <v/>
      </c>
      <c r="F40" s="197"/>
      <c r="G40" s="195"/>
      <c r="H40" s="195"/>
      <c r="I40" s="195"/>
      <c r="J40" s="215" t="str">
        <f t="shared" si="12"/>
        <v/>
      </c>
      <c r="K40" s="216" t="str">
        <f t="shared" si="12"/>
        <v/>
      </c>
      <c r="L40" s="216" t="str">
        <f t="shared" si="12"/>
        <v/>
      </c>
      <c r="M40" s="216" t="str">
        <f t="shared" si="12"/>
        <v/>
      </c>
      <c r="N40" s="216" t="str">
        <f t="shared" si="12"/>
        <v/>
      </c>
      <c r="O40" s="216" t="str">
        <f t="shared" si="12"/>
        <v/>
      </c>
      <c r="P40" s="216" t="str">
        <f t="shared" si="12"/>
        <v/>
      </c>
      <c r="Q40" s="216" t="str">
        <f t="shared" si="12"/>
        <v/>
      </c>
      <c r="R40" s="216" t="str">
        <f t="shared" si="12"/>
        <v/>
      </c>
      <c r="S40" s="216" t="str">
        <f t="shared" si="12"/>
        <v/>
      </c>
      <c r="T40" s="216" t="str">
        <f t="shared" si="12"/>
        <v/>
      </c>
      <c r="U40" s="216" t="str">
        <f t="shared" si="12"/>
        <v/>
      </c>
      <c r="V40" s="177" t="str">
        <f t="shared" si="5"/>
        <v/>
      </c>
      <c r="W40" s="178" t="str">
        <f t="shared" si="6"/>
        <v/>
      </c>
      <c r="X40" s="178" t="str">
        <f t="shared" si="7"/>
        <v/>
      </c>
      <c r="Y40" s="93" t="str">
        <f t="shared" si="8"/>
        <v/>
      </c>
      <c r="Z40" s="94" t="str">
        <f>IF($E40="","",IF('16- RC SERV'!E45="TODO MÊS",($E40*12)*(1+$E$2),Y40*(1+$E$2)))</f>
        <v/>
      </c>
      <c r="AA40" s="94" t="str">
        <f t="shared" si="11"/>
        <v/>
      </c>
      <c r="AB40" s="94" t="str">
        <f t="shared" si="11"/>
        <v/>
      </c>
      <c r="AC40" s="95" t="str">
        <f t="shared" si="11"/>
        <v/>
      </c>
    </row>
    <row r="41" spans="1:29" hidden="1">
      <c r="A41" s="110" t="str">
        <f>IF('16- RC SERV'!A46="","",'16- RC SERV'!A46)</f>
        <v/>
      </c>
      <c r="B41" s="111" t="str">
        <f>IF('16- RC SERV'!F46="","",'16- RC SERV'!F46)</f>
        <v/>
      </c>
      <c r="C41" s="112" t="str">
        <f>IF('13- SERVIÇ'!C48="","",'13- SERVIÇ'!C48)</f>
        <v/>
      </c>
      <c r="D41" s="112" t="str">
        <f>IF('13- SERVIÇ'!E48="","",'13- SERVIÇ'!E48)</f>
        <v/>
      </c>
      <c r="E41" s="102" t="str">
        <f>IF(A41="","",'13- SERVIÇ'!S47)</f>
        <v/>
      </c>
      <c r="F41" s="197"/>
      <c r="G41" s="195"/>
      <c r="H41" s="195"/>
      <c r="I41" s="195"/>
      <c r="J41" s="215" t="str">
        <f t="shared" si="12"/>
        <v/>
      </c>
      <c r="K41" s="216" t="str">
        <f t="shared" si="12"/>
        <v/>
      </c>
      <c r="L41" s="216" t="str">
        <f t="shared" si="12"/>
        <v/>
      </c>
      <c r="M41" s="216" t="str">
        <f t="shared" si="12"/>
        <v/>
      </c>
      <c r="N41" s="216" t="str">
        <f t="shared" si="12"/>
        <v/>
      </c>
      <c r="O41" s="216" t="str">
        <f t="shared" si="12"/>
        <v/>
      </c>
      <c r="P41" s="216" t="str">
        <f t="shared" si="12"/>
        <v/>
      </c>
      <c r="Q41" s="216" t="str">
        <f t="shared" si="12"/>
        <v/>
      </c>
      <c r="R41" s="216" t="str">
        <f t="shared" si="12"/>
        <v/>
      </c>
      <c r="S41" s="216" t="str">
        <f t="shared" si="12"/>
        <v/>
      </c>
      <c r="T41" s="216" t="str">
        <f t="shared" si="12"/>
        <v/>
      </c>
      <c r="U41" s="216" t="str">
        <f t="shared" si="12"/>
        <v/>
      </c>
      <c r="V41" s="177" t="str">
        <f t="shared" si="5"/>
        <v/>
      </c>
      <c r="W41" s="178" t="str">
        <f t="shared" si="6"/>
        <v/>
      </c>
      <c r="X41" s="178" t="str">
        <f t="shared" si="7"/>
        <v/>
      </c>
      <c r="Y41" s="105" t="str">
        <f t="shared" si="8"/>
        <v/>
      </c>
      <c r="Z41" s="103" t="str">
        <f>IF($E41="","",IF('16- RC SERV'!E46="TODO MÊS",($E41*12)*(1+$E$2),Y41*(1+$E$2)))</f>
        <v/>
      </c>
      <c r="AA41" s="103" t="str">
        <f t="shared" si="11"/>
        <v/>
      </c>
      <c r="AB41" s="103" t="str">
        <f t="shared" si="11"/>
        <v/>
      </c>
      <c r="AC41" s="104" t="str">
        <f t="shared" si="11"/>
        <v/>
      </c>
    </row>
    <row r="42" spans="1:29" hidden="1">
      <c r="A42" s="96" t="str">
        <f>IF('16- RC SERV'!A47="","",'16- RC SERV'!A47)</f>
        <v/>
      </c>
      <c r="B42" s="97" t="str">
        <f>IF('16- RC SERV'!F47="","",'16- RC SERV'!F47)</f>
        <v/>
      </c>
      <c r="C42" s="98" t="str">
        <f>IF('13- SERVIÇ'!C49="","",'13- SERVIÇ'!C49)</f>
        <v/>
      </c>
      <c r="D42" s="98" t="str">
        <f>IF('13- SERVIÇ'!E49="","",'13- SERVIÇ'!E49)</f>
        <v/>
      </c>
      <c r="E42" s="99" t="str">
        <f>IF(A42="","",'13- SERVIÇ'!S48)</f>
        <v/>
      </c>
      <c r="F42" s="197"/>
      <c r="G42" s="195"/>
      <c r="H42" s="195"/>
      <c r="I42" s="195"/>
      <c r="J42" s="215" t="str">
        <f t="shared" si="12"/>
        <v/>
      </c>
      <c r="K42" s="216" t="str">
        <f t="shared" si="12"/>
        <v/>
      </c>
      <c r="L42" s="216" t="str">
        <f t="shared" si="12"/>
        <v/>
      </c>
      <c r="M42" s="216" t="str">
        <f t="shared" si="12"/>
        <v/>
      </c>
      <c r="N42" s="216" t="str">
        <f t="shared" si="12"/>
        <v/>
      </c>
      <c r="O42" s="216" t="str">
        <f t="shared" si="12"/>
        <v/>
      </c>
      <c r="P42" s="216" t="str">
        <f t="shared" si="12"/>
        <v/>
      </c>
      <c r="Q42" s="216" t="str">
        <f t="shared" si="12"/>
        <v/>
      </c>
      <c r="R42" s="216" t="str">
        <f t="shared" si="12"/>
        <v/>
      </c>
      <c r="S42" s="216" t="str">
        <f t="shared" si="12"/>
        <v/>
      </c>
      <c r="T42" s="216" t="str">
        <f t="shared" si="12"/>
        <v/>
      </c>
      <c r="U42" s="216" t="str">
        <f t="shared" si="12"/>
        <v/>
      </c>
      <c r="V42" s="177" t="str">
        <f t="shared" si="5"/>
        <v/>
      </c>
      <c r="W42" s="178" t="str">
        <f t="shared" si="6"/>
        <v/>
      </c>
      <c r="X42" s="178" t="str">
        <f t="shared" si="7"/>
        <v/>
      </c>
      <c r="Y42" s="93" t="str">
        <f t="shared" si="8"/>
        <v/>
      </c>
      <c r="Z42" s="94" t="str">
        <f>IF($E42="","",IF('16- RC SERV'!E47="TODO MÊS",($E42*12)*(1+$E$2),Y42*(1+$E$2)))</f>
        <v/>
      </c>
      <c r="AA42" s="94" t="str">
        <f t="shared" si="11"/>
        <v/>
      </c>
      <c r="AB42" s="94" t="str">
        <f t="shared" si="11"/>
        <v/>
      </c>
      <c r="AC42" s="95" t="str">
        <f t="shared" si="11"/>
        <v/>
      </c>
    </row>
    <row r="43" spans="1:29" hidden="1">
      <c r="A43" s="110" t="str">
        <f>IF('16- RC SERV'!A48="","",'16- RC SERV'!A48)</f>
        <v/>
      </c>
      <c r="B43" s="111" t="str">
        <f>IF('16- RC SERV'!F48="","",'16- RC SERV'!F48)</f>
        <v/>
      </c>
      <c r="C43" s="112" t="str">
        <f>IF('13- SERVIÇ'!C50="","",'13- SERVIÇ'!C50)</f>
        <v/>
      </c>
      <c r="D43" s="112" t="str">
        <f>IF('13- SERVIÇ'!E50="","",'13- SERVIÇ'!E50)</f>
        <v/>
      </c>
      <c r="E43" s="102" t="str">
        <f>IF(A43="","",'13- SERVIÇ'!S49)</f>
        <v/>
      </c>
      <c r="F43" s="197"/>
      <c r="G43" s="195"/>
      <c r="H43" s="195"/>
      <c r="I43" s="195"/>
      <c r="J43" s="215" t="str">
        <f t="shared" si="12"/>
        <v/>
      </c>
      <c r="K43" s="216" t="str">
        <f t="shared" si="12"/>
        <v/>
      </c>
      <c r="L43" s="216" t="str">
        <f t="shared" si="12"/>
        <v/>
      </c>
      <c r="M43" s="216" t="str">
        <f t="shared" si="12"/>
        <v/>
      </c>
      <c r="N43" s="216" t="str">
        <f t="shared" si="12"/>
        <v/>
      </c>
      <c r="O43" s="216" t="str">
        <f t="shared" si="12"/>
        <v/>
      </c>
      <c r="P43" s="216" t="str">
        <f t="shared" si="12"/>
        <v/>
      </c>
      <c r="Q43" s="216" t="str">
        <f t="shared" si="12"/>
        <v/>
      </c>
      <c r="R43" s="216" t="str">
        <f t="shared" si="12"/>
        <v/>
      </c>
      <c r="S43" s="216" t="str">
        <f t="shared" si="12"/>
        <v/>
      </c>
      <c r="T43" s="216" t="str">
        <f t="shared" si="12"/>
        <v/>
      </c>
      <c r="U43" s="216" t="str">
        <f t="shared" si="12"/>
        <v/>
      </c>
      <c r="V43" s="177" t="str">
        <f t="shared" si="5"/>
        <v/>
      </c>
      <c r="W43" s="178" t="str">
        <f t="shared" si="6"/>
        <v/>
      </c>
      <c r="X43" s="178" t="str">
        <f t="shared" si="7"/>
        <v/>
      </c>
      <c r="Y43" s="105" t="str">
        <f t="shared" si="8"/>
        <v/>
      </c>
      <c r="Z43" s="103" t="str">
        <f>IF($E43="","",IF('16- RC SERV'!E48="TODO MÊS",($E43*12)*(1+$E$2),Y43*(1+$E$2)))</f>
        <v/>
      </c>
      <c r="AA43" s="103" t="str">
        <f t="shared" si="11"/>
        <v/>
      </c>
      <c r="AB43" s="103" t="str">
        <f t="shared" si="11"/>
        <v/>
      </c>
      <c r="AC43" s="104" t="str">
        <f t="shared" si="11"/>
        <v/>
      </c>
    </row>
    <row r="44" spans="1:29" hidden="1">
      <c r="A44" s="96" t="str">
        <f>IF('16- RC SERV'!A49="","",'16- RC SERV'!A49)</f>
        <v/>
      </c>
      <c r="B44" s="97" t="str">
        <f>IF('16- RC SERV'!F49="","",'16- RC SERV'!F49)</f>
        <v/>
      </c>
      <c r="C44" s="98" t="str">
        <f>IF('13- SERVIÇ'!C51="","",'13- SERVIÇ'!C51)</f>
        <v/>
      </c>
      <c r="D44" s="98" t="str">
        <f>IF('13- SERVIÇ'!E51="","",'13- SERVIÇ'!E51)</f>
        <v/>
      </c>
      <c r="E44" s="99" t="str">
        <f>IF(A44="","",'13- SERVIÇ'!S50)</f>
        <v/>
      </c>
      <c r="F44" s="197"/>
      <c r="G44" s="195"/>
      <c r="H44" s="195"/>
      <c r="I44" s="195"/>
      <c r="J44" s="215" t="str">
        <f t="shared" si="12"/>
        <v/>
      </c>
      <c r="K44" s="216" t="str">
        <f t="shared" si="12"/>
        <v/>
      </c>
      <c r="L44" s="216" t="str">
        <f t="shared" si="12"/>
        <v/>
      </c>
      <c r="M44" s="216" t="str">
        <f t="shared" si="12"/>
        <v/>
      </c>
      <c r="N44" s="216" t="str">
        <f t="shared" si="12"/>
        <v/>
      </c>
      <c r="O44" s="216" t="str">
        <f t="shared" si="12"/>
        <v/>
      </c>
      <c r="P44" s="216" t="str">
        <f t="shared" si="12"/>
        <v/>
      </c>
      <c r="Q44" s="216" t="str">
        <f t="shared" si="12"/>
        <v/>
      </c>
      <c r="R44" s="216" t="str">
        <f t="shared" si="12"/>
        <v/>
      </c>
      <c r="S44" s="216" t="str">
        <f t="shared" si="12"/>
        <v/>
      </c>
      <c r="T44" s="216" t="str">
        <f t="shared" si="12"/>
        <v/>
      </c>
      <c r="U44" s="216" t="str">
        <f t="shared" si="12"/>
        <v/>
      </c>
      <c r="V44" s="177" t="str">
        <f t="shared" si="5"/>
        <v/>
      </c>
      <c r="W44" s="178" t="str">
        <f t="shared" si="6"/>
        <v/>
      </c>
      <c r="X44" s="178" t="str">
        <f t="shared" si="7"/>
        <v/>
      </c>
      <c r="Y44" s="93" t="str">
        <f t="shared" si="8"/>
        <v/>
      </c>
      <c r="Z44" s="94" t="str">
        <f>IF($E44="","",IF('16- RC SERV'!E49="TODO MÊS",($E44*12)*(1+$E$2),Y44*(1+$E$2)))</f>
        <v/>
      </c>
      <c r="AA44" s="94" t="str">
        <f t="shared" si="11"/>
        <v/>
      </c>
      <c r="AB44" s="94" t="str">
        <f t="shared" si="11"/>
        <v/>
      </c>
      <c r="AC44" s="95" t="str">
        <f t="shared" si="11"/>
        <v/>
      </c>
    </row>
    <row r="45" spans="1:29" hidden="1">
      <c r="A45" s="113" t="str">
        <f>IF('16- RC SERV'!A50="","",'16- RC SERV'!A50)</f>
        <v/>
      </c>
      <c r="B45" s="114" t="str">
        <f>IF('16- RC SERV'!F50="","",'16- RC SERV'!F50)</f>
        <v/>
      </c>
      <c r="C45" s="115" t="str">
        <f>IF('13- SERVIÇ'!C52="","",'13- SERVIÇ'!C52)</f>
        <v/>
      </c>
      <c r="D45" s="115" t="str">
        <f>IF('13- SERVIÇ'!E52="","",'13- SERVIÇ'!E52)</f>
        <v/>
      </c>
      <c r="E45" s="106" t="str">
        <f>IF(A45="","",'13- SERVIÇ'!S51)</f>
        <v/>
      </c>
      <c r="F45" s="198"/>
      <c r="G45" s="196"/>
      <c r="H45" s="196"/>
      <c r="I45" s="196"/>
      <c r="J45" s="217" t="str">
        <f t="shared" si="12"/>
        <v/>
      </c>
      <c r="K45" s="218" t="str">
        <f t="shared" si="12"/>
        <v/>
      </c>
      <c r="L45" s="218" t="str">
        <f t="shared" si="12"/>
        <v/>
      </c>
      <c r="M45" s="218" t="str">
        <f t="shared" si="12"/>
        <v/>
      </c>
      <c r="N45" s="218" t="str">
        <f t="shared" si="12"/>
        <v/>
      </c>
      <c r="O45" s="218" t="str">
        <f t="shared" si="12"/>
        <v/>
      </c>
      <c r="P45" s="218" t="str">
        <f t="shared" si="12"/>
        <v/>
      </c>
      <c r="Q45" s="218" t="str">
        <f t="shared" si="12"/>
        <v/>
      </c>
      <c r="R45" s="218" t="str">
        <f t="shared" si="12"/>
        <v/>
      </c>
      <c r="S45" s="218" t="str">
        <f t="shared" si="12"/>
        <v/>
      </c>
      <c r="T45" s="218" t="str">
        <f t="shared" si="12"/>
        <v/>
      </c>
      <c r="U45" s="218" t="str">
        <f t="shared" si="12"/>
        <v/>
      </c>
      <c r="V45" s="184" t="str">
        <f t="shared" si="5"/>
        <v/>
      </c>
      <c r="W45" s="185" t="str">
        <f t="shared" si="6"/>
        <v/>
      </c>
      <c r="X45" s="186" t="str">
        <f t="shared" si="7"/>
        <v/>
      </c>
      <c r="Y45" s="109" t="str">
        <f t="shared" si="8"/>
        <v/>
      </c>
      <c r="Z45" s="107" t="str">
        <f>IF($E45="","",IF('16- RC SERV'!E50="TODO MÊS",($E45*12)*(1+$E$2),Y45*(1+$E$2)))</f>
        <v/>
      </c>
      <c r="AA45" s="107" t="str">
        <f t="shared" si="11"/>
        <v/>
      </c>
      <c r="AB45" s="107" t="str">
        <f t="shared" si="11"/>
        <v/>
      </c>
      <c r="AC45" s="108" t="str">
        <f t="shared" si="11"/>
        <v/>
      </c>
    </row>
    <row r="46" spans="1:29" hidden="1">
      <c r="A46" s="174">
        <f>IF('16- RC SERV'!A51="","",'16- RC SERV'!A51)</f>
        <v>45689</v>
      </c>
      <c r="B46" s="175"/>
      <c r="C46" s="176"/>
      <c r="D46" s="176"/>
      <c r="E46" s="25" t="str">
        <f>IF(A46="","",IF('16- RC SERV'!E11="TODO MÊS",E6,""))</f>
        <v/>
      </c>
      <c r="F46" s="170">
        <f t="shared" ref="F46:I65" si="13">F6</f>
        <v>1</v>
      </c>
      <c r="G46" s="170">
        <f t="shared" si="13"/>
        <v>0</v>
      </c>
      <c r="H46" s="170">
        <f t="shared" si="13"/>
        <v>0</v>
      </c>
      <c r="I46" s="170">
        <f t="shared" si="13"/>
        <v>0</v>
      </c>
      <c r="J46" s="177" t="str">
        <f t="shared" ref="J46:J62" si="14">IF($E46="","",IF(MONTH(J$5)=MONTH($A46),$F46*$E46,IF(MONTH(J$5)=MONTH($A46)+1,$G46*$E46,IF(MONTH(J$5)=MONTH($A46)+2,$H46*$E46,IF(MONTH(J$5)=MONTH($A46)+3,$I46*$E46,0)))))</f>
        <v/>
      </c>
      <c r="K46" s="178" t="str">
        <f t="shared" si="12"/>
        <v/>
      </c>
      <c r="L46" s="178" t="str">
        <f t="shared" si="12"/>
        <v/>
      </c>
      <c r="M46" s="178" t="str">
        <f t="shared" si="12"/>
        <v/>
      </c>
      <c r="N46" s="178" t="str">
        <f t="shared" si="12"/>
        <v/>
      </c>
      <c r="O46" s="178" t="str">
        <f t="shared" si="12"/>
        <v/>
      </c>
      <c r="P46" s="178" t="str">
        <f t="shared" si="12"/>
        <v/>
      </c>
      <c r="Q46" s="178" t="str">
        <f t="shared" si="12"/>
        <v/>
      </c>
      <c r="R46" s="178" t="str">
        <f t="shared" si="12"/>
        <v/>
      </c>
      <c r="S46" s="178" t="str">
        <f t="shared" si="12"/>
        <v/>
      </c>
      <c r="T46" s="178" t="str">
        <f t="shared" si="12"/>
        <v/>
      </c>
      <c r="U46" s="178" t="str">
        <f t="shared" si="12"/>
        <v/>
      </c>
      <c r="V46" s="177" t="str">
        <f>IF($E46="","",IF(MONTH($A46)=MONTH(U$5),$G46*$E46,IF(MONTH($A46)=MONTH(T$5),$H46*$E46,IF(MONTH($A46)=S$5,$I46*$E46,0))))</f>
        <v/>
      </c>
      <c r="W46" s="178" t="str">
        <f t="shared" si="6"/>
        <v/>
      </c>
      <c r="X46" s="178" t="str">
        <f t="shared" si="7"/>
        <v/>
      </c>
      <c r="Y46" s="177">
        <f t="shared" ref="Y46:Y109" si="15">SUM(J46:U46)</f>
        <v>0</v>
      </c>
      <c r="Z46" s="178"/>
      <c r="AA46" s="178"/>
      <c r="AB46" s="178"/>
      <c r="AC46" s="179"/>
    </row>
    <row r="47" spans="1:29" hidden="1">
      <c r="A47" s="174">
        <f>IF('16- RC SERV'!A52="","",'16- RC SERV'!A52)</f>
        <v>45717</v>
      </c>
      <c r="B47" s="175"/>
      <c r="C47" s="176"/>
      <c r="D47" s="176"/>
      <c r="E47" s="25" t="str">
        <f>IF(A47="","",IF('16- RC SERV'!E12="TODO MÊS",E7,""))</f>
        <v/>
      </c>
      <c r="F47" s="170">
        <f t="shared" si="13"/>
        <v>1</v>
      </c>
      <c r="G47" s="170">
        <f t="shared" si="13"/>
        <v>0</v>
      </c>
      <c r="H47" s="170">
        <f t="shared" si="13"/>
        <v>0</v>
      </c>
      <c r="I47" s="170">
        <f t="shared" si="13"/>
        <v>0</v>
      </c>
      <c r="J47" s="177" t="str">
        <f t="shared" si="14"/>
        <v/>
      </c>
      <c r="K47" s="178" t="str">
        <f t="shared" si="12"/>
        <v/>
      </c>
      <c r="L47" s="178" t="str">
        <f t="shared" si="12"/>
        <v/>
      </c>
      <c r="M47" s="178" t="str">
        <f t="shared" si="12"/>
        <v/>
      </c>
      <c r="N47" s="178" t="str">
        <f t="shared" si="12"/>
        <v/>
      </c>
      <c r="O47" s="178" t="str">
        <f t="shared" si="12"/>
        <v/>
      </c>
      <c r="P47" s="178" t="str">
        <f t="shared" si="12"/>
        <v/>
      </c>
      <c r="Q47" s="178" t="str">
        <f t="shared" si="12"/>
        <v/>
      </c>
      <c r="R47" s="178" t="str">
        <f t="shared" si="12"/>
        <v/>
      </c>
      <c r="S47" s="178" t="str">
        <f t="shared" si="12"/>
        <v/>
      </c>
      <c r="T47" s="178" t="str">
        <f t="shared" si="12"/>
        <v/>
      </c>
      <c r="U47" s="178" t="str">
        <f t="shared" si="12"/>
        <v/>
      </c>
      <c r="V47" s="177" t="str">
        <f t="shared" ref="V47:V85" si="16">IF($E47="","",IF(MONTH($A47)=MONTH(U$5),$G47*$E47,IF(MONTH($A47)=MONTH(T$5),$H47*$E47,IF(MONTH($A47)=S$5,$I47*$E47,0))))</f>
        <v/>
      </c>
      <c r="W47" s="178" t="str">
        <f t="shared" ref="W47:X50" si="17">IF($E47="","",IF(MONTH($A47)=MONTH(V$5),$G47*$E47,IF(MONTH($A47)=MONTH(U$5),$H47*$E47,IF(MONTH($A47)=T$5,$I47*$E47,0))))</f>
        <v/>
      </c>
      <c r="X47" s="178" t="str">
        <f t="shared" si="17"/>
        <v/>
      </c>
      <c r="Y47" s="177">
        <f t="shared" si="15"/>
        <v>0</v>
      </c>
      <c r="Z47" s="178"/>
      <c r="AA47" s="178"/>
      <c r="AB47" s="178"/>
      <c r="AC47" s="179"/>
    </row>
    <row r="48" spans="1:29" hidden="1">
      <c r="A48" s="174">
        <f>IF('16- RC SERV'!A53="","",'16- RC SERV'!A53)</f>
        <v>45751</v>
      </c>
      <c r="B48" s="175"/>
      <c r="C48" s="176"/>
      <c r="D48" s="176"/>
      <c r="E48" s="25" t="str">
        <f>IF(A48="","",IF('16- RC SERV'!E13="TODO MÊS",E8,""))</f>
        <v/>
      </c>
      <c r="F48" s="170">
        <f t="shared" si="13"/>
        <v>1</v>
      </c>
      <c r="G48" s="170">
        <f t="shared" si="13"/>
        <v>0</v>
      </c>
      <c r="H48" s="170">
        <f t="shared" si="13"/>
        <v>0</v>
      </c>
      <c r="I48" s="170">
        <f t="shared" si="13"/>
        <v>0</v>
      </c>
      <c r="J48" s="177" t="str">
        <f t="shared" si="14"/>
        <v/>
      </c>
      <c r="K48" s="178" t="str">
        <f t="shared" si="12"/>
        <v/>
      </c>
      <c r="L48" s="178" t="str">
        <f t="shared" si="12"/>
        <v/>
      </c>
      <c r="M48" s="178" t="str">
        <f t="shared" si="12"/>
        <v/>
      </c>
      <c r="N48" s="178" t="str">
        <f t="shared" si="12"/>
        <v/>
      </c>
      <c r="O48" s="178" t="str">
        <f t="shared" si="12"/>
        <v/>
      </c>
      <c r="P48" s="178" t="str">
        <f t="shared" si="12"/>
        <v/>
      </c>
      <c r="Q48" s="178" t="str">
        <f t="shared" si="12"/>
        <v/>
      </c>
      <c r="R48" s="178" t="str">
        <f t="shared" si="12"/>
        <v/>
      </c>
      <c r="S48" s="178" t="str">
        <f t="shared" si="12"/>
        <v/>
      </c>
      <c r="T48" s="178" t="str">
        <f t="shared" si="12"/>
        <v/>
      </c>
      <c r="U48" s="178" t="str">
        <f t="shared" si="12"/>
        <v/>
      </c>
      <c r="V48" s="177" t="str">
        <f t="shared" si="16"/>
        <v/>
      </c>
      <c r="W48" s="178" t="str">
        <f t="shared" si="17"/>
        <v/>
      </c>
      <c r="X48" s="178" t="str">
        <f t="shared" si="17"/>
        <v/>
      </c>
      <c r="Y48" s="177">
        <f t="shared" si="15"/>
        <v>0</v>
      </c>
      <c r="Z48" s="178"/>
      <c r="AA48" s="178"/>
      <c r="AB48" s="178"/>
      <c r="AC48" s="179"/>
    </row>
    <row r="49" spans="1:29" hidden="1">
      <c r="A49" s="174">
        <f>IF('16- RC SERV'!A54="","",'16- RC SERV'!A54)</f>
        <v>45781</v>
      </c>
      <c r="B49" s="175"/>
      <c r="C49" s="176"/>
      <c r="D49" s="176"/>
      <c r="E49" s="25" t="str">
        <f>IF(A49="","",IF('16- RC SERV'!E14="TODO MÊS",E9,""))</f>
        <v/>
      </c>
      <c r="F49" s="170">
        <f t="shared" si="13"/>
        <v>1</v>
      </c>
      <c r="G49" s="170">
        <f t="shared" si="13"/>
        <v>0</v>
      </c>
      <c r="H49" s="170">
        <f t="shared" si="13"/>
        <v>0</v>
      </c>
      <c r="I49" s="170">
        <f t="shared" si="13"/>
        <v>0</v>
      </c>
      <c r="J49" s="177" t="str">
        <f t="shared" si="14"/>
        <v/>
      </c>
      <c r="K49" s="178" t="str">
        <f t="shared" si="12"/>
        <v/>
      </c>
      <c r="L49" s="178" t="str">
        <f t="shared" si="12"/>
        <v/>
      </c>
      <c r="M49" s="178" t="str">
        <f t="shared" si="12"/>
        <v/>
      </c>
      <c r="N49" s="178" t="str">
        <f t="shared" si="12"/>
        <v/>
      </c>
      <c r="O49" s="178" t="str">
        <f t="shared" si="12"/>
        <v/>
      </c>
      <c r="P49" s="178" t="str">
        <f t="shared" si="12"/>
        <v/>
      </c>
      <c r="Q49" s="178" t="str">
        <f t="shared" si="12"/>
        <v/>
      </c>
      <c r="R49" s="178" t="str">
        <f t="shared" si="12"/>
        <v/>
      </c>
      <c r="S49" s="178" t="str">
        <f t="shared" si="12"/>
        <v/>
      </c>
      <c r="T49" s="178" t="str">
        <f t="shared" si="12"/>
        <v/>
      </c>
      <c r="U49" s="178" t="str">
        <f t="shared" si="12"/>
        <v/>
      </c>
      <c r="V49" s="177" t="str">
        <f t="shared" si="16"/>
        <v/>
      </c>
      <c r="W49" s="178" t="str">
        <f t="shared" si="17"/>
        <v/>
      </c>
      <c r="X49" s="178" t="str">
        <f t="shared" si="17"/>
        <v/>
      </c>
      <c r="Y49" s="177">
        <f t="shared" si="15"/>
        <v>0</v>
      </c>
      <c r="Z49" s="178"/>
      <c r="AA49" s="178"/>
      <c r="AB49" s="178"/>
      <c r="AC49" s="179"/>
    </row>
    <row r="50" spans="1:29" hidden="1">
      <c r="A50" s="174">
        <f>IF('16- RC SERV'!A55="","",'16- RC SERV'!A55)</f>
        <v>45813</v>
      </c>
      <c r="B50" s="175"/>
      <c r="C50" s="176"/>
      <c r="D50" s="176"/>
      <c r="E50" s="25" t="str">
        <f>IF(A50="","",IF('16- RC SERV'!E15="TODO MÊS",E10,""))</f>
        <v/>
      </c>
      <c r="F50" s="170">
        <f t="shared" si="13"/>
        <v>1</v>
      </c>
      <c r="G50" s="170">
        <f t="shared" si="13"/>
        <v>0</v>
      </c>
      <c r="H50" s="170">
        <f t="shared" si="13"/>
        <v>0</v>
      </c>
      <c r="I50" s="170">
        <f t="shared" si="13"/>
        <v>0</v>
      </c>
      <c r="J50" s="177" t="str">
        <f t="shared" si="14"/>
        <v/>
      </c>
      <c r="K50" s="178" t="str">
        <f t="shared" si="12"/>
        <v/>
      </c>
      <c r="L50" s="178" t="str">
        <f t="shared" si="12"/>
        <v/>
      </c>
      <c r="M50" s="178" t="str">
        <f t="shared" si="12"/>
        <v/>
      </c>
      <c r="N50" s="178" t="str">
        <f t="shared" si="12"/>
        <v/>
      </c>
      <c r="O50" s="178" t="str">
        <f t="shared" si="12"/>
        <v/>
      </c>
      <c r="P50" s="178" t="str">
        <f t="shared" si="12"/>
        <v/>
      </c>
      <c r="Q50" s="178" t="str">
        <f t="shared" si="12"/>
        <v/>
      </c>
      <c r="R50" s="178" t="str">
        <f t="shared" si="12"/>
        <v/>
      </c>
      <c r="S50" s="178" t="str">
        <f t="shared" si="12"/>
        <v/>
      </c>
      <c r="T50" s="178" t="str">
        <f t="shared" si="12"/>
        <v/>
      </c>
      <c r="U50" s="178" t="str">
        <f t="shared" si="12"/>
        <v/>
      </c>
      <c r="V50" s="177" t="str">
        <f t="shared" si="16"/>
        <v/>
      </c>
      <c r="W50" s="178" t="str">
        <f t="shared" si="17"/>
        <v/>
      </c>
      <c r="X50" s="178" t="str">
        <f t="shared" si="17"/>
        <v/>
      </c>
      <c r="Y50" s="177">
        <f t="shared" si="15"/>
        <v>0</v>
      </c>
      <c r="Z50" s="178"/>
      <c r="AA50" s="178"/>
      <c r="AB50" s="178"/>
      <c r="AC50" s="179"/>
    </row>
    <row r="51" spans="1:29" hidden="1">
      <c r="A51" s="174">
        <f>IF('16- RC SERV'!A56="","",'16- RC SERV'!A56)</f>
        <v>45843</v>
      </c>
      <c r="B51" s="175"/>
      <c r="C51" s="176"/>
      <c r="D51" s="176"/>
      <c r="E51" s="25" t="str">
        <f>IF(A51="","",IF('16- RC SERV'!E16="TODO MÊS",E11,""))</f>
        <v/>
      </c>
      <c r="F51" s="170">
        <f t="shared" si="13"/>
        <v>1</v>
      </c>
      <c r="G51" s="170">
        <f t="shared" si="13"/>
        <v>0</v>
      </c>
      <c r="H51" s="170">
        <f t="shared" si="13"/>
        <v>0</v>
      </c>
      <c r="I51" s="170">
        <f t="shared" si="13"/>
        <v>0</v>
      </c>
      <c r="J51" s="177" t="str">
        <f t="shared" si="14"/>
        <v/>
      </c>
      <c r="K51" s="178" t="str">
        <f t="shared" si="12"/>
        <v/>
      </c>
      <c r="L51" s="178" t="str">
        <f t="shared" si="12"/>
        <v/>
      </c>
      <c r="M51" s="178" t="str">
        <f t="shared" si="12"/>
        <v/>
      </c>
      <c r="N51" s="178" t="str">
        <f t="shared" si="12"/>
        <v/>
      </c>
      <c r="O51" s="178" t="str">
        <f t="shared" si="12"/>
        <v/>
      </c>
      <c r="P51" s="178" t="str">
        <f t="shared" si="12"/>
        <v/>
      </c>
      <c r="Q51" s="178" t="str">
        <f t="shared" si="12"/>
        <v/>
      </c>
      <c r="R51" s="178" t="str">
        <f t="shared" si="12"/>
        <v/>
      </c>
      <c r="S51" s="178" t="str">
        <f t="shared" si="12"/>
        <v/>
      </c>
      <c r="T51" s="178" t="str">
        <f t="shared" si="12"/>
        <v/>
      </c>
      <c r="U51" s="178" t="str">
        <f t="shared" si="12"/>
        <v/>
      </c>
      <c r="V51" s="177" t="str">
        <f t="shared" si="16"/>
        <v/>
      </c>
      <c r="W51" s="178" t="str">
        <f t="shared" ref="W51:W89" si="18">IF($E51="","",IF(MONTH($A51)=MONTH(V$5),$G51*$E51,IF(MONTH($A51)=MONTH(U$5),$H51*$E51,IF(MONTH($A51)=T$5,$I51*$E51,0))))</f>
        <v/>
      </c>
      <c r="X51" s="178" t="str">
        <f t="shared" ref="X51:X89" si="19">IF($E51="","",IF(MONTH($A51)=MONTH(W$5),$G51*$E51,IF(MONTH($A51)=MONTH(V$5),$H51*$E51,IF(MONTH($A51)=U$5,$I51*$E51,0))))</f>
        <v/>
      </c>
      <c r="Y51" s="177">
        <f t="shared" si="15"/>
        <v>0</v>
      </c>
      <c r="Z51" s="178"/>
      <c r="AA51" s="178"/>
      <c r="AB51" s="178"/>
      <c r="AC51" s="179"/>
    </row>
    <row r="52" spans="1:29" hidden="1">
      <c r="A52" s="174">
        <f>IF('16- RC SERV'!A57="","",'16- RC SERV'!A57)</f>
        <v>45875</v>
      </c>
      <c r="B52" s="175"/>
      <c r="C52" s="176"/>
      <c r="D52" s="176"/>
      <c r="E52" s="25" t="str">
        <f>IF(A52="","",IF('16- RC SERV'!E17="TODO MÊS",E12,""))</f>
        <v/>
      </c>
      <c r="F52" s="170">
        <f t="shared" si="13"/>
        <v>1</v>
      </c>
      <c r="G52" s="170">
        <f t="shared" si="13"/>
        <v>0</v>
      </c>
      <c r="H52" s="170">
        <f t="shared" si="13"/>
        <v>0</v>
      </c>
      <c r="I52" s="170">
        <f t="shared" si="13"/>
        <v>0</v>
      </c>
      <c r="J52" s="177" t="str">
        <f t="shared" si="14"/>
        <v/>
      </c>
      <c r="K52" s="178" t="str">
        <f t="shared" si="12"/>
        <v/>
      </c>
      <c r="L52" s="178" t="str">
        <f t="shared" si="12"/>
        <v/>
      </c>
      <c r="M52" s="178" t="str">
        <f t="shared" si="12"/>
        <v/>
      </c>
      <c r="N52" s="178" t="str">
        <f t="shared" si="12"/>
        <v/>
      </c>
      <c r="O52" s="178" t="str">
        <f t="shared" si="12"/>
        <v/>
      </c>
      <c r="P52" s="178" t="str">
        <f t="shared" si="12"/>
        <v/>
      </c>
      <c r="Q52" s="178" t="str">
        <f t="shared" si="12"/>
        <v/>
      </c>
      <c r="R52" s="178" t="str">
        <f t="shared" si="12"/>
        <v/>
      </c>
      <c r="S52" s="178" t="str">
        <f t="shared" si="12"/>
        <v/>
      </c>
      <c r="T52" s="178" t="str">
        <f t="shared" si="12"/>
        <v/>
      </c>
      <c r="U52" s="178" t="str">
        <f t="shared" si="12"/>
        <v/>
      </c>
      <c r="V52" s="177" t="str">
        <f t="shared" si="16"/>
        <v/>
      </c>
      <c r="W52" s="178" t="str">
        <f t="shared" si="18"/>
        <v/>
      </c>
      <c r="X52" s="178" t="str">
        <f t="shared" si="19"/>
        <v/>
      </c>
      <c r="Y52" s="177">
        <f t="shared" si="15"/>
        <v>0</v>
      </c>
      <c r="Z52" s="178"/>
      <c r="AA52" s="178"/>
      <c r="AB52" s="178"/>
      <c r="AC52" s="179"/>
    </row>
    <row r="53" spans="1:29" hidden="1">
      <c r="A53" s="174">
        <f>IF('16- RC SERV'!A58="","",'16- RC SERV'!A58)</f>
        <v>45906</v>
      </c>
      <c r="B53" s="175"/>
      <c r="C53" s="176"/>
      <c r="D53" s="176"/>
      <c r="E53" s="25" t="str">
        <f>IF(A53="","",IF('16- RC SERV'!E18="TODO MÊS",E13,""))</f>
        <v/>
      </c>
      <c r="F53" s="170">
        <f t="shared" si="13"/>
        <v>1</v>
      </c>
      <c r="G53" s="170">
        <f t="shared" si="13"/>
        <v>0</v>
      </c>
      <c r="H53" s="170">
        <f t="shared" si="13"/>
        <v>0</v>
      </c>
      <c r="I53" s="170">
        <f t="shared" si="13"/>
        <v>0</v>
      </c>
      <c r="J53" s="177" t="str">
        <f t="shared" si="14"/>
        <v/>
      </c>
      <c r="K53" s="178" t="str">
        <f t="shared" si="12"/>
        <v/>
      </c>
      <c r="L53" s="178" t="str">
        <f t="shared" si="12"/>
        <v/>
      </c>
      <c r="M53" s="178" t="str">
        <f t="shared" si="12"/>
        <v/>
      </c>
      <c r="N53" s="178" t="str">
        <f t="shared" si="12"/>
        <v/>
      </c>
      <c r="O53" s="178" t="str">
        <f t="shared" si="12"/>
        <v/>
      </c>
      <c r="P53" s="178" t="str">
        <f t="shared" si="12"/>
        <v/>
      </c>
      <c r="Q53" s="178" t="str">
        <f t="shared" si="12"/>
        <v/>
      </c>
      <c r="R53" s="178" t="str">
        <f t="shared" si="12"/>
        <v/>
      </c>
      <c r="S53" s="178" t="str">
        <f t="shared" si="12"/>
        <v/>
      </c>
      <c r="T53" s="178" t="str">
        <f t="shared" si="12"/>
        <v/>
      </c>
      <c r="U53" s="178" t="str">
        <f t="shared" si="12"/>
        <v/>
      </c>
      <c r="V53" s="177" t="str">
        <f t="shared" si="16"/>
        <v/>
      </c>
      <c r="W53" s="178" t="str">
        <f t="shared" si="18"/>
        <v/>
      </c>
      <c r="X53" s="178" t="str">
        <f t="shared" si="19"/>
        <v/>
      </c>
      <c r="Y53" s="177">
        <f t="shared" si="15"/>
        <v>0</v>
      </c>
      <c r="Z53" s="178"/>
      <c r="AA53" s="178"/>
      <c r="AB53" s="178"/>
      <c r="AC53" s="179"/>
    </row>
    <row r="54" spans="1:29" hidden="1">
      <c r="A54" s="174">
        <f>IF('16- RC SERV'!A59="","",'16- RC SERV'!A59)</f>
        <v>45906</v>
      </c>
      <c r="B54" s="175"/>
      <c r="C54" s="176"/>
      <c r="D54" s="176"/>
      <c r="E54" s="25" t="str">
        <f>IF(A54="","",IF('16- RC SERV'!E19="TODO MÊS",E14,""))</f>
        <v/>
      </c>
      <c r="F54" s="170">
        <f t="shared" si="13"/>
        <v>1</v>
      </c>
      <c r="G54" s="170">
        <f t="shared" si="13"/>
        <v>0</v>
      </c>
      <c r="H54" s="170">
        <f t="shared" si="13"/>
        <v>0</v>
      </c>
      <c r="I54" s="170">
        <f t="shared" si="13"/>
        <v>0</v>
      </c>
      <c r="J54" s="177" t="str">
        <f t="shared" si="14"/>
        <v/>
      </c>
      <c r="K54" s="178" t="str">
        <f t="shared" si="12"/>
        <v/>
      </c>
      <c r="L54" s="178" t="str">
        <f t="shared" si="12"/>
        <v/>
      </c>
      <c r="M54" s="178" t="str">
        <f t="shared" si="12"/>
        <v/>
      </c>
      <c r="N54" s="178" t="str">
        <f t="shared" si="12"/>
        <v/>
      </c>
      <c r="O54" s="178" t="str">
        <f t="shared" si="12"/>
        <v/>
      </c>
      <c r="P54" s="178" t="str">
        <f t="shared" si="12"/>
        <v/>
      </c>
      <c r="Q54" s="178" t="str">
        <f t="shared" si="12"/>
        <v/>
      </c>
      <c r="R54" s="178" t="str">
        <f t="shared" si="12"/>
        <v/>
      </c>
      <c r="S54" s="178" t="str">
        <f t="shared" si="12"/>
        <v/>
      </c>
      <c r="T54" s="178" t="str">
        <f t="shared" si="12"/>
        <v/>
      </c>
      <c r="U54" s="178" t="str">
        <f t="shared" si="12"/>
        <v/>
      </c>
      <c r="V54" s="177" t="str">
        <f t="shared" si="16"/>
        <v/>
      </c>
      <c r="W54" s="178" t="str">
        <f t="shared" si="18"/>
        <v/>
      </c>
      <c r="X54" s="178" t="str">
        <f t="shared" si="19"/>
        <v/>
      </c>
      <c r="Y54" s="177">
        <f t="shared" si="15"/>
        <v>0</v>
      </c>
      <c r="Z54" s="178"/>
      <c r="AA54" s="178"/>
      <c r="AB54" s="178"/>
      <c r="AC54" s="179"/>
    </row>
    <row r="55" spans="1:29" hidden="1">
      <c r="A55" s="174">
        <f>IF('16- RC SERV'!A60="","",'16- RC SERV'!A60)</f>
        <v>45937</v>
      </c>
      <c r="B55" s="175"/>
      <c r="C55" s="176"/>
      <c r="D55" s="176"/>
      <c r="E55" s="25" t="str">
        <f>IF(A55="","",IF('16- RC SERV'!E20="TODO MÊS",E15,""))</f>
        <v/>
      </c>
      <c r="F55" s="170">
        <f t="shared" si="13"/>
        <v>1</v>
      </c>
      <c r="G55" s="170">
        <f t="shared" si="13"/>
        <v>0</v>
      </c>
      <c r="H55" s="170">
        <f t="shared" si="13"/>
        <v>0</v>
      </c>
      <c r="I55" s="170">
        <f t="shared" si="13"/>
        <v>0</v>
      </c>
      <c r="J55" s="177" t="str">
        <f t="shared" si="14"/>
        <v/>
      </c>
      <c r="K55" s="178" t="str">
        <f t="shared" ref="K55:U62" si="20">IF($E55="","",IF(MONTH(K$5)=MONTH($A55),$F55*$E55,IF(MONTH(K$5)=MONTH($A55)+1,$G55*$E55,IF(MONTH(K$5)=MONTH($A55)+2,$H55*$E55,IF(MONTH(K$5)=MONTH($A55)+3,$I55*$E55,0)))))</f>
        <v/>
      </c>
      <c r="L55" s="178" t="str">
        <f t="shared" si="20"/>
        <v/>
      </c>
      <c r="M55" s="178" t="str">
        <f t="shared" si="20"/>
        <v/>
      </c>
      <c r="N55" s="178" t="str">
        <f t="shared" si="20"/>
        <v/>
      </c>
      <c r="O55" s="178" t="str">
        <f t="shared" si="20"/>
        <v/>
      </c>
      <c r="P55" s="178" t="str">
        <f t="shared" si="20"/>
        <v/>
      </c>
      <c r="Q55" s="178" t="str">
        <f t="shared" si="20"/>
        <v/>
      </c>
      <c r="R55" s="178" t="str">
        <f t="shared" si="20"/>
        <v/>
      </c>
      <c r="S55" s="178" t="str">
        <f t="shared" si="20"/>
        <v/>
      </c>
      <c r="T55" s="178" t="str">
        <f t="shared" si="20"/>
        <v/>
      </c>
      <c r="U55" s="178" t="str">
        <f t="shared" si="20"/>
        <v/>
      </c>
      <c r="V55" s="177" t="str">
        <f t="shared" si="16"/>
        <v/>
      </c>
      <c r="W55" s="178" t="str">
        <f t="shared" si="18"/>
        <v/>
      </c>
      <c r="X55" s="178" t="str">
        <f t="shared" si="19"/>
        <v/>
      </c>
      <c r="Y55" s="177">
        <f t="shared" si="15"/>
        <v>0</v>
      </c>
      <c r="Z55" s="178"/>
      <c r="AA55" s="178"/>
      <c r="AB55" s="178"/>
      <c r="AC55" s="179"/>
    </row>
    <row r="56" spans="1:29" hidden="1">
      <c r="A56" s="174">
        <f>IF('16- RC SERV'!A61="","",'16- RC SERV'!A61)</f>
        <v>45968</v>
      </c>
      <c r="B56" s="175"/>
      <c r="C56" s="176"/>
      <c r="D56" s="176"/>
      <c r="E56" s="25" t="str">
        <f>IF(A56="","",IF('16- RC SERV'!E21="TODO MÊS",E16,""))</f>
        <v/>
      </c>
      <c r="F56" s="170">
        <f t="shared" si="13"/>
        <v>1</v>
      </c>
      <c r="G56" s="170">
        <f t="shared" si="13"/>
        <v>0</v>
      </c>
      <c r="H56" s="170">
        <f t="shared" si="13"/>
        <v>0</v>
      </c>
      <c r="I56" s="170">
        <f t="shared" si="13"/>
        <v>0</v>
      </c>
      <c r="J56" s="177" t="str">
        <f t="shared" si="14"/>
        <v/>
      </c>
      <c r="K56" s="178" t="str">
        <f t="shared" si="20"/>
        <v/>
      </c>
      <c r="L56" s="178" t="str">
        <f t="shared" si="20"/>
        <v/>
      </c>
      <c r="M56" s="178" t="str">
        <f t="shared" si="20"/>
        <v/>
      </c>
      <c r="N56" s="178" t="str">
        <f t="shared" si="20"/>
        <v/>
      </c>
      <c r="O56" s="178" t="str">
        <f t="shared" si="20"/>
        <v/>
      </c>
      <c r="P56" s="178" t="str">
        <f t="shared" si="20"/>
        <v/>
      </c>
      <c r="Q56" s="178" t="str">
        <f t="shared" si="20"/>
        <v/>
      </c>
      <c r="R56" s="178" t="str">
        <f t="shared" si="20"/>
        <v/>
      </c>
      <c r="S56" s="178" t="str">
        <f t="shared" si="20"/>
        <v/>
      </c>
      <c r="T56" s="178" t="str">
        <f t="shared" si="20"/>
        <v/>
      </c>
      <c r="U56" s="178" t="str">
        <f t="shared" si="20"/>
        <v/>
      </c>
      <c r="V56" s="177" t="str">
        <f t="shared" si="16"/>
        <v/>
      </c>
      <c r="W56" s="178" t="str">
        <f t="shared" si="18"/>
        <v/>
      </c>
      <c r="X56" s="178" t="str">
        <f t="shared" si="19"/>
        <v/>
      </c>
      <c r="Y56" s="177">
        <f t="shared" si="15"/>
        <v>0</v>
      </c>
      <c r="Z56" s="178"/>
      <c r="AA56" s="178"/>
      <c r="AB56" s="178"/>
      <c r="AC56" s="179"/>
    </row>
    <row r="57" spans="1:29" hidden="1">
      <c r="A57" s="174">
        <f>IF('16- RC SERV'!A62="","",'16- RC SERV'!A62)</f>
        <v>46030</v>
      </c>
      <c r="B57" s="175"/>
      <c r="C57" s="176"/>
      <c r="D57" s="176"/>
      <c r="E57" s="25" t="str">
        <f>IF(A57="","",IF('16- RC SERV'!E22="TODO MÊS",E17,""))</f>
        <v/>
      </c>
      <c r="F57" s="170">
        <f t="shared" si="13"/>
        <v>1</v>
      </c>
      <c r="G57" s="170">
        <f t="shared" si="13"/>
        <v>0</v>
      </c>
      <c r="H57" s="170">
        <f t="shared" si="13"/>
        <v>0</v>
      </c>
      <c r="I57" s="170">
        <f t="shared" si="13"/>
        <v>0</v>
      </c>
      <c r="J57" s="177" t="str">
        <f t="shared" si="14"/>
        <v/>
      </c>
      <c r="K57" s="178" t="str">
        <f t="shared" si="20"/>
        <v/>
      </c>
      <c r="L57" s="178" t="str">
        <f t="shared" si="20"/>
        <v/>
      </c>
      <c r="M57" s="178" t="str">
        <f t="shared" si="20"/>
        <v/>
      </c>
      <c r="N57" s="178" t="str">
        <f t="shared" si="20"/>
        <v/>
      </c>
      <c r="O57" s="178" t="str">
        <f t="shared" si="20"/>
        <v/>
      </c>
      <c r="P57" s="178" t="str">
        <f t="shared" si="20"/>
        <v/>
      </c>
      <c r="Q57" s="178" t="str">
        <f t="shared" si="20"/>
        <v/>
      </c>
      <c r="R57" s="178" t="str">
        <f t="shared" si="20"/>
        <v/>
      </c>
      <c r="S57" s="178" t="str">
        <f t="shared" si="20"/>
        <v/>
      </c>
      <c r="T57" s="178" t="str">
        <f t="shared" si="20"/>
        <v/>
      </c>
      <c r="U57" s="178" t="str">
        <f t="shared" si="20"/>
        <v/>
      </c>
      <c r="V57" s="177" t="str">
        <f t="shared" si="16"/>
        <v/>
      </c>
      <c r="W57" s="178" t="str">
        <f t="shared" si="18"/>
        <v/>
      </c>
      <c r="X57" s="178" t="str">
        <f t="shared" si="19"/>
        <v/>
      </c>
      <c r="Y57" s="177">
        <f t="shared" si="15"/>
        <v>0</v>
      </c>
      <c r="Z57" s="178"/>
      <c r="AA57" s="178"/>
      <c r="AB57" s="178"/>
      <c r="AC57" s="179"/>
    </row>
    <row r="58" spans="1:29" hidden="1">
      <c r="A58" s="174" t="str">
        <f>IF('16- RC SERV'!A63="","",'16- RC SERV'!A63)</f>
        <v/>
      </c>
      <c r="B58" s="175"/>
      <c r="C58" s="176"/>
      <c r="D58" s="176"/>
      <c r="E58" s="25" t="str">
        <f>IF(A58="","",IF('16- RC SERV'!E23="TODO MÊS",E18,""))</f>
        <v/>
      </c>
      <c r="F58" s="170">
        <f t="shared" si="13"/>
        <v>0</v>
      </c>
      <c r="G58" s="170">
        <f t="shared" si="13"/>
        <v>0</v>
      </c>
      <c r="H58" s="170">
        <f t="shared" si="13"/>
        <v>0</v>
      </c>
      <c r="I58" s="170">
        <f t="shared" si="13"/>
        <v>0</v>
      </c>
      <c r="J58" s="177" t="str">
        <f t="shared" si="14"/>
        <v/>
      </c>
      <c r="K58" s="178" t="str">
        <f t="shared" si="20"/>
        <v/>
      </c>
      <c r="L58" s="178" t="str">
        <f t="shared" si="20"/>
        <v/>
      </c>
      <c r="M58" s="178" t="str">
        <f t="shared" si="20"/>
        <v/>
      </c>
      <c r="N58" s="178" t="str">
        <f t="shared" si="20"/>
        <v/>
      </c>
      <c r="O58" s="178" t="str">
        <f t="shared" si="20"/>
        <v/>
      </c>
      <c r="P58" s="178" t="str">
        <f t="shared" si="20"/>
        <v/>
      </c>
      <c r="Q58" s="178" t="str">
        <f t="shared" si="20"/>
        <v/>
      </c>
      <c r="R58" s="178" t="str">
        <f t="shared" si="20"/>
        <v/>
      </c>
      <c r="S58" s="178" t="str">
        <f t="shared" si="20"/>
        <v/>
      </c>
      <c r="T58" s="178" t="str">
        <f t="shared" si="20"/>
        <v/>
      </c>
      <c r="U58" s="178" t="str">
        <f t="shared" si="20"/>
        <v/>
      </c>
      <c r="V58" s="177" t="str">
        <f t="shared" si="16"/>
        <v/>
      </c>
      <c r="W58" s="178" t="str">
        <f t="shared" si="18"/>
        <v/>
      </c>
      <c r="X58" s="178" t="str">
        <f t="shared" si="19"/>
        <v/>
      </c>
      <c r="Y58" s="177">
        <f t="shared" si="15"/>
        <v>0</v>
      </c>
      <c r="Z58" s="178"/>
      <c r="AA58" s="178"/>
      <c r="AB58" s="178"/>
      <c r="AC58" s="179"/>
    </row>
    <row r="59" spans="1:29" hidden="1">
      <c r="A59" s="174" t="str">
        <f>IF('16- RC SERV'!A64="","",'16- RC SERV'!A64)</f>
        <v/>
      </c>
      <c r="B59" s="175"/>
      <c r="C59" s="176"/>
      <c r="D59" s="176"/>
      <c r="E59" s="25" t="str">
        <f>IF(A59="","",IF('16- RC SERV'!E24="TODO MÊS",E19,""))</f>
        <v/>
      </c>
      <c r="F59" s="170">
        <f t="shared" si="13"/>
        <v>0</v>
      </c>
      <c r="G59" s="170">
        <f t="shared" si="13"/>
        <v>0</v>
      </c>
      <c r="H59" s="170">
        <f t="shared" si="13"/>
        <v>0</v>
      </c>
      <c r="I59" s="170">
        <f t="shared" si="13"/>
        <v>0</v>
      </c>
      <c r="J59" s="177" t="str">
        <f t="shared" si="14"/>
        <v/>
      </c>
      <c r="K59" s="178" t="str">
        <f t="shared" si="20"/>
        <v/>
      </c>
      <c r="L59" s="178" t="str">
        <f t="shared" si="20"/>
        <v/>
      </c>
      <c r="M59" s="178" t="str">
        <f t="shared" si="20"/>
        <v/>
      </c>
      <c r="N59" s="178" t="str">
        <f t="shared" si="20"/>
        <v/>
      </c>
      <c r="O59" s="178" t="str">
        <f t="shared" si="20"/>
        <v/>
      </c>
      <c r="P59" s="178" t="str">
        <f t="shared" si="20"/>
        <v/>
      </c>
      <c r="Q59" s="178" t="str">
        <f t="shared" si="20"/>
        <v/>
      </c>
      <c r="R59" s="178" t="str">
        <f t="shared" si="20"/>
        <v/>
      </c>
      <c r="S59" s="178" t="str">
        <f t="shared" si="20"/>
        <v/>
      </c>
      <c r="T59" s="178" t="str">
        <f t="shared" si="20"/>
        <v/>
      </c>
      <c r="U59" s="178" t="str">
        <f t="shared" si="20"/>
        <v/>
      </c>
      <c r="V59" s="177" t="str">
        <f t="shared" si="16"/>
        <v/>
      </c>
      <c r="W59" s="178" t="str">
        <f t="shared" si="18"/>
        <v/>
      </c>
      <c r="X59" s="178" t="str">
        <f t="shared" si="19"/>
        <v/>
      </c>
      <c r="Y59" s="177">
        <f t="shared" si="15"/>
        <v>0</v>
      </c>
      <c r="Z59" s="178"/>
      <c r="AA59" s="178"/>
      <c r="AB59" s="178"/>
      <c r="AC59" s="179"/>
    </row>
    <row r="60" spans="1:29" hidden="1">
      <c r="A60" s="174" t="str">
        <f>IF('16- RC SERV'!A65="","",'16- RC SERV'!A65)</f>
        <v/>
      </c>
      <c r="B60" s="175"/>
      <c r="C60" s="176"/>
      <c r="D60" s="176"/>
      <c r="E60" s="25" t="str">
        <f>IF(A60="","",IF('16- RC SERV'!E25="TODO MÊS",E20,""))</f>
        <v/>
      </c>
      <c r="F60" s="170">
        <f t="shared" si="13"/>
        <v>0</v>
      </c>
      <c r="G60" s="170">
        <f t="shared" si="13"/>
        <v>0</v>
      </c>
      <c r="H60" s="170">
        <f t="shared" si="13"/>
        <v>0</v>
      </c>
      <c r="I60" s="170">
        <f t="shared" si="13"/>
        <v>0</v>
      </c>
      <c r="J60" s="177" t="str">
        <f t="shared" si="14"/>
        <v/>
      </c>
      <c r="K60" s="178" t="str">
        <f t="shared" si="20"/>
        <v/>
      </c>
      <c r="L60" s="178" t="str">
        <f t="shared" si="20"/>
        <v/>
      </c>
      <c r="M60" s="178" t="str">
        <f t="shared" si="20"/>
        <v/>
      </c>
      <c r="N60" s="178" t="str">
        <f t="shared" si="20"/>
        <v/>
      </c>
      <c r="O60" s="178" t="str">
        <f t="shared" si="20"/>
        <v/>
      </c>
      <c r="P60" s="178" t="str">
        <f t="shared" si="20"/>
        <v/>
      </c>
      <c r="Q60" s="178" t="str">
        <f t="shared" si="20"/>
        <v/>
      </c>
      <c r="R60" s="178" t="str">
        <f t="shared" si="20"/>
        <v/>
      </c>
      <c r="S60" s="178" t="str">
        <f t="shared" si="20"/>
        <v/>
      </c>
      <c r="T60" s="178" t="str">
        <f t="shared" si="20"/>
        <v/>
      </c>
      <c r="U60" s="178" t="str">
        <f t="shared" si="20"/>
        <v/>
      </c>
      <c r="V60" s="177" t="str">
        <f t="shared" si="16"/>
        <v/>
      </c>
      <c r="W60" s="178" t="str">
        <f t="shared" si="18"/>
        <v/>
      </c>
      <c r="X60" s="178" t="str">
        <f t="shared" si="19"/>
        <v/>
      </c>
      <c r="Y60" s="177">
        <f t="shared" si="15"/>
        <v>0</v>
      </c>
      <c r="Z60" s="178"/>
      <c r="AA60" s="178"/>
      <c r="AB60" s="178"/>
      <c r="AC60" s="179"/>
    </row>
    <row r="61" spans="1:29" hidden="1">
      <c r="A61" s="174" t="str">
        <f>IF('16- RC SERV'!A66="","",'16- RC SERV'!A66)</f>
        <v/>
      </c>
      <c r="B61" s="175"/>
      <c r="C61" s="176"/>
      <c r="D61" s="176"/>
      <c r="E61" s="25" t="str">
        <f>IF(A61="","",IF('16- RC SERV'!E26="TODO MÊS",E21,""))</f>
        <v/>
      </c>
      <c r="F61" s="170">
        <f t="shared" si="13"/>
        <v>0</v>
      </c>
      <c r="G61" s="170">
        <f t="shared" si="13"/>
        <v>0</v>
      </c>
      <c r="H61" s="170">
        <f t="shared" si="13"/>
        <v>0</v>
      </c>
      <c r="I61" s="170">
        <f t="shared" si="13"/>
        <v>0</v>
      </c>
      <c r="J61" s="177" t="str">
        <f t="shared" si="14"/>
        <v/>
      </c>
      <c r="K61" s="178" t="str">
        <f t="shared" si="20"/>
        <v/>
      </c>
      <c r="L61" s="178" t="str">
        <f t="shared" si="20"/>
        <v/>
      </c>
      <c r="M61" s="178" t="str">
        <f t="shared" si="20"/>
        <v/>
      </c>
      <c r="N61" s="178" t="str">
        <f t="shared" si="20"/>
        <v/>
      </c>
      <c r="O61" s="178" t="str">
        <f t="shared" si="20"/>
        <v/>
      </c>
      <c r="P61" s="178" t="str">
        <f t="shared" si="20"/>
        <v/>
      </c>
      <c r="Q61" s="178" t="str">
        <f t="shared" si="20"/>
        <v/>
      </c>
      <c r="R61" s="178" t="str">
        <f t="shared" si="20"/>
        <v/>
      </c>
      <c r="S61" s="178" t="str">
        <f t="shared" si="20"/>
        <v/>
      </c>
      <c r="T61" s="178" t="str">
        <f t="shared" si="20"/>
        <v/>
      </c>
      <c r="U61" s="178" t="str">
        <f t="shared" si="20"/>
        <v/>
      </c>
      <c r="V61" s="177" t="str">
        <f t="shared" si="16"/>
        <v/>
      </c>
      <c r="W61" s="178" t="str">
        <f t="shared" si="18"/>
        <v/>
      </c>
      <c r="X61" s="178" t="str">
        <f t="shared" si="19"/>
        <v/>
      </c>
      <c r="Y61" s="177">
        <f t="shared" si="15"/>
        <v>0</v>
      </c>
      <c r="Z61" s="178"/>
      <c r="AA61" s="178"/>
      <c r="AB61" s="178"/>
      <c r="AC61" s="179"/>
    </row>
    <row r="62" spans="1:29" hidden="1">
      <c r="A62" s="174" t="str">
        <f>IF('16- RC SERV'!A67="","",'16- RC SERV'!A67)</f>
        <v/>
      </c>
      <c r="B62" s="175"/>
      <c r="C62" s="176"/>
      <c r="D62" s="176"/>
      <c r="E62" s="25" t="str">
        <f>IF(A62="","",IF('16- RC SERV'!E27="TODO MÊS",E22,""))</f>
        <v/>
      </c>
      <c r="F62" s="170">
        <f t="shared" si="13"/>
        <v>0</v>
      </c>
      <c r="G62" s="170">
        <f t="shared" si="13"/>
        <v>0</v>
      </c>
      <c r="H62" s="170">
        <f t="shared" si="13"/>
        <v>0</v>
      </c>
      <c r="I62" s="170">
        <f t="shared" si="13"/>
        <v>0</v>
      </c>
      <c r="J62" s="177" t="str">
        <f t="shared" si="14"/>
        <v/>
      </c>
      <c r="K62" s="178" t="str">
        <f t="shared" si="20"/>
        <v/>
      </c>
      <c r="L62" s="178" t="str">
        <f t="shared" si="20"/>
        <v/>
      </c>
      <c r="M62" s="178" t="str">
        <f t="shared" si="20"/>
        <v/>
      </c>
      <c r="N62" s="178" t="str">
        <f t="shared" si="20"/>
        <v/>
      </c>
      <c r="O62" s="178" t="str">
        <f t="shared" si="20"/>
        <v/>
      </c>
      <c r="P62" s="178" t="str">
        <f t="shared" si="20"/>
        <v/>
      </c>
      <c r="Q62" s="178" t="str">
        <f t="shared" si="20"/>
        <v/>
      </c>
      <c r="R62" s="178" t="str">
        <f t="shared" si="20"/>
        <v/>
      </c>
      <c r="S62" s="178" t="str">
        <f t="shared" si="20"/>
        <v/>
      </c>
      <c r="T62" s="178" t="str">
        <f t="shared" si="20"/>
        <v/>
      </c>
      <c r="U62" s="178" t="str">
        <f t="shared" si="20"/>
        <v/>
      </c>
      <c r="V62" s="177" t="str">
        <f t="shared" si="16"/>
        <v/>
      </c>
      <c r="W62" s="178" t="str">
        <f t="shared" si="18"/>
        <v/>
      </c>
      <c r="X62" s="178" t="str">
        <f t="shared" si="19"/>
        <v/>
      </c>
      <c r="Y62" s="177">
        <f t="shared" si="15"/>
        <v>0</v>
      </c>
      <c r="Z62" s="178"/>
      <c r="AA62" s="178"/>
      <c r="AB62" s="178"/>
      <c r="AC62" s="179"/>
    </row>
    <row r="63" spans="1:29" hidden="1">
      <c r="A63" s="174" t="str">
        <f>IF('16- RC SERV'!A68="","",'16- RC SERV'!A68)</f>
        <v/>
      </c>
      <c r="B63" s="175"/>
      <c r="C63" s="176"/>
      <c r="D63" s="176"/>
      <c r="E63" s="25" t="str">
        <f>IF(A63="","",IF('16- RC SERV'!E28="TODO MÊS",E23,""))</f>
        <v/>
      </c>
      <c r="F63" s="170">
        <f t="shared" si="13"/>
        <v>0</v>
      </c>
      <c r="G63" s="170">
        <f t="shared" si="13"/>
        <v>0</v>
      </c>
      <c r="H63" s="170">
        <f t="shared" si="13"/>
        <v>0</v>
      </c>
      <c r="I63" s="170">
        <f t="shared" si="13"/>
        <v>0</v>
      </c>
      <c r="J63" s="177" t="str">
        <f t="shared" ref="J63:U78" si="21">IF($E63="","",IF(MONTH(J$5)=MONTH($A63),$F63*$E63,IF(MONTH(J$5)=MONTH($A63)+1,$G63*$E63,IF(MONTH(J$5)=MONTH($A63)+2,$H63*$E63,IF(MONTH(J$5)=MONTH($A63)+3,$I63*$E63,0)))))</f>
        <v/>
      </c>
      <c r="K63" s="178" t="str">
        <f t="shared" si="21"/>
        <v/>
      </c>
      <c r="L63" s="178" t="str">
        <f t="shared" si="21"/>
        <v/>
      </c>
      <c r="M63" s="178" t="str">
        <f t="shared" si="21"/>
        <v/>
      </c>
      <c r="N63" s="178" t="str">
        <f t="shared" si="21"/>
        <v/>
      </c>
      <c r="O63" s="178" t="str">
        <f t="shared" si="21"/>
        <v/>
      </c>
      <c r="P63" s="178" t="str">
        <f t="shared" si="21"/>
        <v/>
      </c>
      <c r="Q63" s="178" t="str">
        <f t="shared" si="21"/>
        <v/>
      </c>
      <c r="R63" s="178" t="str">
        <f t="shared" si="21"/>
        <v/>
      </c>
      <c r="S63" s="178" t="str">
        <f t="shared" si="21"/>
        <v/>
      </c>
      <c r="T63" s="178" t="str">
        <f t="shared" si="21"/>
        <v/>
      </c>
      <c r="U63" s="178" t="str">
        <f t="shared" si="21"/>
        <v/>
      </c>
      <c r="V63" s="177" t="str">
        <f t="shared" si="16"/>
        <v/>
      </c>
      <c r="W63" s="178" t="str">
        <f t="shared" si="18"/>
        <v/>
      </c>
      <c r="X63" s="178" t="str">
        <f t="shared" si="19"/>
        <v/>
      </c>
      <c r="Y63" s="177">
        <f t="shared" si="15"/>
        <v>0</v>
      </c>
      <c r="Z63" s="178"/>
      <c r="AA63" s="178"/>
      <c r="AB63" s="178"/>
      <c r="AC63" s="179"/>
    </row>
    <row r="64" spans="1:29" hidden="1">
      <c r="A64" s="174" t="str">
        <f>IF('16- RC SERV'!A69="","",'16- RC SERV'!A69)</f>
        <v/>
      </c>
      <c r="B64" s="175"/>
      <c r="C64" s="176"/>
      <c r="D64" s="176"/>
      <c r="E64" s="25" t="str">
        <f>IF(A64="","",IF('16- RC SERV'!E29="TODO MÊS",E24,""))</f>
        <v/>
      </c>
      <c r="F64" s="170">
        <f t="shared" si="13"/>
        <v>0</v>
      </c>
      <c r="G64" s="170">
        <f t="shared" si="13"/>
        <v>0</v>
      </c>
      <c r="H64" s="170">
        <f t="shared" si="13"/>
        <v>0</v>
      </c>
      <c r="I64" s="170">
        <f t="shared" si="13"/>
        <v>0</v>
      </c>
      <c r="J64" s="177" t="str">
        <f t="shared" si="21"/>
        <v/>
      </c>
      <c r="K64" s="178" t="str">
        <f t="shared" si="21"/>
        <v/>
      </c>
      <c r="L64" s="178" t="str">
        <f t="shared" si="21"/>
        <v/>
      </c>
      <c r="M64" s="178" t="str">
        <f t="shared" si="21"/>
        <v/>
      </c>
      <c r="N64" s="178" t="str">
        <f t="shared" si="21"/>
        <v/>
      </c>
      <c r="O64" s="178" t="str">
        <f t="shared" si="21"/>
        <v/>
      </c>
      <c r="P64" s="178" t="str">
        <f t="shared" si="21"/>
        <v/>
      </c>
      <c r="Q64" s="178" t="str">
        <f t="shared" si="21"/>
        <v/>
      </c>
      <c r="R64" s="178" t="str">
        <f t="shared" si="21"/>
        <v/>
      </c>
      <c r="S64" s="178" t="str">
        <f t="shared" si="21"/>
        <v/>
      </c>
      <c r="T64" s="178" t="str">
        <f t="shared" si="21"/>
        <v/>
      </c>
      <c r="U64" s="178" t="str">
        <f t="shared" si="21"/>
        <v/>
      </c>
      <c r="V64" s="177" t="str">
        <f t="shared" si="16"/>
        <v/>
      </c>
      <c r="W64" s="178" t="str">
        <f t="shared" si="18"/>
        <v/>
      </c>
      <c r="X64" s="178" t="str">
        <f t="shared" si="19"/>
        <v/>
      </c>
      <c r="Y64" s="177">
        <f t="shared" si="15"/>
        <v>0</v>
      </c>
      <c r="Z64" s="178"/>
      <c r="AA64" s="178"/>
      <c r="AB64" s="178"/>
      <c r="AC64" s="179"/>
    </row>
    <row r="65" spans="1:29" hidden="1">
      <c r="A65" s="174" t="str">
        <f>IF('16- RC SERV'!A70="","",'16- RC SERV'!A70)</f>
        <v/>
      </c>
      <c r="B65" s="175"/>
      <c r="C65" s="176"/>
      <c r="D65" s="176"/>
      <c r="E65" s="25" t="str">
        <f>IF(A65="","",IF('16- RC SERV'!E30="TODO MÊS",E25,""))</f>
        <v/>
      </c>
      <c r="F65" s="170">
        <f t="shared" si="13"/>
        <v>0</v>
      </c>
      <c r="G65" s="170">
        <f t="shared" si="13"/>
        <v>0</v>
      </c>
      <c r="H65" s="170">
        <f t="shared" si="13"/>
        <v>0</v>
      </c>
      <c r="I65" s="170">
        <f t="shared" si="13"/>
        <v>0</v>
      </c>
      <c r="J65" s="177" t="str">
        <f t="shared" si="21"/>
        <v/>
      </c>
      <c r="K65" s="178" t="str">
        <f t="shared" si="21"/>
        <v/>
      </c>
      <c r="L65" s="178" t="str">
        <f t="shared" si="21"/>
        <v/>
      </c>
      <c r="M65" s="178" t="str">
        <f t="shared" si="21"/>
        <v/>
      </c>
      <c r="N65" s="178" t="str">
        <f t="shared" si="21"/>
        <v/>
      </c>
      <c r="O65" s="178" t="str">
        <f t="shared" si="21"/>
        <v/>
      </c>
      <c r="P65" s="178" t="str">
        <f t="shared" si="21"/>
        <v/>
      </c>
      <c r="Q65" s="178" t="str">
        <f t="shared" si="21"/>
        <v/>
      </c>
      <c r="R65" s="178" t="str">
        <f t="shared" si="21"/>
        <v/>
      </c>
      <c r="S65" s="178" t="str">
        <f t="shared" si="21"/>
        <v/>
      </c>
      <c r="T65" s="178" t="str">
        <f t="shared" si="21"/>
        <v/>
      </c>
      <c r="U65" s="178" t="str">
        <f t="shared" si="21"/>
        <v/>
      </c>
      <c r="V65" s="177" t="str">
        <f t="shared" si="16"/>
        <v/>
      </c>
      <c r="W65" s="178" t="str">
        <f t="shared" si="18"/>
        <v/>
      </c>
      <c r="X65" s="178" t="str">
        <f t="shared" si="19"/>
        <v/>
      </c>
      <c r="Y65" s="177">
        <f t="shared" si="15"/>
        <v>0</v>
      </c>
      <c r="Z65" s="178"/>
      <c r="AA65" s="178"/>
      <c r="AB65" s="178"/>
      <c r="AC65" s="179"/>
    </row>
    <row r="66" spans="1:29" hidden="1">
      <c r="A66" s="174" t="str">
        <f>IF('16- RC SERV'!A71="","",'16- RC SERV'!A71)</f>
        <v/>
      </c>
      <c r="B66" s="175"/>
      <c r="C66" s="176"/>
      <c r="D66" s="176"/>
      <c r="E66" s="25" t="str">
        <f>IF(A66="","",IF('16- RC SERV'!E31="TODO MÊS",E26,""))</f>
        <v/>
      </c>
      <c r="F66" s="170">
        <f t="shared" ref="F66:I85" si="22">F26</f>
        <v>0</v>
      </c>
      <c r="G66" s="170">
        <f t="shared" si="22"/>
        <v>0</v>
      </c>
      <c r="H66" s="170">
        <f t="shared" si="22"/>
        <v>0</v>
      </c>
      <c r="I66" s="170">
        <f t="shared" si="22"/>
        <v>0</v>
      </c>
      <c r="J66" s="177" t="str">
        <f t="shared" si="21"/>
        <v/>
      </c>
      <c r="K66" s="178" t="str">
        <f t="shared" si="21"/>
        <v/>
      </c>
      <c r="L66" s="178" t="str">
        <f t="shared" si="21"/>
        <v/>
      </c>
      <c r="M66" s="178" t="str">
        <f t="shared" si="21"/>
        <v/>
      </c>
      <c r="N66" s="178" t="str">
        <f t="shared" si="21"/>
        <v/>
      </c>
      <c r="O66" s="178" t="str">
        <f t="shared" si="21"/>
        <v/>
      </c>
      <c r="P66" s="178" t="str">
        <f t="shared" si="21"/>
        <v/>
      </c>
      <c r="Q66" s="178" t="str">
        <f t="shared" si="21"/>
        <v/>
      </c>
      <c r="R66" s="178" t="str">
        <f t="shared" si="21"/>
        <v/>
      </c>
      <c r="S66" s="178" t="str">
        <f t="shared" si="21"/>
        <v/>
      </c>
      <c r="T66" s="178" t="str">
        <f t="shared" si="21"/>
        <v/>
      </c>
      <c r="U66" s="178" t="str">
        <f t="shared" si="21"/>
        <v/>
      </c>
      <c r="V66" s="177" t="str">
        <f t="shared" si="16"/>
        <v/>
      </c>
      <c r="W66" s="178" t="str">
        <f t="shared" si="18"/>
        <v/>
      </c>
      <c r="X66" s="178" t="str">
        <f t="shared" si="19"/>
        <v/>
      </c>
      <c r="Y66" s="177">
        <f t="shared" si="15"/>
        <v>0</v>
      </c>
      <c r="Z66" s="178"/>
      <c r="AA66" s="178"/>
      <c r="AB66" s="178"/>
      <c r="AC66" s="179"/>
    </row>
    <row r="67" spans="1:29" hidden="1">
      <c r="A67" s="174" t="str">
        <f>IF('16- RC SERV'!A72="","",'16- RC SERV'!A72)</f>
        <v/>
      </c>
      <c r="B67" s="175"/>
      <c r="C67" s="176"/>
      <c r="D67" s="176"/>
      <c r="E67" s="25" t="str">
        <f>IF(A67="","",IF('16- RC SERV'!E32="TODO MÊS",E27,""))</f>
        <v/>
      </c>
      <c r="F67" s="170">
        <f t="shared" si="22"/>
        <v>0</v>
      </c>
      <c r="G67" s="170">
        <f t="shared" si="22"/>
        <v>0</v>
      </c>
      <c r="H67" s="170">
        <f t="shared" si="22"/>
        <v>0</v>
      </c>
      <c r="I67" s="170">
        <f t="shared" si="22"/>
        <v>0</v>
      </c>
      <c r="J67" s="177" t="str">
        <f t="shared" si="21"/>
        <v/>
      </c>
      <c r="K67" s="178" t="str">
        <f t="shared" si="21"/>
        <v/>
      </c>
      <c r="L67" s="178" t="str">
        <f t="shared" si="21"/>
        <v/>
      </c>
      <c r="M67" s="178" t="str">
        <f t="shared" si="21"/>
        <v/>
      </c>
      <c r="N67" s="178" t="str">
        <f t="shared" si="21"/>
        <v/>
      </c>
      <c r="O67" s="178" t="str">
        <f t="shared" si="21"/>
        <v/>
      </c>
      <c r="P67" s="178" t="str">
        <f t="shared" si="21"/>
        <v/>
      </c>
      <c r="Q67" s="178" t="str">
        <f t="shared" si="21"/>
        <v/>
      </c>
      <c r="R67" s="178" t="str">
        <f t="shared" si="21"/>
        <v/>
      </c>
      <c r="S67" s="178" t="str">
        <f t="shared" si="21"/>
        <v/>
      </c>
      <c r="T67" s="178" t="str">
        <f t="shared" si="21"/>
        <v/>
      </c>
      <c r="U67" s="178" t="str">
        <f t="shared" si="21"/>
        <v/>
      </c>
      <c r="V67" s="177" t="str">
        <f t="shared" si="16"/>
        <v/>
      </c>
      <c r="W67" s="178" t="str">
        <f t="shared" si="18"/>
        <v/>
      </c>
      <c r="X67" s="178" t="str">
        <f t="shared" si="19"/>
        <v/>
      </c>
      <c r="Y67" s="177">
        <f t="shared" si="15"/>
        <v>0</v>
      </c>
      <c r="Z67" s="178"/>
      <c r="AA67" s="178"/>
      <c r="AB67" s="178"/>
      <c r="AC67" s="179"/>
    </row>
    <row r="68" spans="1:29" hidden="1">
      <c r="A68" s="174" t="str">
        <f>IF('16- RC SERV'!A73="","",'16- RC SERV'!A73)</f>
        <v/>
      </c>
      <c r="B68" s="175"/>
      <c r="C68" s="176"/>
      <c r="D68" s="176"/>
      <c r="E68" s="25" t="str">
        <f>IF(A68="","",IF('16- RC SERV'!E33="TODO MÊS",E28,""))</f>
        <v/>
      </c>
      <c r="F68" s="170">
        <f t="shared" si="22"/>
        <v>0</v>
      </c>
      <c r="G68" s="170">
        <f t="shared" si="22"/>
        <v>0</v>
      </c>
      <c r="H68" s="170">
        <f t="shared" si="22"/>
        <v>0</v>
      </c>
      <c r="I68" s="170">
        <f t="shared" si="22"/>
        <v>0</v>
      </c>
      <c r="J68" s="177" t="str">
        <f t="shared" si="21"/>
        <v/>
      </c>
      <c r="K68" s="178" t="str">
        <f t="shared" si="21"/>
        <v/>
      </c>
      <c r="L68" s="178" t="str">
        <f t="shared" si="21"/>
        <v/>
      </c>
      <c r="M68" s="178" t="str">
        <f t="shared" si="21"/>
        <v/>
      </c>
      <c r="N68" s="178" t="str">
        <f t="shared" si="21"/>
        <v/>
      </c>
      <c r="O68" s="178" t="str">
        <f t="shared" si="21"/>
        <v/>
      </c>
      <c r="P68" s="178" t="str">
        <f t="shared" si="21"/>
        <v/>
      </c>
      <c r="Q68" s="178" t="str">
        <f t="shared" si="21"/>
        <v/>
      </c>
      <c r="R68" s="178" t="str">
        <f t="shared" si="21"/>
        <v/>
      </c>
      <c r="S68" s="178" t="str">
        <f t="shared" si="21"/>
        <v/>
      </c>
      <c r="T68" s="178" t="str">
        <f t="shared" si="21"/>
        <v/>
      </c>
      <c r="U68" s="178" t="str">
        <f t="shared" si="21"/>
        <v/>
      </c>
      <c r="V68" s="177" t="str">
        <f t="shared" si="16"/>
        <v/>
      </c>
      <c r="W68" s="178" t="str">
        <f t="shared" si="18"/>
        <v/>
      </c>
      <c r="X68" s="178" t="str">
        <f t="shared" si="19"/>
        <v/>
      </c>
      <c r="Y68" s="177">
        <f t="shared" si="15"/>
        <v>0</v>
      </c>
      <c r="Z68" s="178"/>
      <c r="AA68" s="178"/>
      <c r="AB68" s="178"/>
      <c r="AC68" s="179"/>
    </row>
    <row r="69" spans="1:29" hidden="1">
      <c r="A69" s="174" t="str">
        <f>IF('16- RC SERV'!A74="","",'16- RC SERV'!A74)</f>
        <v/>
      </c>
      <c r="B69" s="175"/>
      <c r="C69" s="176"/>
      <c r="D69" s="176"/>
      <c r="E69" s="25" t="str">
        <f>IF(A69="","",IF('16- RC SERV'!E34="TODO MÊS",E29,""))</f>
        <v/>
      </c>
      <c r="F69" s="170">
        <f t="shared" si="22"/>
        <v>0</v>
      </c>
      <c r="G69" s="170">
        <f t="shared" si="22"/>
        <v>0</v>
      </c>
      <c r="H69" s="170">
        <f t="shared" si="22"/>
        <v>0</v>
      </c>
      <c r="I69" s="170">
        <f t="shared" si="22"/>
        <v>0</v>
      </c>
      <c r="J69" s="177" t="str">
        <f t="shared" si="21"/>
        <v/>
      </c>
      <c r="K69" s="178" t="str">
        <f t="shared" si="21"/>
        <v/>
      </c>
      <c r="L69" s="178" t="str">
        <f t="shared" si="21"/>
        <v/>
      </c>
      <c r="M69" s="178" t="str">
        <f t="shared" si="21"/>
        <v/>
      </c>
      <c r="N69" s="178" t="str">
        <f t="shared" si="21"/>
        <v/>
      </c>
      <c r="O69" s="178" t="str">
        <f t="shared" si="21"/>
        <v/>
      </c>
      <c r="P69" s="178" t="str">
        <f t="shared" si="21"/>
        <v/>
      </c>
      <c r="Q69" s="178" t="str">
        <f t="shared" si="21"/>
        <v/>
      </c>
      <c r="R69" s="178" t="str">
        <f t="shared" si="21"/>
        <v/>
      </c>
      <c r="S69" s="178" t="str">
        <f t="shared" si="21"/>
        <v/>
      </c>
      <c r="T69" s="178" t="str">
        <f t="shared" si="21"/>
        <v/>
      </c>
      <c r="U69" s="178" t="str">
        <f t="shared" si="21"/>
        <v/>
      </c>
      <c r="V69" s="177" t="str">
        <f t="shared" si="16"/>
        <v/>
      </c>
      <c r="W69" s="178" t="str">
        <f t="shared" si="18"/>
        <v/>
      </c>
      <c r="X69" s="178" t="str">
        <f t="shared" si="19"/>
        <v/>
      </c>
      <c r="Y69" s="177">
        <f t="shared" si="15"/>
        <v>0</v>
      </c>
      <c r="Z69" s="178"/>
      <c r="AA69" s="178"/>
      <c r="AB69" s="178"/>
      <c r="AC69" s="179"/>
    </row>
    <row r="70" spans="1:29" hidden="1">
      <c r="A70" s="174" t="str">
        <f>IF('16- RC SERV'!A75="","",'16- RC SERV'!A75)</f>
        <v/>
      </c>
      <c r="B70" s="175"/>
      <c r="C70" s="176"/>
      <c r="D70" s="176"/>
      <c r="E70" s="25" t="str">
        <f>IF(A70="","",IF('16- RC SERV'!E35="TODO MÊS",E30,""))</f>
        <v/>
      </c>
      <c r="F70" s="170">
        <f t="shared" si="22"/>
        <v>0</v>
      </c>
      <c r="G70" s="170">
        <f t="shared" si="22"/>
        <v>0</v>
      </c>
      <c r="H70" s="170">
        <f t="shared" si="22"/>
        <v>0</v>
      </c>
      <c r="I70" s="170">
        <f t="shared" si="22"/>
        <v>0</v>
      </c>
      <c r="J70" s="177" t="str">
        <f t="shared" si="21"/>
        <v/>
      </c>
      <c r="K70" s="178" t="str">
        <f t="shared" si="21"/>
        <v/>
      </c>
      <c r="L70" s="178" t="str">
        <f t="shared" si="21"/>
        <v/>
      </c>
      <c r="M70" s="178" t="str">
        <f t="shared" si="21"/>
        <v/>
      </c>
      <c r="N70" s="178" t="str">
        <f t="shared" si="21"/>
        <v/>
      </c>
      <c r="O70" s="178" t="str">
        <f t="shared" si="21"/>
        <v/>
      </c>
      <c r="P70" s="178" t="str">
        <f t="shared" si="21"/>
        <v/>
      </c>
      <c r="Q70" s="178" t="str">
        <f t="shared" si="21"/>
        <v/>
      </c>
      <c r="R70" s="178" t="str">
        <f t="shared" si="21"/>
        <v/>
      </c>
      <c r="S70" s="178" t="str">
        <f t="shared" si="21"/>
        <v/>
      </c>
      <c r="T70" s="178" t="str">
        <f t="shared" si="21"/>
        <v/>
      </c>
      <c r="U70" s="178" t="str">
        <f t="shared" si="21"/>
        <v/>
      </c>
      <c r="V70" s="177" t="str">
        <f t="shared" si="16"/>
        <v/>
      </c>
      <c r="W70" s="178" t="str">
        <f t="shared" si="18"/>
        <v/>
      </c>
      <c r="X70" s="178" t="str">
        <f t="shared" si="19"/>
        <v/>
      </c>
      <c r="Y70" s="177">
        <f t="shared" si="15"/>
        <v>0</v>
      </c>
      <c r="Z70" s="178"/>
      <c r="AA70" s="178"/>
      <c r="AB70" s="178"/>
      <c r="AC70" s="179"/>
    </row>
    <row r="71" spans="1:29" hidden="1">
      <c r="A71" s="174" t="str">
        <f>IF('16- RC SERV'!A76="","",'16- RC SERV'!A76)</f>
        <v/>
      </c>
      <c r="B71" s="175"/>
      <c r="C71" s="176"/>
      <c r="D71" s="176"/>
      <c r="E71" s="25" t="str">
        <f>IF(A71="","",IF('16- RC SERV'!E36="TODO MÊS",E31,""))</f>
        <v/>
      </c>
      <c r="F71" s="170">
        <f t="shared" si="22"/>
        <v>0</v>
      </c>
      <c r="G71" s="170">
        <f t="shared" si="22"/>
        <v>0</v>
      </c>
      <c r="H71" s="170">
        <f t="shared" si="22"/>
        <v>0</v>
      </c>
      <c r="I71" s="170">
        <f t="shared" si="22"/>
        <v>0</v>
      </c>
      <c r="J71" s="177" t="str">
        <f t="shared" si="21"/>
        <v/>
      </c>
      <c r="K71" s="178" t="str">
        <f t="shared" si="21"/>
        <v/>
      </c>
      <c r="L71" s="178" t="str">
        <f t="shared" si="21"/>
        <v/>
      </c>
      <c r="M71" s="178" t="str">
        <f t="shared" si="21"/>
        <v/>
      </c>
      <c r="N71" s="178" t="str">
        <f t="shared" si="21"/>
        <v/>
      </c>
      <c r="O71" s="178" t="str">
        <f t="shared" si="21"/>
        <v/>
      </c>
      <c r="P71" s="178" t="str">
        <f t="shared" si="21"/>
        <v/>
      </c>
      <c r="Q71" s="178" t="str">
        <f t="shared" si="21"/>
        <v/>
      </c>
      <c r="R71" s="178" t="str">
        <f t="shared" si="21"/>
        <v/>
      </c>
      <c r="S71" s="178" t="str">
        <f t="shared" si="21"/>
        <v/>
      </c>
      <c r="T71" s="178" t="str">
        <f t="shared" si="21"/>
        <v/>
      </c>
      <c r="U71" s="178" t="str">
        <f t="shared" si="21"/>
        <v/>
      </c>
      <c r="V71" s="177" t="str">
        <f t="shared" si="16"/>
        <v/>
      </c>
      <c r="W71" s="178" t="str">
        <f t="shared" si="18"/>
        <v/>
      </c>
      <c r="X71" s="178" t="str">
        <f t="shared" si="19"/>
        <v/>
      </c>
      <c r="Y71" s="177">
        <f t="shared" si="15"/>
        <v>0</v>
      </c>
      <c r="Z71" s="178"/>
      <c r="AA71" s="178"/>
      <c r="AB71" s="178"/>
      <c r="AC71" s="179"/>
    </row>
    <row r="72" spans="1:29" hidden="1">
      <c r="A72" s="174" t="str">
        <f>IF('16- RC SERV'!A77="","",'16- RC SERV'!A77)</f>
        <v/>
      </c>
      <c r="B72" s="175"/>
      <c r="C72" s="176"/>
      <c r="D72" s="176"/>
      <c r="E72" s="25" t="str">
        <f>IF(A72="","",IF('16- RC SERV'!E37="TODO MÊS",E32,""))</f>
        <v/>
      </c>
      <c r="F72" s="170">
        <f t="shared" si="22"/>
        <v>0</v>
      </c>
      <c r="G72" s="170">
        <f t="shared" si="22"/>
        <v>0</v>
      </c>
      <c r="H72" s="170">
        <f t="shared" si="22"/>
        <v>0</v>
      </c>
      <c r="I72" s="170">
        <f t="shared" si="22"/>
        <v>0</v>
      </c>
      <c r="J72" s="177" t="str">
        <f t="shared" si="21"/>
        <v/>
      </c>
      <c r="K72" s="178" t="str">
        <f t="shared" si="21"/>
        <v/>
      </c>
      <c r="L72" s="178" t="str">
        <f t="shared" si="21"/>
        <v/>
      </c>
      <c r="M72" s="178" t="str">
        <f t="shared" si="21"/>
        <v/>
      </c>
      <c r="N72" s="178" t="str">
        <f t="shared" si="21"/>
        <v/>
      </c>
      <c r="O72" s="178" t="str">
        <f t="shared" si="21"/>
        <v/>
      </c>
      <c r="P72" s="178" t="str">
        <f t="shared" si="21"/>
        <v/>
      </c>
      <c r="Q72" s="178" t="str">
        <f t="shared" si="21"/>
        <v/>
      </c>
      <c r="R72" s="178" t="str">
        <f t="shared" si="21"/>
        <v/>
      </c>
      <c r="S72" s="178" t="str">
        <f t="shared" si="21"/>
        <v/>
      </c>
      <c r="T72" s="178" t="str">
        <f t="shared" si="21"/>
        <v/>
      </c>
      <c r="U72" s="178" t="str">
        <f t="shared" si="21"/>
        <v/>
      </c>
      <c r="V72" s="177" t="str">
        <f t="shared" si="16"/>
        <v/>
      </c>
      <c r="W72" s="178" t="str">
        <f t="shared" si="18"/>
        <v/>
      </c>
      <c r="X72" s="178" t="str">
        <f t="shared" si="19"/>
        <v/>
      </c>
      <c r="Y72" s="177">
        <f t="shared" si="15"/>
        <v>0</v>
      </c>
      <c r="Z72" s="178"/>
      <c r="AA72" s="178"/>
      <c r="AB72" s="178"/>
      <c r="AC72" s="179"/>
    </row>
    <row r="73" spans="1:29" hidden="1">
      <c r="A73" s="174" t="str">
        <f>IF('16- RC SERV'!A78="","",'16- RC SERV'!A78)</f>
        <v/>
      </c>
      <c r="B73" s="175"/>
      <c r="C73" s="176"/>
      <c r="D73" s="176"/>
      <c r="E73" s="25" t="str">
        <f>IF(A73="","",IF('16- RC SERV'!E38="TODO MÊS",E33,""))</f>
        <v/>
      </c>
      <c r="F73" s="170">
        <f t="shared" si="22"/>
        <v>0</v>
      </c>
      <c r="G73" s="170">
        <f t="shared" si="22"/>
        <v>0</v>
      </c>
      <c r="H73" s="170">
        <f t="shared" si="22"/>
        <v>0</v>
      </c>
      <c r="I73" s="170">
        <f t="shared" si="22"/>
        <v>0</v>
      </c>
      <c r="J73" s="177" t="str">
        <f t="shared" si="21"/>
        <v/>
      </c>
      <c r="K73" s="178" t="str">
        <f t="shared" si="21"/>
        <v/>
      </c>
      <c r="L73" s="178" t="str">
        <f t="shared" si="21"/>
        <v/>
      </c>
      <c r="M73" s="178" t="str">
        <f t="shared" si="21"/>
        <v/>
      </c>
      <c r="N73" s="178" t="str">
        <f t="shared" si="21"/>
        <v/>
      </c>
      <c r="O73" s="178" t="str">
        <f t="shared" si="21"/>
        <v/>
      </c>
      <c r="P73" s="178" t="str">
        <f t="shared" si="21"/>
        <v/>
      </c>
      <c r="Q73" s="178" t="str">
        <f t="shared" si="21"/>
        <v/>
      </c>
      <c r="R73" s="178" t="str">
        <f t="shared" si="21"/>
        <v/>
      </c>
      <c r="S73" s="178" t="str">
        <f t="shared" si="21"/>
        <v/>
      </c>
      <c r="T73" s="178" t="str">
        <f t="shared" si="21"/>
        <v/>
      </c>
      <c r="U73" s="178" t="str">
        <f t="shared" si="21"/>
        <v/>
      </c>
      <c r="V73" s="177" t="str">
        <f t="shared" si="16"/>
        <v/>
      </c>
      <c r="W73" s="178" t="str">
        <f t="shared" si="18"/>
        <v/>
      </c>
      <c r="X73" s="178" t="str">
        <f t="shared" si="19"/>
        <v/>
      </c>
      <c r="Y73" s="177">
        <f t="shared" si="15"/>
        <v>0</v>
      </c>
      <c r="Z73" s="178"/>
      <c r="AA73" s="178"/>
      <c r="AB73" s="178"/>
      <c r="AC73" s="179"/>
    </row>
    <row r="74" spans="1:29" hidden="1">
      <c r="A74" s="174" t="str">
        <f>IF('16- RC SERV'!A79="","",'16- RC SERV'!A79)</f>
        <v/>
      </c>
      <c r="B74" s="175"/>
      <c r="C74" s="176"/>
      <c r="D74" s="176"/>
      <c r="E74" s="25" t="str">
        <f>IF(A74="","",IF('16- RC SERV'!E39="TODO MÊS",E34,""))</f>
        <v/>
      </c>
      <c r="F74" s="170">
        <f t="shared" si="22"/>
        <v>0</v>
      </c>
      <c r="G74" s="170">
        <f t="shared" si="22"/>
        <v>0</v>
      </c>
      <c r="H74" s="170">
        <f t="shared" si="22"/>
        <v>0</v>
      </c>
      <c r="I74" s="170">
        <f t="shared" si="22"/>
        <v>0</v>
      </c>
      <c r="J74" s="177" t="str">
        <f t="shared" si="21"/>
        <v/>
      </c>
      <c r="K74" s="178" t="str">
        <f t="shared" si="21"/>
        <v/>
      </c>
      <c r="L74" s="178" t="str">
        <f t="shared" si="21"/>
        <v/>
      </c>
      <c r="M74" s="178" t="str">
        <f t="shared" si="21"/>
        <v/>
      </c>
      <c r="N74" s="178" t="str">
        <f t="shared" si="21"/>
        <v/>
      </c>
      <c r="O74" s="178" t="str">
        <f t="shared" si="21"/>
        <v/>
      </c>
      <c r="P74" s="178" t="str">
        <f t="shared" si="21"/>
        <v/>
      </c>
      <c r="Q74" s="178" t="str">
        <f t="shared" si="21"/>
        <v/>
      </c>
      <c r="R74" s="178" t="str">
        <f t="shared" si="21"/>
        <v/>
      </c>
      <c r="S74" s="178" t="str">
        <f t="shared" si="21"/>
        <v/>
      </c>
      <c r="T74" s="178" t="str">
        <f t="shared" si="21"/>
        <v/>
      </c>
      <c r="U74" s="178" t="str">
        <f t="shared" si="21"/>
        <v/>
      </c>
      <c r="V74" s="177" t="str">
        <f t="shared" si="16"/>
        <v/>
      </c>
      <c r="W74" s="178" t="str">
        <f t="shared" si="18"/>
        <v/>
      </c>
      <c r="X74" s="178" t="str">
        <f t="shared" si="19"/>
        <v/>
      </c>
      <c r="Y74" s="177">
        <f t="shared" si="15"/>
        <v>0</v>
      </c>
      <c r="Z74" s="178"/>
      <c r="AA74" s="178"/>
      <c r="AB74" s="178"/>
      <c r="AC74" s="179"/>
    </row>
    <row r="75" spans="1:29" hidden="1">
      <c r="A75" s="174" t="str">
        <f>IF('16- RC SERV'!A80="","",'16- RC SERV'!A80)</f>
        <v/>
      </c>
      <c r="B75" s="175"/>
      <c r="C75" s="176"/>
      <c r="D75" s="176"/>
      <c r="E75" s="25" t="str">
        <f>IF(A75="","",IF('16- RC SERV'!E40="TODO MÊS",E35,""))</f>
        <v/>
      </c>
      <c r="F75" s="170">
        <f t="shared" si="22"/>
        <v>0</v>
      </c>
      <c r="G75" s="170">
        <f t="shared" si="22"/>
        <v>0</v>
      </c>
      <c r="H75" s="170">
        <f t="shared" si="22"/>
        <v>0</v>
      </c>
      <c r="I75" s="170">
        <f t="shared" si="22"/>
        <v>0</v>
      </c>
      <c r="J75" s="177" t="str">
        <f t="shared" si="21"/>
        <v/>
      </c>
      <c r="K75" s="178" t="str">
        <f t="shared" si="21"/>
        <v/>
      </c>
      <c r="L75" s="178" t="str">
        <f t="shared" si="21"/>
        <v/>
      </c>
      <c r="M75" s="178" t="str">
        <f t="shared" si="21"/>
        <v/>
      </c>
      <c r="N75" s="178" t="str">
        <f t="shared" si="21"/>
        <v/>
      </c>
      <c r="O75" s="178" t="str">
        <f t="shared" si="21"/>
        <v/>
      </c>
      <c r="P75" s="178" t="str">
        <f t="shared" si="21"/>
        <v/>
      </c>
      <c r="Q75" s="178" t="str">
        <f t="shared" si="21"/>
        <v/>
      </c>
      <c r="R75" s="178" t="str">
        <f t="shared" si="21"/>
        <v/>
      </c>
      <c r="S75" s="178" t="str">
        <f t="shared" si="21"/>
        <v/>
      </c>
      <c r="T75" s="178" t="str">
        <f t="shared" si="21"/>
        <v/>
      </c>
      <c r="U75" s="178" t="str">
        <f t="shared" si="21"/>
        <v/>
      </c>
      <c r="V75" s="177" t="str">
        <f t="shared" si="16"/>
        <v/>
      </c>
      <c r="W75" s="178" t="str">
        <f t="shared" si="18"/>
        <v/>
      </c>
      <c r="X75" s="178" t="str">
        <f t="shared" si="19"/>
        <v/>
      </c>
      <c r="Y75" s="177">
        <f t="shared" si="15"/>
        <v>0</v>
      </c>
      <c r="Z75" s="178"/>
      <c r="AA75" s="178"/>
      <c r="AB75" s="178"/>
      <c r="AC75" s="179"/>
    </row>
    <row r="76" spans="1:29" hidden="1">
      <c r="A76" s="174" t="str">
        <f>IF('16- RC SERV'!A81="","",'16- RC SERV'!A81)</f>
        <v/>
      </c>
      <c r="B76" s="175"/>
      <c r="C76" s="176"/>
      <c r="D76" s="176"/>
      <c r="E76" s="25" t="str">
        <f>IF(A76="","",IF('16- RC SERV'!E41="TODO MÊS",E36,""))</f>
        <v/>
      </c>
      <c r="F76" s="170">
        <f t="shared" si="22"/>
        <v>0</v>
      </c>
      <c r="G76" s="170">
        <f t="shared" si="22"/>
        <v>0</v>
      </c>
      <c r="H76" s="170">
        <f t="shared" si="22"/>
        <v>0</v>
      </c>
      <c r="I76" s="170">
        <f t="shared" si="22"/>
        <v>0</v>
      </c>
      <c r="J76" s="177" t="str">
        <f t="shared" si="21"/>
        <v/>
      </c>
      <c r="K76" s="178" t="str">
        <f t="shared" si="21"/>
        <v/>
      </c>
      <c r="L76" s="178" t="str">
        <f t="shared" si="21"/>
        <v/>
      </c>
      <c r="M76" s="178" t="str">
        <f t="shared" si="21"/>
        <v/>
      </c>
      <c r="N76" s="178" t="str">
        <f t="shared" si="21"/>
        <v/>
      </c>
      <c r="O76" s="178" t="str">
        <f t="shared" si="21"/>
        <v/>
      </c>
      <c r="P76" s="178" t="str">
        <f t="shared" si="21"/>
        <v/>
      </c>
      <c r="Q76" s="178" t="str">
        <f t="shared" si="21"/>
        <v/>
      </c>
      <c r="R76" s="178" t="str">
        <f t="shared" si="21"/>
        <v/>
      </c>
      <c r="S76" s="178" t="str">
        <f t="shared" si="21"/>
        <v/>
      </c>
      <c r="T76" s="178" t="str">
        <f t="shared" si="21"/>
        <v/>
      </c>
      <c r="U76" s="178" t="str">
        <f t="shared" si="21"/>
        <v/>
      </c>
      <c r="V76" s="177" t="str">
        <f t="shared" si="16"/>
        <v/>
      </c>
      <c r="W76" s="178" t="str">
        <f t="shared" si="18"/>
        <v/>
      </c>
      <c r="X76" s="178" t="str">
        <f t="shared" si="19"/>
        <v/>
      </c>
      <c r="Y76" s="177">
        <f t="shared" si="15"/>
        <v>0</v>
      </c>
      <c r="Z76" s="178"/>
      <c r="AA76" s="178"/>
      <c r="AB76" s="178"/>
      <c r="AC76" s="179"/>
    </row>
    <row r="77" spans="1:29" hidden="1">
      <c r="A77" s="174" t="str">
        <f>IF('16- RC SERV'!A82="","",'16- RC SERV'!A82)</f>
        <v/>
      </c>
      <c r="B77" s="175"/>
      <c r="C77" s="176"/>
      <c r="D77" s="176"/>
      <c r="E77" s="25" t="str">
        <f>IF(A77="","",IF('16- RC SERV'!E42="TODO MÊS",E37,""))</f>
        <v/>
      </c>
      <c r="F77" s="170">
        <f t="shared" si="22"/>
        <v>0</v>
      </c>
      <c r="G77" s="170">
        <f t="shared" si="22"/>
        <v>0</v>
      </c>
      <c r="H77" s="170">
        <f t="shared" si="22"/>
        <v>0</v>
      </c>
      <c r="I77" s="170">
        <f t="shared" si="22"/>
        <v>0</v>
      </c>
      <c r="J77" s="177" t="str">
        <f t="shared" si="21"/>
        <v/>
      </c>
      <c r="K77" s="178" t="str">
        <f t="shared" si="21"/>
        <v/>
      </c>
      <c r="L77" s="178" t="str">
        <f t="shared" si="21"/>
        <v/>
      </c>
      <c r="M77" s="178" t="str">
        <f t="shared" si="21"/>
        <v/>
      </c>
      <c r="N77" s="178" t="str">
        <f t="shared" si="21"/>
        <v/>
      </c>
      <c r="O77" s="178" t="str">
        <f t="shared" si="21"/>
        <v/>
      </c>
      <c r="P77" s="178" t="str">
        <f t="shared" si="21"/>
        <v/>
      </c>
      <c r="Q77" s="178" t="str">
        <f t="shared" si="21"/>
        <v/>
      </c>
      <c r="R77" s="178" t="str">
        <f t="shared" si="21"/>
        <v/>
      </c>
      <c r="S77" s="178" t="str">
        <f t="shared" si="21"/>
        <v/>
      </c>
      <c r="T77" s="178" t="str">
        <f t="shared" si="21"/>
        <v/>
      </c>
      <c r="U77" s="178" t="str">
        <f t="shared" si="21"/>
        <v/>
      </c>
      <c r="V77" s="177" t="str">
        <f t="shared" si="16"/>
        <v/>
      </c>
      <c r="W77" s="178" t="str">
        <f t="shared" si="18"/>
        <v/>
      </c>
      <c r="X77" s="178" t="str">
        <f t="shared" si="19"/>
        <v/>
      </c>
      <c r="Y77" s="177">
        <f t="shared" si="15"/>
        <v>0</v>
      </c>
      <c r="Z77" s="178"/>
      <c r="AA77" s="178"/>
      <c r="AB77" s="178"/>
      <c r="AC77" s="179"/>
    </row>
    <row r="78" spans="1:29" hidden="1">
      <c r="A78" s="174" t="str">
        <f>IF('16- RC SERV'!A83="","",'16- RC SERV'!A83)</f>
        <v/>
      </c>
      <c r="B78" s="175"/>
      <c r="C78" s="176"/>
      <c r="D78" s="176"/>
      <c r="E78" s="25" t="str">
        <f>IF(A78="","",IF('16- RC SERV'!E43="TODO MÊS",E38,""))</f>
        <v/>
      </c>
      <c r="F78" s="170">
        <f t="shared" si="22"/>
        <v>0</v>
      </c>
      <c r="G78" s="170">
        <f t="shared" si="22"/>
        <v>0</v>
      </c>
      <c r="H78" s="170">
        <f t="shared" si="22"/>
        <v>0</v>
      </c>
      <c r="I78" s="170">
        <f t="shared" si="22"/>
        <v>0</v>
      </c>
      <c r="J78" s="177" t="str">
        <f t="shared" si="21"/>
        <v/>
      </c>
      <c r="K78" s="178" t="str">
        <f t="shared" si="21"/>
        <v/>
      </c>
      <c r="L78" s="178" t="str">
        <f t="shared" si="21"/>
        <v/>
      </c>
      <c r="M78" s="178" t="str">
        <f t="shared" si="21"/>
        <v/>
      </c>
      <c r="N78" s="178" t="str">
        <f t="shared" si="21"/>
        <v/>
      </c>
      <c r="O78" s="178" t="str">
        <f t="shared" si="21"/>
        <v/>
      </c>
      <c r="P78" s="178" t="str">
        <f t="shared" si="21"/>
        <v/>
      </c>
      <c r="Q78" s="178" t="str">
        <f t="shared" si="21"/>
        <v/>
      </c>
      <c r="R78" s="178" t="str">
        <f t="shared" si="21"/>
        <v/>
      </c>
      <c r="S78" s="178" t="str">
        <f t="shared" si="21"/>
        <v/>
      </c>
      <c r="T78" s="178" t="str">
        <f t="shared" si="21"/>
        <v/>
      </c>
      <c r="U78" s="178" t="str">
        <f t="shared" si="21"/>
        <v/>
      </c>
      <c r="V78" s="177" t="str">
        <f t="shared" si="16"/>
        <v/>
      </c>
      <c r="W78" s="178" t="str">
        <f t="shared" si="18"/>
        <v/>
      </c>
      <c r="X78" s="178" t="str">
        <f t="shared" si="19"/>
        <v/>
      </c>
      <c r="Y78" s="177">
        <f t="shared" si="15"/>
        <v>0</v>
      </c>
      <c r="Z78" s="178"/>
      <c r="AA78" s="178"/>
      <c r="AB78" s="178"/>
      <c r="AC78" s="179"/>
    </row>
    <row r="79" spans="1:29" hidden="1">
      <c r="A79" s="28" t="str">
        <f>IF('16- RC SERV'!A84="","",'16- RC SERV'!A84)</f>
        <v/>
      </c>
      <c r="B79" s="175"/>
      <c r="C79" s="176"/>
      <c r="D79" s="176"/>
      <c r="E79" s="25" t="str">
        <f>IF(A79="","",IF('16- RC SERV'!E44="TODO MÊS",E39,""))</f>
        <v/>
      </c>
      <c r="F79" s="170">
        <f t="shared" si="22"/>
        <v>0</v>
      </c>
      <c r="G79" s="170">
        <f t="shared" si="22"/>
        <v>0</v>
      </c>
      <c r="H79" s="170">
        <f t="shared" si="22"/>
        <v>0</v>
      </c>
      <c r="I79" s="170">
        <f t="shared" si="22"/>
        <v>0</v>
      </c>
      <c r="J79" s="177" t="str">
        <f t="shared" ref="J79:U94" si="23">IF($E79="","",IF(MONTH(J$5)=MONTH($A79),$F79*$E79,IF(MONTH(J$5)=MONTH($A79)+1,$G79*$E79,IF(MONTH(J$5)=MONTH($A79)+2,$H79*$E79,IF(MONTH(J$5)=MONTH($A79)+3,$I79*$E79,0)))))</f>
        <v/>
      </c>
      <c r="K79" s="178" t="str">
        <f t="shared" si="23"/>
        <v/>
      </c>
      <c r="L79" s="178" t="str">
        <f t="shared" si="23"/>
        <v/>
      </c>
      <c r="M79" s="178" t="str">
        <f t="shared" si="23"/>
        <v/>
      </c>
      <c r="N79" s="178" t="str">
        <f t="shared" si="23"/>
        <v/>
      </c>
      <c r="O79" s="178" t="str">
        <f t="shared" si="23"/>
        <v/>
      </c>
      <c r="P79" s="178" t="str">
        <f t="shared" si="23"/>
        <v/>
      </c>
      <c r="Q79" s="178" t="str">
        <f t="shared" si="23"/>
        <v/>
      </c>
      <c r="R79" s="178" t="str">
        <f t="shared" si="23"/>
        <v/>
      </c>
      <c r="S79" s="178" t="str">
        <f t="shared" si="23"/>
        <v/>
      </c>
      <c r="T79" s="178" t="str">
        <f t="shared" si="23"/>
        <v/>
      </c>
      <c r="U79" s="178" t="str">
        <f t="shared" si="23"/>
        <v/>
      </c>
      <c r="V79" s="177" t="str">
        <f t="shared" si="16"/>
        <v/>
      </c>
      <c r="W79" s="178" t="str">
        <f t="shared" si="18"/>
        <v/>
      </c>
      <c r="X79" s="178" t="str">
        <f t="shared" si="19"/>
        <v/>
      </c>
      <c r="Y79" s="177">
        <f t="shared" si="15"/>
        <v>0</v>
      </c>
      <c r="Z79" s="178"/>
      <c r="AA79" s="178"/>
      <c r="AB79" s="178"/>
      <c r="AC79" s="178"/>
    </row>
    <row r="80" spans="1:29" hidden="1">
      <c r="A80" s="174" t="str">
        <f>IF('16- RC SERV'!A85="","",'16- RC SERV'!A85)</f>
        <v/>
      </c>
      <c r="B80" s="175"/>
      <c r="C80" s="176"/>
      <c r="D80" s="176"/>
      <c r="E80" s="25" t="str">
        <f>IF(A80="","",IF('16- RC SERV'!E45="TODO MÊS",E40,""))</f>
        <v/>
      </c>
      <c r="F80" s="170">
        <f t="shared" si="22"/>
        <v>0</v>
      </c>
      <c r="G80" s="170">
        <f t="shared" si="22"/>
        <v>0</v>
      </c>
      <c r="H80" s="170">
        <f t="shared" si="22"/>
        <v>0</v>
      </c>
      <c r="I80" s="170">
        <f t="shared" si="22"/>
        <v>0</v>
      </c>
      <c r="J80" s="177" t="str">
        <f t="shared" si="23"/>
        <v/>
      </c>
      <c r="K80" s="178" t="str">
        <f t="shared" si="23"/>
        <v/>
      </c>
      <c r="L80" s="178" t="str">
        <f t="shared" si="23"/>
        <v/>
      </c>
      <c r="M80" s="178" t="str">
        <f t="shared" si="23"/>
        <v/>
      </c>
      <c r="N80" s="178" t="str">
        <f t="shared" si="23"/>
        <v/>
      </c>
      <c r="O80" s="178" t="str">
        <f t="shared" si="23"/>
        <v/>
      </c>
      <c r="P80" s="178" t="str">
        <f t="shared" si="23"/>
        <v/>
      </c>
      <c r="Q80" s="178" t="str">
        <f t="shared" si="23"/>
        <v/>
      </c>
      <c r="R80" s="178" t="str">
        <f t="shared" si="23"/>
        <v/>
      </c>
      <c r="S80" s="178" t="str">
        <f t="shared" si="23"/>
        <v/>
      </c>
      <c r="T80" s="178" t="str">
        <f t="shared" si="23"/>
        <v/>
      </c>
      <c r="U80" s="178" t="str">
        <f t="shared" si="23"/>
        <v/>
      </c>
      <c r="V80" s="177" t="str">
        <f t="shared" si="16"/>
        <v/>
      </c>
      <c r="W80" s="178" t="str">
        <f t="shared" si="18"/>
        <v/>
      </c>
      <c r="X80" s="178" t="str">
        <f t="shared" si="19"/>
        <v/>
      </c>
      <c r="Y80" s="177">
        <f t="shared" si="15"/>
        <v>0</v>
      </c>
      <c r="Z80" s="178"/>
      <c r="AA80" s="178"/>
      <c r="AB80" s="178"/>
      <c r="AC80" s="179"/>
    </row>
    <row r="81" spans="1:29" hidden="1">
      <c r="A81" s="174" t="str">
        <f>IF('16- RC SERV'!A86="","",'16- RC SERV'!A86)</f>
        <v/>
      </c>
      <c r="B81" s="175"/>
      <c r="C81" s="176"/>
      <c r="D81" s="176"/>
      <c r="E81" s="25" t="str">
        <f>IF(A81="","",IF('16- RC SERV'!E46="TODO MÊS",E41,""))</f>
        <v/>
      </c>
      <c r="F81" s="170">
        <f t="shared" si="22"/>
        <v>0</v>
      </c>
      <c r="G81" s="170">
        <f t="shared" si="22"/>
        <v>0</v>
      </c>
      <c r="H81" s="170">
        <f t="shared" si="22"/>
        <v>0</v>
      </c>
      <c r="I81" s="170">
        <f t="shared" si="22"/>
        <v>0</v>
      </c>
      <c r="J81" s="177" t="str">
        <f t="shared" si="23"/>
        <v/>
      </c>
      <c r="K81" s="178" t="str">
        <f t="shared" si="23"/>
        <v/>
      </c>
      <c r="L81" s="178" t="str">
        <f t="shared" si="23"/>
        <v/>
      </c>
      <c r="M81" s="178" t="str">
        <f t="shared" si="23"/>
        <v/>
      </c>
      <c r="N81" s="178" t="str">
        <f t="shared" si="23"/>
        <v/>
      </c>
      <c r="O81" s="178" t="str">
        <f t="shared" si="23"/>
        <v/>
      </c>
      <c r="P81" s="178" t="str">
        <f t="shared" si="23"/>
        <v/>
      </c>
      <c r="Q81" s="178" t="str">
        <f t="shared" si="23"/>
        <v/>
      </c>
      <c r="R81" s="178" t="str">
        <f t="shared" si="23"/>
        <v/>
      </c>
      <c r="S81" s="178" t="str">
        <f t="shared" si="23"/>
        <v/>
      </c>
      <c r="T81" s="178" t="str">
        <f t="shared" si="23"/>
        <v/>
      </c>
      <c r="U81" s="178" t="str">
        <f t="shared" si="23"/>
        <v/>
      </c>
      <c r="V81" s="177" t="str">
        <f t="shared" si="16"/>
        <v/>
      </c>
      <c r="W81" s="178" t="str">
        <f t="shared" si="18"/>
        <v/>
      </c>
      <c r="X81" s="178" t="str">
        <f t="shared" si="19"/>
        <v/>
      </c>
      <c r="Y81" s="177">
        <f t="shared" si="15"/>
        <v>0</v>
      </c>
      <c r="Z81" s="178"/>
      <c r="AA81" s="178"/>
      <c r="AB81" s="178"/>
      <c r="AC81" s="179"/>
    </row>
    <row r="82" spans="1:29" hidden="1">
      <c r="A82" s="174" t="str">
        <f>IF('16- RC SERV'!A87="","",'16- RC SERV'!A87)</f>
        <v/>
      </c>
      <c r="B82" s="175"/>
      <c r="C82" s="176"/>
      <c r="D82" s="176"/>
      <c r="E82" s="25" t="str">
        <f>IF(A82="","",IF('16- RC SERV'!E47="TODO MÊS",E42,""))</f>
        <v/>
      </c>
      <c r="F82" s="170">
        <f t="shared" si="22"/>
        <v>0</v>
      </c>
      <c r="G82" s="170">
        <f t="shared" si="22"/>
        <v>0</v>
      </c>
      <c r="H82" s="170">
        <f t="shared" si="22"/>
        <v>0</v>
      </c>
      <c r="I82" s="170">
        <f t="shared" si="22"/>
        <v>0</v>
      </c>
      <c r="J82" s="177" t="str">
        <f t="shared" si="23"/>
        <v/>
      </c>
      <c r="K82" s="178" t="str">
        <f t="shared" si="23"/>
        <v/>
      </c>
      <c r="L82" s="178" t="str">
        <f t="shared" si="23"/>
        <v/>
      </c>
      <c r="M82" s="178" t="str">
        <f t="shared" si="23"/>
        <v/>
      </c>
      <c r="N82" s="178" t="str">
        <f t="shared" si="23"/>
        <v/>
      </c>
      <c r="O82" s="178" t="str">
        <f t="shared" si="23"/>
        <v/>
      </c>
      <c r="P82" s="178" t="str">
        <f t="shared" si="23"/>
        <v/>
      </c>
      <c r="Q82" s="178" t="str">
        <f t="shared" si="23"/>
        <v/>
      </c>
      <c r="R82" s="178" t="str">
        <f t="shared" si="23"/>
        <v/>
      </c>
      <c r="S82" s="178" t="str">
        <f t="shared" si="23"/>
        <v/>
      </c>
      <c r="T82" s="178" t="str">
        <f t="shared" si="23"/>
        <v/>
      </c>
      <c r="U82" s="178" t="str">
        <f t="shared" si="23"/>
        <v/>
      </c>
      <c r="V82" s="177" t="str">
        <f t="shared" si="16"/>
        <v/>
      </c>
      <c r="W82" s="178" t="str">
        <f t="shared" si="18"/>
        <v/>
      </c>
      <c r="X82" s="178" t="str">
        <f t="shared" si="19"/>
        <v/>
      </c>
      <c r="Y82" s="177">
        <f t="shared" si="15"/>
        <v>0</v>
      </c>
      <c r="Z82" s="178"/>
      <c r="AA82" s="178"/>
      <c r="AB82" s="178"/>
      <c r="AC82" s="179"/>
    </row>
    <row r="83" spans="1:29" hidden="1">
      <c r="A83" s="174" t="str">
        <f>IF('16- RC SERV'!A88="","",'16- RC SERV'!A88)</f>
        <v/>
      </c>
      <c r="B83" s="175"/>
      <c r="C83" s="176"/>
      <c r="D83" s="176"/>
      <c r="E83" s="25" t="str">
        <f>IF(A83="","",IF('16- RC SERV'!E48="TODO MÊS",E43,""))</f>
        <v/>
      </c>
      <c r="F83" s="170">
        <f t="shared" si="22"/>
        <v>0</v>
      </c>
      <c r="G83" s="170">
        <f t="shared" si="22"/>
        <v>0</v>
      </c>
      <c r="H83" s="170">
        <f t="shared" si="22"/>
        <v>0</v>
      </c>
      <c r="I83" s="170">
        <f t="shared" si="22"/>
        <v>0</v>
      </c>
      <c r="J83" s="177" t="str">
        <f t="shared" si="23"/>
        <v/>
      </c>
      <c r="K83" s="178" t="str">
        <f t="shared" si="23"/>
        <v/>
      </c>
      <c r="L83" s="178" t="str">
        <f t="shared" si="23"/>
        <v/>
      </c>
      <c r="M83" s="178" t="str">
        <f t="shared" si="23"/>
        <v/>
      </c>
      <c r="N83" s="178" t="str">
        <f t="shared" si="23"/>
        <v/>
      </c>
      <c r="O83" s="178" t="str">
        <f t="shared" si="23"/>
        <v/>
      </c>
      <c r="P83" s="178" t="str">
        <f t="shared" si="23"/>
        <v/>
      </c>
      <c r="Q83" s="178" t="str">
        <f t="shared" si="23"/>
        <v/>
      </c>
      <c r="R83" s="178" t="str">
        <f t="shared" si="23"/>
        <v/>
      </c>
      <c r="S83" s="178" t="str">
        <f t="shared" si="23"/>
        <v/>
      </c>
      <c r="T83" s="178" t="str">
        <f t="shared" si="23"/>
        <v/>
      </c>
      <c r="U83" s="178" t="str">
        <f t="shared" si="23"/>
        <v/>
      </c>
      <c r="V83" s="177" t="str">
        <f t="shared" si="16"/>
        <v/>
      </c>
      <c r="W83" s="178" t="str">
        <f t="shared" si="18"/>
        <v/>
      </c>
      <c r="X83" s="178" t="str">
        <f t="shared" si="19"/>
        <v/>
      </c>
      <c r="Y83" s="177">
        <f t="shared" si="15"/>
        <v>0</v>
      </c>
      <c r="Z83" s="178"/>
      <c r="AA83" s="178"/>
      <c r="AB83" s="178"/>
      <c r="AC83" s="179"/>
    </row>
    <row r="84" spans="1:29" hidden="1">
      <c r="A84" s="174" t="str">
        <f>IF('16- RC SERV'!A89="","",'16- RC SERV'!A89)</f>
        <v/>
      </c>
      <c r="B84" s="175"/>
      <c r="C84" s="176"/>
      <c r="D84" s="176"/>
      <c r="E84" s="25" t="str">
        <f>IF(A84="","",IF('16- RC SERV'!E49="TODO MÊS",E44,""))</f>
        <v/>
      </c>
      <c r="F84" s="170">
        <f t="shared" si="22"/>
        <v>0</v>
      </c>
      <c r="G84" s="170">
        <f t="shared" si="22"/>
        <v>0</v>
      </c>
      <c r="H84" s="170">
        <f t="shared" si="22"/>
        <v>0</v>
      </c>
      <c r="I84" s="170">
        <f t="shared" si="22"/>
        <v>0</v>
      </c>
      <c r="J84" s="177" t="str">
        <f t="shared" si="23"/>
        <v/>
      </c>
      <c r="K84" s="178" t="str">
        <f t="shared" si="23"/>
        <v/>
      </c>
      <c r="L84" s="178" t="str">
        <f t="shared" si="23"/>
        <v/>
      </c>
      <c r="M84" s="178" t="str">
        <f t="shared" si="23"/>
        <v/>
      </c>
      <c r="N84" s="178" t="str">
        <f t="shared" si="23"/>
        <v/>
      </c>
      <c r="O84" s="178" t="str">
        <f t="shared" si="23"/>
        <v/>
      </c>
      <c r="P84" s="178" t="str">
        <f t="shared" si="23"/>
        <v/>
      </c>
      <c r="Q84" s="178" t="str">
        <f t="shared" si="23"/>
        <v/>
      </c>
      <c r="R84" s="178" t="str">
        <f t="shared" si="23"/>
        <v/>
      </c>
      <c r="S84" s="178" t="str">
        <f t="shared" si="23"/>
        <v/>
      </c>
      <c r="T84" s="178" t="str">
        <f t="shared" si="23"/>
        <v/>
      </c>
      <c r="U84" s="178" t="str">
        <f t="shared" si="23"/>
        <v/>
      </c>
      <c r="V84" s="177" t="str">
        <f t="shared" si="16"/>
        <v/>
      </c>
      <c r="W84" s="178" t="str">
        <f t="shared" si="18"/>
        <v/>
      </c>
      <c r="X84" s="178" t="str">
        <f t="shared" si="19"/>
        <v/>
      </c>
      <c r="Y84" s="177">
        <f t="shared" si="15"/>
        <v>0</v>
      </c>
      <c r="Z84" s="178"/>
      <c r="AA84" s="178"/>
      <c r="AB84" s="178"/>
      <c r="AC84" s="179"/>
    </row>
    <row r="85" spans="1:29" hidden="1">
      <c r="A85" s="180" t="str">
        <f>IF('16- RC SERV'!A90="","",'16- RC SERV'!A90)</f>
        <v/>
      </c>
      <c r="B85" s="181"/>
      <c r="C85" s="182"/>
      <c r="D85" s="182"/>
      <c r="E85" s="183" t="str">
        <f>IF(A85="","",IF('16- RC SERV'!E50="TODO MÊS",E45,""))</f>
        <v/>
      </c>
      <c r="F85" s="171">
        <f t="shared" si="22"/>
        <v>0</v>
      </c>
      <c r="G85" s="171">
        <f t="shared" si="22"/>
        <v>0</v>
      </c>
      <c r="H85" s="171">
        <f t="shared" si="22"/>
        <v>0</v>
      </c>
      <c r="I85" s="171">
        <f t="shared" si="22"/>
        <v>0</v>
      </c>
      <c r="J85" s="184" t="str">
        <f t="shared" si="23"/>
        <v/>
      </c>
      <c r="K85" s="185" t="str">
        <f t="shared" si="23"/>
        <v/>
      </c>
      <c r="L85" s="185" t="str">
        <f t="shared" si="23"/>
        <v/>
      </c>
      <c r="M85" s="185" t="str">
        <f t="shared" si="23"/>
        <v/>
      </c>
      <c r="N85" s="185" t="str">
        <f t="shared" si="23"/>
        <v/>
      </c>
      <c r="O85" s="185" t="str">
        <f t="shared" si="23"/>
        <v/>
      </c>
      <c r="P85" s="185" t="str">
        <f t="shared" si="23"/>
        <v/>
      </c>
      <c r="Q85" s="185" t="str">
        <f t="shared" si="23"/>
        <v/>
      </c>
      <c r="R85" s="185" t="str">
        <f t="shared" si="23"/>
        <v/>
      </c>
      <c r="S85" s="185" t="str">
        <f t="shared" si="23"/>
        <v/>
      </c>
      <c r="T85" s="185" t="str">
        <f t="shared" si="23"/>
        <v/>
      </c>
      <c r="U85" s="185" t="str">
        <f t="shared" si="23"/>
        <v/>
      </c>
      <c r="V85" s="184" t="str">
        <f t="shared" si="16"/>
        <v/>
      </c>
      <c r="W85" s="185" t="str">
        <f t="shared" si="18"/>
        <v/>
      </c>
      <c r="X85" s="186" t="str">
        <f t="shared" si="19"/>
        <v/>
      </c>
      <c r="Y85" s="184">
        <f t="shared" si="15"/>
        <v>0</v>
      </c>
      <c r="Z85" s="185"/>
      <c r="AA85" s="185"/>
      <c r="AB85" s="185"/>
      <c r="AC85" s="186"/>
    </row>
    <row r="86" spans="1:29" hidden="1">
      <c r="A86" s="174">
        <f>'16- RC SERV'!A91</f>
        <v>45717</v>
      </c>
      <c r="B86" s="175"/>
      <c r="C86" s="176"/>
      <c r="D86" s="176"/>
      <c r="E86" s="25" t="str">
        <f>IF(A86="","",IF('16- RC SERV'!E51="TODO MÊS",E46,""))</f>
        <v/>
      </c>
      <c r="F86" s="170">
        <f t="shared" ref="F86:I105" si="24">F46</f>
        <v>1</v>
      </c>
      <c r="G86" s="170">
        <f t="shared" si="24"/>
        <v>0</v>
      </c>
      <c r="H86" s="170">
        <f t="shared" si="24"/>
        <v>0</v>
      </c>
      <c r="I86" s="170">
        <f t="shared" si="24"/>
        <v>0</v>
      </c>
      <c r="J86" s="177" t="str">
        <f>IF($E86="","",IF(MONTH(J$5)=MONTH($A86),$F86*$E86,IF(MONTH(J$5)=MONTH($A86)+1,$G86*$E86,IF(MONTH(J$5)=MONTH($A86)+2,$H86*$E86,IF(MONTH(J$5)=MONTH($A86)+3,$I86*$E86,0)))))</f>
        <v/>
      </c>
      <c r="K86" s="178" t="str">
        <f t="shared" si="23"/>
        <v/>
      </c>
      <c r="L86" s="178" t="str">
        <f t="shared" si="23"/>
        <v/>
      </c>
      <c r="M86" s="178" t="str">
        <f t="shared" si="23"/>
        <v/>
      </c>
      <c r="N86" s="178" t="str">
        <f t="shared" si="23"/>
        <v/>
      </c>
      <c r="O86" s="178" t="str">
        <f t="shared" si="23"/>
        <v/>
      </c>
      <c r="P86" s="178" t="str">
        <f t="shared" si="23"/>
        <v/>
      </c>
      <c r="Q86" s="178" t="str">
        <f t="shared" si="23"/>
        <v/>
      </c>
      <c r="R86" s="178" t="str">
        <f t="shared" si="23"/>
        <v/>
      </c>
      <c r="S86" s="178" t="str">
        <f t="shared" si="23"/>
        <v/>
      </c>
      <c r="T86" s="178" t="str">
        <f t="shared" si="23"/>
        <v/>
      </c>
      <c r="U86" s="178" t="str">
        <f t="shared" si="23"/>
        <v/>
      </c>
      <c r="V86" s="177" t="str">
        <f>IF($E86="","",IF(MONTH($A86)=MONTH(U$5),$G86*$E86,IF(MONTH($A86)=MONTH(T$5),$H86*$E86,IF(MONTH($A86)=S$5,$I86*$E86,0))))</f>
        <v/>
      </c>
      <c r="W86" s="178" t="str">
        <f t="shared" si="18"/>
        <v/>
      </c>
      <c r="X86" s="178" t="str">
        <f t="shared" si="19"/>
        <v/>
      </c>
      <c r="Y86" s="177">
        <f t="shared" si="15"/>
        <v>0</v>
      </c>
      <c r="Z86" s="178"/>
      <c r="AA86" s="178"/>
      <c r="AB86" s="178"/>
      <c r="AC86" s="179"/>
    </row>
    <row r="87" spans="1:29" hidden="1">
      <c r="A87" s="174">
        <f>'16- RC SERV'!A92</f>
        <v>45748</v>
      </c>
      <c r="B87" s="175"/>
      <c r="C87" s="176"/>
      <c r="D87" s="176"/>
      <c r="E87" s="25" t="str">
        <f>IF(A87="","",IF('16- RC SERV'!E52="TODO MÊS",E47,""))</f>
        <v/>
      </c>
      <c r="F87" s="170">
        <f t="shared" si="24"/>
        <v>1</v>
      </c>
      <c r="G87" s="170">
        <f t="shared" si="24"/>
        <v>0</v>
      </c>
      <c r="H87" s="170">
        <f t="shared" si="24"/>
        <v>0</v>
      </c>
      <c r="I87" s="170">
        <f t="shared" si="24"/>
        <v>0</v>
      </c>
      <c r="J87" s="177" t="str">
        <f t="shared" si="23"/>
        <v/>
      </c>
      <c r="K87" s="178" t="str">
        <f t="shared" si="23"/>
        <v/>
      </c>
      <c r="L87" s="178" t="str">
        <f t="shared" si="23"/>
        <v/>
      </c>
      <c r="M87" s="178" t="str">
        <f t="shared" si="23"/>
        <v/>
      </c>
      <c r="N87" s="178" t="str">
        <f t="shared" si="23"/>
        <v/>
      </c>
      <c r="O87" s="178" t="str">
        <f t="shared" si="23"/>
        <v/>
      </c>
      <c r="P87" s="178" t="str">
        <f t="shared" si="23"/>
        <v/>
      </c>
      <c r="Q87" s="178" t="str">
        <f t="shared" si="23"/>
        <v/>
      </c>
      <c r="R87" s="178" t="str">
        <f t="shared" si="23"/>
        <v/>
      </c>
      <c r="S87" s="178" t="str">
        <f t="shared" si="23"/>
        <v/>
      </c>
      <c r="T87" s="178" t="str">
        <f t="shared" si="23"/>
        <v/>
      </c>
      <c r="U87" s="178" t="str">
        <f t="shared" si="23"/>
        <v/>
      </c>
      <c r="V87" s="177" t="str">
        <f t="shared" ref="V87:V125" si="25">IF($E87="","",IF(MONTH($A87)=MONTH(U$5),$G87*$E87,IF(MONTH($A87)=MONTH(T$5),$H87*$E87,IF(MONTH($A87)=S$5,$I87*$E87,0))))</f>
        <v/>
      </c>
      <c r="W87" s="178" t="str">
        <f t="shared" si="18"/>
        <v/>
      </c>
      <c r="X87" s="178" t="str">
        <f t="shared" si="19"/>
        <v/>
      </c>
      <c r="Y87" s="177">
        <f t="shared" si="15"/>
        <v>0</v>
      </c>
      <c r="Z87" s="178"/>
      <c r="AA87" s="178"/>
      <c r="AB87" s="178"/>
      <c r="AC87" s="179"/>
    </row>
    <row r="88" spans="1:29" hidden="1">
      <c r="A88" s="174">
        <f>'16- RC SERV'!A93</f>
        <v>45781</v>
      </c>
      <c r="B88" s="175"/>
      <c r="C88" s="176"/>
      <c r="D88" s="176"/>
      <c r="E88" s="25" t="str">
        <f>IF(A88="","",IF('16- RC SERV'!E53="TODO MÊS",E48,""))</f>
        <v/>
      </c>
      <c r="F88" s="170">
        <f t="shared" si="24"/>
        <v>1</v>
      </c>
      <c r="G88" s="170">
        <f t="shared" si="24"/>
        <v>0</v>
      </c>
      <c r="H88" s="170">
        <f t="shared" si="24"/>
        <v>0</v>
      </c>
      <c r="I88" s="170">
        <f t="shared" si="24"/>
        <v>0</v>
      </c>
      <c r="J88" s="177" t="str">
        <f t="shared" si="23"/>
        <v/>
      </c>
      <c r="K88" s="178" t="str">
        <f t="shared" si="23"/>
        <v/>
      </c>
      <c r="L88" s="178" t="str">
        <f t="shared" si="23"/>
        <v/>
      </c>
      <c r="M88" s="178" t="str">
        <f t="shared" si="23"/>
        <v/>
      </c>
      <c r="N88" s="178" t="str">
        <f t="shared" si="23"/>
        <v/>
      </c>
      <c r="O88" s="178" t="str">
        <f t="shared" si="23"/>
        <v/>
      </c>
      <c r="P88" s="178" t="str">
        <f t="shared" si="23"/>
        <v/>
      </c>
      <c r="Q88" s="178" t="str">
        <f t="shared" si="23"/>
        <v/>
      </c>
      <c r="R88" s="178" t="str">
        <f t="shared" si="23"/>
        <v/>
      </c>
      <c r="S88" s="178" t="str">
        <f t="shared" si="23"/>
        <v/>
      </c>
      <c r="T88" s="178" t="str">
        <f t="shared" si="23"/>
        <v/>
      </c>
      <c r="U88" s="178" t="str">
        <f t="shared" si="23"/>
        <v/>
      </c>
      <c r="V88" s="177" t="str">
        <f t="shared" si="25"/>
        <v/>
      </c>
      <c r="W88" s="178" t="str">
        <f t="shared" si="18"/>
        <v/>
      </c>
      <c r="X88" s="178" t="str">
        <f t="shared" si="19"/>
        <v/>
      </c>
      <c r="Y88" s="177">
        <f t="shared" si="15"/>
        <v>0</v>
      </c>
      <c r="Z88" s="178"/>
      <c r="AA88" s="178"/>
      <c r="AB88" s="178"/>
      <c r="AC88" s="179"/>
    </row>
    <row r="89" spans="1:29" hidden="1">
      <c r="A89" s="174">
        <f>'16- RC SERV'!A94</f>
        <v>45812</v>
      </c>
      <c r="B89" s="175"/>
      <c r="C89" s="176"/>
      <c r="D89" s="176"/>
      <c r="E89" s="25" t="str">
        <f>IF(A89="","",IF('16- RC SERV'!E54="TODO MÊS",E49,""))</f>
        <v/>
      </c>
      <c r="F89" s="170">
        <f t="shared" si="24"/>
        <v>1</v>
      </c>
      <c r="G89" s="170">
        <f t="shared" si="24"/>
        <v>0</v>
      </c>
      <c r="H89" s="170">
        <f t="shared" si="24"/>
        <v>0</v>
      </c>
      <c r="I89" s="170">
        <f t="shared" si="24"/>
        <v>0</v>
      </c>
      <c r="J89" s="177" t="str">
        <f t="shared" si="23"/>
        <v/>
      </c>
      <c r="K89" s="178" t="str">
        <f t="shared" si="23"/>
        <v/>
      </c>
      <c r="L89" s="178" t="str">
        <f t="shared" si="23"/>
        <v/>
      </c>
      <c r="M89" s="178" t="str">
        <f t="shared" si="23"/>
        <v/>
      </c>
      <c r="N89" s="178" t="str">
        <f t="shared" si="23"/>
        <v/>
      </c>
      <c r="O89" s="178" t="str">
        <f t="shared" si="23"/>
        <v/>
      </c>
      <c r="P89" s="178" t="str">
        <f t="shared" si="23"/>
        <v/>
      </c>
      <c r="Q89" s="178" t="str">
        <f t="shared" si="23"/>
        <v/>
      </c>
      <c r="R89" s="178" t="str">
        <f t="shared" si="23"/>
        <v/>
      </c>
      <c r="S89" s="178" t="str">
        <f t="shared" si="23"/>
        <v/>
      </c>
      <c r="T89" s="178" t="str">
        <f t="shared" si="23"/>
        <v/>
      </c>
      <c r="U89" s="178" t="str">
        <f t="shared" si="23"/>
        <v/>
      </c>
      <c r="V89" s="177" t="str">
        <f t="shared" si="25"/>
        <v/>
      </c>
      <c r="W89" s="178" t="str">
        <f t="shared" si="18"/>
        <v/>
      </c>
      <c r="X89" s="178" t="str">
        <f t="shared" si="19"/>
        <v/>
      </c>
      <c r="Y89" s="177">
        <f t="shared" si="15"/>
        <v>0</v>
      </c>
      <c r="Z89" s="178"/>
      <c r="AA89" s="178"/>
      <c r="AB89" s="178"/>
      <c r="AC89" s="179"/>
    </row>
    <row r="90" spans="1:29" hidden="1">
      <c r="A90" s="174">
        <f>'16- RC SERV'!A95</f>
        <v>45843</v>
      </c>
      <c r="B90" s="175"/>
      <c r="C90" s="176"/>
      <c r="D90" s="176"/>
      <c r="E90" s="25" t="str">
        <f>IF(A90="","",IF('16- RC SERV'!E55="TODO MÊS",E50,""))</f>
        <v/>
      </c>
      <c r="F90" s="170">
        <f t="shared" si="24"/>
        <v>1</v>
      </c>
      <c r="G90" s="170">
        <f t="shared" si="24"/>
        <v>0</v>
      </c>
      <c r="H90" s="170">
        <f t="shared" si="24"/>
        <v>0</v>
      </c>
      <c r="I90" s="170">
        <f t="shared" si="24"/>
        <v>0</v>
      </c>
      <c r="J90" s="177" t="str">
        <f t="shared" si="23"/>
        <v/>
      </c>
      <c r="K90" s="178" t="str">
        <f t="shared" si="23"/>
        <v/>
      </c>
      <c r="L90" s="178" t="str">
        <f t="shared" si="23"/>
        <v/>
      </c>
      <c r="M90" s="178" t="str">
        <f t="shared" si="23"/>
        <v/>
      </c>
      <c r="N90" s="178" t="str">
        <f t="shared" si="23"/>
        <v/>
      </c>
      <c r="O90" s="178" t="str">
        <f t="shared" si="23"/>
        <v/>
      </c>
      <c r="P90" s="178" t="str">
        <f t="shared" si="23"/>
        <v/>
      </c>
      <c r="Q90" s="178" t="str">
        <f t="shared" si="23"/>
        <v/>
      </c>
      <c r="R90" s="178" t="str">
        <f t="shared" si="23"/>
        <v/>
      </c>
      <c r="S90" s="178" t="str">
        <f t="shared" si="23"/>
        <v/>
      </c>
      <c r="T90" s="178" t="str">
        <f t="shared" si="23"/>
        <v/>
      </c>
      <c r="U90" s="178" t="str">
        <f t="shared" si="23"/>
        <v/>
      </c>
      <c r="V90" s="177" t="str">
        <f t="shared" si="25"/>
        <v/>
      </c>
      <c r="W90" s="178" t="str">
        <f>IF($E90="","",IF(MONTH($A90)=MONTH(V$5),$G90*$E90,IF(MONTH($A90)=MONTH(U$5),$H90*$E90,IF(MONTH($A90)=T$5,$I90*$E90,0))))</f>
        <v/>
      </c>
      <c r="X90" s="178" t="str">
        <f>IF($E90="","",IF(MONTH($A90)=MONTH(W$5),$G90*$E90,IF(MONTH($A90)=MONTH(V$5),$H90*$E90,IF(MONTH($A90)=U$5,$I90*$E90,0))))</f>
        <v/>
      </c>
      <c r="Y90" s="177">
        <f t="shared" si="15"/>
        <v>0</v>
      </c>
      <c r="Z90" s="178"/>
      <c r="AA90" s="178"/>
      <c r="AB90" s="178"/>
      <c r="AC90" s="179"/>
    </row>
    <row r="91" spans="1:29" hidden="1">
      <c r="A91" s="174">
        <f>'16- RC SERV'!A96</f>
        <v>45874</v>
      </c>
      <c r="B91" s="175"/>
      <c r="C91" s="176"/>
      <c r="D91" s="176"/>
      <c r="E91" s="25" t="str">
        <f>IF(A91="","",IF('16- RC SERV'!E56="TODO MÊS",E51,""))</f>
        <v/>
      </c>
      <c r="F91" s="170">
        <f t="shared" si="24"/>
        <v>1</v>
      </c>
      <c r="G91" s="170">
        <f t="shared" si="24"/>
        <v>0</v>
      </c>
      <c r="H91" s="170">
        <f t="shared" si="24"/>
        <v>0</v>
      </c>
      <c r="I91" s="170">
        <f t="shared" si="24"/>
        <v>0</v>
      </c>
      <c r="J91" s="177" t="str">
        <f t="shared" si="23"/>
        <v/>
      </c>
      <c r="K91" s="178" t="str">
        <f t="shared" si="23"/>
        <v/>
      </c>
      <c r="L91" s="178" t="str">
        <f t="shared" si="23"/>
        <v/>
      </c>
      <c r="M91" s="178" t="str">
        <f t="shared" si="23"/>
        <v/>
      </c>
      <c r="N91" s="178" t="str">
        <f t="shared" si="23"/>
        <v/>
      </c>
      <c r="O91" s="178" t="str">
        <f t="shared" si="23"/>
        <v/>
      </c>
      <c r="P91" s="178" t="str">
        <f t="shared" si="23"/>
        <v/>
      </c>
      <c r="Q91" s="178" t="str">
        <f t="shared" si="23"/>
        <v/>
      </c>
      <c r="R91" s="178" t="str">
        <f t="shared" si="23"/>
        <v/>
      </c>
      <c r="S91" s="178" t="str">
        <f t="shared" si="23"/>
        <v/>
      </c>
      <c r="T91" s="178" t="str">
        <f t="shared" si="23"/>
        <v/>
      </c>
      <c r="U91" s="178" t="str">
        <f t="shared" si="23"/>
        <v/>
      </c>
      <c r="V91" s="177" t="str">
        <f t="shared" si="25"/>
        <v/>
      </c>
      <c r="W91" s="178" t="str">
        <f t="shared" ref="W91:W129" si="26">IF($E91="","",IF(MONTH($A91)=MONTH(V$5),$G91*$E91,IF(MONTH($A91)=MONTH(U$5),$H91*$E91,IF(MONTH($A91)=T$5,$I91*$E91,0))))</f>
        <v/>
      </c>
      <c r="X91" s="178" t="str">
        <f t="shared" ref="X91:X129" si="27">IF($E91="","",IF(MONTH($A91)=MONTH(W$5),$G91*$E91,IF(MONTH($A91)=MONTH(V$5),$H91*$E91,IF(MONTH($A91)=U$5,$I91*$E91,0))))</f>
        <v/>
      </c>
      <c r="Y91" s="177">
        <f t="shared" si="15"/>
        <v>0</v>
      </c>
      <c r="Z91" s="178"/>
      <c r="AA91" s="178"/>
      <c r="AB91" s="178"/>
      <c r="AC91" s="179"/>
    </row>
    <row r="92" spans="1:29" hidden="1">
      <c r="A92" s="174">
        <f>'16- RC SERV'!A97</f>
        <v>45906</v>
      </c>
      <c r="B92" s="175"/>
      <c r="C92" s="176"/>
      <c r="D92" s="176"/>
      <c r="E92" s="25" t="str">
        <f>IF(A92="","",IF('16- RC SERV'!E57="TODO MÊS",E52,""))</f>
        <v/>
      </c>
      <c r="F92" s="170">
        <f t="shared" si="24"/>
        <v>1</v>
      </c>
      <c r="G92" s="170">
        <f t="shared" si="24"/>
        <v>0</v>
      </c>
      <c r="H92" s="170">
        <f t="shared" si="24"/>
        <v>0</v>
      </c>
      <c r="I92" s="170">
        <f t="shared" si="24"/>
        <v>0</v>
      </c>
      <c r="J92" s="177" t="str">
        <f t="shared" si="23"/>
        <v/>
      </c>
      <c r="K92" s="178" t="str">
        <f t="shared" si="23"/>
        <v/>
      </c>
      <c r="L92" s="178" t="str">
        <f t="shared" si="23"/>
        <v/>
      </c>
      <c r="M92" s="178" t="str">
        <f t="shared" si="23"/>
        <v/>
      </c>
      <c r="N92" s="178" t="str">
        <f t="shared" si="23"/>
        <v/>
      </c>
      <c r="O92" s="178" t="str">
        <f t="shared" si="23"/>
        <v/>
      </c>
      <c r="P92" s="178" t="str">
        <f t="shared" si="23"/>
        <v/>
      </c>
      <c r="Q92" s="178" t="str">
        <f t="shared" si="23"/>
        <v/>
      </c>
      <c r="R92" s="178" t="str">
        <f t="shared" si="23"/>
        <v/>
      </c>
      <c r="S92" s="178" t="str">
        <f t="shared" si="23"/>
        <v/>
      </c>
      <c r="T92" s="178" t="str">
        <f t="shared" si="23"/>
        <v/>
      </c>
      <c r="U92" s="178" t="str">
        <f t="shared" si="23"/>
        <v/>
      </c>
      <c r="V92" s="177" t="str">
        <f t="shared" si="25"/>
        <v/>
      </c>
      <c r="W92" s="178" t="str">
        <f t="shared" si="26"/>
        <v/>
      </c>
      <c r="X92" s="178" t="str">
        <f t="shared" si="27"/>
        <v/>
      </c>
      <c r="Y92" s="177">
        <f t="shared" si="15"/>
        <v>0</v>
      </c>
      <c r="Z92" s="178"/>
      <c r="AA92" s="178"/>
      <c r="AB92" s="178"/>
      <c r="AC92" s="179"/>
    </row>
    <row r="93" spans="1:29" hidden="1">
      <c r="A93" s="174">
        <f>'16- RC SERV'!A98</f>
        <v>45936</v>
      </c>
      <c r="B93" s="175"/>
      <c r="C93" s="176"/>
      <c r="D93" s="176"/>
      <c r="E93" s="25" t="str">
        <f>IF(A93="","",IF('16- RC SERV'!E58="TODO MÊS",E53,""))</f>
        <v/>
      </c>
      <c r="F93" s="170">
        <f t="shared" si="24"/>
        <v>1</v>
      </c>
      <c r="G93" s="170">
        <f t="shared" si="24"/>
        <v>0</v>
      </c>
      <c r="H93" s="170">
        <f t="shared" si="24"/>
        <v>0</v>
      </c>
      <c r="I93" s="170">
        <f t="shared" si="24"/>
        <v>0</v>
      </c>
      <c r="J93" s="177" t="str">
        <f t="shared" si="23"/>
        <v/>
      </c>
      <c r="K93" s="178" t="str">
        <f t="shared" si="23"/>
        <v/>
      </c>
      <c r="L93" s="178" t="str">
        <f t="shared" si="23"/>
        <v/>
      </c>
      <c r="M93" s="178" t="str">
        <f t="shared" si="23"/>
        <v/>
      </c>
      <c r="N93" s="178" t="str">
        <f t="shared" si="23"/>
        <v/>
      </c>
      <c r="O93" s="178" t="str">
        <f t="shared" si="23"/>
        <v/>
      </c>
      <c r="P93" s="178" t="str">
        <f t="shared" si="23"/>
        <v/>
      </c>
      <c r="Q93" s="178" t="str">
        <f t="shared" si="23"/>
        <v/>
      </c>
      <c r="R93" s="178" t="str">
        <f t="shared" si="23"/>
        <v/>
      </c>
      <c r="S93" s="178" t="str">
        <f t="shared" si="23"/>
        <v/>
      </c>
      <c r="T93" s="178" t="str">
        <f t="shared" si="23"/>
        <v/>
      </c>
      <c r="U93" s="178" t="str">
        <f t="shared" si="23"/>
        <v/>
      </c>
      <c r="V93" s="177" t="str">
        <f t="shared" si="25"/>
        <v/>
      </c>
      <c r="W93" s="178" t="str">
        <f t="shared" si="26"/>
        <v/>
      </c>
      <c r="X93" s="178" t="str">
        <f t="shared" si="27"/>
        <v/>
      </c>
      <c r="Y93" s="177">
        <f t="shared" si="15"/>
        <v>0</v>
      </c>
      <c r="Z93" s="178"/>
      <c r="AA93" s="178"/>
      <c r="AB93" s="178"/>
      <c r="AC93" s="179"/>
    </row>
    <row r="94" spans="1:29" hidden="1">
      <c r="A94" s="174">
        <f>'16- RC SERV'!A99</f>
        <v>45936</v>
      </c>
      <c r="B94" s="175"/>
      <c r="C94" s="176"/>
      <c r="D94" s="176"/>
      <c r="E94" s="25" t="str">
        <f>IF(A94="","",IF('16- RC SERV'!E59="TODO MÊS",E54,""))</f>
        <v/>
      </c>
      <c r="F94" s="170">
        <f t="shared" si="24"/>
        <v>1</v>
      </c>
      <c r="G94" s="170">
        <f t="shared" si="24"/>
        <v>0</v>
      </c>
      <c r="H94" s="170">
        <f t="shared" si="24"/>
        <v>0</v>
      </c>
      <c r="I94" s="170">
        <f t="shared" si="24"/>
        <v>0</v>
      </c>
      <c r="J94" s="177" t="str">
        <f t="shared" si="23"/>
        <v/>
      </c>
      <c r="K94" s="178" t="str">
        <f t="shared" si="23"/>
        <v/>
      </c>
      <c r="L94" s="178" t="str">
        <f t="shared" si="23"/>
        <v/>
      </c>
      <c r="M94" s="178" t="str">
        <f t="shared" si="23"/>
        <v/>
      </c>
      <c r="N94" s="178" t="str">
        <f t="shared" si="23"/>
        <v/>
      </c>
      <c r="O94" s="178" t="str">
        <f t="shared" si="23"/>
        <v/>
      </c>
      <c r="P94" s="178" t="str">
        <f t="shared" si="23"/>
        <v/>
      </c>
      <c r="Q94" s="178" t="str">
        <f t="shared" si="23"/>
        <v/>
      </c>
      <c r="R94" s="178" t="str">
        <f t="shared" si="23"/>
        <v/>
      </c>
      <c r="S94" s="178" t="str">
        <f t="shared" si="23"/>
        <v/>
      </c>
      <c r="T94" s="178" t="str">
        <f t="shared" si="23"/>
        <v/>
      </c>
      <c r="U94" s="178" t="str">
        <f t="shared" si="23"/>
        <v/>
      </c>
      <c r="V94" s="177" t="str">
        <f t="shared" si="25"/>
        <v/>
      </c>
      <c r="W94" s="178" t="str">
        <f t="shared" si="26"/>
        <v/>
      </c>
      <c r="X94" s="178" t="str">
        <f t="shared" si="27"/>
        <v/>
      </c>
      <c r="Y94" s="177">
        <f t="shared" si="15"/>
        <v>0</v>
      </c>
      <c r="Z94" s="178"/>
      <c r="AA94" s="178"/>
      <c r="AB94" s="178"/>
      <c r="AC94" s="179"/>
    </row>
    <row r="95" spans="1:29" hidden="1">
      <c r="A95" s="174">
        <f>'16- RC SERV'!A100</f>
        <v>45968</v>
      </c>
      <c r="B95" s="175"/>
      <c r="C95" s="176"/>
      <c r="D95" s="176"/>
      <c r="E95" s="25" t="str">
        <f>IF(A95="","",IF('16- RC SERV'!E60="TODO MÊS",E55,""))</f>
        <v/>
      </c>
      <c r="F95" s="170">
        <f t="shared" si="24"/>
        <v>1</v>
      </c>
      <c r="G95" s="170">
        <f t="shared" si="24"/>
        <v>0</v>
      </c>
      <c r="H95" s="170">
        <f t="shared" si="24"/>
        <v>0</v>
      </c>
      <c r="I95" s="170">
        <f t="shared" si="24"/>
        <v>0</v>
      </c>
      <c r="J95" s="177" t="str">
        <f t="shared" ref="J95:U110" si="28">IF($E95="","",IF(MONTH(J$5)=MONTH($A95),$F95*$E95,IF(MONTH(J$5)=MONTH($A95)+1,$G95*$E95,IF(MONTH(J$5)=MONTH($A95)+2,$H95*$E95,IF(MONTH(J$5)=MONTH($A95)+3,$I95*$E95,0)))))</f>
        <v/>
      </c>
      <c r="K95" s="178" t="str">
        <f t="shared" si="28"/>
        <v/>
      </c>
      <c r="L95" s="178" t="str">
        <f t="shared" si="28"/>
        <v/>
      </c>
      <c r="M95" s="178" t="str">
        <f t="shared" si="28"/>
        <v/>
      </c>
      <c r="N95" s="178" t="str">
        <f t="shared" si="28"/>
        <v/>
      </c>
      <c r="O95" s="178" t="str">
        <f t="shared" si="28"/>
        <v/>
      </c>
      <c r="P95" s="178" t="str">
        <f t="shared" si="28"/>
        <v/>
      </c>
      <c r="Q95" s="178" t="str">
        <f t="shared" si="28"/>
        <v/>
      </c>
      <c r="R95" s="178" t="str">
        <f t="shared" si="28"/>
        <v/>
      </c>
      <c r="S95" s="178" t="str">
        <f t="shared" si="28"/>
        <v/>
      </c>
      <c r="T95" s="178" t="str">
        <f t="shared" si="28"/>
        <v/>
      </c>
      <c r="U95" s="178" t="str">
        <f t="shared" si="28"/>
        <v/>
      </c>
      <c r="V95" s="177" t="str">
        <f t="shared" si="25"/>
        <v/>
      </c>
      <c r="W95" s="178" t="str">
        <f t="shared" si="26"/>
        <v/>
      </c>
      <c r="X95" s="178" t="str">
        <f t="shared" si="27"/>
        <v/>
      </c>
      <c r="Y95" s="177">
        <f t="shared" si="15"/>
        <v>0</v>
      </c>
      <c r="Z95" s="178"/>
      <c r="AA95" s="178"/>
      <c r="AB95" s="178"/>
      <c r="AC95" s="179"/>
    </row>
    <row r="96" spans="1:29" hidden="1">
      <c r="A96" s="174">
        <f>'16- RC SERV'!A101</f>
        <v>45998</v>
      </c>
      <c r="B96" s="175"/>
      <c r="C96" s="176"/>
      <c r="D96" s="176"/>
      <c r="E96" s="25" t="str">
        <f>IF(A96="","",IF('16- RC SERV'!E61="TODO MÊS",E56,""))</f>
        <v/>
      </c>
      <c r="F96" s="170">
        <f t="shared" si="24"/>
        <v>1</v>
      </c>
      <c r="G96" s="170">
        <f t="shared" si="24"/>
        <v>0</v>
      </c>
      <c r="H96" s="170">
        <f t="shared" si="24"/>
        <v>0</v>
      </c>
      <c r="I96" s="170">
        <f t="shared" si="24"/>
        <v>0</v>
      </c>
      <c r="J96" s="177" t="str">
        <f t="shared" si="28"/>
        <v/>
      </c>
      <c r="K96" s="178" t="str">
        <f t="shared" si="28"/>
        <v/>
      </c>
      <c r="L96" s="178" t="str">
        <f t="shared" si="28"/>
        <v/>
      </c>
      <c r="M96" s="178" t="str">
        <f t="shared" si="28"/>
        <v/>
      </c>
      <c r="N96" s="178" t="str">
        <f t="shared" si="28"/>
        <v/>
      </c>
      <c r="O96" s="178" t="str">
        <f t="shared" si="28"/>
        <v/>
      </c>
      <c r="P96" s="178" t="str">
        <f t="shared" si="28"/>
        <v/>
      </c>
      <c r="Q96" s="178" t="str">
        <f t="shared" si="28"/>
        <v/>
      </c>
      <c r="R96" s="178" t="str">
        <f t="shared" si="28"/>
        <v/>
      </c>
      <c r="S96" s="178" t="str">
        <f t="shared" si="28"/>
        <v/>
      </c>
      <c r="T96" s="178" t="str">
        <f t="shared" si="28"/>
        <v/>
      </c>
      <c r="U96" s="178" t="str">
        <f t="shared" si="28"/>
        <v/>
      </c>
      <c r="V96" s="177" t="str">
        <f t="shared" si="25"/>
        <v/>
      </c>
      <c r="W96" s="178" t="str">
        <f t="shared" si="26"/>
        <v/>
      </c>
      <c r="X96" s="178" t="str">
        <f t="shared" si="27"/>
        <v/>
      </c>
      <c r="Y96" s="177">
        <f t="shared" si="15"/>
        <v>0</v>
      </c>
      <c r="Z96" s="178"/>
      <c r="AA96" s="178"/>
      <c r="AB96" s="178"/>
      <c r="AC96" s="179"/>
    </row>
    <row r="97" spans="1:29" hidden="1">
      <c r="A97" s="174">
        <f>'16- RC SERV'!A102</f>
        <v>46061</v>
      </c>
      <c r="B97" s="175"/>
      <c r="C97" s="176"/>
      <c r="D97" s="176"/>
      <c r="E97" s="25" t="str">
        <f>IF(A97="","",IF('16- RC SERV'!E62="TODO MÊS",E57,""))</f>
        <v/>
      </c>
      <c r="F97" s="170">
        <f t="shared" si="24"/>
        <v>1</v>
      </c>
      <c r="G97" s="170">
        <f t="shared" si="24"/>
        <v>0</v>
      </c>
      <c r="H97" s="170">
        <f t="shared" si="24"/>
        <v>0</v>
      </c>
      <c r="I97" s="170">
        <f t="shared" si="24"/>
        <v>0</v>
      </c>
      <c r="J97" s="177" t="str">
        <f t="shared" si="28"/>
        <v/>
      </c>
      <c r="K97" s="178" t="str">
        <f t="shared" si="28"/>
        <v/>
      </c>
      <c r="L97" s="178" t="str">
        <f t="shared" si="28"/>
        <v/>
      </c>
      <c r="M97" s="178" t="str">
        <f t="shared" si="28"/>
        <v/>
      </c>
      <c r="N97" s="178" t="str">
        <f t="shared" si="28"/>
        <v/>
      </c>
      <c r="O97" s="178" t="str">
        <f t="shared" si="28"/>
        <v/>
      </c>
      <c r="P97" s="178" t="str">
        <f t="shared" si="28"/>
        <v/>
      </c>
      <c r="Q97" s="178" t="str">
        <f t="shared" si="28"/>
        <v/>
      </c>
      <c r="R97" s="178" t="str">
        <f t="shared" si="28"/>
        <v/>
      </c>
      <c r="S97" s="178" t="str">
        <f t="shared" si="28"/>
        <v/>
      </c>
      <c r="T97" s="178" t="str">
        <f t="shared" si="28"/>
        <v/>
      </c>
      <c r="U97" s="178" t="str">
        <f t="shared" si="28"/>
        <v/>
      </c>
      <c r="V97" s="177" t="str">
        <f t="shared" si="25"/>
        <v/>
      </c>
      <c r="W97" s="178" t="str">
        <f t="shared" si="26"/>
        <v/>
      </c>
      <c r="X97" s="178" t="str">
        <f t="shared" si="27"/>
        <v/>
      </c>
      <c r="Y97" s="177">
        <f t="shared" si="15"/>
        <v>0</v>
      </c>
      <c r="Z97" s="178"/>
      <c r="AA97" s="178"/>
      <c r="AB97" s="178"/>
      <c r="AC97" s="179"/>
    </row>
    <row r="98" spans="1:29" hidden="1">
      <c r="A98" s="174" t="str">
        <f>'16- RC SERV'!A103</f>
        <v/>
      </c>
      <c r="B98" s="175"/>
      <c r="C98" s="176"/>
      <c r="D98" s="176"/>
      <c r="E98" s="25" t="str">
        <f>IF(A98="","",IF('16- RC SERV'!E63="TODO MÊS",E58,""))</f>
        <v/>
      </c>
      <c r="F98" s="170">
        <f t="shared" si="24"/>
        <v>0</v>
      </c>
      <c r="G98" s="170">
        <f t="shared" si="24"/>
        <v>0</v>
      </c>
      <c r="H98" s="170">
        <f t="shared" si="24"/>
        <v>0</v>
      </c>
      <c r="I98" s="170">
        <f t="shared" si="24"/>
        <v>0</v>
      </c>
      <c r="J98" s="177" t="str">
        <f t="shared" si="28"/>
        <v/>
      </c>
      <c r="K98" s="178" t="str">
        <f t="shared" si="28"/>
        <v/>
      </c>
      <c r="L98" s="178" t="str">
        <f t="shared" si="28"/>
        <v/>
      </c>
      <c r="M98" s="178" t="str">
        <f t="shared" si="28"/>
        <v/>
      </c>
      <c r="N98" s="178" t="str">
        <f t="shared" si="28"/>
        <v/>
      </c>
      <c r="O98" s="178" t="str">
        <f t="shared" si="28"/>
        <v/>
      </c>
      <c r="P98" s="178" t="str">
        <f t="shared" si="28"/>
        <v/>
      </c>
      <c r="Q98" s="178" t="str">
        <f t="shared" si="28"/>
        <v/>
      </c>
      <c r="R98" s="178" t="str">
        <f t="shared" si="28"/>
        <v/>
      </c>
      <c r="S98" s="178" t="str">
        <f t="shared" si="28"/>
        <v/>
      </c>
      <c r="T98" s="178" t="str">
        <f t="shared" si="28"/>
        <v/>
      </c>
      <c r="U98" s="178" t="str">
        <f t="shared" si="28"/>
        <v/>
      </c>
      <c r="V98" s="177" t="str">
        <f t="shared" si="25"/>
        <v/>
      </c>
      <c r="W98" s="178" t="str">
        <f t="shared" si="26"/>
        <v/>
      </c>
      <c r="X98" s="178" t="str">
        <f t="shared" si="27"/>
        <v/>
      </c>
      <c r="Y98" s="177">
        <f t="shared" si="15"/>
        <v>0</v>
      </c>
      <c r="Z98" s="178"/>
      <c r="AA98" s="178"/>
      <c r="AB98" s="178"/>
      <c r="AC98" s="179"/>
    </row>
    <row r="99" spans="1:29" hidden="1">
      <c r="A99" s="174" t="str">
        <f>'16- RC SERV'!A104</f>
        <v/>
      </c>
      <c r="B99" s="175"/>
      <c r="C99" s="176"/>
      <c r="D99" s="176"/>
      <c r="E99" s="25" t="str">
        <f>IF(A99="","",IF('16- RC SERV'!E64="TODO MÊS",E59,""))</f>
        <v/>
      </c>
      <c r="F99" s="170">
        <f t="shared" si="24"/>
        <v>0</v>
      </c>
      <c r="G99" s="170">
        <f t="shared" si="24"/>
        <v>0</v>
      </c>
      <c r="H99" s="170">
        <f t="shared" si="24"/>
        <v>0</v>
      </c>
      <c r="I99" s="170">
        <f t="shared" si="24"/>
        <v>0</v>
      </c>
      <c r="J99" s="177" t="str">
        <f t="shared" si="28"/>
        <v/>
      </c>
      <c r="K99" s="178" t="str">
        <f t="shared" si="28"/>
        <v/>
      </c>
      <c r="L99" s="178" t="str">
        <f t="shared" si="28"/>
        <v/>
      </c>
      <c r="M99" s="178" t="str">
        <f t="shared" si="28"/>
        <v/>
      </c>
      <c r="N99" s="178" t="str">
        <f t="shared" si="28"/>
        <v/>
      </c>
      <c r="O99" s="178" t="str">
        <f t="shared" si="28"/>
        <v/>
      </c>
      <c r="P99" s="178" t="str">
        <f t="shared" si="28"/>
        <v/>
      </c>
      <c r="Q99" s="178" t="str">
        <f t="shared" si="28"/>
        <v/>
      </c>
      <c r="R99" s="178" t="str">
        <f t="shared" si="28"/>
        <v/>
      </c>
      <c r="S99" s="178" t="str">
        <f t="shared" si="28"/>
        <v/>
      </c>
      <c r="T99" s="178" t="str">
        <f t="shared" si="28"/>
        <v/>
      </c>
      <c r="U99" s="178" t="str">
        <f t="shared" si="28"/>
        <v/>
      </c>
      <c r="V99" s="177" t="str">
        <f t="shared" si="25"/>
        <v/>
      </c>
      <c r="W99" s="178" t="str">
        <f t="shared" si="26"/>
        <v/>
      </c>
      <c r="X99" s="178" t="str">
        <f t="shared" si="27"/>
        <v/>
      </c>
      <c r="Y99" s="177">
        <f t="shared" si="15"/>
        <v>0</v>
      </c>
      <c r="Z99" s="178"/>
      <c r="AA99" s="178"/>
      <c r="AB99" s="178"/>
      <c r="AC99" s="179"/>
    </row>
    <row r="100" spans="1:29" hidden="1">
      <c r="A100" s="174" t="str">
        <f>'16- RC SERV'!A105</f>
        <v/>
      </c>
      <c r="B100" s="175"/>
      <c r="C100" s="176"/>
      <c r="D100" s="176"/>
      <c r="E100" s="25" t="str">
        <f>IF(A100="","",IF('16- RC SERV'!E65="TODO MÊS",E60,""))</f>
        <v/>
      </c>
      <c r="F100" s="170">
        <f t="shared" si="24"/>
        <v>0</v>
      </c>
      <c r="G100" s="170">
        <f t="shared" si="24"/>
        <v>0</v>
      </c>
      <c r="H100" s="170">
        <f t="shared" si="24"/>
        <v>0</v>
      </c>
      <c r="I100" s="170">
        <f t="shared" si="24"/>
        <v>0</v>
      </c>
      <c r="J100" s="177" t="str">
        <f t="shared" si="28"/>
        <v/>
      </c>
      <c r="K100" s="178" t="str">
        <f t="shared" si="28"/>
        <v/>
      </c>
      <c r="L100" s="178" t="str">
        <f t="shared" si="28"/>
        <v/>
      </c>
      <c r="M100" s="178" t="str">
        <f t="shared" si="28"/>
        <v/>
      </c>
      <c r="N100" s="178" t="str">
        <f t="shared" si="28"/>
        <v/>
      </c>
      <c r="O100" s="178" t="str">
        <f t="shared" si="28"/>
        <v/>
      </c>
      <c r="P100" s="178" t="str">
        <f t="shared" si="28"/>
        <v/>
      </c>
      <c r="Q100" s="178" t="str">
        <f t="shared" si="28"/>
        <v/>
      </c>
      <c r="R100" s="178" t="str">
        <f t="shared" si="28"/>
        <v/>
      </c>
      <c r="S100" s="178" t="str">
        <f t="shared" si="28"/>
        <v/>
      </c>
      <c r="T100" s="178" t="str">
        <f t="shared" si="28"/>
        <v/>
      </c>
      <c r="U100" s="178" t="str">
        <f t="shared" si="28"/>
        <v/>
      </c>
      <c r="V100" s="177" t="str">
        <f t="shared" si="25"/>
        <v/>
      </c>
      <c r="W100" s="178" t="str">
        <f t="shared" si="26"/>
        <v/>
      </c>
      <c r="X100" s="178" t="str">
        <f t="shared" si="27"/>
        <v/>
      </c>
      <c r="Y100" s="177">
        <f t="shared" si="15"/>
        <v>0</v>
      </c>
      <c r="Z100" s="178"/>
      <c r="AA100" s="178"/>
      <c r="AB100" s="178"/>
      <c r="AC100" s="179"/>
    </row>
    <row r="101" spans="1:29" hidden="1">
      <c r="A101" s="174" t="str">
        <f>'16- RC SERV'!A106</f>
        <v/>
      </c>
      <c r="B101" s="175"/>
      <c r="C101" s="176"/>
      <c r="D101" s="176"/>
      <c r="E101" s="25" t="str">
        <f>IF(A101="","",IF('16- RC SERV'!E66="TODO MÊS",E61,""))</f>
        <v/>
      </c>
      <c r="F101" s="170">
        <f t="shared" si="24"/>
        <v>0</v>
      </c>
      <c r="G101" s="170">
        <f t="shared" si="24"/>
        <v>0</v>
      </c>
      <c r="H101" s="170">
        <f t="shared" si="24"/>
        <v>0</v>
      </c>
      <c r="I101" s="170">
        <f t="shared" si="24"/>
        <v>0</v>
      </c>
      <c r="J101" s="177" t="str">
        <f t="shared" si="28"/>
        <v/>
      </c>
      <c r="K101" s="178" t="str">
        <f t="shared" si="28"/>
        <v/>
      </c>
      <c r="L101" s="178" t="str">
        <f t="shared" si="28"/>
        <v/>
      </c>
      <c r="M101" s="178" t="str">
        <f t="shared" si="28"/>
        <v/>
      </c>
      <c r="N101" s="178" t="str">
        <f t="shared" si="28"/>
        <v/>
      </c>
      <c r="O101" s="178" t="str">
        <f t="shared" si="28"/>
        <v/>
      </c>
      <c r="P101" s="178" t="str">
        <f t="shared" si="28"/>
        <v/>
      </c>
      <c r="Q101" s="178" t="str">
        <f t="shared" si="28"/>
        <v/>
      </c>
      <c r="R101" s="178" t="str">
        <f t="shared" si="28"/>
        <v/>
      </c>
      <c r="S101" s="178" t="str">
        <f t="shared" si="28"/>
        <v/>
      </c>
      <c r="T101" s="178" t="str">
        <f t="shared" si="28"/>
        <v/>
      </c>
      <c r="U101" s="178" t="str">
        <f t="shared" si="28"/>
        <v/>
      </c>
      <c r="V101" s="177" t="str">
        <f t="shared" si="25"/>
        <v/>
      </c>
      <c r="W101" s="178" t="str">
        <f t="shared" si="26"/>
        <v/>
      </c>
      <c r="X101" s="178" t="str">
        <f t="shared" si="27"/>
        <v/>
      </c>
      <c r="Y101" s="177">
        <f t="shared" si="15"/>
        <v>0</v>
      </c>
      <c r="Z101" s="178"/>
      <c r="AA101" s="178"/>
      <c r="AB101" s="178"/>
      <c r="AC101" s="179"/>
    </row>
    <row r="102" spans="1:29" hidden="1">
      <c r="A102" s="174" t="str">
        <f>'16- RC SERV'!A107</f>
        <v/>
      </c>
      <c r="B102" s="175"/>
      <c r="C102" s="176"/>
      <c r="D102" s="176"/>
      <c r="E102" s="25" t="str">
        <f>IF(A102="","",IF('16- RC SERV'!E67="TODO MÊS",E62,""))</f>
        <v/>
      </c>
      <c r="F102" s="170">
        <f t="shared" si="24"/>
        <v>0</v>
      </c>
      <c r="G102" s="170">
        <f t="shared" si="24"/>
        <v>0</v>
      </c>
      <c r="H102" s="170">
        <f t="shared" si="24"/>
        <v>0</v>
      </c>
      <c r="I102" s="170">
        <f t="shared" si="24"/>
        <v>0</v>
      </c>
      <c r="J102" s="177" t="str">
        <f t="shared" si="28"/>
        <v/>
      </c>
      <c r="K102" s="178" t="str">
        <f t="shared" si="28"/>
        <v/>
      </c>
      <c r="L102" s="178" t="str">
        <f t="shared" si="28"/>
        <v/>
      </c>
      <c r="M102" s="178" t="str">
        <f t="shared" si="28"/>
        <v/>
      </c>
      <c r="N102" s="178" t="str">
        <f t="shared" si="28"/>
        <v/>
      </c>
      <c r="O102" s="178" t="str">
        <f t="shared" si="28"/>
        <v/>
      </c>
      <c r="P102" s="178" t="str">
        <f t="shared" si="28"/>
        <v/>
      </c>
      <c r="Q102" s="178" t="str">
        <f t="shared" si="28"/>
        <v/>
      </c>
      <c r="R102" s="178" t="str">
        <f t="shared" si="28"/>
        <v/>
      </c>
      <c r="S102" s="178" t="str">
        <f t="shared" si="28"/>
        <v/>
      </c>
      <c r="T102" s="178" t="str">
        <f t="shared" si="28"/>
        <v/>
      </c>
      <c r="U102" s="178" t="str">
        <f t="shared" si="28"/>
        <v/>
      </c>
      <c r="V102" s="177" t="str">
        <f t="shared" si="25"/>
        <v/>
      </c>
      <c r="W102" s="178" t="str">
        <f t="shared" si="26"/>
        <v/>
      </c>
      <c r="X102" s="178" t="str">
        <f t="shared" si="27"/>
        <v/>
      </c>
      <c r="Y102" s="177">
        <f t="shared" si="15"/>
        <v>0</v>
      </c>
      <c r="Z102" s="178"/>
      <c r="AA102" s="178"/>
      <c r="AB102" s="178"/>
      <c r="AC102" s="179"/>
    </row>
    <row r="103" spans="1:29" hidden="1">
      <c r="A103" s="174" t="str">
        <f>'16- RC SERV'!A108</f>
        <v/>
      </c>
      <c r="B103" s="175"/>
      <c r="C103" s="176"/>
      <c r="D103" s="176"/>
      <c r="E103" s="25" t="str">
        <f>IF(A103="","",IF('16- RC SERV'!E68="TODO MÊS",E63,""))</f>
        <v/>
      </c>
      <c r="F103" s="170">
        <f t="shared" si="24"/>
        <v>0</v>
      </c>
      <c r="G103" s="170">
        <f t="shared" si="24"/>
        <v>0</v>
      </c>
      <c r="H103" s="170">
        <f t="shared" si="24"/>
        <v>0</v>
      </c>
      <c r="I103" s="170">
        <f t="shared" si="24"/>
        <v>0</v>
      </c>
      <c r="J103" s="177" t="str">
        <f t="shared" si="28"/>
        <v/>
      </c>
      <c r="K103" s="178" t="str">
        <f t="shared" si="28"/>
        <v/>
      </c>
      <c r="L103" s="178" t="str">
        <f t="shared" si="28"/>
        <v/>
      </c>
      <c r="M103" s="178" t="str">
        <f t="shared" si="28"/>
        <v/>
      </c>
      <c r="N103" s="178" t="str">
        <f t="shared" si="28"/>
        <v/>
      </c>
      <c r="O103" s="178" t="str">
        <f t="shared" si="28"/>
        <v/>
      </c>
      <c r="P103" s="178" t="str">
        <f t="shared" si="28"/>
        <v/>
      </c>
      <c r="Q103" s="178" t="str">
        <f t="shared" si="28"/>
        <v/>
      </c>
      <c r="R103" s="178" t="str">
        <f t="shared" si="28"/>
        <v/>
      </c>
      <c r="S103" s="178" t="str">
        <f t="shared" si="28"/>
        <v/>
      </c>
      <c r="T103" s="178" t="str">
        <f t="shared" si="28"/>
        <v/>
      </c>
      <c r="U103" s="178" t="str">
        <f t="shared" si="28"/>
        <v/>
      </c>
      <c r="V103" s="177" t="str">
        <f t="shared" si="25"/>
        <v/>
      </c>
      <c r="W103" s="178" t="str">
        <f t="shared" si="26"/>
        <v/>
      </c>
      <c r="X103" s="178" t="str">
        <f t="shared" si="27"/>
        <v/>
      </c>
      <c r="Y103" s="177">
        <f t="shared" si="15"/>
        <v>0</v>
      </c>
      <c r="Z103" s="178"/>
      <c r="AA103" s="178"/>
      <c r="AB103" s="178"/>
      <c r="AC103" s="179"/>
    </row>
    <row r="104" spans="1:29" hidden="1">
      <c r="A104" s="174" t="str">
        <f>'16- RC SERV'!A109</f>
        <v/>
      </c>
      <c r="B104" s="175"/>
      <c r="C104" s="176"/>
      <c r="D104" s="176"/>
      <c r="E104" s="25" t="str">
        <f>IF(A104="","",IF('16- RC SERV'!E69="TODO MÊS",E64,""))</f>
        <v/>
      </c>
      <c r="F104" s="170">
        <f t="shared" si="24"/>
        <v>0</v>
      </c>
      <c r="G104" s="170">
        <f t="shared" si="24"/>
        <v>0</v>
      </c>
      <c r="H104" s="170">
        <f t="shared" si="24"/>
        <v>0</v>
      </c>
      <c r="I104" s="170">
        <f t="shared" si="24"/>
        <v>0</v>
      </c>
      <c r="J104" s="177" t="str">
        <f t="shared" si="28"/>
        <v/>
      </c>
      <c r="K104" s="178" t="str">
        <f t="shared" si="28"/>
        <v/>
      </c>
      <c r="L104" s="178" t="str">
        <f t="shared" si="28"/>
        <v/>
      </c>
      <c r="M104" s="178" t="str">
        <f t="shared" si="28"/>
        <v/>
      </c>
      <c r="N104" s="178" t="str">
        <f t="shared" si="28"/>
        <v/>
      </c>
      <c r="O104" s="178" t="str">
        <f t="shared" si="28"/>
        <v/>
      </c>
      <c r="P104" s="178" t="str">
        <f t="shared" si="28"/>
        <v/>
      </c>
      <c r="Q104" s="178" t="str">
        <f t="shared" si="28"/>
        <v/>
      </c>
      <c r="R104" s="178" t="str">
        <f t="shared" si="28"/>
        <v/>
      </c>
      <c r="S104" s="178" t="str">
        <f t="shared" si="28"/>
        <v/>
      </c>
      <c r="T104" s="178" t="str">
        <f t="shared" si="28"/>
        <v/>
      </c>
      <c r="U104" s="178" t="str">
        <f t="shared" si="28"/>
        <v/>
      </c>
      <c r="V104" s="177" t="str">
        <f t="shared" si="25"/>
        <v/>
      </c>
      <c r="W104" s="178" t="str">
        <f t="shared" si="26"/>
        <v/>
      </c>
      <c r="X104" s="178" t="str">
        <f t="shared" si="27"/>
        <v/>
      </c>
      <c r="Y104" s="177">
        <f t="shared" si="15"/>
        <v>0</v>
      </c>
      <c r="Z104" s="178"/>
      <c r="AA104" s="178"/>
      <c r="AB104" s="178"/>
      <c r="AC104" s="179"/>
    </row>
    <row r="105" spans="1:29" hidden="1">
      <c r="A105" s="174" t="str">
        <f>'16- RC SERV'!A110</f>
        <v/>
      </c>
      <c r="B105" s="175"/>
      <c r="C105" s="176"/>
      <c r="D105" s="176"/>
      <c r="E105" s="25" t="str">
        <f>IF(A105="","",IF('16- RC SERV'!E70="TODO MÊS",E65,""))</f>
        <v/>
      </c>
      <c r="F105" s="170">
        <f t="shared" si="24"/>
        <v>0</v>
      </c>
      <c r="G105" s="170">
        <f t="shared" si="24"/>
        <v>0</v>
      </c>
      <c r="H105" s="170">
        <f t="shared" si="24"/>
        <v>0</v>
      </c>
      <c r="I105" s="170">
        <f t="shared" si="24"/>
        <v>0</v>
      </c>
      <c r="J105" s="177" t="str">
        <f t="shared" si="28"/>
        <v/>
      </c>
      <c r="K105" s="178" t="str">
        <f t="shared" si="28"/>
        <v/>
      </c>
      <c r="L105" s="178" t="str">
        <f t="shared" si="28"/>
        <v/>
      </c>
      <c r="M105" s="178" t="str">
        <f t="shared" si="28"/>
        <v/>
      </c>
      <c r="N105" s="178" t="str">
        <f t="shared" si="28"/>
        <v/>
      </c>
      <c r="O105" s="178" t="str">
        <f t="shared" si="28"/>
        <v/>
      </c>
      <c r="P105" s="178" t="str">
        <f t="shared" si="28"/>
        <v/>
      </c>
      <c r="Q105" s="178" t="str">
        <f t="shared" si="28"/>
        <v/>
      </c>
      <c r="R105" s="178" t="str">
        <f t="shared" si="28"/>
        <v/>
      </c>
      <c r="S105" s="178" t="str">
        <f t="shared" si="28"/>
        <v/>
      </c>
      <c r="T105" s="178" t="str">
        <f t="shared" si="28"/>
        <v/>
      </c>
      <c r="U105" s="178" t="str">
        <f t="shared" si="28"/>
        <v/>
      </c>
      <c r="V105" s="177" t="str">
        <f t="shared" si="25"/>
        <v/>
      </c>
      <c r="W105" s="178" t="str">
        <f t="shared" si="26"/>
        <v/>
      </c>
      <c r="X105" s="178" t="str">
        <f t="shared" si="27"/>
        <v/>
      </c>
      <c r="Y105" s="177">
        <f t="shared" si="15"/>
        <v>0</v>
      </c>
      <c r="Z105" s="178"/>
      <c r="AA105" s="178"/>
      <c r="AB105" s="178"/>
      <c r="AC105" s="179"/>
    </row>
    <row r="106" spans="1:29" hidden="1">
      <c r="A106" s="174" t="str">
        <f>'16- RC SERV'!A111</f>
        <v/>
      </c>
      <c r="B106" s="175"/>
      <c r="C106" s="176"/>
      <c r="D106" s="176"/>
      <c r="E106" s="25" t="str">
        <f>IF(A106="","",IF('16- RC SERV'!E71="TODO MÊS",E66,""))</f>
        <v/>
      </c>
      <c r="F106" s="170">
        <f t="shared" ref="F106:I125" si="29">F66</f>
        <v>0</v>
      </c>
      <c r="G106" s="170">
        <f t="shared" si="29"/>
        <v>0</v>
      </c>
      <c r="H106" s="170">
        <f t="shared" si="29"/>
        <v>0</v>
      </c>
      <c r="I106" s="170">
        <f t="shared" si="29"/>
        <v>0</v>
      </c>
      <c r="J106" s="177" t="str">
        <f t="shared" si="28"/>
        <v/>
      </c>
      <c r="K106" s="178" t="str">
        <f t="shared" si="28"/>
        <v/>
      </c>
      <c r="L106" s="178" t="str">
        <f t="shared" si="28"/>
        <v/>
      </c>
      <c r="M106" s="178" t="str">
        <f t="shared" si="28"/>
        <v/>
      </c>
      <c r="N106" s="178" t="str">
        <f t="shared" si="28"/>
        <v/>
      </c>
      <c r="O106" s="178" t="str">
        <f t="shared" si="28"/>
        <v/>
      </c>
      <c r="P106" s="178" t="str">
        <f t="shared" si="28"/>
        <v/>
      </c>
      <c r="Q106" s="178" t="str">
        <f t="shared" si="28"/>
        <v/>
      </c>
      <c r="R106" s="178" t="str">
        <f t="shared" si="28"/>
        <v/>
      </c>
      <c r="S106" s="178" t="str">
        <f t="shared" si="28"/>
        <v/>
      </c>
      <c r="T106" s="178" t="str">
        <f t="shared" si="28"/>
        <v/>
      </c>
      <c r="U106" s="178" t="str">
        <f t="shared" si="28"/>
        <v/>
      </c>
      <c r="V106" s="177" t="str">
        <f t="shared" si="25"/>
        <v/>
      </c>
      <c r="W106" s="178" t="str">
        <f t="shared" si="26"/>
        <v/>
      </c>
      <c r="X106" s="178" t="str">
        <f t="shared" si="27"/>
        <v/>
      </c>
      <c r="Y106" s="177">
        <f t="shared" si="15"/>
        <v>0</v>
      </c>
      <c r="Z106" s="178"/>
      <c r="AA106" s="178"/>
      <c r="AB106" s="178"/>
      <c r="AC106" s="179"/>
    </row>
    <row r="107" spans="1:29" hidden="1">
      <c r="A107" s="174" t="str">
        <f>'16- RC SERV'!A112</f>
        <v/>
      </c>
      <c r="B107" s="175"/>
      <c r="C107" s="176"/>
      <c r="D107" s="176"/>
      <c r="E107" s="25" t="str">
        <f>IF(A107="","",IF('16- RC SERV'!E72="TODO MÊS",E67,""))</f>
        <v/>
      </c>
      <c r="F107" s="170">
        <f t="shared" si="29"/>
        <v>0</v>
      </c>
      <c r="G107" s="170">
        <f t="shared" si="29"/>
        <v>0</v>
      </c>
      <c r="H107" s="170">
        <f t="shared" si="29"/>
        <v>0</v>
      </c>
      <c r="I107" s="170">
        <f t="shared" si="29"/>
        <v>0</v>
      </c>
      <c r="J107" s="177" t="str">
        <f t="shared" si="28"/>
        <v/>
      </c>
      <c r="K107" s="178" t="str">
        <f t="shared" si="28"/>
        <v/>
      </c>
      <c r="L107" s="178" t="str">
        <f t="shared" si="28"/>
        <v/>
      </c>
      <c r="M107" s="178" t="str">
        <f t="shared" si="28"/>
        <v/>
      </c>
      <c r="N107" s="178" t="str">
        <f t="shared" si="28"/>
        <v/>
      </c>
      <c r="O107" s="178" t="str">
        <f t="shared" si="28"/>
        <v/>
      </c>
      <c r="P107" s="178" t="str">
        <f t="shared" si="28"/>
        <v/>
      </c>
      <c r="Q107" s="178" t="str">
        <f t="shared" si="28"/>
        <v/>
      </c>
      <c r="R107" s="178" t="str">
        <f t="shared" si="28"/>
        <v/>
      </c>
      <c r="S107" s="178" t="str">
        <f t="shared" si="28"/>
        <v/>
      </c>
      <c r="T107" s="178" t="str">
        <f t="shared" si="28"/>
        <v/>
      </c>
      <c r="U107" s="178" t="str">
        <f t="shared" si="28"/>
        <v/>
      </c>
      <c r="V107" s="177" t="str">
        <f t="shared" si="25"/>
        <v/>
      </c>
      <c r="W107" s="178" t="str">
        <f t="shared" si="26"/>
        <v/>
      </c>
      <c r="X107" s="178" t="str">
        <f t="shared" si="27"/>
        <v/>
      </c>
      <c r="Y107" s="177">
        <f t="shared" si="15"/>
        <v>0</v>
      </c>
      <c r="Z107" s="178"/>
      <c r="AA107" s="178"/>
      <c r="AB107" s="178"/>
      <c r="AC107" s="179"/>
    </row>
    <row r="108" spans="1:29" hidden="1">
      <c r="A108" s="174" t="str">
        <f>'16- RC SERV'!A113</f>
        <v/>
      </c>
      <c r="B108" s="175"/>
      <c r="C108" s="176"/>
      <c r="D108" s="176"/>
      <c r="E108" s="25" t="str">
        <f>IF(A108="","",IF('16- RC SERV'!E73="TODO MÊS",E68,""))</f>
        <v/>
      </c>
      <c r="F108" s="170">
        <f t="shared" si="29"/>
        <v>0</v>
      </c>
      <c r="G108" s="170">
        <f t="shared" si="29"/>
        <v>0</v>
      </c>
      <c r="H108" s="170">
        <f t="shared" si="29"/>
        <v>0</v>
      </c>
      <c r="I108" s="170">
        <f t="shared" si="29"/>
        <v>0</v>
      </c>
      <c r="J108" s="177" t="str">
        <f t="shared" si="28"/>
        <v/>
      </c>
      <c r="K108" s="178" t="str">
        <f t="shared" si="28"/>
        <v/>
      </c>
      <c r="L108" s="178" t="str">
        <f t="shared" si="28"/>
        <v/>
      </c>
      <c r="M108" s="178" t="str">
        <f t="shared" si="28"/>
        <v/>
      </c>
      <c r="N108" s="178" t="str">
        <f t="shared" si="28"/>
        <v/>
      </c>
      <c r="O108" s="178" t="str">
        <f t="shared" si="28"/>
        <v/>
      </c>
      <c r="P108" s="178" t="str">
        <f t="shared" si="28"/>
        <v/>
      </c>
      <c r="Q108" s="178" t="str">
        <f t="shared" si="28"/>
        <v/>
      </c>
      <c r="R108" s="178" t="str">
        <f t="shared" si="28"/>
        <v/>
      </c>
      <c r="S108" s="178" t="str">
        <f t="shared" si="28"/>
        <v/>
      </c>
      <c r="T108" s="178" t="str">
        <f t="shared" si="28"/>
        <v/>
      </c>
      <c r="U108" s="178" t="str">
        <f t="shared" si="28"/>
        <v/>
      </c>
      <c r="V108" s="177" t="str">
        <f t="shared" si="25"/>
        <v/>
      </c>
      <c r="W108" s="178" t="str">
        <f t="shared" si="26"/>
        <v/>
      </c>
      <c r="X108" s="178" t="str">
        <f t="shared" si="27"/>
        <v/>
      </c>
      <c r="Y108" s="177">
        <f t="shared" si="15"/>
        <v>0</v>
      </c>
      <c r="Z108" s="178"/>
      <c r="AA108" s="178"/>
      <c r="AB108" s="178"/>
      <c r="AC108" s="179"/>
    </row>
    <row r="109" spans="1:29" hidden="1">
      <c r="A109" s="174" t="str">
        <f>'16- RC SERV'!A114</f>
        <v/>
      </c>
      <c r="B109" s="175"/>
      <c r="C109" s="176"/>
      <c r="D109" s="176"/>
      <c r="E109" s="25" t="str">
        <f>IF(A109="","",IF('16- RC SERV'!E74="TODO MÊS",E69,""))</f>
        <v/>
      </c>
      <c r="F109" s="170">
        <f t="shared" si="29"/>
        <v>0</v>
      </c>
      <c r="G109" s="170">
        <f t="shared" si="29"/>
        <v>0</v>
      </c>
      <c r="H109" s="170">
        <f t="shared" si="29"/>
        <v>0</v>
      </c>
      <c r="I109" s="170">
        <f t="shared" si="29"/>
        <v>0</v>
      </c>
      <c r="J109" s="177" t="str">
        <f t="shared" si="28"/>
        <v/>
      </c>
      <c r="K109" s="178" t="str">
        <f t="shared" si="28"/>
        <v/>
      </c>
      <c r="L109" s="178" t="str">
        <f t="shared" si="28"/>
        <v/>
      </c>
      <c r="M109" s="178" t="str">
        <f t="shared" si="28"/>
        <v/>
      </c>
      <c r="N109" s="178" t="str">
        <f t="shared" si="28"/>
        <v/>
      </c>
      <c r="O109" s="178" t="str">
        <f t="shared" si="28"/>
        <v/>
      </c>
      <c r="P109" s="178" t="str">
        <f t="shared" si="28"/>
        <v/>
      </c>
      <c r="Q109" s="178" t="str">
        <f t="shared" si="28"/>
        <v/>
      </c>
      <c r="R109" s="178" t="str">
        <f t="shared" si="28"/>
        <v/>
      </c>
      <c r="S109" s="178" t="str">
        <f t="shared" si="28"/>
        <v/>
      </c>
      <c r="T109" s="178" t="str">
        <f t="shared" si="28"/>
        <v/>
      </c>
      <c r="U109" s="178" t="str">
        <f t="shared" si="28"/>
        <v/>
      </c>
      <c r="V109" s="177" t="str">
        <f t="shared" si="25"/>
        <v/>
      </c>
      <c r="W109" s="178" t="str">
        <f t="shared" si="26"/>
        <v/>
      </c>
      <c r="X109" s="178" t="str">
        <f t="shared" si="27"/>
        <v/>
      </c>
      <c r="Y109" s="177">
        <f t="shared" si="15"/>
        <v>0</v>
      </c>
      <c r="Z109" s="178"/>
      <c r="AA109" s="178"/>
      <c r="AB109" s="178"/>
      <c r="AC109" s="179"/>
    </row>
    <row r="110" spans="1:29" hidden="1">
      <c r="A110" s="174" t="str">
        <f>'16- RC SERV'!A115</f>
        <v/>
      </c>
      <c r="B110" s="175"/>
      <c r="C110" s="176"/>
      <c r="D110" s="176"/>
      <c r="E110" s="25" t="str">
        <f>IF(A110="","",IF('16- RC SERV'!E75="TODO MÊS",E70,""))</f>
        <v/>
      </c>
      <c r="F110" s="170">
        <f t="shared" si="29"/>
        <v>0</v>
      </c>
      <c r="G110" s="170">
        <f t="shared" si="29"/>
        <v>0</v>
      </c>
      <c r="H110" s="170">
        <f t="shared" si="29"/>
        <v>0</v>
      </c>
      <c r="I110" s="170">
        <f t="shared" si="29"/>
        <v>0</v>
      </c>
      <c r="J110" s="177" t="str">
        <f t="shared" si="28"/>
        <v/>
      </c>
      <c r="K110" s="178" t="str">
        <f t="shared" si="28"/>
        <v/>
      </c>
      <c r="L110" s="178" t="str">
        <f t="shared" si="28"/>
        <v/>
      </c>
      <c r="M110" s="178" t="str">
        <f t="shared" si="28"/>
        <v/>
      </c>
      <c r="N110" s="178" t="str">
        <f t="shared" si="28"/>
        <v/>
      </c>
      <c r="O110" s="178" t="str">
        <f t="shared" si="28"/>
        <v/>
      </c>
      <c r="P110" s="178" t="str">
        <f t="shared" si="28"/>
        <v/>
      </c>
      <c r="Q110" s="178" t="str">
        <f t="shared" si="28"/>
        <v/>
      </c>
      <c r="R110" s="178" t="str">
        <f t="shared" si="28"/>
        <v/>
      </c>
      <c r="S110" s="178" t="str">
        <f t="shared" si="28"/>
        <v/>
      </c>
      <c r="T110" s="178" t="str">
        <f t="shared" si="28"/>
        <v/>
      </c>
      <c r="U110" s="178" t="str">
        <f t="shared" si="28"/>
        <v/>
      </c>
      <c r="V110" s="177" t="str">
        <f t="shared" si="25"/>
        <v/>
      </c>
      <c r="W110" s="178" t="str">
        <f t="shared" si="26"/>
        <v/>
      </c>
      <c r="X110" s="178" t="str">
        <f t="shared" si="27"/>
        <v/>
      </c>
      <c r="Y110" s="177">
        <f t="shared" ref="Y110:Y173" si="30">SUM(J110:U110)</f>
        <v>0</v>
      </c>
      <c r="Z110" s="178"/>
      <c r="AA110" s="178"/>
      <c r="AB110" s="178"/>
      <c r="AC110" s="179"/>
    </row>
    <row r="111" spans="1:29" hidden="1">
      <c r="A111" s="174" t="str">
        <f>'16- RC SERV'!A116</f>
        <v/>
      </c>
      <c r="B111" s="175"/>
      <c r="C111" s="176"/>
      <c r="D111" s="176"/>
      <c r="E111" s="25" t="str">
        <f>IF(A111="","",IF('16- RC SERV'!E76="TODO MÊS",E71,""))</f>
        <v/>
      </c>
      <c r="F111" s="170">
        <f t="shared" si="29"/>
        <v>0</v>
      </c>
      <c r="G111" s="170">
        <f t="shared" si="29"/>
        <v>0</v>
      </c>
      <c r="H111" s="170">
        <f t="shared" si="29"/>
        <v>0</v>
      </c>
      <c r="I111" s="170">
        <f t="shared" si="29"/>
        <v>0</v>
      </c>
      <c r="J111" s="177" t="str">
        <f t="shared" ref="J111:U126" si="31">IF($E111="","",IF(MONTH(J$5)=MONTH($A111),$F111*$E111,IF(MONTH(J$5)=MONTH($A111)+1,$G111*$E111,IF(MONTH(J$5)=MONTH($A111)+2,$H111*$E111,IF(MONTH(J$5)=MONTH($A111)+3,$I111*$E111,0)))))</f>
        <v/>
      </c>
      <c r="K111" s="178" t="str">
        <f t="shared" si="31"/>
        <v/>
      </c>
      <c r="L111" s="178" t="str">
        <f t="shared" si="31"/>
        <v/>
      </c>
      <c r="M111" s="178" t="str">
        <f t="shared" si="31"/>
        <v/>
      </c>
      <c r="N111" s="178" t="str">
        <f t="shared" si="31"/>
        <v/>
      </c>
      <c r="O111" s="178" t="str">
        <f t="shared" si="31"/>
        <v/>
      </c>
      <c r="P111" s="178" t="str">
        <f t="shared" si="31"/>
        <v/>
      </c>
      <c r="Q111" s="178" t="str">
        <f t="shared" si="31"/>
        <v/>
      </c>
      <c r="R111" s="178" t="str">
        <f t="shared" si="31"/>
        <v/>
      </c>
      <c r="S111" s="178" t="str">
        <f t="shared" si="31"/>
        <v/>
      </c>
      <c r="T111" s="178" t="str">
        <f t="shared" si="31"/>
        <v/>
      </c>
      <c r="U111" s="178" t="str">
        <f t="shared" si="31"/>
        <v/>
      </c>
      <c r="V111" s="177" t="str">
        <f t="shared" si="25"/>
        <v/>
      </c>
      <c r="W111" s="178" t="str">
        <f t="shared" si="26"/>
        <v/>
      </c>
      <c r="X111" s="178" t="str">
        <f t="shared" si="27"/>
        <v/>
      </c>
      <c r="Y111" s="177">
        <f t="shared" si="30"/>
        <v>0</v>
      </c>
      <c r="Z111" s="178"/>
      <c r="AA111" s="178"/>
      <c r="AB111" s="178"/>
      <c r="AC111" s="179"/>
    </row>
    <row r="112" spans="1:29" hidden="1">
      <c r="A112" s="174" t="str">
        <f>'16- RC SERV'!A117</f>
        <v/>
      </c>
      <c r="B112" s="175"/>
      <c r="C112" s="176"/>
      <c r="D112" s="176"/>
      <c r="E112" s="25" t="str">
        <f>IF(A112="","",IF('16- RC SERV'!E77="TODO MÊS",E72,""))</f>
        <v/>
      </c>
      <c r="F112" s="170">
        <f t="shared" si="29"/>
        <v>0</v>
      </c>
      <c r="G112" s="170">
        <f t="shared" si="29"/>
        <v>0</v>
      </c>
      <c r="H112" s="170">
        <f t="shared" si="29"/>
        <v>0</v>
      </c>
      <c r="I112" s="170">
        <f t="shared" si="29"/>
        <v>0</v>
      </c>
      <c r="J112" s="177" t="str">
        <f t="shared" si="31"/>
        <v/>
      </c>
      <c r="K112" s="178" t="str">
        <f t="shared" si="31"/>
        <v/>
      </c>
      <c r="L112" s="178" t="str">
        <f t="shared" si="31"/>
        <v/>
      </c>
      <c r="M112" s="178" t="str">
        <f t="shared" si="31"/>
        <v/>
      </c>
      <c r="N112" s="178" t="str">
        <f t="shared" si="31"/>
        <v/>
      </c>
      <c r="O112" s="178" t="str">
        <f t="shared" si="31"/>
        <v/>
      </c>
      <c r="P112" s="178" t="str">
        <f t="shared" si="31"/>
        <v/>
      </c>
      <c r="Q112" s="178" t="str">
        <f t="shared" si="31"/>
        <v/>
      </c>
      <c r="R112" s="178" t="str">
        <f t="shared" si="31"/>
        <v/>
      </c>
      <c r="S112" s="178" t="str">
        <f t="shared" si="31"/>
        <v/>
      </c>
      <c r="T112" s="178" t="str">
        <f t="shared" si="31"/>
        <v/>
      </c>
      <c r="U112" s="178" t="str">
        <f t="shared" si="31"/>
        <v/>
      </c>
      <c r="V112" s="177" t="str">
        <f t="shared" si="25"/>
        <v/>
      </c>
      <c r="W112" s="178" t="str">
        <f t="shared" si="26"/>
        <v/>
      </c>
      <c r="X112" s="178" t="str">
        <f t="shared" si="27"/>
        <v/>
      </c>
      <c r="Y112" s="177">
        <f t="shared" si="30"/>
        <v>0</v>
      </c>
      <c r="Z112" s="178"/>
      <c r="AA112" s="178"/>
      <c r="AB112" s="178"/>
      <c r="AC112" s="179"/>
    </row>
    <row r="113" spans="1:29" hidden="1">
      <c r="A113" s="174" t="str">
        <f>'16- RC SERV'!A118</f>
        <v/>
      </c>
      <c r="B113" s="175"/>
      <c r="C113" s="176"/>
      <c r="D113" s="176"/>
      <c r="E113" s="25" t="str">
        <f>IF(A113="","",IF('16- RC SERV'!E78="TODO MÊS",E73,""))</f>
        <v/>
      </c>
      <c r="F113" s="170">
        <f t="shared" si="29"/>
        <v>0</v>
      </c>
      <c r="G113" s="170">
        <f t="shared" si="29"/>
        <v>0</v>
      </c>
      <c r="H113" s="170">
        <f t="shared" si="29"/>
        <v>0</v>
      </c>
      <c r="I113" s="170">
        <f t="shared" si="29"/>
        <v>0</v>
      </c>
      <c r="J113" s="177" t="str">
        <f t="shared" si="31"/>
        <v/>
      </c>
      <c r="K113" s="178" t="str">
        <f t="shared" si="31"/>
        <v/>
      </c>
      <c r="L113" s="178" t="str">
        <f t="shared" si="31"/>
        <v/>
      </c>
      <c r="M113" s="178" t="str">
        <f t="shared" si="31"/>
        <v/>
      </c>
      <c r="N113" s="178" t="str">
        <f t="shared" si="31"/>
        <v/>
      </c>
      <c r="O113" s="178" t="str">
        <f t="shared" si="31"/>
        <v/>
      </c>
      <c r="P113" s="178" t="str">
        <f t="shared" si="31"/>
        <v/>
      </c>
      <c r="Q113" s="178" t="str">
        <f t="shared" si="31"/>
        <v/>
      </c>
      <c r="R113" s="178" t="str">
        <f t="shared" si="31"/>
        <v/>
      </c>
      <c r="S113" s="178" t="str">
        <f t="shared" si="31"/>
        <v/>
      </c>
      <c r="T113" s="178" t="str">
        <f t="shared" si="31"/>
        <v/>
      </c>
      <c r="U113" s="178" t="str">
        <f t="shared" si="31"/>
        <v/>
      </c>
      <c r="V113" s="177" t="str">
        <f t="shared" si="25"/>
        <v/>
      </c>
      <c r="W113" s="178" t="str">
        <f t="shared" si="26"/>
        <v/>
      </c>
      <c r="X113" s="178" t="str">
        <f t="shared" si="27"/>
        <v/>
      </c>
      <c r="Y113" s="177">
        <f t="shared" si="30"/>
        <v>0</v>
      </c>
      <c r="Z113" s="178"/>
      <c r="AA113" s="178"/>
      <c r="AB113" s="178"/>
      <c r="AC113" s="179"/>
    </row>
    <row r="114" spans="1:29" hidden="1">
      <c r="A114" s="174" t="str">
        <f>'16- RC SERV'!A119</f>
        <v/>
      </c>
      <c r="B114" s="175"/>
      <c r="C114" s="176"/>
      <c r="D114" s="176"/>
      <c r="E114" s="25" t="str">
        <f>IF(A114="","",IF('16- RC SERV'!E79="TODO MÊS",E74,""))</f>
        <v/>
      </c>
      <c r="F114" s="170">
        <f t="shared" si="29"/>
        <v>0</v>
      </c>
      <c r="G114" s="170">
        <f t="shared" si="29"/>
        <v>0</v>
      </c>
      <c r="H114" s="170">
        <f t="shared" si="29"/>
        <v>0</v>
      </c>
      <c r="I114" s="170">
        <f t="shared" si="29"/>
        <v>0</v>
      </c>
      <c r="J114" s="177" t="str">
        <f t="shared" si="31"/>
        <v/>
      </c>
      <c r="K114" s="178" t="str">
        <f t="shared" si="31"/>
        <v/>
      </c>
      <c r="L114" s="178" t="str">
        <f t="shared" si="31"/>
        <v/>
      </c>
      <c r="M114" s="178" t="str">
        <f t="shared" si="31"/>
        <v/>
      </c>
      <c r="N114" s="178" t="str">
        <f t="shared" si="31"/>
        <v/>
      </c>
      <c r="O114" s="178" t="str">
        <f t="shared" si="31"/>
        <v/>
      </c>
      <c r="P114" s="178" t="str">
        <f t="shared" si="31"/>
        <v/>
      </c>
      <c r="Q114" s="178" t="str">
        <f t="shared" si="31"/>
        <v/>
      </c>
      <c r="R114" s="178" t="str">
        <f t="shared" si="31"/>
        <v/>
      </c>
      <c r="S114" s="178" t="str">
        <f t="shared" si="31"/>
        <v/>
      </c>
      <c r="T114" s="178" t="str">
        <f t="shared" si="31"/>
        <v/>
      </c>
      <c r="U114" s="178" t="str">
        <f t="shared" si="31"/>
        <v/>
      </c>
      <c r="V114" s="177" t="str">
        <f t="shared" si="25"/>
        <v/>
      </c>
      <c r="W114" s="178" t="str">
        <f t="shared" si="26"/>
        <v/>
      </c>
      <c r="X114" s="178" t="str">
        <f t="shared" si="27"/>
        <v/>
      </c>
      <c r="Y114" s="177">
        <f t="shared" si="30"/>
        <v>0</v>
      </c>
      <c r="Z114" s="178"/>
      <c r="AA114" s="178"/>
      <c r="AB114" s="178"/>
      <c r="AC114" s="179"/>
    </row>
    <row r="115" spans="1:29" hidden="1">
      <c r="A115" s="174" t="str">
        <f>'16- RC SERV'!A120</f>
        <v/>
      </c>
      <c r="B115" s="175"/>
      <c r="C115" s="176"/>
      <c r="D115" s="176"/>
      <c r="E115" s="25" t="str">
        <f>IF(A115="","",IF('16- RC SERV'!E80="TODO MÊS",E75,""))</f>
        <v/>
      </c>
      <c r="F115" s="170">
        <f t="shared" si="29"/>
        <v>0</v>
      </c>
      <c r="G115" s="170">
        <f t="shared" si="29"/>
        <v>0</v>
      </c>
      <c r="H115" s="170">
        <f t="shared" si="29"/>
        <v>0</v>
      </c>
      <c r="I115" s="170">
        <f t="shared" si="29"/>
        <v>0</v>
      </c>
      <c r="J115" s="177" t="str">
        <f t="shared" si="31"/>
        <v/>
      </c>
      <c r="K115" s="178" t="str">
        <f t="shared" si="31"/>
        <v/>
      </c>
      <c r="L115" s="178" t="str">
        <f t="shared" si="31"/>
        <v/>
      </c>
      <c r="M115" s="178" t="str">
        <f t="shared" si="31"/>
        <v/>
      </c>
      <c r="N115" s="178" t="str">
        <f t="shared" si="31"/>
        <v/>
      </c>
      <c r="O115" s="178" t="str">
        <f t="shared" si="31"/>
        <v/>
      </c>
      <c r="P115" s="178" t="str">
        <f t="shared" si="31"/>
        <v/>
      </c>
      <c r="Q115" s="178" t="str">
        <f t="shared" si="31"/>
        <v/>
      </c>
      <c r="R115" s="178" t="str">
        <f t="shared" si="31"/>
        <v/>
      </c>
      <c r="S115" s="178" t="str">
        <f t="shared" si="31"/>
        <v/>
      </c>
      <c r="T115" s="178" t="str">
        <f t="shared" si="31"/>
        <v/>
      </c>
      <c r="U115" s="178" t="str">
        <f t="shared" si="31"/>
        <v/>
      </c>
      <c r="V115" s="177" t="str">
        <f t="shared" si="25"/>
        <v/>
      </c>
      <c r="W115" s="178" t="str">
        <f t="shared" si="26"/>
        <v/>
      </c>
      <c r="X115" s="178" t="str">
        <f t="shared" si="27"/>
        <v/>
      </c>
      <c r="Y115" s="177">
        <f t="shared" si="30"/>
        <v>0</v>
      </c>
      <c r="Z115" s="178"/>
      <c r="AA115" s="178"/>
      <c r="AB115" s="178"/>
      <c r="AC115" s="179"/>
    </row>
    <row r="116" spans="1:29" hidden="1">
      <c r="A116" s="174" t="str">
        <f>'16- RC SERV'!A121</f>
        <v/>
      </c>
      <c r="B116" s="175"/>
      <c r="C116" s="176"/>
      <c r="D116" s="176"/>
      <c r="E116" s="25" t="str">
        <f>IF(A116="","",IF('16- RC SERV'!E81="TODO MÊS",E76,""))</f>
        <v/>
      </c>
      <c r="F116" s="170">
        <f t="shared" si="29"/>
        <v>0</v>
      </c>
      <c r="G116" s="170">
        <f t="shared" si="29"/>
        <v>0</v>
      </c>
      <c r="H116" s="170">
        <f t="shared" si="29"/>
        <v>0</v>
      </c>
      <c r="I116" s="170">
        <f t="shared" si="29"/>
        <v>0</v>
      </c>
      <c r="J116" s="177" t="str">
        <f t="shared" si="31"/>
        <v/>
      </c>
      <c r="K116" s="178" t="str">
        <f t="shared" si="31"/>
        <v/>
      </c>
      <c r="L116" s="178" t="str">
        <f t="shared" si="31"/>
        <v/>
      </c>
      <c r="M116" s="178" t="str">
        <f t="shared" si="31"/>
        <v/>
      </c>
      <c r="N116" s="178" t="str">
        <f t="shared" si="31"/>
        <v/>
      </c>
      <c r="O116" s="178" t="str">
        <f t="shared" si="31"/>
        <v/>
      </c>
      <c r="P116" s="178" t="str">
        <f t="shared" si="31"/>
        <v/>
      </c>
      <c r="Q116" s="178" t="str">
        <f t="shared" si="31"/>
        <v/>
      </c>
      <c r="R116" s="178" t="str">
        <f t="shared" si="31"/>
        <v/>
      </c>
      <c r="S116" s="178" t="str">
        <f t="shared" si="31"/>
        <v/>
      </c>
      <c r="T116" s="178" t="str">
        <f t="shared" si="31"/>
        <v/>
      </c>
      <c r="U116" s="178" t="str">
        <f t="shared" si="31"/>
        <v/>
      </c>
      <c r="V116" s="177" t="str">
        <f t="shared" si="25"/>
        <v/>
      </c>
      <c r="W116" s="178" t="str">
        <f t="shared" si="26"/>
        <v/>
      </c>
      <c r="X116" s="178" t="str">
        <f t="shared" si="27"/>
        <v/>
      </c>
      <c r="Y116" s="177">
        <f t="shared" si="30"/>
        <v>0</v>
      </c>
      <c r="Z116" s="178"/>
      <c r="AA116" s="178"/>
      <c r="AB116" s="178"/>
      <c r="AC116" s="179"/>
    </row>
    <row r="117" spans="1:29" hidden="1">
      <c r="A117" s="174" t="str">
        <f>'16- RC SERV'!A122</f>
        <v/>
      </c>
      <c r="B117" s="175"/>
      <c r="C117" s="176"/>
      <c r="D117" s="176"/>
      <c r="E117" s="25" t="str">
        <f>IF(A117="","",IF('16- RC SERV'!E82="TODO MÊS",E77,""))</f>
        <v/>
      </c>
      <c r="F117" s="170">
        <f t="shared" si="29"/>
        <v>0</v>
      </c>
      <c r="G117" s="170">
        <f t="shared" si="29"/>
        <v>0</v>
      </c>
      <c r="H117" s="170">
        <f t="shared" si="29"/>
        <v>0</v>
      </c>
      <c r="I117" s="170">
        <f t="shared" si="29"/>
        <v>0</v>
      </c>
      <c r="J117" s="177" t="str">
        <f t="shared" si="31"/>
        <v/>
      </c>
      <c r="K117" s="178" t="str">
        <f t="shared" si="31"/>
        <v/>
      </c>
      <c r="L117" s="178" t="str">
        <f t="shared" si="31"/>
        <v/>
      </c>
      <c r="M117" s="178" t="str">
        <f t="shared" si="31"/>
        <v/>
      </c>
      <c r="N117" s="178" t="str">
        <f t="shared" si="31"/>
        <v/>
      </c>
      <c r="O117" s="178" t="str">
        <f t="shared" si="31"/>
        <v/>
      </c>
      <c r="P117" s="178" t="str">
        <f t="shared" si="31"/>
        <v/>
      </c>
      <c r="Q117" s="178" t="str">
        <f t="shared" si="31"/>
        <v/>
      </c>
      <c r="R117" s="178" t="str">
        <f t="shared" si="31"/>
        <v/>
      </c>
      <c r="S117" s="178" t="str">
        <f t="shared" si="31"/>
        <v/>
      </c>
      <c r="T117" s="178" t="str">
        <f t="shared" si="31"/>
        <v/>
      </c>
      <c r="U117" s="178" t="str">
        <f t="shared" si="31"/>
        <v/>
      </c>
      <c r="V117" s="177" t="str">
        <f t="shared" si="25"/>
        <v/>
      </c>
      <c r="W117" s="178" t="str">
        <f t="shared" si="26"/>
        <v/>
      </c>
      <c r="X117" s="178" t="str">
        <f t="shared" si="27"/>
        <v/>
      </c>
      <c r="Y117" s="177">
        <f t="shared" si="30"/>
        <v>0</v>
      </c>
      <c r="Z117" s="178"/>
      <c r="AA117" s="178"/>
      <c r="AB117" s="178"/>
      <c r="AC117" s="179"/>
    </row>
    <row r="118" spans="1:29" hidden="1">
      <c r="A118" s="174" t="str">
        <f>'16- RC SERV'!A123</f>
        <v/>
      </c>
      <c r="B118" s="175"/>
      <c r="C118" s="176"/>
      <c r="D118" s="176"/>
      <c r="E118" s="25" t="str">
        <f>IF(A118="","",IF('16- RC SERV'!E83="TODO MÊS",E78,""))</f>
        <v/>
      </c>
      <c r="F118" s="170">
        <f t="shared" si="29"/>
        <v>0</v>
      </c>
      <c r="G118" s="170">
        <f t="shared" si="29"/>
        <v>0</v>
      </c>
      <c r="H118" s="170">
        <f t="shared" si="29"/>
        <v>0</v>
      </c>
      <c r="I118" s="170">
        <f t="shared" si="29"/>
        <v>0</v>
      </c>
      <c r="J118" s="177" t="str">
        <f t="shared" si="31"/>
        <v/>
      </c>
      <c r="K118" s="178" t="str">
        <f t="shared" si="31"/>
        <v/>
      </c>
      <c r="L118" s="178" t="str">
        <f t="shared" si="31"/>
        <v/>
      </c>
      <c r="M118" s="178" t="str">
        <f t="shared" si="31"/>
        <v/>
      </c>
      <c r="N118" s="178" t="str">
        <f t="shared" si="31"/>
        <v/>
      </c>
      <c r="O118" s="178" t="str">
        <f t="shared" si="31"/>
        <v/>
      </c>
      <c r="P118" s="178" t="str">
        <f t="shared" si="31"/>
        <v/>
      </c>
      <c r="Q118" s="178" t="str">
        <f t="shared" si="31"/>
        <v/>
      </c>
      <c r="R118" s="178" t="str">
        <f t="shared" si="31"/>
        <v/>
      </c>
      <c r="S118" s="178" t="str">
        <f t="shared" si="31"/>
        <v/>
      </c>
      <c r="T118" s="178" t="str">
        <f t="shared" si="31"/>
        <v/>
      </c>
      <c r="U118" s="178" t="str">
        <f t="shared" si="31"/>
        <v/>
      </c>
      <c r="V118" s="177" t="str">
        <f t="shared" si="25"/>
        <v/>
      </c>
      <c r="W118" s="178" t="str">
        <f t="shared" si="26"/>
        <v/>
      </c>
      <c r="X118" s="178" t="str">
        <f t="shared" si="27"/>
        <v/>
      </c>
      <c r="Y118" s="177">
        <f t="shared" si="30"/>
        <v>0</v>
      </c>
      <c r="Z118" s="178"/>
      <c r="AA118" s="178"/>
      <c r="AB118" s="178"/>
      <c r="AC118" s="179"/>
    </row>
    <row r="119" spans="1:29" hidden="1">
      <c r="A119" s="174" t="str">
        <f>'16- RC SERV'!A124</f>
        <v/>
      </c>
      <c r="B119" s="175"/>
      <c r="C119" s="176"/>
      <c r="D119" s="176"/>
      <c r="E119" s="25" t="str">
        <f>IF(A119="","",IF('16- RC SERV'!E84="TODO MÊS",E79,""))</f>
        <v/>
      </c>
      <c r="F119" s="170">
        <f t="shared" si="29"/>
        <v>0</v>
      </c>
      <c r="G119" s="170">
        <f t="shared" si="29"/>
        <v>0</v>
      </c>
      <c r="H119" s="170">
        <f t="shared" si="29"/>
        <v>0</v>
      </c>
      <c r="I119" s="170">
        <f t="shared" si="29"/>
        <v>0</v>
      </c>
      <c r="J119" s="177" t="str">
        <f t="shared" si="31"/>
        <v/>
      </c>
      <c r="K119" s="178" t="str">
        <f t="shared" si="31"/>
        <v/>
      </c>
      <c r="L119" s="178" t="str">
        <f t="shared" si="31"/>
        <v/>
      </c>
      <c r="M119" s="178" t="str">
        <f t="shared" si="31"/>
        <v/>
      </c>
      <c r="N119" s="178" t="str">
        <f t="shared" si="31"/>
        <v/>
      </c>
      <c r="O119" s="178" t="str">
        <f t="shared" si="31"/>
        <v/>
      </c>
      <c r="P119" s="178" t="str">
        <f t="shared" si="31"/>
        <v/>
      </c>
      <c r="Q119" s="178" t="str">
        <f t="shared" si="31"/>
        <v/>
      </c>
      <c r="R119" s="178" t="str">
        <f t="shared" si="31"/>
        <v/>
      </c>
      <c r="S119" s="178" t="str">
        <f t="shared" si="31"/>
        <v/>
      </c>
      <c r="T119" s="178" t="str">
        <f t="shared" si="31"/>
        <v/>
      </c>
      <c r="U119" s="178" t="str">
        <f t="shared" si="31"/>
        <v/>
      </c>
      <c r="V119" s="177" t="str">
        <f t="shared" si="25"/>
        <v/>
      </c>
      <c r="W119" s="178" t="str">
        <f t="shared" si="26"/>
        <v/>
      </c>
      <c r="X119" s="178" t="str">
        <f t="shared" si="27"/>
        <v/>
      </c>
      <c r="Y119" s="177">
        <f t="shared" si="30"/>
        <v>0</v>
      </c>
      <c r="Z119" s="178"/>
      <c r="AA119" s="178"/>
      <c r="AB119" s="178"/>
      <c r="AC119" s="179"/>
    </row>
    <row r="120" spans="1:29" hidden="1">
      <c r="A120" s="174" t="str">
        <f>'16- RC SERV'!A125</f>
        <v/>
      </c>
      <c r="B120" s="175"/>
      <c r="C120" s="176"/>
      <c r="D120" s="176"/>
      <c r="E120" s="25" t="str">
        <f>IF(A120="","",IF('16- RC SERV'!E85="TODO MÊS",E80,""))</f>
        <v/>
      </c>
      <c r="F120" s="170">
        <f t="shared" si="29"/>
        <v>0</v>
      </c>
      <c r="G120" s="170">
        <f t="shared" si="29"/>
        <v>0</v>
      </c>
      <c r="H120" s="170">
        <f t="shared" si="29"/>
        <v>0</v>
      </c>
      <c r="I120" s="170">
        <f t="shared" si="29"/>
        <v>0</v>
      </c>
      <c r="J120" s="177" t="str">
        <f t="shared" si="31"/>
        <v/>
      </c>
      <c r="K120" s="178" t="str">
        <f t="shared" si="31"/>
        <v/>
      </c>
      <c r="L120" s="178" t="str">
        <f t="shared" si="31"/>
        <v/>
      </c>
      <c r="M120" s="178" t="str">
        <f t="shared" si="31"/>
        <v/>
      </c>
      <c r="N120" s="178" t="str">
        <f t="shared" si="31"/>
        <v/>
      </c>
      <c r="O120" s="178" t="str">
        <f t="shared" si="31"/>
        <v/>
      </c>
      <c r="P120" s="178" t="str">
        <f t="shared" si="31"/>
        <v/>
      </c>
      <c r="Q120" s="178" t="str">
        <f t="shared" si="31"/>
        <v/>
      </c>
      <c r="R120" s="178" t="str">
        <f t="shared" si="31"/>
        <v/>
      </c>
      <c r="S120" s="178" t="str">
        <f t="shared" si="31"/>
        <v/>
      </c>
      <c r="T120" s="178" t="str">
        <f t="shared" si="31"/>
        <v/>
      </c>
      <c r="U120" s="178" t="str">
        <f t="shared" si="31"/>
        <v/>
      </c>
      <c r="V120" s="177" t="str">
        <f t="shared" si="25"/>
        <v/>
      </c>
      <c r="W120" s="178" t="str">
        <f t="shared" si="26"/>
        <v/>
      </c>
      <c r="X120" s="178" t="str">
        <f t="shared" si="27"/>
        <v/>
      </c>
      <c r="Y120" s="177">
        <f t="shared" si="30"/>
        <v>0</v>
      </c>
      <c r="Z120" s="178"/>
      <c r="AA120" s="178"/>
      <c r="AB120" s="178"/>
      <c r="AC120" s="179"/>
    </row>
    <row r="121" spans="1:29" hidden="1">
      <c r="A121" s="174" t="str">
        <f>'16- RC SERV'!A126</f>
        <v/>
      </c>
      <c r="B121" s="175"/>
      <c r="C121" s="176"/>
      <c r="D121" s="176"/>
      <c r="E121" s="25" t="str">
        <f>IF(A121="","",IF('16- RC SERV'!E86="TODO MÊS",E81,""))</f>
        <v/>
      </c>
      <c r="F121" s="170">
        <f t="shared" si="29"/>
        <v>0</v>
      </c>
      <c r="G121" s="170">
        <f t="shared" si="29"/>
        <v>0</v>
      </c>
      <c r="H121" s="170">
        <f t="shared" si="29"/>
        <v>0</v>
      </c>
      <c r="I121" s="170">
        <f t="shared" si="29"/>
        <v>0</v>
      </c>
      <c r="J121" s="177" t="str">
        <f t="shared" si="31"/>
        <v/>
      </c>
      <c r="K121" s="178" t="str">
        <f t="shared" si="31"/>
        <v/>
      </c>
      <c r="L121" s="178" t="str">
        <f t="shared" si="31"/>
        <v/>
      </c>
      <c r="M121" s="178" t="str">
        <f t="shared" si="31"/>
        <v/>
      </c>
      <c r="N121" s="178" t="str">
        <f t="shared" si="31"/>
        <v/>
      </c>
      <c r="O121" s="178" t="str">
        <f t="shared" si="31"/>
        <v/>
      </c>
      <c r="P121" s="178" t="str">
        <f t="shared" si="31"/>
        <v/>
      </c>
      <c r="Q121" s="178" t="str">
        <f t="shared" si="31"/>
        <v/>
      </c>
      <c r="R121" s="178" t="str">
        <f t="shared" si="31"/>
        <v/>
      </c>
      <c r="S121" s="178" t="str">
        <f t="shared" si="31"/>
        <v/>
      </c>
      <c r="T121" s="178" t="str">
        <f t="shared" si="31"/>
        <v/>
      </c>
      <c r="U121" s="178" t="str">
        <f t="shared" si="31"/>
        <v/>
      </c>
      <c r="V121" s="177" t="str">
        <f t="shared" si="25"/>
        <v/>
      </c>
      <c r="W121" s="178" t="str">
        <f t="shared" si="26"/>
        <v/>
      </c>
      <c r="X121" s="178" t="str">
        <f t="shared" si="27"/>
        <v/>
      </c>
      <c r="Y121" s="177">
        <f t="shared" si="30"/>
        <v>0</v>
      </c>
      <c r="Z121" s="178"/>
      <c r="AA121" s="178"/>
      <c r="AB121" s="178"/>
      <c r="AC121" s="179"/>
    </row>
    <row r="122" spans="1:29" hidden="1">
      <c r="A122" s="174" t="str">
        <f>'16- RC SERV'!A127</f>
        <v/>
      </c>
      <c r="B122" s="175"/>
      <c r="C122" s="176"/>
      <c r="D122" s="176"/>
      <c r="E122" s="25" t="str">
        <f>IF(A122="","",IF('16- RC SERV'!E87="TODO MÊS",E82,""))</f>
        <v/>
      </c>
      <c r="F122" s="170">
        <f t="shared" si="29"/>
        <v>0</v>
      </c>
      <c r="G122" s="170">
        <f t="shared" si="29"/>
        <v>0</v>
      </c>
      <c r="H122" s="170">
        <f t="shared" si="29"/>
        <v>0</v>
      </c>
      <c r="I122" s="170">
        <f t="shared" si="29"/>
        <v>0</v>
      </c>
      <c r="J122" s="177" t="str">
        <f t="shared" si="31"/>
        <v/>
      </c>
      <c r="K122" s="178" t="str">
        <f t="shared" si="31"/>
        <v/>
      </c>
      <c r="L122" s="178" t="str">
        <f t="shared" si="31"/>
        <v/>
      </c>
      <c r="M122" s="178" t="str">
        <f t="shared" si="31"/>
        <v/>
      </c>
      <c r="N122" s="178" t="str">
        <f t="shared" si="31"/>
        <v/>
      </c>
      <c r="O122" s="178" t="str">
        <f t="shared" si="31"/>
        <v/>
      </c>
      <c r="P122" s="178" t="str">
        <f t="shared" si="31"/>
        <v/>
      </c>
      <c r="Q122" s="178" t="str">
        <f t="shared" si="31"/>
        <v/>
      </c>
      <c r="R122" s="178" t="str">
        <f t="shared" si="31"/>
        <v/>
      </c>
      <c r="S122" s="178" t="str">
        <f t="shared" si="31"/>
        <v/>
      </c>
      <c r="T122" s="178" t="str">
        <f t="shared" si="31"/>
        <v/>
      </c>
      <c r="U122" s="178" t="str">
        <f t="shared" si="31"/>
        <v/>
      </c>
      <c r="V122" s="177" t="str">
        <f t="shared" si="25"/>
        <v/>
      </c>
      <c r="W122" s="178" t="str">
        <f t="shared" si="26"/>
        <v/>
      </c>
      <c r="X122" s="178" t="str">
        <f t="shared" si="27"/>
        <v/>
      </c>
      <c r="Y122" s="177">
        <f t="shared" si="30"/>
        <v>0</v>
      </c>
      <c r="Z122" s="178"/>
      <c r="AA122" s="178"/>
      <c r="AB122" s="178"/>
      <c r="AC122" s="179"/>
    </row>
    <row r="123" spans="1:29" hidden="1">
      <c r="A123" s="174" t="str">
        <f>'16- RC SERV'!A128</f>
        <v/>
      </c>
      <c r="B123" s="175"/>
      <c r="C123" s="176"/>
      <c r="D123" s="176"/>
      <c r="E123" s="25" t="str">
        <f>IF(A123="","",IF('16- RC SERV'!E88="TODO MÊS",E83,""))</f>
        <v/>
      </c>
      <c r="F123" s="170">
        <f t="shared" si="29"/>
        <v>0</v>
      </c>
      <c r="G123" s="170">
        <f t="shared" si="29"/>
        <v>0</v>
      </c>
      <c r="H123" s="170">
        <f t="shared" si="29"/>
        <v>0</v>
      </c>
      <c r="I123" s="170">
        <f t="shared" si="29"/>
        <v>0</v>
      </c>
      <c r="J123" s="177" t="str">
        <f t="shared" si="31"/>
        <v/>
      </c>
      <c r="K123" s="178" t="str">
        <f t="shared" si="31"/>
        <v/>
      </c>
      <c r="L123" s="178" t="str">
        <f t="shared" si="31"/>
        <v/>
      </c>
      <c r="M123" s="178" t="str">
        <f t="shared" si="31"/>
        <v/>
      </c>
      <c r="N123" s="178" t="str">
        <f t="shared" si="31"/>
        <v/>
      </c>
      <c r="O123" s="178" t="str">
        <f t="shared" si="31"/>
        <v/>
      </c>
      <c r="P123" s="178" t="str">
        <f t="shared" si="31"/>
        <v/>
      </c>
      <c r="Q123" s="178" t="str">
        <f t="shared" si="31"/>
        <v/>
      </c>
      <c r="R123" s="178" t="str">
        <f t="shared" si="31"/>
        <v/>
      </c>
      <c r="S123" s="178" t="str">
        <f t="shared" si="31"/>
        <v/>
      </c>
      <c r="T123" s="178" t="str">
        <f t="shared" si="31"/>
        <v/>
      </c>
      <c r="U123" s="178" t="str">
        <f t="shared" si="31"/>
        <v/>
      </c>
      <c r="V123" s="177" t="str">
        <f t="shared" si="25"/>
        <v/>
      </c>
      <c r="W123" s="178" t="str">
        <f t="shared" si="26"/>
        <v/>
      </c>
      <c r="X123" s="178" t="str">
        <f t="shared" si="27"/>
        <v/>
      </c>
      <c r="Y123" s="177">
        <f t="shared" si="30"/>
        <v>0</v>
      </c>
      <c r="Z123" s="178"/>
      <c r="AA123" s="178"/>
      <c r="AB123" s="178"/>
      <c r="AC123" s="179"/>
    </row>
    <row r="124" spans="1:29" hidden="1">
      <c r="A124" s="174" t="str">
        <f>'16- RC SERV'!A129</f>
        <v/>
      </c>
      <c r="B124" s="175"/>
      <c r="C124" s="176"/>
      <c r="D124" s="176"/>
      <c r="E124" s="25" t="str">
        <f>IF(A124="","",IF('16- RC SERV'!E89="TODO MÊS",E84,""))</f>
        <v/>
      </c>
      <c r="F124" s="170">
        <f t="shared" si="29"/>
        <v>0</v>
      </c>
      <c r="G124" s="170">
        <f t="shared" si="29"/>
        <v>0</v>
      </c>
      <c r="H124" s="170">
        <f t="shared" si="29"/>
        <v>0</v>
      </c>
      <c r="I124" s="170">
        <f t="shared" si="29"/>
        <v>0</v>
      </c>
      <c r="J124" s="177" t="str">
        <f t="shared" si="31"/>
        <v/>
      </c>
      <c r="K124" s="178" t="str">
        <f t="shared" si="31"/>
        <v/>
      </c>
      <c r="L124" s="178" t="str">
        <f t="shared" si="31"/>
        <v/>
      </c>
      <c r="M124" s="178" t="str">
        <f t="shared" si="31"/>
        <v/>
      </c>
      <c r="N124" s="178" t="str">
        <f t="shared" si="31"/>
        <v/>
      </c>
      <c r="O124" s="178" t="str">
        <f t="shared" si="31"/>
        <v/>
      </c>
      <c r="P124" s="178" t="str">
        <f t="shared" si="31"/>
        <v/>
      </c>
      <c r="Q124" s="178" t="str">
        <f t="shared" si="31"/>
        <v/>
      </c>
      <c r="R124" s="178" t="str">
        <f t="shared" si="31"/>
        <v/>
      </c>
      <c r="S124" s="178" t="str">
        <f t="shared" si="31"/>
        <v/>
      </c>
      <c r="T124" s="178" t="str">
        <f t="shared" si="31"/>
        <v/>
      </c>
      <c r="U124" s="178" t="str">
        <f t="shared" si="31"/>
        <v/>
      </c>
      <c r="V124" s="177" t="str">
        <f t="shared" si="25"/>
        <v/>
      </c>
      <c r="W124" s="178" t="str">
        <f t="shared" si="26"/>
        <v/>
      </c>
      <c r="X124" s="178" t="str">
        <f t="shared" si="27"/>
        <v/>
      </c>
      <c r="Y124" s="177">
        <f t="shared" si="30"/>
        <v>0</v>
      </c>
      <c r="Z124" s="178"/>
      <c r="AA124" s="178"/>
      <c r="AB124" s="178"/>
      <c r="AC124" s="179"/>
    </row>
    <row r="125" spans="1:29" hidden="1">
      <c r="A125" s="180" t="str">
        <f>'16- RC SERV'!A130</f>
        <v/>
      </c>
      <c r="B125" s="181"/>
      <c r="C125" s="182"/>
      <c r="D125" s="182"/>
      <c r="E125" s="183" t="str">
        <f>IF(A125="","",IF('16- RC SERV'!E90="TODO MÊS",E85,""))</f>
        <v/>
      </c>
      <c r="F125" s="171">
        <f t="shared" si="29"/>
        <v>0</v>
      </c>
      <c r="G125" s="171">
        <f t="shared" si="29"/>
        <v>0</v>
      </c>
      <c r="H125" s="171">
        <f t="shared" si="29"/>
        <v>0</v>
      </c>
      <c r="I125" s="171">
        <f t="shared" si="29"/>
        <v>0</v>
      </c>
      <c r="J125" s="184" t="str">
        <f t="shared" si="31"/>
        <v/>
      </c>
      <c r="K125" s="185" t="str">
        <f t="shared" si="31"/>
        <v/>
      </c>
      <c r="L125" s="185" t="str">
        <f t="shared" si="31"/>
        <v/>
      </c>
      <c r="M125" s="185" t="str">
        <f t="shared" si="31"/>
        <v/>
      </c>
      <c r="N125" s="185" t="str">
        <f t="shared" si="31"/>
        <v/>
      </c>
      <c r="O125" s="185" t="str">
        <f t="shared" si="31"/>
        <v/>
      </c>
      <c r="P125" s="185" t="str">
        <f t="shared" si="31"/>
        <v/>
      </c>
      <c r="Q125" s="185" t="str">
        <f t="shared" si="31"/>
        <v/>
      </c>
      <c r="R125" s="185" t="str">
        <f t="shared" si="31"/>
        <v/>
      </c>
      <c r="S125" s="185" t="str">
        <f t="shared" si="31"/>
        <v/>
      </c>
      <c r="T125" s="185" t="str">
        <f t="shared" si="31"/>
        <v/>
      </c>
      <c r="U125" s="185" t="str">
        <f t="shared" si="31"/>
        <v/>
      </c>
      <c r="V125" s="184" t="str">
        <f t="shared" si="25"/>
        <v/>
      </c>
      <c r="W125" s="185" t="str">
        <f t="shared" si="26"/>
        <v/>
      </c>
      <c r="X125" s="186" t="str">
        <f t="shared" si="27"/>
        <v/>
      </c>
      <c r="Y125" s="184">
        <f t="shared" si="30"/>
        <v>0</v>
      </c>
      <c r="Z125" s="185"/>
      <c r="AA125" s="185"/>
      <c r="AB125" s="185"/>
      <c r="AC125" s="186"/>
    </row>
    <row r="126" spans="1:29" hidden="1">
      <c r="A126" s="174">
        <f>'16- RC SERV'!A131</f>
        <v>45748</v>
      </c>
      <c r="B126" s="175"/>
      <c r="C126" s="176"/>
      <c r="D126" s="176"/>
      <c r="E126" s="25" t="str">
        <f>IF(A126="","",IF('16- RC SERV'!E91="TODO MÊS",E86,""))</f>
        <v/>
      </c>
      <c r="F126" s="170">
        <f t="shared" ref="F126:I145" si="32">F86</f>
        <v>1</v>
      </c>
      <c r="G126" s="170">
        <f t="shared" si="32"/>
        <v>0</v>
      </c>
      <c r="H126" s="170">
        <f t="shared" si="32"/>
        <v>0</v>
      </c>
      <c r="I126" s="170">
        <f t="shared" si="32"/>
        <v>0</v>
      </c>
      <c r="J126" s="177" t="str">
        <f t="shared" si="31"/>
        <v/>
      </c>
      <c r="K126" s="178" t="str">
        <f t="shared" si="31"/>
        <v/>
      </c>
      <c r="L126" s="178" t="str">
        <f t="shared" si="31"/>
        <v/>
      </c>
      <c r="M126" s="178" t="str">
        <f t="shared" si="31"/>
        <v/>
      </c>
      <c r="N126" s="178" t="str">
        <f t="shared" si="31"/>
        <v/>
      </c>
      <c r="O126" s="178" t="str">
        <f t="shared" si="31"/>
        <v/>
      </c>
      <c r="P126" s="178" t="str">
        <f t="shared" si="31"/>
        <v/>
      </c>
      <c r="Q126" s="178" t="str">
        <f t="shared" si="31"/>
        <v/>
      </c>
      <c r="R126" s="178" t="str">
        <f t="shared" si="31"/>
        <v/>
      </c>
      <c r="S126" s="178" t="str">
        <f t="shared" si="31"/>
        <v/>
      </c>
      <c r="T126" s="178" t="str">
        <f t="shared" si="31"/>
        <v/>
      </c>
      <c r="U126" s="178" t="str">
        <f t="shared" si="31"/>
        <v/>
      </c>
      <c r="V126" s="177" t="str">
        <f>IF($E126="","",IF(MONTH($A126)=MONTH(U$5),$G126*$E126,IF(MONTH($A126)=MONTH(T$5),$H126*$E126,IF(MONTH($A126)=S$5,$I126*$E126,0))))</f>
        <v/>
      </c>
      <c r="W126" s="178" t="str">
        <f t="shared" si="26"/>
        <v/>
      </c>
      <c r="X126" s="178" t="str">
        <f t="shared" si="27"/>
        <v/>
      </c>
      <c r="Y126" s="177">
        <f t="shared" si="30"/>
        <v>0</v>
      </c>
      <c r="Z126" s="178"/>
      <c r="AA126" s="178"/>
      <c r="AB126" s="178"/>
      <c r="AC126" s="179"/>
    </row>
    <row r="127" spans="1:29" hidden="1">
      <c r="A127" s="174">
        <f>'16- RC SERV'!A132</f>
        <v>45778</v>
      </c>
      <c r="B127" s="175"/>
      <c r="C127" s="176"/>
      <c r="D127" s="176"/>
      <c r="E127" s="25" t="str">
        <f>IF(A127="","",IF('16- RC SERV'!E92="TODO MÊS",E87,""))</f>
        <v/>
      </c>
      <c r="F127" s="170">
        <f t="shared" si="32"/>
        <v>1</v>
      </c>
      <c r="G127" s="170">
        <f t="shared" si="32"/>
        <v>0</v>
      </c>
      <c r="H127" s="170">
        <f t="shared" si="32"/>
        <v>0</v>
      </c>
      <c r="I127" s="170">
        <f t="shared" si="32"/>
        <v>0</v>
      </c>
      <c r="J127" s="177" t="str">
        <f t="shared" ref="J127:U142" si="33">IF($E127="","",IF(MONTH(J$5)=MONTH($A127),$F127*$E127,IF(MONTH(J$5)=MONTH($A127)+1,$G127*$E127,IF(MONTH(J$5)=MONTH($A127)+2,$H127*$E127,IF(MONTH(J$5)=MONTH($A127)+3,$I127*$E127,0)))))</f>
        <v/>
      </c>
      <c r="K127" s="178" t="str">
        <f t="shared" si="33"/>
        <v/>
      </c>
      <c r="L127" s="178" t="str">
        <f t="shared" si="33"/>
        <v/>
      </c>
      <c r="M127" s="178" t="str">
        <f t="shared" si="33"/>
        <v/>
      </c>
      <c r="N127" s="178" t="str">
        <f t="shared" si="33"/>
        <v/>
      </c>
      <c r="O127" s="178" t="str">
        <f t="shared" si="33"/>
        <v/>
      </c>
      <c r="P127" s="178" t="str">
        <f t="shared" si="33"/>
        <v/>
      </c>
      <c r="Q127" s="178" t="str">
        <f t="shared" si="33"/>
        <v/>
      </c>
      <c r="R127" s="178" t="str">
        <f t="shared" si="33"/>
        <v/>
      </c>
      <c r="S127" s="178" t="str">
        <f t="shared" si="33"/>
        <v/>
      </c>
      <c r="T127" s="178" t="str">
        <f t="shared" si="33"/>
        <v/>
      </c>
      <c r="U127" s="178" t="str">
        <f t="shared" si="33"/>
        <v/>
      </c>
      <c r="V127" s="177" t="str">
        <f t="shared" ref="V127:V165" si="34">IF($E127="","",IF(MONTH($A127)=MONTH(U$5),$G127*$E127,IF(MONTH($A127)=MONTH(T$5),$H127*$E127,IF(MONTH($A127)=S$5,$I127*$E127,0))))</f>
        <v/>
      </c>
      <c r="W127" s="178" t="str">
        <f t="shared" si="26"/>
        <v/>
      </c>
      <c r="X127" s="178" t="str">
        <f t="shared" si="27"/>
        <v/>
      </c>
      <c r="Y127" s="177">
        <f t="shared" si="30"/>
        <v>0</v>
      </c>
      <c r="Z127" s="178"/>
      <c r="AA127" s="178"/>
      <c r="AB127" s="178"/>
      <c r="AC127" s="179"/>
    </row>
    <row r="128" spans="1:29" hidden="1">
      <c r="A128" s="174">
        <f>'16- RC SERV'!A133</f>
        <v>45812</v>
      </c>
      <c r="B128" s="175"/>
      <c r="C128" s="176"/>
      <c r="D128" s="176"/>
      <c r="E128" s="25" t="str">
        <f>IF(A128="","",IF('16- RC SERV'!E93="TODO MÊS",E88,""))</f>
        <v/>
      </c>
      <c r="F128" s="170">
        <f t="shared" si="32"/>
        <v>1</v>
      </c>
      <c r="G128" s="170">
        <f t="shared" si="32"/>
        <v>0</v>
      </c>
      <c r="H128" s="170">
        <f t="shared" si="32"/>
        <v>0</v>
      </c>
      <c r="I128" s="170">
        <f t="shared" si="32"/>
        <v>0</v>
      </c>
      <c r="J128" s="177" t="str">
        <f t="shared" si="33"/>
        <v/>
      </c>
      <c r="K128" s="178" t="str">
        <f t="shared" si="33"/>
        <v/>
      </c>
      <c r="L128" s="178" t="str">
        <f t="shared" si="33"/>
        <v/>
      </c>
      <c r="M128" s="178" t="str">
        <f t="shared" si="33"/>
        <v/>
      </c>
      <c r="N128" s="178" t="str">
        <f t="shared" si="33"/>
        <v/>
      </c>
      <c r="O128" s="178" t="str">
        <f t="shared" si="33"/>
        <v/>
      </c>
      <c r="P128" s="178" t="str">
        <f t="shared" si="33"/>
        <v/>
      </c>
      <c r="Q128" s="178" t="str">
        <f t="shared" si="33"/>
        <v/>
      </c>
      <c r="R128" s="178" t="str">
        <f t="shared" si="33"/>
        <v/>
      </c>
      <c r="S128" s="178" t="str">
        <f t="shared" si="33"/>
        <v/>
      </c>
      <c r="T128" s="178" t="str">
        <f t="shared" si="33"/>
        <v/>
      </c>
      <c r="U128" s="178" t="str">
        <f t="shared" si="33"/>
        <v/>
      </c>
      <c r="V128" s="177" t="str">
        <f t="shared" si="34"/>
        <v/>
      </c>
      <c r="W128" s="178" t="str">
        <f t="shared" si="26"/>
        <v/>
      </c>
      <c r="X128" s="178" t="str">
        <f t="shared" si="27"/>
        <v/>
      </c>
      <c r="Y128" s="177">
        <f t="shared" si="30"/>
        <v>0</v>
      </c>
      <c r="Z128" s="178"/>
      <c r="AA128" s="178"/>
      <c r="AB128" s="178"/>
      <c r="AC128" s="179"/>
    </row>
    <row r="129" spans="1:29" hidden="1">
      <c r="A129" s="174">
        <f>'16- RC SERV'!A134</f>
        <v>45842</v>
      </c>
      <c r="B129" s="175"/>
      <c r="C129" s="176"/>
      <c r="D129" s="176"/>
      <c r="E129" s="25" t="str">
        <f>IF(A129="","",IF('16- RC SERV'!E94="TODO MÊS",E89,""))</f>
        <v/>
      </c>
      <c r="F129" s="170">
        <f t="shared" si="32"/>
        <v>1</v>
      </c>
      <c r="G129" s="170">
        <f t="shared" si="32"/>
        <v>0</v>
      </c>
      <c r="H129" s="170">
        <f t="shared" si="32"/>
        <v>0</v>
      </c>
      <c r="I129" s="170">
        <f t="shared" si="32"/>
        <v>0</v>
      </c>
      <c r="J129" s="177" t="str">
        <f t="shared" si="33"/>
        <v/>
      </c>
      <c r="K129" s="178" t="str">
        <f t="shared" si="33"/>
        <v/>
      </c>
      <c r="L129" s="178" t="str">
        <f t="shared" si="33"/>
        <v/>
      </c>
      <c r="M129" s="178" t="str">
        <f t="shared" si="33"/>
        <v/>
      </c>
      <c r="N129" s="178" t="str">
        <f t="shared" si="33"/>
        <v/>
      </c>
      <c r="O129" s="178" t="str">
        <f t="shared" si="33"/>
        <v/>
      </c>
      <c r="P129" s="178" t="str">
        <f t="shared" si="33"/>
        <v/>
      </c>
      <c r="Q129" s="178" t="str">
        <f t="shared" si="33"/>
        <v/>
      </c>
      <c r="R129" s="178" t="str">
        <f t="shared" si="33"/>
        <v/>
      </c>
      <c r="S129" s="178" t="str">
        <f t="shared" si="33"/>
        <v/>
      </c>
      <c r="T129" s="178" t="str">
        <f t="shared" si="33"/>
        <v/>
      </c>
      <c r="U129" s="178" t="str">
        <f t="shared" si="33"/>
        <v/>
      </c>
      <c r="V129" s="177" t="str">
        <f t="shared" si="34"/>
        <v/>
      </c>
      <c r="W129" s="178" t="str">
        <f t="shared" si="26"/>
        <v/>
      </c>
      <c r="X129" s="178" t="str">
        <f t="shared" si="27"/>
        <v/>
      </c>
      <c r="Y129" s="177">
        <f t="shared" si="30"/>
        <v>0</v>
      </c>
      <c r="Z129" s="178"/>
      <c r="AA129" s="178"/>
      <c r="AB129" s="178"/>
      <c r="AC129" s="179"/>
    </row>
    <row r="130" spans="1:29" hidden="1">
      <c r="A130" s="174">
        <f>'16- RC SERV'!A135</f>
        <v>45874</v>
      </c>
      <c r="B130" s="175"/>
      <c r="C130" s="176"/>
      <c r="D130" s="176"/>
      <c r="E130" s="25" t="str">
        <f>IF(A130="","",IF('16- RC SERV'!E95="TODO MÊS",E90,""))</f>
        <v/>
      </c>
      <c r="F130" s="170">
        <f t="shared" si="32"/>
        <v>1</v>
      </c>
      <c r="G130" s="170">
        <f t="shared" si="32"/>
        <v>0</v>
      </c>
      <c r="H130" s="170">
        <f t="shared" si="32"/>
        <v>0</v>
      </c>
      <c r="I130" s="170">
        <f t="shared" si="32"/>
        <v>0</v>
      </c>
      <c r="J130" s="177" t="str">
        <f t="shared" si="33"/>
        <v/>
      </c>
      <c r="K130" s="178" t="str">
        <f t="shared" si="33"/>
        <v/>
      </c>
      <c r="L130" s="178" t="str">
        <f t="shared" si="33"/>
        <v/>
      </c>
      <c r="M130" s="178" t="str">
        <f t="shared" si="33"/>
        <v/>
      </c>
      <c r="N130" s="178" t="str">
        <f t="shared" si="33"/>
        <v/>
      </c>
      <c r="O130" s="178" t="str">
        <f t="shared" si="33"/>
        <v/>
      </c>
      <c r="P130" s="178" t="str">
        <f t="shared" si="33"/>
        <v/>
      </c>
      <c r="Q130" s="178" t="str">
        <f t="shared" si="33"/>
        <v/>
      </c>
      <c r="R130" s="178" t="str">
        <f t="shared" si="33"/>
        <v/>
      </c>
      <c r="S130" s="178" t="str">
        <f t="shared" si="33"/>
        <v/>
      </c>
      <c r="T130" s="178" t="str">
        <f t="shared" si="33"/>
        <v/>
      </c>
      <c r="U130" s="178" t="str">
        <f t="shared" si="33"/>
        <v/>
      </c>
      <c r="V130" s="177" t="str">
        <f t="shared" si="34"/>
        <v/>
      </c>
      <c r="W130" s="178" t="str">
        <f>IF($E130="","",IF(MONTH($A130)=MONTH(V$5),$G130*$E130,IF(MONTH($A130)=MONTH(U$5),$H130*$E130,IF(MONTH($A130)=T$5,$I130*$E130,0))))</f>
        <v/>
      </c>
      <c r="X130" s="178" t="str">
        <f>IF($E130="","",IF(MONTH($A130)=MONTH(W$5),$G130*$E130,IF(MONTH($A130)=MONTH(V$5),$H130*$E130,IF(MONTH($A130)=U$5,$I130*$E130,0))))</f>
        <v/>
      </c>
      <c r="Y130" s="177">
        <f t="shared" si="30"/>
        <v>0</v>
      </c>
      <c r="Z130" s="178"/>
      <c r="AA130" s="178"/>
      <c r="AB130" s="178"/>
      <c r="AC130" s="179"/>
    </row>
    <row r="131" spans="1:29" hidden="1">
      <c r="A131" s="174">
        <f>'16- RC SERV'!A136</f>
        <v>45905</v>
      </c>
      <c r="B131" s="175"/>
      <c r="C131" s="176"/>
      <c r="D131" s="176"/>
      <c r="E131" s="25" t="str">
        <f>IF(A131="","",IF('16- RC SERV'!E96="TODO MÊS",E91,""))</f>
        <v/>
      </c>
      <c r="F131" s="170">
        <f t="shared" si="32"/>
        <v>1</v>
      </c>
      <c r="G131" s="170">
        <f t="shared" si="32"/>
        <v>0</v>
      </c>
      <c r="H131" s="170">
        <f t="shared" si="32"/>
        <v>0</v>
      </c>
      <c r="I131" s="170">
        <f t="shared" si="32"/>
        <v>0</v>
      </c>
      <c r="J131" s="177" t="str">
        <f t="shared" si="33"/>
        <v/>
      </c>
      <c r="K131" s="178" t="str">
        <f t="shared" si="33"/>
        <v/>
      </c>
      <c r="L131" s="178" t="str">
        <f t="shared" si="33"/>
        <v/>
      </c>
      <c r="M131" s="178" t="str">
        <f t="shared" si="33"/>
        <v/>
      </c>
      <c r="N131" s="178" t="str">
        <f t="shared" si="33"/>
        <v/>
      </c>
      <c r="O131" s="178" t="str">
        <f t="shared" si="33"/>
        <v/>
      </c>
      <c r="P131" s="178" t="str">
        <f t="shared" si="33"/>
        <v/>
      </c>
      <c r="Q131" s="178" t="str">
        <f t="shared" si="33"/>
        <v/>
      </c>
      <c r="R131" s="178" t="str">
        <f t="shared" si="33"/>
        <v/>
      </c>
      <c r="S131" s="178" t="str">
        <f t="shared" si="33"/>
        <v/>
      </c>
      <c r="T131" s="178" t="str">
        <f t="shared" si="33"/>
        <v/>
      </c>
      <c r="U131" s="178" t="str">
        <f t="shared" si="33"/>
        <v/>
      </c>
      <c r="V131" s="177" t="str">
        <f t="shared" si="34"/>
        <v/>
      </c>
      <c r="W131" s="178" t="str">
        <f t="shared" ref="W131:W169" si="35">IF($E131="","",IF(MONTH($A131)=MONTH(V$5),$G131*$E131,IF(MONTH($A131)=MONTH(U$5),$H131*$E131,IF(MONTH($A131)=T$5,$I131*$E131,0))))</f>
        <v/>
      </c>
      <c r="X131" s="178" t="str">
        <f t="shared" ref="X131:X169" si="36">IF($E131="","",IF(MONTH($A131)=MONTH(W$5),$G131*$E131,IF(MONTH($A131)=MONTH(V$5),$H131*$E131,IF(MONTH($A131)=U$5,$I131*$E131,0))))</f>
        <v/>
      </c>
      <c r="Y131" s="177">
        <f t="shared" si="30"/>
        <v>0</v>
      </c>
      <c r="Z131" s="178"/>
      <c r="AA131" s="178"/>
      <c r="AB131" s="178"/>
      <c r="AC131" s="179"/>
    </row>
    <row r="132" spans="1:29" hidden="1">
      <c r="A132" s="174">
        <f>'16- RC SERV'!A137</f>
        <v>45936</v>
      </c>
      <c r="B132" s="175"/>
      <c r="C132" s="176"/>
      <c r="D132" s="176"/>
      <c r="E132" s="25" t="str">
        <f>IF(A132="","",IF('16- RC SERV'!E97="TODO MÊS",E92,""))</f>
        <v/>
      </c>
      <c r="F132" s="170">
        <f t="shared" si="32"/>
        <v>1</v>
      </c>
      <c r="G132" s="170">
        <f t="shared" si="32"/>
        <v>0</v>
      </c>
      <c r="H132" s="170">
        <f t="shared" si="32"/>
        <v>0</v>
      </c>
      <c r="I132" s="170">
        <f t="shared" si="32"/>
        <v>0</v>
      </c>
      <c r="J132" s="177" t="str">
        <f t="shared" si="33"/>
        <v/>
      </c>
      <c r="K132" s="178" t="str">
        <f t="shared" si="33"/>
        <v/>
      </c>
      <c r="L132" s="178" t="str">
        <f t="shared" si="33"/>
        <v/>
      </c>
      <c r="M132" s="178" t="str">
        <f t="shared" si="33"/>
        <v/>
      </c>
      <c r="N132" s="178" t="str">
        <f t="shared" si="33"/>
        <v/>
      </c>
      <c r="O132" s="178" t="str">
        <f t="shared" si="33"/>
        <v/>
      </c>
      <c r="P132" s="178" t="str">
        <f t="shared" si="33"/>
        <v/>
      </c>
      <c r="Q132" s="178" t="str">
        <f t="shared" si="33"/>
        <v/>
      </c>
      <c r="R132" s="178" t="str">
        <f t="shared" si="33"/>
        <v/>
      </c>
      <c r="S132" s="178" t="str">
        <f t="shared" si="33"/>
        <v/>
      </c>
      <c r="T132" s="178" t="str">
        <f t="shared" si="33"/>
        <v/>
      </c>
      <c r="U132" s="178" t="str">
        <f t="shared" si="33"/>
        <v/>
      </c>
      <c r="V132" s="177" t="str">
        <f t="shared" si="34"/>
        <v/>
      </c>
      <c r="W132" s="178" t="str">
        <f t="shared" si="35"/>
        <v/>
      </c>
      <c r="X132" s="178" t="str">
        <f t="shared" si="36"/>
        <v/>
      </c>
      <c r="Y132" s="177">
        <f t="shared" si="30"/>
        <v>0</v>
      </c>
      <c r="Z132" s="178"/>
      <c r="AA132" s="178"/>
      <c r="AB132" s="178"/>
      <c r="AC132" s="179"/>
    </row>
    <row r="133" spans="1:29" hidden="1">
      <c r="A133" s="174">
        <f>'16- RC SERV'!A138</f>
        <v>45967</v>
      </c>
      <c r="B133" s="175"/>
      <c r="C133" s="176"/>
      <c r="D133" s="176"/>
      <c r="E133" s="25" t="str">
        <f>IF(A133="","",IF('16- RC SERV'!E98="TODO MÊS",E93,""))</f>
        <v/>
      </c>
      <c r="F133" s="170">
        <f t="shared" si="32"/>
        <v>1</v>
      </c>
      <c r="G133" s="170">
        <f t="shared" si="32"/>
        <v>0</v>
      </c>
      <c r="H133" s="170">
        <f t="shared" si="32"/>
        <v>0</v>
      </c>
      <c r="I133" s="170">
        <f t="shared" si="32"/>
        <v>0</v>
      </c>
      <c r="J133" s="177" t="str">
        <f t="shared" si="33"/>
        <v/>
      </c>
      <c r="K133" s="178" t="str">
        <f t="shared" si="33"/>
        <v/>
      </c>
      <c r="L133" s="178" t="str">
        <f t="shared" si="33"/>
        <v/>
      </c>
      <c r="M133" s="178" t="str">
        <f t="shared" si="33"/>
        <v/>
      </c>
      <c r="N133" s="178" t="str">
        <f t="shared" si="33"/>
        <v/>
      </c>
      <c r="O133" s="178" t="str">
        <f t="shared" si="33"/>
        <v/>
      </c>
      <c r="P133" s="178" t="str">
        <f t="shared" si="33"/>
        <v/>
      </c>
      <c r="Q133" s="178" t="str">
        <f t="shared" si="33"/>
        <v/>
      </c>
      <c r="R133" s="178" t="str">
        <f t="shared" si="33"/>
        <v/>
      </c>
      <c r="S133" s="178" t="str">
        <f t="shared" si="33"/>
        <v/>
      </c>
      <c r="T133" s="178" t="str">
        <f t="shared" si="33"/>
        <v/>
      </c>
      <c r="U133" s="178" t="str">
        <f t="shared" si="33"/>
        <v/>
      </c>
      <c r="V133" s="177" t="str">
        <f t="shared" si="34"/>
        <v/>
      </c>
      <c r="W133" s="178" t="str">
        <f t="shared" si="35"/>
        <v/>
      </c>
      <c r="X133" s="178" t="str">
        <f t="shared" si="36"/>
        <v/>
      </c>
      <c r="Y133" s="177">
        <f t="shared" si="30"/>
        <v>0</v>
      </c>
      <c r="Z133" s="178"/>
      <c r="AA133" s="178"/>
      <c r="AB133" s="178"/>
      <c r="AC133" s="179"/>
    </row>
    <row r="134" spans="1:29" hidden="1">
      <c r="A134" s="174">
        <f>'16- RC SERV'!A139</f>
        <v>45967</v>
      </c>
      <c r="B134" s="175"/>
      <c r="C134" s="176"/>
      <c r="D134" s="176"/>
      <c r="E134" s="25" t="str">
        <f>IF(A134="","",IF('16- RC SERV'!E99="TODO MÊS",E94,""))</f>
        <v/>
      </c>
      <c r="F134" s="170">
        <f t="shared" si="32"/>
        <v>1</v>
      </c>
      <c r="G134" s="170">
        <f t="shared" si="32"/>
        <v>0</v>
      </c>
      <c r="H134" s="170">
        <f t="shared" si="32"/>
        <v>0</v>
      </c>
      <c r="I134" s="170">
        <f t="shared" si="32"/>
        <v>0</v>
      </c>
      <c r="J134" s="177" t="str">
        <f t="shared" si="33"/>
        <v/>
      </c>
      <c r="K134" s="178" t="str">
        <f t="shared" si="33"/>
        <v/>
      </c>
      <c r="L134" s="178" t="str">
        <f t="shared" si="33"/>
        <v/>
      </c>
      <c r="M134" s="178" t="str">
        <f t="shared" si="33"/>
        <v/>
      </c>
      <c r="N134" s="178" t="str">
        <f t="shared" si="33"/>
        <v/>
      </c>
      <c r="O134" s="178" t="str">
        <f t="shared" si="33"/>
        <v/>
      </c>
      <c r="P134" s="178" t="str">
        <f t="shared" si="33"/>
        <v/>
      </c>
      <c r="Q134" s="178" t="str">
        <f t="shared" si="33"/>
        <v/>
      </c>
      <c r="R134" s="178" t="str">
        <f t="shared" si="33"/>
        <v/>
      </c>
      <c r="S134" s="178" t="str">
        <f t="shared" si="33"/>
        <v/>
      </c>
      <c r="T134" s="178" t="str">
        <f t="shared" si="33"/>
        <v/>
      </c>
      <c r="U134" s="178" t="str">
        <f t="shared" si="33"/>
        <v/>
      </c>
      <c r="V134" s="177" t="str">
        <f t="shared" si="34"/>
        <v/>
      </c>
      <c r="W134" s="178" t="str">
        <f t="shared" si="35"/>
        <v/>
      </c>
      <c r="X134" s="178" t="str">
        <f t="shared" si="36"/>
        <v/>
      </c>
      <c r="Y134" s="177">
        <f t="shared" si="30"/>
        <v>0</v>
      </c>
      <c r="Z134" s="178"/>
      <c r="AA134" s="178"/>
      <c r="AB134" s="178"/>
      <c r="AC134" s="179"/>
    </row>
    <row r="135" spans="1:29" hidden="1">
      <c r="A135" s="174">
        <f>'16- RC SERV'!A140</f>
        <v>45998</v>
      </c>
      <c r="B135" s="175"/>
      <c r="C135" s="176"/>
      <c r="D135" s="176"/>
      <c r="E135" s="25" t="str">
        <f>IF(A135="","",IF('16- RC SERV'!E100="TODO MÊS",E95,""))</f>
        <v/>
      </c>
      <c r="F135" s="170">
        <f t="shared" si="32"/>
        <v>1</v>
      </c>
      <c r="G135" s="170">
        <f t="shared" si="32"/>
        <v>0</v>
      </c>
      <c r="H135" s="170">
        <f t="shared" si="32"/>
        <v>0</v>
      </c>
      <c r="I135" s="170">
        <f t="shared" si="32"/>
        <v>0</v>
      </c>
      <c r="J135" s="177" t="str">
        <f t="shared" si="33"/>
        <v/>
      </c>
      <c r="K135" s="178" t="str">
        <f t="shared" si="33"/>
        <v/>
      </c>
      <c r="L135" s="178" t="str">
        <f t="shared" si="33"/>
        <v/>
      </c>
      <c r="M135" s="178" t="str">
        <f t="shared" si="33"/>
        <v/>
      </c>
      <c r="N135" s="178" t="str">
        <f t="shared" si="33"/>
        <v/>
      </c>
      <c r="O135" s="178" t="str">
        <f t="shared" si="33"/>
        <v/>
      </c>
      <c r="P135" s="178" t="str">
        <f t="shared" si="33"/>
        <v/>
      </c>
      <c r="Q135" s="178" t="str">
        <f t="shared" si="33"/>
        <v/>
      </c>
      <c r="R135" s="178" t="str">
        <f t="shared" si="33"/>
        <v/>
      </c>
      <c r="S135" s="178" t="str">
        <f t="shared" si="33"/>
        <v/>
      </c>
      <c r="T135" s="178" t="str">
        <f t="shared" si="33"/>
        <v/>
      </c>
      <c r="U135" s="178" t="str">
        <f t="shared" si="33"/>
        <v/>
      </c>
      <c r="V135" s="177" t="str">
        <f t="shared" si="34"/>
        <v/>
      </c>
      <c r="W135" s="178" t="str">
        <f t="shared" si="35"/>
        <v/>
      </c>
      <c r="X135" s="178" t="str">
        <f t="shared" si="36"/>
        <v/>
      </c>
      <c r="Y135" s="177">
        <f t="shared" si="30"/>
        <v>0</v>
      </c>
      <c r="Z135" s="178"/>
      <c r="AA135" s="178"/>
      <c r="AB135" s="178"/>
      <c r="AC135" s="179"/>
    </row>
    <row r="136" spans="1:29" hidden="1">
      <c r="A136" s="174">
        <f>'16- RC SERV'!A141</f>
        <v>46029</v>
      </c>
      <c r="B136" s="175"/>
      <c r="C136" s="176"/>
      <c r="D136" s="176"/>
      <c r="E136" s="25" t="str">
        <f>IF(A136="","",IF('16- RC SERV'!E101="TODO MÊS",E96,""))</f>
        <v/>
      </c>
      <c r="F136" s="170">
        <f t="shared" si="32"/>
        <v>1</v>
      </c>
      <c r="G136" s="170">
        <f t="shared" si="32"/>
        <v>0</v>
      </c>
      <c r="H136" s="170">
        <f t="shared" si="32"/>
        <v>0</v>
      </c>
      <c r="I136" s="170">
        <f t="shared" si="32"/>
        <v>0</v>
      </c>
      <c r="J136" s="177" t="str">
        <f t="shared" si="33"/>
        <v/>
      </c>
      <c r="K136" s="178" t="str">
        <f t="shared" si="33"/>
        <v/>
      </c>
      <c r="L136" s="178" t="str">
        <f t="shared" si="33"/>
        <v/>
      </c>
      <c r="M136" s="178" t="str">
        <f t="shared" si="33"/>
        <v/>
      </c>
      <c r="N136" s="178" t="str">
        <f t="shared" si="33"/>
        <v/>
      </c>
      <c r="O136" s="178" t="str">
        <f t="shared" si="33"/>
        <v/>
      </c>
      <c r="P136" s="178" t="str">
        <f t="shared" si="33"/>
        <v/>
      </c>
      <c r="Q136" s="178" t="str">
        <f t="shared" si="33"/>
        <v/>
      </c>
      <c r="R136" s="178" t="str">
        <f t="shared" si="33"/>
        <v/>
      </c>
      <c r="S136" s="178" t="str">
        <f t="shared" si="33"/>
        <v/>
      </c>
      <c r="T136" s="178" t="str">
        <f t="shared" si="33"/>
        <v/>
      </c>
      <c r="U136" s="178" t="str">
        <f t="shared" si="33"/>
        <v/>
      </c>
      <c r="V136" s="177" t="str">
        <f t="shared" si="34"/>
        <v/>
      </c>
      <c r="W136" s="178" t="str">
        <f t="shared" si="35"/>
        <v/>
      </c>
      <c r="X136" s="178" t="str">
        <f t="shared" si="36"/>
        <v/>
      </c>
      <c r="Y136" s="177">
        <f t="shared" si="30"/>
        <v>0</v>
      </c>
      <c r="Z136" s="178"/>
      <c r="AA136" s="178"/>
      <c r="AB136" s="178"/>
      <c r="AC136" s="179"/>
    </row>
    <row r="137" spans="1:29" hidden="1">
      <c r="A137" s="174">
        <f>'16- RC SERV'!A142</f>
        <v>46089</v>
      </c>
      <c r="B137" s="175"/>
      <c r="C137" s="176"/>
      <c r="D137" s="176"/>
      <c r="E137" s="25" t="str">
        <f>IF(A137="","",IF('16- RC SERV'!E102="TODO MÊS",E97,""))</f>
        <v/>
      </c>
      <c r="F137" s="170">
        <f t="shared" si="32"/>
        <v>1</v>
      </c>
      <c r="G137" s="170">
        <f t="shared" si="32"/>
        <v>0</v>
      </c>
      <c r="H137" s="170">
        <f t="shared" si="32"/>
        <v>0</v>
      </c>
      <c r="I137" s="170">
        <f t="shared" si="32"/>
        <v>0</v>
      </c>
      <c r="J137" s="177" t="str">
        <f t="shared" si="33"/>
        <v/>
      </c>
      <c r="K137" s="178" t="str">
        <f t="shared" si="33"/>
        <v/>
      </c>
      <c r="L137" s="178" t="str">
        <f t="shared" si="33"/>
        <v/>
      </c>
      <c r="M137" s="178" t="str">
        <f t="shared" si="33"/>
        <v/>
      </c>
      <c r="N137" s="178" t="str">
        <f t="shared" si="33"/>
        <v/>
      </c>
      <c r="O137" s="178" t="str">
        <f t="shared" si="33"/>
        <v/>
      </c>
      <c r="P137" s="178" t="str">
        <f t="shared" si="33"/>
        <v/>
      </c>
      <c r="Q137" s="178" t="str">
        <f t="shared" si="33"/>
        <v/>
      </c>
      <c r="R137" s="178" t="str">
        <f t="shared" si="33"/>
        <v/>
      </c>
      <c r="S137" s="178" t="str">
        <f t="shared" si="33"/>
        <v/>
      </c>
      <c r="T137" s="178" t="str">
        <f t="shared" si="33"/>
        <v/>
      </c>
      <c r="U137" s="178" t="str">
        <f t="shared" si="33"/>
        <v/>
      </c>
      <c r="V137" s="177" t="str">
        <f t="shared" si="34"/>
        <v/>
      </c>
      <c r="W137" s="178" t="str">
        <f t="shared" si="35"/>
        <v/>
      </c>
      <c r="X137" s="178" t="str">
        <f t="shared" si="36"/>
        <v/>
      </c>
      <c r="Y137" s="177">
        <f t="shared" si="30"/>
        <v>0</v>
      </c>
      <c r="Z137" s="178"/>
      <c r="AA137" s="178"/>
      <c r="AB137" s="178"/>
      <c r="AC137" s="179"/>
    </row>
    <row r="138" spans="1:29" hidden="1">
      <c r="A138" s="174" t="str">
        <f>'16- RC SERV'!A143</f>
        <v/>
      </c>
      <c r="B138" s="175"/>
      <c r="C138" s="176"/>
      <c r="D138" s="176"/>
      <c r="E138" s="25" t="str">
        <f>IF(A138="","",IF('16- RC SERV'!E103="TODO MÊS",E98,""))</f>
        <v/>
      </c>
      <c r="F138" s="170">
        <f t="shared" si="32"/>
        <v>0</v>
      </c>
      <c r="G138" s="170">
        <f t="shared" si="32"/>
        <v>0</v>
      </c>
      <c r="H138" s="170">
        <f t="shared" si="32"/>
        <v>0</v>
      </c>
      <c r="I138" s="170">
        <f t="shared" si="32"/>
        <v>0</v>
      </c>
      <c r="J138" s="177" t="str">
        <f t="shared" si="33"/>
        <v/>
      </c>
      <c r="K138" s="178" t="str">
        <f t="shared" si="33"/>
        <v/>
      </c>
      <c r="L138" s="178" t="str">
        <f t="shared" si="33"/>
        <v/>
      </c>
      <c r="M138" s="178" t="str">
        <f t="shared" si="33"/>
        <v/>
      </c>
      <c r="N138" s="178" t="str">
        <f t="shared" si="33"/>
        <v/>
      </c>
      <c r="O138" s="178" t="str">
        <f t="shared" si="33"/>
        <v/>
      </c>
      <c r="P138" s="178" t="str">
        <f t="shared" si="33"/>
        <v/>
      </c>
      <c r="Q138" s="178" t="str">
        <f t="shared" si="33"/>
        <v/>
      </c>
      <c r="R138" s="178" t="str">
        <f t="shared" si="33"/>
        <v/>
      </c>
      <c r="S138" s="178" t="str">
        <f t="shared" si="33"/>
        <v/>
      </c>
      <c r="T138" s="178" t="str">
        <f t="shared" si="33"/>
        <v/>
      </c>
      <c r="U138" s="178" t="str">
        <f t="shared" si="33"/>
        <v/>
      </c>
      <c r="V138" s="177" t="str">
        <f t="shared" si="34"/>
        <v/>
      </c>
      <c r="W138" s="178" t="str">
        <f t="shared" si="35"/>
        <v/>
      </c>
      <c r="X138" s="178" t="str">
        <f t="shared" si="36"/>
        <v/>
      </c>
      <c r="Y138" s="177">
        <f t="shared" si="30"/>
        <v>0</v>
      </c>
      <c r="Z138" s="178"/>
      <c r="AA138" s="178"/>
      <c r="AB138" s="178"/>
      <c r="AC138" s="179"/>
    </row>
    <row r="139" spans="1:29" hidden="1">
      <c r="A139" s="174" t="str">
        <f>'16- RC SERV'!A144</f>
        <v/>
      </c>
      <c r="B139" s="175"/>
      <c r="C139" s="176"/>
      <c r="D139" s="176"/>
      <c r="E139" s="25" t="str">
        <f>IF(A139="","",IF('16- RC SERV'!E104="TODO MÊS",E99,""))</f>
        <v/>
      </c>
      <c r="F139" s="170">
        <f t="shared" si="32"/>
        <v>0</v>
      </c>
      <c r="G139" s="170">
        <f t="shared" si="32"/>
        <v>0</v>
      </c>
      <c r="H139" s="170">
        <f t="shared" si="32"/>
        <v>0</v>
      </c>
      <c r="I139" s="170">
        <f t="shared" si="32"/>
        <v>0</v>
      </c>
      <c r="J139" s="177" t="str">
        <f t="shared" si="33"/>
        <v/>
      </c>
      <c r="K139" s="178" t="str">
        <f t="shared" si="33"/>
        <v/>
      </c>
      <c r="L139" s="178" t="str">
        <f t="shared" si="33"/>
        <v/>
      </c>
      <c r="M139" s="178" t="str">
        <f t="shared" si="33"/>
        <v/>
      </c>
      <c r="N139" s="178" t="str">
        <f t="shared" si="33"/>
        <v/>
      </c>
      <c r="O139" s="178" t="str">
        <f t="shared" si="33"/>
        <v/>
      </c>
      <c r="P139" s="178" t="str">
        <f t="shared" si="33"/>
        <v/>
      </c>
      <c r="Q139" s="178" t="str">
        <f t="shared" si="33"/>
        <v/>
      </c>
      <c r="R139" s="178" t="str">
        <f t="shared" si="33"/>
        <v/>
      </c>
      <c r="S139" s="178" t="str">
        <f t="shared" si="33"/>
        <v/>
      </c>
      <c r="T139" s="178" t="str">
        <f t="shared" si="33"/>
        <v/>
      </c>
      <c r="U139" s="178" t="str">
        <f t="shared" si="33"/>
        <v/>
      </c>
      <c r="V139" s="177" t="str">
        <f t="shared" si="34"/>
        <v/>
      </c>
      <c r="W139" s="178" t="str">
        <f t="shared" si="35"/>
        <v/>
      </c>
      <c r="X139" s="178" t="str">
        <f t="shared" si="36"/>
        <v/>
      </c>
      <c r="Y139" s="177">
        <f t="shared" si="30"/>
        <v>0</v>
      </c>
      <c r="Z139" s="178"/>
      <c r="AA139" s="178"/>
      <c r="AB139" s="178"/>
      <c r="AC139" s="179"/>
    </row>
    <row r="140" spans="1:29" hidden="1">
      <c r="A140" s="174" t="str">
        <f>'16- RC SERV'!A145</f>
        <v/>
      </c>
      <c r="B140" s="175"/>
      <c r="C140" s="176"/>
      <c r="D140" s="176"/>
      <c r="E140" s="25" t="str">
        <f>IF(A140="","",IF('16- RC SERV'!E105="TODO MÊS",E100,""))</f>
        <v/>
      </c>
      <c r="F140" s="170">
        <f t="shared" si="32"/>
        <v>0</v>
      </c>
      <c r="G140" s="170">
        <f t="shared" si="32"/>
        <v>0</v>
      </c>
      <c r="H140" s="170">
        <f t="shared" si="32"/>
        <v>0</v>
      </c>
      <c r="I140" s="170">
        <f t="shared" si="32"/>
        <v>0</v>
      </c>
      <c r="J140" s="177" t="str">
        <f t="shared" si="33"/>
        <v/>
      </c>
      <c r="K140" s="178" t="str">
        <f t="shared" si="33"/>
        <v/>
      </c>
      <c r="L140" s="178" t="str">
        <f t="shared" si="33"/>
        <v/>
      </c>
      <c r="M140" s="178" t="str">
        <f t="shared" si="33"/>
        <v/>
      </c>
      <c r="N140" s="178" t="str">
        <f t="shared" si="33"/>
        <v/>
      </c>
      <c r="O140" s="178" t="str">
        <f t="shared" si="33"/>
        <v/>
      </c>
      <c r="P140" s="178" t="str">
        <f t="shared" si="33"/>
        <v/>
      </c>
      <c r="Q140" s="178" t="str">
        <f t="shared" si="33"/>
        <v/>
      </c>
      <c r="R140" s="178" t="str">
        <f t="shared" si="33"/>
        <v/>
      </c>
      <c r="S140" s="178" t="str">
        <f t="shared" si="33"/>
        <v/>
      </c>
      <c r="T140" s="178" t="str">
        <f t="shared" si="33"/>
        <v/>
      </c>
      <c r="U140" s="178" t="str">
        <f t="shared" si="33"/>
        <v/>
      </c>
      <c r="V140" s="177" t="str">
        <f t="shared" si="34"/>
        <v/>
      </c>
      <c r="W140" s="178" t="str">
        <f t="shared" si="35"/>
        <v/>
      </c>
      <c r="X140" s="178" t="str">
        <f t="shared" si="36"/>
        <v/>
      </c>
      <c r="Y140" s="177">
        <f t="shared" si="30"/>
        <v>0</v>
      </c>
      <c r="Z140" s="178"/>
      <c r="AA140" s="178"/>
      <c r="AB140" s="178"/>
      <c r="AC140" s="179"/>
    </row>
    <row r="141" spans="1:29" hidden="1">
      <c r="A141" s="174" t="str">
        <f>'16- RC SERV'!A146</f>
        <v/>
      </c>
      <c r="B141" s="175"/>
      <c r="C141" s="176"/>
      <c r="D141" s="176"/>
      <c r="E141" s="25" t="str">
        <f>IF(A141="","",IF('16- RC SERV'!E106="TODO MÊS",E101,""))</f>
        <v/>
      </c>
      <c r="F141" s="170">
        <f t="shared" si="32"/>
        <v>0</v>
      </c>
      <c r="G141" s="170">
        <f t="shared" si="32"/>
        <v>0</v>
      </c>
      <c r="H141" s="170">
        <f t="shared" si="32"/>
        <v>0</v>
      </c>
      <c r="I141" s="170">
        <f t="shared" si="32"/>
        <v>0</v>
      </c>
      <c r="J141" s="177" t="str">
        <f t="shared" si="33"/>
        <v/>
      </c>
      <c r="K141" s="178" t="str">
        <f t="shared" si="33"/>
        <v/>
      </c>
      <c r="L141" s="178" t="str">
        <f t="shared" si="33"/>
        <v/>
      </c>
      <c r="M141" s="178" t="str">
        <f t="shared" si="33"/>
        <v/>
      </c>
      <c r="N141" s="178" t="str">
        <f t="shared" si="33"/>
        <v/>
      </c>
      <c r="O141" s="178" t="str">
        <f t="shared" si="33"/>
        <v/>
      </c>
      <c r="P141" s="178" t="str">
        <f t="shared" si="33"/>
        <v/>
      </c>
      <c r="Q141" s="178" t="str">
        <f t="shared" si="33"/>
        <v/>
      </c>
      <c r="R141" s="178" t="str">
        <f t="shared" si="33"/>
        <v/>
      </c>
      <c r="S141" s="178" t="str">
        <f t="shared" si="33"/>
        <v/>
      </c>
      <c r="T141" s="178" t="str">
        <f t="shared" si="33"/>
        <v/>
      </c>
      <c r="U141" s="178" t="str">
        <f t="shared" si="33"/>
        <v/>
      </c>
      <c r="V141" s="177" t="str">
        <f t="shared" si="34"/>
        <v/>
      </c>
      <c r="W141" s="178" t="str">
        <f t="shared" si="35"/>
        <v/>
      </c>
      <c r="X141" s="178" t="str">
        <f t="shared" si="36"/>
        <v/>
      </c>
      <c r="Y141" s="177">
        <f t="shared" si="30"/>
        <v>0</v>
      </c>
      <c r="Z141" s="178"/>
      <c r="AA141" s="178"/>
      <c r="AB141" s="178"/>
      <c r="AC141" s="179"/>
    </row>
    <row r="142" spans="1:29" hidden="1">
      <c r="A142" s="174" t="str">
        <f>'16- RC SERV'!A147</f>
        <v/>
      </c>
      <c r="B142" s="175"/>
      <c r="C142" s="176"/>
      <c r="D142" s="176"/>
      <c r="E142" s="25" t="str">
        <f>IF(A142="","",IF('16- RC SERV'!E107="TODO MÊS",E102,""))</f>
        <v/>
      </c>
      <c r="F142" s="170">
        <f t="shared" si="32"/>
        <v>0</v>
      </c>
      <c r="G142" s="170">
        <f t="shared" si="32"/>
        <v>0</v>
      </c>
      <c r="H142" s="170">
        <f t="shared" si="32"/>
        <v>0</v>
      </c>
      <c r="I142" s="170">
        <f t="shared" si="32"/>
        <v>0</v>
      </c>
      <c r="J142" s="177" t="str">
        <f t="shared" si="33"/>
        <v/>
      </c>
      <c r="K142" s="178" t="str">
        <f t="shared" si="33"/>
        <v/>
      </c>
      <c r="L142" s="178" t="str">
        <f t="shared" si="33"/>
        <v/>
      </c>
      <c r="M142" s="178" t="str">
        <f t="shared" si="33"/>
        <v/>
      </c>
      <c r="N142" s="178" t="str">
        <f t="shared" si="33"/>
        <v/>
      </c>
      <c r="O142" s="178" t="str">
        <f t="shared" si="33"/>
        <v/>
      </c>
      <c r="P142" s="178" t="str">
        <f t="shared" si="33"/>
        <v/>
      </c>
      <c r="Q142" s="178" t="str">
        <f t="shared" si="33"/>
        <v/>
      </c>
      <c r="R142" s="178" t="str">
        <f t="shared" si="33"/>
        <v/>
      </c>
      <c r="S142" s="178" t="str">
        <f t="shared" si="33"/>
        <v/>
      </c>
      <c r="T142" s="178" t="str">
        <f t="shared" si="33"/>
        <v/>
      </c>
      <c r="U142" s="178" t="str">
        <f t="shared" si="33"/>
        <v/>
      </c>
      <c r="V142" s="177" t="str">
        <f t="shared" si="34"/>
        <v/>
      </c>
      <c r="W142" s="178" t="str">
        <f t="shared" si="35"/>
        <v/>
      </c>
      <c r="X142" s="178" t="str">
        <f t="shared" si="36"/>
        <v/>
      </c>
      <c r="Y142" s="177">
        <f t="shared" si="30"/>
        <v>0</v>
      </c>
      <c r="Z142" s="178"/>
      <c r="AA142" s="178"/>
      <c r="AB142" s="178"/>
      <c r="AC142" s="179"/>
    </row>
    <row r="143" spans="1:29" hidden="1">
      <c r="A143" s="174" t="str">
        <f>'16- RC SERV'!A148</f>
        <v/>
      </c>
      <c r="B143" s="175"/>
      <c r="C143" s="176"/>
      <c r="D143" s="176"/>
      <c r="E143" s="25" t="str">
        <f>IF(A143="","",IF('16- RC SERV'!E108="TODO MÊS",E103,""))</f>
        <v/>
      </c>
      <c r="F143" s="170">
        <f t="shared" si="32"/>
        <v>0</v>
      </c>
      <c r="G143" s="170">
        <f t="shared" si="32"/>
        <v>0</v>
      </c>
      <c r="H143" s="170">
        <f t="shared" si="32"/>
        <v>0</v>
      </c>
      <c r="I143" s="170">
        <f t="shared" si="32"/>
        <v>0</v>
      </c>
      <c r="J143" s="177" t="str">
        <f t="shared" ref="J143:U158" si="37">IF($E143="","",IF(MONTH(J$5)=MONTH($A143),$F143*$E143,IF(MONTH(J$5)=MONTH($A143)+1,$G143*$E143,IF(MONTH(J$5)=MONTH($A143)+2,$H143*$E143,IF(MONTH(J$5)=MONTH($A143)+3,$I143*$E143,0)))))</f>
        <v/>
      </c>
      <c r="K143" s="178" t="str">
        <f t="shared" si="37"/>
        <v/>
      </c>
      <c r="L143" s="178" t="str">
        <f t="shared" si="37"/>
        <v/>
      </c>
      <c r="M143" s="178" t="str">
        <f t="shared" si="37"/>
        <v/>
      </c>
      <c r="N143" s="178" t="str">
        <f t="shared" si="37"/>
        <v/>
      </c>
      <c r="O143" s="178" t="str">
        <f t="shared" si="37"/>
        <v/>
      </c>
      <c r="P143" s="178" t="str">
        <f t="shared" si="37"/>
        <v/>
      </c>
      <c r="Q143" s="178" t="str">
        <f t="shared" si="37"/>
        <v/>
      </c>
      <c r="R143" s="178" t="str">
        <f t="shared" si="37"/>
        <v/>
      </c>
      <c r="S143" s="178" t="str">
        <f t="shared" si="37"/>
        <v/>
      </c>
      <c r="T143" s="178" t="str">
        <f t="shared" si="37"/>
        <v/>
      </c>
      <c r="U143" s="178" t="str">
        <f t="shared" si="37"/>
        <v/>
      </c>
      <c r="V143" s="177" t="str">
        <f t="shared" si="34"/>
        <v/>
      </c>
      <c r="W143" s="178" t="str">
        <f t="shared" si="35"/>
        <v/>
      </c>
      <c r="X143" s="178" t="str">
        <f t="shared" si="36"/>
        <v/>
      </c>
      <c r="Y143" s="177">
        <f t="shared" si="30"/>
        <v>0</v>
      </c>
      <c r="Z143" s="178"/>
      <c r="AA143" s="178"/>
      <c r="AB143" s="178"/>
      <c r="AC143" s="179"/>
    </row>
    <row r="144" spans="1:29" hidden="1">
      <c r="A144" s="174" t="str">
        <f>'16- RC SERV'!A149</f>
        <v/>
      </c>
      <c r="B144" s="175"/>
      <c r="C144" s="176"/>
      <c r="D144" s="176"/>
      <c r="E144" s="25" t="str">
        <f>IF(A144="","",IF('16- RC SERV'!E109="TODO MÊS",E104,""))</f>
        <v/>
      </c>
      <c r="F144" s="170">
        <f t="shared" si="32"/>
        <v>0</v>
      </c>
      <c r="G144" s="170">
        <f t="shared" si="32"/>
        <v>0</v>
      </c>
      <c r="H144" s="170">
        <f t="shared" si="32"/>
        <v>0</v>
      </c>
      <c r="I144" s="170">
        <f t="shared" si="32"/>
        <v>0</v>
      </c>
      <c r="J144" s="177" t="str">
        <f t="shared" si="37"/>
        <v/>
      </c>
      <c r="K144" s="178" t="str">
        <f t="shared" si="37"/>
        <v/>
      </c>
      <c r="L144" s="178" t="str">
        <f t="shared" si="37"/>
        <v/>
      </c>
      <c r="M144" s="178" t="str">
        <f t="shared" si="37"/>
        <v/>
      </c>
      <c r="N144" s="178" t="str">
        <f t="shared" si="37"/>
        <v/>
      </c>
      <c r="O144" s="178" t="str">
        <f t="shared" si="37"/>
        <v/>
      </c>
      <c r="P144" s="178" t="str">
        <f t="shared" si="37"/>
        <v/>
      </c>
      <c r="Q144" s="178" t="str">
        <f t="shared" si="37"/>
        <v/>
      </c>
      <c r="R144" s="178" t="str">
        <f t="shared" si="37"/>
        <v/>
      </c>
      <c r="S144" s="178" t="str">
        <f t="shared" si="37"/>
        <v/>
      </c>
      <c r="T144" s="178" t="str">
        <f t="shared" si="37"/>
        <v/>
      </c>
      <c r="U144" s="178" t="str">
        <f t="shared" si="37"/>
        <v/>
      </c>
      <c r="V144" s="177" t="str">
        <f t="shared" si="34"/>
        <v/>
      </c>
      <c r="W144" s="178" t="str">
        <f t="shared" si="35"/>
        <v/>
      </c>
      <c r="X144" s="178" t="str">
        <f t="shared" si="36"/>
        <v/>
      </c>
      <c r="Y144" s="177">
        <f t="shared" si="30"/>
        <v>0</v>
      </c>
      <c r="Z144" s="178"/>
      <c r="AA144" s="178"/>
      <c r="AB144" s="178"/>
      <c r="AC144" s="179"/>
    </row>
    <row r="145" spans="1:29" hidden="1">
      <c r="A145" s="174" t="str">
        <f>'16- RC SERV'!A150</f>
        <v/>
      </c>
      <c r="B145" s="175"/>
      <c r="C145" s="176"/>
      <c r="D145" s="176"/>
      <c r="E145" s="25" t="str">
        <f>IF(A145="","",IF('16- RC SERV'!E110="TODO MÊS",E105,""))</f>
        <v/>
      </c>
      <c r="F145" s="170">
        <f t="shared" si="32"/>
        <v>0</v>
      </c>
      <c r="G145" s="170">
        <f t="shared" si="32"/>
        <v>0</v>
      </c>
      <c r="H145" s="170">
        <f t="shared" si="32"/>
        <v>0</v>
      </c>
      <c r="I145" s="170">
        <f t="shared" si="32"/>
        <v>0</v>
      </c>
      <c r="J145" s="177" t="str">
        <f t="shared" si="37"/>
        <v/>
      </c>
      <c r="K145" s="178" t="str">
        <f t="shared" si="37"/>
        <v/>
      </c>
      <c r="L145" s="178" t="str">
        <f t="shared" si="37"/>
        <v/>
      </c>
      <c r="M145" s="178" t="str">
        <f t="shared" si="37"/>
        <v/>
      </c>
      <c r="N145" s="178" t="str">
        <f t="shared" si="37"/>
        <v/>
      </c>
      <c r="O145" s="178" t="str">
        <f t="shared" si="37"/>
        <v/>
      </c>
      <c r="P145" s="178" t="str">
        <f t="shared" si="37"/>
        <v/>
      </c>
      <c r="Q145" s="178" t="str">
        <f t="shared" si="37"/>
        <v/>
      </c>
      <c r="R145" s="178" t="str">
        <f t="shared" si="37"/>
        <v/>
      </c>
      <c r="S145" s="178" t="str">
        <f t="shared" si="37"/>
        <v/>
      </c>
      <c r="T145" s="178" t="str">
        <f t="shared" si="37"/>
        <v/>
      </c>
      <c r="U145" s="178" t="str">
        <f t="shared" si="37"/>
        <v/>
      </c>
      <c r="V145" s="177" t="str">
        <f t="shared" si="34"/>
        <v/>
      </c>
      <c r="W145" s="178" t="str">
        <f t="shared" si="35"/>
        <v/>
      </c>
      <c r="X145" s="178" t="str">
        <f t="shared" si="36"/>
        <v/>
      </c>
      <c r="Y145" s="177">
        <f t="shared" si="30"/>
        <v>0</v>
      </c>
      <c r="Z145" s="178"/>
      <c r="AA145" s="178"/>
      <c r="AB145" s="178"/>
      <c r="AC145" s="179"/>
    </row>
    <row r="146" spans="1:29" hidden="1">
      <c r="A146" s="174" t="str">
        <f>'16- RC SERV'!A151</f>
        <v/>
      </c>
      <c r="B146" s="175"/>
      <c r="C146" s="176"/>
      <c r="D146" s="176"/>
      <c r="E146" s="25" t="str">
        <f>IF(A146="","",IF('16- RC SERV'!E111="TODO MÊS",E106,""))</f>
        <v/>
      </c>
      <c r="F146" s="170">
        <f t="shared" ref="F146:I165" si="38">F106</f>
        <v>0</v>
      </c>
      <c r="G146" s="170">
        <f t="shared" si="38"/>
        <v>0</v>
      </c>
      <c r="H146" s="170">
        <f t="shared" si="38"/>
        <v>0</v>
      </c>
      <c r="I146" s="170">
        <f t="shared" si="38"/>
        <v>0</v>
      </c>
      <c r="J146" s="177" t="str">
        <f t="shared" si="37"/>
        <v/>
      </c>
      <c r="K146" s="178" t="str">
        <f t="shared" si="37"/>
        <v/>
      </c>
      <c r="L146" s="178" t="str">
        <f t="shared" si="37"/>
        <v/>
      </c>
      <c r="M146" s="178" t="str">
        <f t="shared" si="37"/>
        <v/>
      </c>
      <c r="N146" s="178" t="str">
        <f t="shared" si="37"/>
        <v/>
      </c>
      <c r="O146" s="178" t="str">
        <f t="shared" si="37"/>
        <v/>
      </c>
      <c r="P146" s="178" t="str">
        <f t="shared" si="37"/>
        <v/>
      </c>
      <c r="Q146" s="178" t="str">
        <f t="shared" si="37"/>
        <v/>
      </c>
      <c r="R146" s="178" t="str">
        <f t="shared" si="37"/>
        <v/>
      </c>
      <c r="S146" s="178" t="str">
        <f t="shared" si="37"/>
        <v/>
      </c>
      <c r="T146" s="178" t="str">
        <f t="shared" si="37"/>
        <v/>
      </c>
      <c r="U146" s="178" t="str">
        <f t="shared" si="37"/>
        <v/>
      </c>
      <c r="V146" s="177" t="str">
        <f t="shared" si="34"/>
        <v/>
      </c>
      <c r="W146" s="178" t="str">
        <f t="shared" si="35"/>
        <v/>
      </c>
      <c r="X146" s="178" t="str">
        <f t="shared" si="36"/>
        <v/>
      </c>
      <c r="Y146" s="177">
        <f t="shared" si="30"/>
        <v>0</v>
      </c>
      <c r="Z146" s="178"/>
      <c r="AA146" s="178"/>
      <c r="AB146" s="178"/>
      <c r="AC146" s="179"/>
    </row>
    <row r="147" spans="1:29" hidden="1">
      <c r="A147" s="174" t="str">
        <f>'16- RC SERV'!A152</f>
        <v/>
      </c>
      <c r="B147" s="175"/>
      <c r="C147" s="176"/>
      <c r="D147" s="176"/>
      <c r="E147" s="25" t="str">
        <f>IF(A147="","",IF('16- RC SERV'!E112="TODO MÊS",E107,""))</f>
        <v/>
      </c>
      <c r="F147" s="170">
        <f t="shared" si="38"/>
        <v>0</v>
      </c>
      <c r="G147" s="170">
        <f t="shared" si="38"/>
        <v>0</v>
      </c>
      <c r="H147" s="170">
        <f t="shared" si="38"/>
        <v>0</v>
      </c>
      <c r="I147" s="170">
        <f t="shared" si="38"/>
        <v>0</v>
      </c>
      <c r="J147" s="177" t="str">
        <f t="shared" si="37"/>
        <v/>
      </c>
      <c r="K147" s="178" t="str">
        <f t="shared" si="37"/>
        <v/>
      </c>
      <c r="L147" s="178" t="str">
        <f t="shared" si="37"/>
        <v/>
      </c>
      <c r="M147" s="178" t="str">
        <f t="shared" si="37"/>
        <v/>
      </c>
      <c r="N147" s="178" t="str">
        <f t="shared" si="37"/>
        <v/>
      </c>
      <c r="O147" s="178" t="str">
        <f t="shared" si="37"/>
        <v/>
      </c>
      <c r="P147" s="178" t="str">
        <f t="shared" si="37"/>
        <v/>
      </c>
      <c r="Q147" s="178" t="str">
        <f t="shared" si="37"/>
        <v/>
      </c>
      <c r="R147" s="178" t="str">
        <f t="shared" si="37"/>
        <v/>
      </c>
      <c r="S147" s="178" t="str">
        <f t="shared" si="37"/>
        <v/>
      </c>
      <c r="T147" s="178" t="str">
        <f t="shared" si="37"/>
        <v/>
      </c>
      <c r="U147" s="178" t="str">
        <f t="shared" si="37"/>
        <v/>
      </c>
      <c r="V147" s="177" t="str">
        <f t="shared" si="34"/>
        <v/>
      </c>
      <c r="W147" s="178" t="str">
        <f t="shared" si="35"/>
        <v/>
      </c>
      <c r="X147" s="178" t="str">
        <f t="shared" si="36"/>
        <v/>
      </c>
      <c r="Y147" s="177">
        <f t="shared" si="30"/>
        <v>0</v>
      </c>
      <c r="Z147" s="178"/>
      <c r="AA147" s="178"/>
      <c r="AB147" s="178"/>
      <c r="AC147" s="179"/>
    </row>
    <row r="148" spans="1:29" hidden="1">
      <c r="A148" s="174" t="str">
        <f>'16- RC SERV'!A153</f>
        <v/>
      </c>
      <c r="B148" s="175"/>
      <c r="C148" s="176"/>
      <c r="D148" s="176"/>
      <c r="E148" s="25" t="str">
        <f>IF(A148="","",IF('16- RC SERV'!E113="TODO MÊS",E108,""))</f>
        <v/>
      </c>
      <c r="F148" s="170">
        <f t="shared" si="38"/>
        <v>0</v>
      </c>
      <c r="G148" s="170">
        <f t="shared" si="38"/>
        <v>0</v>
      </c>
      <c r="H148" s="170">
        <f t="shared" si="38"/>
        <v>0</v>
      </c>
      <c r="I148" s="170">
        <f t="shared" si="38"/>
        <v>0</v>
      </c>
      <c r="J148" s="177" t="str">
        <f t="shared" si="37"/>
        <v/>
      </c>
      <c r="K148" s="178" t="str">
        <f t="shared" si="37"/>
        <v/>
      </c>
      <c r="L148" s="178" t="str">
        <f t="shared" si="37"/>
        <v/>
      </c>
      <c r="M148" s="178" t="str">
        <f t="shared" si="37"/>
        <v/>
      </c>
      <c r="N148" s="178" t="str">
        <f t="shared" si="37"/>
        <v/>
      </c>
      <c r="O148" s="178" t="str">
        <f t="shared" si="37"/>
        <v/>
      </c>
      <c r="P148" s="178" t="str">
        <f t="shared" si="37"/>
        <v/>
      </c>
      <c r="Q148" s="178" t="str">
        <f t="shared" si="37"/>
        <v/>
      </c>
      <c r="R148" s="178" t="str">
        <f t="shared" si="37"/>
        <v/>
      </c>
      <c r="S148" s="178" t="str">
        <f t="shared" si="37"/>
        <v/>
      </c>
      <c r="T148" s="178" t="str">
        <f t="shared" si="37"/>
        <v/>
      </c>
      <c r="U148" s="178" t="str">
        <f t="shared" si="37"/>
        <v/>
      </c>
      <c r="V148" s="177" t="str">
        <f t="shared" si="34"/>
        <v/>
      </c>
      <c r="W148" s="178" t="str">
        <f t="shared" si="35"/>
        <v/>
      </c>
      <c r="X148" s="178" t="str">
        <f t="shared" si="36"/>
        <v/>
      </c>
      <c r="Y148" s="177">
        <f t="shared" si="30"/>
        <v>0</v>
      </c>
      <c r="Z148" s="178"/>
      <c r="AA148" s="178"/>
      <c r="AB148" s="178"/>
      <c r="AC148" s="179"/>
    </row>
    <row r="149" spans="1:29" hidden="1">
      <c r="A149" s="174" t="str">
        <f>'16- RC SERV'!A154</f>
        <v/>
      </c>
      <c r="B149" s="175"/>
      <c r="C149" s="176"/>
      <c r="D149" s="176"/>
      <c r="E149" s="25" t="str">
        <f>IF(A149="","",IF('16- RC SERV'!E114="TODO MÊS",E109,""))</f>
        <v/>
      </c>
      <c r="F149" s="170">
        <f t="shared" si="38"/>
        <v>0</v>
      </c>
      <c r="G149" s="170">
        <f t="shared" si="38"/>
        <v>0</v>
      </c>
      <c r="H149" s="170">
        <f t="shared" si="38"/>
        <v>0</v>
      </c>
      <c r="I149" s="170">
        <f t="shared" si="38"/>
        <v>0</v>
      </c>
      <c r="J149" s="177" t="str">
        <f t="shared" si="37"/>
        <v/>
      </c>
      <c r="K149" s="178" t="str">
        <f t="shared" si="37"/>
        <v/>
      </c>
      <c r="L149" s="178" t="str">
        <f t="shared" si="37"/>
        <v/>
      </c>
      <c r="M149" s="178" t="str">
        <f t="shared" si="37"/>
        <v/>
      </c>
      <c r="N149" s="178" t="str">
        <f t="shared" si="37"/>
        <v/>
      </c>
      <c r="O149" s="178" t="str">
        <f t="shared" si="37"/>
        <v/>
      </c>
      <c r="P149" s="178" t="str">
        <f t="shared" si="37"/>
        <v/>
      </c>
      <c r="Q149" s="178" t="str">
        <f t="shared" si="37"/>
        <v/>
      </c>
      <c r="R149" s="178" t="str">
        <f t="shared" si="37"/>
        <v/>
      </c>
      <c r="S149" s="178" t="str">
        <f t="shared" si="37"/>
        <v/>
      </c>
      <c r="T149" s="178" t="str">
        <f t="shared" si="37"/>
        <v/>
      </c>
      <c r="U149" s="178" t="str">
        <f t="shared" si="37"/>
        <v/>
      </c>
      <c r="V149" s="177" t="str">
        <f t="shared" si="34"/>
        <v/>
      </c>
      <c r="W149" s="178" t="str">
        <f t="shared" si="35"/>
        <v/>
      </c>
      <c r="X149" s="178" t="str">
        <f t="shared" si="36"/>
        <v/>
      </c>
      <c r="Y149" s="177">
        <f t="shared" si="30"/>
        <v>0</v>
      </c>
      <c r="Z149" s="178"/>
      <c r="AA149" s="178"/>
      <c r="AB149" s="178"/>
      <c r="AC149" s="179"/>
    </row>
    <row r="150" spans="1:29" hidden="1">
      <c r="A150" s="174" t="str">
        <f>'16- RC SERV'!A155</f>
        <v/>
      </c>
      <c r="B150" s="175"/>
      <c r="C150" s="176"/>
      <c r="D150" s="176"/>
      <c r="E150" s="25" t="str">
        <f>IF(A150="","",IF('16- RC SERV'!E115="TODO MÊS",E110,""))</f>
        <v/>
      </c>
      <c r="F150" s="170">
        <f t="shared" si="38"/>
        <v>0</v>
      </c>
      <c r="G150" s="170">
        <f t="shared" si="38"/>
        <v>0</v>
      </c>
      <c r="H150" s="170">
        <f t="shared" si="38"/>
        <v>0</v>
      </c>
      <c r="I150" s="170">
        <f t="shared" si="38"/>
        <v>0</v>
      </c>
      <c r="J150" s="177" t="str">
        <f t="shared" si="37"/>
        <v/>
      </c>
      <c r="K150" s="178" t="str">
        <f t="shared" si="37"/>
        <v/>
      </c>
      <c r="L150" s="178" t="str">
        <f t="shared" si="37"/>
        <v/>
      </c>
      <c r="M150" s="178" t="str">
        <f t="shared" si="37"/>
        <v/>
      </c>
      <c r="N150" s="178" t="str">
        <f t="shared" si="37"/>
        <v/>
      </c>
      <c r="O150" s="178" t="str">
        <f t="shared" si="37"/>
        <v/>
      </c>
      <c r="P150" s="178" t="str">
        <f t="shared" si="37"/>
        <v/>
      </c>
      <c r="Q150" s="178" t="str">
        <f t="shared" si="37"/>
        <v/>
      </c>
      <c r="R150" s="178" t="str">
        <f t="shared" si="37"/>
        <v/>
      </c>
      <c r="S150" s="178" t="str">
        <f t="shared" si="37"/>
        <v/>
      </c>
      <c r="T150" s="178" t="str">
        <f t="shared" si="37"/>
        <v/>
      </c>
      <c r="U150" s="178" t="str">
        <f t="shared" si="37"/>
        <v/>
      </c>
      <c r="V150" s="177" t="str">
        <f t="shared" si="34"/>
        <v/>
      </c>
      <c r="W150" s="178" t="str">
        <f t="shared" si="35"/>
        <v/>
      </c>
      <c r="X150" s="178" t="str">
        <f t="shared" si="36"/>
        <v/>
      </c>
      <c r="Y150" s="177">
        <f t="shared" si="30"/>
        <v>0</v>
      </c>
      <c r="Z150" s="178"/>
      <c r="AA150" s="178"/>
      <c r="AB150" s="178"/>
      <c r="AC150" s="179"/>
    </row>
    <row r="151" spans="1:29" hidden="1">
      <c r="A151" s="174" t="str">
        <f>'16- RC SERV'!A156</f>
        <v/>
      </c>
      <c r="B151" s="175"/>
      <c r="C151" s="176"/>
      <c r="D151" s="176"/>
      <c r="E151" s="25" t="str">
        <f>IF(A151="","",IF('16- RC SERV'!E116="TODO MÊS",E111,""))</f>
        <v/>
      </c>
      <c r="F151" s="170">
        <f t="shared" si="38"/>
        <v>0</v>
      </c>
      <c r="G151" s="170">
        <f t="shared" si="38"/>
        <v>0</v>
      </c>
      <c r="H151" s="170">
        <f t="shared" si="38"/>
        <v>0</v>
      </c>
      <c r="I151" s="170">
        <f t="shared" si="38"/>
        <v>0</v>
      </c>
      <c r="J151" s="177" t="str">
        <f t="shared" si="37"/>
        <v/>
      </c>
      <c r="K151" s="178" t="str">
        <f t="shared" si="37"/>
        <v/>
      </c>
      <c r="L151" s="178" t="str">
        <f t="shared" si="37"/>
        <v/>
      </c>
      <c r="M151" s="178" t="str">
        <f t="shared" si="37"/>
        <v/>
      </c>
      <c r="N151" s="178" t="str">
        <f t="shared" si="37"/>
        <v/>
      </c>
      <c r="O151" s="178" t="str">
        <f t="shared" si="37"/>
        <v/>
      </c>
      <c r="P151" s="178" t="str">
        <f t="shared" si="37"/>
        <v/>
      </c>
      <c r="Q151" s="178" t="str">
        <f t="shared" si="37"/>
        <v/>
      </c>
      <c r="R151" s="178" t="str">
        <f t="shared" si="37"/>
        <v/>
      </c>
      <c r="S151" s="178" t="str">
        <f t="shared" si="37"/>
        <v/>
      </c>
      <c r="T151" s="178" t="str">
        <f t="shared" si="37"/>
        <v/>
      </c>
      <c r="U151" s="178" t="str">
        <f t="shared" si="37"/>
        <v/>
      </c>
      <c r="V151" s="177" t="str">
        <f t="shared" si="34"/>
        <v/>
      </c>
      <c r="W151" s="178" t="str">
        <f t="shared" si="35"/>
        <v/>
      </c>
      <c r="X151" s="178" t="str">
        <f t="shared" si="36"/>
        <v/>
      </c>
      <c r="Y151" s="177">
        <f t="shared" si="30"/>
        <v>0</v>
      </c>
      <c r="Z151" s="178"/>
      <c r="AA151" s="178"/>
      <c r="AB151" s="178"/>
      <c r="AC151" s="179"/>
    </row>
    <row r="152" spans="1:29" hidden="1">
      <c r="A152" s="174" t="str">
        <f>'16- RC SERV'!A157</f>
        <v/>
      </c>
      <c r="B152" s="175"/>
      <c r="C152" s="176"/>
      <c r="D152" s="176"/>
      <c r="E152" s="25" t="str">
        <f>IF(A152="","",IF('16- RC SERV'!E117="TODO MÊS",E112,""))</f>
        <v/>
      </c>
      <c r="F152" s="170">
        <f t="shared" si="38"/>
        <v>0</v>
      </c>
      <c r="G152" s="170">
        <f t="shared" si="38"/>
        <v>0</v>
      </c>
      <c r="H152" s="170">
        <f t="shared" si="38"/>
        <v>0</v>
      </c>
      <c r="I152" s="170">
        <f t="shared" si="38"/>
        <v>0</v>
      </c>
      <c r="J152" s="177" t="str">
        <f t="shared" si="37"/>
        <v/>
      </c>
      <c r="K152" s="178" t="str">
        <f t="shared" si="37"/>
        <v/>
      </c>
      <c r="L152" s="178" t="str">
        <f t="shared" si="37"/>
        <v/>
      </c>
      <c r="M152" s="178" t="str">
        <f t="shared" si="37"/>
        <v/>
      </c>
      <c r="N152" s="178" t="str">
        <f t="shared" si="37"/>
        <v/>
      </c>
      <c r="O152" s="178" t="str">
        <f t="shared" si="37"/>
        <v/>
      </c>
      <c r="P152" s="178" t="str">
        <f t="shared" si="37"/>
        <v/>
      </c>
      <c r="Q152" s="178" t="str">
        <f t="shared" si="37"/>
        <v/>
      </c>
      <c r="R152" s="178" t="str">
        <f t="shared" si="37"/>
        <v/>
      </c>
      <c r="S152" s="178" t="str">
        <f t="shared" si="37"/>
        <v/>
      </c>
      <c r="T152" s="178" t="str">
        <f t="shared" si="37"/>
        <v/>
      </c>
      <c r="U152" s="178" t="str">
        <f t="shared" si="37"/>
        <v/>
      </c>
      <c r="V152" s="177" t="str">
        <f t="shared" si="34"/>
        <v/>
      </c>
      <c r="W152" s="178" t="str">
        <f t="shared" si="35"/>
        <v/>
      </c>
      <c r="X152" s="178" t="str">
        <f t="shared" si="36"/>
        <v/>
      </c>
      <c r="Y152" s="177">
        <f t="shared" si="30"/>
        <v>0</v>
      </c>
      <c r="Z152" s="178"/>
      <c r="AA152" s="178"/>
      <c r="AB152" s="178"/>
      <c r="AC152" s="179"/>
    </row>
    <row r="153" spans="1:29" hidden="1">
      <c r="A153" s="174" t="str">
        <f>'16- RC SERV'!A158</f>
        <v/>
      </c>
      <c r="B153" s="175"/>
      <c r="C153" s="176"/>
      <c r="D153" s="176"/>
      <c r="E153" s="25" t="str">
        <f>IF(A153="","",IF('16- RC SERV'!E118="TODO MÊS",E113,""))</f>
        <v/>
      </c>
      <c r="F153" s="170">
        <f t="shared" si="38"/>
        <v>0</v>
      </c>
      <c r="G153" s="170">
        <f t="shared" si="38"/>
        <v>0</v>
      </c>
      <c r="H153" s="170">
        <f t="shared" si="38"/>
        <v>0</v>
      </c>
      <c r="I153" s="170">
        <f t="shared" si="38"/>
        <v>0</v>
      </c>
      <c r="J153" s="177" t="str">
        <f t="shared" si="37"/>
        <v/>
      </c>
      <c r="K153" s="178" t="str">
        <f t="shared" si="37"/>
        <v/>
      </c>
      <c r="L153" s="178" t="str">
        <f t="shared" si="37"/>
        <v/>
      </c>
      <c r="M153" s="178" t="str">
        <f t="shared" si="37"/>
        <v/>
      </c>
      <c r="N153" s="178" t="str">
        <f t="shared" si="37"/>
        <v/>
      </c>
      <c r="O153" s="178" t="str">
        <f t="shared" si="37"/>
        <v/>
      </c>
      <c r="P153" s="178" t="str">
        <f t="shared" si="37"/>
        <v/>
      </c>
      <c r="Q153" s="178" t="str">
        <f t="shared" si="37"/>
        <v/>
      </c>
      <c r="R153" s="178" t="str">
        <f t="shared" si="37"/>
        <v/>
      </c>
      <c r="S153" s="178" t="str">
        <f t="shared" si="37"/>
        <v/>
      </c>
      <c r="T153" s="178" t="str">
        <f t="shared" si="37"/>
        <v/>
      </c>
      <c r="U153" s="178" t="str">
        <f t="shared" si="37"/>
        <v/>
      </c>
      <c r="V153" s="177" t="str">
        <f t="shared" si="34"/>
        <v/>
      </c>
      <c r="W153" s="178" t="str">
        <f t="shared" si="35"/>
        <v/>
      </c>
      <c r="X153" s="178" t="str">
        <f t="shared" si="36"/>
        <v/>
      </c>
      <c r="Y153" s="177">
        <f t="shared" si="30"/>
        <v>0</v>
      </c>
      <c r="Z153" s="178"/>
      <c r="AA153" s="178"/>
      <c r="AB153" s="178"/>
      <c r="AC153" s="179"/>
    </row>
    <row r="154" spans="1:29" hidden="1">
      <c r="A154" s="174" t="str">
        <f>'16- RC SERV'!A159</f>
        <v/>
      </c>
      <c r="B154" s="175"/>
      <c r="C154" s="176"/>
      <c r="D154" s="176"/>
      <c r="E154" s="25" t="str">
        <f>IF(A154="","",IF('16- RC SERV'!E119="TODO MÊS",E114,""))</f>
        <v/>
      </c>
      <c r="F154" s="170">
        <f t="shared" si="38"/>
        <v>0</v>
      </c>
      <c r="G154" s="170">
        <f t="shared" si="38"/>
        <v>0</v>
      </c>
      <c r="H154" s="170">
        <f t="shared" si="38"/>
        <v>0</v>
      </c>
      <c r="I154" s="170">
        <f t="shared" si="38"/>
        <v>0</v>
      </c>
      <c r="J154" s="177" t="str">
        <f t="shared" si="37"/>
        <v/>
      </c>
      <c r="K154" s="178" t="str">
        <f t="shared" si="37"/>
        <v/>
      </c>
      <c r="L154" s="178" t="str">
        <f t="shared" si="37"/>
        <v/>
      </c>
      <c r="M154" s="178" t="str">
        <f t="shared" si="37"/>
        <v/>
      </c>
      <c r="N154" s="178" t="str">
        <f t="shared" si="37"/>
        <v/>
      </c>
      <c r="O154" s="178" t="str">
        <f t="shared" si="37"/>
        <v/>
      </c>
      <c r="P154" s="178" t="str">
        <f t="shared" si="37"/>
        <v/>
      </c>
      <c r="Q154" s="178" t="str">
        <f t="shared" si="37"/>
        <v/>
      </c>
      <c r="R154" s="178" t="str">
        <f t="shared" si="37"/>
        <v/>
      </c>
      <c r="S154" s="178" t="str">
        <f t="shared" si="37"/>
        <v/>
      </c>
      <c r="T154" s="178" t="str">
        <f t="shared" si="37"/>
        <v/>
      </c>
      <c r="U154" s="178" t="str">
        <f t="shared" si="37"/>
        <v/>
      </c>
      <c r="V154" s="177" t="str">
        <f t="shared" si="34"/>
        <v/>
      </c>
      <c r="W154" s="178" t="str">
        <f t="shared" si="35"/>
        <v/>
      </c>
      <c r="X154" s="178" t="str">
        <f t="shared" si="36"/>
        <v/>
      </c>
      <c r="Y154" s="177">
        <f t="shared" si="30"/>
        <v>0</v>
      </c>
      <c r="Z154" s="178"/>
      <c r="AA154" s="178"/>
      <c r="AB154" s="178"/>
      <c r="AC154" s="179"/>
    </row>
    <row r="155" spans="1:29" hidden="1">
      <c r="A155" s="174" t="str">
        <f>'16- RC SERV'!A160</f>
        <v/>
      </c>
      <c r="B155" s="175"/>
      <c r="C155" s="176"/>
      <c r="D155" s="176"/>
      <c r="E155" s="25" t="str">
        <f>IF(A155="","",IF('16- RC SERV'!E120="TODO MÊS",E115,""))</f>
        <v/>
      </c>
      <c r="F155" s="170">
        <f t="shared" si="38"/>
        <v>0</v>
      </c>
      <c r="G155" s="170">
        <f t="shared" si="38"/>
        <v>0</v>
      </c>
      <c r="H155" s="170">
        <f t="shared" si="38"/>
        <v>0</v>
      </c>
      <c r="I155" s="170">
        <f t="shared" si="38"/>
        <v>0</v>
      </c>
      <c r="J155" s="177" t="str">
        <f t="shared" si="37"/>
        <v/>
      </c>
      <c r="K155" s="178" t="str">
        <f t="shared" si="37"/>
        <v/>
      </c>
      <c r="L155" s="178" t="str">
        <f t="shared" si="37"/>
        <v/>
      </c>
      <c r="M155" s="178" t="str">
        <f t="shared" si="37"/>
        <v/>
      </c>
      <c r="N155" s="178" t="str">
        <f t="shared" si="37"/>
        <v/>
      </c>
      <c r="O155" s="178" t="str">
        <f t="shared" si="37"/>
        <v/>
      </c>
      <c r="P155" s="178" t="str">
        <f t="shared" si="37"/>
        <v/>
      </c>
      <c r="Q155" s="178" t="str">
        <f t="shared" si="37"/>
        <v/>
      </c>
      <c r="R155" s="178" t="str">
        <f t="shared" si="37"/>
        <v/>
      </c>
      <c r="S155" s="178" t="str">
        <f t="shared" si="37"/>
        <v/>
      </c>
      <c r="T155" s="178" t="str">
        <f t="shared" si="37"/>
        <v/>
      </c>
      <c r="U155" s="178" t="str">
        <f t="shared" si="37"/>
        <v/>
      </c>
      <c r="V155" s="177" t="str">
        <f t="shared" si="34"/>
        <v/>
      </c>
      <c r="W155" s="178" t="str">
        <f t="shared" si="35"/>
        <v/>
      </c>
      <c r="X155" s="178" t="str">
        <f t="shared" si="36"/>
        <v/>
      </c>
      <c r="Y155" s="177">
        <f t="shared" si="30"/>
        <v>0</v>
      </c>
      <c r="Z155" s="178"/>
      <c r="AA155" s="178"/>
      <c r="AB155" s="178"/>
      <c r="AC155" s="179"/>
    </row>
    <row r="156" spans="1:29" hidden="1">
      <c r="A156" s="174" t="str">
        <f>'16- RC SERV'!A161</f>
        <v/>
      </c>
      <c r="B156" s="175"/>
      <c r="C156" s="176"/>
      <c r="D156" s="176"/>
      <c r="E156" s="25" t="str">
        <f>IF(A156="","",IF('16- RC SERV'!E121="TODO MÊS",E116,""))</f>
        <v/>
      </c>
      <c r="F156" s="170">
        <f t="shared" si="38"/>
        <v>0</v>
      </c>
      <c r="G156" s="170">
        <f t="shared" si="38"/>
        <v>0</v>
      </c>
      <c r="H156" s="170">
        <f t="shared" si="38"/>
        <v>0</v>
      </c>
      <c r="I156" s="170">
        <f t="shared" si="38"/>
        <v>0</v>
      </c>
      <c r="J156" s="177" t="str">
        <f t="shared" si="37"/>
        <v/>
      </c>
      <c r="K156" s="178" t="str">
        <f t="shared" si="37"/>
        <v/>
      </c>
      <c r="L156" s="178" t="str">
        <f t="shared" si="37"/>
        <v/>
      </c>
      <c r="M156" s="178" t="str">
        <f t="shared" si="37"/>
        <v/>
      </c>
      <c r="N156" s="178" t="str">
        <f t="shared" si="37"/>
        <v/>
      </c>
      <c r="O156" s="178" t="str">
        <f t="shared" si="37"/>
        <v/>
      </c>
      <c r="P156" s="178" t="str">
        <f t="shared" si="37"/>
        <v/>
      </c>
      <c r="Q156" s="178" t="str">
        <f t="shared" si="37"/>
        <v/>
      </c>
      <c r="R156" s="178" t="str">
        <f t="shared" si="37"/>
        <v/>
      </c>
      <c r="S156" s="178" t="str">
        <f t="shared" si="37"/>
        <v/>
      </c>
      <c r="T156" s="178" t="str">
        <f t="shared" si="37"/>
        <v/>
      </c>
      <c r="U156" s="178" t="str">
        <f t="shared" si="37"/>
        <v/>
      </c>
      <c r="V156" s="177" t="str">
        <f t="shared" si="34"/>
        <v/>
      </c>
      <c r="W156" s="178" t="str">
        <f t="shared" si="35"/>
        <v/>
      </c>
      <c r="X156" s="178" t="str">
        <f t="shared" si="36"/>
        <v/>
      </c>
      <c r="Y156" s="177">
        <f t="shared" si="30"/>
        <v>0</v>
      </c>
      <c r="Z156" s="178"/>
      <c r="AA156" s="178"/>
      <c r="AB156" s="178"/>
      <c r="AC156" s="179"/>
    </row>
    <row r="157" spans="1:29" hidden="1">
      <c r="A157" s="174" t="str">
        <f>'16- RC SERV'!A162</f>
        <v/>
      </c>
      <c r="B157" s="175"/>
      <c r="C157" s="176"/>
      <c r="D157" s="176"/>
      <c r="E157" s="25" t="str">
        <f>IF(A157="","",IF('16- RC SERV'!E122="TODO MÊS",E117,""))</f>
        <v/>
      </c>
      <c r="F157" s="170">
        <f t="shared" si="38"/>
        <v>0</v>
      </c>
      <c r="G157" s="170">
        <f t="shared" si="38"/>
        <v>0</v>
      </c>
      <c r="H157" s="170">
        <f t="shared" si="38"/>
        <v>0</v>
      </c>
      <c r="I157" s="170">
        <f t="shared" si="38"/>
        <v>0</v>
      </c>
      <c r="J157" s="177" t="str">
        <f t="shared" si="37"/>
        <v/>
      </c>
      <c r="K157" s="178" t="str">
        <f t="shared" si="37"/>
        <v/>
      </c>
      <c r="L157" s="178" t="str">
        <f t="shared" si="37"/>
        <v/>
      </c>
      <c r="M157" s="178" t="str">
        <f t="shared" si="37"/>
        <v/>
      </c>
      <c r="N157" s="178" t="str">
        <f t="shared" si="37"/>
        <v/>
      </c>
      <c r="O157" s="178" t="str">
        <f t="shared" si="37"/>
        <v/>
      </c>
      <c r="P157" s="178" t="str">
        <f t="shared" si="37"/>
        <v/>
      </c>
      <c r="Q157" s="178" t="str">
        <f t="shared" si="37"/>
        <v/>
      </c>
      <c r="R157" s="178" t="str">
        <f t="shared" si="37"/>
        <v/>
      </c>
      <c r="S157" s="178" t="str">
        <f t="shared" si="37"/>
        <v/>
      </c>
      <c r="T157" s="178" t="str">
        <f t="shared" si="37"/>
        <v/>
      </c>
      <c r="U157" s="178" t="str">
        <f t="shared" si="37"/>
        <v/>
      </c>
      <c r="V157" s="177" t="str">
        <f t="shared" si="34"/>
        <v/>
      </c>
      <c r="W157" s="178" t="str">
        <f t="shared" si="35"/>
        <v/>
      </c>
      <c r="X157" s="178" t="str">
        <f t="shared" si="36"/>
        <v/>
      </c>
      <c r="Y157" s="177">
        <f t="shared" si="30"/>
        <v>0</v>
      </c>
      <c r="Z157" s="178"/>
      <c r="AA157" s="178"/>
      <c r="AB157" s="178"/>
      <c r="AC157" s="179"/>
    </row>
    <row r="158" spans="1:29" hidden="1">
      <c r="A158" s="174" t="str">
        <f>'16- RC SERV'!A163</f>
        <v/>
      </c>
      <c r="B158" s="175"/>
      <c r="C158" s="176"/>
      <c r="D158" s="176"/>
      <c r="E158" s="25" t="str">
        <f>IF(A158="","",IF('16- RC SERV'!E123="TODO MÊS",E118,""))</f>
        <v/>
      </c>
      <c r="F158" s="170">
        <f t="shared" si="38"/>
        <v>0</v>
      </c>
      <c r="G158" s="170">
        <f t="shared" si="38"/>
        <v>0</v>
      </c>
      <c r="H158" s="170">
        <f t="shared" si="38"/>
        <v>0</v>
      </c>
      <c r="I158" s="170">
        <f t="shared" si="38"/>
        <v>0</v>
      </c>
      <c r="J158" s="177" t="str">
        <f t="shared" si="37"/>
        <v/>
      </c>
      <c r="K158" s="178" t="str">
        <f t="shared" si="37"/>
        <v/>
      </c>
      <c r="L158" s="178" t="str">
        <f t="shared" si="37"/>
        <v/>
      </c>
      <c r="M158" s="178" t="str">
        <f t="shared" si="37"/>
        <v/>
      </c>
      <c r="N158" s="178" t="str">
        <f t="shared" si="37"/>
        <v/>
      </c>
      <c r="O158" s="178" t="str">
        <f t="shared" si="37"/>
        <v/>
      </c>
      <c r="P158" s="178" t="str">
        <f t="shared" si="37"/>
        <v/>
      </c>
      <c r="Q158" s="178" t="str">
        <f t="shared" si="37"/>
        <v/>
      </c>
      <c r="R158" s="178" t="str">
        <f t="shared" si="37"/>
        <v/>
      </c>
      <c r="S158" s="178" t="str">
        <f t="shared" si="37"/>
        <v/>
      </c>
      <c r="T158" s="178" t="str">
        <f t="shared" si="37"/>
        <v/>
      </c>
      <c r="U158" s="178" t="str">
        <f t="shared" si="37"/>
        <v/>
      </c>
      <c r="V158" s="177" t="str">
        <f t="shared" si="34"/>
        <v/>
      </c>
      <c r="W158" s="178" t="str">
        <f t="shared" si="35"/>
        <v/>
      </c>
      <c r="X158" s="178" t="str">
        <f t="shared" si="36"/>
        <v/>
      </c>
      <c r="Y158" s="177">
        <f t="shared" si="30"/>
        <v>0</v>
      </c>
      <c r="Z158" s="178"/>
      <c r="AA158" s="178"/>
      <c r="AB158" s="178"/>
      <c r="AC158" s="179"/>
    </row>
    <row r="159" spans="1:29" hidden="1">
      <c r="A159" s="174" t="str">
        <f>'16- RC SERV'!A164</f>
        <v/>
      </c>
      <c r="B159" s="175"/>
      <c r="C159" s="176"/>
      <c r="D159" s="176"/>
      <c r="E159" s="25" t="str">
        <f>IF(A159="","",IF('16- RC SERV'!E124="TODO MÊS",E119,""))</f>
        <v/>
      </c>
      <c r="F159" s="170">
        <f t="shared" si="38"/>
        <v>0</v>
      </c>
      <c r="G159" s="170">
        <f t="shared" si="38"/>
        <v>0</v>
      </c>
      <c r="H159" s="170">
        <f t="shared" si="38"/>
        <v>0</v>
      </c>
      <c r="I159" s="170">
        <f t="shared" si="38"/>
        <v>0</v>
      </c>
      <c r="J159" s="177" t="str">
        <f t="shared" ref="J159:U174" si="39">IF($E159="","",IF(MONTH(J$5)=MONTH($A159),$F159*$E159,IF(MONTH(J$5)=MONTH($A159)+1,$G159*$E159,IF(MONTH(J$5)=MONTH($A159)+2,$H159*$E159,IF(MONTH(J$5)=MONTH($A159)+3,$I159*$E159,0)))))</f>
        <v/>
      </c>
      <c r="K159" s="178" t="str">
        <f t="shared" si="39"/>
        <v/>
      </c>
      <c r="L159" s="178" t="str">
        <f t="shared" si="39"/>
        <v/>
      </c>
      <c r="M159" s="178" t="str">
        <f t="shared" si="39"/>
        <v/>
      </c>
      <c r="N159" s="178" t="str">
        <f t="shared" si="39"/>
        <v/>
      </c>
      <c r="O159" s="178" t="str">
        <f t="shared" si="39"/>
        <v/>
      </c>
      <c r="P159" s="178" t="str">
        <f t="shared" si="39"/>
        <v/>
      </c>
      <c r="Q159" s="178" t="str">
        <f t="shared" si="39"/>
        <v/>
      </c>
      <c r="R159" s="178" t="str">
        <f t="shared" si="39"/>
        <v/>
      </c>
      <c r="S159" s="178" t="str">
        <f t="shared" si="39"/>
        <v/>
      </c>
      <c r="T159" s="178" t="str">
        <f t="shared" si="39"/>
        <v/>
      </c>
      <c r="U159" s="178" t="str">
        <f t="shared" si="39"/>
        <v/>
      </c>
      <c r="V159" s="177" t="str">
        <f t="shared" si="34"/>
        <v/>
      </c>
      <c r="W159" s="178" t="str">
        <f t="shared" si="35"/>
        <v/>
      </c>
      <c r="X159" s="178" t="str">
        <f t="shared" si="36"/>
        <v/>
      </c>
      <c r="Y159" s="177">
        <f t="shared" si="30"/>
        <v>0</v>
      </c>
      <c r="Z159" s="178"/>
      <c r="AA159" s="178"/>
      <c r="AB159" s="178"/>
      <c r="AC159" s="179"/>
    </row>
    <row r="160" spans="1:29" hidden="1">
      <c r="A160" s="174" t="str">
        <f>'16- RC SERV'!A165</f>
        <v/>
      </c>
      <c r="B160" s="175"/>
      <c r="C160" s="176"/>
      <c r="D160" s="176"/>
      <c r="E160" s="25" t="str">
        <f>IF(A160="","",IF('16- RC SERV'!E125="TODO MÊS",E120,""))</f>
        <v/>
      </c>
      <c r="F160" s="170">
        <f t="shared" si="38"/>
        <v>0</v>
      </c>
      <c r="G160" s="170">
        <f t="shared" si="38"/>
        <v>0</v>
      </c>
      <c r="H160" s="170">
        <f t="shared" si="38"/>
        <v>0</v>
      </c>
      <c r="I160" s="170">
        <f t="shared" si="38"/>
        <v>0</v>
      </c>
      <c r="J160" s="177" t="str">
        <f t="shared" si="39"/>
        <v/>
      </c>
      <c r="K160" s="178" t="str">
        <f t="shared" si="39"/>
        <v/>
      </c>
      <c r="L160" s="178" t="str">
        <f t="shared" si="39"/>
        <v/>
      </c>
      <c r="M160" s="178" t="str">
        <f t="shared" si="39"/>
        <v/>
      </c>
      <c r="N160" s="178" t="str">
        <f t="shared" si="39"/>
        <v/>
      </c>
      <c r="O160" s="178" t="str">
        <f t="shared" si="39"/>
        <v/>
      </c>
      <c r="P160" s="178" t="str">
        <f t="shared" si="39"/>
        <v/>
      </c>
      <c r="Q160" s="178" t="str">
        <f t="shared" si="39"/>
        <v/>
      </c>
      <c r="R160" s="178" t="str">
        <f t="shared" si="39"/>
        <v/>
      </c>
      <c r="S160" s="178" t="str">
        <f t="shared" si="39"/>
        <v/>
      </c>
      <c r="T160" s="178" t="str">
        <f t="shared" si="39"/>
        <v/>
      </c>
      <c r="U160" s="178" t="str">
        <f t="shared" si="39"/>
        <v/>
      </c>
      <c r="V160" s="177" t="str">
        <f t="shared" si="34"/>
        <v/>
      </c>
      <c r="W160" s="178" t="str">
        <f t="shared" si="35"/>
        <v/>
      </c>
      <c r="X160" s="178" t="str">
        <f t="shared" si="36"/>
        <v/>
      </c>
      <c r="Y160" s="177">
        <f t="shared" si="30"/>
        <v>0</v>
      </c>
      <c r="Z160" s="178"/>
      <c r="AA160" s="178"/>
      <c r="AB160" s="178"/>
      <c r="AC160" s="179"/>
    </row>
    <row r="161" spans="1:29" hidden="1">
      <c r="A161" s="174" t="str">
        <f>'16- RC SERV'!A166</f>
        <v/>
      </c>
      <c r="B161" s="175"/>
      <c r="C161" s="176"/>
      <c r="D161" s="176"/>
      <c r="E161" s="25" t="str">
        <f>IF(A161="","",IF('16- RC SERV'!E126="TODO MÊS",E121,""))</f>
        <v/>
      </c>
      <c r="F161" s="170">
        <f t="shared" si="38"/>
        <v>0</v>
      </c>
      <c r="G161" s="170">
        <f t="shared" si="38"/>
        <v>0</v>
      </c>
      <c r="H161" s="170">
        <f t="shared" si="38"/>
        <v>0</v>
      </c>
      <c r="I161" s="170">
        <f t="shared" si="38"/>
        <v>0</v>
      </c>
      <c r="J161" s="177" t="str">
        <f t="shared" si="39"/>
        <v/>
      </c>
      <c r="K161" s="178" t="str">
        <f t="shared" si="39"/>
        <v/>
      </c>
      <c r="L161" s="178" t="str">
        <f t="shared" si="39"/>
        <v/>
      </c>
      <c r="M161" s="178" t="str">
        <f t="shared" si="39"/>
        <v/>
      </c>
      <c r="N161" s="178" t="str">
        <f t="shared" si="39"/>
        <v/>
      </c>
      <c r="O161" s="178" t="str">
        <f t="shared" si="39"/>
        <v/>
      </c>
      <c r="P161" s="178" t="str">
        <f t="shared" si="39"/>
        <v/>
      </c>
      <c r="Q161" s="178" t="str">
        <f t="shared" si="39"/>
        <v/>
      </c>
      <c r="R161" s="178" t="str">
        <f t="shared" si="39"/>
        <v/>
      </c>
      <c r="S161" s="178" t="str">
        <f t="shared" si="39"/>
        <v/>
      </c>
      <c r="T161" s="178" t="str">
        <f t="shared" si="39"/>
        <v/>
      </c>
      <c r="U161" s="178" t="str">
        <f t="shared" si="39"/>
        <v/>
      </c>
      <c r="V161" s="177" t="str">
        <f t="shared" si="34"/>
        <v/>
      </c>
      <c r="W161" s="178" t="str">
        <f t="shared" si="35"/>
        <v/>
      </c>
      <c r="X161" s="178" t="str">
        <f t="shared" si="36"/>
        <v/>
      </c>
      <c r="Y161" s="177">
        <f t="shared" si="30"/>
        <v>0</v>
      </c>
      <c r="Z161" s="178"/>
      <c r="AA161" s="178"/>
      <c r="AB161" s="178"/>
      <c r="AC161" s="179"/>
    </row>
    <row r="162" spans="1:29" hidden="1">
      <c r="A162" s="174" t="str">
        <f>'16- RC SERV'!A167</f>
        <v/>
      </c>
      <c r="B162" s="175"/>
      <c r="C162" s="176"/>
      <c r="D162" s="176"/>
      <c r="E162" s="25" t="str">
        <f>IF(A162="","",IF('16- RC SERV'!E127="TODO MÊS",E122,""))</f>
        <v/>
      </c>
      <c r="F162" s="170">
        <f t="shared" si="38"/>
        <v>0</v>
      </c>
      <c r="G162" s="170">
        <f t="shared" si="38"/>
        <v>0</v>
      </c>
      <c r="H162" s="170">
        <f t="shared" si="38"/>
        <v>0</v>
      </c>
      <c r="I162" s="170">
        <f t="shared" si="38"/>
        <v>0</v>
      </c>
      <c r="J162" s="177" t="str">
        <f t="shared" si="39"/>
        <v/>
      </c>
      <c r="K162" s="178" t="str">
        <f t="shared" si="39"/>
        <v/>
      </c>
      <c r="L162" s="178" t="str">
        <f t="shared" si="39"/>
        <v/>
      </c>
      <c r="M162" s="178" t="str">
        <f t="shared" si="39"/>
        <v/>
      </c>
      <c r="N162" s="178" t="str">
        <f t="shared" si="39"/>
        <v/>
      </c>
      <c r="O162" s="178" t="str">
        <f t="shared" si="39"/>
        <v/>
      </c>
      <c r="P162" s="178" t="str">
        <f t="shared" si="39"/>
        <v/>
      </c>
      <c r="Q162" s="178" t="str">
        <f t="shared" si="39"/>
        <v/>
      </c>
      <c r="R162" s="178" t="str">
        <f t="shared" si="39"/>
        <v/>
      </c>
      <c r="S162" s="178" t="str">
        <f t="shared" si="39"/>
        <v/>
      </c>
      <c r="T162" s="178" t="str">
        <f t="shared" si="39"/>
        <v/>
      </c>
      <c r="U162" s="178" t="str">
        <f t="shared" si="39"/>
        <v/>
      </c>
      <c r="V162" s="177" t="str">
        <f t="shared" si="34"/>
        <v/>
      </c>
      <c r="W162" s="178" t="str">
        <f t="shared" si="35"/>
        <v/>
      </c>
      <c r="X162" s="178" t="str">
        <f t="shared" si="36"/>
        <v/>
      </c>
      <c r="Y162" s="177">
        <f t="shared" si="30"/>
        <v>0</v>
      </c>
      <c r="Z162" s="178"/>
      <c r="AA162" s="178"/>
      <c r="AB162" s="178"/>
      <c r="AC162" s="179"/>
    </row>
    <row r="163" spans="1:29" hidden="1">
      <c r="A163" s="174" t="str">
        <f>'16- RC SERV'!A168</f>
        <v/>
      </c>
      <c r="B163" s="175"/>
      <c r="C163" s="176"/>
      <c r="D163" s="176"/>
      <c r="E163" s="25" t="str">
        <f>IF(A163="","",IF('16- RC SERV'!E128="TODO MÊS",E123,""))</f>
        <v/>
      </c>
      <c r="F163" s="170">
        <f t="shared" si="38"/>
        <v>0</v>
      </c>
      <c r="G163" s="170">
        <f t="shared" si="38"/>
        <v>0</v>
      </c>
      <c r="H163" s="170">
        <f t="shared" si="38"/>
        <v>0</v>
      </c>
      <c r="I163" s="170">
        <f t="shared" si="38"/>
        <v>0</v>
      </c>
      <c r="J163" s="177" t="str">
        <f t="shared" si="39"/>
        <v/>
      </c>
      <c r="K163" s="178" t="str">
        <f t="shared" si="39"/>
        <v/>
      </c>
      <c r="L163" s="178" t="str">
        <f t="shared" si="39"/>
        <v/>
      </c>
      <c r="M163" s="178" t="str">
        <f t="shared" si="39"/>
        <v/>
      </c>
      <c r="N163" s="178" t="str">
        <f t="shared" si="39"/>
        <v/>
      </c>
      <c r="O163" s="178" t="str">
        <f t="shared" si="39"/>
        <v/>
      </c>
      <c r="P163" s="178" t="str">
        <f t="shared" si="39"/>
        <v/>
      </c>
      <c r="Q163" s="178" t="str">
        <f t="shared" si="39"/>
        <v/>
      </c>
      <c r="R163" s="178" t="str">
        <f t="shared" si="39"/>
        <v/>
      </c>
      <c r="S163" s="178" t="str">
        <f t="shared" si="39"/>
        <v/>
      </c>
      <c r="T163" s="178" t="str">
        <f t="shared" si="39"/>
        <v/>
      </c>
      <c r="U163" s="178" t="str">
        <f t="shared" si="39"/>
        <v/>
      </c>
      <c r="V163" s="177" t="str">
        <f t="shared" si="34"/>
        <v/>
      </c>
      <c r="W163" s="178" t="str">
        <f t="shared" si="35"/>
        <v/>
      </c>
      <c r="X163" s="178" t="str">
        <f t="shared" si="36"/>
        <v/>
      </c>
      <c r="Y163" s="177">
        <f t="shared" si="30"/>
        <v>0</v>
      </c>
      <c r="Z163" s="178"/>
      <c r="AA163" s="178"/>
      <c r="AB163" s="178"/>
      <c r="AC163" s="179"/>
    </row>
    <row r="164" spans="1:29" hidden="1">
      <c r="A164" s="174" t="str">
        <f>'16- RC SERV'!A169</f>
        <v/>
      </c>
      <c r="B164" s="175"/>
      <c r="C164" s="176"/>
      <c r="D164" s="176"/>
      <c r="E164" s="25" t="str">
        <f>IF(A164="","",IF('16- RC SERV'!E129="TODO MÊS",E124,""))</f>
        <v/>
      </c>
      <c r="F164" s="170">
        <f t="shared" si="38"/>
        <v>0</v>
      </c>
      <c r="G164" s="170">
        <f t="shared" si="38"/>
        <v>0</v>
      </c>
      <c r="H164" s="170">
        <f t="shared" si="38"/>
        <v>0</v>
      </c>
      <c r="I164" s="170">
        <f t="shared" si="38"/>
        <v>0</v>
      </c>
      <c r="J164" s="177" t="str">
        <f t="shared" si="39"/>
        <v/>
      </c>
      <c r="K164" s="178" t="str">
        <f t="shared" si="39"/>
        <v/>
      </c>
      <c r="L164" s="178" t="str">
        <f t="shared" si="39"/>
        <v/>
      </c>
      <c r="M164" s="178" t="str">
        <f t="shared" si="39"/>
        <v/>
      </c>
      <c r="N164" s="178" t="str">
        <f t="shared" si="39"/>
        <v/>
      </c>
      <c r="O164" s="178" t="str">
        <f t="shared" si="39"/>
        <v/>
      </c>
      <c r="P164" s="178" t="str">
        <f t="shared" si="39"/>
        <v/>
      </c>
      <c r="Q164" s="178" t="str">
        <f t="shared" si="39"/>
        <v/>
      </c>
      <c r="R164" s="178" t="str">
        <f t="shared" si="39"/>
        <v/>
      </c>
      <c r="S164" s="178" t="str">
        <f t="shared" si="39"/>
        <v/>
      </c>
      <c r="T164" s="178" t="str">
        <f t="shared" si="39"/>
        <v/>
      </c>
      <c r="U164" s="178" t="str">
        <f t="shared" si="39"/>
        <v/>
      </c>
      <c r="V164" s="177" t="str">
        <f t="shared" si="34"/>
        <v/>
      </c>
      <c r="W164" s="178" t="str">
        <f t="shared" si="35"/>
        <v/>
      </c>
      <c r="X164" s="178" t="str">
        <f t="shared" si="36"/>
        <v/>
      </c>
      <c r="Y164" s="177">
        <f t="shared" si="30"/>
        <v>0</v>
      </c>
      <c r="Z164" s="178"/>
      <c r="AA164" s="178"/>
      <c r="AB164" s="178"/>
      <c r="AC164" s="179"/>
    </row>
    <row r="165" spans="1:29" hidden="1">
      <c r="A165" s="180" t="str">
        <f>'16- RC SERV'!A170</f>
        <v/>
      </c>
      <c r="B165" s="181"/>
      <c r="C165" s="182"/>
      <c r="D165" s="182"/>
      <c r="E165" s="183" t="str">
        <f>IF(A165="","",IF('16- RC SERV'!E130="TODO MÊS",E125,""))</f>
        <v/>
      </c>
      <c r="F165" s="171">
        <f t="shared" si="38"/>
        <v>0</v>
      </c>
      <c r="G165" s="171">
        <f t="shared" si="38"/>
        <v>0</v>
      </c>
      <c r="H165" s="171">
        <f t="shared" si="38"/>
        <v>0</v>
      </c>
      <c r="I165" s="171">
        <f t="shared" si="38"/>
        <v>0</v>
      </c>
      <c r="J165" s="184" t="str">
        <f t="shared" si="39"/>
        <v/>
      </c>
      <c r="K165" s="185" t="str">
        <f t="shared" si="39"/>
        <v/>
      </c>
      <c r="L165" s="185" t="str">
        <f t="shared" si="39"/>
        <v/>
      </c>
      <c r="M165" s="185" t="str">
        <f t="shared" si="39"/>
        <v/>
      </c>
      <c r="N165" s="185" t="str">
        <f t="shared" si="39"/>
        <v/>
      </c>
      <c r="O165" s="185" t="str">
        <f t="shared" si="39"/>
        <v/>
      </c>
      <c r="P165" s="185" t="str">
        <f t="shared" si="39"/>
        <v/>
      </c>
      <c r="Q165" s="185" t="str">
        <f t="shared" si="39"/>
        <v/>
      </c>
      <c r="R165" s="185" t="str">
        <f t="shared" si="39"/>
        <v/>
      </c>
      <c r="S165" s="185" t="str">
        <f t="shared" si="39"/>
        <v/>
      </c>
      <c r="T165" s="185" t="str">
        <f t="shared" si="39"/>
        <v/>
      </c>
      <c r="U165" s="185" t="str">
        <f t="shared" si="39"/>
        <v/>
      </c>
      <c r="V165" s="184" t="str">
        <f t="shared" si="34"/>
        <v/>
      </c>
      <c r="W165" s="185" t="str">
        <f t="shared" si="35"/>
        <v/>
      </c>
      <c r="X165" s="186" t="str">
        <f t="shared" si="36"/>
        <v/>
      </c>
      <c r="Y165" s="184">
        <f t="shared" si="30"/>
        <v>0</v>
      </c>
      <c r="Z165" s="185"/>
      <c r="AA165" s="185"/>
      <c r="AB165" s="185"/>
      <c r="AC165" s="186"/>
    </row>
    <row r="166" spans="1:29" hidden="1">
      <c r="A166" s="174">
        <f>'16- RC SERV'!A171</f>
        <v>45778</v>
      </c>
      <c r="B166" s="175"/>
      <c r="C166" s="176"/>
      <c r="D166" s="176"/>
      <c r="E166" s="25" t="str">
        <f>IF(A166="","",IF('16- RC SERV'!E131="TODO MÊS",E126,""))</f>
        <v/>
      </c>
      <c r="F166" s="170">
        <f t="shared" ref="F166:I185" si="40">F126</f>
        <v>1</v>
      </c>
      <c r="G166" s="170">
        <f t="shared" si="40"/>
        <v>0</v>
      </c>
      <c r="H166" s="170">
        <f t="shared" si="40"/>
        <v>0</v>
      </c>
      <c r="I166" s="170">
        <f t="shared" si="40"/>
        <v>0</v>
      </c>
      <c r="J166" s="177" t="str">
        <f t="shared" si="39"/>
        <v/>
      </c>
      <c r="K166" s="178" t="str">
        <f t="shared" si="39"/>
        <v/>
      </c>
      <c r="L166" s="178" t="str">
        <f t="shared" si="39"/>
        <v/>
      </c>
      <c r="M166" s="178" t="str">
        <f t="shared" si="39"/>
        <v/>
      </c>
      <c r="N166" s="178" t="str">
        <f t="shared" si="39"/>
        <v/>
      </c>
      <c r="O166" s="178" t="str">
        <f t="shared" si="39"/>
        <v/>
      </c>
      <c r="P166" s="178" t="str">
        <f t="shared" si="39"/>
        <v/>
      </c>
      <c r="Q166" s="178" t="str">
        <f t="shared" si="39"/>
        <v/>
      </c>
      <c r="R166" s="178" t="str">
        <f t="shared" si="39"/>
        <v/>
      </c>
      <c r="S166" s="178" t="str">
        <f t="shared" si="39"/>
        <v/>
      </c>
      <c r="T166" s="178" t="str">
        <f t="shared" si="39"/>
        <v/>
      </c>
      <c r="U166" s="178" t="str">
        <f t="shared" si="39"/>
        <v/>
      </c>
      <c r="V166" s="177" t="str">
        <f>IF($E166="","",IF(MONTH($A166)=MONTH(U$5),$G166*$E166,IF(MONTH($A166)=MONTH(T$5),$H166*$E166,IF(MONTH($A166)=S$5,$I166*$E166,0))))</f>
        <v/>
      </c>
      <c r="W166" s="178" t="str">
        <f t="shared" si="35"/>
        <v/>
      </c>
      <c r="X166" s="178" t="str">
        <f t="shared" si="36"/>
        <v/>
      </c>
      <c r="Y166" s="177">
        <f t="shared" si="30"/>
        <v>0</v>
      </c>
      <c r="Z166" s="178"/>
      <c r="AA166" s="178"/>
      <c r="AB166" s="178"/>
      <c r="AC166" s="179"/>
    </row>
    <row r="167" spans="1:29" hidden="1">
      <c r="A167" s="174">
        <f>'16- RC SERV'!A172</f>
        <v>45809</v>
      </c>
      <c r="B167" s="175"/>
      <c r="C167" s="176"/>
      <c r="D167" s="176"/>
      <c r="E167" s="25" t="str">
        <f>IF(A167="","",IF('16- RC SERV'!E132="TODO MÊS",E127,""))</f>
        <v/>
      </c>
      <c r="F167" s="170">
        <f t="shared" si="40"/>
        <v>1</v>
      </c>
      <c r="G167" s="170">
        <f t="shared" si="40"/>
        <v>0</v>
      </c>
      <c r="H167" s="170">
        <f t="shared" si="40"/>
        <v>0</v>
      </c>
      <c r="I167" s="170">
        <f t="shared" si="40"/>
        <v>0</v>
      </c>
      <c r="J167" s="177" t="str">
        <f t="shared" si="39"/>
        <v/>
      </c>
      <c r="K167" s="178" t="str">
        <f t="shared" si="39"/>
        <v/>
      </c>
      <c r="L167" s="178" t="str">
        <f t="shared" si="39"/>
        <v/>
      </c>
      <c r="M167" s="178" t="str">
        <f t="shared" si="39"/>
        <v/>
      </c>
      <c r="N167" s="178" t="str">
        <f t="shared" si="39"/>
        <v/>
      </c>
      <c r="O167" s="178" t="str">
        <f t="shared" si="39"/>
        <v/>
      </c>
      <c r="P167" s="178" t="str">
        <f t="shared" si="39"/>
        <v/>
      </c>
      <c r="Q167" s="178" t="str">
        <f t="shared" si="39"/>
        <v/>
      </c>
      <c r="R167" s="178" t="str">
        <f t="shared" si="39"/>
        <v/>
      </c>
      <c r="S167" s="178" t="str">
        <f t="shared" si="39"/>
        <v/>
      </c>
      <c r="T167" s="178" t="str">
        <f t="shared" si="39"/>
        <v/>
      </c>
      <c r="U167" s="178" t="str">
        <f t="shared" si="39"/>
        <v/>
      </c>
      <c r="V167" s="177" t="str">
        <f t="shared" ref="V167:V205" si="41">IF($E167="","",IF(MONTH($A167)=MONTH(U$5),$G167*$E167,IF(MONTH($A167)=MONTH(T$5),$H167*$E167,IF(MONTH($A167)=S$5,$I167*$E167,0))))</f>
        <v/>
      </c>
      <c r="W167" s="178" t="str">
        <f t="shared" si="35"/>
        <v/>
      </c>
      <c r="X167" s="178" t="str">
        <f t="shared" si="36"/>
        <v/>
      </c>
      <c r="Y167" s="177">
        <f t="shared" si="30"/>
        <v>0</v>
      </c>
      <c r="Z167" s="178"/>
      <c r="AA167" s="178"/>
      <c r="AB167" s="178"/>
      <c r="AC167" s="179"/>
    </row>
    <row r="168" spans="1:29" hidden="1">
      <c r="A168" s="174">
        <f>'16- RC SERV'!A173</f>
        <v>45842</v>
      </c>
      <c r="B168" s="175"/>
      <c r="C168" s="176"/>
      <c r="D168" s="176"/>
      <c r="E168" s="25" t="str">
        <f>IF(A168="","",IF('16- RC SERV'!E133="TODO MÊS",E128,""))</f>
        <v/>
      </c>
      <c r="F168" s="170">
        <f t="shared" si="40"/>
        <v>1</v>
      </c>
      <c r="G168" s="170">
        <f t="shared" si="40"/>
        <v>0</v>
      </c>
      <c r="H168" s="170">
        <f t="shared" si="40"/>
        <v>0</v>
      </c>
      <c r="I168" s="170">
        <f t="shared" si="40"/>
        <v>0</v>
      </c>
      <c r="J168" s="177" t="str">
        <f t="shared" si="39"/>
        <v/>
      </c>
      <c r="K168" s="178" t="str">
        <f t="shared" si="39"/>
        <v/>
      </c>
      <c r="L168" s="178" t="str">
        <f t="shared" si="39"/>
        <v/>
      </c>
      <c r="M168" s="178" t="str">
        <f t="shared" si="39"/>
        <v/>
      </c>
      <c r="N168" s="178" t="str">
        <f t="shared" si="39"/>
        <v/>
      </c>
      <c r="O168" s="178" t="str">
        <f t="shared" si="39"/>
        <v/>
      </c>
      <c r="P168" s="178" t="str">
        <f t="shared" si="39"/>
        <v/>
      </c>
      <c r="Q168" s="178" t="str">
        <f t="shared" si="39"/>
        <v/>
      </c>
      <c r="R168" s="178" t="str">
        <f t="shared" si="39"/>
        <v/>
      </c>
      <c r="S168" s="178" t="str">
        <f t="shared" si="39"/>
        <v/>
      </c>
      <c r="T168" s="178" t="str">
        <f t="shared" si="39"/>
        <v/>
      </c>
      <c r="U168" s="178" t="str">
        <f t="shared" si="39"/>
        <v/>
      </c>
      <c r="V168" s="177" t="str">
        <f t="shared" si="41"/>
        <v/>
      </c>
      <c r="W168" s="178" t="str">
        <f t="shared" si="35"/>
        <v/>
      </c>
      <c r="X168" s="178" t="str">
        <f t="shared" si="36"/>
        <v/>
      </c>
      <c r="Y168" s="177">
        <f t="shared" si="30"/>
        <v>0</v>
      </c>
      <c r="Z168" s="178"/>
      <c r="AA168" s="178"/>
      <c r="AB168" s="178"/>
      <c r="AC168" s="179"/>
    </row>
    <row r="169" spans="1:29" hidden="1">
      <c r="A169" s="174">
        <f>'16- RC SERV'!A174</f>
        <v>45873</v>
      </c>
      <c r="B169" s="175"/>
      <c r="C169" s="176"/>
      <c r="D169" s="176"/>
      <c r="E169" s="25" t="str">
        <f>IF(A169="","",IF('16- RC SERV'!E134="TODO MÊS",E129,""))</f>
        <v/>
      </c>
      <c r="F169" s="170">
        <f t="shared" si="40"/>
        <v>1</v>
      </c>
      <c r="G169" s="170">
        <f t="shared" si="40"/>
        <v>0</v>
      </c>
      <c r="H169" s="170">
        <f t="shared" si="40"/>
        <v>0</v>
      </c>
      <c r="I169" s="170">
        <f t="shared" si="40"/>
        <v>0</v>
      </c>
      <c r="J169" s="177" t="str">
        <f t="shared" si="39"/>
        <v/>
      </c>
      <c r="K169" s="178" t="str">
        <f t="shared" si="39"/>
        <v/>
      </c>
      <c r="L169" s="178" t="str">
        <f t="shared" si="39"/>
        <v/>
      </c>
      <c r="M169" s="178" t="str">
        <f t="shared" si="39"/>
        <v/>
      </c>
      <c r="N169" s="178" t="str">
        <f t="shared" si="39"/>
        <v/>
      </c>
      <c r="O169" s="178" t="str">
        <f t="shared" si="39"/>
        <v/>
      </c>
      <c r="P169" s="178" t="str">
        <f t="shared" si="39"/>
        <v/>
      </c>
      <c r="Q169" s="178" t="str">
        <f t="shared" si="39"/>
        <v/>
      </c>
      <c r="R169" s="178" t="str">
        <f t="shared" si="39"/>
        <v/>
      </c>
      <c r="S169" s="178" t="str">
        <f t="shared" si="39"/>
        <v/>
      </c>
      <c r="T169" s="178" t="str">
        <f t="shared" si="39"/>
        <v/>
      </c>
      <c r="U169" s="178" t="str">
        <f t="shared" si="39"/>
        <v/>
      </c>
      <c r="V169" s="177" t="str">
        <f t="shared" si="41"/>
        <v/>
      </c>
      <c r="W169" s="178" t="str">
        <f t="shared" si="35"/>
        <v/>
      </c>
      <c r="X169" s="178" t="str">
        <f t="shared" si="36"/>
        <v/>
      </c>
      <c r="Y169" s="177">
        <f t="shared" si="30"/>
        <v>0</v>
      </c>
      <c r="Z169" s="178"/>
      <c r="AA169" s="178"/>
      <c r="AB169" s="178"/>
      <c r="AC169" s="179"/>
    </row>
    <row r="170" spans="1:29" hidden="1">
      <c r="A170" s="174">
        <f>'16- RC SERV'!A175</f>
        <v>45905</v>
      </c>
      <c r="B170" s="175"/>
      <c r="C170" s="176"/>
      <c r="D170" s="176"/>
      <c r="E170" s="25" t="str">
        <f>IF(A170="","",IF('16- RC SERV'!E135="TODO MÊS",E130,""))</f>
        <v/>
      </c>
      <c r="F170" s="170">
        <f t="shared" si="40"/>
        <v>1</v>
      </c>
      <c r="G170" s="170">
        <f t="shared" si="40"/>
        <v>0</v>
      </c>
      <c r="H170" s="170">
        <f t="shared" si="40"/>
        <v>0</v>
      </c>
      <c r="I170" s="170">
        <f t="shared" si="40"/>
        <v>0</v>
      </c>
      <c r="J170" s="177" t="str">
        <f t="shared" si="39"/>
        <v/>
      </c>
      <c r="K170" s="178" t="str">
        <f t="shared" si="39"/>
        <v/>
      </c>
      <c r="L170" s="178" t="str">
        <f t="shared" si="39"/>
        <v/>
      </c>
      <c r="M170" s="178" t="str">
        <f t="shared" si="39"/>
        <v/>
      </c>
      <c r="N170" s="178" t="str">
        <f t="shared" si="39"/>
        <v/>
      </c>
      <c r="O170" s="178" t="str">
        <f t="shared" si="39"/>
        <v/>
      </c>
      <c r="P170" s="178" t="str">
        <f t="shared" si="39"/>
        <v/>
      </c>
      <c r="Q170" s="178" t="str">
        <f t="shared" si="39"/>
        <v/>
      </c>
      <c r="R170" s="178" t="str">
        <f t="shared" si="39"/>
        <v/>
      </c>
      <c r="S170" s="178" t="str">
        <f t="shared" si="39"/>
        <v/>
      </c>
      <c r="T170" s="178" t="str">
        <f t="shared" si="39"/>
        <v/>
      </c>
      <c r="U170" s="178" t="str">
        <f t="shared" si="39"/>
        <v/>
      </c>
      <c r="V170" s="177" t="str">
        <f t="shared" si="41"/>
        <v/>
      </c>
      <c r="W170" s="178" t="str">
        <f>IF($E170="","",IF(MONTH($A170)=MONTH(V$5),$G170*$E170,IF(MONTH($A170)=MONTH(U$5),$H170*$E170,IF(MONTH($A170)=T$5,$I170*$E170,0))))</f>
        <v/>
      </c>
      <c r="X170" s="178" t="str">
        <f>IF($E170="","",IF(MONTH($A170)=MONTH(W$5),$G170*$E170,IF(MONTH($A170)=MONTH(V$5),$H170*$E170,IF(MONTH($A170)=U$5,$I170*$E170,0))))</f>
        <v/>
      </c>
      <c r="Y170" s="177">
        <f t="shared" si="30"/>
        <v>0</v>
      </c>
      <c r="Z170" s="178"/>
      <c r="AA170" s="178"/>
      <c r="AB170" s="178"/>
      <c r="AC170" s="179"/>
    </row>
    <row r="171" spans="1:29" hidden="1">
      <c r="A171" s="174">
        <f>'16- RC SERV'!A176</f>
        <v>45935</v>
      </c>
      <c r="B171" s="175"/>
      <c r="C171" s="176"/>
      <c r="D171" s="176"/>
      <c r="E171" s="25" t="str">
        <f>IF(A171="","",IF('16- RC SERV'!E136="TODO MÊS",E131,""))</f>
        <v/>
      </c>
      <c r="F171" s="170">
        <f t="shared" si="40"/>
        <v>1</v>
      </c>
      <c r="G171" s="170">
        <f t="shared" si="40"/>
        <v>0</v>
      </c>
      <c r="H171" s="170">
        <f t="shared" si="40"/>
        <v>0</v>
      </c>
      <c r="I171" s="170">
        <f t="shared" si="40"/>
        <v>0</v>
      </c>
      <c r="J171" s="177" t="str">
        <f t="shared" si="39"/>
        <v/>
      </c>
      <c r="K171" s="178" t="str">
        <f t="shared" si="39"/>
        <v/>
      </c>
      <c r="L171" s="178" t="str">
        <f t="shared" si="39"/>
        <v/>
      </c>
      <c r="M171" s="178" t="str">
        <f t="shared" si="39"/>
        <v/>
      </c>
      <c r="N171" s="178" t="str">
        <f t="shared" si="39"/>
        <v/>
      </c>
      <c r="O171" s="178" t="str">
        <f t="shared" si="39"/>
        <v/>
      </c>
      <c r="P171" s="178" t="str">
        <f t="shared" si="39"/>
        <v/>
      </c>
      <c r="Q171" s="178" t="str">
        <f t="shared" si="39"/>
        <v/>
      </c>
      <c r="R171" s="178" t="str">
        <f t="shared" si="39"/>
        <v/>
      </c>
      <c r="S171" s="178" t="str">
        <f t="shared" si="39"/>
        <v/>
      </c>
      <c r="T171" s="178" t="str">
        <f t="shared" si="39"/>
        <v/>
      </c>
      <c r="U171" s="178" t="str">
        <f t="shared" si="39"/>
        <v/>
      </c>
      <c r="V171" s="177" t="str">
        <f t="shared" si="41"/>
        <v/>
      </c>
      <c r="W171" s="178" t="str">
        <f t="shared" ref="W171:W209" si="42">IF($E171="","",IF(MONTH($A171)=MONTH(V$5),$G171*$E171,IF(MONTH($A171)=MONTH(U$5),$H171*$E171,IF(MONTH($A171)=T$5,$I171*$E171,0))))</f>
        <v/>
      </c>
      <c r="X171" s="178" t="str">
        <f t="shared" ref="X171:X209" si="43">IF($E171="","",IF(MONTH($A171)=MONTH(W$5),$G171*$E171,IF(MONTH($A171)=MONTH(V$5),$H171*$E171,IF(MONTH($A171)=U$5,$I171*$E171,0))))</f>
        <v/>
      </c>
      <c r="Y171" s="177">
        <f t="shared" si="30"/>
        <v>0</v>
      </c>
      <c r="Z171" s="178"/>
      <c r="AA171" s="178"/>
      <c r="AB171" s="178"/>
      <c r="AC171" s="179"/>
    </row>
    <row r="172" spans="1:29" hidden="1">
      <c r="A172" s="174">
        <f>'16- RC SERV'!A177</f>
        <v>45967</v>
      </c>
      <c r="B172" s="175"/>
      <c r="C172" s="176"/>
      <c r="D172" s="176"/>
      <c r="E172" s="25" t="str">
        <f>IF(A172="","",IF('16- RC SERV'!E137="TODO MÊS",E132,""))</f>
        <v/>
      </c>
      <c r="F172" s="170">
        <f t="shared" si="40"/>
        <v>1</v>
      </c>
      <c r="G172" s="170">
        <f t="shared" si="40"/>
        <v>0</v>
      </c>
      <c r="H172" s="170">
        <f t="shared" si="40"/>
        <v>0</v>
      </c>
      <c r="I172" s="170">
        <f t="shared" si="40"/>
        <v>0</v>
      </c>
      <c r="J172" s="177" t="str">
        <f t="shared" si="39"/>
        <v/>
      </c>
      <c r="K172" s="178" t="str">
        <f t="shared" si="39"/>
        <v/>
      </c>
      <c r="L172" s="178" t="str">
        <f t="shared" si="39"/>
        <v/>
      </c>
      <c r="M172" s="178" t="str">
        <f t="shared" si="39"/>
        <v/>
      </c>
      <c r="N172" s="178" t="str">
        <f t="shared" si="39"/>
        <v/>
      </c>
      <c r="O172" s="178" t="str">
        <f t="shared" si="39"/>
        <v/>
      </c>
      <c r="P172" s="178" t="str">
        <f t="shared" si="39"/>
        <v/>
      </c>
      <c r="Q172" s="178" t="str">
        <f t="shared" si="39"/>
        <v/>
      </c>
      <c r="R172" s="178" t="str">
        <f t="shared" si="39"/>
        <v/>
      </c>
      <c r="S172" s="178" t="str">
        <f t="shared" si="39"/>
        <v/>
      </c>
      <c r="T172" s="178" t="str">
        <f t="shared" si="39"/>
        <v/>
      </c>
      <c r="U172" s="178" t="str">
        <f t="shared" si="39"/>
        <v/>
      </c>
      <c r="V172" s="177" t="str">
        <f t="shared" si="41"/>
        <v/>
      </c>
      <c r="W172" s="178" t="str">
        <f t="shared" si="42"/>
        <v/>
      </c>
      <c r="X172" s="178" t="str">
        <f t="shared" si="43"/>
        <v/>
      </c>
      <c r="Y172" s="177">
        <f t="shared" si="30"/>
        <v>0</v>
      </c>
      <c r="Z172" s="178"/>
      <c r="AA172" s="178"/>
      <c r="AB172" s="178"/>
      <c r="AC172" s="179"/>
    </row>
    <row r="173" spans="1:29" hidden="1">
      <c r="A173" s="174">
        <f>'16- RC SERV'!A178</f>
        <v>45997</v>
      </c>
      <c r="B173" s="175"/>
      <c r="C173" s="176"/>
      <c r="D173" s="176"/>
      <c r="E173" s="25" t="str">
        <f>IF(A173="","",IF('16- RC SERV'!E138="TODO MÊS",E133,""))</f>
        <v/>
      </c>
      <c r="F173" s="170">
        <f t="shared" si="40"/>
        <v>1</v>
      </c>
      <c r="G173" s="170">
        <f t="shared" si="40"/>
        <v>0</v>
      </c>
      <c r="H173" s="170">
        <f t="shared" si="40"/>
        <v>0</v>
      </c>
      <c r="I173" s="170">
        <f t="shared" si="40"/>
        <v>0</v>
      </c>
      <c r="J173" s="177" t="str">
        <f t="shared" si="39"/>
        <v/>
      </c>
      <c r="K173" s="178" t="str">
        <f t="shared" si="39"/>
        <v/>
      </c>
      <c r="L173" s="178" t="str">
        <f t="shared" si="39"/>
        <v/>
      </c>
      <c r="M173" s="178" t="str">
        <f t="shared" si="39"/>
        <v/>
      </c>
      <c r="N173" s="178" t="str">
        <f t="shared" si="39"/>
        <v/>
      </c>
      <c r="O173" s="178" t="str">
        <f t="shared" si="39"/>
        <v/>
      </c>
      <c r="P173" s="178" t="str">
        <f t="shared" si="39"/>
        <v/>
      </c>
      <c r="Q173" s="178" t="str">
        <f t="shared" si="39"/>
        <v/>
      </c>
      <c r="R173" s="178" t="str">
        <f t="shared" si="39"/>
        <v/>
      </c>
      <c r="S173" s="178" t="str">
        <f t="shared" si="39"/>
        <v/>
      </c>
      <c r="T173" s="178" t="str">
        <f t="shared" si="39"/>
        <v/>
      </c>
      <c r="U173" s="178" t="str">
        <f t="shared" si="39"/>
        <v/>
      </c>
      <c r="V173" s="177" t="str">
        <f t="shared" si="41"/>
        <v/>
      </c>
      <c r="W173" s="178" t="str">
        <f t="shared" si="42"/>
        <v/>
      </c>
      <c r="X173" s="178" t="str">
        <f t="shared" si="43"/>
        <v/>
      </c>
      <c r="Y173" s="177">
        <f t="shared" si="30"/>
        <v>0</v>
      </c>
      <c r="Z173" s="178"/>
      <c r="AA173" s="178"/>
      <c r="AB173" s="178"/>
      <c r="AC173" s="179"/>
    </row>
    <row r="174" spans="1:29" hidden="1">
      <c r="A174" s="174">
        <f>'16- RC SERV'!A179</f>
        <v>45997</v>
      </c>
      <c r="B174" s="175"/>
      <c r="C174" s="176"/>
      <c r="D174" s="176"/>
      <c r="E174" s="25" t="str">
        <f>IF(A174="","",IF('16- RC SERV'!E139="TODO MÊS",E134,""))</f>
        <v/>
      </c>
      <c r="F174" s="170">
        <f t="shared" si="40"/>
        <v>1</v>
      </c>
      <c r="G174" s="170">
        <f t="shared" si="40"/>
        <v>0</v>
      </c>
      <c r="H174" s="170">
        <f t="shared" si="40"/>
        <v>0</v>
      </c>
      <c r="I174" s="170">
        <f t="shared" si="40"/>
        <v>0</v>
      </c>
      <c r="J174" s="177" t="str">
        <f t="shared" si="39"/>
        <v/>
      </c>
      <c r="K174" s="178" t="str">
        <f t="shared" si="39"/>
        <v/>
      </c>
      <c r="L174" s="178" t="str">
        <f t="shared" si="39"/>
        <v/>
      </c>
      <c r="M174" s="178" t="str">
        <f t="shared" si="39"/>
        <v/>
      </c>
      <c r="N174" s="178" t="str">
        <f t="shared" si="39"/>
        <v/>
      </c>
      <c r="O174" s="178" t="str">
        <f t="shared" si="39"/>
        <v/>
      </c>
      <c r="P174" s="178" t="str">
        <f t="shared" si="39"/>
        <v/>
      </c>
      <c r="Q174" s="178" t="str">
        <f t="shared" si="39"/>
        <v/>
      </c>
      <c r="R174" s="178" t="str">
        <f t="shared" si="39"/>
        <v/>
      </c>
      <c r="S174" s="178" t="str">
        <f t="shared" si="39"/>
        <v/>
      </c>
      <c r="T174" s="178" t="str">
        <f t="shared" si="39"/>
        <v/>
      </c>
      <c r="U174" s="178" t="str">
        <f t="shared" si="39"/>
        <v/>
      </c>
      <c r="V174" s="177" t="str">
        <f t="shared" si="41"/>
        <v/>
      </c>
      <c r="W174" s="178" t="str">
        <f t="shared" si="42"/>
        <v/>
      </c>
      <c r="X174" s="178" t="str">
        <f t="shared" si="43"/>
        <v/>
      </c>
      <c r="Y174" s="177">
        <f t="shared" ref="Y174:Y237" si="44">SUM(J174:U174)</f>
        <v>0</v>
      </c>
      <c r="Z174" s="178"/>
      <c r="AA174" s="178"/>
      <c r="AB174" s="178"/>
      <c r="AC174" s="179"/>
    </row>
    <row r="175" spans="1:29" hidden="1">
      <c r="A175" s="174">
        <f>'16- RC SERV'!A180</f>
        <v>46029</v>
      </c>
      <c r="B175" s="175"/>
      <c r="C175" s="176"/>
      <c r="D175" s="176"/>
      <c r="E175" s="25" t="str">
        <f>IF(A175="","",IF('16- RC SERV'!E140="TODO MÊS",E135,""))</f>
        <v/>
      </c>
      <c r="F175" s="170">
        <f t="shared" si="40"/>
        <v>1</v>
      </c>
      <c r="G175" s="170">
        <f t="shared" si="40"/>
        <v>0</v>
      </c>
      <c r="H175" s="170">
        <f t="shared" si="40"/>
        <v>0</v>
      </c>
      <c r="I175" s="170">
        <f t="shared" si="40"/>
        <v>0</v>
      </c>
      <c r="J175" s="177" t="str">
        <f t="shared" ref="J175:U190" si="45">IF($E175="","",IF(MONTH(J$5)=MONTH($A175),$F175*$E175,IF(MONTH(J$5)=MONTH($A175)+1,$G175*$E175,IF(MONTH(J$5)=MONTH($A175)+2,$H175*$E175,IF(MONTH(J$5)=MONTH($A175)+3,$I175*$E175,0)))))</f>
        <v/>
      </c>
      <c r="K175" s="178" t="str">
        <f t="shared" si="45"/>
        <v/>
      </c>
      <c r="L175" s="178" t="str">
        <f t="shared" si="45"/>
        <v/>
      </c>
      <c r="M175" s="178" t="str">
        <f t="shared" si="45"/>
        <v/>
      </c>
      <c r="N175" s="178" t="str">
        <f t="shared" si="45"/>
        <v/>
      </c>
      <c r="O175" s="178" t="str">
        <f t="shared" si="45"/>
        <v/>
      </c>
      <c r="P175" s="178" t="str">
        <f t="shared" si="45"/>
        <v/>
      </c>
      <c r="Q175" s="178" t="str">
        <f t="shared" si="45"/>
        <v/>
      </c>
      <c r="R175" s="178" t="str">
        <f t="shared" si="45"/>
        <v/>
      </c>
      <c r="S175" s="178" t="str">
        <f t="shared" si="45"/>
        <v/>
      </c>
      <c r="T175" s="178" t="str">
        <f t="shared" si="45"/>
        <v/>
      </c>
      <c r="U175" s="178" t="str">
        <f t="shared" si="45"/>
        <v/>
      </c>
      <c r="V175" s="177" t="str">
        <f t="shared" si="41"/>
        <v/>
      </c>
      <c r="W175" s="178" t="str">
        <f t="shared" si="42"/>
        <v/>
      </c>
      <c r="X175" s="178" t="str">
        <f t="shared" si="43"/>
        <v/>
      </c>
      <c r="Y175" s="177">
        <f t="shared" si="44"/>
        <v>0</v>
      </c>
      <c r="Z175" s="178"/>
      <c r="AA175" s="178"/>
      <c r="AB175" s="178"/>
      <c r="AC175" s="179"/>
    </row>
    <row r="176" spans="1:29" hidden="1">
      <c r="A176" s="174">
        <f>'16- RC SERV'!A181</f>
        <v>46060</v>
      </c>
      <c r="B176" s="175"/>
      <c r="C176" s="176"/>
      <c r="D176" s="176"/>
      <c r="E176" s="25" t="str">
        <f>IF(A176="","",IF('16- RC SERV'!E141="TODO MÊS",E136,""))</f>
        <v/>
      </c>
      <c r="F176" s="170">
        <f t="shared" si="40"/>
        <v>1</v>
      </c>
      <c r="G176" s="170">
        <f t="shared" si="40"/>
        <v>0</v>
      </c>
      <c r="H176" s="170">
        <f t="shared" si="40"/>
        <v>0</v>
      </c>
      <c r="I176" s="170">
        <f t="shared" si="40"/>
        <v>0</v>
      </c>
      <c r="J176" s="177" t="str">
        <f t="shared" si="45"/>
        <v/>
      </c>
      <c r="K176" s="178" t="str">
        <f t="shared" si="45"/>
        <v/>
      </c>
      <c r="L176" s="178" t="str">
        <f t="shared" si="45"/>
        <v/>
      </c>
      <c r="M176" s="178" t="str">
        <f t="shared" si="45"/>
        <v/>
      </c>
      <c r="N176" s="178" t="str">
        <f t="shared" si="45"/>
        <v/>
      </c>
      <c r="O176" s="178" t="str">
        <f t="shared" si="45"/>
        <v/>
      </c>
      <c r="P176" s="178" t="str">
        <f t="shared" si="45"/>
        <v/>
      </c>
      <c r="Q176" s="178" t="str">
        <f t="shared" si="45"/>
        <v/>
      </c>
      <c r="R176" s="178" t="str">
        <f t="shared" si="45"/>
        <v/>
      </c>
      <c r="S176" s="178" t="str">
        <f t="shared" si="45"/>
        <v/>
      </c>
      <c r="T176" s="178" t="str">
        <f t="shared" si="45"/>
        <v/>
      </c>
      <c r="U176" s="178" t="str">
        <f t="shared" si="45"/>
        <v/>
      </c>
      <c r="V176" s="177" t="str">
        <f t="shared" si="41"/>
        <v/>
      </c>
      <c r="W176" s="178" t="str">
        <f t="shared" si="42"/>
        <v/>
      </c>
      <c r="X176" s="178" t="str">
        <f t="shared" si="43"/>
        <v/>
      </c>
      <c r="Y176" s="177">
        <f t="shared" si="44"/>
        <v>0</v>
      </c>
      <c r="Z176" s="178"/>
      <c r="AA176" s="178"/>
      <c r="AB176" s="178"/>
      <c r="AC176" s="179"/>
    </row>
    <row r="177" spans="1:29" hidden="1">
      <c r="A177" s="174">
        <f>'16- RC SERV'!A182</f>
        <v>46120</v>
      </c>
      <c r="B177" s="175"/>
      <c r="C177" s="176"/>
      <c r="D177" s="176"/>
      <c r="E177" s="25" t="str">
        <f>IF(A177="","",IF('16- RC SERV'!E142="TODO MÊS",E137,""))</f>
        <v/>
      </c>
      <c r="F177" s="170">
        <f t="shared" si="40"/>
        <v>1</v>
      </c>
      <c r="G177" s="170">
        <f t="shared" si="40"/>
        <v>0</v>
      </c>
      <c r="H177" s="170">
        <f t="shared" si="40"/>
        <v>0</v>
      </c>
      <c r="I177" s="170">
        <f t="shared" si="40"/>
        <v>0</v>
      </c>
      <c r="J177" s="177" t="str">
        <f t="shared" si="45"/>
        <v/>
      </c>
      <c r="K177" s="178" t="str">
        <f t="shared" si="45"/>
        <v/>
      </c>
      <c r="L177" s="178" t="str">
        <f t="shared" si="45"/>
        <v/>
      </c>
      <c r="M177" s="178" t="str">
        <f t="shared" si="45"/>
        <v/>
      </c>
      <c r="N177" s="178" t="str">
        <f t="shared" si="45"/>
        <v/>
      </c>
      <c r="O177" s="178" t="str">
        <f t="shared" si="45"/>
        <v/>
      </c>
      <c r="P177" s="178" t="str">
        <f t="shared" si="45"/>
        <v/>
      </c>
      <c r="Q177" s="178" t="str">
        <f t="shared" si="45"/>
        <v/>
      </c>
      <c r="R177" s="178" t="str">
        <f t="shared" si="45"/>
        <v/>
      </c>
      <c r="S177" s="178" t="str">
        <f t="shared" si="45"/>
        <v/>
      </c>
      <c r="T177" s="178" t="str">
        <f t="shared" si="45"/>
        <v/>
      </c>
      <c r="U177" s="178" t="str">
        <f t="shared" si="45"/>
        <v/>
      </c>
      <c r="V177" s="177" t="str">
        <f t="shared" si="41"/>
        <v/>
      </c>
      <c r="W177" s="178" t="str">
        <f t="shared" si="42"/>
        <v/>
      </c>
      <c r="X177" s="178" t="str">
        <f t="shared" si="43"/>
        <v/>
      </c>
      <c r="Y177" s="177">
        <f t="shared" si="44"/>
        <v>0</v>
      </c>
      <c r="Z177" s="178"/>
      <c r="AA177" s="178"/>
      <c r="AB177" s="178"/>
      <c r="AC177" s="179"/>
    </row>
    <row r="178" spans="1:29" hidden="1">
      <c r="A178" s="174" t="str">
        <f>'16- RC SERV'!A183</f>
        <v/>
      </c>
      <c r="B178" s="175"/>
      <c r="C178" s="176"/>
      <c r="D178" s="176"/>
      <c r="E178" s="25" t="str">
        <f>IF(A178="","",IF('16- RC SERV'!E143="TODO MÊS",E138,""))</f>
        <v/>
      </c>
      <c r="F178" s="170">
        <f t="shared" si="40"/>
        <v>0</v>
      </c>
      <c r="G178" s="170">
        <f t="shared" si="40"/>
        <v>0</v>
      </c>
      <c r="H178" s="170">
        <f t="shared" si="40"/>
        <v>0</v>
      </c>
      <c r="I178" s="170">
        <f t="shared" si="40"/>
        <v>0</v>
      </c>
      <c r="J178" s="177" t="str">
        <f t="shared" si="45"/>
        <v/>
      </c>
      <c r="K178" s="178" t="str">
        <f t="shared" si="45"/>
        <v/>
      </c>
      <c r="L178" s="178" t="str">
        <f t="shared" si="45"/>
        <v/>
      </c>
      <c r="M178" s="178" t="str">
        <f t="shared" si="45"/>
        <v/>
      </c>
      <c r="N178" s="178" t="str">
        <f t="shared" si="45"/>
        <v/>
      </c>
      <c r="O178" s="178" t="str">
        <f t="shared" si="45"/>
        <v/>
      </c>
      <c r="P178" s="178" t="str">
        <f t="shared" si="45"/>
        <v/>
      </c>
      <c r="Q178" s="178" t="str">
        <f t="shared" si="45"/>
        <v/>
      </c>
      <c r="R178" s="178" t="str">
        <f t="shared" si="45"/>
        <v/>
      </c>
      <c r="S178" s="178" t="str">
        <f t="shared" si="45"/>
        <v/>
      </c>
      <c r="T178" s="178" t="str">
        <f t="shared" si="45"/>
        <v/>
      </c>
      <c r="U178" s="178" t="str">
        <f t="shared" si="45"/>
        <v/>
      </c>
      <c r="V178" s="177" t="str">
        <f t="shared" si="41"/>
        <v/>
      </c>
      <c r="W178" s="178" t="str">
        <f t="shared" si="42"/>
        <v/>
      </c>
      <c r="X178" s="178" t="str">
        <f t="shared" si="43"/>
        <v/>
      </c>
      <c r="Y178" s="177">
        <f t="shared" si="44"/>
        <v>0</v>
      </c>
      <c r="Z178" s="178"/>
      <c r="AA178" s="178"/>
      <c r="AB178" s="178"/>
      <c r="AC178" s="179"/>
    </row>
    <row r="179" spans="1:29" hidden="1">
      <c r="A179" s="174" t="str">
        <f>'16- RC SERV'!A184</f>
        <v/>
      </c>
      <c r="B179" s="175"/>
      <c r="C179" s="176"/>
      <c r="D179" s="176"/>
      <c r="E179" s="25" t="str">
        <f>IF(A179="","",IF('16- RC SERV'!E144="TODO MÊS",E139,""))</f>
        <v/>
      </c>
      <c r="F179" s="170">
        <f t="shared" si="40"/>
        <v>0</v>
      </c>
      <c r="G179" s="170">
        <f t="shared" si="40"/>
        <v>0</v>
      </c>
      <c r="H179" s="170">
        <f t="shared" si="40"/>
        <v>0</v>
      </c>
      <c r="I179" s="170">
        <f t="shared" si="40"/>
        <v>0</v>
      </c>
      <c r="J179" s="177" t="str">
        <f t="shared" si="45"/>
        <v/>
      </c>
      <c r="K179" s="178" t="str">
        <f t="shared" si="45"/>
        <v/>
      </c>
      <c r="L179" s="178" t="str">
        <f t="shared" si="45"/>
        <v/>
      </c>
      <c r="M179" s="178" t="str">
        <f t="shared" si="45"/>
        <v/>
      </c>
      <c r="N179" s="178" t="str">
        <f t="shared" si="45"/>
        <v/>
      </c>
      <c r="O179" s="178" t="str">
        <f t="shared" si="45"/>
        <v/>
      </c>
      <c r="P179" s="178" t="str">
        <f t="shared" si="45"/>
        <v/>
      </c>
      <c r="Q179" s="178" t="str">
        <f t="shared" si="45"/>
        <v/>
      </c>
      <c r="R179" s="178" t="str">
        <f t="shared" si="45"/>
        <v/>
      </c>
      <c r="S179" s="178" t="str">
        <f t="shared" si="45"/>
        <v/>
      </c>
      <c r="T179" s="178" t="str">
        <f t="shared" si="45"/>
        <v/>
      </c>
      <c r="U179" s="178" t="str">
        <f t="shared" si="45"/>
        <v/>
      </c>
      <c r="V179" s="177" t="str">
        <f t="shared" si="41"/>
        <v/>
      </c>
      <c r="W179" s="178" t="str">
        <f t="shared" si="42"/>
        <v/>
      </c>
      <c r="X179" s="178" t="str">
        <f t="shared" si="43"/>
        <v/>
      </c>
      <c r="Y179" s="177">
        <f t="shared" si="44"/>
        <v>0</v>
      </c>
      <c r="Z179" s="178"/>
      <c r="AA179" s="178"/>
      <c r="AB179" s="178"/>
      <c r="AC179" s="179"/>
    </row>
    <row r="180" spans="1:29" hidden="1">
      <c r="A180" s="174" t="str">
        <f>'16- RC SERV'!A185</f>
        <v/>
      </c>
      <c r="B180" s="175"/>
      <c r="C180" s="176"/>
      <c r="D180" s="176"/>
      <c r="E180" s="25" t="str">
        <f>IF(A180="","",IF('16- RC SERV'!E145="TODO MÊS",E140,""))</f>
        <v/>
      </c>
      <c r="F180" s="170">
        <f t="shared" si="40"/>
        <v>0</v>
      </c>
      <c r="G180" s="170">
        <f t="shared" si="40"/>
        <v>0</v>
      </c>
      <c r="H180" s="170">
        <f t="shared" si="40"/>
        <v>0</v>
      </c>
      <c r="I180" s="170">
        <f t="shared" si="40"/>
        <v>0</v>
      </c>
      <c r="J180" s="177" t="str">
        <f t="shared" si="45"/>
        <v/>
      </c>
      <c r="K180" s="178" t="str">
        <f t="shared" si="45"/>
        <v/>
      </c>
      <c r="L180" s="178" t="str">
        <f t="shared" si="45"/>
        <v/>
      </c>
      <c r="M180" s="178" t="str">
        <f t="shared" si="45"/>
        <v/>
      </c>
      <c r="N180" s="178" t="str">
        <f t="shared" si="45"/>
        <v/>
      </c>
      <c r="O180" s="178" t="str">
        <f t="shared" si="45"/>
        <v/>
      </c>
      <c r="P180" s="178" t="str">
        <f t="shared" si="45"/>
        <v/>
      </c>
      <c r="Q180" s="178" t="str">
        <f t="shared" si="45"/>
        <v/>
      </c>
      <c r="R180" s="178" t="str">
        <f t="shared" si="45"/>
        <v/>
      </c>
      <c r="S180" s="178" t="str">
        <f t="shared" si="45"/>
        <v/>
      </c>
      <c r="T180" s="178" t="str">
        <f t="shared" si="45"/>
        <v/>
      </c>
      <c r="U180" s="178" t="str">
        <f t="shared" si="45"/>
        <v/>
      </c>
      <c r="V180" s="177" t="str">
        <f t="shared" si="41"/>
        <v/>
      </c>
      <c r="W180" s="178" t="str">
        <f t="shared" si="42"/>
        <v/>
      </c>
      <c r="X180" s="178" t="str">
        <f t="shared" si="43"/>
        <v/>
      </c>
      <c r="Y180" s="177">
        <f t="shared" si="44"/>
        <v>0</v>
      </c>
      <c r="Z180" s="178"/>
      <c r="AA180" s="178"/>
      <c r="AB180" s="178"/>
      <c r="AC180" s="179"/>
    </row>
    <row r="181" spans="1:29" hidden="1">
      <c r="A181" s="174" t="str">
        <f>'16- RC SERV'!A186</f>
        <v/>
      </c>
      <c r="B181" s="175"/>
      <c r="C181" s="176"/>
      <c r="D181" s="176"/>
      <c r="E181" s="25" t="str">
        <f>IF(A181="","",IF('16- RC SERV'!E146="TODO MÊS",E141,""))</f>
        <v/>
      </c>
      <c r="F181" s="170">
        <f t="shared" si="40"/>
        <v>0</v>
      </c>
      <c r="G181" s="170">
        <f t="shared" si="40"/>
        <v>0</v>
      </c>
      <c r="H181" s="170">
        <f t="shared" si="40"/>
        <v>0</v>
      </c>
      <c r="I181" s="170">
        <f t="shared" si="40"/>
        <v>0</v>
      </c>
      <c r="J181" s="177" t="str">
        <f t="shared" si="45"/>
        <v/>
      </c>
      <c r="K181" s="178" t="str">
        <f t="shared" si="45"/>
        <v/>
      </c>
      <c r="L181" s="178" t="str">
        <f t="shared" si="45"/>
        <v/>
      </c>
      <c r="M181" s="178" t="str">
        <f t="shared" si="45"/>
        <v/>
      </c>
      <c r="N181" s="178" t="str">
        <f t="shared" si="45"/>
        <v/>
      </c>
      <c r="O181" s="178" t="str">
        <f t="shared" si="45"/>
        <v/>
      </c>
      <c r="P181" s="178" t="str">
        <f t="shared" si="45"/>
        <v/>
      </c>
      <c r="Q181" s="178" t="str">
        <f t="shared" si="45"/>
        <v/>
      </c>
      <c r="R181" s="178" t="str">
        <f t="shared" si="45"/>
        <v/>
      </c>
      <c r="S181" s="178" t="str">
        <f t="shared" si="45"/>
        <v/>
      </c>
      <c r="T181" s="178" t="str">
        <f t="shared" si="45"/>
        <v/>
      </c>
      <c r="U181" s="178" t="str">
        <f t="shared" si="45"/>
        <v/>
      </c>
      <c r="V181" s="177" t="str">
        <f t="shared" si="41"/>
        <v/>
      </c>
      <c r="W181" s="178" t="str">
        <f t="shared" si="42"/>
        <v/>
      </c>
      <c r="X181" s="178" t="str">
        <f t="shared" si="43"/>
        <v/>
      </c>
      <c r="Y181" s="177">
        <f t="shared" si="44"/>
        <v>0</v>
      </c>
      <c r="Z181" s="178"/>
      <c r="AA181" s="178"/>
      <c r="AB181" s="178"/>
      <c r="AC181" s="179"/>
    </row>
    <row r="182" spans="1:29" hidden="1">
      <c r="A182" s="174" t="str">
        <f>'16- RC SERV'!A187</f>
        <v/>
      </c>
      <c r="B182" s="175"/>
      <c r="C182" s="176"/>
      <c r="D182" s="176"/>
      <c r="E182" s="25" t="str">
        <f>IF(A182="","",IF('16- RC SERV'!E147="TODO MÊS",E142,""))</f>
        <v/>
      </c>
      <c r="F182" s="170">
        <f t="shared" si="40"/>
        <v>0</v>
      </c>
      <c r="G182" s="170">
        <f t="shared" si="40"/>
        <v>0</v>
      </c>
      <c r="H182" s="170">
        <f t="shared" si="40"/>
        <v>0</v>
      </c>
      <c r="I182" s="170">
        <f t="shared" si="40"/>
        <v>0</v>
      </c>
      <c r="J182" s="177" t="str">
        <f t="shared" si="45"/>
        <v/>
      </c>
      <c r="K182" s="178" t="str">
        <f t="shared" si="45"/>
        <v/>
      </c>
      <c r="L182" s="178" t="str">
        <f t="shared" si="45"/>
        <v/>
      </c>
      <c r="M182" s="178" t="str">
        <f t="shared" si="45"/>
        <v/>
      </c>
      <c r="N182" s="178" t="str">
        <f t="shared" si="45"/>
        <v/>
      </c>
      <c r="O182" s="178" t="str">
        <f t="shared" si="45"/>
        <v/>
      </c>
      <c r="P182" s="178" t="str">
        <f t="shared" si="45"/>
        <v/>
      </c>
      <c r="Q182" s="178" t="str">
        <f t="shared" si="45"/>
        <v/>
      </c>
      <c r="R182" s="178" t="str">
        <f t="shared" si="45"/>
        <v/>
      </c>
      <c r="S182" s="178" t="str">
        <f t="shared" si="45"/>
        <v/>
      </c>
      <c r="T182" s="178" t="str">
        <f t="shared" si="45"/>
        <v/>
      </c>
      <c r="U182" s="178" t="str">
        <f t="shared" si="45"/>
        <v/>
      </c>
      <c r="V182" s="177" t="str">
        <f t="shared" si="41"/>
        <v/>
      </c>
      <c r="W182" s="178" t="str">
        <f t="shared" si="42"/>
        <v/>
      </c>
      <c r="X182" s="178" t="str">
        <f t="shared" si="43"/>
        <v/>
      </c>
      <c r="Y182" s="177">
        <f t="shared" si="44"/>
        <v>0</v>
      </c>
      <c r="Z182" s="178"/>
      <c r="AA182" s="178"/>
      <c r="AB182" s="178"/>
      <c r="AC182" s="179"/>
    </row>
    <row r="183" spans="1:29" hidden="1">
      <c r="A183" s="174" t="str">
        <f>'16- RC SERV'!A188</f>
        <v/>
      </c>
      <c r="B183" s="175"/>
      <c r="C183" s="176"/>
      <c r="D183" s="176"/>
      <c r="E183" s="25" t="str">
        <f>IF(A183="","",IF('16- RC SERV'!E148="TODO MÊS",E143,""))</f>
        <v/>
      </c>
      <c r="F183" s="170">
        <f t="shared" si="40"/>
        <v>0</v>
      </c>
      <c r="G183" s="170">
        <f t="shared" si="40"/>
        <v>0</v>
      </c>
      <c r="H183" s="170">
        <f t="shared" si="40"/>
        <v>0</v>
      </c>
      <c r="I183" s="170">
        <f t="shared" si="40"/>
        <v>0</v>
      </c>
      <c r="J183" s="177" t="str">
        <f t="shared" si="45"/>
        <v/>
      </c>
      <c r="K183" s="178" t="str">
        <f t="shared" si="45"/>
        <v/>
      </c>
      <c r="L183" s="178" t="str">
        <f t="shared" si="45"/>
        <v/>
      </c>
      <c r="M183" s="178" t="str">
        <f t="shared" si="45"/>
        <v/>
      </c>
      <c r="N183" s="178" t="str">
        <f t="shared" si="45"/>
        <v/>
      </c>
      <c r="O183" s="178" t="str">
        <f t="shared" si="45"/>
        <v/>
      </c>
      <c r="P183" s="178" t="str">
        <f t="shared" si="45"/>
        <v/>
      </c>
      <c r="Q183" s="178" t="str">
        <f t="shared" si="45"/>
        <v/>
      </c>
      <c r="R183" s="178" t="str">
        <f t="shared" si="45"/>
        <v/>
      </c>
      <c r="S183" s="178" t="str">
        <f t="shared" si="45"/>
        <v/>
      </c>
      <c r="T183" s="178" t="str">
        <f t="shared" si="45"/>
        <v/>
      </c>
      <c r="U183" s="178" t="str">
        <f t="shared" si="45"/>
        <v/>
      </c>
      <c r="V183" s="177" t="str">
        <f t="shared" si="41"/>
        <v/>
      </c>
      <c r="W183" s="178" t="str">
        <f t="shared" si="42"/>
        <v/>
      </c>
      <c r="X183" s="178" t="str">
        <f t="shared" si="43"/>
        <v/>
      </c>
      <c r="Y183" s="177">
        <f t="shared" si="44"/>
        <v>0</v>
      </c>
      <c r="Z183" s="178"/>
      <c r="AA183" s="178"/>
      <c r="AB183" s="178"/>
      <c r="AC183" s="179"/>
    </row>
    <row r="184" spans="1:29" hidden="1">
      <c r="A184" s="174" t="str">
        <f>'16- RC SERV'!A189</f>
        <v/>
      </c>
      <c r="B184" s="175"/>
      <c r="C184" s="176"/>
      <c r="D184" s="176"/>
      <c r="E184" s="25" t="str">
        <f>IF(A184="","",IF('16- RC SERV'!E149="TODO MÊS",E144,""))</f>
        <v/>
      </c>
      <c r="F184" s="170">
        <f t="shared" si="40"/>
        <v>0</v>
      </c>
      <c r="G184" s="170">
        <f t="shared" si="40"/>
        <v>0</v>
      </c>
      <c r="H184" s="170">
        <f t="shared" si="40"/>
        <v>0</v>
      </c>
      <c r="I184" s="170">
        <f t="shared" si="40"/>
        <v>0</v>
      </c>
      <c r="J184" s="177" t="str">
        <f t="shared" si="45"/>
        <v/>
      </c>
      <c r="K184" s="178" t="str">
        <f t="shared" si="45"/>
        <v/>
      </c>
      <c r="L184" s="178" t="str">
        <f t="shared" si="45"/>
        <v/>
      </c>
      <c r="M184" s="178" t="str">
        <f t="shared" si="45"/>
        <v/>
      </c>
      <c r="N184" s="178" t="str">
        <f t="shared" si="45"/>
        <v/>
      </c>
      <c r="O184" s="178" t="str">
        <f t="shared" si="45"/>
        <v/>
      </c>
      <c r="P184" s="178" t="str">
        <f t="shared" si="45"/>
        <v/>
      </c>
      <c r="Q184" s="178" t="str">
        <f t="shared" si="45"/>
        <v/>
      </c>
      <c r="R184" s="178" t="str">
        <f t="shared" si="45"/>
        <v/>
      </c>
      <c r="S184" s="178" t="str">
        <f t="shared" si="45"/>
        <v/>
      </c>
      <c r="T184" s="178" t="str">
        <f t="shared" si="45"/>
        <v/>
      </c>
      <c r="U184" s="178" t="str">
        <f t="shared" si="45"/>
        <v/>
      </c>
      <c r="V184" s="177" t="str">
        <f t="shared" si="41"/>
        <v/>
      </c>
      <c r="W184" s="178" t="str">
        <f t="shared" si="42"/>
        <v/>
      </c>
      <c r="X184" s="178" t="str">
        <f t="shared" si="43"/>
        <v/>
      </c>
      <c r="Y184" s="177">
        <f t="shared" si="44"/>
        <v>0</v>
      </c>
      <c r="Z184" s="178"/>
      <c r="AA184" s="178"/>
      <c r="AB184" s="178"/>
      <c r="AC184" s="179"/>
    </row>
    <row r="185" spans="1:29" hidden="1">
      <c r="A185" s="174" t="str">
        <f>'16- RC SERV'!A190</f>
        <v/>
      </c>
      <c r="B185" s="175"/>
      <c r="C185" s="176"/>
      <c r="D185" s="176"/>
      <c r="E185" s="25" t="str">
        <f>IF(A185="","",IF('16- RC SERV'!E150="TODO MÊS",E145,""))</f>
        <v/>
      </c>
      <c r="F185" s="170">
        <f t="shared" si="40"/>
        <v>0</v>
      </c>
      <c r="G185" s="170">
        <f t="shared" si="40"/>
        <v>0</v>
      </c>
      <c r="H185" s="170">
        <f t="shared" si="40"/>
        <v>0</v>
      </c>
      <c r="I185" s="170">
        <f t="shared" si="40"/>
        <v>0</v>
      </c>
      <c r="J185" s="177" t="str">
        <f t="shared" si="45"/>
        <v/>
      </c>
      <c r="K185" s="178" t="str">
        <f t="shared" si="45"/>
        <v/>
      </c>
      <c r="L185" s="178" t="str">
        <f t="shared" si="45"/>
        <v/>
      </c>
      <c r="M185" s="178" t="str">
        <f t="shared" si="45"/>
        <v/>
      </c>
      <c r="N185" s="178" t="str">
        <f t="shared" si="45"/>
        <v/>
      </c>
      <c r="O185" s="178" t="str">
        <f t="shared" si="45"/>
        <v/>
      </c>
      <c r="P185" s="178" t="str">
        <f t="shared" si="45"/>
        <v/>
      </c>
      <c r="Q185" s="178" t="str">
        <f t="shared" si="45"/>
        <v/>
      </c>
      <c r="R185" s="178" t="str">
        <f t="shared" si="45"/>
        <v/>
      </c>
      <c r="S185" s="178" t="str">
        <f t="shared" si="45"/>
        <v/>
      </c>
      <c r="T185" s="178" t="str">
        <f t="shared" si="45"/>
        <v/>
      </c>
      <c r="U185" s="178" t="str">
        <f t="shared" si="45"/>
        <v/>
      </c>
      <c r="V185" s="177" t="str">
        <f t="shared" si="41"/>
        <v/>
      </c>
      <c r="W185" s="178" t="str">
        <f t="shared" si="42"/>
        <v/>
      </c>
      <c r="X185" s="178" t="str">
        <f t="shared" si="43"/>
        <v/>
      </c>
      <c r="Y185" s="177">
        <f t="shared" si="44"/>
        <v>0</v>
      </c>
      <c r="Z185" s="178"/>
      <c r="AA185" s="178"/>
      <c r="AB185" s="178"/>
      <c r="AC185" s="179"/>
    </row>
    <row r="186" spans="1:29" hidden="1">
      <c r="A186" s="174" t="str">
        <f>'16- RC SERV'!A191</f>
        <v/>
      </c>
      <c r="B186" s="175"/>
      <c r="C186" s="176"/>
      <c r="D186" s="176"/>
      <c r="E186" s="25" t="str">
        <f>IF(A186="","",IF('16- RC SERV'!E151="TODO MÊS",E146,""))</f>
        <v/>
      </c>
      <c r="F186" s="170">
        <f t="shared" ref="F186:I205" si="46">F146</f>
        <v>0</v>
      </c>
      <c r="G186" s="170">
        <f t="shared" si="46"/>
        <v>0</v>
      </c>
      <c r="H186" s="170">
        <f t="shared" si="46"/>
        <v>0</v>
      </c>
      <c r="I186" s="170">
        <f t="shared" si="46"/>
        <v>0</v>
      </c>
      <c r="J186" s="177" t="str">
        <f t="shared" si="45"/>
        <v/>
      </c>
      <c r="K186" s="178" t="str">
        <f t="shared" si="45"/>
        <v/>
      </c>
      <c r="L186" s="178" t="str">
        <f t="shared" si="45"/>
        <v/>
      </c>
      <c r="M186" s="178" t="str">
        <f t="shared" si="45"/>
        <v/>
      </c>
      <c r="N186" s="178" t="str">
        <f t="shared" si="45"/>
        <v/>
      </c>
      <c r="O186" s="178" t="str">
        <f t="shared" si="45"/>
        <v/>
      </c>
      <c r="P186" s="178" t="str">
        <f t="shared" si="45"/>
        <v/>
      </c>
      <c r="Q186" s="178" t="str">
        <f t="shared" si="45"/>
        <v/>
      </c>
      <c r="R186" s="178" t="str">
        <f t="shared" si="45"/>
        <v/>
      </c>
      <c r="S186" s="178" t="str">
        <f t="shared" si="45"/>
        <v/>
      </c>
      <c r="T186" s="178" t="str">
        <f t="shared" si="45"/>
        <v/>
      </c>
      <c r="U186" s="178" t="str">
        <f t="shared" si="45"/>
        <v/>
      </c>
      <c r="V186" s="177" t="str">
        <f t="shared" si="41"/>
        <v/>
      </c>
      <c r="W186" s="178" t="str">
        <f t="shared" si="42"/>
        <v/>
      </c>
      <c r="X186" s="178" t="str">
        <f t="shared" si="43"/>
        <v/>
      </c>
      <c r="Y186" s="177">
        <f t="shared" si="44"/>
        <v>0</v>
      </c>
      <c r="Z186" s="178"/>
      <c r="AA186" s="178"/>
      <c r="AB186" s="178"/>
      <c r="AC186" s="179"/>
    </row>
    <row r="187" spans="1:29" hidden="1">
      <c r="A187" s="174" t="str">
        <f>'16- RC SERV'!A192</f>
        <v/>
      </c>
      <c r="B187" s="175"/>
      <c r="C187" s="176"/>
      <c r="D187" s="176"/>
      <c r="E187" s="25" t="str">
        <f>IF(A187="","",IF('16- RC SERV'!E152="TODO MÊS",E147,""))</f>
        <v/>
      </c>
      <c r="F187" s="170">
        <f t="shared" si="46"/>
        <v>0</v>
      </c>
      <c r="G187" s="170">
        <f t="shared" si="46"/>
        <v>0</v>
      </c>
      <c r="H187" s="170">
        <f t="shared" si="46"/>
        <v>0</v>
      </c>
      <c r="I187" s="170">
        <f t="shared" si="46"/>
        <v>0</v>
      </c>
      <c r="J187" s="177" t="str">
        <f t="shared" si="45"/>
        <v/>
      </c>
      <c r="K187" s="178" t="str">
        <f t="shared" si="45"/>
        <v/>
      </c>
      <c r="L187" s="178" t="str">
        <f t="shared" si="45"/>
        <v/>
      </c>
      <c r="M187" s="178" t="str">
        <f t="shared" si="45"/>
        <v/>
      </c>
      <c r="N187" s="178" t="str">
        <f t="shared" si="45"/>
        <v/>
      </c>
      <c r="O187" s="178" t="str">
        <f t="shared" si="45"/>
        <v/>
      </c>
      <c r="P187" s="178" t="str">
        <f t="shared" si="45"/>
        <v/>
      </c>
      <c r="Q187" s="178" t="str">
        <f t="shared" si="45"/>
        <v/>
      </c>
      <c r="R187" s="178" t="str">
        <f t="shared" si="45"/>
        <v/>
      </c>
      <c r="S187" s="178" t="str">
        <f t="shared" si="45"/>
        <v/>
      </c>
      <c r="T187" s="178" t="str">
        <f t="shared" si="45"/>
        <v/>
      </c>
      <c r="U187" s="178" t="str">
        <f t="shared" si="45"/>
        <v/>
      </c>
      <c r="V187" s="177" t="str">
        <f t="shared" si="41"/>
        <v/>
      </c>
      <c r="W187" s="178" t="str">
        <f t="shared" si="42"/>
        <v/>
      </c>
      <c r="X187" s="178" t="str">
        <f t="shared" si="43"/>
        <v/>
      </c>
      <c r="Y187" s="177">
        <f t="shared" si="44"/>
        <v>0</v>
      </c>
      <c r="Z187" s="178"/>
      <c r="AA187" s="178"/>
      <c r="AB187" s="178"/>
      <c r="AC187" s="179"/>
    </row>
    <row r="188" spans="1:29" hidden="1">
      <c r="A188" s="174" t="str">
        <f>'16- RC SERV'!A193</f>
        <v/>
      </c>
      <c r="B188" s="175"/>
      <c r="C188" s="176"/>
      <c r="D188" s="176"/>
      <c r="E188" s="25" t="str">
        <f>IF(A188="","",IF('16- RC SERV'!E153="TODO MÊS",E148,""))</f>
        <v/>
      </c>
      <c r="F188" s="170">
        <f t="shared" si="46"/>
        <v>0</v>
      </c>
      <c r="G188" s="170">
        <f t="shared" si="46"/>
        <v>0</v>
      </c>
      <c r="H188" s="170">
        <f t="shared" si="46"/>
        <v>0</v>
      </c>
      <c r="I188" s="170">
        <f t="shared" si="46"/>
        <v>0</v>
      </c>
      <c r="J188" s="177" t="str">
        <f t="shared" si="45"/>
        <v/>
      </c>
      <c r="K188" s="178" t="str">
        <f t="shared" si="45"/>
        <v/>
      </c>
      <c r="L188" s="178" t="str">
        <f t="shared" si="45"/>
        <v/>
      </c>
      <c r="M188" s="178" t="str">
        <f t="shared" si="45"/>
        <v/>
      </c>
      <c r="N188" s="178" t="str">
        <f t="shared" si="45"/>
        <v/>
      </c>
      <c r="O188" s="178" t="str">
        <f t="shared" si="45"/>
        <v/>
      </c>
      <c r="P188" s="178" t="str">
        <f t="shared" si="45"/>
        <v/>
      </c>
      <c r="Q188" s="178" t="str">
        <f t="shared" si="45"/>
        <v/>
      </c>
      <c r="R188" s="178" t="str">
        <f t="shared" si="45"/>
        <v/>
      </c>
      <c r="S188" s="178" t="str">
        <f t="shared" si="45"/>
        <v/>
      </c>
      <c r="T188" s="178" t="str">
        <f t="shared" si="45"/>
        <v/>
      </c>
      <c r="U188" s="178" t="str">
        <f t="shared" si="45"/>
        <v/>
      </c>
      <c r="V188" s="177" t="str">
        <f t="shared" si="41"/>
        <v/>
      </c>
      <c r="W188" s="178" t="str">
        <f t="shared" si="42"/>
        <v/>
      </c>
      <c r="X188" s="178" t="str">
        <f t="shared" si="43"/>
        <v/>
      </c>
      <c r="Y188" s="177">
        <f t="shared" si="44"/>
        <v>0</v>
      </c>
      <c r="Z188" s="178"/>
      <c r="AA188" s="178"/>
      <c r="AB188" s="178"/>
      <c r="AC188" s="179"/>
    </row>
    <row r="189" spans="1:29" hidden="1">
      <c r="A189" s="174" t="str">
        <f>'16- RC SERV'!A194</f>
        <v/>
      </c>
      <c r="B189" s="175"/>
      <c r="C189" s="176"/>
      <c r="D189" s="176"/>
      <c r="E189" s="25" t="str">
        <f>IF(A189="","",IF('16- RC SERV'!E154="TODO MÊS",E149,""))</f>
        <v/>
      </c>
      <c r="F189" s="170">
        <f t="shared" si="46"/>
        <v>0</v>
      </c>
      <c r="G189" s="170">
        <f t="shared" si="46"/>
        <v>0</v>
      </c>
      <c r="H189" s="170">
        <f t="shared" si="46"/>
        <v>0</v>
      </c>
      <c r="I189" s="170">
        <f t="shared" si="46"/>
        <v>0</v>
      </c>
      <c r="J189" s="177" t="str">
        <f t="shared" si="45"/>
        <v/>
      </c>
      <c r="K189" s="178" t="str">
        <f t="shared" si="45"/>
        <v/>
      </c>
      <c r="L189" s="178" t="str">
        <f t="shared" si="45"/>
        <v/>
      </c>
      <c r="M189" s="178" t="str">
        <f t="shared" si="45"/>
        <v/>
      </c>
      <c r="N189" s="178" t="str">
        <f t="shared" si="45"/>
        <v/>
      </c>
      <c r="O189" s="178" t="str">
        <f t="shared" si="45"/>
        <v/>
      </c>
      <c r="P189" s="178" t="str">
        <f t="shared" si="45"/>
        <v/>
      </c>
      <c r="Q189" s="178" t="str">
        <f t="shared" si="45"/>
        <v/>
      </c>
      <c r="R189" s="178" t="str">
        <f t="shared" si="45"/>
        <v/>
      </c>
      <c r="S189" s="178" t="str">
        <f t="shared" si="45"/>
        <v/>
      </c>
      <c r="T189" s="178" t="str">
        <f t="shared" si="45"/>
        <v/>
      </c>
      <c r="U189" s="178" t="str">
        <f t="shared" si="45"/>
        <v/>
      </c>
      <c r="V189" s="177" t="str">
        <f t="shared" si="41"/>
        <v/>
      </c>
      <c r="W189" s="178" t="str">
        <f t="shared" si="42"/>
        <v/>
      </c>
      <c r="X189" s="178" t="str">
        <f t="shared" si="43"/>
        <v/>
      </c>
      <c r="Y189" s="177">
        <f t="shared" si="44"/>
        <v>0</v>
      </c>
      <c r="Z189" s="178"/>
      <c r="AA189" s="178"/>
      <c r="AB189" s="178"/>
      <c r="AC189" s="179"/>
    </row>
    <row r="190" spans="1:29" hidden="1">
      <c r="A190" s="174" t="str">
        <f>'16- RC SERV'!A195</f>
        <v/>
      </c>
      <c r="B190" s="175"/>
      <c r="C190" s="176"/>
      <c r="D190" s="176"/>
      <c r="E190" s="25" t="str">
        <f>IF(A190="","",IF('16- RC SERV'!E155="TODO MÊS",E150,""))</f>
        <v/>
      </c>
      <c r="F190" s="170">
        <f t="shared" si="46"/>
        <v>0</v>
      </c>
      <c r="G190" s="170">
        <f t="shared" si="46"/>
        <v>0</v>
      </c>
      <c r="H190" s="170">
        <f t="shared" si="46"/>
        <v>0</v>
      </c>
      <c r="I190" s="170">
        <f t="shared" si="46"/>
        <v>0</v>
      </c>
      <c r="J190" s="177" t="str">
        <f t="shared" si="45"/>
        <v/>
      </c>
      <c r="K190" s="178" t="str">
        <f t="shared" si="45"/>
        <v/>
      </c>
      <c r="L190" s="178" t="str">
        <f t="shared" si="45"/>
        <v/>
      </c>
      <c r="M190" s="178" t="str">
        <f t="shared" si="45"/>
        <v/>
      </c>
      <c r="N190" s="178" t="str">
        <f t="shared" si="45"/>
        <v/>
      </c>
      <c r="O190" s="178" t="str">
        <f t="shared" si="45"/>
        <v/>
      </c>
      <c r="P190" s="178" t="str">
        <f t="shared" si="45"/>
        <v/>
      </c>
      <c r="Q190" s="178" t="str">
        <f t="shared" si="45"/>
        <v/>
      </c>
      <c r="R190" s="178" t="str">
        <f t="shared" si="45"/>
        <v/>
      </c>
      <c r="S190" s="178" t="str">
        <f t="shared" si="45"/>
        <v/>
      </c>
      <c r="T190" s="178" t="str">
        <f t="shared" si="45"/>
        <v/>
      </c>
      <c r="U190" s="178" t="str">
        <f t="shared" si="45"/>
        <v/>
      </c>
      <c r="V190" s="177" t="str">
        <f t="shared" si="41"/>
        <v/>
      </c>
      <c r="W190" s="178" t="str">
        <f t="shared" si="42"/>
        <v/>
      </c>
      <c r="X190" s="178" t="str">
        <f t="shared" si="43"/>
        <v/>
      </c>
      <c r="Y190" s="177">
        <f t="shared" si="44"/>
        <v>0</v>
      </c>
      <c r="Z190" s="178"/>
      <c r="AA190" s="178"/>
      <c r="AB190" s="178"/>
      <c r="AC190" s="179"/>
    </row>
    <row r="191" spans="1:29" hidden="1">
      <c r="A191" s="174" t="str">
        <f>'16- RC SERV'!A196</f>
        <v/>
      </c>
      <c r="B191" s="175"/>
      <c r="C191" s="176"/>
      <c r="D191" s="176"/>
      <c r="E191" s="25" t="str">
        <f>IF(A191="","",IF('16- RC SERV'!E156="TODO MÊS",E151,""))</f>
        <v/>
      </c>
      <c r="F191" s="170">
        <f t="shared" si="46"/>
        <v>0</v>
      </c>
      <c r="G191" s="170">
        <f t="shared" si="46"/>
        <v>0</v>
      </c>
      <c r="H191" s="170">
        <f t="shared" si="46"/>
        <v>0</v>
      </c>
      <c r="I191" s="170">
        <f t="shared" si="46"/>
        <v>0</v>
      </c>
      <c r="J191" s="177" t="str">
        <f t="shared" ref="J191:U206" si="47">IF($E191="","",IF(MONTH(J$5)=MONTH($A191),$F191*$E191,IF(MONTH(J$5)=MONTH($A191)+1,$G191*$E191,IF(MONTH(J$5)=MONTH($A191)+2,$H191*$E191,IF(MONTH(J$5)=MONTH($A191)+3,$I191*$E191,0)))))</f>
        <v/>
      </c>
      <c r="K191" s="178" t="str">
        <f t="shared" si="47"/>
        <v/>
      </c>
      <c r="L191" s="178" t="str">
        <f t="shared" si="47"/>
        <v/>
      </c>
      <c r="M191" s="178" t="str">
        <f t="shared" si="47"/>
        <v/>
      </c>
      <c r="N191" s="178" t="str">
        <f t="shared" si="47"/>
        <v/>
      </c>
      <c r="O191" s="178" t="str">
        <f t="shared" si="47"/>
        <v/>
      </c>
      <c r="P191" s="178" t="str">
        <f t="shared" si="47"/>
        <v/>
      </c>
      <c r="Q191" s="178" t="str">
        <f t="shared" si="47"/>
        <v/>
      </c>
      <c r="R191" s="178" t="str">
        <f t="shared" si="47"/>
        <v/>
      </c>
      <c r="S191" s="178" t="str">
        <f t="shared" si="47"/>
        <v/>
      </c>
      <c r="T191" s="178" t="str">
        <f t="shared" si="47"/>
        <v/>
      </c>
      <c r="U191" s="178" t="str">
        <f t="shared" si="47"/>
        <v/>
      </c>
      <c r="V191" s="177" t="str">
        <f t="shared" si="41"/>
        <v/>
      </c>
      <c r="W191" s="178" t="str">
        <f t="shared" si="42"/>
        <v/>
      </c>
      <c r="X191" s="178" t="str">
        <f t="shared" si="43"/>
        <v/>
      </c>
      <c r="Y191" s="177">
        <f t="shared" si="44"/>
        <v>0</v>
      </c>
      <c r="Z191" s="178"/>
      <c r="AA191" s="178"/>
      <c r="AB191" s="178"/>
      <c r="AC191" s="179"/>
    </row>
    <row r="192" spans="1:29" hidden="1">
      <c r="A192" s="174" t="str">
        <f>'16- RC SERV'!A197</f>
        <v/>
      </c>
      <c r="B192" s="175"/>
      <c r="C192" s="176"/>
      <c r="D192" s="176"/>
      <c r="E192" s="25" t="str">
        <f>IF(A192="","",IF('16- RC SERV'!E157="TODO MÊS",E152,""))</f>
        <v/>
      </c>
      <c r="F192" s="170">
        <f t="shared" si="46"/>
        <v>0</v>
      </c>
      <c r="G192" s="170">
        <f t="shared" si="46"/>
        <v>0</v>
      </c>
      <c r="H192" s="170">
        <f t="shared" si="46"/>
        <v>0</v>
      </c>
      <c r="I192" s="170">
        <f t="shared" si="46"/>
        <v>0</v>
      </c>
      <c r="J192" s="177" t="str">
        <f t="shared" si="47"/>
        <v/>
      </c>
      <c r="K192" s="178" t="str">
        <f t="shared" si="47"/>
        <v/>
      </c>
      <c r="L192" s="178" t="str">
        <f t="shared" si="47"/>
        <v/>
      </c>
      <c r="M192" s="178" t="str">
        <f t="shared" si="47"/>
        <v/>
      </c>
      <c r="N192" s="178" t="str">
        <f t="shared" si="47"/>
        <v/>
      </c>
      <c r="O192" s="178" t="str">
        <f t="shared" si="47"/>
        <v/>
      </c>
      <c r="P192" s="178" t="str">
        <f t="shared" si="47"/>
        <v/>
      </c>
      <c r="Q192" s="178" t="str">
        <f t="shared" si="47"/>
        <v/>
      </c>
      <c r="R192" s="178" t="str">
        <f t="shared" si="47"/>
        <v/>
      </c>
      <c r="S192" s="178" t="str">
        <f t="shared" si="47"/>
        <v/>
      </c>
      <c r="T192" s="178" t="str">
        <f t="shared" si="47"/>
        <v/>
      </c>
      <c r="U192" s="178" t="str">
        <f t="shared" si="47"/>
        <v/>
      </c>
      <c r="V192" s="177" t="str">
        <f t="shared" si="41"/>
        <v/>
      </c>
      <c r="W192" s="178" t="str">
        <f t="shared" si="42"/>
        <v/>
      </c>
      <c r="X192" s="178" t="str">
        <f t="shared" si="43"/>
        <v/>
      </c>
      <c r="Y192" s="177">
        <f t="shared" si="44"/>
        <v>0</v>
      </c>
      <c r="Z192" s="178"/>
      <c r="AA192" s="178"/>
      <c r="AB192" s="178"/>
      <c r="AC192" s="179"/>
    </row>
    <row r="193" spans="1:29" hidden="1">
      <c r="A193" s="174" t="str">
        <f>'16- RC SERV'!A198</f>
        <v/>
      </c>
      <c r="B193" s="175"/>
      <c r="C193" s="176"/>
      <c r="D193" s="176"/>
      <c r="E193" s="25" t="str">
        <f>IF(A193="","",IF('16- RC SERV'!E158="TODO MÊS",E153,""))</f>
        <v/>
      </c>
      <c r="F193" s="170">
        <f t="shared" si="46"/>
        <v>0</v>
      </c>
      <c r="G193" s="170">
        <f t="shared" si="46"/>
        <v>0</v>
      </c>
      <c r="H193" s="170">
        <f t="shared" si="46"/>
        <v>0</v>
      </c>
      <c r="I193" s="170">
        <f t="shared" si="46"/>
        <v>0</v>
      </c>
      <c r="J193" s="177" t="str">
        <f t="shared" si="47"/>
        <v/>
      </c>
      <c r="K193" s="178" t="str">
        <f t="shared" si="47"/>
        <v/>
      </c>
      <c r="L193" s="178" t="str">
        <f t="shared" si="47"/>
        <v/>
      </c>
      <c r="M193" s="178" t="str">
        <f t="shared" si="47"/>
        <v/>
      </c>
      <c r="N193" s="178" t="str">
        <f t="shared" si="47"/>
        <v/>
      </c>
      <c r="O193" s="178" t="str">
        <f t="shared" si="47"/>
        <v/>
      </c>
      <c r="P193" s="178" t="str">
        <f t="shared" si="47"/>
        <v/>
      </c>
      <c r="Q193" s="178" t="str">
        <f t="shared" si="47"/>
        <v/>
      </c>
      <c r="R193" s="178" t="str">
        <f t="shared" si="47"/>
        <v/>
      </c>
      <c r="S193" s="178" t="str">
        <f t="shared" si="47"/>
        <v/>
      </c>
      <c r="T193" s="178" t="str">
        <f t="shared" si="47"/>
        <v/>
      </c>
      <c r="U193" s="178" t="str">
        <f t="shared" si="47"/>
        <v/>
      </c>
      <c r="V193" s="177" t="str">
        <f t="shared" si="41"/>
        <v/>
      </c>
      <c r="W193" s="178" t="str">
        <f t="shared" si="42"/>
        <v/>
      </c>
      <c r="X193" s="178" t="str">
        <f t="shared" si="43"/>
        <v/>
      </c>
      <c r="Y193" s="177">
        <f t="shared" si="44"/>
        <v>0</v>
      </c>
      <c r="Z193" s="178"/>
      <c r="AA193" s="178"/>
      <c r="AB193" s="178"/>
      <c r="AC193" s="179"/>
    </row>
    <row r="194" spans="1:29" hidden="1">
      <c r="A194" s="174" t="str">
        <f>'16- RC SERV'!A199</f>
        <v/>
      </c>
      <c r="B194" s="175"/>
      <c r="C194" s="176"/>
      <c r="D194" s="176"/>
      <c r="E194" s="25" t="str">
        <f>IF(A194="","",IF('16- RC SERV'!E159="TODO MÊS",E154,""))</f>
        <v/>
      </c>
      <c r="F194" s="170">
        <f t="shared" si="46"/>
        <v>0</v>
      </c>
      <c r="G194" s="170">
        <f t="shared" si="46"/>
        <v>0</v>
      </c>
      <c r="H194" s="170">
        <f t="shared" si="46"/>
        <v>0</v>
      </c>
      <c r="I194" s="170">
        <f t="shared" si="46"/>
        <v>0</v>
      </c>
      <c r="J194" s="177" t="str">
        <f t="shared" si="47"/>
        <v/>
      </c>
      <c r="K194" s="178" t="str">
        <f t="shared" si="47"/>
        <v/>
      </c>
      <c r="L194" s="178" t="str">
        <f t="shared" si="47"/>
        <v/>
      </c>
      <c r="M194" s="178" t="str">
        <f t="shared" si="47"/>
        <v/>
      </c>
      <c r="N194" s="178" t="str">
        <f t="shared" si="47"/>
        <v/>
      </c>
      <c r="O194" s="178" t="str">
        <f t="shared" si="47"/>
        <v/>
      </c>
      <c r="P194" s="178" t="str">
        <f t="shared" si="47"/>
        <v/>
      </c>
      <c r="Q194" s="178" t="str">
        <f t="shared" si="47"/>
        <v/>
      </c>
      <c r="R194" s="178" t="str">
        <f t="shared" si="47"/>
        <v/>
      </c>
      <c r="S194" s="178" t="str">
        <f t="shared" si="47"/>
        <v/>
      </c>
      <c r="T194" s="178" t="str">
        <f t="shared" si="47"/>
        <v/>
      </c>
      <c r="U194" s="178" t="str">
        <f t="shared" si="47"/>
        <v/>
      </c>
      <c r="V194" s="177" t="str">
        <f t="shared" si="41"/>
        <v/>
      </c>
      <c r="W194" s="178" t="str">
        <f t="shared" si="42"/>
        <v/>
      </c>
      <c r="X194" s="178" t="str">
        <f t="shared" si="43"/>
        <v/>
      </c>
      <c r="Y194" s="177">
        <f t="shared" si="44"/>
        <v>0</v>
      </c>
      <c r="Z194" s="178"/>
      <c r="AA194" s="178"/>
      <c r="AB194" s="178"/>
      <c r="AC194" s="179"/>
    </row>
    <row r="195" spans="1:29" hidden="1">
      <c r="A195" s="174" t="str">
        <f>'16- RC SERV'!A200</f>
        <v/>
      </c>
      <c r="B195" s="175"/>
      <c r="C195" s="176"/>
      <c r="D195" s="176"/>
      <c r="E195" s="25" t="str">
        <f>IF(A195="","",IF('16- RC SERV'!E160="TODO MÊS",E155,""))</f>
        <v/>
      </c>
      <c r="F195" s="170">
        <f t="shared" si="46"/>
        <v>0</v>
      </c>
      <c r="G195" s="170">
        <f t="shared" si="46"/>
        <v>0</v>
      </c>
      <c r="H195" s="170">
        <f t="shared" si="46"/>
        <v>0</v>
      </c>
      <c r="I195" s="170">
        <f t="shared" si="46"/>
        <v>0</v>
      </c>
      <c r="J195" s="177" t="str">
        <f t="shared" si="47"/>
        <v/>
      </c>
      <c r="K195" s="178" t="str">
        <f t="shared" si="47"/>
        <v/>
      </c>
      <c r="L195" s="178" t="str">
        <f t="shared" si="47"/>
        <v/>
      </c>
      <c r="M195" s="178" t="str">
        <f t="shared" si="47"/>
        <v/>
      </c>
      <c r="N195" s="178" t="str">
        <f t="shared" si="47"/>
        <v/>
      </c>
      <c r="O195" s="178" t="str">
        <f t="shared" si="47"/>
        <v/>
      </c>
      <c r="P195" s="178" t="str">
        <f t="shared" si="47"/>
        <v/>
      </c>
      <c r="Q195" s="178" t="str">
        <f t="shared" si="47"/>
        <v/>
      </c>
      <c r="R195" s="178" t="str">
        <f t="shared" si="47"/>
        <v/>
      </c>
      <c r="S195" s="178" t="str">
        <f t="shared" si="47"/>
        <v/>
      </c>
      <c r="T195" s="178" t="str">
        <f t="shared" si="47"/>
        <v/>
      </c>
      <c r="U195" s="178" t="str">
        <f t="shared" si="47"/>
        <v/>
      </c>
      <c r="V195" s="177" t="str">
        <f t="shared" si="41"/>
        <v/>
      </c>
      <c r="W195" s="178" t="str">
        <f t="shared" si="42"/>
        <v/>
      </c>
      <c r="X195" s="178" t="str">
        <f t="shared" si="43"/>
        <v/>
      </c>
      <c r="Y195" s="177">
        <f t="shared" si="44"/>
        <v>0</v>
      </c>
      <c r="Z195" s="178"/>
      <c r="AA195" s="178"/>
      <c r="AB195" s="178"/>
      <c r="AC195" s="179"/>
    </row>
    <row r="196" spans="1:29" hidden="1">
      <c r="A196" s="174" t="str">
        <f>'16- RC SERV'!A201</f>
        <v/>
      </c>
      <c r="B196" s="175"/>
      <c r="C196" s="176"/>
      <c r="D196" s="176"/>
      <c r="E196" s="25" t="str">
        <f>IF(A196="","",IF('16- RC SERV'!E161="TODO MÊS",E156,""))</f>
        <v/>
      </c>
      <c r="F196" s="170">
        <f t="shared" si="46"/>
        <v>0</v>
      </c>
      <c r="G196" s="170">
        <f t="shared" si="46"/>
        <v>0</v>
      </c>
      <c r="H196" s="170">
        <f t="shared" si="46"/>
        <v>0</v>
      </c>
      <c r="I196" s="170">
        <f t="shared" si="46"/>
        <v>0</v>
      </c>
      <c r="J196" s="177" t="str">
        <f t="shared" si="47"/>
        <v/>
      </c>
      <c r="K196" s="178" t="str">
        <f t="shared" si="47"/>
        <v/>
      </c>
      <c r="L196" s="178" t="str">
        <f t="shared" si="47"/>
        <v/>
      </c>
      <c r="M196" s="178" t="str">
        <f t="shared" si="47"/>
        <v/>
      </c>
      <c r="N196" s="178" t="str">
        <f t="shared" si="47"/>
        <v/>
      </c>
      <c r="O196" s="178" t="str">
        <f t="shared" si="47"/>
        <v/>
      </c>
      <c r="P196" s="178" t="str">
        <f t="shared" si="47"/>
        <v/>
      </c>
      <c r="Q196" s="178" t="str">
        <f t="shared" si="47"/>
        <v/>
      </c>
      <c r="R196" s="178" t="str">
        <f t="shared" si="47"/>
        <v/>
      </c>
      <c r="S196" s="178" t="str">
        <f t="shared" si="47"/>
        <v/>
      </c>
      <c r="T196" s="178" t="str">
        <f t="shared" si="47"/>
        <v/>
      </c>
      <c r="U196" s="178" t="str">
        <f t="shared" si="47"/>
        <v/>
      </c>
      <c r="V196" s="177" t="str">
        <f t="shared" si="41"/>
        <v/>
      </c>
      <c r="W196" s="178" t="str">
        <f t="shared" si="42"/>
        <v/>
      </c>
      <c r="X196" s="178" t="str">
        <f t="shared" si="43"/>
        <v/>
      </c>
      <c r="Y196" s="177">
        <f t="shared" si="44"/>
        <v>0</v>
      </c>
      <c r="Z196" s="178"/>
      <c r="AA196" s="178"/>
      <c r="AB196" s="178"/>
      <c r="AC196" s="179"/>
    </row>
    <row r="197" spans="1:29" hidden="1">
      <c r="A197" s="174" t="str">
        <f>'16- RC SERV'!A202</f>
        <v/>
      </c>
      <c r="B197" s="175"/>
      <c r="C197" s="176"/>
      <c r="D197" s="176"/>
      <c r="E197" s="25" t="str">
        <f>IF(A197="","",IF('16- RC SERV'!E162="TODO MÊS",E157,""))</f>
        <v/>
      </c>
      <c r="F197" s="170">
        <f t="shared" si="46"/>
        <v>0</v>
      </c>
      <c r="G197" s="170">
        <f t="shared" si="46"/>
        <v>0</v>
      </c>
      <c r="H197" s="170">
        <f t="shared" si="46"/>
        <v>0</v>
      </c>
      <c r="I197" s="170">
        <f t="shared" si="46"/>
        <v>0</v>
      </c>
      <c r="J197" s="177" t="str">
        <f t="shared" si="47"/>
        <v/>
      </c>
      <c r="K197" s="178" t="str">
        <f t="shared" si="47"/>
        <v/>
      </c>
      <c r="L197" s="178" t="str">
        <f t="shared" si="47"/>
        <v/>
      </c>
      <c r="M197" s="178" t="str">
        <f t="shared" si="47"/>
        <v/>
      </c>
      <c r="N197" s="178" t="str">
        <f t="shared" si="47"/>
        <v/>
      </c>
      <c r="O197" s="178" t="str">
        <f t="shared" si="47"/>
        <v/>
      </c>
      <c r="P197" s="178" t="str">
        <f t="shared" si="47"/>
        <v/>
      </c>
      <c r="Q197" s="178" t="str">
        <f t="shared" si="47"/>
        <v/>
      </c>
      <c r="R197" s="178" t="str">
        <f t="shared" si="47"/>
        <v/>
      </c>
      <c r="S197" s="178" t="str">
        <f t="shared" si="47"/>
        <v/>
      </c>
      <c r="T197" s="178" t="str">
        <f t="shared" si="47"/>
        <v/>
      </c>
      <c r="U197" s="178" t="str">
        <f t="shared" si="47"/>
        <v/>
      </c>
      <c r="V197" s="177" t="str">
        <f t="shared" si="41"/>
        <v/>
      </c>
      <c r="W197" s="178" t="str">
        <f t="shared" si="42"/>
        <v/>
      </c>
      <c r="X197" s="178" t="str">
        <f t="shared" si="43"/>
        <v/>
      </c>
      <c r="Y197" s="177">
        <f t="shared" si="44"/>
        <v>0</v>
      </c>
      <c r="Z197" s="178"/>
      <c r="AA197" s="178"/>
      <c r="AB197" s="178"/>
      <c r="AC197" s="179"/>
    </row>
    <row r="198" spans="1:29" hidden="1">
      <c r="A198" s="174" t="str">
        <f>'16- RC SERV'!A203</f>
        <v/>
      </c>
      <c r="B198" s="175"/>
      <c r="C198" s="176"/>
      <c r="D198" s="176"/>
      <c r="E198" s="25" t="str">
        <f>IF(A198="","",IF('16- RC SERV'!E163="TODO MÊS",E158,""))</f>
        <v/>
      </c>
      <c r="F198" s="170">
        <f t="shared" si="46"/>
        <v>0</v>
      </c>
      <c r="G198" s="170">
        <f t="shared" si="46"/>
        <v>0</v>
      </c>
      <c r="H198" s="170">
        <f t="shared" si="46"/>
        <v>0</v>
      </c>
      <c r="I198" s="170">
        <f t="shared" si="46"/>
        <v>0</v>
      </c>
      <c r="J198" s="177" t="str">
        <f t="shared" si="47"/>
        <v/>
      </c>
      <c r="K198" s="178" t="str">
        <f t="shared" si="47"/>
        <v/>
      </c>
      <c r="L198" s="178" t="str">
        <f t="shared" si="47"/>
        <v/>
      </c>
      <c r="M198" s="178" t="str">
        <f t="shared" si="47"/>
        <v/>
      </c>
      <c r="N198" s="178" t="str">
        <f t="shared" si="47"/>
        <v/>
      </c>
      <c r="O198" s="178" t="str">
        <f t="shared" si="47"/>
        <v/>
      </c>
      <c r="P198" s="178" t="str">
        <f t="shared" si="47"/>
        <v/>
      </c>
      <c r="Q198" s="178" t="str">
        <f t="shared" si="47"/>
        <v/>
      </c>
      <c r="R198" s="178" t="str">
        <f t="shared" si="47"/>
        <v/>
      </c>
      <c r="S198" s="178" t="str">
        <f t="shared" si="47"/>
        <v/>
      </c>
      <c r="T198" s="178" t="str">
        <f t="shared" si="47"/>
        <v/>
      </c>
      <c r="U198" s="178" t="str">
        <f t="shared" si="47"/>
        <v/>
      </c>
      <c r="V198" s="177" t="str">
        <f t="shared" si="41"/>
        <v/>
      </c>
      <c r="W198" s="178" t="str">
        <f t="shared" si="42"/>
        <v/>
      </c>
      <c r="X198" s="178" t="str">
        <f t="shared" si="43"/>
        <v/>
      </c>
      <c r="Y198" s="177">
        <f t="shared" si="44"/>
        <v>0</v>
      </c>
      <c r="Z198" s="178"/>
      <c r="AA198" s="178"/>
      <c r="AB198" s="178"/>
      <c r="AC198" s="179"/>
    </row>
    <row r="199" spans="1:29" hidden="1">
      <c r="A199" s="174" t="str">
        <f>'16- RC SERV'!A204</f>
        <v/>
      </c>
      <c r="B199" s="175"/>
      <c r="C199" s="176"/>
      <c r="D199" s="176"/>
      <c r="E199" s="25" t="str">
        <f>IF(A199="","",IF('16- RC SERV'!E164="TODO MÊS",E159,""))</f>
        <v/>
      </c>
      <c r="F199" s="170">
        <f t="shared" si="46"/>
        <v>0</v>
      </c>
      <c r="G199" s="170">
        <f t="shared" si="46"/>
        <v>0</v>
      </c>
      <c r="H199" s="170">
        <f t="shared" si="46"/>
        <v>0</v>
      </c>
      <c r="I199" s="170">
        <f t="shared" si="46"/>
        <v>0</v>
      </c>
      <c r="J199" s="177" t="str">
        <f t="shared" si="47"/>
        <v/>
      </c>
      <c r="K199" s="178" t="str">
        <f t="shared" si="47"/>
        <v/>
      </c>
      <c r="L199" s="178" t="str">
        <f t="shared" si="47"/>
        <v/>
      </c>
      <c r="M199" s="178" t="str">
        <f t="shared" si="47"/>
        <v/>
      </c>
      <c r="N199" s="178" t="str">
        <f t="shared" si="47"/>
        <v/>
      </c>
      <c r="O199" s="178" t="str">
        <f t="shared" si="47"/>
        <v/>
      </c>
      <c r="P199" s="178" t="str">
        <f t="shared" si="47"/>
        <v/>
      </c>
      <c r="Q199" s="178" t="str">
        <f t="shared" si="47"/>
        <v/>
      </c>
      <c r="R199" s="178" t="str">
        <f t="shared" si="47"/>
        <v/>
      </c>
      <c r="S199" s="178" t="str">
        <f t="shared" si="47"/>
        <v/>
      </c>
      <c r="T199" s="178" t="str">
        <f t="shared" si="47"/>
        <v/>
      </c>
      <c r="U199" s="178" t="str">
        <f t="shared" si="47"/>
        <v/>
      </c>
      <c r="V199" s="177" t="str">
        <f t="shared" si="41"/>
        <v/>
      </c>
      <c r="W199" s="178" t="str">
        <f t="shared" si="42"/>
        <v/>
      </c>
      <c r="X199" s="178" t="str">
        <f t="shared" si="43"/>
        <v/>
      </c>
      <c r="Y199" s="177">
        <f t="shared" si="44"/>
        <v>0</v>
      </c>
      <c r="Z199" s="178"/>
      <c r="AA199" s="178"/>
      <c r="AB199" s="178"/>
      <c r="AC199" s="179"/>
    </row>
    <row r="200" spans="1:29" hidden="1">
      <c r="A200" s="174" t="str">
        <f>'16- RC SERV'!A205</f>
        <v/>
      </c>
      <c r="B200" s="175"/>
      <c r="C200" s="176"/>
      <c r="D200" s="176"/>
      <c r="E200" s="25" t="str">
        <f>IF(A200="","",IF('16- RC SERV'!E165="TODO MÊS",E160,""))</f>
        <v/>
      </c>
      <c r="F200" s="170">
        <f t="shared" si="46"/>
        <v>0</v>
      </c>
      <c r="G200" s="170">
        <f t="shared" si="46"/>
        <v>0</v>
      </c>
      <c r="H200" s="170">
        <f t="shared" si="46"/>
        <v>0</v>
      </c>
      <c r="I200" s="170">
        <f t="shared" si="46"/>
        <v>0</v>
      </c>
      <c r="J200" s="177" t="str">
        <f t="shared" si="47"/>
        <v/>
      </c>
      <c r="K200" s="178" t="str">
        <f t="shared" si="47"/>
        <v/>
      </c>
      <c r="L200" s="178" t="str">
        <f t="shared" si="47"/>
        <v/>
      </c>
      <c r="M200" s="178" t="str">
        <f t="shared" si="47"/>
        <v/>
      </c>
      <c r="N200" s="178" t="str">
        <f t="shared" si="47"/>
        <v/>
      </c>
      <c r="O200" s="178" t="str">
        <f t="shared" si="47"/>
        <v/>
      </c>
      <c r="P200" s="178" t="str">
        <f t="shared" si="47"/>
        <v/>
      </c>
      <c r="Q200" s="178" t="str">
        <f t="shared" si="47"/>
        <v/>
      </c>
      <c r="R200" s="178" t="str">
        <f t="shared" si="47"/>
        <v/>
      </c>
      <c r="S200" s="178" t="str">
        <f t="shared" si="47"/>
        <v/>
      </c>
      <c r="T200" s="178" t="str">
        <f t="shared" si="47"/>
        <v/>
      </c>
      <c r="U200" s="178" t="str">
        <f t="shared" si="47"/>
        <v/>
      </c>
      <c r="V200" s="177" t="str">
        <f t="shared" si="41"/>
        <v/>
      </c>
      <c r="W200" s="178" t="str">
        <f t="shared" si="42"/>
        <v/>
      </c>
      <c r="X200" s="178" t="str">
        <f t="shared" si="43"/>
        <v/>
      </c>
      <c r="Y200" s="177">
        <f t="shared" si="44"/>
        <v>0</v>
      </c>
      <c r="Z200" s="178"/>
      <c r="AA200" s="178"/>
      <c r="AB200" s="178"/>
      <c r="AC200" s="179"/>
    </row>
    <row r="201" spans="1:29" hidden="1">
      <c r="A201" s="174" t="str">
        <f>'16- RC SERV'!A206</f>
        <v/>
      </c>
      <c r="B201" s="175"/>
      <c r="C201" s="176"/>
      <c r="D201" s="176"/>
      <c r="E201" s="25" t="str">
        <f>IF(A201="","",IF('16- RC SERV'!E166="TODO MÊS",E161,""))</f>
        <v/>
      </c>
      <c r="F201" s="170">
        <f t="shared" si="46"/>
        <v>0</v>
      </c>
      <c r="G201" s="170">
        <f t="shared" si="46"/>
        <v>0</v>
      </c>
      <c r="H201" s="170">
        <f t="shared" si="46"/>
        <v>0</v>
      </c>
      <c r="I201" s="170">
        <f t="shared" si="46"/>
        <v>0</v>
      </c>
      <c r="J201" s="177" t="str">
        <f t="shared" si="47"/>
        <v/>
      </c>
      <c r="K201" s="178" t="str">
        <f t="shared" si="47"/>
        <v/>
      </c>
      <c r="L201" s="178" t="str">
        <f t="shared" si="47"/>
        <v/>
      </c>
      <c r="M201" s="178" t="str">
        <f t="shared" si="47"/>
        <v/>
      </c>
      <c r="N201" s="178" t="str">
        <f t="shared" si="47"/>
        <v/>
      </c>
      <c r="O201" s="178" t="str">
        <f t="shared" si="47"/>
        <v/>
      </c>
      <c r="P201" s="178" t="str">
        <f t="shared" si="47"/>
        <v/>
      </c>
      <c r="Q201" s="178" t="str">
        <f t="shared" si="47"/>
        <v/>
      </c>
      <c r="R201" s="178" t="str">
        <f t="shared" si="47"/>
        <v/>
      </c>
      <c r="S201" s="178" t="str">
        <f t="shared" si="47"/>
        <v/>
      </c>
      <c r="T201" s="178" t="str">
        <f t="shared" si="47"/>
        <v/>
      </c>
      <c r="U201" s="178" t="str">
        <f t="shared" si="47"/>
        <v/>
      </c>
      <c r="V201" s="177" t="str">
        <f t="shared" si="41"/>
        <v/>
      </c>
      <c r="W201" s="178" t="str">
        <f t="shared" si="42"/>
        <v/>
      </c>
      <c r="X201" s="178" t="str">
        <f t="shared" si="43"/>
        <v/>
      </c>
      <c r="Y201" s="177">
        <f t="shared" si="44"/>
        <v>0</v>
      </c>
      <c r="Z201" s="178"/>
      <c r="AA201" s="178"/>
      <c r="AB201" s="178"/>
      <c r="AC201" s="179"/>
    </row>
    <row r="202" spans="1:29" hidden="1">
      <c r="A202" s="174" t="str">
        <f>'16- RC SERV'!A207</f>
        <v/>
      </c>
      <c r="B202" s="175"/>
      <c r="C202" s="176"/>
      <c r="D202" s="176"/>
      <c r="E202" s="25" t="str">
        <f>IF(A202="","",IF('16- RC SERV'!E167="TODO MÊS",E162,""))</f>
        <v/>
      </c>
      <c r="F202" s="170">
        <f t="shared" si="46"/>
        <v>0</v>
      </c>
      <c r="G202" s="170">
        <f t="shared" si="46"/>
        <v>0</v>
      </c>
      <c r="H202" s="170">
        <f t="shared" si="46"/>
        <v>0</v>
      </c>
      <c r="I202" s="170">
        <f t="shared" si="46"/>
        <v>0</v>
      </c>
      <c r="J202" s="177" t="str">
        <f t="shared" si="47"/>
        <v/>
      </c>
      <c r="K202" s="178" t="str">
        <f t="shared" si="47"/>
        <v/>
      </c>
      <c r="L202" s="178" t="str">
        <f t="shared" si="47"/>
        <v/>
      </c>
      <c r="M202" s="178" t="str">
        <f t="shared" si="47"/>
        <v/>
      </c>
      <c r="N202" s="178" t="str">
        <f t="shared" si="47"/>
        <v/>
      </c>
      <c r="O202" s="178" t="str">
        <f t="shared" si="47"/>
        <v/>
      </c>
      <c r="P202" s="178" t="str">
        <f t="shared" si="47"/>
        <v/>
      </c>
      <c r="Q202" s="178" t="str">
        <f t="shared" si="47"/>
        <v/>
      </c>
      <c r="R202" s="178" t="str">
        <f t="shared" si="47"/>
        <v/>
      </c>
      <c r="S202" s="178" t="str">
        <f t="shared" si="47"/>
        <v/>
      </c>
      <c r="T202" s="178" t="str">
        <f t="shared" si="47"/>
        <v/>
      </c>
      <c r="U202" s="178" t="str">
        <f t="shared" si="47"/>
        <v/>
      </c>
      <c r="V202" s="177" t="str">
        <f t="shared" si="41"/>
        <v/>
      </c>
      <c r="W202" s="178" t="str">
        <f t="shared" si="42"/>
        <v/>
      </c>
      <c r="X202" s="178" t="str">
        <f t="shared" si="43"/>
        <v/>
      </c>
      <c r="Y202" s="177">
        <f t="shared" si="44"/>
        <v>0</v>
      </c>
      <c r="Z202" s="178"/>
      <c r="AA202" s="178"/>
      <c r="AB202" s="178"/>
      <c r="AC202" s="179"/>
    </row>
    <row r="203" spans="1:29" hidden="1">
      <c r="A203" s="174" t="str">
        <f>'16- RC SERV'!A208</f>
        <v/>
      </c>
      <c r="B203" s="175"/>
      <c r="C203" s="176"/>
      <c r="D203" s="176"/>
      <c r="E203" s="25" t="str">
        <f>IF(A203="","",IF('16- RC SERV'!E168="TODO MÊS",E163,""))</f>
        <v/>
      </c>
      <c r="F203" s="170">
        <f t="shared" si="46"/>
        <v>0</v>
      </c>
      <c r="G203" s="170">
        <f t="shared" si="46"/>
        <v>0</v>
      </c>
      <c r="H203" s="170">
        <f t="shared" si="46"/>
        <v>0</v>
      </c>
      <c r="I203" s="170">
        <f t="shared" si="46"/>
        <v>0</v>
      </c>
      <c r="J203" s="177" t="str">
        <f t="shared" si="47"/>
        <v/>
      </c>
      <c r="K203" s="178" t="str">
        <f t="shared" si="47"/>
        <v/>
      </c>
      <c r="L203" s="178" t="str">
        <f t="shared" si="47"/>
        <v/>
      </c>
      <c r="M203" s="178" t="str">
        <f t="shared" si="47"/>
        <v/>
      </c>
      <c r="N203" s="178" t="str">
        <f t="shared" si="47"/>
        <v/>
      </c>
      <c r="O203" s="178" t="str">
        <f t="shared" si="47"/>
        <v/>
      </c>
      <c r="P203" s="178" t="str">
        <f t="shared" si="47"/>
        <v/>
      </c>
      <c r="Q203" s="178" t="str">
        <f t="shared" si="47"/>
        <v/>
      </c>
      <c r="R203" s="178" t="str">
        <f t="shared" si="47"/>
        <v/>
      </c>
      <c r="S203" s="178" t="str">
        <f t="shared" si="47"/>
        <v/>
      </c>
      <c r="T203" s="178" t="str">
        <f t="shared" si="47"/>
        <v/>
      </c>
      <c r="U203" s="178" t="str">
        <f t="shared" si="47"/>
        <v/>
      </c>
      <c r="V203" s="177" t="str">
        <f t="shared" si="41"/>
        <v/>
      </c>
      <c r="W203" s="178" t="str">
        <f t="shared" si="42"/>
        <v/>
      </c>
      <c r="X203" s="178" t="str">
        <f t="shared" si="43"/>
        <v/>
      </c>
      <c r="Y203" s="177">
        <f t="shared" si="44"/>
        <v>0</v>
      </c>
      <c r="Z203" s="178"/>
      <c r="AA203" s="178"/>
      <c r="AB203" s="178"/>
      <c r="AC203" s="179"/>
    </row>
    <row r="204" spans="1:29" hidden="1">
      <c r="A204" s="174" t="str">
        <f>'16- RC SERV'!A209</f>
        <v/>
      </c>
      <c r="B204" s="175"/>
      <c r="C204" s="176"/>
      <c r="D204" s="176"/>
      <c r="E204" s="25" t="str">
        <f>IF(A204="","",IF('16- RC SERV'!E169="TODO MÊS",E164,""))</f>
        <v/>
      </c>
      <c r="F204" s="170">
        <f t="shared" si="46"/>
        <v>0</v>
      </c>
      <c r="G204" s="170">
        <f t="shared" si="46"/>
        <v>0</v>
      </c>
      <c r="H204" s="170">
        <f t="shared" si="46"/>
        <v>0</v>
      </c>
      <c r="I204" s="170">
        <f t="shared" si="46"/>
        <v>0</v>
      </c>
      <c r="J204" s="177" t="str">
        <f t="shared" si="47"/>
        <v/>
      </c>
      <c r="K204" s="178" t="str">
        <f t="shared" si="47"/>
        <v/>
      </c>
      <c r="L204" s="178" t="str">
        <f t="shared" si="47"/>
        <v/>
      </c>
      <c r="M204" s="178" t="str">
        <f t="shared" si="47"/>
        <v/>
      </c>
      <c r="N204" s="178" t="str">
        <f t="shared" si="47"/>
        <v/>
      </c>
      <c r="O204" s="178" t="str">
        <f t="shared" si="47"/>
        <v/>
      </c>
      <c r="P204" s="178" t="str">
        <f t="shared" si="47"/>
        <v/>
      </c>
      <c r="Q204" s="178" t="str">
        <f t="shared" si="47"/>
        <v/>
      </c>
      <c r="R204" s="178" t="str">
        <f t="shared" si="47"/>
        <v/>
      </c>
      <c r="S204" s="178" t="str">
        <f t="shared" si="47"/>
        <v/>
      </c>
      <c r="T204" s="178" t="str">
        <f t="shared" si="47"/>
        <v/>
      </c>
      <c r="U204" s="178" t="str">
        <f t="shared" si="47"/>
        <v/>
      </c>
      <c r="V204" s="177" t="str">
        <f t="shared" si="41"/>
        <v/>
      </c>
      <c r="W204" s="178" t="str">
        <f t="shared" si="42"/>
        <v/>
      </c>
      <c r="X204" s="178" t="str">
        <f t="shared" si="43"/>
        <v/>
      </c>
      <c r="Y204" s="177">
        <f t="shared" si="44"/>
        <v>0</v>
      </c>
      <c r="Z204" s="178"/>
      <c r="AA204" s="178"/>
      <c r="AB204" s="178"/>
      <c r="AC204" s="179"/>
    </row>
    <row r="205" spans="1:29" hidden="1">
      <c r="A205" s="180" t="str">
        <f>'16- RC SERV'!A210</f>
        <v/>
      </c>
      <c r="B205" s="181"/>
      <c r="C205" s="182"/>
      <c r="D205" s="182"/>
      <c r="E205" s="183" t="str">
        <f>IF(A205="","",IF('16- RC SERV'!E170="TODO MÊS",E165,""))</f>
        <v/>
      </c>
      <c r="F205" s="171">
        <f t="shared" si="46"/>
        <v>0</v>
      </c>
      <c r="G205" s="171">
        <f t="shared" si="46"/>
        <v>0</v>
      </c>
      <c r="H205" s="171">
        <f t="shared" si="46"/>
        <v>0</v>
      </c>
      <c r="I205" s="171">
        <f t="shared" si="46"/>
        <v>0</v>
      </c>
      <c r="J205" s="184" t="str">
        <f t="shared" si="47"/>
        <v/>
      </c>
      <c r="K205" s="185" t="str">
        <f t="shared" si="47"/>
        <v/>
      </c>
      <c r="L205" s="185" t="str">
        <f t="shared" si="47"/>
        <v/>
      </c>
      <c r="M205" s="185" t="str">
        <f t="shared" si="47"/>
        <v/>
      </c>
      <c r="N205" s="185" t="str">
        <f t="shared" si="47"/>
        <v/>
      </c>
      <c r="O205" s="185" t="str">
        <f t="shared" si="47"/>
        <v/>
      </c>
      <c r="P205" s="185" t="str">
        <f t="shared" si="47"/>
        <v/>
      </c>
      <c r="Q205" s="185" t="str">
        <f t="shared" si="47"/>
        <v/>
      </c>
      <c r="R205" s="185" t="str">
        <f t="shared" si="47"/>
        <v/>
      </c>
      <c r="S205" s="185" t="str">
        <f t="shared" si="47"/>
        <v/>
      </c>
      <c r="T205" s="185" t="str">
        <f t="shared" si="47"/>
        <v/>
      </c>
      <c r="U205" s="185" t="str">
        <f t="shared" si="47"/>
        <v/>
      </c>
      <c r="V205" s="184" t="str">
        <f t="shared" si="41"/>
        <v/>
      </c>
      <c r="W205" s="185" t="str">
        <f t="shared" si="42"/>
        <v/>
      </c>
      <c r="X205" s="186" t="str">
        <f t="shared" si="43"/>
        <v/>
      </c>
      <c r="Y205" s="184">
        <f t="shared" si="44"/>
        <v>0</v>
      </c>
      <c r="Z205" s="185"/>
      <c r="AA205" s="185"/>
      <c r="AB205" s="185"/>
      <c r="AC205" s="186"/>
    </row>
    <row r="206" spans="1:29" hidden="1">
      <c r="A206" s="174">
        <f>'16- RC SERV'!A211</f>
        <v>45809</v>
      </c>
      <c r="B206" s="175"/>
      <c r="C206" s="176"/>
      <c r="D206" s="176"/>
      <c r="E206" s="25" t="str">
        <f>IF(A206="","",IF('16- RC SERV'!E171="TODO MÊS",E166,""))</f>
        <v/>
      </c>
      <c r="F206" s="170">
        <f t="shared" ref="F206:I225" si="48">F166</f>
        <v>1</v>
      </c>
      <c r="G206" s="170">
        <f t="shared" si="48"/>
        <v>0</v>
      </c>
      <c r="H206" s="170">
        <f t="shared" si="48"/>
        <v>0</v>
      </c>
      <c r="I206" s="170">
        <f t="shared" si="48"/>
        <v>0</v>
      </c>
      <c r="J206" s="177" t="str">
        <f t="shared" si="47"/>
        <v/>
      </c>
      <c r="K206" s="178" t="str">
        <f t="shared" si="47"/>
        <v/>
      </c>
      <c r="L206" s="178" t="str">
        <f t="shared" si="47"/>
        <v/>
      </c>
      <c r="M206" s="178" t="str">
        <f t="shared" si="47"/>
        <v/>
      </c>
      <c r="N206" s="178" t="str">
        <f t="shared" si="47"/>
        <v/>
      </c>
      <c r="O206" s="178" t="str">
        <f t="shared" si="47"/>
        <v/>
      </c>
      <c r="P206" s="178" t="str">
        <f t="shared" si="47"/>
        <v/>
      </c>
      <c r="Q206" s="178" t="str">
        <f t="shared" si="47"/>
        <v/>
      </c>
      <c r="R206" s="178" t="str">
        <f t="shared" si="47"/>
        <v/>
      </c>
      <c r="S206" s="178" t="str">
        <f t="shared" si="47"/>
        <v/>
      </c>
      <c r="T206" s="178" t="str">
        <f t="shared" si="47"/>
        <v/>
      </c>
      <c r="U206" s="178" t="str">
        <f t="shared" si="47"/>
        <v/>
      </c>
      <c r="V206" s="177" t="str">
        <f>IF($E206="","",IF(MONTH($A206)=MONTH(U$5),$G206*$E206,IF(MONTH($A206)=MONTH(T$5),$H206*$E206,IF(MONTH($A206)=S$5,$I206*$E206,0))))</f>
        <v/>
      </c>
      <c r="W206" s="178" t="str">
        <f t="shared" si="42"/>
        <v/>
      </c>
      <c r="X206" s="178" t="str">
        <f t="shared" si="43"/>
        <v/>
      </c>
      <c r="Y206" s="177">
        <f t="shared" si="44"/>
        <v>0</v>
      </c>
      <c r="Z206" s="178"/>
      <c r="AA206" s="178"/>
      <c r="AB206" s="178"/>
      <c r="AC206" s="179"/>
    </row>
    <row r="207" spans="1:29" hidden="1">
      <c r="A207" s="174">
        <f>'16- RC SERV'!A212</f>
        <v>45839</v>
      </c>
      <c r="B207" s="175"/>
      <c r="C207" s="176"/>
      <c r="D207" s="176"/>
      <c r="E207" s="25" t="str">
        <f>IF(A207="","",IF('16- RC SERV'!E172="TODO MÊS",E167,""))</f>
        <v/>
      </c>
      <c r="F207" s="170">
        <f t="shared" si="48"/>
        <v>1</v>
      </c>
      <c r="G207" s="170">
        <f t="shared" si="48"/>
        <v>0</v>
      </c>
      <c r="H207" s="170">
        <f t="shared" si="48"/>
        <v>0</v>
      </c>
      <c r="I207" s="170">
        <f t="shared" si="48"/>
        <v>0</v>
      </c>
      <c r="J207" s="177" t="str">
        <f t="shared" ref="J207:U222" si="49">IF($E207="","",IF(MONTH(J$5)=MONTH($A207),$F207*$E207,IF(MONTH(J$5)=MONTH($A207)+1,$G207*$E207,IF(MONTH(J$5)=MONTH($A207)+2,$H207*$E207,IF(MONTH(J$5)=MONTH($A207)+3,$I207*$E207,0)))))</f>
        <v/>
      </c>
      <c r="K207" s="178" t="str">
        <f t="shared" si="49"/>
        <v/>
      </c>
      <c r="L207" s="178" t="str">
        <f t="shared" si="49"/>
        <v/>
      </c>
      <c r="M207" s="178" t="str">
        <f t="shared" si="49"/>
        <v/>
      </c>
      <c r="N207" s="178" t="str">
        <f t="shared" si="49"/>
        <v/>
      </c>
      <c r="O207" s="178" t="str">
        <f t="shared" si="49"/>
        <v/>
      </c>
      <c r="P207" s="178" t="str">
        <f t="shared" si="49"/>
        <v/>
      </c>
      <c r="Q207" s="178" t="str">
        <f t="shared" si="49"/>
        <v/>
      </c>
      <c r="R207" s="178" t="str">
        <f t="shared" si="49"/>
        <v/>
      </c>
      <c r="S207" s="178" t="str">
        <f t="shared" si="49"/>
        <v/>
      </c>
      <c r="T207" s="178" t="str">
        <f t="shared" si="49"/>
        <v/>
      </c>
      <c r="U207" s="178" t="str">
        <f t="shared" si="49"/>
        <v/>
      </c>
      <c r="V207" s="177" t="str">
        <f t="shared" ref="V207:V245" si="50">IF($E207="","",IF(MONTH($A207)=MONTH(U$5),$G207*$E207,IF(MONTH($A207)=MONTH(T$5),$H207*$E207,IF(MONTH($A207)=S$5,$I207*$E207,0))))</f>
        <v/>
      </c>
      <c r="W207" s="178" t="str">
        <f t="shared" si="42"/>
        <v/>
      </c>
      <c r="X207" s="178" t="str">
        <f t="shared" si="43"/>
        <v/>
      </c>
      <c r="Y207" s="177">
        <f t="shared" si="44"/>
        <v>0</v>
      </c>
      <c r="Z207" s="178"/>
      <c r="AA207" s="178"/>
      <c r="AB207" s="178"/>
      <c r="AC207" s="179"/>
    </row>
    <row r="208" spans="1:29" hidden="1">
      <c r="A208" s="174">
        <f>'16- RC SERV'!A213</f>
        <v>45873</v>
      </c>
      <c r="B208" s="175"/>
      <c r="C208" s="176"/>
      <c r="D208" s="176"/>
      <c r="E208" s="25" t="str">
        <f>IF(A208="","",IF('16- RC SERV'!E173="TODO MÊS",E168,""))</f>
        <v/>
      </c>
      <c r="F208" s="170">
        <f t="shared" si="48"/>
        <v>1</v>
      </c>
      <c r="G208" s="170">
        <f t="shared" si="48"/>
        <v>0</v>
      </c>
      <c r="H208" s="170">
        <f t="shared" si="48"/>
        <v>0</v>
      </c>
      <c r="I208" s="170">
        <f t="shared" si="48"/>
        <v>0</v>
      </c>
      <c r="J208" s="177" t="str">
        <f t="shared" si="49"/>
        <v/>
      </c>
      <c r="K208" s="178" t="str">
        <f t="shared" si="49"/>
        <v/>
      </c>
      <c r="L208" s="178" t="str">
        <f t="shared" si="49"/>
        <v/>
      </c>
      <c r="M208" s="178" t="str">
        <f t="shared" si="49"/>
        <v/>
      </c>
      <c r="N208" s="178" t="str">
        <f t="shared" si="49"/>
        <v/>
      </c>
      <c r="O208" s="178" t="str">
        <f t="shared" si="49"/>
        <v/>
      </c>
      <c r="P208" s="178" t="str">
        <f t="shared" si="49"/>
        <v/>
      </c>
      <c r="Q208" s="178" t="str">
        <f t="shared" si="49"/>
        <v/>
      </c>
      <c r="R208" s="178" t="str">
        <f t="shared" si="49"/>
        <v/>
      </c>
      <c r="S208" s="178" t="str">
        <f t="shared" si="49"/>
        <v/>
      </c>
      <c r="T208" s="178" t="str">
        <f t="shared" si="49"/>
        <v/>
      </c>
      <c r="U208" s="178" t="str">
        <f t="shared" si="49"/>
        <v/>
      </c>
      <c r="V208" s="177" t="str">
        <f t="shared" si="50"/>
        <v/>
      </c>
      <c r="W208" s="178" t="str">
        <f t="shared" si="42"/>
        <v/>
      </c>
      <c r="X208" s="178" t="str">
        <f t="shared" si="43"/>
        <v/>
      </c>
      <c r="Y208" s="177">
        <f t="shared" si="44"/>
        <v>0</v>
      </c>
      <c r="Z208" s="178"/>
      <c r="AA208" s="178"/>
      <c r="AB208" s="178"/>
      <c r="AC208" s="179"/>
    </row>
    <row r="209" spans="1:29" hidden="1">
      <c r="A209" s="174">
        <f>'16- RC SERV'!A214</f>
        <v>45904</v>
      </c>
      <c r="B209" s="175"/>
      <c r="C209" s="176"/>
      <c r="D209" s="176"/>
      <c r="E209" s="25" t="str">
        <f>IF(A209="","",IF('16- RC SERV'!E174="TODO MÊS",E169,""))</f>
        <v/>
      </c>
      <c r="F209" s="170">
        <f t="shared" si="48"/>
        <v>1</v>
      </c>
      <c r="G209" s="170">
        <f t="shared" si="48"/>
        <v>0</v>
      </c>
      <c r="H209" s="170">
        <f t="shared" si="48"/>
        <v>0</v>
      </c>
      <c r="I209" s="170">
        <f t="shared" si="48"/>
        <v>0</v>
      </c>
      <c r="J209" s="177" t="str">
        <f t="shared" si="49"/>
        <v/>
      </c>
      <c r="K209" s="178" t="str">
        <f t="shared" si="49"/>
        <v/>
      </c>
      <c r="L209" s="178" t="str">
        <f t="shared" si="49"/>
        <v/>
      </c>
      <c r="M209" s="178" t="str">
        <f t="shared" si="49"/>
        <v/>
      </c>
      <c r="N209" s="178" t="str">
        <f t="shared" si="49"/>
        <v/>
      </c>
      <c r="O209" s="178" t="str">
        <f t="shared" si="49"/>
        <v/>
      </c>
      <c r="P209" s="178" t="str">
        <f t="shared" si="49"/>
        <v/>
      </c>
      <c r="Q209" s="178" t="str">
        <f t="shared" si="49"/>
        <v/>
      </c>
      <c r="R209" s="178" t="str">
        <f t="shared" si="49"/>
        <v/>
      </c>
      <c r="S209" s="178" t="str">
        <f t="shared" si="49"/>
        <v/>
      </c>
      <c r="T209" s="178" t="str">
        <f t="shared" si="49"/>
        <v/>
      </c>
      <c r="U209" s="178" t="str">
        <f t="shared" si="49"/>
        <v/>
      </c>
      <c r="V209" s="177" t="str">
        <f t="shared" si="50"/>
        <v/>
      </c>
      <c r="W209" s="178" t="str">
        <f t="shared" si="42"/>
        <v/>
      </c>
      <c r="X209" s="178" t="str">
        <f t="shared" si="43"/>
        <v/>
      </c>
      <c r="Y209" s="177">
        <f t="shared" si="44"/>
        <v>0</v>
      </c>
      <c r="Z209" s="178"/>
      <c r="AA209" s="178"/>
      <c r="AB209" s="178"/>
      <c r="AC209" s="179"/>
    </row>
    <row r="210" spans="1:29" hidden="1">
      <c r="A210" s="174">
        <f>'16- RC SERV'!A215</f>
        <v>45935</v>
      </c>
      <c r="B210" s="175"/>
      <c r="C210" s="176"/>
      <c r="D210" s="176"/>
      <c r="E210" s="25" t="str">
        <f>IF(A210="","",IF('16- RC SERV'!E175="TODO MÊS",E170,""))</f>
        <v/>
      </c>
      <c r="F210" s="170">
        <f t="shared" si="48"/>
        <v>1</v>
      </c>
      <c r="G210" s="170">
        <f t="shared" si="48"/>
        <v>0</v>
      </c>
      <c r="H210" s="170">
        <f t="shared" si="48"/>
        <v>0</v>
      </c>
      <c r="I210" s="170">
        <f t="shared" si="48"/>
        <v>0</v>
      </c>
      <c r="J210" s="177" t="str">
        <f t="shared" si="49"/>
        <v/>
      </c>
      <c r="K210" s="178" t="str">
        <f t="shared" si="49"/>
        <v/>
      </c>
      <c r="L210" s="178" t="str">
        <f t="shared" si="49"/>
        <v/>
      </c>
      <c r="M210" s="178" t="str">
        <f t="shared" si="49"/>
        <v/>
      </c>
      <c r="N210" s="178" t="str">
        <f t="shared" si="49"/>
        <v/>
      </c>
      <c r="O210" s="178" t="str">
        <f t="shared" si="49"/>
        <v/>
      </c>
      <c r="P210" s="178" t="str">
        <f t="shared" si="49"/>
        <v/>
      </c>
      <c r="Q210" s="178" t="str">
        <f t="shared" si="49"/>
        <v/>
      </c>
      <c r="R210" s="178" t="str">
        <f t="shared" si="49"/>
        <v/>
      </c>
      <c r="S210" s="178" t="str">
        <f t="shared" si="49"/>
        <v/>
      </c>
      <c r="T210" s="178" t="str">
        <f t="shared" si="49"/>
        <v/>
      </c>
      <c r="U210" s="178" t="str">
        <f t="shared" si="49"/>
        <v/>
      </c>
      <c r="V210" s="177" t="str">
        <f t="shared" si="50"/>
        <v/>
      </c>
      <c r="W210" s="178" t="str">
        <f>IF($E210="","",IF(MONTH($A210)=MONTH(V$5),$G210*$E210,IF(MONTH($A210)=MONTH(U$5),$H210*$E210,IF(MONTH($A210)=T$5,$I210*$E210,0))))</f>
        <v/>
      </c>
      <c r="X210" s="178" t="str">
        <f>IF($E210="","",IF(MONTH($A210)=MONTH(W$5),$G210*$E210,IF(MONTH($A210)=MONTH(V$5),$H210*$E210,IF(MONTH($A210)=U$5,$I210*$E210,0))))</f>
        <v/>
      </c>
      <c r="Y210" s="177">
        <f t="shared" si="44"/>
        <v>0</v>
      </c>
      <c r="Z210" s="178"/>
      <c r="AA210" s="178"/>
      <c r="AB210" s="178"/>
      <c r="AC210" s="179"/>
    </row>
    <row r="211" spans="1:29" hidden="1">
      <c r="A211" s="174">
        <f>'16- RC SERV'!A216</f>
        <v>45966</v>
      </c>
      <c r="B211" s="175"/>
      <c r="C211" s="176"/>
      <c r="D211" s="176"/>
      <c r="E211" s="25" t="str">
        <f>IF(A211="","",IF('16- RC SERV'!E176="TODO MÊS",E171,""))</f>
        <v/>
      </c>
      <c r="F211" s="170">
        <f t="shared" si="48"/>
        <v>1</v>
      </c>
      <c r="G211" s="170">
        <f t="shared" si="48"/>
        <v>0</v>
      </c>
      <c r="H211" s="170">
        <f t="shared" si="48"/>
        <v>0</v>
      </c>
      <c r="I211" s="170">
        <f t="shared" si="48"/>
        <v>0</v>
      </c>
      <c r="J211" s="177" t="str">
        <f t="shared" si="49"/>
        <v/>
      </c>
      <c r="K211" s="178" t="str">
        <f t="shared" si="49"/>
        <v/>
      </c>
      <c r="L211" s="178" t="str">
        <f t="shared" si="49"/>
        <v/>
      </c>
      <c r="M211" s="178" t="str">
        <f t="shared" si="49"/>
        <v/>
      </c>
      <c r="N211" s="178" t="str">
        <f t="shared" si="49"/>
        <v/>
      </c>
      <c r="O211" s="178" t="str">
        <f t="shared" si="49"/>
        <v/>
      </c>
      <c r="P211" s="178" t="str">
        <f t="shared" si="49"/>
        <v/>
      </c>
      <c r="Q211" s="178" t="str">
        <f t="shared" si="49"/>
        <v/>
      </c>
      <c r="R211" s="178" t="str">
        <f t="shared" si="49"/>
        <v/>
      </c>
      <c r="S211" s="178" t="str">
        <f t="shared" si="49"/>
        <v/>
      </c>
      <c r="T211" s="178" t="str">
        <f t="shared" si="49"/>
        <v/>
      </c>
      <c r="U211" s="178" t="str">
        <f t="shared" si="49"/>
        <v/>
      </c>
      <c r="V211" s="177" t="str">
        <f t="shared" si="50"/>
        <v/>
      </c>
      <c r="W211" s="178" t="str">
        <f t="shared" ref="W211:W249" si="51">IF($E211="","",IF(MONTH($A211)=MONTH(V$5),$G211*$E211,IF(MONTH($A211)=MONTH(U$5),$H211*$E211,IF(MONTH($A211)=T$5,$I211*$E211,0))))</f>
        <v/>
      </c>
      <c r="X211" s="178" t="str">
        <f t="shared" ref="X211:X249" si="52">IF($E211="","",IF(MONTH($A211)=MONTH(W$5),$G211*$E211,IF(MONTH($A211)=MONTH(V$5),$H211*$E211,IF(MONTH($A211)=U$5,$I211*$E211,0))))</f>
        <v/>
      </c>
      <c r="Y211" s="177">
        <f t="shared" si="44"/>
        <v>0</v>
      </c>
      <c r="Z211" s="178"/>
      <c r="AA211" s="178"/>
      <c r="AB211" s="178"/>
      <c r="AC211" s="179"/>
    </row>
    <row r="212" spans="1:29" hidden="1">
      <c r="A212" s="174">
        <f>'16- RC SERV'!A217</f>
        <v>45997</v>
      </c>
      <c r="B212" s="175"/>
      <c r="C212" s="176"/>
      <c r="D212" s="176"/>
      <c r="E212" s="25" t="str">
        <f>IF(A212="","",IF('16- RC SERV'!E177="TODO MÊS",E172,""))</f>
        <v/>
      </c>
      <c r="F212" s="170">
        <f t="shared" si="48"/>
        <v>1</v>
      </c>
      <c r="G212" s="170">
        <f t="shared" si="48"/>
        <v>0</v>
      </c>
      <c r="H212" s="170">
        <f t="shared" si="48"/>
        <v>0</v>
      </c>
      <c r="I212" s="170">
        <f t="shared" si="48"/>
        <v>0</v>
      </c>
      <c r="J212" s="177" t="str">
        <f t="shared" si="49"/>
        <v/>
      </c>
      <c r="K212" s="178" t="str">
        <f t="shared" si="49"/>
        <v/>
      </c>
      <c r="L212" s="178" t="str">
        <f t="shared" si="49"/>
        <v/>
      </c>
      <c r="M212" s="178" t="str">
        <f t="shared" si="49"/>
        <v/>
      </c>
      <c r="N212" s="178" t="str">
        <f t="shared" si="49"/>
        <v/>
      </c>
      <c r="O212" s="178" t="str">
        <f t="shared" si="49"/>
        <v/>
      </c>
      <c r="P212" s="178" t="str">
        <f t="shared" si="49"/>
        <v/>
      </c>
      <c r="Q212" s="178" t="str">
        <f t="shared" si="49"/>
        <v/>
      </c>
      <c r="R212" s="178" t="str">
        <f t="shared" si="49"/>
        <v/>
      </c>
      <c r="S212" s="178" t="str">
        <f t="shared" si="49"/>
        <v/>
      </c>
      <c r="T212" s="178" t="str">
        <f t="shared" si="49"/>
        <v/>
      </c>
      <c r="U212" s="178" t="str">
        <f t="shared" si="49"/>
        <v/>
      </c>
      <c r="V212" s="177" t="str">
        <f t="shared" si="50"/>
        <v/>
      </c>
      <c r="W212" s="178" t="str">
        <f t="shared" si="51"/>
        <v/>
      </c>
      <c r="X212" s="178" t="str">
        <f t="shared" si="52"/>
        <v/>
      </c>
      <c r="Y212" s="177">
        <f t="shared" si="44"/>
        <v>0</v>
      </c>
      <c r="Z212" s="178"/>
      <c r="AA212" s="178"/>
      <c r="AB212" s="178"/>
      <c r="AC212" s="179"/>
    </row>
    <row r="213" spans="1:29" hidden="1">
      <c r="A213" s="174">
        <f>'16- RC SERV'!A218</f>
        <v>46028</v>
      </c>
      <c r="B213" s="175"/>
      <c r="C213" s="176"/>
      <c r="D213" s="176"/>
      <c r="E213" s="25" t="str">
        <f>IF(A213="","",IF('16- RC SERV'!E178="TODO MÊS",E173,""))</f>
        <v/>
      </c>
      <c r="F213" s="170">
        <f t="shared" si="48"/>
        <v>1</v>
      </c>
      <c r="G213" s="170">
        <f t="shared" si="48"/>
        <v>0</v>
      </c>
      <c r="H213" s="170">
        <f t="shared" si="48"/>
        <v>0</v>
      </c>
      <c r="I213" s="170">
        <f t="shared" si="48"/>
        <v>0</v>
      </c>
      <c r="J213" s="177" t="str">
        <f t="shared" si="49"/>
        <v/>
      </c>
      <c r="K213" s="178" t="str">
        <f t="shared" si="49"/>
        <v/>
      </c>
      <c r="L213" s="178" t="str">
        <f t="shared" si="49"/>
        <v/>
      </c>
      <c r="M213" s="178" t="str">
        <f t="shared" si="49"/>
        <v/>
      </c>
      <c r="N213" s="178" t="str">
        <f t="shared" si="49"/>
        <v/>
      </c>
      <c r="O213" s="178" t="str">
        <f t="shared" si="49"/>
        <v/>
      </c>
      <c r="P213" s="178" t="str">
        <f t="shared" si="49"/>
        <v/>
      </c>
      <c r="Q213" s="178" t="str">
        <f t="shared" si="49"/>
        <v/>
      </c>
      <c r="R213" s="178" t="str">
        <f t="shared" si="49"/>
        <v/>
      </c>
      <c r="S213" s="178" t="str">
        <f t="shared" si="49"/>
        <v/>
      </c>
      <c r="T213" s="178" t="str">
        <f t="shared" si="49"/>
        <v/>
      </c>
      <c r="U213" s="178" t="str">
        <f t="shared" si="49"/>
        <v/>
      </c>
      <c r="V213" s="177" t="str">
        <f t="shared" si="50"/>
        <v/>
      </c>
      <c r="W213" s="178" t="str">
        <f t="shared" si="51"/>
        <v/>
      </c>
      <c r="X213" s="178" t="str">
        <f t="shared" si="52"/>
        <v/>
      </c>
      <c r="Y213" s="177">
        <f t="shared" si="44"/>
        <v>0</v>
      </c>
      <c r="Z213" s="178"/>
      <c r="AA213" s="178"/>
      <c r="AB213" s="178"/>
      <c r="AC213" s="179"/>
    </row>
    <row r="214" spans="1:29" hidden="1">
      <c r="A214" s="174">
        <f>'16- RC SERV'!A219</f>
        <v>46028</v>
      </c>
      <c r="B214" s="175"/>
      <c r="C214" s="176"/>
      <c r="D214" s="176"/>
      <c r="E214" s="25" t="str">
        <f>IF(A214="","",IF('16- RC SERV'!E179="TODO MÊS",E174,""))</f>
        <v/>
      </c>
      <c r="F214" s="170">
        <f t="shared" si="48"/>
        <v>1</v>
      </c>
      <c r="G214" s="170">
        <f t="shared" si="48"/>
        <v>0</v>
      </c>
      <c r="H214" s="170">
        <f t="shared" si="48"/>
        <v>0</v>
      </c>
      <c r="I214" s="170">
        <f t="shared" si="48"/>
        <v>0</v>
      </c>
      <c r="J214" s="177" t="str">
        <f t="shared" si="49"/>
        <v/>
      </c>
      <c r="K214" s="178" t="str">
        <f t="shared" si="49"/>
        <v/>
      </c>
      <c r="L214" s="178" t="str">
        <f t="shared" si="49"/>
        <v/>
      </c>
      <c r="M214" s="178" t="str">
        <f t="shared" si="49"/>
        <v/>
      </c>
      <c r="N214" s="178" t="str">
        <f t="shared" si="49"/>
        <v/>
      </c>
      <c r="O214" s="178" t="str">
        <f t="shared" si="49"/>
        <v/>
      </c>
      <c r="P214" s="178" t="str">
        <f t="shared" si="49"/>
        <v/>
      </c>
      <c r="Q214" s="178" t="str">
        <f t="shared" si="49"/>
        <v/>
      </c>
      <c r="R214" s="178" t="str">
        <f t="shared" si="49"/>
        <v/>
      </c>
      <c r="S214" s="178" t="str">
        <f t="shared" si="49"/>
        <v/>
      </c>
      <c r="T214" s="178" t="str">
        <f t="shared" si="49"/>
        <v/>
      </c>
      <c r="U214" s="178" t="str">
        <f t="shared" si="49"/>
        <v/>
      </c>
      <c r="V214" s="177" t="str">
        <f t="shared" si="50"/>
        <v/>
      </c>
      <c r="W214" s="178" t="str">
        <f t="shared" si="51"/>
        <v/>
      </c>
      <c r="X214" s="178" t="str">
        <f t="shared" si="52"/>
        <v/>
      </c>
      <c r="Y214" s="177">
        <f t="shared" si="44"/>
        <v>0</v>
      </c>
      <c r="Z214" s="178"/>
      <c r="AA214" s="178"/>
      <c r="AB214" s="178"/>
      <c r="AC214" s="179"/>
    </row>
    <row r="215" spans="1:29" hidden="1">
      <c r="A215" s="174">
        <f>'16- RC SERV'!A220</f>
        <v>46060</v>
      </c>
      <c r="B215" s="175"/>
      <c r="C215" s="176"/>
      <c r="D215" s="176"/>
      <c r="E215" s="25" t="str">
        <f>IF(A215="","",IF('16- RC SERV'!E180="TODO MÊS",E175,""))</f>
        <v/>
      </c>
      <c r="F215" s="170">
        <f t="shared" si="48"/>
        <v>1</v>
      </c>
      <c r="G215" s="170">
        <f t="shared" si="48"/>
        <v>0</v>
      </c>
      <c r="H215" s="170">
        <f t="shared" si="48"/>
        <v>0</v>
      </c>
      <c r="I215" s="170">
        <f t="shared" si="48"/>
        <v>0</v>
      </c>
      <c r="J215" s="177" t="str">
        <f t="shared" si="49"/>
        <v/>
      </c>
      <c r="K215" s="178" t="str">
        <f t="shared" si="49"/>
        <v/>
      </c>
      <c r="L215" s="178" t="str">
        <f t="shared" si="49"/>
        <v/>
      </c>
      <c r="M215" s="178" t="str">
        <f t="shared" si="49"/>
        <v/>
      </c>
      <c r="N215" s="178" t="str">
        <f t="shared" si="49"/>
        <v/>
      </c>
      <c r="O215" s="178" t="str">
        <f t="shared" si="49"/>
        <v/>
      </c>
      <c r="P215" s="178" t="str">
        <f t="shared" si="49"/>
        <v/>
      </c>
      <c r="Q215" s="178" t="str">
        <f t="shared" si="49"/>
        <v/>
      </c>
      <c r="R215" s="178" t="str">
        <f t="shared" si="49"/>
        <v/>
      </c>
      <c r="S215" s="178" t="str">
        <f t="shared" si="49"/>
        <v/>
      </c>
      <c r="T215" s="178" t="str">
        <f t="shared" si="49"/>
        <v/>
      </c>
      <c r="U215" s="178" t="str">
        <f t="shared" si="49"/>
        <v/>
      </c>
      <c r="V215" s="177" t="str">
        <f t="shared" si="50"/>
        <v/>
      </c>
      <c r="W215" s="178" t="str">
        <f t="shared" si="51"/>
        <v/>
      </c>
      <c r="X215" s="178" t="str">
        <f t="shared" si="52"/>
        <v/>
      </c>
      <c r="Y215" s="177">
        <f t="shared" si="44"/>
        <v>0</v>
      </c>
      <c r="Z215" s="178"/>
      <c r="AA215" s="178"/>
      <c r="AB215" s="178"/>
      <c r="AC215" s="179"/>
    </row>
    <row r="216" spans="1:29" hidden="1">
      <c r="A216" s="174">
        <f>'16- RC SERV'!A221</f>
        <v>46088</v>
      </c>
      <c r="B216" s="175"/>
      <c r="C216" s="176"/>
      <c r="D216" s="176"/>
      <c r="E216" s="25" t="str">
        <f>IF(A216="","",IF('16- RC SERV'!E181="TODO MÊS",E176,""))</f>
        <v/>
      </c>
      <c r="F216" s="170">
        <f t="shared" si="48"/>
        <v>1</v>
      </c>
      <c r="G216" s="170">
        <f t="shared" si="48"/>
        <v>0</v>
      </c>
      <c r="H216" s="170">
        <f t="shared" si="48"/>
        <v>0</v>
      </c>
      <c r="I216" s="170">
        <f t="shared" si="48"/>
        <v>0</v>
      </c>
      <c r="J216" s="177" t="str">
        <f t="shared" si="49"/>
        <v/>
      </c>
      <c r="K216" s="178" t="str">
        <f t="shared" si="49"/>
        <v/>
      </c>
      <c r="L216" s="178" t="str">
        <f t="shared" si="49"/>
        <v/>
      </c>
      <c r="M216" s="178" t="str">
        <f t="shared" si="49"/>
        <v/>
      </c>
      <c r="N216" s="178" t="str">
        <f t="shared" si="49"/>
        <v/>
      </c>
      <c r="O216" s="178" t="str">
        <f t="shared" si="49"/>
        <v/>
      </c>
      <c r="P216" s="178" t="str">
        <f t="shared" si="49"/>
        <v/>
      </c>
      <c r="Q216" s="178" t="str">
        <f t="shared" si="49"/>
        <v/>
      </c>
      <c r="R216" s="178" t="str">
        <f t="shared" si="49"/>
        <v/>
      </c>
      <c r="S216" s="178" t="str">
        <f t="shared" si="49"/>
        <v/>
      </c>
      <c r="T216" s="178" t="str">
        <f t="shared" si="49"/>
        <v/>
      </c>
      <c r="U216" s="178" t="str">
        <f t="shared" si="49"/>
        <v/>
      </c>
      <c r="V216" s="177" t="str">
        <f t="shared" si="50"/>
        <v/>
      </c>
      <c r="W216" s="178" t="str">
        <f t="shared" si="51"/>
        <v/>
      </c>
      <c r="X216" s="178" t="str">
        <f t="shared" si="52"/>
        <v/>
      </c>
      <c r="Y216" s="177">
        <f t="shared" si="44"/>
        <v>0</v>
      </c>
      <c r="Z216" s="178"/>
      <c r="AA216" s="178"/>
      <c r="AB216" s="178"/>
      <c r="AC216" s="179"/>
    </row>
    <row r="217" spans="1:29" hidden="1">
      <c r="A217" s="174">
        <f>'16- RC SERV'!A222</f>
        <v>46150</v>
      </c>
      <c r="B217" s="175"/>
      <c r="C217" s="176"/>
      <c r="D217" s="176"/>
      <c r="E217" s="25" t="str">
        <f>IF(A217="","",IF('16- RC SERV'!E182="TODO MÊS",E177,""))</f>
        <v/>
      </c>
      <c r="F217" s="170">
        <f t="shared" si="48"/>
        <v>1</v>
      </c>
      <c r="G217" s="170">
        <f t="shared" si="48"/>
        <v>0</v>
      </c>
      <c r="H217" s="170">
        <f t="shared" si="48"/>
        <v>0</v>
      </c>
      <c r="I217" s="170">
        <f t="shared" si="48"/>
        <v>0</v>
      </c>
      <c r="J217" s="177" t="str">
        <f t="shared" si="49"/>
        <v/>
      </c>
      <c r="K217" s="178" t="str">
        <f t="shared" si="49"/>
        <v/>
      </c>
      <c r="L217" s="178" t="str">
        <f t="shared" si="49"/>
        <v/>
      </c>
      <c r="M217" s="178" t="str">
        <f t="shared" si="49"/>
        <v/>
      </c>
      <c r="N217" s="178" t="str">
        <f t="shared" si="49"/>
        <v/>
      </c>
      <c r="O217" s="178" t="str">
        <f t="shared" si="49"/>
        <v/>
      </c>
      <c r="P217" s="178" t="str">
        <f t="shared" si="49"/>
        <v/>
      </c>
      <c r="Q217" s="178" t="str">
        <f t="shared" si="49"/>
        <v/>
      </c>
      <c r="R217" s="178" t="str">
        <f t="shared" si="49"/>
        <v/>
      </c>
      <c r="S217" s="178" t="str">
        <f t="shared" si="49"/>
        <v/>
      </c>
      <c r="T217" s="178" t="str">
        <f t="shared" si="49"/>
        <v/>
      </c>
      <c r="U217" s="178" t="str">
        <f t="shared" si="49"/>
        <v/>
      </c>
      <c r="V217" s="177" t="str">
        <f t="shared" si="50"/>
        <v/>
      </c>
      <c r="W217" s="178" t="str">
        <f t="shared" si="51"/>
        <v/>
      </c>
      <c r="X217" s="178" t="str">
        <f t="shared" si="52"/>
        <v/>
      </c>
      <c r="Y217" s="177">
        <f t="shared" si="44"/>
        <v>0</v>
      </c>
      <c r="Z217" s="178"/>
      <c r="AA217" s="178"/>
      <c r="AB217" s="178"/>
      <c r="AC217" s="179"/>
    </row>
    <row r="218" spans="1:29" hidden="1">
      <c r="A218" s="174" t="str">
        <f>'16- RC SERV'!A223</f>
        <v/>
      </c>
      <c r="B218" s="175"/>
      <c r="C218" s="176"/>
      <c r="D218" s="176"/>
      <c r="E218" s="25" t="str">
        <f>IF(A218="","",IF('16- RC SERV'!E183="TODO MÊS",E178,""))</f>
        <v/>
      </c>
      <c r="F218" s="170">
        <f t="shared" si="48"/>
        <v>0</v>
      </c>
      <c r="G218" s="170">
        <f t="shared" si="48"/>
        <v>0</v>
      </c>
      <c r="H218" s="170">
        <f t="shared" si="48"/>
        <v>0</v>
      </c>
      <c r="I218" s="170">
        <f t="shared" si="48"/>
        <v>0</v>
      </c>
      <c r="J218" s="177" t="str">
        <f t="shared" si="49"/>
        <v/>
      </c>
      <c r="K218" s="178" t="str">
        <f t="shared" si="49"/>
        <v/>
      </c>
      <c r="L218" s="178" t="str">
        <f t="shared" si="49"/>
        <v/>
      </c>
      <c r="M218" s="178" t="str">
        <f t="shared" si="49"/>
        <v/>
      </c>
      <c r="N218" s="178" t="str">
        <f t="shared" si="49"/>
        <v/>
      </c>
      <c r="O218" s="178" t="str">
        <f t="shared" si="49"/>
        <v/>
      </c>
      <c r="P218" s="178" t="str">
        <f t="shared" si="49"/>
        <v/>
      </c>
      <c r="Q218" s="178" t="str">
        <f t="shared" si="49"/>
        <v/>
      </c>
      <c r="R218" s="178" t="str">
        <f t="shared" si="49"/>
        <v/>
      </c>
      <c r="S218" s="178" t="str">
        <f t="shared" si="49"/>
        <v/>
      </c>
      <c r="T218" s="178" t="str">
        <f t="shared" si="49"/>
        <v/>
      </c>
      <c r="U218" s="178" t="str">
        <f t="shared" si="49"/>
        <v/>
      </c>
      <c r="V218" s="177" t="str">
        <f t="shared" si="50"/>
        <v/>
      </c>
      <c r="W218" s="178" t="str">
        <f t="shared" si="51"/>
        <v/>
      </c>
      <c r="X218" s="178" t="str">
        <f t="shared" si="52"/>
        <v/>
      </c>
      <c r="Y218" s="177">
        <f t="shared" si="44"/>
        <v>0</v>
      </c>
      <c r="Z218" s="178"/>
      <c r="AA218" s="178"/>
      <c r="AB218" s="178"/>
      <c r="AC218" s="179"/>
    </row>
    <row r="219" spans="1:29" hidden="1">
      <c r="A219" s="174" t="str">
        <f>'16- RC SERV'!A224</f>
        <v/>
      </c>
      <c r="B219" s="175"/>
      <c r="C219" s="176"/>
      <c r="D219" s="176"/>
      <c r="E219" s="25" t="str">
        <f>IF(A219="","",IF('16- RC SERV'!E184="TODO MÊS",E179,""))</f>
        <v/>
      </c>
      <c r="F219" s="170">
        <f t="shared" si="48"/>
        <v>0</v>
      </c>
      <c r="G219" s="170">
        <f t="shared" si="48"/>
        <v>0</v>
      </c>
      <c r="H219" s="170">
        <f t="shared" si="48"/>
        <v>0</v>
      </c>
      <c r="I219" s="170">
        <f t="shared" si="48"/>
        <v>0</v>
      </c>
      <c r="J219" s="177" t="str">
        <f t="shared" si="49"/>
        <v/>
      </c>
      <c r="K219" s="178" t="str">
        <f t="shared" si="49"/>
        <v/>
      </c>
      <c r="L219" s="178" t="str">
        <f t="shared" si="49"/>
        <v/>
      </c>
      <c r="M219" s="178" t="str">
        <f t="shared" si="49"/>
        <v/>
      </c>
      <c r="N219" s="178" t="str">
        <f t="shared" si="49"/>
        <v/>
      </c>
      <c r="O219" s="178" t="str">
        <f t="shared" si="49"/>
        <v/>
      </c>
      <c r="P219" s="178" t="str">
        <f t="shared" si="49"/>
        <v/>
      </c>
      <c r="Q219" s="178" t="str">
        <f t="shared" si="49"/>
        <v/>
      </c>
      <c r="R219" s="178" t="str">
        <f t="shared" si="49"/>
        <v/>
      </c>
      <c r="S219" s="178" t="str">
        <f t="shared" si="49"/>
        <v/>
      </c>
      <c r="T219" s="178" t="str">
        <f t="shared" si="49"/>
        <v/>
      </c>
      <c r="U219" s="178" t="str">
        <f t="shared" si="49"/>
        <v/>
      </c>
      <c r="V219" s="177" t="str">
        <f t="shared" si="50"/>
        <v/>
      </c>
      <c r="W219" s="178" t="str">
        <f t="shared" si="51"/>
        <v/>
      </c>
      <c r="X219" s="178" t="str">
        <f t="shared" si="52"/>
        <v/>
      </c>
      <c r="Y219" s="177">
        <f t="shared" si="44"/>
        <v>0</v>
      </c>
      <c r="Z219" s="178"/>
      <c r="AA219" s="178"/>
      <c r="AB219" s="178"/>
      <c r="AC219" s="179"/>
    </row>
    <row r="220" spans="1:29" hidden="1">
      <c r="A220" s="174" t="str">
        <f>'16- RC SERV'!A225</f>
        <v/>
      </c>
      <c r="B220" s="175"/>
      <c r="C220" s="176"/>
      <c r="D220" s="176"/>
      <c r="E220" s="25" t="str">
        <f>IF(A220="","",IF('16- RC SERV'!E185="TODO MÊS",E180,""))</f>
        <v/>
      </c>
      <c r="F220" s="170">
        <f t="shared" si="48"/>
        <v>0</v>
      </c>
      <c r="G220" s="170">
        <f t="shared" si="48"/>
        <v>0</v>
      </c>
      <c r="H220" s="170">
        <f t="shared" si="48"/>
        <v>0</v>
      </c>
      <c r="I220" s="170">
        <f t="shared" si="48"/>
        <v>0</v>
      </c>
      <c r="J220" s="177" t="str">
        <f t="shared" si="49"/>
        <v/>
      </c>
      <c r="K220" s="178" t="str">
        <f t="shared" si="49"/>
        <v/>
      </c>
      <c r="L220" s="178" t="str">
        <f t="shared" si="49"/>
        <v/>
      </c>
      <c r="M220" s="178" t="str">
        <f t="shared" si="49"/>
        <v/>
      </c>
      <c r="N220" s="178" t="str">
        <f t="shared" si="49"/>
        <v/>
      </c>
      <c r="O220" s="178" t="str">
        <f t="shared" si="49"/>
        <v/>
      </c>
      <c r="P220" s="178" t="str">
        <f t="shared" si="49"/>
        <v/>
      </c>
      <c r="Q220" s="178" t="str">
        <f t="shared" si="49"/>
        <v/>
      </c>
      <c r="R220" s="178" t="str">
        <f t="shared" si="49"/>
        <v/>
      </c>
      <c r="S220" s="178" t="str">
        <f t="shared" si="49"/>
        <v/>
      </c>
      <c r="T220" s="178" t="str">
        <f t="shared" si="49"/>
        <v/>
      </c>
      <c r="U220" s="178" t="str">
        <f t="shared" si="49"/>
        <v/>
      </c>
      <c r="V220" s="177" t="str">
        <f t="shared" si="50"/>
        <v/>
      </c>
      <c r="W220" s="178" t="str">
        <f t="shared" si="51"/>
        <v/>
      </c>
      <c r="X220" s="178" t="str">
        <f t="shared" si="52"/>
        <v/>
      </c>
      <c r="Y220" s="177">
        <f t="shared" si="44"/>
        <v>0</v>
      </c>
      <c r="Z220" s="178"/>
      <c r="AA220" s="178"/>
      <c r="AB220" s="178"/>
      <c r="AC220" s="179"/>
    </row>
    <row r="221" spans="1:29" hidden="1">
      <c r="A221" s="174" t="str">
        <f>'16- RC SERV'!A226</f>
        <v/>
      </c>
      <c r="B221" s="175"/>
      <c r="C221" s="176"/>
      <c r="D221" s="176"/>
      <c r="E221" s="25" t="str">
        <f>IF(A221="","",IF('16- RC SERV'!E186="TODO MÊS",E181,""))</f>
        <v/>
      </c>
      <c r="F221" s="170">
        <f t="shared" si="48"/>
        <v>0</v>
      </c>
      <c r="G221" s="170">
        <f t="shared" si="48"/>
        <v>0</v>
      </c>
      <c r="H221" s="170">
        <f t="shared" si="48"/>
        <v>0</v>
      </c>
      <c r="I221" s="170">
        <f t="shared" si="48"/>
        <v>0</v>
      </c>
      <c r="J221" s="177" t="str">
        <f t="shared" si="49"/>
        <v/>
      </c>
      <c r="K221" s="178" t="str">
        <f t="shared" si="49"/>
        <v/>
      </c>
      <c r="L221" s="178" t="str">
        <f t="shared" si="49"/>
        <v/>
      </c>
      <c r="M221" s="178" t="str">
        <f t="shared" si="49"/>
        <v/>
      </c>
      <c r="N221" s="178" t="str">
        <f t="shared" si="49"/>
        <v/>
      </c>
      <c r="O221" s="178" t="str">
        <f t="shared" si="49"/>
        <v/>
      </c>
      <c r="P221" s="178" t="str">
        <f t="shared" si="49"/>
        <v/>
      </c>
      <c r="Q221" s="178" t="str">
        <f t="shared" si="49"/>
        <v/>
      </c>
      <c r="R221" s="178" t="str">
        <f t="shared" si="49"/>
        <v/>
      </c>
      <c r="S221" s="178" t="str">
        <f t="shared" si="49"/>
        <v/>
      </c>
      <c r="T221" s="178" t="str">
        <f t="shared" si="49"/>
        <v/>
      </c>
      <c r="U221" s="178" t="str">
        <f t="shared" si="49"/>
        <v/>
      </c>
      <c r="V221" s="177" t="str">
        <f t="shared" si="50"/>
        <v/>
      </c>
      <c r="W221" s="178" t="str">
        <f t="shared" si="51"/>
        <v/>
      </c>
      <c r="X221" s="178" t="str">
        <f t="shared" si="52"/>
        <v/>
      </c>
      <c r="Y221" s="177">
        <f t="shared" si="44"/>
        <v>0</v>
      </c>
      <c r="Z221" s="178"/>
      <c r="AA221" s="178"/>
      <c r="AB221" s="178"/>
      <c r="AC221" s="179"/>
    </row>
    <row r="222" spans="1:29" hidden="1">
      <c r="A222" s="174" t="str">
        <f>'16- RC SERV'!A227</f>
        <v/>
      </c>
      <c r="B222" s="175"/>
      <c r="C222" s="176"/>
      <c r="D222" s="176"/>
      <c r="E222" s="25" t="str">
        <f>IF(A222="","",IF('16- RC SERV'!E187="TODO MÊS",E182,""))</f>
        <v/>
      </c>
      <c r="F222" s="170">
        <f t="shared" si="48"/>
        <v>0</v>
      </c>
      <c r="G222" s="170">
        <f t="shared" si="48"/>
        <v>0</v>
      </c>
      <c r="H222" s="170">
        <f t="shared" si="48"/>
        <v>0</v>
      </c>
      <c r="I222" s="170">
        <f t="shared" si="48"/>
        <v>0</v>
      </c>
      <c r="J222" s="177" t="str">
        <f t="shared" si="49"/>
        <v/>
      </c>
      <c r="K222" s="178" t="str">
        <f t="shared" si="49"/>
        <v/>
      </c>
      <c r="L222" s="178" t="str">
        <f t="shared" si="49"/>
        <v/>
      </c>
      <c r="M222" s="178" t="str">
        <f t="shared" si="49"/>
        <v/>
      </c>
      <c r="N222" s="178" t="str">
        <f t="shared" si="49"/>
        <v/>
      </c>
      <c r="O222" s="178" t="str">
        <f t="shared" si="49"/>
        <v/>
      </c>
      <c r="P222" s="178" t="str">
        <f t="shared" si="49"/>
        <v/>
      </c>
      <c r="Q222" s="178" t="str">
        <f t="shared" si="49"/>
        <v/>
      </c>
      <c r="R222" s="178" t="str">
        <f t="shared" si="49"/>
        <v/>
      </c>
      <c r="S222" s="178" t="str">
        <f t="shared" si="49"/>
        <v/>
      </c>
      <c r="T222" s="178" t="str">
        <f t="shared" si="49"/>
        <v/>
      </c>
      <c r="U222" s="178" t="str">
        <f t="shared" si="49"/>
        <v/>
      </c>
      <c r="V222" s="177" t="str">
        <f t="shared" si="50"/>
        <v/>
      </c>
      <c r="W222" s="178" t="str">
        <f t="shared" si="51"/>
        <v/>
      </c>
      <c r="X222" s="178" t="str">
        <f t="shared" si="52"/>
        <v/>
      </c>
      <c r="Y222" s="177">
        <f t="shared" si="44"/>
        <v>0</v>
      </c>
      <c r="Z222" s="178"/>
      <c r="AA222" s="178"/>
      <c r="AB222" s="178"/>
      <c r="AC222" s="179"/>
    </row>
    <row r="223" spans="1:29" hidden="1">
      <c r="A223" s="174" t="str">
        <f>'16- RC SERV'!A228</f>
        <v/>
      </c>
      <c r="B223" s="175"/>
      <c r="C223" s="176"/>
      <c r="D223" s="176"/>
      <c r="E223" s="25" t="str">
        <f>IF(A223="","",IF('16- RC SERV'!E188="TODO MÊS",E183,""))</f>
        <v/>
      </c>
      <c r="F223" s="170">
        <f t="shared" si="48"/>
        <v>0</v>
      </c>
      <c r="G223" s="170">
        <f t="shared" si="48"/>
        <v>0</v>
      </c>
      <c r="H223" s="170">
        <f t="shared" si="48"/>
        <v>0</v>
      </c>
      <c r="I223" s="170">
        <f t="shared" si="48"/>
        <v>0</v>
      </c>
      <c r="J223" s="177" t="str">
        <f t="shared" ref="J223:U238" si="53">IF($E223="","",IF(MONTH(J$5)=MONTH($A223),$F223*$E223,IF(MONTH(J$5)=MONTH($A223)+1,$G223*$E223,IF(MONTH(J$5)=MONTH($A223)+2,$H223*$E223,IF(MONTH(J$5)=MONTH($A223)+3,$I223*$E223,0)))))</f>
        <v/>
      </c>
      <c r="K223" s="178" t="str">
        <f t="shared" si="53"/>
        <v/>
      </c>
      <c r="L223" s="178" t="str">
        <f t="shared" si="53"/>
        <v/>
      </c>
      <c r="M223" s="178" t="str">
        <f t="shared" si="53"/>
        <v/>
      </c>
      <c r="N223" s="178" t="str">
        <f t="shared" si="53"/>
        <v/>
      </c>
      <c r="O223" s="178" t="str">
        <f t="shared" si="53"/>
        <v/>
      </c>
      <c r="P223" s="178" t="str">
        <f t="shared" si="53"/>
        <v/>
      </c>
      <c r="Q223" s="178" t="str">
        <f t="shared" si="53"/>
        <v/>
      </c>
      <c r="R223" s="178" t="str">
        <f t="shared" si="53"/>
        <v/>
      </c>
      <c r="S223" s="178" t="str">
        <f t="shared" si="53"/>
        <v/>
      </c>
      <c r="T223" s="178" t="str">
        <f t="shared" si="53"/>
        <v/>
      </c>
      <c r="U223" s="178" t="str">
        <f t="shared" si="53"/>
        <v/>
      </c>
      <c r="V223" s="177" t="str">
        <f t="shared" si="50"/>
        <v/>
      </c>
      <c r="W223" s="178" t="str">
        <f t="shared" si="51"/>
        <v/>
      </c>
      <c r="X223" s="178" t="str">
        <f t="shared" si="52"/>
        <v/>
      </c>
      <c r="Y223" s="177">
        <f t="shared" si="44"/>
        <v>0</v>
      </c>
      <c r="Z223" s="178"/>
      <c r="AA223" s="178"/>
      <c r="AB223" s="178"/>
      <c r="AC223" s="179"/>
    </row>
    <row r="224" spans="1:29" hidden="1">
      <c r="A224" s="174" t="str">
        <f>'16- RC SERV'!A229</f>
        <v/>
      </c>
      <c r="B224" s="175"/>
      <c r="C224" s="176"/>
      <c r="D224" s="176"/>
      <c r="E224" s="25" t="str">
        <f>IF(A224="","",IF('16- RC SERV'!E189="TODO MÊS",E184,""))</f>
        <v/>
      </c>
      <c r="F224" s="170">
        <f t="shared" si="48"/>
        <v>0</v>
      </c>
      <c r="G224" s="170">
        <f t="shared" si="48"/>
        <v>0</v>
      </c>
      <c r="H224" s="170">
        <f t="shared" si="48"/>
        <v>0</v>
      </c>
      <c r="I224" s="170">
        <f t="shared" si="48"/>
        <v>0</v>
      </c>
      <c r="J224" s="177" t="str">
        <f t="shared" si="53"/>
        <v/>
      </c>
      <c r="K224" s="178" t="str">
        <f t="shared" si="53"/>
        <v/>
      </c>
      <c r="L224" s="178" t="str">
        <f t="shared" si="53"/>
        <v/>
      </c>
      <c r="M224" s="178" t="str">
        <f t="shared" si="53"/>
        <v/>
      </c>
      <c r="N224" s="178" t="str">
        <f t="shared" si="53"/>
        <v/>
      </c>
      <c r="O224" s="178" t="str">
        <f t="shared" si="53"/>
        <v/>
      </c>
      <c r="P224" s="178" t="str">
        <f t="shared" si="53"/>
        <v/>
      </c>
      <c r="Q224" s="178" t="str">
        <f t="shared" si="53"/>
        <v/>
      </c>
      <c r="R224" s="178" t="str">
        <f t="shared" si="53"/>
        <v/>
      </c>
      <c r="S224" s="178" t="str">
        <f t="shared" si="53"/>
        <v/>
      </c>
      <c r="T224" s="178" t="str">
        <f t="shared" si="53"/>
        <v/>
      </c>
      <c r="U224" s="178" t="str">
        <f t="shared" si="53"/>
        <v/>
      </c>
      <c r="V224" s="177" t="str">
        <f t="shared" si="50"/>
        <v/>
      </c>
      <c r="W224" s="178" t="str">
        <f t="shared" si="51"/>
        <v/>
      </c>
      <c r="X224" s="178" t="str">
        <f t="shared" si="52"/>
        <v/>
      </c>
      <c r="Y224" s="177">
        <f t="shared" si="44"/>
        <v>0</v>
      </c>
      <c r="Z224" s="178"/>
      <c r="AA224" s="178"/>
      <c r="AB224" s="178"/>
      <c r="AC224" s="179"/>
    </row>
    <row r="225" spans="1:29" hidden="1">
      <c r="A225" s="174" t="str">
        <f>'16- RC SERV'!A230</f>
        <v/>
      </c>
      <c r="B225" s="175"/>
      <c r="C225" s="176"/>
      <c r="D225" s="176"/>
      <c r="E225" s="25" t="str">
        <f>IF(A225="","",IF('16- RC SERV'!E190="TODO MÊS",E185,""))</f>
        <v/>
      </c>
      <c r="F225" s="170">
        <f t="shared" si="48"/>
        <v>0</v>
      </c>
      <c r="G225" s="170">
        <f t="shared" si="48"/>
        <v>0</v>
      </c>
      <c r="H225" s="170">
        <f t="shared" si="48"/>
        <v>0</v>
      </c>
      <c r="I225" s="170">
        <f t="shared" si="48"/>
        <v>0</v>
      </c>
      <c r="J225" s="177" t="str">
        <f t="shared" si="53"/>
        <v/>
      </c>
      <c r="K225" s="178" t="str">
        <f t="shared" si="53"/>
        <v/>
      </c>
      <c r="L225" s="178" t="str">
        <f t="shared" si="53"/>
        <v/>
      </c>
      <c r="M225" s="178" t="str">
        <f t="shared" si="53"/>
        <v/>
      </c>
      <c r="N225" s="178" t="str">
        <f t="shared" si="53"/>
        <v/>
      </c>
      <c r="O225" s="178" t="str">
        <f t="shared" si="53"/>
        <v/>
      </c>
      <c r="P225" s="178" t="str">
        <f t="shared" si="53"/>
        <v/>
      </c>
      <c r="Q225" s="178" t="str">
        <f t="shared" si="53"/>
        <v/>
      </c>
      <c r="R225" s="178" t="str">
        <f t="shared" si="53"/>
        <v/>
      </c>
      <c r="S225" s="178" t="str">
        <f t="shared" si="53"/>
        <v/>
      </c>
      <c r="T225" s="178" t="str">
        <f t="shared" si="53"/>
        <v/>
      </c>
      <c r="U225" s="178" t="str">
        <f t="shared" si="53"/>
        <v/>
      </c>
      <c r="V225" s="177" t="str">
        <f t="shared" si="50"/>
        <v/>
      </c>
      <c r="W225" s="178" t="str">
        <f t="shared" si="51"/>
        <v/>
      </c>
      <c r="X225" s="178" t="str">
        <f t="shared" si="52"/>
        <v/>
      </c>
      <c r="Y225" s="177">
        <f t="shared" si="44"/>
        <v>0</v>
      </c>
      <c r="Z225" s="178"/>
      <c r="AA225" s="178"/>
      <c r="AB225" s="178"/>
      <c r="AC225" s="179"/>
    </row>
    <row r="226" spans="1:29" hidden="1">
      <c r="A226" s="174" t="str">
        <f>'16- RC SERV'!A231</f>
        <v/>
      </c>
      <c r="B226" s="175"/>
      <c r="C226" s="176"/>
      <c r="D226" s="176"/>
      <c r="E226" s="25" t="str">
        <f>IF(A226="","",IF('16- RC SERV'!E191="TODO MÊS",E186,""))</f>
        <v/>
      </c>
      <c r="F226" s="170">
        <f t="shared" ref="F226:I245" si="54">F186</f>
        <v>0</v>
      </c>
      <c r="G226" s="170">
        <f t="shared" si="54"/>
        <v>0</v>
      </c>
      <c r="H226" s="170">
        <f t="shared" si="54"/>
        <v>0</v>
      </c>
      <c r="I226" s="170">
        <f t="shared" si="54"/>
        <v>0</v>
      </c>
      <c r="J226" s="177" t="str">
        <f t="shared" si="53"/>
        <v/>
      </c>
      <c r="K226" s="178" t="str">
        <f t="shared" si="53"/>
        <v/>
      </c>
      <c r="L226" s="178" t="str">
        <f t="shared" si="53"/>
        <v/>
      </c>
      <c r="M226" s="178" t="str">
        <f t="shared" si="53"/>
        <v/>
      </c>
      <c r="N226" s="178" t="str">
        <f t="shared" si="53"/>
        <v/>
      </c>
      <c r="O226" s="178" t="str">
        <f t="shared" si="53"/>
        <v/>
      </c>
      <c r="P226" s="178" t="str">
        <f t="shared" si="53"/>
        <v/>
      </c>
      <c r="Q226" s="178" t="str">
        <f t="shared" si="53"/>
        <v/>
      </c>
      <c r="R226" s="178" t="str">
        <f t="shared" si="53"/>
        <v/>
      </c>
      <c r="S226" s="178" t="str">
        <f t="shared" si="53"/>
        <v/>
      </c>
      <c r="T226" s="178" t="str">
        <f t="shared" si="53"/>
        <v/>
      </c>
      <c r="U226" s="178" t="str">
        <f t="shared" si="53"/>
        <v/>
      </c>
      <c r="V226" s="177" t="str">
        <f t="shared" si="50"/>
        <v/>
      </c>
      <c r="W226" s="178" t="str">
        <f t="shared" si="51"/>
        <v/>
      </c>
      <c r="X226" s="178" t="str">
        <f t="shared" si="52"/>
        <v/>
      </c>
      <c r="Y226" s="177">
        <f t="shared" si="44"/>
        <v>0</v>
      </c>
      <c r="Z226" s="178"/>
      <c r="AA226" s="178"/>
      <c r="AB226" s="178"/>
      <c r="AC226" s="179"/>
    </row>
    <row r="227" spans="1:29" hidden="1">
      <c r="A227" s="174" t="str">
        <f>'16- RC SERV'!A232</f>
        <v/>
      </c>
      <c r="B227" s="175"/>
      <c r="C227" s="176"/>
      <c r="D227" s="176"/>
      <c r="E227" s="25" t="str">
        <f>IF(A227="","",IF('16- RC SERV'!E192="TODO MÊS",E187,""))</f>
        <v/>
      </c>
      <c r="F227" s="170">
        <f t="shared" si="54"/>
        <v>0</v>
      </c>
      <c r="G227" s="170">
        <f t="shared" si="54"/>
        <v>0</v>
      </c>
      <c r="H227" s="170">
        <f t="shared" si="54"/>
        <v>0</v>
      </c>
      <c r="I227" s="170">
        <f t="shared" si="54"/>
        <v>0</v>
      </c>
      <c r="J227" s="177" t="str">
        <f t="shared" si="53"/>
        <v/>
      </c>
      <c r="K227" s="178" t="str">
        <f t="shared" si="53"/>
        <v/>
      </c>
      <c r="L227" s="178" t="str">
        <f t="shared" si="53"/>
        <v/>
      </c>
      <c r="M227" s="178" t="str">
        <f t="shared" si="53"/>
        <v/>
      </c>
      <c r="N227" s="178" t="str">
        <f t="shared" si="53"/>
        <v/>
      </c>
      <c r="O227" s="178" t="str">
        <f t="shared" si="53"/>
        <v/>
      </c>
      <c r="P227" s="178" t="str">
        <f t="shared" si="53"/>
        <v/>
      </c>
      <c r="Q227" s="178" t="str">
        <f t="shared" si="53"/>
        <v/>
      </c>
      <c r="R227" s="178" t="str">
        <f t="shared" si="53"/>
        <v/>
      </c>
      <c r="S227" s="178" t="str">
        <f t="shared" si="53"/>
        <v/>
      </c>
      <c r="T227" s="178" t="str">
        <f t="shared" si="53"/>
        <v/>
      </c>
      <c r="U227" s="178" t="str">
        <f t="shared" si="53"/>
        <v/>
      </c>
      <c r="V227" s="177" t="str">
        <f t="shared" si="50"/>
        <v/>
      </c>
      <c r="W227" s="178" t="str">
        <f t="shared" si="51"/>
        <v/>
      </c>
      <c r="X227" s="178" t="str">
        <f t="shared" si="52"/>
        <v/>
      </c>
      <c r="Y227" s="177">
        <f t="shared" si="44"/>
        <v>0</v>
      </c>
      <c r="Z227" s="178"/>
      <c r="AA227" s="178"/>
      <c r="AB227" s="178"/>
      <c r="AC227" s="179"/>
    </row>
    <row r="228" spans="1:29" hidden="1">
      <c r="A228" s="174" t="str">
        <f>'16- RC SERV'!A233</f>
        <v/>
      </c>
      <c r="B228" s="175"/>
      <c r="C228" s="176"/>
      <c r="D228" s="176"/>
      <c r="E228" s="25" t="str">
        <f>IF(A228="","",IF('16- RC SERV'!E193="TODO MÊS",E188,""))</f>
        <v/>
      </c>
      <c r="F228" s="170">
        <f t="shared" si="54"/>
        <v>0</v>
      </c>
      <c r="G228" s="170">
        <f t="shared" si="54"/>
        <v>0</v>
      </c>
      <c r="H228" s="170">
        <f t="shared" si="54"/>
        <v>0</v>
      </c>
      <c r="I228" s="170">
        <f t="shared" si="54"/>
        <v>0</v>
      </c>
      <c r="J228" s="177" t="str">
        <f t="shared" si="53"/>
        <v/>
      </c>
      <c r="K228" s="178" t="str">
        <f t="shared" si="53"/>
        <v/>
      </c>
      <c r="L228" s="178" t="str">
        <f t="shared" si="53"/>
        <v/>
      </c>
      <c r="M228" s="178" t="str">
        <f t="shared" si="53"/>
        <v/>
      </c>
      <c r="N228" s="178" t="str">
        <f t="shared" si="53"/>
        <v/>
      </c>
      <c r="O228" s="178" t="str">
        <f t="shared" si="53"/>
        <v/>
      </c>
      <c r="P228" s="178" t="str">
        <f t="shared" si="53"/>
        <v/>
      </c>
      <c r="Q228" s="178" t="str">
        <f t="shared" si="53"/>
        <v/>
      </c>
      <c r="R228" s="178" t="str">
        <f t="shared" si="53"/>
        <v/>
      </c>
      <c r="S228" s="178" t="str">
        <f t="shared" si="53"/>
        <v/>
      </c>
      <c r="T228" s="178" t="str">
        <f t="shared" si="53"/>
        <v/>
      </c>
      <c r="U228" s="178" t="str">
        <f t="shared" si="53"/>
        <v/>
      </c>
      <c r="V228" s="177" t="str">
        <f t="shared" si="50"/>
        <v/>
      </c>
      <c r="W228" s="178" t="str">
        <f t="shared" si="51"/>
        <v/>
      </c>
      <c r="X228" s="178" t="str">
        <f t="shared" si="52"/>
        <v/>
      </c>
      <c r="Y228" s="177">
        <f t="shared" si="44"/>
        <v>0</v>
      </c>
      <c r="Z228" s="178"/>
      <c r="AA228" s="178"/>
      <c r="AB228" s="178"/>
      <c r="AC228" s="179"/>
    </row>
    <row r="229" spans="1:29" hidden="1">
      <c r="A229" s="174" t="str">
        <f>'16- RC SERV'!A234</f>
        <v/>
      </c>
      <c r="B229" s="175"/>
      <c r="C229" s="176"/>
      <c r="D229" s="176"/>
      <c r="E229" s="25" t="str">
        <f>IF(A229="","",IF('16- RC SERV'!E194="TODO MÊS",E189,""))</f>
        <v/>
      </c>
      <c r="F229" s="170">
        <f t="shared" si="54"/>
        <v>0</v>
      </c>
      <c r="G229" s="170">
        <f t="shared" si="54"/>
        <v>0</v>
      </c>
      <c r="H229" s="170">
        <f t="shared" si="54"/>
        <v>0</v>
      </c>
      <c r="I229" s="170">
        <f t="shared" si="54"/>
        <v>0</v>
      </c>
      <c r="J229" s="177" t="str">
        <f t="shared" si="53"/>
        <v/>
      </c>
      <c r="K229" s="178" t="str">
        <f t="shared" si="53"/>
        <v/>
      </c>
      <c r="L229" s="178" t="str">
        <f t="shared" si="53"/>
        <v/>
      </c>
      <c r="M229" s="178" t="str">
        <f t="shared" si="53"/>
        <v/>
      </c>
      <c r="N229" s="178" t="str">
        <f t="shared" si="53"/>
        <v/>
      </c>
      <c r="O229" s="178" t="str">
        <f t="shared" si="53"/>
        <v/>
      </c>
      <c r="P229" s="178" t="str">
        <f t="shared" si="53"/>
        <v/>
      </c>
      <c r="Q229" s="178" t="str">
        <f t="shared" si="53"/>
        <v/>
      </c>
      <c r="R229" s="178" t="str">
        <f t="shared" si="53"/>
        <v/>
      </c>
      <c r="S229" s="178" t="str">
        <f t="shared" si="53"/>
        <v/>
      </c>
      <c r="T229" s="178" t="str">
        <f t="shared" si="53"/>
        <v/>
      </c>
      <c r="U229" s="178" t="str">
        <f t="shared" si="53"/>
        <v/>
      </c>
      <c r="V229" s="177" t="str">
        <f t="shared" si="50"/>
        <v/>
      </c>
      <c r="W229" s="178" t="str">
        <f t="shared" si="51"/>
        <v/>
      </c>
      <c r="X229" s="178" t="str">
        <f t="shared" si="52"/>
        <v/>
      </c>
      <c r="Y229" s="177">
        <f t="shared" si="44"/>
        <v>0</v>
      </c>
      <c r="Z229" s="178"/>
      <c r="AA229" s="178"/>
      <c r="AB229" s="178"/>
      <c r="AC229" s="179"/>
    </row>
    <row r="230" spans="1:29" hidden="1">
      <c r="A230" s="174" t="str">
        <f>'16- RC SERV'!A235</f>
        <v/>
      </c>
      <c r="B230" s="175"/>
      <c r="C230" s="176"/>
      <c r="D230" s="176"/>
      <c r="E230" s="25" t="str">
        <f>IF(A230="","",IF('16- RC SERV'!E195="TODO MÊS",E190,""))</f>
        <v/>
      </c>
      <c r="F230" s="170">
        <f t="shared" si="54"/>
        <v>0</v>
      </c>
      <c r="G230" s="170">
        <f t="shared" si="54"/>
        <v>0</v>
      </c>
      <c r="H230" s="170">
        <f t="shared" si="54"/>
        <v>0</v>
      </c>
      <c r="I230" s="170">
        <f t="shared" si="54"/>
        <v>0</v>
      </c>
      <c r="J230" s="177" t="str">
        <f t="shared" si="53"/>
        <v/>
      </c>
      <c r="K230" s="178" t="str">
        <f t="shared" si="53"/>
        <v/>
      </c>
      <c r="L230" s="178" t="str">
        <f t="shared" si="53"/>
        <v/>
      </c>
      <c r="M230" s="178" t="str">
        <f t="shared" si="53"/>
        <v/>
      </c>
      <c r="N230" s="178" t="str">
        <f t="shared" si="53"/>
        <v/>
      </c>
      <c r="O230" s="178" t="str">
        <f t="shared" si="53"/>
        <v/>
      </c>
      <c r="P230" s="178" t="str">
        <f t="shared" si="53"/>
        <v/>
      </c>
      <c r="Q230" s="178" t="str">
        <f t="shared" si="53"/>
        <v/>
      </c>
      <c r="R230" s="178" t="str">
        <f t="shared" si="53"/>
        <v/>
      </c>
      <c r="S230" s="178" t="str">
        <f t="shared" si="53"/>
        <v/>
      </c>
      <c r="T230" s="178" t="str">
        <f t="shared" si="53"/>
        <v/>
      </c>
      <c r="U230" s="178" t="str">
        <f t="shared" si="53"/>
        <v/>
      </c>
      <c r="V230" s="177" t="str">
        <f t="shared" si="50"/>
        <v/>
      </c>
      <c r="W230" s="178" t="str">
        <f t="shared" si="51"/>
        <v/>
      </c>
      <c r="X230" s="178" t="str">
        <f t="shared" si="52"/>
        <v/>
      </c>
      <c r="Y230" s="177">
        <f t="shared" si="44"/>
        <v>0</v>
      </c>
      <c r="Z230" s="178"/>
      <c r="AA230" s="178"/>
      <c r="AB230" s="178"/>
      <c r="AC230" s="179"/>
    </row>
    <row r="231" spans="1:29" hidden="1">
      <c r="A231" s="174" t="str">
        <f>'16- RC SERV'!A236</f>
        <v/>
      </c>
      <c r="B231" s="175"/>
      <c r="C231" s="176"/>
      <c r="D231" s="176"/>
      <c r="E231" s="25" t="str">
        <f>IF(A231="","",IF('16- RC SERV'!E196="TODO MÊS",E191,""))</f>
        <v/>
      </c>
      <c r="F231" s="170">
        <f t="shared" si="54"/>
        <v>0</v>
      </c>
      <c r="G231" s="170">
        <f t="shared" si="54"/>
        <v>0</v>
      </c>
      <c r="H231" s="170">
        <f t="shared" si="54"/>
        <v>0</v>
      </c>
      <c r="I231" s="170">
        <f t="shared" si="54"/>
        <v>0</v>
      </c>
      <c r="J231" s="177" t="str">
        <f t="shared" si="53"/>
        <v/>
      </c>
      <c r="K231" s="178" t="str">
        <f t="shared" si="53"/>
        <v/>
      </c>
      <c r="L231" s="178" t="str">
        <f t="shared" si="53"/>
        <v/>
      </c>
      <c r="M231" s="178" t="str">
        <f t="shared" si="53"/>
        <v/>
      </c>
      <c r="N231" s="178" t="str">
        <f t="shared" si="53"/>
        <v/>
      </c>
      <c r="O231" s="178" t="str">
        <f t="shared" si="53"/>
        <v/>
      </c>
      <c r="P231" s="178" t="str">
        <f t="shared" si="53"/>
        <v/>
      </c>
      <c r="Q231" s="178" t="str">
        <f t="shared" si="53"/>
        <v/>
      </c>
      <c r="R231" s="178" t="str">
        <f t="shared" si="53"/>
        <v/>
      </c>
      <c r="S231" s="178" t="str">
        <f t="shared" si="53"/>
        <v/>
      </c>
      <c r="T231" s="178" t="str">
        <f t="shared" si="53"/>
        <v/>
      </c>
      <c r="U231" s="178" t="str">
        <f t="shared" si="53"/>
        <v/>
      </c>
      <c r="V231" s="177" t="str">
        <f t="shared" si="50"/>
        <v/>
      </c>
      <c r="W231" s="178" t="str">
        <f t="shared" si="51"/>
        <v/>
      </c>
      <c r="X231" s="178" t="str">
        <f t="shared" si="52"/>
        <v/>
      </c>
      <c r="Y231" s="177">
        <f t="shared" si="44"/>
        <v>0</v>
      </c>
      <c r="Z231" s="178"/>
      <c r="AA231" s="178"/>
      <c r="AB231" s="178"/>
      <c r="AC231" s="179"/>
    </row>
    <row r="232" spans="1:29" hidden="1">
      <c r="A232" s="174" t="str">
        <f>'16- RC SERV'!A237</f>
        <v/>
      </c>
      <c r="B232" s="175"/>
      <c r="C232" s="176"/>
      <c r="D232" s="176"/>
      <c r="E232" s="25" t="str">
        <f>IF(A232="","",IF('16- RC SERV'!E197="TODO MÊS",E192,""))</f>
        <v/>
      </c>
      <c r="F232" s="170">
        <f t="shared" si="54"/>
        <v>0</v>
      </c>
      <c r="G232" s="170">
        <f t="shared" si="54"/>
        <v>0</v>
      </c>
      <c r="H232" s="170">
        <f t="shared" si="54"/>
        <v>0</v>
      </c>
      <c r="I232" s="170">
        <f t="shared" si="54"/>
        <v>0</v>
      </c>
      <c r="J232" s="177" t="str">
        <f t="shared" si="53"/>
        <v/>
      </c>
      <c r="K232" s="178" t="str">
        <f t="shared" si="53"/>
        <v/>
      </c>
      <c r="L232" s="178" t="str">
        <f t="shared" si="53"/>
        <v/>
      </c>
      <c r="M232" s="178" t="str">
        <f t="shared" si="53"/>
        <v/>
      </c>
      <c r="N232" s="178" t="str">
        <f t="shared" si="53"/>
        <v/>
      </c>
      <c r="O232" s="178" t="str">
        <f t="shared" si="53"/>
        <v/>
      </c>
      <c r="P232" s="178" t="str">
        <f t="shared" si="53"/>
        <v/>
      </c>
      <c r="Q232" s="178" t="str">
        <f t="shared" si="53"/>
        <v/>
      </c>
      <c r="R232" s="178" t="str">
        <f t="shared" si="53"/>
        <v/>
      </c>
      <c r="S232" s="178" t="str">
        <f t="shared" si="53"/>
        <v/>
      </c>
      <c r="T232" s="178" t="str">
        <f t="shared" si="53"/>
        <v/>
      </c>
      <c r="U232" s="178" t="str">
        <f t="shared" si="53"/>
        <v/>
      </c>
      <c r="V232" s="177" t="str">
        <f t="shared" si="50"/>
        <v/>
      </c>
      <c r="W232" s="178" t="str">
        <f t="shared" si="51"/>
        <v/>
      </c>
      <c r="X232" s="178" t="str">
        <f t="shared" si="52"/>
        <v/>
      </c>
      <c r="Y232" s="177">
        <f t="shared" si="44"/>
        <v>0</v>
      </c>
      <c r="Z232" s="178"/>
      <c r="AA232" s="178"/>
      <c r="AB232" s="178"/>
      <c r="AC232" s="179"/>
    </row>
    <row r="233" spans="1:29" hidden="1">
      <c r="A233" s="174" t="str">
        <f>'16- RC SERV'!A238</f>
        <v/>
      </c>
      <c r="B233" s="175"/>
      <c r="C233" s="176"/>
      <c r="D233" s="176"/>
      <c r="E233" s="25" t="str">
        <f>IF(A233="","",IF('16- RC SERV'!E198="TODO MÊS",E193,""))</f>
        <v/>
      </c>
      <c r="F233" s="170">
        <f t="shared" si="54"/>
        <v>0</v>
      </c>
      <c r="G233" s="170">
        <f t="shared" si="54"/>
        <v>0</v>
      </c>
      <c r="H233" s="170">
        <f t="shared" si="54"/>
        <v>0</v>
      </c>
      <c r="I233" s="170">
        <f t="shared" si="54"/>
        <v>0</v>
      </c>
      <c r="J233" s="177" t="str">
        <f t="shared" si="53"/>
        <v/>
      </c>
      <c r="K233" s="178" t="str">
        <f t="shared" si="53"/>
        <v/>
      </c>
      <c r="L233" s="178" t="str">
        <f t="shared" si="53"/>
        <v/>
      </c>
      <c r="M233" s="178" t="str">
        <f t="shared" si="53"/>
        <v/>
      </c>
      <c r="N233" s="178" t="str">
        <f t="shared" si="53"/>
        <v/>
      </c>
      <c r="O233" s="178" t="str">
        <f t="shared" si="53"/>
        <v/>
      </c>
      <c r="P233" s="178" t="str">
        <f t="shared" si="53"/>
        <v/>
      </c>
      <c r="Q233" s="178" t="str">
        <f t="shared" si="53"/>
        <v/>
      </c>
      <c r="R233" s="178" t="str">
        <f t="shared" si="53"/>
        <v/>
      </c>
      <c r="S233" s="178" t="str">
        <f t="shared" si="53"/>
        <v/>
      </c>
      <c r="T233" s="178" t="str">
        <f t="shared" si="53"/>
        <v/>
      </c>
      <c r="U233" s="178" t="str">
        <f t="shared" si="53"/>
        <v/>
      </c>
      <c r="V233" s="177" t="str">
        <f t="shared" si="50"/>
        <v/>
      </c>
      <c r="W233" s="178" t="str">
        <f t="shared" si="51"/>
        <v/>
      </c>
      <c r="X233" s="178" t="str">
        <f t="shared" si="52"/>
        <v/>
      </c>
      <c r="Y233" s="177">
        <f t="shared" si="44"/>
        <v>0</v>
      </c>
      <c r="Z233" s="178"/>
      <c r="AA233" s="178"/>
      <c r="AB233" s="178"/>
      <c r="AC233" s="179"/>
    </row>
    <row r="234" spans="1:29" hidden="1">
      <c r="A234" s="174" t="str">
        <f>'16- RC SERV'!A239</f>
        <v/>
      </c>
      <c r="B234" s="175"/>
      <c r="C234" s="176"/>
      <c r="D234" s="176"/>
      <c r="E234" s="25" t="str">
        <f>IF(A234="","",IF('16- RC SERV'!E199="TODO MÊS",E194,""))</f>
        <v/>
      </c>
      <c r="F234" s="170">
        <f t="shared" si="54"/>
        <v>0</v>
      </c>
      <c r="G234" s="170">
        <f t="shared" si="54"/>
        <v>0</v>
      </c>
      <c r="H234" s="170">
        <f t="shared" si="54"/>
        <v>0</v>
      </c>
      <c r="I234" s="170">
        <f t="shared" si="54"/>
        <v>0</v>
      </c>
      <c r="J234" s="177" t="str">
        <f t="shared" si="53"/>
        <v/>
      </c>
      <c r="K234" s="178" t="str">
        <f t="shared" si="53"/>
        <v/>
      </c>
      <c r="L234" s="178" t="str">
        <f t="shared" si="53"/>
        <v/>
      </c>
      <c r="M234" s="178" t="str">
        <f t="shared" si="53"/>
        <v/>
      </c>
      <c r="N234" s="178" t="str">
        <f t="shared" si="53"/>
        <v/>
      </c>
      <c r="O234" s="178" t="str">
        <f t="shared" si="53"/>
        <v/>
      </c>
      <c r="P234" s="178" t="str">
        <f t="shared" si="53"/>
        <v/>
      </c>
      <c r="Q234" s="178" t="str">
        <f t="shared" si="53"/>
        <v/>
      </c>
      <c r="R234" s="178" t="str">
        <f t="shared" si="53"/>
        <v/>
      </c>
      <c r="S234" s="178" t="str">
        <f t="shared" si="53"/>
        <v/>
      </c>
      <c r="T234" s="178" t="str">
        <f t="shared" si="53"/>
        <v/>
      </c>
      <c r="U234" s="178" t="str">
        <f t="shared" si="53"/>
        <v/>
      </c>
      <c r="V234" s="177" t="str">
        <f t="shared" si="50"/>
        <v/>
      </c>
      <c r="W234" s="178" t="str">
        <f t="shared" si="51"/>
        <v/>
      </c>
      <c r="X234" s="178" t="str">
        <f t="shared" si="52"/>
        <v/>
      </c>
      <c r="Y234" s="177">
        <f t="shared" si="44"/>
        <v>0</v>
      </c>
      <c r="Z234" s="178"/>
      <c r="AA234" s="178"/>
      <c r="AB234" s="178"/>
      <c r="AC234" s="179"/>
    </row>
    <row r="235" spans="1:29" hidden="1">
      <c r="A235" s="174" t="str">
        <f>'16- RC SERV'!A240</f>
        <v/>
      </c>
      <c r="B235" s="175"/>
      <c r="C235" s="176"/>
      <c r="D235" s="176"/>
      <c r="E235" s="25" t="str">
        <f>IF(A235="","",IF('16- RC SERV'!E200="TODO MÊS",E195,""))</f>
        <v/>
      </c>
      <c r="F235" s="170">
        <f t="shared" si="54"/>
        <v>0</v>
      </c>
      <c r="G235" s="170">
        <f t="shared" si="54"/>
        <v>0</v>
      </c>
      <c r="H235" s="170">
        <f t="shared" si="54"/>
        <v>0</v>
      </c>
      <c r="I235" s="170">
        <f t="shared" si="54"/>
        <v>0</v>
      </c>
      <c r="J235" s="177" t="str">
        <f t="shared" si="53"/>
        <v/>
      </c>
      <c r="K235" s="178" t="str">
        <f t="shared" si="53"/>
        <v/>
      </c>
      <c r="L235" s="178" t="str">
        <f t="shared" si="53"/>
        <v/>
      </c>
      <c r="M235" s="178" t="str">
        <f t="shared" si="53"/>
        <v/>
      </c>
      <c r="N235" s="178" t="str">
        <f t="shared" si="53"/>
        <v/>
      </c>
      <c r="O235" s="178" t="str">
        <f t="shared" si="53"/>
        <v/>
      </c>
      <c r="P235" s="178" t="str">
        <f t="shared" si="53"/>
        <v/>
      </c>
      <c r="Q235" s="178" t="str">
        <f t="shared" si="53"/>
        <v/>
      </c>
      <c r="R235" s="178" t="str">
        <f t="shared" si="53"/>
        <v/>
      </c>
      <c r="S235" s="178" t="str">
        <f t="shared" si="53"/>
        <v/>
      </c>
      <c r="T235" s="178" t="str">
        <f t="shared" si="53"/>
        <v/>
      </c>
      <c r="U235" s="178" t="str">
        <f t="shared" si="53"/>
        <v/>
      </c>
      <c r="V235" s="177" t="str">
        <f t="shared" si="50"/>
        <v/>
      </c>
      <c r="W235" s="178" t="str">
        <f t="shared" si="51"/>
        <v/>
      </c>
      <c r="X235" s="178" t="str">
        <f t="shared" si="52"/>
        <v/>
      </c>
      <c r="Y235" s="177">
        <f t="shared" si="44"/>
        <v>0</v>
      </c>
      <c r="Z235" s="178"/>
      <c r="AA235" s="178"/>
      <c r="AB235" s="178"/>
      <c r="AC235" s="179"/>
    </row>
    <row r="236" spans="1:29" hidden="1">
      <c r="A236" s="174" t="str">
        <f>'16- RC SERV'!A241</f>
        <v/>
      </c>
      <c r="B236" s="175"/>
      <c r="C236" s="176"/>
      <c r="D236" s="176"/>
      <c r="E236" s="25" t="str">
        <f>IF(A236="","",IF('16- RC SERV'!E201="TODO MÊS",E196,""))</f>
        <v/>
      </c>
      <c r="F236" s="170">
        <f t="shared" si="54"/>
        <v>0</v>
      </c>
      <c r="G236" s="170">
        <f t="shared" si="54"/>
        <v>0</v>
      </c>
      <c r="H236" s="170">
        <f t="shared" si="54"/>
        <v>0</v>
      </c>
      <c r="I236" s="170">
        <f t="shared" si="54"/>
        <v>0</v>
      </c>
      <c r="J236" s="177" t="str">
        <f t="shared" si="53"/>
        <v/>
      </c>
      <c r="K236" s="178" t="str">
        <f t="shared" si="53"/>
        <v/>
      </c>
      <c r="L236" s="178" t="str">
        <f t="shared" si="53"/>
        <v/>
      </c>
      <c r="M236" s="178" t="str">
        <f t="shared" si="53"/>
        <v/>
      </c>
      <c r="N236" s="178" t="str">
        <f t="shared" si="53"/>
        <v/>
      </c>
      <c r="O236" s="178" t="str">
        <f t="shared" si="53"/>
        <v/>
      </c>
      <c r="P236" s="178" t="str">
        <f t="shared" si="53"/>
        <v/>
      </c>
      <c r="Q236" s="178" t="str">
        <f t="shared" si="53"/>
        <v/>
      </c>
      <c r="R236" s="178" t="str">
        <f t="shared" si="53"/>
        <v/>
      </c>
      <c r="S236" s="178" t="str">
        <f t="shared" si="53"/>
        <v/>
      </c>
      <c r="T236" s="178" t="str">
        <f t="shared" si="53"/>
        <v/>
      </c>
      <c r="U236" s="178" t="str">
        <f t="shared" si="53"/>
        <v/>
      </c>
      <c r="V236" s="177" t="str">
        <f t="shared" si="50"/>
        <v/>
      </c>
      <c r="W236" s="178" t="str">
        <f t="shared" si="51"/>
        <v/>
      </c>
      <c r="X236" s="178" t="str">
        <f t="shared" si="52"/>
        <v/>
      </c>
      <c r="Y236" s="177">
        <f t="shared" si="44"/>
        <v>0</v>
      </c>
      <c r="Z236" s="178"/>
      <c r="AA236" s="178"/>
      <c r="AB236" s="178"/>
      <c r="AC236" s="179"/>
    </row>
    <row r="237" spans="1:29" hidden="1">
      <c r="A237" s="174" t="str">
        <f>'16- RC SERV'!A242</f>
        <v/>
      </c>
      <c r="B237" s="175"/>
      <c r="C237" s="176"/>
      <c r="D237" s="176"/>
      <c r="E237" s="25" t="str">
        <f>IF(A237="","",IF('16- RC SERV'!E202="TODO MÊS",E197,""))</f>
        <v/>
      </c>
      <c r="F237" s="170">
        <f t="shared" si="54"/>
        <v>0</v>
      </c>
      <c r="G237" s="170">
        <f t="shared" si="54"/>
        <v>0</v>
      </c>
      <c r="H237" s="170">
        <f t="shared" si="54"/>
        <v>0</v>
      </c>
      <c r="I237" s="170">
        <f t="shared" si="54"/>
        <v>0</v>
      </c>
      <c r="J237" s="177" t="str">
        <f t="shared" si="53"/>
        <v/>
      </c>
      <c r="K237" s="178" t="str">
        <f t="shared" si="53"/>
        <v/>
      </c>
      <c r="L237" s="178" t="str">
        <f t="shared" si="53"/>
        <v/>
      </c>
      <c r="M237" s="178" t="str">
        <f t="shared" si="53"/>
        <v/>
      </c>
      <c r="N237" s="178" t="str">
        <f t="shared" si="53"/>
        <v/>
      </c>
      <c r="O237" s="178" t="str">
        <f t="shared" si="53"/>
        <v/>
      </c>
      <c r="P237" s="178" t="str">
        <f t="shared" si="53"/>
        <v/>
      </c>
      <c r="Q237" s="178" t="str">
        <f t="shared" si="53"/>
        <v/>
      </c>
      <c r="R237" s="178" t="str">
        <f t="shared" si="53"/>
        <v/>
      </c>
      <c r="S237" s="178" t="str">
        <f t="shared" si="53"/>
        <v/>
      </c>
      <c r="T237" s="178" t="str">
        <f t="shared" si="53"/>
        <v/>
      </c>
      <c r="U237" s="178" t="str">
        <f t="shared" si="53"/>
        <v/>
      </c>
      <c r="V237" s="177" t="str">
        <f t="shared" si="50"/>
        <v/>
      </c>
      <c r="W237" s="178" t="str">
        <f t="shared" si="51"/>
        <v/>
      </c>
      <c r="X237" s="178" t="str">
        <f t="shared" si="52"/>
        <v/>
      </c>
      <c r="Y237" s="177">
        <f t="shared" si="44"/>
        <v>0</v>
      </c>
      <c r="Z237" s="178"/>
      <c r="AA237" s="178"/>
      <c r="AB237" s="178"/>
      <c r="AC237" s="179"/>
    </row>
    <row r="238" spans="1:29" hidden="1">
      <c r="A238" s="174" t="str">
        <f>'16- RC SERV'!A243</f>
        <v/>
      </c>
      <c r="B238" s="175"/>
      <c r="C238" s="176"/>
      <c r="D238" s="176"/>
      <c r="E238" s="25" t="str">
        <f>IF(A238="","",IF('16- RC SERV'!E203="TODO MÊS",E198,""))</f>
        <v/>
      </c>
      <c r="F238" s="170">
        <f t="shared" si="54"/>
        <v>0</v>
      </c>
      <c r="G238" s="170">
        <f t="shared" si="54"/>
        <v>0</v>
      </c>
      <c r="H238" s="170">
        <f t="shared" si="54"/>
        <v>0</v>
      </c>
      <c r="I238" s="170">
        <f t="shared" si="54"/>
        <v>0</v>
      </c>
      <c r="J238" s="177" t="str">
        <f t="shared" si="53"/>
        <v/>
      </c>
      <c r="K238" s="178" t="str">
        <f t="shared" si="53"/>
        <v/>
      </c>
      <c r="L238" s="178" t="str">
        <f t="shared" si="53"/>
        <v/>
      </c>
      <c r="M238" s="178" t="str">
        <f t="shared" si="53"/>
        <v/>
      </c>
      <c r="N238" s="178" t="str">
        <f t="shared" si="53"/>
        <v/>
      </c>
      <c r="O238" s="178" t="str">
        <f t="shared" si="53"/>
        <v/>
      </c>
      <c r="P238" s="178" t="str">
        <f t="shared" si="53"/>
        <v/>
      </c>
      <c r="Q238" s="178" t="str">
        <f t="shared" si="53"/>
        <v/>
      </c>
      <c r="R238" s="178" t="str">
        <f t="shared" si="53"/>
        <v/>
      </c>
      <c r="S238" s="178" t="str">
        <f t="shared" si="53"/>
        <v/>
      </c>
      <c r="T238" s="178" t="str">
        <f t="shared" si="53"/>
        <v/>
      </c>
      <c r="U238" s="178" t="str">
        <f t="shared" si="53"/>
        <v/>
      </c>
      <c r="V238" s="177" t="str">
        <f t="shared" si="50"/>
        <v/>
      </c>
      <c r="W238" s="178" t="str">
        <f t="shared" si="51"/>
        <v/>
      </c>
      <c r="X238" s="178" t="str">
        <f t="shared" si="52"/>
        <v/>
      </c>
      <c r="Y238" s="177">
        <f t="shared" ref="Y238:Y301" si="55">SUM(J238:U238)</f>
        <v>0</v>
      </c>
      <c r="Z238" s="178"/>
      <c r="AA238" s="178"/>
      <c r="AB238" s="178"/>
      <c r="AC238" s="179"/>
    </row>
    <row r="239" spans="1:29" hidden="1">
      <c r="A239" s="174" t="str">
        <f>'16- RC SERV'!A244</f>
        <v/>
      </c>
      <c r="B239" s="175"/>
      <c r="C239" s="176"/>
      <c r="D239" s="176"/>
      <c r="E239" s="25" t="str">
        <f>IF(A239="","",IF('16- RC SERV'!E204="TODO MÊS",E199,""))</f>
        <v/>
      </c>
      <c r="F239" s="170">
        <f t="shared" si="54"/>
        <v>0</v>
      </c>
      <c r="G239" s="170">
        <f t="shared" si="54"/>
        <v>0</v>
      </c>
      <c r="H239" s="170">
        <f t="shared" si="54"/>
        <v>0</v>
      </c>
      <c r="I239" s="170">
        <f t="shared" si="54"/>
        <v>0</v>
      </c>
      <c r="J239" s="177" t="str">
        <f t="shared" ref="J239:U254" si="56">IF($E239="","",IF(MONTH(J$5)=MONTH($A239),$F239*$E239,IF(MONTH(J$5)=MONTH($A239)+1,$G239*$E239,IF(MONTH(J$5)=MONTH($A239)+2,$H239*$E239,IF(MONTH(J$5)=MONTH($A239)+3,$I239*$E239,0)))))</f>
        <v/>
      </c>
      <c r="K239" s="178" t="str">
        <f t="shared" si="56"/>
        <v/>
      </c>
      <c r="L239" s="178" t="str">
        <f t="shared" si="56"/>
        <v/>
      </c>
      <c r="M239" s="178" t="str">
        <f t="shared" si="56"/>
        <v/>
      </c>
      <c r="N239" s="178" t="str">
        <f t="shared" si="56"/>
        <v/>
      </c>
      <c r="O239" s="178" t="str">
        <f t="shared" si="56"/>
        <v/>
      </c>
      <c r="P239" s="178" t="str">
        <f t="shared" si="56"/>
        <v/>
      </c>
      <c r="Q239" s="178" t="str">
        <f t="shared" si="56"/>
        <v/>
      </c>
      <c r="R239" s="178" t="str">
        <f t="shared" si="56"/>
        <v/>
      </c>
      <c r="S239" s="178" t="str">
        <f t="shared" si="56"/>
        <v/>
      </c>
      <c r="T239" s="178" t="str">
        <f t="shared" si="56"/>
        <v/>
      </c>
      <c r="U239" s="178" t="str">
        <f t="shared" si="56"/>
        <v/>
      </c>
      <c r="V239" s="177" t="str">
        <f t="shared" si="50"/>
        <v/>
      </c>
      <c r="W239" s="178" t="str">
        <f t="shared" si="51"/>
        <v/>
      </c>
      <c r="X239" s="178" t="str">
        <f t="shared" si="52"/>
        <v/>
      </c>
      <c r="Y239" s="177">
        <f t="shared" si="55"/>
        <v>0</v>
      </c>
      <c r="Z239" s="178"/>
      <c r="AA239" s="178"/>
      <c r="AB239" s="178"/>
      <c r="AC239" s="179"/>
    </row>
    <row r="240" spans="1:29" hidden="1">
      <c r="A240" s="174" t="str">
        <f>'16- RC SERV'!A245</f>
        <v/>
      </c>
      <c r="B240" s="175"/>
      <c r="C240" s="176"/>
      <c r="D240" s="176"/>
      <c r="E240" s="25" t="str">
        <f>IF(A240="","",IF('16- RC SERV'!E205="TODO MÊS",E200,""))</f>
        <v/>
      </c>
      <c r="F240" s="170">
        <f t="shared" si="54"/>
        <v>0</v>
      </c>
      <c r="G240" s="170">
        <f t="shared" si="54"/>
        <v>0</v>
      </c>
      <c r="H240" s="170">
        <f t="shared" si="54"/>
        <v>0</v>
      </c>
      <c r="I240" s="170">
        <f t="shared" si="54"/>
        <v>0</v>
      </c>
      <c r="J240" s="177" t="str">
        <f t="shared" si="56"/>
        <v/>
      </c>
      <c r="K240" s="178" t="str">
        <f t="shared" si="56"/>
        <v/>
      </c>
      <c r="L240" s="178" t="str">
        <f t="shared" si="56"/>
        <v/>
      </c>
      <c r="M240" s="178" t="str">
        <f t="shared" si="56"/>
        <v/>
      </c>
      <c r="N240" s="178" t="str">
        <f t="shared" si="56"/>
        <v/>
      </c>
      <c r="O240" s="178" t="str">
        <f t="shared" si="56"/>
        <v/>
      </c>
      <c r="P240" s="178" t="str">
        <f t="shared" si="56"/>
        <v/>
      </c>
      <c r="Q240" s="178" t="str">
        <f t="shared" si="56"/>
        <v/>
      </c>
      <c r="R240" s="178" t="str">
        <f t="shared" si="56"/>
        <v/>
      </c>
      <c r="S240" s="178" t="str">
        <f t="shared" si="56"/>
        <v/>
      </c>
      <c r="T240" s="178" t="str">
        <f t="shared" si="56"/>
        <v/>
      </c>
      <c r="U240" s="178" t="str">
        <f t="shared" si="56"/>
        <v/>
      </c>
      <c r="V240" s="177" t="str">
        <f t="shared" si="50"/>
        <v/>
      </c>
      <c r="W240" s="178" t="str">
        <f t="shared" si="51"/>
        <v/>
      </c>
      <c r="X240" s="178" t="str">
        <f t="shared" si="52"/>
        <v/>
      </c>
      <c r="Y240" s="177">
        <f t="shared" si="55"/>
        <v>0</v>
      </c>
      <c r="Z240" s="178"/>
      <c r="AA240" s="178"/>
      <c r="AB240" s="178"/>
      <c r="AC240" s="179"/>
    </row>
    <row r="241" spans="1:29" hidden="1">
      <c r="A241" s="174" t="str">
        <f>'16- RC SERV'!A246</f>
        <v/>
      </c>
      <c r="B241" s="175"/>
      <c r="C241" s="176"/>
      <c r="D241" s="176"/>
      <c r="E241" s="25" t="str">
        <f>IF(A241="","",IF('16- RC SERV'!E206="TODO MÊS",E201,""))</f>
        <v/>
      </c>
      <c r="F241" s="170">
        <f t="shared" si="54"/>
        <v>0</v>
      </c>
      <c r="G241" s="170">
        <f t="shared" si="54"/>
        <v>0</v>
      </c>
      <c r="H241" s="170">
        <f t="shared" si="54"/>
        <v>0</v>
      </c>
      <c r="I241" s="170">
        <f t="shared" si="54"/>
        <v>0</v>
      </c>
      <c r="J241" s="177" t="str">
        <f t="shared" si="56"/>
        <v/>
      </c>
      <c r="K241" s="178" t="str">
        <f t="shared" si="56"/>
        <v/>
      </c>
      <c r="L241" s="178" t="str">
        <f t="shared" si="56"/>
        <v/>
      </c>
      <c r="M241" s="178" t="str">
        <f t="shared" si="56"/>
        <v/>
      </c>
      <c r="N241" s="178" t="str">
        <f t="shared" si="56"/>
        <v/>
      </c>
      <c r="O241" s="178" t="str">
        <f t="shared" si="56"/>
        <v/>
      </c>
      <c r="P241" s="178" t="str">
        <f t="shared" si="56"/>
        <v/>
      </c>
      <c r="Q241" s="178" t="str">
        <f t="shared" si="56"/>
        <v/>
      </c>
      <c r="R241" s="178" t="str">
        <f t="shared" si="56"/>
        <v/>
      </c>
      <c r="S241" s="178" t="str">
        <f t="shared" si="56"/>
        <v/>
      </c>
      <c r="T241" s="178" t="str">
        <f t="shared" si="56"/>
        <v/>
      </c>
      <c r="U241" s="178" t="str">
        <f t="shared" si="56"/>
        <v/>
      </c>
      <c r="V241" s="177" t="str">
        <f t="shared" si="50"/>
        <v/>
      </c>
      <c r="W241" s="178" t="str">
        <f t="shared" si="51"/>
        <v/>
      </c>
      <c r="X241" s="178" t="str">
        <f t="shared" si="52"/>
        <v/>
      </c>
      <c r="Y241" s="177">
        <f t="shared" si="55"/>
        <v>0</v>
      </c>
      <c r="Z241" s="178"/>
      <c r="AA241" s="178"/>
      <c r="AB241" s="178"/>
      <c r="AC241" s="179"/>
    </row>
    <row r="242" spans="1:29" hidden="1">
      <c r="A242" s="174" t="str">
        <f>'16- RC SERV'!A247</f>
        <v/>
      </c>
      <c r="B242" s="175"/>
      <c r="C242" s="176"/>
      <c r="D242" s="176"/>
      <c r="E242" s="25" t="str">
        <f>IF(A242="","",IF('16- RC SERV'!E207="TODO MÊS",E202,""))</f>
        <v/>
      </c>
      <c r="F242" s="170">
        <f t="shared" si="54"/>
        <v>0</v>
      </c>
      <c r="G242" s="170">
        <f t="shared" si="54"/>
        <v>0</v>
      </c>
      <c r="H242" s="170">
        <f t="shared" si="54"/>
        <v>0</v>
      </c>
      <c r="I242" s="170">
        <f t="shared" si="54"/>
        <v>0</v>
      </c>
      <c r="J242" s="177" t="str">
        <f t="shared" si="56"/>
        <v/>
      </c>
      <c r="K242" s="178" t="str">
        <f t="shared" si="56"/>
        <v/>
      </c>
      <c r="L242" s="178" t="str">
        <f t="shared" si="56"/>
        <v/>
      </c>
      <c r="M242" s="178" t="str">
        <f t="shared" si="56"/>
        <v/>
      </c>
      <c r="N242" s="178" t="str">
        <f t="shared" si="56"/>
        <v/>
      </c>
      <c r="O242" s="178" t="str">
        <f t="shared" si="56"/>
        <v/>
      </c>
      <c r="P242" s="178" t="str">
        <f t="shared" si="56"/>
        <v/>
      </c>
      <c r="Q242" s="178" t="str">
        <f t="shared" si="56"/>
        <v/>
      </c>
      <c r="R242" s="178" t="str">
        <f t="shared" si="56"/>
        <v/>
      </c>
      <c r="S242" s="178" t="str">
        <f t="shared" si="56"/>
        <v/>
      </c>
      <c r="T242" s="178" t="str">
        <f t="shared" si="56"/>
        <v/>
      </c>
      <c r="U242" s="178" t="str">
        <f t="shared" si="56"/>
        <v/>
      </c>
      <c r="V242" s="177" t="str">
        <f t="shared" si="50"/>
        <v/>
      </c>
      <c r="W242" s="178" t="str">
        <f t="shared" si="51"/>
        <v/>
      </c>
      <c r="X242" s="178" t="str">
        <f t="shared" si="52"/>
        <v/>
      </c>
      <c r="Y242" s="177">
        <f t="shared" si="55"/>
        <v>0</v>
      </c>
      <c r="Z242" s="178"/>
      <c r="AA242" s="178"/>
      <c r="AB242" s="178"/>
      <c r="AC242" s="179"/>
    </row>
    <row r="243" spans="1:29" hidden="1">
      <c r="A243" s="174" t="str">
        <f>'16- RC SERV'!A248</f>
        <v/>
      </c>
      <c r="B243" s="175"/>
      <c r="C243" s="176"/>
      <c r="D243" s="176"/>
      <c r="E243" s="25" t="str">
        <f>IF(A243="","",IF('16- RC SERV'!E208="TODO MÊS",E203,""))</f>
        <v/>
      </c>
      <c r="F243" s="170">
        <f t="shared" si="54"/>
        <v>0</v>
      </c>
      <c r="G243" s="170">
        <f t="shared" si="54"/>
        <v>0</v>
      </c>
      <c r="H243" s="170">
        <f t="shared" si="54"/>
        <v>0</v>
      </c>
      <c r="I243" s="170">
        <f t="shared" si="54"/>
        <v>0</v>
      </c>
      <c r="J243" s="177" t="str">
        <f t="shared" si="56"/>
        <v/>
      </c>
      <c r="K243" s="178" t="str">
        <f t="shared" si="56"/>
        <v/>
      </c>
      <c r="L243" s="178" t="str">
        <f t="shared" si="56"/>
        <v/>
      </c>
      <c r="M243" s="178" t="str">
        <f t="shared" si="56"/>
        <v/>
      </c>
      <c r="N243" s="178" t="str">
        <f t="shared" si="56"/>
        <v/>
      </c>
      <c r="O243" s="178" t="str">
        <f t="shared" si="56"/>
        <v/>
      </c>
      <c r="P243" s="178" t="str">
        <f t="shared" si="56"/>
        <v/>
      </c>
      <c r="Q243" s="178" t="str">
        <f t="shared" si="56"/>
        <v/>
      </c>
      <c r="R243" s="178" t="str">
        <f t="shared" si="56"/>
        <v/>
      </c>
      <c r="S243" s="178" t="str">
        <f t="shared" si="56"/>
        <v/>
      </c>
      <c r="T243" s="178" t="str">
        <f t="shared" si="56"/>
        <v/>
      </c>
      <c r="U243" s="178" t="str">
        <f t="shared" si="56"/>
        <v/>
      </c>
      <c r="V243" s="177" t="str">
        <f t="shared" si="50"/>
        <v/>
      </c>
      <c r="W243" s="178" t="str">
        <f t="shared" si="51"/>
        <v/>
      </c>
      <c r="X243" s="178" t="str">
        <f t="shared" si="52"/>
        <v/>
      </c>
      <c r="Y243" s="177">
        <f t="shared" si="55"/>
        <v>0</v>
      </c>
      <c r="Z243" s="178"/>
      <c r="AA243" s="178"/>
      <c r="AB243" s="178"/>
      <c r="AC243" s="179"/>
    </row>
    <row r="244" spans="1:29" hidden="1">
      <c r="A244" s="174" t="str">
        <f>'16- RC SERV'!A249</f>
        <v/>
      </c>
      <c r="B244" s="175"/>
      <c r="C244" s="176"/>
      <c r="D244" s="176"/>
      <c r="E244" s="25" t="str">
        <f>IF(A244="","",IF('16- RC SERV'!E209="TODO MÊS",E204,""))</f>
        <v/>
      </c>
      <c r="F244" s="170">
        <f t="shared" si="54"/>
        <v>0</v>
      </c>
      <c r="G244" s="170">
        <f t="shared" si="54"/>
        <v>0</v>
      </c>
      <c r="H244" s="170">
        <f t="shared" si="54"/>
        <v>0</v>
      </c>
      <c r="I244" s="170">
        <f t="shared" si="54"/>
        <v>0</v>
      </c>
      <c r="J244" s="177" t="str">
        <f t="shared" si="56"/>
        <v/>
      </c>
      <c r="K244" s="178" t="str">
        <f t="shared" si="56"/>
        <v/>
      </c>
      <c r="L244" s="178" t="str">
        <f t="shared" si="56"/>
        <v/>
      </c>
      <c r="M244" s="178" t="str">
        <f t="shared" si="56"/>
        <v/>
      </c>
      <c r="N244" s="178" t="str">
        <f t="shared" si="56"/>
        <v/>
      </c>
      <c r="O244" s="178" t="str">
        <f t="shared" si="56"/>
        <v/>
      </c>
      <c r="P244" s="178" t="str">
        <f t="shared" si="56"/>
        <v/>
      </c>
      <c r="Q244" s="178" t="str">
        <f t="shared" si="56"/>
        <v/>
      </c>
      <c r="R244" s="178" t="str">
        <f t="shared" si="56"/>
        <v/>
      </c>
      <c r="S244" s="178" t="str">
        <f t="shared" si="56"/>
        <v/>
      </c>
      <c r="T244" s="178" t="str">
        <f t="shared" si="56"/>
        <v/>
      </c>
      <c r="U244" s="178" t="str">
        <f t="shared" si="56"/>
        <v/>
      </c>
      <c r="V244" s="177" t="str">
        <f t="shared" si="50"/>
        <v/>
      </c>
      <c r="W244" s="178" t="str">
        <f t="shared" si="51"/>
        <v/>
      </c>
      <c r="X244" s="178" t="str">
        <f t="shared" si="52"/>
        <v/>
      </c>
      <c r="Y244" s="177">
        <f t="shared" si="55"/>
        <v>0</v>
      </c>
      <c r="Z244" s="178"/>
      <c r="AA244" s="178"/>
      <c r="AB244" s="178"/>
      <c r="AC244" s="179"/>
    </row>
    <row r="245" spans="1:29" hidden="1">
      <c r="A245" s="180" t="str">
        <f>'16- RC SERV'!A250</f>
        <v/>
      </c>
      <c r="B245" s="181"/>
      <c r="C245" s="182"/>
      <c r="D245" s="182"/>
      <c r="E245" s="183" t="str">
        <f>IF(A245="","",IF('16- RC SERV'!E210="TODO MÊS",E205,""))</f>
        <v/>
      </c>
      <c r="F245" s="171">
        <f t="shared" si="54"/>
        <v>0</v>
      </c>
      <c r="G245" s="171">
        <f t="shared" si="54"/>
        <v>0</v>
      </c>
      <c r="H245" s="171">
        <f t="shared" si="54"/>
        <v>0</v>
      </c>
      <c r="I245" s="171">
        <f t="shared" si="54"/>
        <v>0</v>
      </c>
      <c r="J245" s="184" t="str">
        <f t="shared" si="56"/>
        <v/>
      </c>
      <c r="K245" s="185" t="str">
        <f t="shared" si="56"/>
        <v/>
      </c>
      <c r="L245" s="185" t="str">
        <f t="shared" si="56"/>
        <v/>
      </c>
      <c r="M245" s="185" t="str">
        <f t="shared" si="56"/>
        <v/>
      </c>
      <c r="N245" s="185" t="str">
        <f t="shared" si="56"/>
        <v/>
      </c>
      <c r="O245" s="185" t="str">
        <f t="shared" si="56"/>
        <v/>
      </c>
      <c r="P245" s="185" t="str">
        <f t="shared" si="56"/>
        <v/>
      </c>
      <c r="Q245" s="185" t="str">
        <f t="shared" si="56"/>
        <v/>
      </c>
      <c r="R245" s="185" t="str">
        <f t="shared" si="56"/>
        <v/>
      </c>
      <c r="S245" s="185" t="str">
        <f t="shared" si="56"/>
        <v/>
      </c>
      <c r="T245" s="185" t="str">
        <f t="shared" si="56"/>
        <v/>
      </c>
      <c r="U245" s="185" t="str">
        <f t="shared" si="56"/>
        <v/>
      </c>
      <c r="V245" s="184" t="str">
        <f t="shared" si="50"/>
        <v/>
      </c>
      <c r="W245" s="185" t="str">
        <f t="shared" si="51"/>
        <v/>
      </c>
      <c r="X245" s="186" t="str">
        <f t="shared" si="52"/>
        <v/>
      </c>
      <c r="Y245" s="184">
        <f t="shared" si="55"/>
        <v>0</v>
      </c>
      <c r="Z245" s="185"/>
      <c r="AA245" s="185"/>
      <c r="AB245" s="185"/>
      <c r="AC245" s="186"/>
    </row>
    <row r="246" spans="1:29" hidden="1">
      <c r="A246" s="174">
        <f>'16- RC SERV'!A251</f>
        <v>45839</v>
      </c>
      <c r="B246" s="175"/>
      <c r="C246" s="176"/>
      <c r="D246" s="176"/>
      <c r="E246" s="25" t="str">
        <f>IF(A246="","",IF('16- RC SERV'!E211="TODO MÊS",E206,""))</f>
        <v/>
      </c>
      <c r="F246" s="170">
        <f t="shared" ref="F246:I265" si="57">F206</f>
        <v>1</v>
      </c>
      <c r="G246" s="170">
        <f t="shared" si="57"/>
        <v>0</v>
      </c>
      <c r="H246" s="170">
        <f t="shared" si="57"/>
        <v>0</v>
      </c>
      <c r="I246" s="170">
        <f t="shared" si="57"/>
        <v>0</v>
      </c>
      <c r="J246" s="177" t="str">
        <f t="shared" si="56"/>
        <v/>
      </c>
      <c r="K246" s="178" t="str">
        <f t="shared" si="56"/>
        <v/>
      </c>
      <c r="L246" s="178" t="str">
        <f t="shared" si="56"/>
        <v/>
      </c>
      <c r="M246" s="178" t="str">
        <f t="shared" si="56"/>
        <v/>
      </c>
      <c r="N246" s="178" t="str">
        <f t="shared" si="56"/>
        <v/>
      </c>
      <c r="O246" s="178" t="str">
        <f t="shared" si="56"/>
        <v/>
      </c>
      <c r="P246" s="178" t="str">
        <f t="shared" si="56"/>
        <v/>
      </c>
      <c r="Q246" s="178" t="str">
        <f t="shared" si="56"/>
        <v/>
      </c>
      <c r="R246" s="178" t="str">
        <f t="shared" si="56"/>
        <v/>
      </c>
      <c r="S246" s="178" t="str">
        <f t="shared" si="56"/>
        <v/>
      </c>
      <c r="T246" s="178" t="str">
        <f t="shared" si="56"/>
        <v/>
      </c>
      <c r="U246" s="178" t="str">
        <f t="shared" si="56"/>
        <v/>
      </c>
      <c r="V246" s="177" t="str">
        <f>IF($E246="","",IF(MONTH($A246)=MONTH(U$5),$G246*$E246,IF(MONTH($A246)=MONTH(T$5),$H246*$E246,IF(MONTH($A246)=S$5,$I246*$E246,0))))</f>
        <v/>
      </c>
      <c r="W246" s="178" t="str">
        <f t="shared" si="51"/>
        <v/>
      </c>
      <c r="X246" s="178" t="str">
        <f t="shared" si="52"/>
        <v/>
      </c>
      <c r="Y246" s="177">
        <f t="shared" si="55"/>
        <v>0</v>
      </c>
      <c r="Z246" s="178"/>
      <c r="AA246" s="178"/>
      <c r="AB246" s="178"/>
      <c r="AC246" s="179"/>
    </row>
    <row r="247" spans="1:29" hidden="1">
      <c r="A247" s="174">
        <f>'16- RC SERV'!A252</f>
        <v>45870</v>
      </c>
      <c r="B247" s="175"/>
      <c r="C247" s="176"/>
      <c r="D247" s="176"/>
      <c r="E247" s="25" t="str">
        <f>IF(A247="","",IF('16- RC SERV'!E212="TODO MÊS",E207,""))</f>
        <v/>
      </c>
      <c r="F247" s="170">
        <f t="shared" si="57"/>
        <v>1</v>
      </c>
      <c r="G247" s="170">
        <f t="shared" si="57"/>
        <v>0</v>
      </c>
      <c r="H247" s="170">
        <f t="shared" si="57"/>
        <v>0</v>
      </c>
      <c r="I247" s="170">
        <f t="shared" si="57"/>
        <v>0</v>
      </c>
      <c r="J247" s="177" t="str">
        <f t="shared" si="56"/>
        <v/>
      </c>
      <c r="K247" s="178" t="str">
        <f t="shared" si="56"/>
        <v/>
      </c>
      <c r="L247" s="178" t="str">
        <f t="shared" si="56"/>
        <v/>
      </c>
      <c r="M247" s="178" t="str">
        <f t="shared" si="56"/>
        <v/>
      </c>
      <c r="N247" s="178" t="str">
        <f t="shared" si="56"/>
        <v/>
      </c>
      <c r="O247" s="178" t="str">
        <f t="shared" si="56"/>
        <v/>
      </c>
      <c r="P247" s="178" t="str">
        <f t="shared" si="56"/>
        <v/>
      </c>
      <c r="Q247" s="178" t="str">
        <f t="shared" si="56"/>
        <v/>
      </c>
      <c r="R247" s="178" t="str">
        <f t="shared" si="56"/>
        <v/>
      </c>
      <c r="S247" s="178" t="str">
        <f t="shared" si="56"/>
        <v/>
      </c>
      <c r="T247" s="178" t="str">
        <f t="shared" si="56"/>
        <v/>
      </c>
      <c r="U247" s="178" t="str">
        <f t="shared" si="56"/>
        <v/>
      </c>
      <c r="V247" s="177" t="str">
        <f t="shared" ref="V247:V285" si="58">IF($E247="","",IF(MONTH($A247)=MONTH(U$5),$G247*$E247,IF(MONTH($A247)=MONTH(T$5),$H247*$E247,IF(MONTH($A247)=S$5,$I247*$E247,0))))</f>
        <v/>
      </c>
      <c r="W247" s="178" t="str">
        <f t="shared" si="51"/>
        <v/>
      </c>
      <c r="X247" s="178" t="str">
        <f t="shared" si="52"/>
        <v/>
      </c>
      <c r="Y247" s="177">
        <f t="shared" si="55"/>
        <v>0</v>
      </c>
      <c r="Z247" s="178"/>
      <c r="AA247" s="178"/>
      <c r="AB247" s="178"/>
      <c r="AC247" s="179"/>
    </row>
    <row r="248" spans="1:29" hidden="1">
      <c r="A248" s="174">
        <f>'16- RC SERV'!A253</f>
        <v>45904</v>
      </c>
      <c r="B248" s="175"/>
      <c r="C248" s="176"/>
      <c r="D248" s="176"/>
      <c r="E248" s="25" t="str">
        <f>IF(A248="","",IF('16- RC SERV'!E213="TODO MÊS",E208,""))</f>
        <v/>
      </c>
      <c r="F248" s="170">
        <f t="shared" si="57"/>
        <v>1</v>
      </c>
      <c r="G248" s="170">
        <f t="shared" si="57"/>
        <v>0</v>
      </c>
      <c r="H248" s="170">
        <f t="shared" si="57"/>
        <v>0</v>
      </c>
      <c r="I248" s="170">
        <f t="shared" si="57"/>
        <v>0</v>
      </c>
      <c r="J248" s="177" t="str">
        <f t="shared" si="56"/>
        <v/>
      </c>
      <c r="K248" s="178" t="str">
        <f t="shared" si="56"/>
        <v/>
      </c>
      <c r="L248" s="178" t="str">
        <f t="shared" si="56"/>
        <v/>
      </c>
      <c r="M248" s="178" t="str">
        <f t="shared" si="56"/>
        <v/>
      </c>
      <c r="N248" s="178" t="str">
        <f t="shared" si="56"/>
        <v/>
      </c>
      <c r="O248" s="178" t="str">
        <f t="shared" si="56"/>
        <v/>
      </c>
      <c r="P248" s="178" t="str">
        <f t="shared" si="56"/>
        <v/>
      </c>
      <c r="Q248" s="178" t="str">
        <f t="shared" si="56"/>
        <v/>
      </c>
      <c r="R248" s="178" t="str">
        <f t="shared" si="56"/>
        <v/>
      </c>
      <c r="S248" s="178" t="str">
        <f t="shared" si="56"/>
        <v/>
      </c>
      <c r="T248" s="178" t="str">
        <f t="shared" si="56"/>
        <v/>
      </c>
      <c r="U248" s="178" t="str">
        <f t="shared" si="56"/>
        <v/>
      </c>
      <c r="V248" s="177" t="str">
        <f t="shared" si="58"/>
        <v/>
      </c>
      <c r="W248" s="178" t="str">
        <f t="shared" si="51"/>
        <v/>
      </c>
      <c r="X248" s="178" t="str">
        <f t="shared" si="52"/>
        <v/>
      </c>
      <c r="Y248" s="177">
        <f t="shared" si="55"/>
        <v>0</v>
      </c>
      <c r="Z248" s="178"/>
      <c r="AA248" s="178"/>
      <c r="AB248" s="178"/>
      <c r="AC248" s="179"/>
    </row>
    <row r="249" spans="1:29" hidden="1">
      <c r="A249" s="174">
        <f>'16- RC SERV'!A254</f>
        <v>45934</v>
      </c>
      <c r="B249" s="175"/>
      <c r="C249" s="176"/>
      <c r="D249" s="176"/>
      <c r="E249" s="25" t="str">
        <f>IF(A249="","",IF('16- RC SERV'!E214="TODO MÊS",E209,""))</f>
        <v/>
      </c>
      <c r="F249" s="170">
        <f t="shared" si="57"/>
        <v>1</v>
      </c>
      <c r="G249" s="170">
        <f t="shared" si="57"/>
        <v>0</v>
      </c>
      <c r="H249" s="170">
        <f t="shared" si="57"/>
        <v>0</v>
      </c>
      <c r="I249" s="170">
        <f t="shared" si="57"/>
        <v>0</v>
      </c>
      <c r="J249" s="177" t="str">
        <f t="shared" si="56"/>
        <v/>
      </c>
      <c r="K249" s="178" t="str">
        <f t="shared" si="56"/>
        <v/>
      </c>
      <c r="L249" s="178" t="str">
        <f t="shared" si="56"/>
        <v/>
      </c>
      <c r="M249" s="178" t="str">
        <f t="shared" si="56"/>
        <v/>
      </c>
      <c r="N249" s="178" t="str">
        <f t="shared" si="56"/>
        <v/>
      </c>
      <c r="O249" s="178" t="str">
        <f t="shared" si="56"/>
        <v/>
      </c>
      <c r="P249" s="178" t="str">
        <f t="shared" si="56"/>
        <v/>
      </c>
      <c r="Q249" s="178" t="str">
        <f t="shared" si="56"/>
        <v/>
      </c>
      <c r="R249" s="178" t="str">
        <f t="shared" si="56"/>
        <v/>
      </c>
      <c r="S249" s="178" t="str">
        <f t="shared" si="56"/>
        <v/>
      </c>
      <c r="T249" s="178" t="str">
        <f t="shared" si="56"/>
        <v/>
      </c>
      <c r="U249" s="178" t="str">
        <f t="shared" si="56"/>
        <v/>
      </c>
      <c r="V249" s="177" t="str">
        <f t="shared" si="58"/>
        <v/>
      </c>
      <c r="W249" s="178" t="str">
        <f t="shared" si="51"/>
        <v/>
      </c>
      <c r="X249" s="178" t="str">
        <f t="shared" si="52"/>
        <v/>
      </c>
      <c r="Y249" s="177">
        <f t="shared" si="55"/>
        <v>0</v>
      </c>
      <c r="Z249" s="178"/>
      <c r="AA249" s="178"/>
      <c r="AB249" s="178"/>
      <c r="AC249" s="179"/>
    </row>
    <row r="250" spans="1:29" hidden="1">
      <c r="A250" s="174">
        <f>'16- RC SERV'!A255</f>
        <v>45966</v>
      </c>
      <c r="B250" s="175"/>
      <c r="C250" s="176"/>
      <c r="D250" s="176"/>
      <c r="E250" s="25" t="str">
        <f>IF(A250="","",IF('16- RC SERV'!E215="TODO MÊS",E210,""))</f>
        <v/>
      </c>
      <c r="F250" s="170">
        <f t="shared" si="57"/>
        <v>1</v>
      </c>
      <c r="G250" s="170">
        <f t="shared" si="57"/>
        <v>0</v>
      </c>
      <c r="H250" s="170">
        <f t="shared" si="57"/>
        <v>0</v>
      </c>
      <c r="I250" s="170">
        <f t="shared" si="57"/>
        <v>0</v>
      </c>
      <c r="J250" s="177" t="str">
        <f t="shared" si="56"/>
        <v/>
      </c>
      <c r="K250" s="178" t="str">
        <f t="shared" si="56"/>
        <v/>
      </c>
      <c r="L250" s="178" t="str">
        <f t="shared" si="56"/>
        <v/>
      </c>
      <c r="M250" s="178" t="str">
        <f t="shared" si="56"/>
        <v/>
      </c>
      <c r="N250" s="178" t="str">
        <f t="shared" si="56"/>
        <v/>
      </c>
      <c r="O250" s="178" t="str">
        <f t="shared" si="56"/>
        <v/>
      </c>
      <c r="P250" s="178" t="str">
        <f t="shared" si="56"/>
        <v/>
      </c>
      <c r="Q250" s="178" t="str">
        <f t="shared" si="56"/>
        <v/>
      </c>
      <c r="R250" s="178" t="str">
        <f t="shared" si="56"/>
        <v/>
      </c>
      <c r="S250" s="178" t="str">
        <f t="shared" si="56"/>
        <v/>
      </c>
      <c r="T250" s="178" t="str">
        <f t="shared" si="56"/>
        <v/>
      </c>
      <c r="U250" s="178" t="str">
        <f t="shared" si="56"/>
        <v/>
      </c>
      <c r="V250" s="177" t="str">
        <f t="shared" si="58"/>
        <v/>
      </c>
      <c r="W250" s="178" t="str">
        <f>IF($E250="","",IF(MONTH($A250)=MONTH(V$5),$G250*$E250,IF(MONTH($A250)=MONTH(U$5),$H250*$E250,IF(MONTH($A250)=T$5,$I250*$E250,0))))</f>
        <v/>
      </c>
      <c r="X250" s="178" t="str">
        <f>IF($E250="","",IF(MONTH($A250)=MONTH(W$5),$G250*$E250,IF(MONTH($A250)=MONTH(V$5),$H250*$E250,IF(MONTH($A250)=U$5,$I250*$E250,0))))</f>
        <v/>
      </c>
      <c r="Y250" s="177">
        <f t="shared" si="55"/>
        <v>0</v>
      </c>
      <c r="Z250" s="178"/>
      <c r="AA250" s="178"/>
      <c r="AB250" s="178"/>
      <c r="AC250" s="179"/>
    </row>
    <row r="251" spans="1:29" hidden="1">
      <c r="A251" s="174">
        <f>'16- RC SERV'!A256</f>
        <v>45996</v>
      </c>
      <c r="B251" s="175"/>
      <c r="C251" s="176"/>
      <c r="D251" s="176"/>
      <c r="E251" s="25" t="str">
        <f>IF(A251="","",IF('16- RC SERV'!E216="TODO MÊS",E211,""))</f>
        <v/>
      </c>
      <c r="F251" s="170">
        <f t="shared" si="57"/>
        <v>1</v>
      </c>
      <c r="G251" s="170">
        <f t="shared" si="57"/>
        <v>0</v>
      </c>
      <c r="H251" s="170">
        <f t="shared" si="57"/>
        <v>0</v>
      </c>
      <c r="I251" s="170">
        <f t="shared" si="57"/>
        <v>0</v>
      </c>
      <c r="J251" s="177" t="str">
        <f t="shared" si="56"/>
        <v/>
      </c>
      <c r="K251" s="178" t="str">
        <f t="shared" si="56"/>
        <v/>
      </c>
      <c r="L251" s="178" t="str">
        <f t="shared" si="56"/>
        <v/>
      </c>
      <c r="M251" s="178" t="str">
        <f t="shared" si="56"/>
        <v/>
      </c>
      <c r="N251" s="178" t="str">
        <f t="shared" si="56"/>
        <v/>
      </c>
      <c r="O251" s="178" t="str">
        <f t="shared" si="56"/>
        <v/>
      </c>
      <c r="P251" s="178" t="str">
        <f t="shared" si="56"/>
        <v/>
      </c>
      <c r="Q251" s="178" t="str">
        <f t="shared" si="56"/>
        <v/>
      </c>
      <c r="R251" s="178" t="str">
        <f t="shared" si="56"/>
        <v/>
      </c>
      <c r="S251" s="178" t="str">
        <f t="shared" si="56"/>
        <v/>
      </c>
      <c r="T251" s="178" t="str">
        <f t="shared" si="56"/>
        <v/>
      </c>
      <c r="U251" s="178" t="str">
        <f t="shared" si="56"/>
        <v/>
      </c>
      <c r="V251" s="177" t="str">
        <f t="shared" si="58"/>
        <v/>
      </c>
      <c r="W251" s="178" t="str">
        <f t="shared" ref="W251:W289" si="59">IF($E251="","",IF(MONTH($A251)=MONTH(V$5),$G251*$E251,IF(MONTH($A251)=MONTH(U$5),$H251*$E251,IF(MONTH($A251)=T$5,$I251*$E251,0))))</f>
        <v/>
      </c>
      <c r="X251" s="178" t="str">
        <f t="shared" ref="X251:X289" si="60">IF($E251="","",IF(MONTH($A251)=MONTH(W$5),$G251*$E251,IF(MONTH($A251)=MONTH(V$5),$H251*$E251,IF(MONTH($A251)=U$5,$I251*$E251,0))))</f>
        <v/>
      </c>
      <c r="Y251" s="177">
        <f t="shared" si="55"/>
        <v>0</v>
      </c>
      <c r="Z251" s="178"/>
      <c r="AA251" s="178"/>
      <c r="AB251" s="178"/>
      <c r="AC251" s="179"/>
    </row>
    <row r="252" spans="1:29" hidden="1">
      <c r="A252" s="174">
        <f>'16- RC SERV'!A257</f>
        <v>46028</v>
      </c>
      <c r="B252" s="175"/>
      <c r="C252" s="176"/>
      <c r="D252" s="176"/>
      <c r="E252" s="25" t="str">
        <f>IF(A252="","",IF('16- RC SERV'!E217="TODO MÊS",E212,""))</f>
        <v/>
      </c>
      <c r="F252" s="170">
        <f t="shared" si="57"/>
        <v>1</v>
      </c>
      <c r="G252" s="170">
        <f t="shared" si="57"/>
        <v>0</v>
      </c>
      <c r="H252" s="170">
        <f t="shared" si="57"/>
        <v>0</v>
      </c>
      <c r="I252" s="170">
        <f t="shared" si="57"/>
        <v>0</v>
      </c>
      <c r="J252" s="177" t="str">
        <f t="shared" si="56"/>
        <v/>
      </c>
      <c r="K252" s="178" t="str">
        <f t="shared" si="56"/>
        <v/>
      </c>
      <c r="L252" s="178" t="str">
        <f t="shared" si="56"/>
        <v/>
      </c>
      <c r="M252" s="178" t="str">
        <f t="shared" si="56"/>
        <v/>
      </c>
      <c r="N252" s="178" t="str">
        <f t="shared" si="56"/>
        <v/>
      </c>
      <c r="O252" s="178" t="str">
        <f t="shared" si="56"/>
        <v/>
      </c>
      <c r="P252" s="178" t="str">
        <f t="shared" si="56"/>
        <v/>
      </c>
      <c r="Q252" s="178" t="str">
        <f t="shared" si="56"/>
        <v/>
      </c>
      <c r="R252" s="178" t="str">
        <f t="shared" si="56"/>
        <v/>
      </c>
      <c r="S252" s="178" t="str">
        <f t="shared" si="56"/>
        <v/>
      </c>
      <c r="T252" s="178" t="str">
        <f t="shared" si="56"/>
        <v/>
      </c>
      <c r="U252" s="178" t="str">
        <f t="shared" si="56"/>
        <v/>
      </c>
      <c r="V252" s="177" t="str">
        <f t="shared" si="58"/>
        <v/>
      </c>
      <c r="W252" s="178" t="str">
        <f t="shared" si="59"/>
        <v/>
      </c>
      <c r="X252" s="178" t="str">
        <f t="shared" si="60"/>
        <v/>
      </c>
      <c r="Y252" s="177">
        <f t="shared" si="55"/>
        <v>0</v>
      </c>
      <c r="Z252" s="178"/>
      <c r="AA252" s="178"/>
      <c r="AB252" s="178"/>
      <c r="AC252" s="179"/>
    </row>
    <row r="253" spans="1:29" hidden="1">
      <c r="A253" s="174">
        <f>'16- RC SERV'!A258</f>
        <v>46059</v>
      </c>
      <c r="B253" s="175"/>
      <c r="C253" s="176"/>
      <c r="D253" s="176"/>
      <c r="E253" s="25" t="str">
        <f>IF(A253="","",IF('16- RC SERV'!E218="TODO MÊS",E213,""))</f>
        <v/>
      </c>
      <c r="F253" s="170">
        <f t="shared" si="57"/>
        <v>1</v>
      </c>
      <c r="G253" s="170">
        <f t="shared" si="57"/>
        <v>0</v>
      </c>
      <c r="H253" s="170">
        <f t="shared" si="57"/>
        <v>0</v>
      </c>
      <c r="I253" s="170">
        <f t="shared" si="57"/>
        <v>0</v>
      </c>
      <c r="J253" s="177" t="str">
        <f t="shared" si="56"/>
        <v/>
      </c>
      <c r="K253" s="178" t="str">
        <f t="shared" si="56"/>
        <v/>
      </c>
      <c r="L253" s="178" t="str">
        <f t="shared" si="56"/>
        <v/>
      </c>
      <c r="M253" s="178" t="str">
        <f t="shared" si="56"/>
        <v/>
      </c>
      <c r="N253" s="178" t="str">
        <f t="shared" si="56"/>
        <v/>
      </c>
      <c r="O253" s="178" t="str">
        <f t="shared" si="56"/>
        <v/>
      </c>
      <c r="P253" s="178" t="str">
        <f t="shared" si="56"/>
        <v/>
      </c>
      <c r="Q253" s="178" t="str">
        <f t="shared" si="56"/>
        <v/>
      </c>
      <c r="R253" s="178" t="str">
        <f t="shared" si="56"/>
        <v/>
      </c>
      <c r="S253" s="178" t="str">
        <f t="shared" si="56"/>
        <v/>
      </c>
      <c r="T253" s="178" t="str">
        <f t="shared" si="56"/>
        <v/>
      </c>
      <c r="U253" s="178" t="str">
        <f t="shared" si="56"/>
        <v/>
      </c>
      <c r="V253" s="177" t="str">
        <f t="shared" si="58"/>
        <v/>
      </c>
      <c r="W253" s="178" t="str">
        <f t="shared" si="59"/>
        <v/>
      </c>
      <c r="X253" s="178" t="str">
        <f t="shared" si="60"/>
        <v/>
      </c>
      <c r="Y253" s="177">
        <f t="shared" si="55"/>
        <v>0</v>
      </c>
      <c r="Z253" s="178"/>
      <c r="AA253" s="178"/>
      <c r="AB253" s="178"/>
      <c r="AC253" s="179"/>
    </row>
    <row r="254" spans="1:29" hidden="1">
      <c r="A254" s="174">
        <f>'16- RC SERV'!A259</f>
        <v>46059</v>
      </c>
      <c r="B254" s="175"/>
      <c r="C254" s="176"/>
      <c r="D254" s="176"/>
      <c r="E254" s="25" t="str">
        <f>IF(A254="","",IF('16- RC SERV'!E219="TODO MÊS",E214,""))</f>
        <v/>
      </c>
      <c r="F254" s="170">
        <f t="shared" si="57"/>
        <v>1</v>
      </c>
      <c r="G254" s="170">
        <f t="shared" si="57"/>
        <v>0</v>
      </c>
      <c r="H254" s="170">
        <f t="shared" si="57"/>
        <v>0</v>
      </c>
      <c r="I254" s="170">
        <f t="shared" si="57"/>
        <v>0</v>
      </c>
      <c r="J254" s="177" t="str">
        <f t="shared" si="56"/>
        <v/>
      </c>
      <c r="K254" s="178" t="str">
        <f t="shared" si="56"/>
        <v/>
      </c>
      <c r="L254" s="178" t="str">
        <f t="shared" si="56"/>
        <v/>
      </c>
      <c r="M254" s="178" t="str">
        <f t="shared" si="56"/>
        <v/>
      </c>
      <c r="N254" s="178" t="str">
        <f t="shared" si="56"/>
        <v/>
      </c>
      <c r="O254" s="178" t="str">
        <f t="shared" si="56"/>
        <v/>
      </c>
      <c r="P254" s="178" t="str">
        <f t="shared" si="56"/>
        <v/>
      </c>
      <c r="Q254" s="178" t="str">
        <f t="shared" si="56"/>
        <v/>
      </c>
      <c r="R254" s="178" t="str">
        <f t="shared" si="56"/>
        <v/>
      </c>
      <c r="S254" s="178" t="str">
        <f t="shared" si="56"/>
        <v/>
      </c>
      <c r="T254" s="178" t="str">
        <f t="shared" si="56"/>
        <v/>
      </c>
      <c r="U254" s="178" t="str">
        <f t="shared" si="56"/>
        <v/>
      </c>
      <c r="V254" s="177" t="str">
        <f t="shared" si="58"/>
        <v/>
      </c>
      <c r="W254" s="178" t="str">
        <f t="shared" si="59"/>
        <v/>
      </c>
      <c r="X254" s="178" t="str">
        <f t="shared" si="60"/>
        <v/>
      </c>
      <c r="Y254" s="177">
        <f t="shared" si="55"/>
        <v>0</v>
      </c>
      <c r="Z254" s="178"/>
      <c r="AA254" s="178"/>
      <c r="AB254" s="178"/>
      <c r="AC254" s="179"/>
    </row>
    <row r="255" spans="1:29" hidden="1">
      <c r="A255" s="174">
        <f>'16- RC SERV'!A260</f>
        <v>46088</v>
      </c>
      <c r="B255" s="175"/>
      <c r="C255" s="176"/>
      <c r="D255" s="176"/>
      <c r="E255" s="25" t="str">
        <f>IF(A255="","",IF('16- RC SERV'!E220="TODO MÊS",E215,""))</f>
        <v/>
      </c>
      <c r="F255" s="170">
        <f t="shared" si="57"/>
        <v>1</v>
      </c>
      <c r="G255" s="170">
        <f t="shared" si="57"/>
        <v>0</v>
      </c>
      <c r="H255" s="170">
        <f t="shared" si="57"/>
        <v>0</v>
      </c>
      <c r="I255" s="170">
        <f t="shared" si="57"/>
        <v>0</v>
      </c>
      <c r="J255" s="177" t="str">
        <f t="shared" ref="J255:U270" si="61">IF($E255="","",IF(MONTH(J$5)=MONTH($A255),$F255*$E255,IF(MONTH(J$5)=MONTH($A255)+1,$G255*$E255,IF(MONTH(J$5)=MONTH($A255)+2,$H255*$E255,IF(MONTH(J$5)=MONTH($A255)+3,$I255*$E255,0)))))</f>
        <v/>
      </c>
      <c r="K255" s="178" t="str">
        <f t="shared" si="61"/>
        <v/>
      </c>
      <c r="L255" s="178" t="str">
        <f t="shared" si="61"/>
        <v/>
      </c>
      <c r="M255" s="178" t="str">
        <f t="shared" si="61"/>
        <v/>
      </c>
      <c r="N255" s="178" t="str">
        <f t="shared" si="61"/>
        <v/>
      </c>
      <c r="O255" s="178" t="str">
        <f t="shared" si="61"/>
        <v/>
      </c>
      <c r="P255" s="178" t="str">
        <f t="shared" si="61"/>
        <v/>
      </c>
      <c r="Q255" s="178" t="str">
        <f t="shared" si="61"/>
        <v/>
      </c>
      <c r="R255" s="178" t="str">
        <f t="shared" si="61"/>
        <v/>
      </c>
      <c r="S255" s="178" t="str">
        <f t="shared" si="61"/>
        <v/>
      </c>
      <c r="T255" s="178" t="str">
        <f t="shared" si="61"/>
        <v/>
      </c>
      <c r="U255" s="178" t="str">
        <f t="shared" si="61"/>
        <v/>
      </c>
      <c r="V255" s="177" t="str">
        <f t="shared" si="58"/>
        <v/>
      </c>
      <c r="W255" s="178" t="str">
        <f t="shared" si="59"/>
        <v/>
      </c>
      <c r="X255" s="178" t="str">
        <f t="shared" si="60"/>
        <v/>
      </c>
      <c r="Y255" s="177">
        <f t="shared" si="55"/>
        <v>0</v>
      </c>
      <c r="Z255" s="178"/>
      <c r="AA255" s="178"/>
      <c r="AB255" s="178"/>
      <c r="AC255" s="179"/>
    </row>
    <row r="256" spans="1:29" hidden="1">
      <c r="A256" s="174">
        <f>'16- RC SERV'!A261</f>
        <v>46119</v>
      </c>
      <c r="B256" s="175"/>
      <c r="C256" s="176"/>
      <c r="D256" s="176"/>
      <c r="E256" s="25" t="str">
        <f>IF(A256="","",IF('16- RC SERV'!E221="TODO MÊS",E216,""))</f>
        <v/>
      </c>
      <c r="F256" s="170">
        <f t="shared" si="57"/>
        <v>1</v>
      </c>
      <c r="G256" s="170">
        <f t="shared" si="57"/>
        <v>0</v>
      </c>
      <c r="H256" s="170">
        <f t="shared" si="57"/>
        <v>0</v>
      </c>
      <c r="I256" s="170">
        <f t="shared" si="57"/>
        <v>0</v>
      </c>
      <c r="J256" s="177" t="str">
        <f t="shared" si="61"/>
        <v/>
      </c>
      <c r="K256" s="178" t="str">
        <f t="shared" si="61"/>
        <v/>
      </c>
      <c r="L256" s="178" t="str">
        <f t="shared" si="61"/>
        <v/>
      </c>
      <c r="M256" s="178" t="str">
        <f t="shared" si="61"/>
        <v/>
      </c>
      <c r="N256" s="178" t="str">
        <f t="shared" si="61"/>
        <v/>
      </c>
      <c r="O256" s="178" t="str">
        <f t="shared" si="61"/>
        <v/>
      </c>
      <c r="P256" s="178" t="str">
        <f t="shared" si="61"/>
        <v/>
      </c>
      <c r="Q256" s="178" t="str">
        <f t="shared" si="61"/>
        <v/>
      </c>
      <c r="R256" s="178" t="str">
        <f t="shared" si="61"/>
        <v/>
      </c>
      <c r="S256" s="178" t="str">
        <f t="shared" si="61"/>
        <v/>
      </c>
      <c r="T256" s="178" t="str">
        <f t="shared" si="61"/>
        <v/>
      </c>
      <c r="U256" s="178" t="str">
        <f t="shared" si="61"/>
        <v/>
      </c>
      <c r="V256" s="177" t="str">
        <f t="shared" si="58"/>
        <v/>
      </c>
      <c r="W256" s="178" t="str">
        <f t="shared" si="59"/>
        <v/>
      </c>
      <c r="X256" s="178" t="str">
        <f t="shared" si="60"/>
        <v/>
      </c>
      <c r="Y256" s="177">
        <f t="shared" si="55"/>
        <v>0</v>
      </c>
      <c r="Z256" s="178"/>
      <c r="AA256" s="178"/>
      <c r="AB256" s="178"/>
      <c r="AC256" s="179"/>
    </row>
    <row r="257" spans="1:29" hidden="1">
      <c r="A257" s="174">
        <f>'16- RC SERV'!A262</f>
        <v>46181</v>
      </c>
      <c r="B257" s="175"/>
      <c r="C257" s="176"/>
      <c r="D257" s="176"/>
      <c r="E257" s="25" t="str">
        <f>IF(A257="","",IF('16- RC SERV'!E222="TODO MÊS",E217,""))</f>
        <v/>
      </c>
      <c r="F257" s="170">
        <f t="shared" si="57"/>
        <v>1</v>
      </c>
      <c r="G257" s="170">
        <f t="shared" si="57"/>
        <v>0</v>
      </c>
      <c r="H257" s="170">
        <f t="shared" si="57"/>
        <v>0</v>
      </c>
      <c r="I257" s="170">
        <f t="shared" si="57"/>
        <v>0</v>
      </c>
      <c r="J257" s="177" t="str">
        <f t="shared" si="61"/>
        <v/>
      </c>
      <c r="K257" s="178" t="str">
        <f t="shared" si="61"/>
        <v/>
      </c>
      <c r="L257" s="178" t="str">
        <f t="shared" si="61"/>
        <v/>
      </c>
      <c r="M257" s="178" t="str">
        <f t="shared" si="61"/>
        <v/>
      </c>
      <c r="N257" s="178" t="str">
        <f t="shared" si="61"/>
        <v/>
      </c>
      <c r="O257" s="178" t="str">
        <f t="shared" si="61"/>
        <v/>
      </c>
      <c r="P257" s="178" t="str">
        <f t="shared" si="61"/>
        <v/>
      </c>
      <c r="Q257" s="178" t="str">
        <f t="shared" si="61"/>
        <v/>
      </c>
      <c r="R257" s="178" t="str">
        <f t="shared" si="61"/>
        <v/>
      </c>
      <c r="S257" s="178" t="str">
        <f t="shared" si="61"/>
        <v/>
      </c>
      <c r="T257" s="178" t="str">
        <f t="shared" si="61"/>
        <v/>
      </c>
      <c r="U257" s="178" t="str">
        <f t="shared" si="61"/>
        <v/>
      </c>
      <c r="V257" s="177" t="str">
        <f t="shared" si="58"/>
        <v/>
      </c>
      <c r="W257" s="178" t="str">
        <f t="shared" si="59"/>
        <v/>
      </c>
      <c r="X257" s="178" t="str">
        <f t="shared" si="60"/>
        <v/>
      </c>
      <c r="Y257" s="177">
        <f t="shared" si="55"/>
        <v>0</v>
      </c>
      <c r="Z257" s="178"/>
      <c r="AA257" s="178"/>
      <c r="AB257" s="178"/>
      <c r="AC257" s="179"/>
    </row>
    <row r="258" spans="1:29" hidden="1">
      <c r="A258" s="174" t="str">
        <f>'16- RC SERV'!A263</f>
        <v/>
      </c>
      <c r="B258" s="175"/>
      <c r="C258" s="176"/>
      <c r="D258" s="176"/>
      <c r="E258" s="25" t="str">
        <f>IF(A258="","",IF('16- RC SERV'!E223="TODO MÊS",E218,""))</f>
        <v/>
      </c>
      <c r="F258" s="170">
        <f t="shared" si="57"/>
        <v>0</v>
      </c>
      <c r="G258" s="170">
        <f t="shared" si="57"/>
        <v>0</v>
      </c>
      <c r="H258" s="170">
        <f t="shared" si="57"/>
        <v>0</v>
      </c>
      <c r="I258" s="170">
        <f t="shared" si="57"/>
        <v>0</v>
      </c>
      <c r="J258" s="177" t="str">
        <f t="shared" si="61"/>
        <v/>
      </c>
      <c r="K258" s="178" t="str">
        <f t="shared" si="61"/>
        <v/>
      </c>
      <c r="L258" s="178" t="str">
        <f t="shared" si="61"/>
        <v/>
      </c>
      <c r="M258" s="178" t="str">
        <f t="shared" si="61"/>
        <v/>
      </c>
      <c r="N258" s="178" t="str">
        <f t="shared" si="61"/>
        <v/>
      </c>
      <c r="O258" s="178" t="str">
        <f t="shared" si="61"/>
        <v/>
      </c>
      <c r="P258" s="178" t="str">
        <f t="shared" si="61"/>
        <v/>
      </c>
      <c r="Q258" s="178" t="str">
        <f t="shared" si="61"/>
        <v/>
      </c>
      <c r="R258" s="178" t="str">
        <f t="shared" si="61"/>
        <v/>
      </c>
      <c r="S258" s="178" t="str">
        <f t="shared" si="61"/>
        <v/>
      </c>
      <c r="T258" s="178" t="str">
        <f t="shared" si="61"/>
        <v/>
      </c>
      <c r="U258" s="178" t="str">
        <f t="shared" si="61"/>
        <v/>
      </c>
      <c r="V258" s="177" t="str">
        <f t="shared" si="58"/>
        <v/>
      </c>
      <c r="W258" s="178" t="str">
        <f t="shared" si="59"/>
        <v/>
      </c>
      <c r="X258" s="178" t="str">
        <f t="shared" si="60"/>
        <v/>
      </c>
      <c r="Y258" s="177">
        <f t="shared" si="55"/>
        <v>0</v>
      </c>
      <c r="Z258" s="178"/>
      <c r="AA258" s="178"/>
      <c r="AB258" s="178"/>
      <c r="AC258" s="179"/>
    </row>
    <row r="259" spans="1:29" hidden="1">
      <c r="A259" s="174" t="str">
        <f>'16- RC SERV'!A264</f>
        <v/>
      </c>
      <c r="B259" s="175"/>
      <c r="C259" s="176"/>
      <c r="D259" s="176"/>
      <c r="E259" s="25" t="str">
        <f>IF(A259="","",IF('16- RC SERV'!E224="TODO MÊS",E219,""))</f>
        <v/>
      </c>
      <c r="F259" s="170">
        <f t="shared" si="57"/>
        <v>0</v>
      </c>
      <c r="G259" s="170">
        <f t="shared" si="57"/>
        <v>0</v>
      </c>
      <c r="H259" s="170">
        <f t="shared" si="57"/>
        <v>0</v>
      </c>
      <c r="I259" s="170">
        <f t="shared" si="57"/>
        <v>0</v>
      </c>
      <c r="J259" s="177" t="str">
        <f t="shared" si="61"/>
        <v/>
      </c>
      <c r="K259" s="178" t="str">
        <f t="shared" si="61"/>
        <v/>
      </c>
      <c r="L259" s="178" t="str">
        <f t="shared" si="61"/>
        <v/>
      </c>
      <c r="M259" s="178" t="str">
        <f t="shared" si="61"/>
        <v/>
      </c>
      <c r="N259" s="178" t="str">
        <f t="shared" si="61"/>
        <v/>
      </c>
      <c r="O259" s="178" t="str">
        <f t="shared" si="61"/>
        <v/>
      </c>
      <c r="P259" s="178" t="str">
        <f t="shared" si="61"/>
        <v/>
      </c>
      <c r="Q259" s="178" t="str">
        <f t="shared" si="61"/>
        <v/>
      </c>
      <c r="R259" s="178" t="str">
        <f t="shared" si="61"/>
        <v/>
      </c>
      <c r="S259" s="178" t="str">
        <f t="shared" si="61"/>
        <v/>
      </c>
      <c r="T259" s="178" t="str">
        <f t="shared" si="61"/>
        <v/>
      </c>
      <c r="U259" s="178" t="str">
        <f t="shared" si="61"/>
        <v/>
      </c>
      <c r="V259" s="177" t="str">
        <f t="shared" si="58"/>
        <v/>
      </c>
      <c r="W259" s="178" t="str">
        <f t="shared" si="59"/>
        <v/>
      </c>
      <c r="X259" s="178" t="str">
        <f t="shared" si="60"/>
        <v/>
      </c>
      <c r="Y259" s="177">
        <f t="shared" si="55"/>
        <v>0</v>
      </c>
      <c r="Z259" s="178"/>
      <c r="AA259" s="178"/>
      <c r="AB259" s="178"/>
      <c r="AC259" s="179"/>
    </row>
    <row r="260" spans="1:29" hidden="1">
      <c r="A260" s="174" t="str">
        <f>'16- RC SERV'!A265</f>
        <v/>
      </c>
      <c r="B260" s="175"/>
      <c r="C260" s="176"/>
      <c r="D260" s="176"/>
      <c r="E260" s="25" t="str">
        <f>IF(A260="","",IF('16- RC SERV'!E225="TODO MÊS",E220,""))</f>
        <v/>
      </c>
      <c r="F260" s="170">
        <f t="shared" si="57"/>
        <v>0</v>
      </c>
      <c r="G260" s="170">
        <f t="shared" si="57"/>
        <v>0</v>
      </c>
      <c r="H260" s="170">
        <f t="shared" si="57"/>
        <v>0</v>
      </c>
      <c r="I260" s="170">
        <f t="shared" si="57"/>
        <v>0</v>
      </c>
      <c r="J260" s="177" t="str">
        <f t="shared" si="61"/>
        <v/>
      </c>
      <c r="K260" s="178" t="str">
        <f t="shared" si="61"/>
        <v/>
      </c>
      <c r="L260" s="178" t="str">
        <f t="shared" si="61"/>
        <v/>
      </c>
      <c r="M260" s="178" t="str">
        <f t="shared" si="61"/>
        <v/>
      </c>
      <c r="N260" s="178" t="str">
        <f t="shared" si="61"/>
        <v/>
      </c>
      <c r="O260" s="178" t="str">
        <f t="shared" si="61"/>
        <v/>
      </c>
      <c r="P260" s="178" t="str">
        <f t="shared" si="61"/>
        <v/>
      </c>
      <c r="Q260" s="178" t="str">
        <f t="shared" si="61"/>
        <v/>
      </c>
      <c r="R260" s="178" t="str">
        <f t="shared" si="61"/>
        <v/>
      </c>
      <c r="S260" s="178" t="str">
        <f t="shared" si="61"/>
        <v/>
      </c>
      <c r="T260" s="178" t="str">
        <f t="shared" si="61"/>
        <v/>
      </c>
      <c r="U260" s="178" t="str">
        <f t="shared" si="61"/>
        <v/>
      </c>
      <c r="V260" s="177" t="str">
        <f t="shared" si="58"/>
        <v/>
      </c>
      <c r="W260" s="178" t="str">
        <f t="shared" si="59"/>
        <v/>
      </c>
      <c r="X260" s="178" t="str">
        <f t="shared" si="60"/>
        <v/>
      </c>
      <c r="Y260" s="177">
        <f t="shared" si="55"/>
        <v>0</v>
      </c>
      <c r="Z260" s="178"/>
      <c r="AA260" s="178"/>
      <c r="AB260" s="178"/>
      <c r="AC260" s="179"/>
    </row>
    <row r="261" spans="1:29" hidden="1">
      <c r="A261" s="174" t="str">
        <f>'16- RC SERV'!A266</f>
        <v/>
      </c>
      <c r="B261" s="175"/>
      <c r="C261" s="176"/>
      <c r="D261" s="176"/>
      <c r="E261" s="25" t="str">
        <f>IF(A261="","",IF('16- RC SERV'!E226="TODO MÊS",E221,""))</f>
        <v/>
      </c>
      <c r="F261" s="170">
        <f t="shared" si="57"/>
        <v>0</v>
      </c>
      <c r="G261" s="170">
        <f t="shared" si="57"/>
        <v>0</v>
      </c>
      <c r="H261" s="170">
        <f t="shared" si="57"/>
        <v>0</v>
      </c>
      <c r="I261" s="170">
        <f t="shared" si="57"/>
        <v>0</v>
      </c>
      <c r="J261" s="177" t="str">
        <f t="shared" si="61"/>
        <v/>
      </c>
      <c r="K261" s="178" t="str">
        <f t="shared" si="61"/>
        <v/>
      </c>
      <c r="L261" s="178" t="str">
        <f t="shared" si="61"/>
        <v/>
      </c>
      <c r="M261" s="178" t="str">
        <f t="shared" si="61"/>
        <v/>
      </c>
      <c r="N261" s="178" t="str">
        <f t="shared" si="61"/>
        <v/>
      </c>
      <c r="O261" s="178" t="str">
        <f t="shared" si="61"/>
        <v/>
      </c>
      <c r="P261" s="178" t="str">
        <f t="shared" si="61"/>
        <v/>
      </c>
      <c r="Q261" s="178" t="str">
        <f t="shared" si="61"/>
        <v/>
      </c>
      <c r="R261" s="178" t="str">
        <f t="shared" si="61"/>
        <v/>
      </c>
      <c r="S261" s="178" t="str">
        <f t="shared" si="61"/>
        <v/>
      </c>
      <c r="T261" s="178" t="str">
        <f t="shared" si="61"/>
        <v/>
      </c>
      <c r="U261" s="178" t="str">
        <f t="shared" si="61"/>
        <v/>
      </c>
      <c r="V261" s="177" t="str">
        <f t="shared" si="58"/>
        <v/>
      </c>
      <c r="W261" s="178" t="str">
        <f t="shared" si="59"/>
        <v/>
      </c>
      <c r="X261" s="178" t="str">
        <f t="shared" si="60"/>
        <v/>
      </c>
      <c r="Y261" s="177">
        <f t="shared" si="55"/>
        <v>0</v>
      </c>
      <c r="Z261" s="178"/>
      <c r="AA261" s="178"/>
      <c r="AB261" s="178"/>
      <c r="AC261" s="179"/>
    </row>
    <row r="262" spans="1:29" hidden="1">
      <c r="A262" s="174" t="str">
        <f>'16- RC SERV'!A267</f>
        <v/>
      </c>
      <c r="B262" s="175"/>
      <c r="C262" s="176"/>
      <c r="D262" s="176"/>
      <c r="E262" s="25" t="str">
        <f>IF(A262="","",IF('16- RC SERV'!E227="TODO MÊS",E222,""))</f>
        <v/>
      </c>
      <c r="F262" s="170">
        <f t="shared" si="57"/>
        <v>0</v>
      </c>
      <c r="G262" s="170">
        <f t="shared" si="57"/>
        <v>0</v>
      </c>
      <c r="H262" s="170">
        <f t="shared" si="57"/>
        <v>0</v>
      </c>
      <c r="I262" s="170">
        <f t="shared" si="57"/>
        <v>0</v>
      </c>
      <c r="J262" s="177" t="str">
        <f t="shared" si="61"/>
        <v/>
      </c>
      <c r="K262" s="178" t="str">
        <f t="shared" si="61"/>
        <v/>
      </c>
      <c r="L262" s="178" t="str">
        <f t="shared" si="61"/>
        <v/>
      </c>
      <c r="M262" s="178" t="str">
        <f t="shared" si="61"/>
        <v/>
      </c>
      <c r="N262" s="178" t="str">
        <f t="shared" si="61"/>
        <v/>
      </c>
      <c r="O262" s="178" t="str">
        <f t="shared" si="61"/>
        <v/>
      </c>
      <c r="P262" s="178" t="str">
        <f t="shared" si="61"/>
        <v/>
      </c>
      <c r="Q262" s="178" t="str">
        <f t="shared" si="61"/>
        <v/>
      </c>
      <c r="R262" s="178" t="str">
        <f t="shared" si="61"/>
        <v/>
      </c>
      <c r="S262" s="178" t="str">
        <f t="shared" si="61"/>
        <v/>
      </c>
      <c r="T262" s="178" t="str">
        <f t="shared" si="61"/>
        <v/>
      </c>
      <c r="U262" s="178" t="str">
        <f t="shared" si="61"/>
        <v/>
      </c>
      <c r="V262" s="177" t="str">
        <f t="shared" si="58"/>
        <v/>
      </c>
      <c r="W262" s="178" t="str">
        <f t="shared" si="59"/>
        <v/>
      </c>
      <c r="X262" s="178" t="str">
        <f t="shared" si="60"/>
        <v/>
      </c>
      <c r="Y262" s="177">
        <f t="shared" si="55"/>
        <v>0</v>
      </c>
      <c r="Z262" s="178"/>
      <c r="AA262" s="178"/>
      <c r="AB262" s="178"/>
      <c r="AC262" s="179"/>
    </row>
    <row r="263" spans="1:29" hidden="1">
      <c r="A263" s="174" t="str">
        <f>'16- RC SERV'!A268</f>
        <v/>
      </c>
      <c r="B263" s="175"/>
      <c r="C263" s="176"/>
      <c r="D263" s="176"/>
      <c r="E263" s="25" t="str">
        <f>IF(A263="","",IF('16- RC SERV'!E228="TODO MÊS",E223,""))</f>
        <v/>
      </c>
      <c r="F263" s="170">
        <f t="shared" si="57"/>
        <v>0</v>
      </c>
      <c r="G263" s="170">
        <f t="shared" si="57"/>
        <v>0</v>
      </c>
      <c r="H263" s="170">
        <f t="shared" si="57"/>
        <v>0</v>
      </c>
      <c r="I263" s="170">
        <f t="shared" si="57"/>
        <v>0</v>
      </c>
      <c r="J263" s="177" t="str">
        <f t="shared" si="61"/>
        <v/>
      </c>
      <c r="K263" s="178" t="str">
        <f t="shared" si="61"/>
        <v/>
      </c>
      <c r="L263" s="178" t="str">
        <f t="shared" si="61"/>
        <v/>
      </c>
      <c r="M263" s="178" t="str">
        <f t="shared" si="61"/>
        <v/>
      </c>
      <c r="N263" s="178" t="str">
        <f t="shared" si="61"/>
        <v/>
      </c>
      <c r="O263" s="178" t="str">
        <f t="shared" si="61"/>
        <v/>
      </c>
      <c r="P263" s="178" t="str">
        <f t="shared" si="61"/>
        <v/>
      </c>
      <c r="Q263" s="178" t="str">
        <f t="shared" si="61"/>
        <v/>
      </c>
      <c r="R263" s="178" t="str">
        <f t="shared" si="61"/>
        <v/>
      </c>
      <c r="S263" s="178" t="str">
        <f t="shared" si="61"/>
        <v/>
      </c>
      <c r="T263" s="178" t="str">
        <f t="shared" si="61"/>
        <v/>
      </c>
      <c r="U263" s="178" t="str">
        <f t="shared" si="61"/>
        <v/>
      </c>
      <c r="V263" s="177" t="str">
        <f t="shared" si="58"/>
        <v/>
      </c>
      <c r="W263" s="178" t="str">
        <f t="shared" si="59"/>
        <v/>
      </c>
      <c r="X263" s="178" t="str">
        <f t="shared" si="60"/>
        <v/>
      </c>
      <c r="Y263" s="177">
        <f t="shared" si="55"/>
        <v>0</v>
      </c>
      <c r="Z263" s="178"/>
      <c r="AA263" s="178"/>
      <c r="AB263" s="178"/>
      <c r="AC263" s="179"/>
    </row>
    <row r="264" spans="1:29" hidden="1">
      <c r="A264" s="174" t="str">
        <f>'16- RC SERV'!A269</f>
        <v/>
      </c>
      <c r="B264" s="175"/>
      <c r="C264" s="176"/>
      <c r="D264" s="176"/>
      <c r="E264" s="25" t="str">
        <f>IF(A264="","",IF('16- RC SERV'!E229="TODO MÊS",E224,""))</f>
        <v/>
      </c>
      <c r="F264" s="170">
        <f t="shared" si="57"/>
        <v>0</v>
      </c>
      <c r="G264" s="170">
        <f t="shared" si="57"/>
        <v>0</v>
      </c>
      <c r="H264" s="170">
        <f t="shared" si="57"/>
        <v>0</v>
      </c>
      <c r="I264" s="170">
        <f t="shared" si="57"/>
        <v>0</v>
      </c>
      <c r="J264" s="177" t="str">
        <f t="shared" si="61"/>
        <v/>
      </c>
      <c r="K264" s="178" t="str">
        <f t="shared" si="61"/>
        <v/>
      </c>
      <c r="L264" s="178" t="str">
        <f t="shared" si="61"/>
        <v/>
      </c>
      <c r="M264" s="178" t="str">
        <f t="shared" si="61"/>
        <v/>
      </c>
      <c r="N264" s="178" t="str">
        <f t="shared" si="61"/>
        <v/>
      </c>
      <c r="O264" s="178" t="str">
        <f t="shared" si="61"/>
        <v/>
      </c>
      <c r="P264" s="178" t="str">
        <f t="shared" si="61"/>
        <v/>
      </c>
      <c r="Q264" s="178" t="str">
        <f t="shared" si="61"/>
        <v/>
      </c>
      <c r="R264" s="178" t="str">
        <f t="shared" si="61"/>
        <v/>
      </c>
      <c r="S264" s="178" t="str">
        <f t="shared" si="61"/>
        <v/>
      </c>
      <c r="T264" s="178" t="str">
        <f t="shared" si="61"/>
        <v/>
      </c>
      <c r="U264" s="178" t="str">
        <f t="shared" si="61"/>
        <v/>
      </c>
      <c r="V264" s="177" t="str">
        <f t="shared" si="58"/>
        <v/>
      </c>
      <c r="W264" s="178" t="str">
        <f t="shared" si="59"/>
        <v/>
      </c>
      <c r="X264" s="178" t="str">
        <f t="shared" si="60"/>
        <v/>
      </c>
      <c r="Y264" s="177">
        <f t="shared" si="55"/>
        <v>0</v>
      </c>
      <c r="Z264" s="178"/>
      <c r="AA264" s="178"/>
      <c r="AB264" s="178"/>
      <c r="AC264" s="179"/>
    </row>
    <row r="265" spans="1:29" hidden="1">
      <c r="A265" s="174" t="str">
        <f>'16- RC SERV'!A270</f>
        <v/>
      </c>
      <c r="B265" s="175"/>
      <c r="C265" s="176"/>
      <c r="D265" s="176"/>
      <c r="E265" s="25" t="str">
        <f>IF(A265="","",IF('16- RC SERV'!E230="TODO MÊS",E225,""))</f>
        <v/>
      </c>
      <c r="F265" s="170">
        <f t="shared" si="57"/>
        <v>0</v>
      </c>
      <c r="G265" s="170">
        <f t="shared" si="57"/>
        <v>0</v>
      </c>
      <c r="H265" s="170">
        <f t="shared" si="57"/>
        <v>0</v>
      </c>
      <c r="I265" s="170">
        <f t="shared" si="57"/>
        <v>0</v>
      </c>
      <c r="J265" s="177" t="str">
        <f t="shared" si="61"/>
        <v/>
      </c>
      <c r="K265" s="178" t="str">
        <f t="shared" si="61"/>
        <v/>
      </c>
      <c r="L265" s="178" t="str">
        <f t="shared" si="61"/>
        <v/>
      </c>
      <c r="M265" s="178" t="str">
        <f t="shared" si="61"/>
        <v/>
      </c>
      <c r="N265" s="178" t="str">
        <f t="shared" si="61"/>
        <v/>
      </c>
      <c r="O265" s="178" t="str">
        <f t="shared" si="61"/>
        <v/>
      </c>
      <c r="P265" s="178" t="str">
        <f t="shared" si="61"/>
        <v/>
      </c>
      <c r="Q265" s="178" t="str">
        <f t="shared" si="61"/>
        <v/>
      </c>
      <c r="R265" s="178" t="str">
        <f t="shared" si="61"/>
        <v/>
      </c>
      <c r="S265" s="178" t="str">
        <f t="shared" si="61"/>
        <v/>
      </c>
      <c r="T265" s="178" t="str">
        <f t="shared" si="61"/>
        <v/>
      </c>
      <c r="U265" s="178" t="str">
        <f t="shared" si="61"/>
        <v/>
      </c>
      <c r="V265" s="177" t="str">
        <f t="shared" si="58"/>
        <v/>
      </c>
      <c r="W265" s="178" t="str">
        <f t="shared" si="59"/>
        <v/>
      </c>
      <c r="X265" s="178" t="str">
        <f t="shared" si="60"/>
        <v/>
      </c>
      <c r="Y265" s="177">
        <f t="shared" si="55"/>
        <v>0</v>
      </c>
      <c r="Z265" s="178"/>
      <c r="AA265" s="178"/>
      <c r="AB265" s="178"/>
      <c r="AC265" s="179"/>
    </row>
    <row r="266" spans="1:29" hidden="1">
      <c r="A266" s="174" t="str">
        <f>'16- RC SERV'!A271</f>
        <v/>
      </c>
      <c r="B266" s="175"/>
      <c r="C266" s="176"/>
      <c r="D266" s="176"/>
      <c r="E266" s="25" t="str">
        <f>IF(A266="","",IF('16- RC SERV'!E231="TODO MÊS",E226,""))</f>
        <v/>
      </c>
      <c r="F266" s="170">
        <f t="shared" ref="F266:I285" si="62">F226</f>
        <v>0</v>
      </c>
      <c r="G266" s="170">
        <f t="shared" si="62"/>
        <v>0</v>
      </c>
      <c r="H266" s="170">
        <f t="shared" si="62"/>
        <v>0</v>
      </c>
      <c r="I266" s="170">
        <f t="shared" si="62"/>
        <v>0</v>
      </c>
      <c r="J266" s="177" t="str">
        <f t="shared" si="61"/>
        <v/>
      </c>
      <c r="K266" s="178" t="str">
        <f t="shared" si="61"/>
        <v/>
      </c>
      <c r="L266" s="178" t="str">
        <f t="shared" si="61"/>
        <v/>
      </c>
      <c r="M266" s="178" t="str">
        <f t="shared" si="61"/>
        <v/>
      </c>
      <c r="N266" s="178" t="str">
        <f t="shared" si="61"/>
        <v/>
      </c>
      <c r="O266" s="178" t="str">
        <f t="shared" si="61"/>
        <v/>
      </c>
      <c r="P266" s="178" t="str">
        <f t="shared" si="61"/>
        <v/>
      </c>
      <c r="Q266" s="178" t="str">
        <f t="shared" si="61"/>
        <v/>
      </c>
      <c r="R266" s="178" t="str">
        <f t="shared" si="61"/>
        <v/>
      </c>
      <c r="S266" s="178" t="str">
        <f t="shared" si="61"/>
        <v/>
      </c>
      <c r="T266" s="178" t="str">
        <f t="shared" si="61"/>
        <v/>
      </c>
      <c r="U266" s="178" t="str">
        <f t="shared" si="61"/>
        <v/>
      </c>
      <c r="V266" s="177" t="str">
        <f t="shared" si="58"/>
        <v/>
      </c>
      <c r="W266" s="178" t="str">
        <f t="shared" si="59"/>
        <v/>
      </c>
      <c r="X266" s="178" t="str">
        <f t="shared" si="60"/>
        <v/>
      </c>
      <c r="Y266" s="177">
        <f t="shared" si="55"/>
        <v>0</v>
      </c>
      <c r="Z266" s="178"/>
      <c r="AA266" s="178"/>
      <c r="AB266" s="178"/>
      <c r="AC266" s="179"/>
    </row>
    <row r="267" spans="1:29" hidden="1">
      <c r="A267" s="174" t="str">
        <f>'16- RC SERV'!A272</f>
        <v/>
      </c>
      <c r="B267" s="175"/>
      <c r="C267" s="176"/>
      <c r="D267" s="176"/>
      <c r="E267" s="25" t="str">
        <f>IF(A267="","",IF('16- RC SERV'!E232="TODO MÊS",E227,""))</f>
        <v/>
      </c>
      <c r="F267" s="170">
        <f t="shared" si="62"/>
        <v>0</v>
      </c>
      <c r="G267" s="170">
        <f t="shared" si="62"/>
        <v>0</v>
      </c>
      <c r="H267" s="170">
        <f t="shared" si="62"/>
        <v>0</v>
      </c>
      <c r="I267" s="170">
        <f t="shared" si="62"/>
        <v>0</v>
      </c>
      <c r="J267" s="177" t="str">
        <f t="shared" si="61"/>
        <v/>
      </c>
      <c r="K267" s="178" t="str">
        <f t="shared" si="61"/>
        <v/>
      </c>
      <c r="L267" s="178" t="str">
        <f t="shared" si="61"/>
        <v/>
      </c>
      <c r="M267" s="178" t="str">
        <f t="shared" si="61"/>
        <v/>
      </c>
      <c r="N267" s="178" t="str">
        <f t="shared" si="61"/>
        <v/>
      </c>
      <c r="O267" s="178" t="str">
        <f t="shared" si="61"/>
        <v/>
      </c>
      <c r="P267" s="178" t="str">
        <f t="shared" si="61"/>
        <v/>
      </c>
      <c r="Q267" s="178" t="str">
        <f t="shared" si="61"/>
        <v/>
      </c>
      <c r="R267" s="178" t="str">
        <f t="shared" si="61"/>
        <v/>
      </c>
      <c r="S267" s="178" t="str">
        <f t="shared" si="61"/>
        <v/>
      </c>
      <c r="T267" s="178" t="str">
        <f t="shared" si="61"/>
        <v/>
      </c>
      <c r="U267" s="178" t="str">
        <f t="shared" si="61"/>
        <v/>
      </c>
      <c r="V267" s="177" t="str">
        <f t="shared" si="58"/>
        <v/>
      </c>
      <c r="W267" s="178" t="str">
        <f t="shared" si="59"/>
        <v/>
      </c>
      <c r="X267" s="178" t="str">
        <f t="shared" si="60"/>
        <v/>
      </c>
      <c r="Y267" s="177">
        <f t="shared" si="55"/>
        <v>0</v>
      </c>
      <c r="Z267" s="178"/>
      <c r="AA267" s="178"/>
      <c r="AB267" s="178"/>
      <c r="AC267" s="179"/>
    </row>
    <row r="268" spans="1:29" hidden="1">
      <c r="A268" s="174" t="str">
        <f>'16- RC SERV'!A273</f>
        <v/>
      </c>
      <c r="B268" s="175"/>
      <c r="C268" s="176"/>
      <c r="D268" s="176"/>
      <c r="E268" s="25" t="str">
        <f>IF(A268="","",IF('16- RC SERV'!E233="TODO MÊS",E228,""))</f>
        <v/>
      </c>
      <c r="F268" s="170">
        <f t="shared" si="62"/>
        <v>0</v>
      </c>
      <c r="G268" s="170">
        <f t="shared" si="62"/>
        <v>0</v>
      </c>
      <c r="H268" s="170">
        <f t="shared" si="62"/>
        <v>0</v>
      </c>
      <c r="I268" s="170">
        <f t="shared" si="62"/>
        <v>0</v>
      </c>
      <c r="J268" s="177" t="str">
        <f t="shared" si="61"/>
        <v/>
      </c>
      <c r="K268" s="178" t="str">
        <f t="shared" si="61"/>
        <v/>
      </c>
      <c r="L268" s="178" t="str">
        <f t="shared" si="61"/>
        <v/>
      </c>
      <c r="M268" s="178" t="str">
        <f t="shared" si="61"/>
        <v/>
      </c>
      <c r="N268" s="178" t="str">
        <f t="shared" si="61"/>
        <v/>
      </c>
      <c r="O268" s="178" t="str">
        <f t="shared" si="61"/>
        <v/>
      </c>
      <c r="P268" s="178" t="str">
        <f t="shared" si="61"/>
        <v/>
      </c>
      <c r="Q268" s="178" t="str">
        <f t="shared" si="61"/>
        <v/>
      </c>
      <c r="R268" s="178" t="str">
        <f t="shared" si="61"/>
        <v/>
      </c>
      <c r="S268" s="178" t="str">
        <f t="shared" si="61"/>
        <v/>
      </c>
      <c r="T268" s="178" t="str">
        <f t="shared" si="61"/>
        <v/>
      </c>
      <c r="U268" s="178" t="str">
        <f t="shared" si="61"/>
        <v/>
      </c>
      <c r="V268" s="177" t="str">
        <f t="shared" si="58"/>
        <v/>
      </c>
      <c r="W268" s="178" t="str">
        <f t="shared" si="59"/>
        <v/>
      </c>
      <c r="X268" s="178" t="str">
        <f t="shared" si="60"/>
        <v/>
      </c>
      <c r="Y268" s="177">
        <f t="shared" si="55"/>
        <v>0</v>
      </c>
      <c r="Z268" s="178"/>
      <c r="AA268" s="178"/>
      <c r="AB268" s="178"/>
      <c r="AC268" s="179"/>
    </row>
    <row r="269" spans="1:29" hidden="1">
      <c r="A269" s="174" t="str">
        <f>'16- RC SERV'!A274</f>
        <v/>
      </c>
      <c r="B269" s="175"/>
      <c r="C269" s="176"/>
      <c r="D269" s="176"/>
      <c r="E269" s="25" t="str">
        <f>IF(A269="","",IF('16- RC SERV'!E234="TODO MÊS",E229,""))</f>
        <v/>
      </c>
      <c r="F269" s="170">
        <f t="shared" si="62"/>
        <v>0</v>
      </c>
      <c r="G269" s="170">
        <f t="shared" si="62"/>
        <v>0</v>
      </c>
      <c r="H269" s="170">
        <f t="shared" si="62"/>
        <v>0</v>
      </c>
      <c r="I269" s="170">
        <f t="shared" si="62"/>
        <v>0</v>
      </c>
      <c r="J269" s="177" t="str">
        <f t="shared" si="61"/>
        <v/>
      </c>
      <c r="K269" s="178" t="str">
        <f t="shared" si="61"/>
        <v/>
      </c>
      <c r="L269" s="178" t="str">
        <f t="shared" si="61"/>
        <v/>
      </c>
      <c r="M269" s="178" t="str">
        <f t="shared" si="61"/>
        <v/>
      </c>
      <c r="N269" s="178" t="str">
        <f t="shared" si="61"/>
        <v/>
      </c>
      <c r="O269" s="178" t="str">
        <f t="shared" si="61"/>
        <v/>
      </c>
      <c r="P269" s="178" t="str">
        <f t="shared" si="61"/>
        <v/>
      </c>
      <c r="Q269" s="178" t="str">
        <f t="shared" si="61"/>
        <v/>
      </c>
      <c r="R269" s="178" t="str">
        <f t="shared" si="61"/>
        <v/>
      </c>
      <c r="S269" s="178" t="str">
        <f t="shared" si="61"/>
        <v/>
      </c>
      <c r="T269" s="178" t="str">
        <f t="shared" si="61"/>
        <v/>
      </c>
      <c r="U269" s="178" t="str">
        <f t="shared" si="61"/>
        <v/>
      </c>
      <c r="V269" s="177" t="str">
        <f t="shared" si="58"/>
        <v/>
      </c>
      <c r="W269" s="178" t="str">
        <f t="shared" si="59"/>
        <v/>
      </c>
      <c r="X269" s="178" t="str">
        <f t="shared" si="60"/>
        <v/>
      </c>
      <c r="Y269" s="177">
        <f t="shared" si="55"/>
        <v>0</v>
      </c>
      <c r="Z269" s="178"/>
      <c r="AA269" s="178"/>
      <c r="AB269" s="178"/>
      <c r="AC269" s="179"/>
    </row>
    <row r="270" spans="1:29" hidden="1">
      <c r="A270" s="174" t="str">
        <f>'16- RC SERV'!A275</f>
        <v/>
      </c>
      <c r="B270" s="175"/>
      <c r="C270" s="176"/>
      <c r="D270" s="176"/>
      <c r="E270" s="25" t="str">
        <f>IF(A270="","",IF('16- RC SERV'!E235="TODO MÊS",E230,""))</f>
        <v/>
      </c>
      <c r="F270" s="170">
        <f t="shared" si="62"/>
        <v>0</v>
      </c>
      <c r="G270" s="170">
        <f t="shared" si="62"/>
        <v>0</v>
      </c>
      <c r="H270" s="170">
        <f t="shared" si="62"/>
        <v>0</v>
      </c>
      <c r="I270" s="170">
        <f t="shared" si="62"/>
        <v>0</v>
      </c>
      <c r="J270" s="177" t="str">
        <f t="shared" si="61"/>
        <v/>
      </c>
      <c r="K270" s="178" t="str">
        <f t="shared" si="61"/>
        <v/>
      </c>
      <c r="L270" s="178" t="str">
        <f t="shared" si="61"/>
        <v/>
      </c>
      <c r="M270" s="178" t="str">
        <f t="shared" si="61"/>
        <v/>
      </c>
      <c r="N270" s="178" t="str">
        <f t="shared" si="61"/>
        <v/>
      </c>
      <c r="O270" s="178" t="str">
        <f t="shared" si="61"/>
        <v/>
      </c>
      <c r="P270" s="178" t="str">
        <f t="shared" si="61"/>
        <v/>
      </c>
      <c r="Q270" s="178" t="str">
        <f t="shared" si="61"/>
        <v/>
      </c>
      <c r="R270" s="178" t="str">
        <f t="shared" si="61"/>
        <v/>
      </c>
      <c r="S270" s="178" t="str">
        <f t="shared" si="61"/>
        <v/>
      </c>
      <c r="T270" s="178" t="str">
        <f t="shared" si="61"/>
        <v/>
      </c>
      <c r="U270" s="178" t="str">
        <f t="shared" si="61"/>
        <v/>
      </c>
      <c r="V270" s="177" t="str">
        <f t="shared" si="58"/>
        <v/>
      </c>
      <c r="W270" s="178" t="str">
        <f t="shared" si="59"/>
        <v/>
      </c>
      <c r="X270" s="178" t="str">
        <f t="shared" si="60"/>
        <v/>
      </c>
      <c r="Y270" s="177">
        <f t="shared" si="55"/>
        <v>0</v>
      </c>
      <c r="Z270" s="178"/>
      <c r="AA270" s="178"/>
      <c r="AB270" s="178"/>
      <c r="AC270" s="179"/>
    </row>
    <row r="271" spans="1:29" hidden="1">
      <c r="A271" s="174" t="str">
        <f>'16- RC SERV'!A276</f>
        <v/>
      </c>
      <c r="B271" s="175"/>
      <c r="C271" s="176"/>
      <c r="D271" s="176"/>
      <c r="E271" s="25" t="str">
        <f>IF(A271="","",IF('16- RC SERV'!E236="TODO MÊS",E231,""))</f>
        <v/>
      </c>
      <c r="F271" s="170">
        <f t="shared" si="62"/>
        <v>0</v>
      </c>
      <c r="G271" s="170">
        <f t="shared" si="62"/>
        <v>0</v>
      </c>
      <c r="H271" s="170">
        <f t="shared" si="62"/>
        <v>0</v>
      </c>
      <c r="I271" s="170">
        <f t="shared" si="62"/>
        <v>0</v>
      </c>
      <c r="J271" s="177" t="str">
        <f t="shared" ref="J271:U286" si="63">IF($E271="","",IF(MONTH(J$5)=MONTH($A271),$F271*$E271,IF(MONTH(J$5)=MONTH($A271)+1,$G271*$E271,IF(MONTH(J$5)=MONTH($A271)+2,$H271*$E271,IF(MONTH(J$5)=MONTH($A271)+3,$I271*$E271,0)))))</f>
        <v/>
      </c>
      <c r="K271" s="178" t="str">
        <f t="shared" si="63"/>
        <v/>
      </c>
      <c r="L271" s="178" t="str">
        <f t="shared" si="63"/>
        <v/>
      </c>
      <c r="M271" s="178" t="str">
        <f t="shared" si="63"/>
        <v/>
      </c>
      <c r="N271" s="178" t="str">
        <f t="shared" si="63"/>
        <v/>
      </c>
      <c r="O271" s="178" t="str">
        <f t="shared" si="63"/>
        <v/>
      </c>
      <c r="P271" s="178" t="str">
        <f t="shared" si="63"/>
        <v/>
      </c>
      <c r="Q271" s="178" t="str">
        <f t="shared" si="63"/>
        <v/>
      </c>
      <c r="R271" s="178" t="str">
        <f t="shared" si="63"/>
        <v/>
      </c>
      <c r="S271" s="178" t="str">
        <f t="shared" si="63"/>
        <v/>
      </c>
      <c r="T271" s="178" t="str">
        <f t="shared" si="63"/>
        <v/>
      </c>
      <c r="U271" s="178" t="str">
        <f t="shared" si="63"/>
        <v/>
      </c>
      <c r="V271" s="177" t="str">
        <f t="shared" si="58"/>
        <v/>
      </c>
      <c r="W271" s="178" t="str">
        <f t="shared" si="59"/>
        <v/>
      </c>
      <c r="X271" s="178" t="str">
        <f t="shared" si="60"/>
        <v/>
      </c>
      <c r="Y271" s="177">
        <f t="shared" si="55"/>
        <v>0</v>
      </c>
      <c r="Z271" s="178"/>
      <c r="AA271" s="178"/>
      <c r="AB271" s="178"/>
      <c r="AC271" s="179"/>
    </row>
    <row r="272" spans="1:29" hidden="1">
      <c r="A272" s="174" t="str">
        <f>'16- RC SERV'!A277</f>
        <v/>
      </c>
      <c r="B272" s="175"/>
      <c r="C272" s="176"/>
      <c r="D272" s="176"/>
      <c r="E272" s="25" t="str">
        <f>IF(A272="","",IF('16- RC SERV'!E237="TODO MÊS",E232,""))</f>
        <v/>
      </c>
      <c r="F272" s="170">
        <f t="shared" si="62"/>
        <v>0</v>
      </c>
      <c r="G272" s="170">
        <f t="shared" si="62"/>
        <v>0</v>
      </c>
      <c r="H272" s="170">
        <f t="shared" si="62"/>
        <v>0</v>
      </c>
      <c r="I272" s="170">
        <f t="shared" si="62"/>
        <v>0</v>
      </c>
      <c r="J272" s="177" t="str">
        <f t="shared" si="63"/>
        <v/>
      </c>
      <c r="K272" s="178" t="str">
        <f t="shared" si="63"/>
        <v/>
      </c>
      <c r="L272" s="178" t="str">
        <f t="shared" si="63"/>
        <v/>
      </c>
      <c r="M272" s="178" t="str">
        <f t="shared" si="63"/>
        <v/>
      </c>
      <c r="N272" s="178" t="str">
        <f t="shared" si="63"/>
        <v/>
      </c>
      <c r="O272" s="178" t="str">
        <f t="shared" si="63"/>
        <v/>
      </c>
      <c r="P272" s="178" t="str">
        <f t="shared" si="63"/>
        <v/>
      </c>
      <c r="Q272" s="178" t="str">
        <f t="shared" si="63"/>
        <v/>
      </c>
      <c r="R272" s="178" t="str">
        <f t="shared" si="63"/>
        <v/>
      </c>
      <c r="S272" s="178" t="str">
        <f t="shared" si="63"/>
        <v/>
      </c>
      <c r="T272" s="178" t="str">
        <f t="shared" si="63"/>
        <v/>
      </c>
      <c r="U272" s="178" t="str">
        <f t="shared" si="63"/>
        <v/>
      </c>
      <c r="V272" s="177" t="str">
        <f t="shared" si="58"/>
        <v/>
      </c>
      <c r="W272" s="178" t="str">
        <f t="shared" si="59"/>
        <v/>
      </c>
      <c r="X272" s="178" t="str">
        <f t="shared" si="60"/>
        <v/>
      </c>
      <c r="Y272" s="177">
        <f t="shared" si="55"/>
        <v>0</v>
      </c>
      <c r="Z272" s="178"/>
      <c r="AA272" s="178"/>
      <c r="AB272" s="178"/>
      <c r="AC272" s="179"/>
    </row>
    <row r="273" spans="1:29" hidden="1">
      <c r="A273" s="174" t="str">
        <f>'16- RC SERV'!A278</f>
        <v/>
      </c>
      <c r="B273" s="175"/>
      <c r="C273" s="176"/>
      <c r="D273" s="176"/>
      <c r="E273" s="25" t="str">
        <f>IF(A273="","",IF('16- RC SERV'!E238="TODO MÊS",E233,""))</f>
        <v/>
      </c>
      <c r="F273" s="170">
        <f t="shared" si="62"/>
        <v>0</v>
      </c>
      <c r="G273" s="170">
        <f t="shared" si="62"/>
        <v>0</v>
      </c>
      <c r="H273" s="170">
        <f t="shared" si="62"/>
        <v>0</v>
      </c>
      <c r="I273" s="170">
        <f t="shared" si="62"/>
        <v>0</v>
      </c>
      <c r="J273" s="177" t="str">
        <f t="shared" si="63"/>
        <v/>
      </c>
      <c r="K273" s="178" t="str">
        <f t="shared" si="63"/>
        <v/>
      </c>
      <c r="L273" s="178" t="str">
        <f t="shared" si="63"/>
        <v/>
      </c>
      <c r="M273" s="178" t="str">
        <f t="shared" si="63"/>
        <v/>
      </c>
      <c r="N273" s="178" t="str">
        <f t="shared" si="63"/>
        <v/>
      </c>
      <c r="O273" s="178" t="str">
        <f t="shared" si="63"/>
        <v/>
      </c>
      <c r="P273" s="178" t="str">
        <f t="shared" si="63"/>
        <v/>
      </c>
      <c r="Q273" s="178" t="str">
        <f t="shared" si="63"/>
        <v/>
      </c>
      <c r="R273" s="178" t="str">
        <f t="shared" si="63"/>
        <v/>
      </c>
      <c r="S273" s="178" t="str">
        <f t="shared" si="63"/>
        <v/>
      </c>
      <c r="T273" s="178" t="str">
        <f t="shared" si="63"/>
        <v/>
      </c>
      <c r="U273" s="178" t="str">
        <f t="shared" si="63"/>
        <v/>
      </c>
      <c r="V273" s="177" t="str">
        <f t="shared" si="58"/>
        <v/>
      </c>
      <c r="W273" s="178" t="str">
        <f t="shared" si="59"/>
        <v/>
      </c>
      <c r="X273" s="178" t="str">
        <f t="shared" si="60"/>
        <v/>
      </c>
      <c r="Y273" s="177">
        <f t="shared" si="55"/>
        <v>0</v>
      </c>
      <c r="Z273" s="178"/>
      <c r="AA273" s="178"/>
      <c r="AB273" s="178"/>
      <c r="AC273" s="179"/>
    </row>
    <row r="274" spans="1:29" hidden="1">
      <c r="A274" s="174" t="str">
        <f>'16- RC SERV'!A279</f>
        <v/>
      </c>
      <c r="B274" s="175"/>
      <c r="C274" s="176"/>
      <c r="D274" s="176"/>
      <c r="E274" s="25" t="str">
        <f>IF(A274="","",IF('16- RC SERV'!E239="TODO MÊS",E234,""))</f>
        <v/>
      </c>
      <c r="F274" s="170">
        <f t="shared" si="62"/>
        <v>0</v>
      </c>
      <c r="G274" s="170">
        <f t="shared" si="62"/>
        <v>0</v>
      </c>
      <c r="H274" s="170">
        <f t="shared" si="62"/>
        <v>0</v>
      </c>
      <c r="I274" s="170">
        <f t="shared" si="62"/>
        <v>0</v>
      </c>
      <c r="J274" s="177" t="str">
        <f t="shared" si="63"/>
        <v/>
      </c>
      <c r="K274" s="178" t="str">
        <f t="shared" si="63"/>
        <v/>
      </c>
      <c r="L274" s="178" t="str">
        <f t="shared" si="63"/>
        <v/>
      </c>
      <c r="M274" s="178" t="str">
        <f t="shared" si="63"/>
        <v/>
      </c>
      <c r="N274" s="178" t="str">
        <f t="shared" si="63"/>
        <v/>
      </c>
      <c r="O274" s="178" t="str">
        <f t="shared" si="63"/>
        <v/>
      </c>
      <c r="P274" s="178" t="str">
        <f t="shared" si="63"/>
        <v/>
      </c>
      <c r="Q274" s="178" t="str">
        <f t="shared" si="63"/>
        <v/>
      </c>
      <c r="R274" s="178" t="str">
        <f t="shared" si="63"/>
        <v/>
      </c>
      <c r="S274" s="178" t="str">
        <f t="shared" si="63"/>
        <v/>
      </c>
      <c r="T274" s="178" t="str">
        <f t="shared" si="63"/>
        <v/>
      </c>
      <c r="U274" s="178" t="str">
        <f t="shared" si="63"/>
        <v/>
      </c>
      <c r="V274" s="177" t="str">
        <f t="shared" si="58"/>
        <v/>
      </c>
      <c r="W274" s="178" t="str">
        <f t="shared" si="59"/>
        <v/>
      </c>
      <c r="X274" s="178" t="str">
        <f t="shared" si="60"/>
        <v/>
      </c>
      <c r="Y274" s="177">
        <f t="shared" si="55"/>
        <v>0</v>
      </c>
      <c r="Z274" s="178"/>
      <c r="AA274" s="178"/>
      <c r="AB274" s="178"/>
      <c r="AC274" s="179"/>
    </row>
    <row r="275" spans="1:29" hidden="1">
      <c r="A275" s="174" t="str">
        <f>'16- RC SERV'!A280</f>
        <v/>
      </c>
      <c r="B275" s="175"/>
      <c r="C275" s="176"/>
      <c r="D275" s="176"/>
      <c r="E275" s="25" t="str">
        <f>IF(A275="","",IF('16- RC SERV'!E240="TODO MÊS",E235,""))</f>
        <v/>
      </c>
      <c r="F275" s="170">
        <f t="shared" si="62"/>
        <v>0</v>
      </c>
      <c r="G275" s="170">
        <f t="shared" si="62"/>
        <v>0</v>
      </c>
      <c r="H275" s="170">
        <f t="shared" si="62"/>
        <v>0</v>
      </c>
      <c r="I275" s="170">
        <f t="shared" si="62"/>
        <v>0</v>
      </c>
      <c r="J275" s="177" t="str">
        <f t="shared" si="63"/>
        <v/>
      </c>
      <c r="K275" s="178" t="str">
        <f t="shared" si="63"/>
        <v/>
      </c>
      <c r="L275" s="178" t="str">
        <f t="shared" si="63"/>
        <v/>
      </c>
      <c r="M275" s="178" t="str">
        <f t="shared" si="63"/>
        <v/>
      </c>
      <c r="N275" s="178" t="str">
        <f t="shared" si="63"/>
        <v/>
      </c>
      <c r="O275" s="178" t="str">
        <f t="shared" si="63"/>
        <v/>
      </c>
      <c r="P275" s="178" t="str">
        <f t="shared" si="63"/>
        <v/>
      </c>
      <c r="Q275" s="178" t="str">
        <f t="shared" si="63"/>
        <v/>
      </c>
      <c r="R275" s="178" t="str">
        <f t="shared" si="63"/>
        <v/>
      </c>
      <c r="S275" s="178" t="str">
        <f t="shared" si="63"/>
        <v/>
      </c>
      <c r="T275" s="178" t="str">
        <f t="shared" si="63"/>
        <v/>
      </c>
      <c r="U275" s="178" t="str">
        <f t="shared" si="63"/>
        <v/>
      </c>
      <c r="V275" s="177" t="str">
        <f t="shared" si="58"/>
        <v/>
      </c>
      <c r="W275" s="178" t="str">
        <f t="shared" si="59"/>
        <v/>
      </c>
      <c r="X275" s="178" t="str">
        <f t="shared" si="60"/>
        <v/>
      </c>
      <c r="Y275" s="177">
        <f t="shared" si="55"/>
        <v>0</v>
      </c>
      <c r="Z275" s="178"/>
      <c r="AA275" s="178"/>
      <c r="AB275" s="178"/>
      <c r="AC275" s="179"/>
    </row>
    <row r="276" spans="1:29" hidden="1">
      <c r="A276" s="174" t="str">
        <f>'16- RC SERV'!A281</f>
        <v/>
      </c>
      <c r="B276" s="175"/>
      <c r="C276" s="176"/>
      <c r="D276" s="176"/>
      <c r="E276" s="25" t="str">
        <f>IF(A276="","",IF('16- RC SERV'!E241="TODO MÊS",E236,""))</f>
        <v/>
      </c>
      <c r="F276" s="170">
        <f t="shared" si="62"/>
        <v>0</v>
      </c>
      <c r="G276" s="170">
        <f t="shared" si="62"/>
        <v>0</v>
      </c>
      <c r="H276" s="170">
        <f t="shared" si="62"/>
        <v>0</v>
      </c>
      <c r="I276" s="170">
        <f t="shared" si="62"/>
        <v>0</v>
      </c>
      <c r="J276" s="177" t="str">
        <f t="shared" si="63"/>
        <v/>
      </c>
      <c r="K276" s="178" t="str">
        <f t="shared" si="63"/>
        <v/>
      </c>
      <c r="L276" s="178" t="str">
        <f t="shared" si="63"/>
        <v/>
      </c>
      <c r="M276" s="178" t="str">
        <f t="shared" si="63"/>
        <v/>
      </c>
      <c r="N276" s="178" t="str">
        <f t="shared" si="63"/>
        <v/>
      </c>
      <c r="O276" s="178" t="str">
        <f t="shared" si="63"/>
        <v/>
      </c>
      <c r="P276" s="178" t="str">
        <f t="shared" si="63"/>
        <v/>
      </c>
      <c r="Q276" s="178" t="str">
        <f t="shared" si="63"/>
        <v/>
      </c>
      <c r="R276" s="178" t="str">
        <f t="shared" si="63"/>
        <v/>
      </c>
      <c r="S276" s="178" t="str">
        <f t="shared" si="63"/>
        <v/>
      </c>
      <c r="T276" s="178" t="str">
        <f t="shared" si="63"/>
        <v/>
      </c>
      <c r="U276" s="178" t="str">
        <f t="shared" si="63"/>
        <v/>
      </c>
      <c r="V276" s="177" t="str">
        <f t="shared" si="58"/>
        <v/>
      </c>
      <c r="W276" s="178" t="str">
        <f t="shared" si="59"/>
        <v/>
      </c>
      <c r="X276" s="178" t="str">
        <f t="shared" si="60"/>
        <v/>
      </c>
      <c r="Y276" s="177">
        <f t="shared" si="55"/>
        <v>0</v>
      </c>
      <c r="Z276" s="178"/>
      <c r="AA276" s="178"/>
      <c r="AB276" s="178"/>
      <c r="AC276" s="179"/>
    </row>
    <row r="277" spans="1:29" hidden="1">
      <c r="A277" s="174" t="str">
        <f>'16- RC SERV'!A282</f>
        <v/>
      </c>
      <c r="B277" s="175"/>
      <c r="C277" s="176"/>
      <c r="D277" s="176"/>
      <c r="E277" s="25" t="str">
        <f>IF(A277="","",IF('16- RC SERV'!E242="TODO MÊS",E237,""))</f>
        <v/>
      </c>
      <c r="F277" s="170">
        <f t="shared" si="62"/>
        <v>0</v>
      </c>
      <c r="G277" s="170">
        <f t="shared" si="62"/>
        <v>0</v>
      </c>
      <c r="H277" s="170">
        <f t="shared" si="62"/>
        <v>0</v>
      </c>
      <c r="I277" s="170">
        <f t="shared" si="62"/>
        <v>0</v>
      </c>
      <c r="J277" s="177" t="str">
        <f t="shared" si="63"/>
        <v/>
      </c>
      <c r="K277" s="178" t="str">
        <f t="shared" si="63"/>
        <v/>
      </c>
      <c r="L277" s="178" t="str">
        <f t="shared" si="63"/>
        <v/>
      </c>
      <c r="M277" s="178" t="str">
        <f t="shared" si="63"/>
        <v/>
      </c>
      <c r="N277" s="178" t="str">
        <f t="shared" si="63"/>
        <v/>
      </c>
      <c r="O277" s="178" t="str">
        <f t="shared" si="63"/>
        <v/>
      </c>
      <c r="P277" s="178" t="str">
        <f t="shared" si="63"/>
        <v/>
      </c>
      <c r="Q277" s="178" t="str">
        <f t="shared" si="63"/>
        <v/>
      </c>
      <c r="R277" s="178" t="str">
        <f t="shared" si="63"/>
        <v/>
      </c>
      <c r="S277" s="178" t="str">
        <f t="shared" si="63"/>
        <v/>
      </c>
      <c r="T277" s="178" t="str">
        <f t="shared" si="63"/>
        <v/>
      </c>
      <c r="U277" s="178" t="str">
        <f t="shared" si="63"/>
        <v/>
      </c>
      <c r="V277" s="177" t="str">
        <f t="shared" si="58"/>
        <v/>
      </c>
      <c r="W277" s="178" t="str">
        <f t="shared" si="59"/>
        <v/>
      </c>
      <c r="X277" s="178" t="str">
        <f t="shared" si="60"/>
        <v/>
      </c>
      <c r="Y277" s="177">
        <f t="shared" si="55"/>
        <v>0</v>
      </c>
      <c r="Z277" s="178"/>
      <c r="AA277" s="178"/>
      <c r="AB277" s="178"/>
      <c r="AC277" s="179"/>
    </row>
    <row r="278" spans="1:29" hidden="1">
      <c r="A278" s="174" t="str">
        <f>'16- RC SERV'!A283</f>
        <v/>
      </c>
      <c r="B278" s="175"/>
      <c r="C278" s="176"/>
      <c r="D278" s="176"/>
      <c r="E278" s="25" t="str">
        <f>IF(A278="","",IF('16- RC SERV'!E243="TODO MÊS",E238,""))</f>
        <v/>
      </c>
      <c r="F278" s="170">
        <f t="shared" si="62"/>
        <v>0</v>
      </c>
      <c r="G278" s="170">
        <f t="shared" si="62"/>
        <v>0</v>
      </c>
      <c r="H278" s="170">
        <f t="shared" si="62"/>
        <v>0</v>
      </c>
      <c r="I278" s="170">
        <f t="shared" si="62"/>
        <v>0</v>
      </c>
      <c r="J278" s="177" t="str">
        <f t="shared" si="63"/>
        <v/>
      </c>
      <c r="K278" s="178" t="str">
        <f t="shared" si="63"/>
        <v/>
      </c>
      <c r="L278" s="178" t="str">
        <f t="shared" si="63"/>
        <v/>
      </c>
      <c r="M278" s="178" t="str">
        <f t="shared" si="63"/>
        <v/>
      </c>
      <c r="N278" s="178" t="str">
        <f t="shared" si="63"/>
        <v/>
      </c>
      <c r="O278" s="178" t="str">
        <f t="shared" si="63"/>
        <v/>
      </c>
      <c r="P278" s="178" t="str">
        <f t="shared" si="63"/>
        <v/>
      </c>
      <c r="Q278" s="178" t="str">
        <f t="shared" si="63"/>
        <v/>
      </c>
      <c r="R278" s="178" t="str">
        <f t="shared" si="63"/>
        <v/>
      </c>
      <c r="S278" s="178" t="str">
        <f t="shared" si="63"/>
        <v/>
      </c>
      <c r="T278" s="178" t="str">
        <f t="shared" si="63"/>
        <v/>
      </c>
      <c r="U278" s="178" t="str">
        <f t="shared" si="63"/>
        <v/>
      </c>
      <c r="V278" s="177" t="str">
        <f t="shared" si="58"/>
        <v/>
      </c>
      <c r="W278" s="178" t="str">
        <f t="shared" si="59"/>
        <v/>
      </c>
      <c r="X278" s="178" t="str">
        <f t="shared" si="60"/>
        <v/>
      </c>
      <c r="Y278" s="177">
        <f t="shared" si="55"/>
        <v>0</v>
      </c>
      <c r="Z278" s="178"/>
      <c r="AA278" s="178"/>
      <c r="AB278" s="178"/>
      <c r="AC278" s="179"/>
    </row>
    <row r="279" spans="1:29" hidden="1">
      <c r="A279" s="174" t="str">
        <f>'16- RC SERV'!A284</f>
        <v/>
      </c>
      <c r="B279" s="175"/>
      <c r="C279" s="176"/>
      <c r="D279" s="176"/>
      <c r="E279" s="25" t="str">
        <f>IF(A279="","",IF('16- RC SERV'!E244="TODO MÊS",E239,""))</f>
        <v/>
      </c>
      <c r="F279" s="170">
        <f t="shared" si="62"/>
        <v>0</v>
      </c>
      <c r="G279" s="170">
        <f t="shared" si="62"/>
        <v>0</v>
      </c>
      <c r="H279" s="170">
        <f t="shared" si="62"/>
        <v>0</v>
      </c>
      <c r="I279" s="170">
        <f t="shared" si="62"/>
        <v>0</v>
      </c>
      <c r="J279" s="177" t="str">
        <f t="shared" si="63"/>
        <v/>
      </c>
      <c r="K279" s="178" t="str">
        <f t="shared" si="63"/>
        <v/>
      </c>
      <c r="L279" s="178" t="str">
        <f t="shared" si="63"/>
        <v/>
      </c>
      <c r="M279" s="178" t="str">
        <f t="shared" si="63"/>
        <v/>
      </c>
      <c r="N279" s="178" t="str">
        <f t="shared" si="63"/>
        <v/>
      </c>
      <c r="O279" s="178" t="str">
        <f t="shared" si="63"/>
        <v/>
      </c>
      <c r="P279" s="178" t="str">
        <f t="shared" si="63"/>
        <v/>
      </c>
      <c r="Q279" s="178" t="str">
        <f t="shared" si="63"/>
        <v/>
      </c>
      <c r="R279" s="178" t="str">
        <f t="shared" si="63"/>
        <v/>
      </c>
      <c r="S279" s="178" t="str">
        <f t="shared" si="63"/>
        <v/>
      </c>
      <c r="T279" s="178" t="str">
        <f t="shared" si="63"/>
        <v/>
      </c>
      <c r="U279" s="178" t="str">
        <f t="shared" si="63"/>
        <v/>
      </c>
      <c r="V279" s="177" t="str">
        <f t="shared" si="58"/>
        <v/>
      </c>
      <c r="W279" s="178" t="str">
        <f t="shared" si="59"/>
        <v/>
      </c>
      <c r="X279" s="178" t="str">
        <f t="shared" si="60"/>
        <v/>
      </c>
      <c r="Y279" s="177">
        <f t="shared" si="55"/>
        <v>0</v>
      </c>
      <c r="Z279" s="178"/>
      <c r="AA279" s="178"/>
      <c r="AB279" s="178"/>
      <c r="AC279" s="179"/>
    </row>
    <row r="280" spans="1:29" hidden="1">
      <c r="A280" s="174" t="str">
        <f>'16- RC SERV'!A285</f>
        <v/>
      </c>
      <c r="B280" s="175"/>
      <c r="C280" s="176"/>
      <c r="D280" s="176"/>
      <c r="E280" s="25" t="str">
        <f>IF(A280="","",IF('16- RC SERV'!E245="TODO MÊS",E240,""))</f>
        <v/>
      </c>
      <c r="F280" s="170">
        <f t="shared" si="62"/>
        <v>0</v>
      </c>
      <c r="G280" s="170">
        <f t="shared" si="62"/>
        <v>0</v>
      </c>
      <c r="H280" s="170">
        <f t="shared" si="62"/>
        <v>0</v>
      </c>
      <c r="I280" s="170">
        <f t="shared" si="62"/>
        <v>0</v>
      </c>
      <c r="J280" s="177" t="str">
        <f t="shared" si="63"/>
        <v/>
      </c>
      <c r="K280" s="178" t="str">
        <f t="shared" si="63"/>
        <v/>
      </c>
      <c r="L280" s="178" t="str">
        <f t="shared" si="63"/>
        <v/>
      </c>
      <c r="M280" s="178" t="str">
        <f t="shared" si="63"/>
        <v/>
      </c>
      <c r="N280" s="178" t="str">
        <f t="shared" si="63"/>
        <v/>
      </c>
      <c r="O280" s="178" t="str">
        <f t="shared" si="63"/>
        <v/>
      </c>
      <c r="P280" s="178" t="str">
        <f t="shared" si="63"/>
        <v/>
      </c>
      <c r="Q280" s="178" t="str">
        <f t="shared" si="63"/>
        <v/>
      </c>
      <c r="R280" s="178" t="str">
        <f t="shared" si="63"/>
        <v/>
      </c>
      <c r="S280" s="178" t="str">
        <f t="shared" si="63"/>
        <v/>
      </c>
      <c r="T280" s="178" t="str">
        <f t="shared" si="63"/>
        <v/>
      </c>
      <c r="U280" s="178" t="str">
        <f t="shared" si="63"/>
        <v/>
      </c>
      <c r="V280" s="177" t="str">
        <f t="shared" si="58"/>
        <v/>
      </c>
      <c r="W280" s="178" t="str">
        <f t="shared" si="59"/>
        <v/>
      </c>
      <c r="X280" s="178" t="str">
        <f t="shared" si="60"/>
        <v/>
      </c>
      <c r="Y280" s="177">
        <f t="shared" si="55"/>
        <v>0</v>
      </c>
      <c r="Z280" s="178"/>
      <c r="AA280" s="178"/>
      <c r="AB280" s="178"/>
      <c r="AC280" s="179"/>
    </row>
    <row r="281" spans="1:29" hidden="1">
      <c r="A281" s="174" t="str">
        <f>'16- RC SERV'!A286</f>
        <v/>
      </c>
      <c r="B281" s="175"/>
      <c r="C281" s="176"/>
      <c r="D281" s="176"/>
      <c r="E281" s="25" t="str">
        <f>IF(A281="","",IF('16- RC SERV'!E246="TODO MÊS",E241,""))</f>
        <v/>
      </c>
      <c r="F281" s="170">
        <f t="shared" si="62"/>
        <v>0</v>
      </c>
      <c r="G281" s="170">
        <f t="shared" si="62"/>
        <v>0</v>
      </c>
      <c r="H281" s="170">
        <f t="shared" si="62"/>
        <v>0</v>
      </c>
      <c r="I281" s="170">
        <f t="shared" si="62"/>
        <v>0</v>
      </c>
      <c r="J281" s="177" t="str">
        <f t="shared" si="63"/>
        <v/>
      </c>
      <c r="K281" s="178" t="str">
        <f t="shared" si="63"/>
        <v/>
      </c>
      <c r="L281" s="178" t="str">
        <f t="shared" si="63"/>
        <v/>
      </c>
      <c r="M281" s="178" t="str">
        <f t="shared" si="63"/>
        <v/>
      </c>
      <c r="N281" s="178" t="str">
        <f t="shared" si="63"/>
        <v/>
      </c>
      <c r="O281" s="178" t="str">
        <f t="shared" si="63"/>
        <v/>
      </c>
      <c r="P281" s="178" t="str">
        <f t="shared" si="63"/>
        <v/>
      </c>
      <c r="Q281" s="178" t="str">
        <f t="shared" si="63"/>
        <v/>
      </c>
      <c r="R281" s="178" t="str">
        <f t="shared" si="63"/>
        <v/>
      </c>
      <c r="S281" s="178" t="str">
        <f t="shared" si="63"/>
        <v/>
      </c>
      <c r="T281" s="178" t="str">
        <f t="shared" si="63"/>
        <v/>
      </c>
      <c r="U281" s="178" t="str">
        <f t="shared" si="63"/>
        <v/>
      </c>
      <c r="V281" s="177" t="str">
        <f t="shared" si="58"/>
        <v/>
      </c>
      <c r="W281" s="178" t="str">
        <f t="shared" si="59"/>
        <v/>
      </c>
      <c r="X281" s="178" t="str">
        <f t="shared" si="60"/>
        <v/>
      </c>
      <c r="Y281" s="177">
        <f t="shared" si="55"/>
        <v>0</v>
      </c>
      <c r="Z281" s="178"/>
      <c r="AA281" s="178"/>
      <c r="AB281" s="178"/>
      <c r="AC281" s="179"/>
    </row>
    <row r="282" spans="1:29" hidden="1">
      <c r="A282" s="174" t="str">
        <f>'16- RC SERV'!A287</f>
        <v/>
      </c>
      <c r="B282" s="175"/>
      <c r="C282" s="176"/>
      <c r="D282" s="176"/>
      <c r="E282" s="25" t="str">
        <f>IF(A282="","",IF('16- RC SERV'!E247="TODO MÊS",E242,""))</f>
        <v/>
      </c>
      <c r="F282" s="170">
        <f t="shared" si="62"/>
        <v>0</v>
      </c>
      <c r="G282" s="170">
        <f t="shared" si="62"/>
        <v>0</v>
      </c>
      <c r="H282" s="170">
        <f t="shared" si="62"/>
        <v>0</v>
      </c>
      <c r="I282" s="170">
        <f t="shared" si="62"/>
        <v>0</v>
      </c>
      <c r="J282" s="177" t="str">
        <f t="shared" si="63"/>
        <v/>
      </c>
      <c r="K282" s="178" t="str">
        <f t="shared" si="63"/>
        <v/>
      </c>
      <c r="L282" s="178" t="str">
        <f t="shared" si="63"/>
        <v/>
      </c>
      <c r="M282" s="178" t="str">
        <f t="shared" si="63"/>
        <v/>
      </c>
      <c r="N282" s="178" t="str">
        <f t="shared" si="63"/>
        <v/>
      </c>
      <c r="O282" s="178" t="str">
        <f t="shared" si="63"/>
        <v/>
      </c>
      <c r="P282" s="178" t="str">
        <f t="shared" si="63"/>
        <v/>
      </c>
      <c r="Q282" s="178" t="str">
        <f t="shared" si="63"/>
        <v/>
      </c>
      <c r="R282" s="178" t="str">
        <f t="shared" si="63"/>
        <v/>
      </c>
      <c r="S282" s="178" t="str">
        <f t="shared" si="63"/>
        <v/>
      </c>
      <c r="T282" s="178" t="str">
        <f t="shared" si="63"/>
        <v/>
      </c>
      <c r="U282" s="178" t="str">
        <f t="shared" si="63"/>
        <v/>
      </c>
      <c r="V282" s="177" t="str">
        <f t="shared" si="58"/>
        <v/>
      </c>
      <c r="W282" s="178" t="str">
        <f t="shared" si="59"/>
        <v/>
      </c>
      <c r="X282" s="178" t="str">
        <f t="shared" si="60"/>
        <v/>
      </c>
      <c r="Y282" s="177">
        <f t="shared" si="55"/>
        <v>0</v>
      </c>
      <c r="Z282" s="178"/>
      <c r="AA282" s="178"/>
      <c r="AB282" s="178"/>
      <c r="AC282" s="179"/>
    </row>
    <row r="283" spans="1:29" hidden="1">
      <c r="A283" s="174" t="str">
        <f>'16- RC SERV'!A288</f>
        <v/>
      </c>
      <c r="B283" s="175"/>
      <c r="C283" s="176"/>
      <c r="D283" s="176"/>
      <c r="E283" s="25" t="str">
        <f>IF(A283="","",IF('16- RC SERV'!E248="TODO MÊS",E243,""))</f>
        <v/>
      </c>
      <c r="F283" s="170">
        <f t="shared" si="62"/>
        <v>0</v>
      </c>
      <c r="G283" s="170">
        <f t="shared" si="62"/>
        <v>0</v>
      </c>
      <c r="H283" s="170">
        <f t="shared" si="62"/>
        <v>0</v>
      </c>
      <c r="I283" s="170">
        <f t="shared" si="62"/>
        <v>0</v>
      </c>
      <c r="J283" s="177" t="str">
        <f t="shared" si="63"/>
        <v/>
      </c>
      <c r="K283" s="178" t="str">
        <f t="shared" si="63"/>
        <v/>
      </c>
      <c r="L283" s="178" t="str">
        <f t="shared" si="63"/>
        <v/>
      </c>
      <c r="M283" s="178" t="str">
        <f t="shared" si="63"/>
        <v/>
      </c>
      <c r="N283" s="178" t="str">
        <f t="shared" si="63"/>
        <v/>
      </c>
      <c r="O283" s="178" t="str">
        <f t="shared" si="63"/>
        <v/>
      </c>
      <c r="P283" s="178" t="str">
        <f t="shared" si="63"/>
        <v/>
      </c>
      <c r="Q283" s="178" t="str">
        <f t="shared" si="63"/>
        <v/>
      </c>
      <c r="R283" s="178" t="str">
        <f t="shared" si="63"/>
        <v/>
      </c>
      <c r="S283" s="178" t="str">
        <f t="shared" si="63"/>
        <v/>
      </c>
      <c r="T283" s="178" t="str">
        <f t="shared" si="63"/>
        <v/>
      </c>
      <c r="U283" s="178" t="str">
        <f t="shared" si="63"/>
        <v/>
      </c>
      <c r="V283" s="177" t="str">
        <f t="shared" si="58"/>
        <v/>
      </c>
      <c r="W283" s="178" t="str">
        <f t="shared" si="59"/>
        <v/>
      </c>
      <c r="X283" s="178" t="str">
        <f t="shared" si="60"/>
        <v/>
      </c>
      <c r="Y283" s="177">
        <f t="shared" si="55"/>
        <v>0</v>
      </c>
      <c r="Z283" s="178"/>
      <c r="AA283" s="178"/>
      <c r="AB283" s="178"/>
      <c r="AC283" s="179"/>
    </row>
    <row r="284" spans="1:29" hidden="1">
      <c r="A284" s="174" t="str">
        <f>'16- RC SERV'!A289</f>
        <v/>
      </c>
      <c r="B284" s="175"/>
      <c r="C284" s="176"/>
      <c r="D284" s="176"/>
      <c r="E284" s="25" t="str">
        <f>IF(A284="","",IF('16- RC SERV'!E249="TODO MÊS",E244,""))</f>
        <v/>
      </c>
      <c r="F284" s="170">
        <f t="shared" si="62"/>
        <v>0</v>
      </c>
      <c r="G284" s="170">
        <f t="shared" si="62"/>
        <v>0</v>
      </c>
      <c r="H284" s="170">
        <f t="shared" si="62"/>
        <v>0</v>
      </c>
      <c r="I284" s="170">
        <f t="shared" si="62"/>
        <v>0</v>
      </c>
      <c r="J284" s="177" t="str">
        <f t="shared" si="63"/>
        <v/>
      </c>
      <c r="K284" s="178" t="str">
        <f t="shared" si="63"/>
        <v/>
      </c>
      <c r="L284" s="178" t="str">
        <f t="shared" si="63"/>
        <v/>
      </c>
      <c r="M284" s="178" t="str">
        <f t="shared" si="63"/>
        <v/>
      </c>
      <c r="N284" s="178" t="str">
        <f t="shared" si="63"/>
        <v/>
      </c>
      <c r="O284" s="178" t="str">
        <f t="shared" si="63"/>
        <v/>
      </c>
      <c r="P284" s="178" t="str">
        <f t="shared" si="63"/>
        <v/>
      </c>
      <c r="Q284" s="178" t="str">
        <f t="shared" si="63"/>
        <v/>
      </c>
      <c r="R284" s="178" t="str">
        <f t="shared" si="63"/>
        <v/>
      </c>
      <c r="S284" s="178" t="str">
        <f t="shared" si="63"/>
        <v/>
      </c>
      <c r="T284" s="178" t="str">
        <f t="shared" si="63"/>
        <v/>
      </c>
      <c r="U284" s="178" t="str">
        <f t="shared" si="63"/>
        <v/>
      </c>
      <c r="V284" s="177" t="str">
        <f t="shared" si="58"/>
        <v/>
      </c>
      <c r="W284" s="178" t="str">
        <f t="shared" si="59"/>
        <v/>
      </c>
      <c r="X284" s="178" t="str">
        <f t="shared" si="60"/>
        <v/>
      </c>
      <c r="Y284" s="177">
        <f t="shared" si="55"/>
        <v>0</v>
      </c>
      <c r="Z284" s="178"/>
      <c r="AA284" s="178"/>
      <c r="AB284" s="178"/>
      <c r="AC284" s="179"/>
    </row>
    <row r="285" spans="1:29" hidden="1">
      <c r="A285" s="180" t="str">
        <f>'16- RC SERV'!A290</f>
        <v/>
      </c>
      <c r="B285" s="181"/>
      <c r="C285" s="182"/>
      <c r="D285" s="182"/>
      <c r="E285" s="183" t="str">
        <f>IF(A285="","",IF('16- RC SERV'!E250="TODO MÊS",E245,""))</f>
        <v/>
      </c>
      <c r="F285" s="171">
        <f t="shared" si="62"/>
        <v>0</v>
      </c>
      <c r="G285" s="171">
        <f t="shared" si="62"/>
        <v>0</v>
      </c>
      <c r="H285" s="171">
        <f t="shared" si="62"/>
        <v>0</v>
      </c>
      <c r="I285" s="171">
        <f t="shared" si="62"/>
        <v>0</v>
      </c>
      <c r="J285" s="184" t="str">
        <f t="shared" si="63"/>
        <v/>
      </c>
      <c r="K285" s="185" t="str">
        <f t="shared" si="63"/>
        <v/>
      </c>
      <c r="L285" s="185" t="str">
        <f t="shared" si="63"/>
        <v/>
      </c>
      <c r="M285" s="185" t="str">
        <f t="shared" si="63"/>
        <v/>
      </c>
      <c r="N285" s="185" t="str">
        <f t="shared" si="63"/>
        <v/>
      </c>
      <c r="O285" s="185" t="str">
        <f t="shared" si="63"/>
        <v/>
      </c>
      <c r="P285" s="185" t="str">
        <f t="shared" si="63"/>
        <v/>
      </c>
      <c r="Q285" s="185" t="str">
        <f t="shared" si="63"/>
        <v/>
      </c>
      <c r="R285" s="185" t="str">
        <f t="shared" si="63"/>
        <v/>
      </c>
      <c r="S285" s="185" t="str">
        <f t="shared" si="63"/>
        <v/>
      </c>
      <c r="T285" s="185" t="str">
        <f t="shared" si="63"/>
        <v/>
      </c>
      <c r="U285" s="185" t="str">
        <f t="shared" si="63"/>
        <v/>
      </c>
      <c r="V285" s="184" t="str">
        <f t="shared" si="58"/>
        <v/>
      </c>
      <c r="W285" s="185" t="str">
        <f t="shared" si="59"/>
        <v/>
      </c>
      <c r="X285" s="186" t="str">
        <f t="shared" si="60"/>
        <v/>
      </c>
      <c r="Y285" s="184">
        <f t="shared" si="55"/>
        <v>0</v>
      </c>
      <c r="Z285" s="185"/>
      <c r="AA285" s="185"/>
      <c r="AB285" s="185"/>
      <c r="AC285" s="186"/>
    </row>
    <row r="286" spans="1:29" hidden="1">
      <c r="A286" s="174">
        <f>'16- RC SERV'!A291</f>
        <v>45870</v>
      </c>
      <c r="B286" s="175"/>
      <c r="C286" s="176"/>
      <c r="D286" s="176"/>
      <c r="E286" s="25" t="str">
        <f>IF(A286="","",IF('16- RC SERV'!E251="TODO MÊS",E246,""))</f>
        <v/>
      </c>
      <c r="F286" s="170">
        <f t="shared" ref="F286:I305" si="64">F246</f>
        <v>1</v>
      </c>
      <c r="G286" s="170">
        <f t="shared" si="64"/>
        <v>0</v>
      </c>
      <c r="H286" s="170">
        <f t="shared" si="64"/>
        <v>0</v>
      </c>
      <c r="I286" s="170">
        <f t="shared" si="64"/>
        <v>0</v>
      </c>
      <c r="J286" s="177" t="str">
        <f t="shared" si="63"/>
        <v/>
      </c>
      <c r="K286" s="178" t="str">
        <f t="shared" si="63"/>
        <v/>
      </c>
      <c r="L286" s="178" t="str">
        <f t="shared" si="63"/>
        <v/>
      </c>
      <c r="M286" s="178" t="str">
        <f t="shared" si="63"/>
        <v/>
      </c>
      <c r="N286" s="178" t="str">
        <f t="shared" si="63"/>
        <v/>
      </c>
      <c r="O286" s="178" t="str">
        <f t="shared" si="63"/>
        <v/>
      </c>
      <c r="P286" s="178" t="str">
        <f t="shared" si="63"/>
        <v/>
      </c>
      <c r="Q286" s="178" t="str">
        <f t="shared" si="63"/>
        <v/>
      </c>
      <c r="R286" s="178" t="str">
        <f t="shared" si="63"/>
        <v/>
      </c>
      <c r="S286" s="178" t="str">
        <f t="shared" si="63"/>
        <v/>
      </c>
      <c r="T286" s="178" t="str">
        <f t="shared" si="63"/>
        <v/>
      </c>
      <c r="U286" s="178" t="str">
        <f t="shared" si="63"/>
        <v/>
      </c>
      <c r="V286" s="177" t="str">
        <f>IF($E286="","",IF(MONTH($A286)=MONTH(U$5),$G286*$E286,IF(MONTH($A286)=MONTH(T$5),$H286*$E286,IF(MONTH($A286)=S$5,$I286*$E286,0))))</f>
        <v/>
      </c>
      <c r="W286" s="178" t="str">
        <f t="shared" si="59"/>
        <v/>
      </c>
      <c r="X286" s="178" t="str">
        <f t="shared" si="60"/>
        <v/>
      </c>
      <c r="Y286" s="177">
        <f t="shared" si="55"/>
        <v>0</v>
      </c>
      <c r="Z286" s="178"/>
      <c r="AA286" s="178"/>
      <c r="AB286" s="178"/>
      <c r="AC286" s="179"/>
    </row>
    <row r="287" spans="1:29" hidden="1">
      <c r="A287" s="174">
        <f>'16- RC SERV'!A292</f>
        <v>45901</v>
      </c>
      <c r="B287" s="175"/>
      <c r="C287" s="176"/>
      <c r="D287" s="176"/>
      <c r="E287" s="25" t="str">
        <f>IF(A287="","",IF('16- RC SERV'!E252="TODO MÊS",E247,""))</f>
        <v/>
      </c>
      <c r="F287" s="170">
        <f t="shared" si="64"/>
        <v>1</v>
      </c>
      <c r="G287" s="170">
        <f t="shared" si="64"/>
        <v>0</v>
      </c>
      <c r="H287" s="170">
        <f t="shared" si="64"/>
        <v>0</v>
      </c>
      <c r="I287" s="170">
        <f t="shared" si="64"/>
        <v>0</v>
      </c>
      <c r="J287" s="177" t="str">
        <f t="shared" ref="J287:U302" si="65">IF($E287="","",IF(MONTH(J$5)=MONTH($A287),$F287*$E287,IF(MONTH(J$5)=MONTH($A287)+1,$G287*$E287,IF(MONTH(J$5)=MONTH($A287)+2,$H287*$E287,IF(MONTH(J$5)=MONTH($A287)+3,$I287*$E287,0)))))</f>
        <v/>
      </c>
      <c r="K287" s="178" t="str">
        <f t="shared" si="65"/>
        <v/>
      </c>
      <c r="L287" s="178" t="str">
        <f t="shared" si="65"/>
        <v/>
      </c>
      <c r="M287" s="178" t="str">
        <f t="shared" si="65"/>
        <v/>
      </c>
      <c r="N287" s="178" t="str">
        <f t="shared" si="65"/>
        <v/>
      </c>
      <c r="O287" s="178" t="str">
        <f t="shared" si="65"/>
        <v/>
      </c>
      <c r="P287" s="178" t="str">
        <f t="shared" si="65"/>
        <v/>
      </c>
      <c r="Q287" s="178" t="str">
        <f t="shared" si="65"/>
        <v/>
      </c>
      <c r="R287" s="178" t="str">
        <f t="shared" si="65"/>
        <v/>
      </c>
      <c r="S287" s="178" t="str">
        <f t="shared" si="65"/>
        <v/>
      </c>
      <c r="T287" s="178" t="str">
        <f t="shared" si="65"/>
        <v/>
      </c>
      <c r="U287" s="178" t="str">
        <f t="shared" si="65"/>
        <v/>
      </c>
      <c r="V287" s="177" t="str">
        <f t="shared" ref="V287:V325" si="66">IF($E287="","",IF(MONTH($A287)=MONTH(U$5),$G287*$E287,IF(MONTH($A287)=MONTH(T$5),$H287*$E287,IF(MONTH($A287)=S$5,$I287*$E287,0))))</f>
        <v/>
      </c>
      <c r="W287" s="178" t="str">
        <f t="shared" si="59"/>
        <v/>
      </c>
      <c r="X287" s="178" t="str">
        <f t="shared" si="60"/>
        <v/>
      </c>
      <c r="Y287" s="177">
        <f t="shared" si="55"/>
        <v>0</v>
      </c>
      <c r="Z287" s="178"/>
      <c r="AA287" s="178"/>
      <c r="AB287" s="178"/>
      <c r="AC287" s="179"/>
    </row>
    <row r="288" spans="1:29" hidden="1">
      <c r="A288" s="174">
        <f>'16- RC SERV'!A293</f>
        <v>45934</v>
      </c>
      <c r="B288" s="175"/>
      <c r="C288" s="176"/>
      <c r="D288" s="176"/>
      <c r="E288" s="25" t="str">
        <f>IF(A288="","",IF('16- RC SERV'!E253="TODO MÊS",E248,""))</f>
        <v/>
      </c>
      <c r="F288" s="170">
        <f t="shared" si="64"/>
        <v>1</v>
      </c>
      <c r="G288" s="170">
        <f t="shared" si="64"/>
        <v>0</v>
      </c>
      <c r="H288" s="170">
        <f t="shared" si="64"/>
        <v>0</v>
      </c>
      <c r="I288" s="170">
        <f t="shared" si="64"/>
        <v>0</v>
      </c>
      <c r="J288" s="177" t="str">
        <f t="shared" si="65"/>
        <v/>
      </c>
      <c r="K288" s="178" t="str">
        <f t="shared" si="65"/>
        <v/>
      </c>
      <c r="L288" s="178" t="str">
        <f t="shared" si="65"/>
        <v/>
      </c>
      <c r="M288" s="178" t="str">
        <f t="shared" si="65"/>
        <v/>
      </c>
      <c r="N288" s="178" t="str">
        <f t="shared" si="65"/>
        <v/>
      </c>
      <c r="O288" s="178" t="str">
        <f t="shared" si="65"/>
        <v/>
      </c>
      <c r="P288" s="178" t="str">
        <f t="shared" si="65"/>
        <v/>
      </c>
      <c r="Q288" s="178" t="str">
        <f t="shared" si="65"/>
        <v/>
      </c>
      <c r="R288" s="178" t="str">
        <f t="shared" si="65"/>
        <v/>
      </c>
      <c r="S288" s="178" t="str">
        <f t="shared" si="65"/>
        <v/>
      </c>
      <c r="T288" s="178" t="str">
        <f t="shared" si="65"/>
        <v/>
      </c>
      <c r="U288" s="178" t="str">
        <f t="shared" si="65"/>
        <v/>
      </c>
      <c r="V288" s="177" t="str">
        <f t="shared" si="66"/>
        <v/>
      </c>
      <c r="W288" s="178" t="str">
        <f t="shared" si="59"/>
        <v/>
      </c>
      <c r="X288" s="178" t="str">
        <f t="shared" si="60"/>
        <v/>
      </c>
      <c r="Y288" s="177">
        <f t="shared" si="55"/>
        <v>0</v>
      </c>
      <c r="Z288" s="178"/>
      <c r="AA288" s="178"/>
      <c r="AB288" s="178"/>
      <c r="AC288" s="179"/>
    </row>
    <row r="289" spans="1:29" hidden="1">
      <c r="A289" s="174">
        <f>'16- RC SERV'!A294</f>
        <v>45965</v>
      </c>
      <c r="B289" s="175"/>
      <c r="C289" s="176"/>
      <c r="D289" s="176"/>
      <c r="E289" s="25" t="str">
        <f>IF(A289="","",IF('16- RC SERV'!E254="TODO MÊS",E249,""))</f>
        <v/>
      </c>
      <c r="F289" s="170">
        <f t="shared" si="64"/>
        <v>1</v>
      </c>
      <c r="G289" s="170">
        <f t="shared" si="64"/>
        <v>0</v>
      </c>
      <c r="H289" s="170">
        <f t="shared" si="64"/>
        <v>0</v>
      </c>
      <c r="I289" s="170">
        <f t="shared" si="64"/>
        <v>0</v>
      </c>
      <c r="J289" s="177" t="str">
        <f t="shared" si="65"/>
        <v/>
      </c>
      <c r="K289" s="178" t="str">
        <f t="shared" si="65"/>
        <v/>
      </c>
      <c r="L289" s="178" t="str">
        <f t="shared" si="65"/>
        <v/>
      </c>
      <c r="M289" s="178" t="str">
        <f t="shared" si="65"/>
        <v/>
      </c>
      <c r="N289" s="178" t="str">
        <f t="shared" si="65"/>
        <v/>
      </c>
      <c r="O289" s="178" t="str">
        <f t="shared" si="65"/>
        <v/>
      </c>
      <c r="P289" s="178" t="str">
        <f t="shared" si="65"/>
        <v/>
      </c>
      <c r="Q289" s="178" t="str">
        <f t="shared" si="65"/>
        <v/>
      </c>
      <c r="R289" s="178" t="str">
        <f t="shared" si="65"/>
        <v/>
      </c>
      <c r="S289" s="178" t="str">
        <f t="shared" si="65"/>
        <v/>
      </c>
      <c r="T289" s="178" t="str">
        <f t="shared" si="65"/>
        <v/>
      </c>
      <c r="U289" s="178" t="str">
        <f t="shared" si="65"/>
        <v/>
      </c>
      <c r="V289" s="177" t="str">
        <f t="shared" si="66"/>
        <v/>
      </c>
      <c r="W289" s="178" t="str">
        <f t="shared" si="59"/>
        <v/>
      </c>
      <c r="X289" s="178" t="str">
        <f t="shared" si="60"/>
        <v/>
      </c>
      <c r="Y289" s="177">
        <f t="shared" si="55"/>
        <v>0</v>
      </c>
      <c r="Z289" s="178"/>
      <c r="AA289" s="178"/>
      <c r="AB289" s="178"/>
      <c r="AC289" s="179"/>
    </row>
    <row r="290" spans="1:29" hidden="1">
      <c r="A290" s="174">
        <f>'16- RC SERV'!A295</f>
        <v>45996</v>
      </c>
      <c r="B290" s="175"/>
      <c r="C290" s="176"/>
      <c r="D290" s="176"/>
      <c r="E290" s="25" t="str">
        <f>IF(A290="","",IF('16- RC SERV'!E255="TODO MÊS",E250,""))</f>
        <v/>
      </c>
      <c r="F290" s="170">
        <f t="shared" si="64"/>
        <v>1</v>
      </c>
      <c r="G290" s="170">
        <f t="shared" si="64"/>
        <v>0</v>
      </c>
      <c r="H290" s="170">
        <f t="shared" si="64"/>
        <v>0</v>
      </c>
      <c r="I290" s="170">
        <f t="shared" si="64"/>
        <v>0</v>
      </c>
      <c r="J290" s="177" t="str">
        <f t="shared" si="65"/>
        <v/>
      </c>
      <c r="K290" s="178" t="str">
        <f t="shared" si="65"/>
        <v/>
      </c>
      <c r="L290" s="178" t="str">
        <f t="shared" si="65"/>
        <v/>
      </c>
      <c r="M290" s="178" t="str">
        <f t="shared" si="65"/>
        <v/>
      </c>
      <c r="N290" s="178" t="str">
        <f t="shared" si="65"/>
        <v/>
      </c>
      <c r="O290" s="178" t="str">
        <f t="shared" si="65"/>
        <v/>
      </c>
      <c r="P290" s="178" t="str">
        <f t="shared" si="65"/>
        <v/>
      </c>
      <c r="Q290" s="178" t="str">
        <f t="shared" si="65"/>
        <v/>
      </c>
      <c r="R290" s="178" t="str">
        <f t="shared" si="65"/>
        <v/>
      </c>
      <c r="S290" s="178" t="str">
        <f t="shared" si="65"/>
        <v/>
      </c>
      <c r="T290" s="178" t="str">
        <f t="shared" si="65"/>
        <v/>
      </c>
      <c r="U290" s="178" t="str">
        <f t="shared" si="65"/>
        <v/>
      </c>
      <c r="V290" s="177" t="str">
        <f t="shared" si="66"/>
        <v/>
      </c>
      <c r="W290" s="178" t="str">
        <f>IF($E290="","",IF(MONTH($A290)=MONTH(V$5),$G290*$E290,IF(MONTH($A290)=MONTH(U$5),$H290*$E290,IF(MONTH($A290)=T$5,$I290*$E290,0))))</f>
        <v/>
      </c>
      <c r="X290" s="178" t="str">
        <f>IF($E290="","",IF(MONTH($A290)=MONTH(W$5),$G290*$E290,IF(MONTH($A290)=MONTH(V$5),$H290*$E290,IF(MONTH($A290)=U$5,$I290*$E290,0))))</f>
        <v/>
      </c>
      <c r="Y290" s="177">
        <f t="shared" si="55"/>
        <v>0</v>
      </c>
      <c r="Z290" s="178"/>
      <c r="AA290" s="178"/>
      <c r="AB290" s="178"/>
      <c r="AC290" s="179"/>
    </row>
    <row r="291" spans="1:29" hidden="1">
      <c r="A291" s="174">
        <f>'16- RC SERV'!A296</f>
        <v>46027</v>
      </c>
      <c r="B291" s="175"/>
      <c r="C291" s="176"/>
      <c r="D291" s="176"/>
      <c r="E291" s="25" t="str">
        <f>IF(A291="","",IF('16- RC SERV'!E256="TODO MÊS",E251,""))</f>
        <v/>
      </c>
      <c r="F291" s="170">
        <f t="shared" si="64"/>
        <v>1</v>
      </c>
      <c r="G291" s="170">
        <f t="shared" si="64"/>
        <v>0</v>
      </c>
      <c r="H291" s="170">
        <f t="shared" si="64"/>
        <v>0</v>
      </c>
      <c r="I291" s="170">
        <f t="shared" si="64"/>
        <v>0</v>
      </c>
      <c r="J291" s="177" t="str">
        <f t="shared" si="65"/>
        <v/>
      </c>
      <c r="K291" s="178" t="str">
        <f t="shared" si="65"/>
        <v/>
      </c>
      <c r="L291" s="178" t="str">
        <f t="shared" si="65"/>
        <v/>
      </c>
      <c r="M291" s="178" t="str">
        <f t="shared" si="65"/>
        <v/>
      </c>
      <c r="N291" s="178" t="str">
        <f t="shared" si="65"/>
        <v/>
      </c>
      <c r="O291" s="178" t="str">
        <f t="shared" si="65"/>
        <v/>
      </c>
      <c r="P291" s="178" t="str">
        <f t="shared" si="65"/>
        <v/>
      </c>
      <c r="Q291" s="178" t="str">
        <f t="shared" si="65"/>
        <v/>
      </c>
      <c r="R291" s="178" t="str">
        <f t="shared" si="65"/>
        <v/>
      </c>
      <c r="S291" s="178" t="str">
        <f t="shared" si="65"/>
        <v/>
      </c>
      <c r="T291" s="178" t="str">
        <f t="shared" si="65"/>
        <v/>
      </c>
      <c r="U291" s="178" t="str">
        <f t="shared" si="65"/>
        <v/>
      </c>
      <c r="V291" s="177" t="str">
        <f t="shared" si="66"/>
        <v/>
      </c>
      <c r="W291" s="178" t="str">
        <f t="shared" ref="W291:W329" si="67">IF($E291="","",IF(MONTH($A291)=MONTH(V$5),$G291*$E291,IF(MONTH($A291)=MONTH(U$5),$H291*$E291,IF(MONTH($A291)=T$5,$I291*$E291,0))))</f>
        <v/>
      </c>
      <c r="X291" s="178" t="str">
        <f t="shared" ref="X291:X329" si="68">IF($E291="","",IF(MONTH($A291)=MONTH(W$5),$G291*$E291,IF(MONTH($A291)=MONTH(V$5),$H291*$E291,IF(MONTH($A291)=U$5,$I291*$E291,0))))</f>
        <v/>
      </c>
      <c r="Y291" s="177">
        <f t="shared" si="55"/>
        <v>0</v>
      </c>
      <c r="Z291" s="178"/>
      <c r="AA291" s="178"/>
      <c r="AB291" s="178"/>
      <c r="AC291" s="179"/>
    </row>
    <row r="292" spans="1:29" hidden="1">
      <c r="A292" s="174">
        <f>'16- RC SERV'!A297</f>
        <v>46059</v>
      </c>
      <c r="B292" s="175"/>
      <c r="C292" s="176"/>
      <c r="D292" s="176"/>
      <c r="E292" s="25" t="str">
        <f>IF(A292="","",IF('16- RC SERV'!E257="TODO MÊS",E252,""))</f>
        <v/>
      </c>
      <c r="F292" s="170">
        <f t="shared" si="64"/>
        <v>1</v>
      </c>
      <c r="G292" s="170">
        <f t="shared" si="64"/>
        <v>0</v>
      </c>
      <c r="H292" s="170">
        <f t="shared" si="64"/>
        <v>0</v>
      </c>
      <c r="I292" s="170">
        <f t="shared" si="64"/>
        <v>0</v>
      </c>
      <c r="J292" s="177" t="str">
        <f t="shared" si="65"/>
        <v/>
      </c>
      <c r="K292" s="178" t="str">
        <f t="shared" si="65"/>
        <v/>
      </c>
      <c r="L292" s="178" t="str">
        <f t="shared" si="65"/>
        <v/>
      </c>
      <c r="M292" s="178" t="str">
        <f t="shared" si="65"/>
        <v/>
      </c>
      <c r="N292" s="178" t="str">
        <f t="shared" si="65"/>
        <v/>
      </c>
      <c r="O292" s="178" t="str">
        <f t="shared" si="65"/>
        <v/>
      </c>
      <c r="P292" s="178" t="str">
        <f t="shared" si="65"/>
        <v/>
      </c>
      <c r="Q292" s="178" t="str">
        <f t="shared" si="65"/>
        <v/>
      </c>
      <c r="R292" s="178" t="str">
        <f t="shared" si="65"/>
        <v/>
      </c>
      <c r="S292" s="178" t="str">
        <f t="shared" si="65"/>
        <v/>
      </c>
      <c r="T292" s="178" t="str">
        <f t="shared" si="65"/>
        <v/>
      </c>
      <c r="U292" s="178" t="str">
        <f t="shared" si="65"/>
        <v/>
      </c>
      <c r="V292" s="177" t="str">
        <f t="shared" si="66"/>
        <v/>
      </c>
      <c r="W292" s="178" t="str">
        <f t="shared" si="67"/>
        <v/>
      </c>
      <c r="X292" s="178" t="str">
        <f t="shared" si="68"/>
        <v/>
      </c>
      <c r="Y292" s="177">
        <f t="shared" si="55"/>
        <v>0</v>
      </c>
      <c r="Z292" s="178"/>
      <c r="AA292" s="178"/>
      <c r="AB292" s="178"/>
      <c r="AC292" s="179"/>
    </row>
    <row r="293" spans="1:29" hidden="1">
      <c r="A293" s="174">
        <f>'16- RC SERV'!A298</f>
        <v>46087</v>
      </c>
      <c r="B293" s="175"/>
      <c r="C293" s="176"/>
      <c r="D293" s="176"/>
      <c r="E293" s="25" t="str">
        <f>IF(A293="","",IF('16- RC SERV'!E258="TODO MÊS",E253,""))</f>
        <v/>
      </c>
      <c r="F293" s="170">
        <f t="shared" si="64"/>
        <v>1</v>
      </c>
      <c r="G293" s="170">
        <f t="shared" si="64"/>
        <v>0</v>
      </c>
      <c r="H293" s="170">
        <f t="shared" si="64"/>
        <v>0</v>
      </c>
      <c r="I293" s="170">
        <f t="shared" si="64"/>
        <v>0</v>
      </c>
      <c r="J293" s="177" t="str">
        <f t="shared" si="65"/>
        <v/>
      </c>
      <c r="K293" s="178" t="str">
        <f t="shared" si="65"/>
        <v/>
      </c>
      <c r="L293" s="178" t="str">
        <f t="shared" si="65"/>
        <v/>
      </c>
      <c r="M293" s="178" t="str">
        <f t="shared" si="65"/>
        <v/>
      </c>
      <c r="N293" s="178" t="str">
        <f t="shared" si="65"/>
        <v/>
      </c>
      <c r="O293" s="178" t="str">
        <f t="shared" si="65"/>
        <v/>
      </c>
      <c r="P293" s="178" t="str">
        <f t="shared" si="65"/>
        <v/>
      </c>
      <c r="Q293" s="178" t="str">
        <f t="shared" si="65"/>
        <v/>
      </c>
      <c r="R293" s="178" t="str">
        <f t="shared" si="65"/>
        <v/>
      </c>
      <c r="S293" s="178" t="str">
        <f t="shared" si="65"/>
        <v/>
      </c>
      <c r="T293" s="178" t="str">
        <f t="shared" si="65"/>
        <v/>
      </c>
      <c r="U293" s="178" t="str">
        <f t="shared" si="65"/>
        <v/>
      </c>
      <c r="V293" s="177" t="str">
        <f t="shared" si="66"/>
        <v/>
      </c>
      <c r="W293" s="178" t="str">
        <f t="shared" si="67"/>
        <v/>
      </c>
      <c r="X293" s="178" t="str">
        <f t="shared" si="68"/>
        <v/>
      </c>
      <c r="Y293" s="177">
        <f t="shared" si="55"/>
        <v>0</v>
      </c>
      <c r="Z293" s="178"/>
      <c r="AA293" s="178"/>
      <c r="AB293" s="178"/>
      <c r="AC293" s="179"/>
    </row>
    <row r="294" spans="1:29" hidden="1">
      <c r="A294" s="174">
        <f>'16- RC SERV'!A299</f>
        <v>46087</v>
      </c>
      <c r="B294" s="175"/>
      <c r="C294" s="176"/>
      <c r="D294" s="176"/>
      <c r="E294" s="25" t="str">
        <f>IF(A294="","",IF('16- RC SERV'!E259="TODO MÊS",E254,""))</f>
        <v/>
      </c>
      <c r="F294" s="170">
        <f t="shared" si="64"/>
        <v>1</v>
      </c>
      <c r="G294" s="170">
        <f t="shared" si="64"/>
        <v>0</v>
      </c>
      <c r="H294" s="170">
        <f t="shared" si="64"/>
        <v>0</v>
      </c>
      <c r="I294" s="170">
        <f t="shared" si="64"/>
        <v>0</v>
      </c>
      <c r="J294" s="177" t="str">
        <f t="shared" si="65"/>
        <v/>
      </c>
      <c r="K294" s="178" t="str">
        <f t="shared" si="65"/>
        <v/>
      </c>
      <c r="L294" s="178" t="str">
        <f t="shared" si="65"/>
        <v/>
      </c>
      <c r="M294" s="178" t="str">
        <f t="shared" si="65"/>
        <v/>
      </c>
      <c r="N294" s="178" t="str">
        <f t="shared" si="65"/>
        <v/>
      </c>
      <c r="O294" s="178" t="str">
        <f t="shared" si="65"/>
        <v/>
      </c>
      <c r="P294" s="178" t="str">
        <f t="shared" si="65"/>
        <v/>
      </c>
      <c r="Q294" s="178" t="str">
        <f t="shared" si="65"/>
        <v/>
      </c>
      <c r="R294" s="178" t="str">
        <f t="shared" si="65"/>
        <v/>
      </c>
      <c r="S294" s="178" t="str">
        <f t="shared" si="65"/>
        <v/>
      </c>
      <c r="T294" s="178" t="str">
        <f t="shared" si="65"/>
        <v/>
      </c>
      <c r="U294" s="178" t="str">
        <f t="shared" si="65"/>
        <v/>
      </c>
      <c r="V294" s="177" t="str">
        <f t="shared" si="66"/>
        <v/>
      </c>
      <c r="W294" s="178" t="str">
        <f t="shared" si="67"/>
        <v/>
      </c>
      <c r="X294" s="178" t="str">
        <f t="shared" si="68"/>
        <v/>
      </c>
      <c r="Y294" s="177">
        <f t="shared" si="55"/>
        <v>0</v>
      </c>
      <c r="Z294" s="178"/>
      <c r="AA294" s="178"/>
      <c r="AB294" s="178"/>
      <c r="AC294" s="179"/>
    </row>
    <row r="295" spans="1:29" hidden="1">
      <c r="A295" s="174">
        <f>'16- RC SERV'!A300</f>
        <v>46119</v>
      </c>
      <c r="B295" s="175"/>
      <c r="C295" s="176"/>
      <c r="D295" s="176"/>
      <c r="E295" s="25" t="str">
        <f>IF(A295="","",IF('16- RC SERV'!E260="TODO MÊS",E255,""))</f>
        <v/>
      </c>
      <c r="F295" s="170">
        <f t="shared" si="64"/>
        <v>1</v>
      </c>
      <c r="G295" s="170">
        <f t="shared" si="64"/>
        <v>0</v>
      </c>
      <c r="H295" s="170">
        <f t="shared" si="64"/>
        <v>0</v>
      </c>
      <c r="I295" s="170">
        <f t="shared" si="64"/>
        <v>0</v>
      </c>
      <c r="J295" s="177" t="str">
        <f t="shared" si="65"/>
        <v/>
      </c>
      <c r="K295" s="178" t="str">
        <f t="shared" si="65"/>
        <v/>
      </c>
      <c r="L295" s="178" t="str">
        <f t="shared" si="65"/>
        <v/>
      </c>
      <c r="M295" s="178" t="str">
        <f t="shared" si="65"/>
        <v/>
      </c>
      <c r="N295" s="178" t="str">
        <f t="shared" si="65"/>
        <v/>
      </c>
      <c r="O295" s="178" t="str">
        <f t="shared" si="65"/>
        <v/>
      </c>
      <c r="P295" s="178" t="str">
        <f t="shared" si="65"/>
        <v/>
      </c>
      <c r="Q295" s="178" t="str">
        <f t="shared" si="65"/>
        <v/>
      </c>
      <c r="R295" s="178" t="str">
        <f t="shared" si="65"/>
        <v/>
      </c>
      <c r="S295" s="178" t="str">
        <f t="shared" si="65"/>
        <v/>
      </c>
      <c r="T295" s="178" t="str">
        <f t="shared" si="65"/>
        <v/>
      </c>
      <c r="U295" s="178" t="str">
        <f t="shared" si="65"/>
        <v/>
      </c>
      <c r="V295" s="177" t="str">
        <f t="shared" si="66"/>
        <v/>
      </c>
      <c r="W295" s="178" t="str">
        <f t="shared" si="67"/>
        <v/>
      </c>
      <c r="X295" s="178" t="str">
        <f t="shared" si="68"/>
        <v/>
      </c>
      <c r="Y295" s="177">
        <f t="shared" si="55"/>
        <v>0</v>
      </c>
      <c r="Z295" s="178"/>
      <c r="AA295" s="178"/>
      <c r="AB295" s="178"/>
      <c r="AC295" s="179"/>
    </row>
    <row r="296" spans="1:29" hidden="1">
      <c r="A296" s="174">
        <f>'16- RC SERV'!A301</f>
        <v>46149</v>
      </c>
      <c r="B296" s="175"/>
      <c r="C296" s="176"/>
      <c r="D296" s="176"/>
      <c r="E296" s="25" t="str">
        <f>IF(A296="","",IF('16- RC SERV'!E261="TODO MÊS",E256,""))</f>
        <v/>
      </c>
      <c r="F296" s="170">
        <f t="shared" si="64"/>
        <v>1</v>
      </c>
      <c r="G296" s="170">
        <f t="shared" si="64"/>
        <v>0</v>
      </c>
      <c r="H296" s="170">
        <f t="shared" si="64"/>
        <v>0</v>
      </c>
      <c r="I296" s="170">
        <f t="shared" si="64"/>
        <v>0</v>
      </c>
      <c r="J296" s="177" t="str">
        <f t="shared" si="65"/>
        <v/>
      </c>
      <c r="K296" s="178" t="str">
        <f t="shared" si="65"/>
        <v/>
      </c>
      <c r="L296" s="178" t="str">
        <f t="shared" si="65"/>
        <v/>
      </c>
      <c r="M296" s="178" t="str">
        <f t="shared" si="65"/>
        <v/>
      </c>
      <c r="N296" s="178" t="str">
        <f t="shared" si="65"/>
        <v/>
      </c>
      <c r="O296" s="178" t="str">
        <f t="shared" si="65"/>
        <v/>
      </c>
      <c r="P296" s="178" t="str">
        <f t="shared" si="65"/>
        <v/>
      </c>
      <c r="Q296" s="178" t="str">
        <f t="shared" si="65"/>
        <v/>
      </c>
      <c r="R296" s="178" t="str">
        <f t="shared" si="65"/>
        <v/>
      </c>
      <c r="S296" s="178" t="str">
        <f t="shared" si="65"/>
        <v/>
      </c>
      <c r="T296" s="178" t="str">
        <f t="shared" si="65"/>
        <v/>
      </c>
      <c r="U296" s="178" t="str">
        <f t="shared" si="65"/>
        <v/>
      </c>
      <c r="V296" s="177" t="str">
        <f t="shared" si="66"/>
        <v/>
      </c>
      <c r="W296" s="178" t="str">
        <f t="shared" si="67"/>
        <v/>
      </c>
      <c r="X296" s="178" t="str">
        <f t="shared" si="68"/>
        <v/>
      </c>
      <c r="Y296" s="177">
        <f t="shared" si="55"/>
        <v>0</v>
      </c>
      <c r="Z296" s="178"/>
      <c r="AA296" s="178"/>
      <c r="AB296" s="178"/>
      <c r="AC296" s="179"/>
    </row>
    <row r="297" spans="1:29" hidden="1">
      <c r="A297" s="174">
        <f>'16- RC SERV'!A302</f>
        <v>46211</v>
      </c>
      <c r="B297" s="175"/>
      <c r="C297" s="176"/>
      <c r="D297" s="176"/>
      <c r="E297" s="25" t="str">
        <f>IF(A297="","",IF('16- RC SERV'!E262="TODO MÊS",E257,""))</f>
        <v/>
      </c>
      <c r="F297" s="170">
        <f t="shared" si="64"/>
        <v>1</v>
      </c>
      <c r="G297" s="170">
        <f t="shared" si="64"/>
        <v>0</v>
      </c>
      <c r="H297" s="170">
        <f t="shared" si="64"/>
        <v>0</v>
      </c>
      <c r="I297" s="170">
        <f t="shared" si="64"/>
        <v>0</v>
      </c>
      <c r="J297" s="177" t="str">
        <f t="shared" si="65"/>
        <v/>
      </c>
      <c r="K297" s="178" t="str">
        <f t="shared" si="65"/>
        <v/>
      </c>
      <c r="L297" s="178" t="str">
        <f t="shared" si="65"/>
        <v/>
      </c>
      <c r="M297" s="178" t="str">
        <f t="shared" si="65"/>
        <v/>
      </c>
      <c r="N297" s="178" t="str">
        <f t="shared" si="65"/>
        <v/>
      </c>
      <c r="O297" s="178" t="str">
        <f t="shared" si="65"/>
        <v/>
      </c>
      <c r="P297" s="178" t="str">
        <f t="shared" si="65"/>
        <v/>
      </c>
      <c r="Q297" s="178" t="str">
        <f t="shared" si="65"/>
        <v/>
      </c>
      <c r="R297" s="178" t="str">
        <f t="shared" si="65"/>
        <v/>
      </c>
      <c r="S297" s="178" t="str">
        <f t="shared" si="65"/>
        <v/>
      </c>
      <c r="T297" s="178" t="str">
        <f t="shared" si="65"/>
        <v/>
      </c>
      <c r="U297" s="178" t="str">
        <f t="shared" si="65"/>
        <v/>
      </c>
      <c r="V297" s="177" t="str">
        <f t="shared" si="66"/>
        <v/>
      </c>
      <c r="W297" s="178" t="str">
        <f t="shared" si="67"/>
        <v/>
      </c>
      <c r="X297" s="178" t="str">
        <f t="shared" si="68"/>
        <v/>
      </c>
      <c r="Y297" s="177">
        <f t="shared" si="55"/>
        <v>0</v>
      </c>
      <c r="Z297" s="178"/>
      <c r="AA297" s="178"/>
      <c r="AB297" s="178"/>
      <c r="AC297" s="179"/>
    </row>
    <row r="298" spans="1:29" hidden="1">
      <c r="A298" s="174" t="str">
        <f>'16- RC SERV'!A303</f>
        <v/>
      </c>
      <c r="B298" s="175"/>
      <c r="C298" s="176"/>
      <c r="D298" s="176"/>
      <c r="E298" s="25" t="str">
        <f>IF(A298="","",IF('16- RC SERV'!E263="TODO MÊS",E258,""))</f>
        <v/>
      </c>
      <c r="F298" s="170">
        <f t="shared" si="64"/>
        <v>0</v>
      </c>
      <c r="G298" s="170">
        <f t="shared" si="64"/>
        <v>0</v>
      </c>
      <c r="H298" s="170">
        <f t="shared" si="64"/>
        <v>0</v>
      </c>
      <c r="I298" s="170">
        <f t="shared" si="64"/>
        <v>0</v>
      </c>
      <c r="J298" s="177" t="str">
        <f t="shared" si="65"/>
        <v/>
      </c>
      <c r="K298" s="178" t="str">
        <f t="shared" si="65"/>
        <v/>
      </c>
      <c r="L298" s="178" t="str">
        <f t="shared" si="65"/>
        <v/>
      </c>
      <c r="M298" s="178" t="str">
        <f t="shared" si="65"/>
        <v/>
      </c>
      <c r="N298" s="178" t="str">
        <f t="shared" si="65"/>
        <v/>
      </c>
      <c r="O298" s="178" t="str">
        <f t="shared" si="65"/>
        <v/>
      </c>
      <c r="P298" s="178" t="str">
        <f t="shared" si="65"/>
        <v/>
      </c>
      <c r="Q298" s="178" t="str">
        <f t="shared" si="65"/>
        <v/>
      </c>
      <c r="R298" s="178" t="str">
        <f t="shared" si="65"/>
        <v/>
      </c>
      <c r="S298" s="178" t="str">
        <f t="shared" si="65"/>
        <v/>
      </c>
      <c r="T298" s="178" t="str">
        <f t="shared" si="65"/>
        <v/>
      </c>
      <c r="U298" s="178" t="str">
        <f t="shared" si="65"/>
        <v/>
      </c>
      <c r="V298" s="177" t="str">
        <f t="shared" si="66"/>
        <v/>
      </c>
      <c r="W298" s="178" t="str">
        <f t="shared" si="67"/>
        <v/>
      </c>
      <c r="X298" s="178" t="str">
        <f t="shared" si="68"/>
        <v/>
      </c>
      <c r="Y298" s="177">
        <f t="shared" si="55"/>
        <v>0</v>
      </c>
      <c r="Z298" s="178"/>
      <c r="AA298" s="178"/>
      <c r="AB298" s="178"/>
      <c r="AC298" s="179"/>
    </row>
    <row r="299" spans="1:29" hidden="1">
      <c r="A299" s="174" t="str">
        <f>'16- RC SERV'!A304</f>
        <v/>
      </c>
      <c r="B299" s="175"/>
      <c r="C299" s="176"/>
      <c r="D299" s="176"/>
      <c r="E299" s="25" t="str">
        <f>IF(A299="","",IF('16- RC SERV'!E264="TODO MÊS",E259,""))</f>
        <v/>
      </c>
      <c r="F299" s="170">
        <f t="shared" si="64"/>
        <v>0</v>
      </c>
      <c r="G299" s="170">
        <f t="shared" si="64"/>
        <v>0</v>
      </c>
      <c r="H299" s="170">
        <f t="shared" si="64"/>
        <v>0</v>
      </c>
      <c r="I299" s="170">
        <f t="shared" si="64"/>
        <v>0</v>
      </c>
      <c r="J299" s="177" t="str">
        <f t="shared" si="65"/>
        <v/>
      </c>
      <c r="K299" s="178" t="str">
        <f t="shared" si="65"/>
        <v/>
      </c>
      <c r="L299" s="178" t="str">
        <f t="shared" si="65"/>
        <v/>
      </c>
      <c r="M299" s="178" t="str">
        <f t="shared" si="65"/>
        <v/>
      </c>
      <c r="N299" s="178" t="str">
        <f t="shared" si="65"/>
        <v/>
      </c>
      <c r="O299" s="178" t="str">
        <f t="shared" si="65"/>
        <v/>
      </c>
      <c r="P299" s="178" t="str">
        <f t="shared" si="65"/>
        <v/>
      </c>
      <c r="Q299" s="178" t="str">
        <f t="shared" si="65"/>
        <v/>
      </c>
      <c r="R299" s="178" t="str">
        <f t="shared" si="65"/>
        <v/>
      </c>
      <c r="S299" s="178" t="str">
        <f t="shared" si="65"/>
        <v/>
      </c>
      <c r="T299" s="178" t="str">
        <f t="shared" si="65"/>
        <v/>
      </c>
      <c r="U299" s="178" t="str">
        <f t="shared" si="65"/>
        <v/>
      </c>
      <c r="V299" s="177" t="str">
        <f t="shared" si="66"/>
        <v/>
      </c>
      <c r="W299" s="178" t="str">
        <f t="shared" si="67"/>
        <v/>
      </c>
      <c r="X299" s="178" t="str">
        <f t="shared" si="68"/>
        <v/>
      </c>
      <c r="Y299" s="177">
        <f t="shared" si="55"/>
        <v>0</v>
      </c>
      <c r="Z299" s="178"/>
      <c r="AA299" s="178"/>
      <c r="AB299" s="178"/>
      <c r="AC299" s="179"/>
    </row>
    <row r="300" spans="1:29" hidden="1">
      <c r="A300" s="174" t="str">
        <f>'16- RC SERV'!A305</f>
        <v/>
      </c>
      <c r="B300" s="175"/>
      <c r="C300" s="176"/>
      <c r="D300" s="176"/>
      <c r="E300" s="25" t="str">
        <f>IF(A300="","",IF('16- RC SERV'!E265="TODO MÊS",E260,""))</f>
        <v/>
      </c>
      <c r="F300" s="170">
        <f t="shared" si="64"/>
        <v>0</v>
      </c>
      <c r="G300" s="170">
        <f t="shared" si="64"/>
        <v>0</v>
      </c>
      <c r="H300" s="170">
        <f t="shared" si="64"/>
        <v>0</v>
      </c>
      <c r="I300" s="170">
        <f t="shared" si="64"/>
        <v>0</v>
      </c>
      <c r="J300" s="177" t="str">
        <f t="shared" si="65"/>
        <v/>
      </c>
      <c r="K300" s="178" t="str">
        <f t="shared" si="65"/>
        <v/>
      </c>
      <c r="L300" s="178" t="str">
        <f t="shared" si="65"/>
        <v/>
      </c>
      <c r="M300" s="178" t="str">
        <f t="shared" si="65"/>
        <v/>
      </c>
      <c r="N300" s="178" t="str">
        <f t="shared" si="65"/>
        <v/>
      </c>
      <c r="O300" s="178" t="str">
        <f t="shared" si="65"/>
        <v/>
      </c>
      <c r="P300" s="178" t="str">
        <f t="shared" si="65"/>
        <v/>
      </c>
      <c r="Q300" s="178" t="str">
        <f t="shared" si="65"/>
        <v/>
      </c>
      <c r="R300" s="178" t="str">
        <f t="shared" si="65"/>
        <v/>
      </c>
      <c r="S300" s="178" t="str">
        <f t="shared" si="65"/>
        <v/>
      </c>
      <c r="T300" s="178" t="str">
        <f t="shared" si="65"/>
        <v/>
      </c>
      <c r="U300" s="178" t="str">
        <f t="shared" si="65"/>
        <v/>
      </c>
      <c r="V300" s="177" t="str">
        <f t="shared" si="66"/>
        <v/>
      </c>
      <c r="W300" s="178" t="str">
        <f t="shared" si="67"/>
        <v/>
      </c>
      <c r="X300" s="178" t="str">
        <f t="shared" si="68"/>
        <v/>
      </c>
      <c r="Y300" s="177">
        <f t="shared" si="55"/>
        <v>0</v>
      </c>
      <c r="Z300" s="178"/>
      <c r="AA300" s="178"/>
      <c r="AB300" s="178"/>
      <c r="AC300" s="179"/>
    </row>
    <row r="301" spans="1:29" hidden="1">
      <c r="A301" s="174" t="str">
        <f>'16- RC SERV'!A306</f>
        <v/>
      </c>
      <c r="B301" s="175"/>
      <c r="C301" s="176"/>
      <c r="D301" s="176"/>
      <c r="E301" s="25" t="str">
        <f>IF(A301="","",IF('16- RC SERV'!E266="TODO MÊS",E261,""))</f>
        <v/>
      </c>
      <c r="F301" s="170">
        <f t="shared" si="64"/>
        <v>0</v>
      </c>
      <c r="G301" s="170">
        <f t="shared" si="64"/>
        <v>0</v>
      </c>
      <c r="H301" s="170">
        <f t="shared" si="64"/>
        <v>0</v>
      </c>
      <c r="I301" s="170">
        <f t="shared" si="64"/>
        <v>0</v>
      </c>
      <c r="J301" s="177" t="str">
        <f t="shared" si="65"/>
        <v/>
      </c>
      <c r="K301" s="178" t="str">
        <f t="shared" si="65"/>
        <v/>
      </c>
      <c r="L301" s="178" t="str">
        <f t="shared" si="65"/>
        <v/>
      </c>
      <c r="M301" s="178" t="str">
        <f t="shared" si="65"/>
        <v/>
      </c>
      <c r="N301" s="178" t="str">
        <f t="shared" si="65"/>
        <v/>
      </c>
      <c r="O301" s="178" t="str">
        <f t="shared" si="65"/>
        <v/>
      </c>
      <c r="P301" s="178" t="str">
        <f t="shared" si="65"/>
        <v/>
      </c>
      <c r="Q301" s="178" t="str">
        <f t="shared" si="65"/>
        <v/>
      </c>
      <c r="R301" s="178" t="str">
        <f t="shared" si="65"/>
        <v/>
      </c>
      <c r="S301" s="178" t="str">
        <f t="shared" si="65"/>
        <v/>
      </c>
      <c r="T301" s="178" t="str">
        <f t="shared" si="65"/>
        <v/>
      </c>
      <c r="U301" s="178" t="str">
        <f t="shared" si="65"/>
        <v/>
      </c>
      <c r="V301" s="177" t="str">
        <f t="shared" si="66"/>
        <v/>
      </c>
      <c r="W301" s="178" t="str">
        <f t="shared" si="67"/>
        <v/>
      </c>
      <c r="X301" s="178" t="str">
        <f t="shared" si="68"/>
        <v/>
      </c>
      <c r="Y301" s="177">
        <f t="shared" si="55"/>
        <v>0</v>
      </c>
      <c r="Z301" s="178"/>
      <c r="AA301" s="178"/>
      <c r="AB301" s="178"/>
      <c r="AC301" s="179"/>
    </row>
    <row r="302" spans="1:29" hidden="1">
      <c r="A302" s="174" t="str">
        <f>'16- RC SERV'!A307</f>
        <v/>
      </c>
      <c r="B302" s="175"/>
      <c r="C302" s="176"/>
      <c r="D302" s="176"/>
      <c r="E302" s="25" t="str">
        <f>IF(A302="","",IF('16- RC SERV'!E267="TODO MÊS",E262,""))</f>
        <v/>
      </c>
      <c r="F302" s="170">
        <f t="shared" si="64"/>
        <v>0</v>
      </c>
      <c r="G302" s="170">
        <f t="shared" si="64"/>
        <v>0</v>
      </c>
      <c r="H302" s="170">
        <f t="shared" si="64"/>
        <v>0</v>
      </c>
      <c r="I302" s="170">
        <f t="shared" si="64"/>
        <v>0</v>
      </c>
      <c r="J302" s="177" t="str">
        <f t="shared" si="65"/>
        <v/>
      </c>
      <c r="K302" s="178" t="str">
        <f t="shared" si="65"/>
        <v/>
      </c>
      <c r="L302" s="178" t="str">
        <f t="shared" si="65"/>
        <v/>
      </c>
      <c r="M302" s="178" t="str">
        <f t="shared" si="65"/>
        <v/>
      </c>
      <c r="N302" s="178" t="str">
        <f t="shared" si="65"/>
        <v/>
      </c>
      <c r="O302" s="178" t="str">
        <f t="shared" si="65"/>
        <v/>
      </c>
      <c r="P302" s="178" t="str">
        <f t="shared" si="65"/>
        <v/>
      </c>
      <c r="Q302" s="178" t="str">
        <f t="shared" si="65"/>
        <v/>
      </c>
      <c r="R302" s="178" t="str">
        <f t="shared" si="65"/>
        <v/>
      </c>
      <c r="S302" s="178" t="str">
        <f t="shared" si="65"/>
        <v/>
      </c>
      <c r="T302" s="178" t="str">
        <f t="shared" si="65"/>
        <v/>
      </c>
      <c r="U302" s="178" t="str">
        <f t="shared" si="65"/>
        <v/>
      </c>
      <c r="V302" s="177" t="str">
        <f t="shared" si="66"/>
        <v/>
      </c>
      <c r="W302" s="178" t="str">
        <f t="shared" si="67"/>
        <v/>
      </c>
      <c r="X302" s="178" t="str">
        <f t="shared" si="68"/>
        <v/>
      </c>
      <c r="Y302" s="177">
        <f t="shared" ref="Y302:Y365" si="69">SUM(J302:U302)</f>
        <v>0</v>
      </c>
      <c r="Z302" s="178"/>
      <c r="AA302" s="178"/>
      <c r="AB302" s="178"/>
      <c r="AC302" s="179"/>
    </row>
    <row r="303" spans="1:29" hidden="1">
      <c r="A303" s="174" t="str">
        <f>'16- RC SERV'!A308</f>
        <v/>
      </c>
      <c r="B303" s="175"/>
      <c r="C303" s="176"/>
      <c r="D303" s="176"/>
      <c r="E303" s="25" t="str">
        <f>IF(A303="","",IF('16- RC SERV'!E268="TODO MÊS",E263,""))</f>
        <v/>
      </c>
      <c r="F303" s="170">
        <f t="shared" si="64"/>
        <v>0</v>
      </c>
      <c r="G303" s="170">
        <f t="shared" si="64"/>
        <v>0</v>
      </c>
      <c r="H303" s="170">
        <f t="shared" si="64"/>
        <v>0</v>
      </c>
      <c r="I303" s="170">
        <f t="shared" si="64"/>
        <v>0</v>
      </c>
      <c r="J303" s="177" t="str">
        <f t="shared" ref="J303:U318" si="70">IF($E303="","",IF(MONTH(J$5)=MONTH($A303),$F303*$E303,IF(MONTH(J$5)=MONTH($A303)+1,$G303*$E303,IF(MONTH(J$5)=MONTH($A303)+2,$H303*$E303,IF(MONTH(J$5)=MONTH($A303)+3,$I303*$E303,0)))))</f>
        <v/>
      </c>
      <c r="K303" s="178" t="str">
        <f t="shared" si="70"/>
        <v/>
      </c>
      <c r="L303" s="178" t="str">
        <f t="shared" si="70"/>
        <v/>
      </c>
      <c r="M303" s="178" t="str">
        <f t="shared" si="70"/>
        <v/>
      </c>
      <c r="N303" s="178" t="str">
        <f t="shared" si="70"/>
        <v/>
      </c>
      <c r="O303" s="178" t="str">
        <f t="shared" si="70"/>
        <v/>
      </c>
      <c r="P303" s="178" t="str">
        <f t="shared" si="70"/>
        <v/>
      </c>
      <c r="Q303" s="178" t="str">
        <f t="shared" si="70"/>
        <v/>
      </c>
      <c r="R303" s="178" t="str">
        <f t="shared" si="70"/>
        <v/>
      </c>
      <c r="S303" s="178" t="str">
        <f t="shared" si="70"/>
        <v/>
      </c>
      <c r="T303" s="178" t="str">
        <f t="shared" si="70"/>
        <v/>
      </c>
      <c r="U303" s="178" t="str">
        <f t="shared" si="70"/>
        <v/>
      </c>
      <c r="V303" s="177" t="str">
        <f t="shared" si="66"/>
        <v/>
      </c>
      <c r="W303" s="178" t="str">
        <f t="shared" si="67"/>
        <v/>
      </c>
      <c r="X303" s="178" t="str">
        <f t="shared" si="68"/>
        <v/>
      </c>
      <c r="Y303" s="177">
        <f t="shared" si="69"/>
        <v>0</v>
      </c>
      <c r="Z303" s="178"/>
      <c r="AA303" s="178"/>
      <c r="AB303" s="178"/>
      <c r="AC303" s="179"/>
    </row>
    <row r="304" spans="1:29" hidden="1">
      <c r="A304" s="174" t="str">
        <f>'16- RC SERV'!A309</f>
        <v/>
      </c>
      <c r="B304" s="175"/>
      <c r="C304" s="176"/>
      <c r="D304" s="176"/>
      <c r="E304" s="25" t="str">
        <f>IF(A304="","",IF('16- RC SERV'!E269="TODO MÊS",E264,""))</f>
        <v/>
      </c>
      <c r="F304" s="170">
        <f t="shared" si="64"/>
        <v>0</v>
      </c>
      <c r="G304" s="170">
        <f t="shared" si="64"/>
        <v>0</v>
      </c>
      <c r="H304" s="170">
        <f t="shared" si="64"/>
        <v>0</v>
      </c>
      <c r="I304" s="170">
        <f t="shared" si="64"/>
        <v>0</v>
      </c>
      <c r="J304" s="177" t="str">
        <f t="shared" si="70"/>
        <v/>
      </c>
      <c r="K304" s="178" t="str">
        <f t="shared" si="70"/>
        <v/>
      </c>
      <c r="L304" s="178" t="str">
        <f t="shared" si="70"/>
        <v/>
      </c>
      <c r="M304" s="178" t="str">
        <f t="shared" si="70"/>
        <v/>
      </c>
      <c r="N304" s="178" t="str">
        <f t="shared" si="70"/>
        <v/>
      </c>
      <c r="O304" s="178" t="str">
        <f t="shared" si="70"/>
        <v/>
      </c>
      <c r="P304" s="178" t="str">
        <f t="shared" si="70"/>
        <v/>
      </c>
      <c r="Q304" s="178" t="str">
        <f t="shared" si="70"/>
        <v/>
      </c>
      <c r="R304" s="178" t="str">
        <f t="shared" si="70"/>
        <v/>
      </c>
      <c r="S304" s="178" t="str">
        <f t="shared" si="70"/>
        <v/>
      </c>
      <c r="T304" s="178" t="str">
        <f t="shared" si="70"/>
        <v/>
      </c>
      <c r="U304" s="178" t="str">
        <f t="shared" si="70"/>
        <v/>
      </c>
      <c r="V304" s="177" t="str">
        <f t="shared" si="66"/>
        <v/>
      </c>
      <c r="W304" s="178" t="str">
        <f t="shared" si="67"/>
        <v/>
      </c>
      <c r="X304" s="178" t="str">
        <f t="shared" si="68"/>
        <v/>
      </c>
      <c r="Y304" s="177">
        <f t="shared" si="69"/>
        <v>0</v>
      </c>
      <c r="Z304" s="178"/>
      <c r="AA304" s="178"/>
      <c r="AB304" s="178"/>
      <c r="AC304" s="179"/>
    </row>
    <row r="305" spans="1:29" hidden="1">
      <c r="A305" s="174" t="str">
        <f>'16- RC SERV'!A310</f>
        <v/>
      </c>
      <c r="B305" s="175"/>
      <c r="C305" s="176"/>
      <c r="D305" s="176"/>
      <c r="E305" s="25" t="str">
        <f>IF(A305="","",IF('16- RC SERV'!E270="TODO MÊS",E265,""))</f>
        <v/>
      </c>
      <c r="F305" s="170">
        <f t="shared" si="64"/>
        <v>0</v>
      </c>
      <c r="G305" s="170">
        <f t="shared" si="64"/>
        <v>0</v>
      </c>
      <c r="H305" s="170">
        <f t="shared" si="64"/>
        <v>0</v>
      </c>
      <c r="I305" s="170">
        <f t="shared" si="64"/>
        <v>0</v>
      </c>
      <c r="J305" s="177" t="str">
        <f t="shared" si="70"/>
        <v/>
      </c>
      <c r="K305" s="178" t="str">
        <f t="shared" si="70"/>
        <v/>
      </c>
      <c r="L305" s="178" t="str">
        <f t="shared" si="70"/>
        <v/>
      </c>
      <c r="M305" s="178" t="str">
        <f t="shared" si="70"/>
        <v/>
      </c>
      <c r="N305" s="178" t="str">
        <f t="shared" si="70"/>
        <v/>
      </c>
      <c r="O305" s="178" t="str">
        <f t="shared" si="70"/>
        <v/>
      </c>
      <c r="P305" s="178" t="str">
        <f t="shared" si="70"/>
        <v/>
      </c>
      <c r="Q305" s="178" t="str">
        <f t="shared" si="70"/>
        <v/>
      </c>
      <c r="R305" s="178" t="str">
        <f t="shared" si="70"/>
        <v/>
      </c>
      <c r="S305" s="178" t="str">
        <f t="shared" si="70"/>
        <v/>
      </c>
      <c r="T305" s="178" t="str">
        <f t="shared" si="70"/>
        <v/>
      </c>
      <c r="U305" s="178" t="str">
        <f t="shared" si="70"/>
        <v/>
      </c>
      <c r="V305" s="177" t="str">
        <f t="shared" si="66"/>
        <v/>
      </c>
      <c r="W305" s="178" t="str">
        <f t="shared" si="67"/>
        <v/>
      </c>
      <c r="X305" s="178" t="str">
        <f t="shared" si="68"/>
        <v/>
      </c>
      <c r="Y305" s="177">
        <f t="shared" si="69"/>
        <v>0</v>
      </c>
      <c r="Z305" s="178"/>
      <c r="AA305" s="178"/>
      <c r="AB305" s="178"/>
      <c r="AC305" s="179"/>
    </row>
    <row r="306" spans="1:29" hidden="1">
      <c r="A306" s="174" t="str">
        <f>'16- RC SERV'!A311</f>
        <v/>
      </c>
      <c r="B306" s="175"/>
      <c r="C306" s="176"/>
      <c r="D306" s="176"/>
      <c r="E306" s="25" t="str">
        <f>IF(A306="","",IF('16- RC SERV'!E271="TODO MÊS",E266,""))</f>
        <v/>
      </c>
      <c r="F306" s="170">
        <f t="shared" ref="F306:I325" si="71">F266</f>
        <v>0</v>
      </c>
      <c r="G306" s="170">
        <f t="shared" si="71"/>
        <v>0</v>
      </c>
      <c r="H306" s="170">
        <f t="shared" si="71"/>
        <v>0</v>
      </c>
      <c r="I306" s="170">
        <f t="shared" si="71"/>
        <v>0</v>
      </c>
      <c r="J306" s="177" t="str">
        <f t="shared" si="70"/>
        <v/>
      </c>
      <c r="K306" s="178" t="str">
        <f t="shared" si="70"/>
        <v/>
      </c>
      <c r="L306" s="178" t="str">
        <f t="shared" si="70"/>
        <v/>
      </c>
      <c r="M306" s="178" t="str">
        <f t="shared" si="70"/>
        <v/>
      </c>
      <c r="N306" s="178" t="str">
        <f t="shared" si="70"/>
        <v/>
      </c>
      <c r="O306" s="178" t="str">
        <f t="shared" si="70"/>
        <v/>
      </c>
      <c r="P306" s="178" t="str">
        <f t="shared" si="70"/>
        <v/>
      </c>
      <c r="Q306" s="178" t="str">
        <f t="shared" si="70"/>
        <v/>
      </c>
      <c r="R306" s="178" t="str">
        <f t="shared" si="70"/>
        <v/>
      </c>
      <c r="S306" s="178" t="str">
        <f t="shared" si="70"/>
        <v/>
      </c>
      <c r="T306" s="178" t="str">
        <f t="shared" si="70"/>
        <v/>
      </c>
      <c r="U306" s="178" t="str">
        <f t="shared" si="70"/>
        <v/>
      </c>
      <c r="V306" s="177" t="str">
        <f t="shared" si="66"/>
        <v/>
      </c>
      <c r="W306" s="178" t="str">
        <f t="shared" si="67"/>
        <v/>
      </c>
      <c r="X306" s="178" t="str">
        <f t="shared" si="68"/>
        <v/>
      </c>
      <c r="Y306" s="177">
        <f t="shared" si="69"/>
        <v>0</v>
      </c>
      <c r="Z306" s="178"/>
      <c r="AA306" s="178"/>
      <c r="AB306" s="178"/>
      <c r="AC306" s="179"/>
    </row>
    <row r="307" spans="1:29" hidden="1">
      <c r="A307" s="174" t="str">
        <f>'16- RC SERV'!A312</f>
        <v/>
      </c>
      <c r="B307" s="175"/>
      <c r="C307" s="176"/>
      <c r="D307" s="176"/>
      <c r="E307" s="25" t="str">
        <f>IF(A307="","",IF('16- RC SERV'!E272="TODO MÊS",E267,""))</f>
        <v/>
      </c>
      <c r="F307" s="170">
        <f t="shared" si="71"/>
        <v>0</v>
      </c>
      <c r="G307" s="170">
        <f t="shared" si="71"/>
        <v>0</v>
      </c>
      <c r="H307" s="170">
        <f t="shared" si="71"/>
        <v>0</v>
      </c>
      <c r="I307" s="170">
        <f t="shared" si="71"/>
        <v>0</v>
      </c>
      <c r="J307" s="177" t="str">
        <f t="shared" si="70"/>
        <v/>
      </c>
      <c r="K307" s="178" t="str">
        <f t="shared" si="70"/>
        <v/>
      </c>
      <c r="L307" s="178" t="str">
        <f t="shared" si="70"/>
        <v/>
      </c>
      <c r="M307" s="178" t="str">
        <f t="shared" si="70"/>
        <v/>
      </c>
      <c r="N307" s="178" t="str">
        <f t="shared" si="70"/>
        <v/>
      </c>
      <c r="O307" s="178" t="str">
        <f t="shared" si="70"/>
        <v/>
      </c>
      <c r="P307" s="178" t="str">
        <f t="shared" si="70"/>
        <v/>
      </c>
      <c r="Q307" s="178" t="str">
        <f t="shared" si="70"/>
        <v/>
      </c>
      <c r="R307" s="178" t="str">
        <f t="shared" si="70"/>
        <v/>
      </c>
      <c r="S307" s="178" t="str">
        <f t="shared" si="70"/>
        <v/>
      </c>
      <c r="T307" s="178" t="str">
        <f t="shared" si="70"/>
        <v/>
      </c>
      <c r="U307" s="178" t="str">
        <f t="shared" si="70"/>
        <v/>
      </c>
      <c r="V307" s="177" t="str">
        <f t="shared" si="66"/>
        <v/>
      </c>
      <c r="W307" s="178" t="str">
        <f t="shared" si="67"/>
        <v/>
      </c>
      <c r="X307" s="178" t="str">
        <f t="shared" si="68"/>
        <v/>
      </c>
      <c r="Y307" s="177">
        <f t="shared" si="69"/>
        <v>0</v>
      </c>
      <c r="Z307" s="178"/>
      <c r="AA307" s="178"/>
      <c r="AB307" s="178"/>
      <c r="AC307" s="179"/>
    </row>
    <row r="308" spans="1:29" hidden="1">
      <c r="A308" s="174" t="str">
        <f>'16- RC SERV'!A313</f>
        <v/>
      </c>
      <c r="B308" s="175"/>
      <c r="C308" s="176"/>
      <c r="D308" s="176"/>
      <c r="E308" s="25" t="str">
        <f>IF(A308="","",IF('16- RC SERV'!E273="TODO MÊS",E268,""))</f>
        <v/>
      </c>
      <c r="F308" s="170">
        <f t="shared" si="71"/>
        <v>0</v>
      </c>
      <c r="G308" s="170">
        <f t="shared" si="71"/>
        <v>0</v>
      </c>
      <c r="H308" s="170">
        <f t="shared" si="71"/>
        <v>0</v>
      </c>
      <c r="I308" s="170">
        <f t="shared" si="71"/>
        <v>0</v>
      </c>
      <c r="J308" s="177" t="str">
        <f t="shared" si="70"/>
        <v/>
      </c>
      <c r="K308" s="178" t="str">
        <f t="shared" si="70"/>
        <v/>
      </c>
      <c r="L308" s="178" t="str">
        <f t="shared" si="70"/>
        <v/>
      </c>
      <c r="M308" s="178" t="str">
        <f t="shared" si="70"/>
        <v/>
      </c>
      <c r="N308" s="178" t="str">
        <f t="shared" si="70"/>
        <v/>
      </c>
      <c r="O308" s="178" t="str">
        <f t="shared" si="70"/>
        <v/>
      </c>
      <c r="P308" s="178" t="str">
        <f t="shared" si="70"/>
        <v/>
      </c>
      <c r="Q308" s="178" t="str">
        <f t="shared" si="70"/>
        <v/>
      </c>
      <c r="R308" s="178" t="str">
        <f t="shared" si="70"/>
        <v/>
      </c>
      <c r="S308" s="178" t="str">
        <f t="shared" si="70"/>
        <v/>
      </c>
      <c r="T308" s="178" t="str">
        <f t="shared" si="70"/>
        <v/>
      </c>
      <c r="U308" s="178" t="str">
        <f t="shared" si="70"/>
        <v/>
      </c>
      <c r="V308" s="177" t="str">
        <f t="shared" si="66"/>
        <v/>
      </c>
      <c r="W308" s="178" t="str">
        <f t="shared" si="67"/>
        <v/>
      </c>
      <c r="X308" s="178" t="str">
        <f t="shared" si="68"/>
        <v/>
      </c>
      <c r="Y308" s="177">
        <f t="shared" si="69"/>
        <v>0</v>
      </c>
      <c r="Z308" s="178"/>
      <c r="AA308" s="178"/>
      <c r="AB308" s="178"/>
      <c r="AC308" s="179"/>
    </row>
    <row r="309" spans="1:29" hidden="1">
      <c r="A309" s="174" t="str">
        <f>'16- RC SERV'!A314</f>
        <v/>
      </c>
      <c r="B309" s="175"/>
      <c r="C309" s="176"/>
      <c r="D309" s="176"/>
      <c r="E309" s="25" t="str">
        <f>IF(A309="","",IF('16- RC SERV'!E274="TODO MÊS",E269,""))</f>
        <v/>
      </c>
      <c r="F309" s="170">
        <f t="shared" si="71"/>
        <v>0</v>
      </c>
      <c r="G309" s="170">
        <f t="shared" si="71"/>
        <v>0</v>
      </c>
      <c r="H309" s="170">
        <f t="shared" si="71"/>
        <v>0</v>
      </c>
      <c r="I309" s="170">
        <f t="shared" si="71"/>
        <v>0</v>
      </c>
      <c r="J309" s="177" t="str">
        <f t="shared" si="70"/>
        <v/>
      </c>
      <c r="K309" s="178" t="str">
        <f t="shared" si="70"/>
        <v/>
      </c>
      <c r="L309" s="178" t="str">
        <f t="shared" si="70"/>
        <v/>
      </c>
      <c r="M309" s="178" t="str">
        <f t="shared" si="70"/>
        <v/>
      </c>
      <c r="N309" s="178" t="str">
        <f t="shared" si="70"/>
        <v/>
      </c>
      <c r="O309" s="178" t="str">
        <f t="shared" si="70"/>
        <v/>
      </c>
      <c r="P309" s="178" t="str">
        <f t="shared" si="70"/>
        <v/>
      </c>
      <c r="Q309" s="178" t="str">
        <f t="shared" si="70"/>
        <v/>
      </c>
      <c r="R309" s="178" t="str">
        <f t="shared" si="70"/>
        <v/>
      </c>
      <c r="S309" s="178" t="str">
        <f t="shared" si="70"/>
        <v/>
      </c>
      <c r="T309" s="178" t="str">
        <f t="shared" si="70"/>
        <v/>
      </c>
      <c r="U309" s="178" t="str">
        <f t="shared" si="70"/>
        <v/>
      </c>
      <c r="V309" s="177" t="str">
        <f t="shared" si="66"/>
        <v/>
      </c>
      <c r="W309" s="178" t="str">
        <f t="shared" si="67"/>
        <v/>
      </c>
      <c r="X309" s="178" t="str">
        <f t="shared" si="68"/>
        <v/>
      </c>
      <c r="Y309" s="177">
        <f t="shared" si="69"/>
        <v>0</v>
      </c>
      <c r="Z309" s="178"/>
      <c r="AA309" s="178"/>
      <c r="AB309" s="178"/>
      <c r="AC309" s="179"/>
    </row>
    <row r="310" spans="1:29" hidden="1">
      <c r="A310" s="174" t="str">
        <f>'16- RC SERV'!A315</f>
        <v/>
      </c>
      <c r="B310" s="175"/>
      <c r="C310" s="176"/>
      <c r="D310" s="176"/>
      <c r="E310" s="25" t="str">
        <f>IF(A310="","",IF('16- RC SERV'!E275="TODO MÊS",E270,""))</f>
        <v/>
      </c>
      <c r="F310" s="170">
        <f t="shared" si="71"/>
        <v>0</v>
      </c>
      <c r="G310" s="170">
        <f t="shared" si="71"/>
        <v>0</v>
      </c>
      <c r="H310" s="170">
        <f t="shared" si="71"/>
        <v>0</v>
      </c>
      <c r="I310" s="170">
        <f t="shared" si="71"/>
        <v>0</v>
      </c>
      <c r="J310" s="177" t="str">
        <f t="shared" si="70"/>
        <v/>
      </c>
      <c r="K310" s="178" t="str">
        <f t="shared" si="70"/>
        <v/>
      </c>
      <c r="L310" s="178" t="str">
        <f t="shared" si="70"/>
        <v/>
      </c>
      <c r="M310" s="178" t="str">
        <f t="shared" si="70"/>
        <v/>
      </c>
      <c r="N310" s="178" t="str">
        <f t="shared" si="70"/>
        <v/>
      </c>
      <c r="O310" s="178" t="str">
        <f t="shared" si="70"/>
        <v/>
      </c>
      <c r="P310" s="178" t="str">
        <f t="shared" si="70"/>
        <v/>
      </c>
      <c r="Q310" s="178" t="str">
        <f t="shared" si="70"/>
        <v/>
      </c>
      <c r="R310" s="178" t="str">
        <f t="shared" si="70"/>
        <v/>
      </c>
      <c r="S310" s="178" t="str">
        <f t="shared" si="70"/>
        <v/>
      </c>
      <c r="T310" s="178" t="str">
        <f t="shared" si="70"/>
        <v/>
      </c>
      <c r="U310" s="178" t="str">
        <f t="shared" si="70"/>
        <v/>
      </c>
      <c r="V310" s="177" t="str">
        <f t="shared" si="66"/>
        <v/>
      </c>
      <c r="W310" s="178" t="str">
        <f t="shared" si="67"/>
        <v/>
      </c>
      <c r="X310" s="178" t="str">
        <f t="shared" si="68"/>
        <v/>
      </c>
      <c r="Y310" s="177">
        <f t="shared" si="69"/>
        <v>0</v>
      </c>
      <c r="Z310" s="178"/>
      <c r="AA310" s="178"/>
      <c r="AB310" s="178"/>
      <c r="AC310" s="179"/>
    </row>
    <row r="311" spans="1:29" hidden="1">
      <c r="A311" s="174" t="str">
        <f>'16- RC SERV'!A316</f>
        <v/>
      </c>
      <c r="B311" s="175"/>
      <c r="C311" s="176"/>
      <c r="D311" s="176"/>
      <c r="E311" s="25" t="str">
        <f>IF(A311="","",IF('16- RC SERV'!E276="TODO MÊS",E271,""))</f>
        <v/>
      </c>
      <c r="F311" s="170">
        <f t="shared" si="71"/>
        <v>0</v>
      </c>
      <c r="G311" s="170">
        <f t="shared" si="71"/>
        <v>0</v>
      </c>
      <c r="H311" s="170">
        <f t="shared" si="71"/>
        <v>0</v>
      </c>
      <c r="I311" s="170">
        <f t="shared" si="71"/>
        <v>0</v>
      </c>
      <c r="J311" s="177" t="str">
        <f t="shared" si="70"/>
        <v/>
      </c>
      <c r="K311" s="178" t="str">
        <f t="shared" si="70"/>
        <v/>
      </c>
      <c r="L311" s="178" t="str">
        <f t="shared" si="70"/>
        <v/>
      </c>
      <c r="M311" s="178" t="str">
        <f t="shared" si="70"/>
        <v/>
      </c>
      <c r="N311" s="178" t="str">
        <f t="shared" si="70"/>
        <v/>
      </c>
      <c r="O311" s="178" t="str">
        <f t="shared" si="70"/>
        <v/>
      </c>
      <c r="P311" s="178" t="str">
        <f t="shared" si="70"/>
        <v/>
      </c>
      <c r="Q311" s="178" t="str">
        <f t="shared" si="70"/>
        <v/>
      </c>
      <c r="R311" s="178" t="str">
        <f t="shared" si="70"/>
        <v/>
      </c>
      <c r="S311" s="178" t="str">
        <f t="shared" si="70"/>
        <v/>
      </c>
      <c r="T311" s="178" t="str">
        <f t="shared" si="70"/>
        <v/>
      </c>
      <c r="U311" s="178" t="str">
        <f t="shared" si="70"/>
        <v/>
      </c>
      <c r="V311" s="177" t="str">
        <f t="shared" si="66"/>
        <v/>
      </c>
      <c r="W311" s="178" t="str">
        <f t="shared" si="67"/>
        <v/>
      </c>
      <c r="X311" s="178" t="str">
        <f t="shared" si="68"/>
        <v/>
      </c>
      <c r="Y311" s="177">
        <f t="shared" si="69"/>
        <v>0</v>
      </c>
      <c r="Z311" s="178"/>
      <c r="AA311" s="178"/>
      <c r="AB311" s="178"/>
      <c r="AC311" s="179"/>
    </row>
    <row r="312" spans="1:29" hidden="1">
      <c r="A312" s="174" t="str">
        <f>'16- RC SERV'!A317</f>
        <v/>
      </c>
      <c r="B312" s="175"/>
      <c r="C312" s="176"/>
      <c r="D312" s="176"/>
      <c r="E312" s="25" t="str">
        <f>IF(A312="","",IF('16- RC SERV'!E277="TODO MÊS",E272,""))</f>
        <v/>
      </c>
      <c r="F312" s="170">
        <f t="shared" si="71"/>
        <v>0</v>
      </c>
      <c r="G312" s="170">
        <f t="shared" si="71"/>
        <v>0</v>
      </c>
      <c r="H312" s="170">
        <f t="shared" si="71"/>
        <v>0</v>
      </c>
      <c r="I312" s="170">
        <f t="shared" si="71"/>
        <v>0</v>
      </c>
      <c r="J312" s="177" t="str">
        <f t="shared" si="70"/>
        <v/>
      </c>
      <c r="K312" s="178" t="str">
        <f t="shared" si="70"/>
        <v/>
      </c>
      <c r="L312" s="178" t="str">
        <f t="shared" si="70"/>
        <v/>
      </c>
      <c r="M312" s="178" t="str">
        <f t="shared" si="70"/>
        <v/>
      </c>
      <c r="N312" s="178" t="str">
        <f t="shared" si="70"/>
        <v/>
      </c>
      <c r="O312" s="178" t="str">
        <f t="shared" si="70"/>
        <v/>
      </c>
      <c r="P312" s="178" t="str">
        <f t="shared" si="70"/>
        <v/>
      </c>
      <c r="Q312" s="178" t="str">
        <f t="shared" si="70"/>
        <v/>
      </c>
      <c r="R312" s="178" t="str">
        <f t="shared" si="70"/>
        <v/>
      </c>
      <c r="S312" s="178" t="str">
        <f t="shared" si="70"/>
        <v/>
      </c>
      <c r="T312" s="178" t="str">
        <f t="shared" si="70"/>
        <v/>
      </c>
      <c r="U312" s="178" t="str">
        <f t="shared" si="70"/>
        <v/>
      </c>
      <c r="V312" s="177" t="str">
        <f t="shared" si="66"/>
        <v/>
      </c>
      <c r="W312" s="178" t="str">
        <f t="shared" si="67"/>
        <v/>
      </c>
      <c r="X312" s="178" t="str">
        <f t="shared" si="68"/>
        <v/>
      </c>
      <c r="Y312" s="177">
        <f t="shared" si="69"/>
        <v>0</v>
      </c>
      <c r="Z312" s="178"/>
      <c r="AA312" s="178"/>
      <c r="AB312" s="178"/>
      <c r="AC312" s="179"/>
    </row>
    <row r="313" spans="1:29" hidden="1">
      <c r="A313" s="174" t="str">
        <f>'16- RC SERV'!A318</f>
        <v/>
      </c>
      <c r="B313" s="175"/>
      <c r="C313" s="176"/>
      <c r="D313" s="176"/>
      <c r="E313" s="25" t="str">
        <f>IF(A313="","",IF('16- RC SERV'!E278="TODO MÊS",E273,""))</f>
        <v/>
      </c>
      <c r="F313" s="170">
        <f t="shared" si="71"/>
        <v>0</v>
      </c>
      <c r="G313" s="170">
        <f t="shared" si="71"/>
        <v>0</v>
      </c>
      <c r="H313" s="170">
        <f t="shared" si="71"/>
        <v>0</v>
      </c>
      <c r="I313" s="170">
        <f t="shared" si="71"/>
        <v>0</v>
      </c>
      <c r="J313" s="177" t="str">
        <f t="shared" si="70"/>
        <v/>
      </c>
      <c r="K313" s="178" t="str">
        <f t="shared" si="70"/>
        <v/>
      </c>
      <c r="L313" s="178" t="str">
        <f t="shared" si="70"/>
        <v/>
      </c>
      <c r="M313" s="178" t="str">
        <f t="shared" si="70"/>
        <v/>
      </c>
      <c r="N313" s="178" t="str">
        <f t="shared" si="70"/>
        <v/>
      </c>
      <c r="O313" s="178" t="str">
        <f t="shared" si="70"/>
        <v/>
      </c>
      <c r="P313" s="178" t="str">
        <f t="shared" si="70"/>
        <v/>
      </c>
      <c r="Q313" s="178" t="str">
        <f t="shared" si="70"/>
        <v/>
      </c>
      <c r="R313" s="178" t="str">
        <f t="shared" si="70"/>
        <v/>
      </c>
      <c r="S313" s="178" t="str">
        <f t="shared" si="70"/>
        <v/>
      </c>
      <c r="T313" s="178" t="str">
        <f t="shared" si="70"/>
        <v/>
      </c>
      <c r="U313" s="178" t="str">
        <f t="shared" si="70"/>
        <v/>
      </c>
      <c r="V313" s="177" t="str">
        <f t="shared" si="66"/>
        <v/>
      </c>
      <c r="W313" s="178" t="str">
        <f t="shared" si="67"/>
        <v/>
      </c>
      <c r="X313" s="178" t="str">
        <f t="shared" si="68"/>
        <v/>
      </c>
      <c r="Y313" s="177">
        <f t="shared" si="69"/>
        <v>0</v>
      </c>
      <c r="Z313" s="178"/>
      <c r="AA313" s="178"/>
      <c r="AB313" s="178"/>
      <c r="AC313" s="179"/>
    </row>
    <row r="314" spans="1:29" hidden="1">
      <c r="A314" s="174" t="str">
        <f>'16- RC SERV'!A319</f>
        <v/>
      </c>
      <c r="B314" s="175"/>
      <c r="C314" s="176"/>
      <c r="D314" s="176"/>
      <c r="E314" s="25" t="str">
        <f>IF(A314="","",IF('16- RC SERV'!E279="TODO MÊS",E274,""))</f>
        <v/>
      </c>
      <c r="F314" s="170">
        <f t="shared" si="71"/>
        <v>0</v>
      </c>
      <c r="G314" s="170">
        <f t="shared" si="71"/>
        <v>0</v>
      </c>
      <c r="H314" s="170">
        <f t="shared" si="71"/>
        <v>0</v>
      </c>
      <c r="I314" s="170">
        <f t="shared" si="71"/>
        <v>0</v>
      </c>
      <c r="J314" s="177" t="str">
        <f t="shared" si="70"/>
        <v/>
      </c>
      <c r="K314" s="178" t="str">
        <f t="shared" si="70"/>
        <v/>
      </c>
      <c r="L314" s="178" t="str">
        <f t="shared" si="70"/>
        <v/>
      </c>
      <c r="M314" s="178" t="str">
        <f t="shared" si="70"/>
        <v/>
      </c>
      <c r="N314" s="178" t="str">
        <f t="shared" si="70"/>
        <v/>
      </c>
      <c r="O314" s="178" t="str">
        <f t="shared" si="70"/>
        <v/>
      </c>
      <c r="P314" s="178" t="str">
        <f t="shared" si="70"/>
        <v/>
      </c>
      <c r="Q314" s="178" t="str">
        <f t="shared" si="70"/>
        <v/>
      </c>
      <c r="R314" s="178" t="str">
        <f t="shared" si="70"/>
        <v/>
      </c>
      <c r="S314" s="178" t="str">
        <f t="shared" si="70"/>
        <v/>
      </c>
      <c r="T314" s="178" t="str">
        <f t="shared" si="70"/>
        <v/>
      </c>
      <c r="U314" s="178" t="str">
        <f t="shared" si="70"/>
        <v/>
      </c>
      <c r="V314" s="177" t="str">
        <f t="shared" si="66"/>
        <v/>
      </c>
      <c r="W314" s="178" t="str">
        <f t="shared" si="67"/>
        <v/>
      </c>
      <c r="X314" s="178" t="str">
        <f t="shared" si="68"/>
        <v/>
      </c>
      <c r="Y314" s="177">
        <f t="shared" si="69"/>
        <v>0</v>
      </c>
      <c r="Z314" s="178"/>
      <c r="AA314" s="178"/>
      <c r="AB314" s="178"/>
      <c r="AC314" s="179"/>
    </row>
    <row r="315" spans="1:29" hidden="1">
      <c r="A315" s="174" t="str">
        <f>'16- RC SERV'!A320</f>
        <v/>
      </c>
      <c r="B315" s="175"/>
      <c r="C315" s="176"/>
      <c r="D315" s="176"/>
      <c r="E315" s="25" t="str">
        <f>IF(A315="","",IF('16- RC SERV'!E280="TODO MÊS",E275,""))</f>
        <v/>
      </c>
      <c r="F315" s="170">
        <f t="shared" si="71"/>
        <v>0</v>
      </c>
      <c r="G315" s="170">
        <f t="shared" si="71"/>
        <v>0</v>
      </c>
      <c r="H315" s="170">
        <f t="shared" si="71"/>
        <v>0</v>
      </c>
      <c r="I315" s="170">
        <f t="shared" si="71"/>
        <v>0</v>
      </c>
      <c r="J315" s="177" t="str">
        <f t="shared" si="70"/>
        <v/>
      </c>
      <c r="K315" s="178" t="str">
        <f t="shared" si="70"/>
        <v/>
      </c>
      <c r="L315" s="178" t="str">
        <f t="shared" si="70"/>
        <v/>
      </c>
      <c r="M315" s="178" t="str">
        <f t="shared" si="70"/>
        <v/>
      </c>
      <c r="N315" s="178" t="str">
        <f t="shared" si="70"/>
        <v/>
      </c>
      <c r="O315" s="178" t="str">
        <f t="shared" si="70"/>
        <v/>
      </c>
      <c r="P315" s="178" t="str">
        <f t="shared" si="70"/>
        <v/>
      </c>
      <c r="Q315" s="178" t="str">
        <f t="shared" si="70"/>
        <v/>
      </c>
      <c r="R315" s="178" t="str">
        <f t="shared" si="70"/>
        <v/>
      </c>
      <c r="S315" s="178" t="str">
        <f t="shared" si="70"/>
        <v/>
      </c>
      <c r="T315" s="178" t="str">
        <f t="shared" si="70"/>
        <v/>
      </c>
      <c r="U315" s="178" t="str">
        <f t="shared" si="70"/>
        <v/>
      </c>
      <c r="V315" s="177" t="str">
        <f t="shared" si="66"/>
        <v/>
      </c>
      <c r="W315" s="178" t="str">
        <f t="shared" si="67"/>
        <v/>
      </c>
      <c r="X315" s="178" t="str">
        <f t="shared" si="68"/>
        <v/>
      </c>
      <c r="Y315" s="177">
        <f t="shared" si="69"/>
        <v>0</v>
      </c>
      <c r="Z315" s="178"/>
      <c r="AA315" s="178"/>
      <c r="AB315" s="178"/>
      <c r="AC315" s="179"/>
    </row>
    <row r="316" spans="1:29" hidden="1">
      <c r="A316" s="174" t="str">
        <f>'16- RC SERV'!A321</f>
        <v/>
      </c>
      <c r="B316" s="175"/>
      <c r="C316" s="176"/>
      <c r="D316" s="176"/>
      <c r="E316" s="25" t="str">
        <f>IF(A316="","",IF('16- RC SERV'!E281="TODO MÊS",E276,""))</f>
        <v/>
      </c>
      <c r="F316" s="170">
        <f t="shared" si="71"/>
        <v>0</v>
      </c>
      <c r="G316" s="170">
        <f t="shared" si="71"/>
        <v>0</v>
      </c>
      <c r="H316" s="170">
        <f t="shared" si="71"/>
        <v>0</v>
      </c>
      <c r="I316" s="170">
        <f t="shared" si="71"/>
        <v>0</v>
      </c>
      <c r="J316" s="177" t="str">
        <f t="shared" si="70"/>
        <v/>
      </c>
      <c r="K316" s="178" t="str">
        <f t="shared" si="70"/>
        <v/>
      </c>
      <c r="L316" s="178" t="str">
        <f t="shared" si="70"/>
        <v/>
      </c>
      <c r="M316" s="178" t="str">
        <f t="shared" si="70"/>
        <v/>
      </c>
      <c r="N316" s="178" t="str">
        <f t="shared" si="70"/>
        <v/>
      </c>
      <c r="O316" s="178" t="str">
        <f t="shared" si="70"/>
        <v/>
      </c>
      <c r="P316" s="178" t="str">
        <f t="shared" si="70"/>
        <v/>
      </c>
      <c r="Q316" s="178" t="str">
        <f t="shared" si="70"/>
        <v/>
      </c>
      <c r="R316" s="178" t="str">
        <f t="shared" si="70"/>
        <v/>
      </c>
      <c r="S316" s="178" t="str">
        <f t="shared" si="70"/>
        <v/>
      </c>
      <c r="T316" s="178" t="str">
        <f t="shared" si="70"/>
        <v/>
      </c>
      <c r="U316" s="178" t="str">
        <f t="shared" si="70"/>
        <v/>
      </c>
      <c r="V316" s="177" t="str">
        <f t="shared" si="66"/>
        <v/>
      </c>
      <c r="W316" s="178" t="str">
        <f t="shared" si="67"/>
        <v/>
      </c>
      <c r="X316" s="178" t="str">
        <f t="shared" si="68"/>
        <v/>
      </c>
      <c r="Y316" s="177">
        <f t="shared" si="69"/>
        <v>0</v>
      </c>
      <c r="Z316" s="178"/>
      <c r="AA316" s="178"/>
      <c r="AB316" s="178"/>
      <c r="AC316" s="179"/>
    </row>
    <row r="317" spans="1:29" hidden="1">
      <c r="A317" s="174" t="str">
        <f>'16- RC SERV'!A322</f>
        <v/>
      </c>
      <c r="B317" s="175"/>
      <c r="C317" s="176"/>
      <c r="D317" s="176"/>
      <c r="E317" s="25" t="str">
        <f>IF(A317="","",IF('16- RC SERV'!E282="TODO MÊS",E277,""))</f>
        <v/>
      </c>
      <c r="F317" s="170">
        <f t="shared" si="71"/>
        <v>0</v>
      </c>
      <c r="G317" s="170">
        <f t="shared" si="71"/>
        <v>0</v>
      </c>
      <c r="H317" s="170">
        <f t="shared" si="71"/>
        <v>0</v>
      </c>
      <c r="I317" s="170">
        <f t="shared" si="71"/>
        <v>0</v>
      </c>
      <c r="J317" s="177" t="str">
        <f t="shared" si="70"/>
        <v/>
      </c>
      <c r="K317" s="178" t="str">
        <f t="shared" si="70"/>
        <v/>
      </c>
      <c r="L317" s="178" t="str">
        <f t="shared" si="70"/>
        <v/>
      </c>
      <c r="M317" s="178" t="str">
        <f t="shared" si="70"/>
        <v/>
      </c>
      <c r="N317" s="178" t="str">
        <f t="shared" si="70"/>
        <v/>
      </c>
      <c r="O317" s="178" t="str">
        <f t="shared" si="70"/>
        <v/>
      </c>
      <c r="P317" s="178" t="str">
        <f t="shared" si="70"/>
        <v/>
      </c>
      <c r="Q317" s="178" t="str">
        <f t="shared" si="70"/>
        <v/>
      </c>
      <c r="R317" s="178" t="str">
        <f t="shared" si="70"/>
        <v/>
      </c>
      <c r="S317" s="178" t="str">
        <f t="shared" si="70"/>
        <v/>
      </c>
      <c r="T317" s="178" t="str">
        <f t="shared" si="70"/>
        <v/>
      </c>
      <c r="U317" s="178" t="str">
        <f t="shared" si="70"/>
        <v/>
      </c>
      <c r="V317" s="177" t="str">
        <f t="shared" si="66"/>
        <v/>
      </c>
      <c r="W317" s="178" t="str">
        <f t="shared" si="67"/>
        <v/>
      </c>
      <c r="X317" s="178" t="str">
        <f t="shared" si="68"/>
        <v/>
      </c>
      <c r="Y317" s="177">
        <f t="shared" si="69"/>
        <v>0</v>
      </c>
      <c r="Z317" s="178"/>
      <c r="AA317" s="178"/>
      <c r="AB317" s="178"/>
      <c r="AC317" s="179"/>
    </row>
    <row r="318" spans="1:29" hidden="1">
      <c r="A318" s="174" t="str">
        <f>'16- RC SERV'!A323</f>
        <v/>
      </c>
      <c r="B318" s="175"/>
      <c r="C318" s="176"/>
      <c r="D318" s="176"/>
      <c r="E318" s="25" t="str">
        <f>IF(A318="","",IF('16- RC SERV'!E283="TODO MÊS",E278,""))</f>
        <v/>
      </c>
      <c r="F318" s="170">
        <f t="shared" si="71"/>
        <v>0</v>
      </c>
      <c r="G318" s="170">
        <f t="shared" si="71"/>
        <v>0</v>
      </c>
      <c r="H318" s="170">
        <f t="shared" si="71"/>
        <v>0</v>
      </c>
      <c r="I318" s="170">
        <f t="shared" si="71"/>
        <v>0</v>
      </c>
      <c r="J318" s="177" t="str">
        <f t="shared" si="70"/>
        <v/>
      </c>
      <c r="K318" s="178" t="str">
        <f t="shared" si="70"/>
        <v/>
      </c>
      <c r="L318" s="178" t="str">
        <f t="shared" si="70"/>
        <v/>
      </c>
      <c r="M318" s="178" t="str">
        <f t="shared" si="70"/>
        <v/>
      </c>
      <c r="N318" s="178" t="str">
        <f t="shared" si="70"/>
        <v/>
      </c>
      <c r="O318" s="178" t="str">
        <f t="shared" si="70"/>
        <v/>
      </c>
      <c r="P318" s="178" t="str">
        <f t="shared" si="70"/>
        <v/>
      </c>
      <c r="Q318" s="178" t="str">
        <f t="shared" si="70"/>
        <v/>
      </c>
      <c r="R318" s="178" t="str">
        <f t="shared" si="70"/>
        <v/>
      </c>
      <c r="S318" s="178" t="str">
        <f t="shared" si="70"/>
        <v/>
      </c>
      <c r="T318" s="178" t="str">
        <f t="shared" si="70"/>
        <v/>
      </c>
      <c r="U318" s="178" t="str">
        <f t="shared" si="70"/>
        <v/>
      </c>
      <c r="V318" s="177" t="str">
        <f t="shared" si="66"/>
        <v/>
      </c>
      <c r="W318" s="178" t="str">
        <f t="shared" si="67"/>
        <v/>
      </c>
      <c r="X318" s="178" t="str">
        <f t="shared" si="68"/>
        <v/>
      </c>
      <c r="Y318" s="177">
        <f t="shared" si="69"/>
        <v>0</v>
      </c>
      <c r="Z318" s="178"/>
      <c r="AA318" s="178"/>
      <c r="AB318" s="178"/>
      <c r="AC318" s="179"/>
    </row>
    <row r="319" spans="1:29" hidden="1">
      <c r="A319" s="174" t="str">
        <f>'16- RC SERV'!A324</f>
        <v/>
      </c>
      <c r="B319" s="175"/>
      <c r="C319" s="176"/>
      <c r="D319" s="176"/>
      <c r="E319" s="25" t="str">
        <f>IF(A319="","",IF('16- RC SERV'!E284="TODO MÊS",E279,""))</f>
        <v/>
      </c>
      <c r="F319" s="170">
        <f t="shared" si="71"/>
        <v>0</v>
      </c>
      <c r="G319" s="170">
        <f t="shared" si="71"/>
        <v>0</v>
      </c>
      <c r="H319" s="170">
        <f t="shared" si="71"/>
        <v>0</v>
      </c>
      <c r="I319" s="170">
        <f t="shared" si="71"/>
        <v>0</v>
      </c>
      <c r="J319" s="177" t="str">
        <f t="shared" ref="J319:U334" si="72">IF($E319="","",IF(MONTH(J$5)=MONTH($A319),$F319*$E319,IF(MONTH(J$5)=MONTH($A319)+1,$G319*$E319,IF(MONTH(J$5)=MONTH($A319)+2,$H319*$E319,IF(MONTH(J$5)=MONTH($A319)+3,$I319*$E319,0)))))</f>
        <v/>
      </c>
      <c r="K319" s="178" t="str">
        <f t="shared" si="72"/>
        <v/>
      </c>
      <c r="L319" s="178" t="str">
        <f t="shared" si="72"/>
        <v/>
      </c>
      <c r="M319" s="178" t="str">
        <f t="shared" si="72"/>
        <v/>
      </c>
      <c r="N319" s="178" t="str">
        <f t="shared" si="72"/>
        <v/>
      </c>
      <c r="O319" s="178" t="str">
        <f t="shared" si="72"/>
        <v/>
      </c>
      <c r="P319" s="178" t="str">
        <f t="shared" si="72"/>
        <v/>
      </c>
      <c r="Q319" s="178" t="str">
        <f t="shared" si="72"/>
        <v/>
      </c>
      <c r="R319" s="178" t="str">
        <f t="shared" si="72"/>
        <v/>
      </c>
      <c r="S319" s="178" t="str">
        <f t="shared" si="72"/>
        <v/>
      </c>
      <c r="T319" s="178" t="str">
        <f t="shared" si="72"/>
        <v/>
      </c>
      <c r="U319" s="178" t="str">
        <f t="shared" si="72"/>
        <v/>
      </c>
      <c r="V319" s="177" t="str">
        <f t="shared" si="66"/>
        <v/>
      </c>
      <c r="W319" s="178" t="str">
        <f t="shared" si="67"/>
        <v/>
      </c>
      <c r="X319" s="178" t="str">
        <f t="shared" si="68"/>
        <v/>
      </c>
      <c r="Y319" s="177">
        <f t="shared" si="69"/>
        <v>0</v>
      </c>
      <c r="Z319" s="178"/>
      <c r="AA319" s="178"/>
      <c r="AB319" s="178"/>
      <c r="AC319" s="179"/>
    </row>
    <row r="320" spans="1:29" hidden="1">
      <c r="A320" s="174" t="str">
        <f>'16- RC SERV'!A325</f>
        <v/>
      </c>
      <c r="B320" s="175"/>
      <c r="C320" s="176"/>
      <c r="D320" s="176"/>
      <c r="E320" s="25" t="str">
        <f>IF(A320="","",IF('16- RC SERV'!E285="TODO MÊS",E280,""))</f>
        <v/>
      </c>
      <c r="F320" s="170">
        <f t="shared" si="71"/>
        <v>0</v>
      </c>
      <c r="G320" s="170">
        <f t="shared" si="71"/>
        <v>0</v>
      </c>
      <c r="H320" s="170">
        <f t="shared" si="71"/>
        <v>0</v>
      </c>
      <c r="I320" s="170">
        <f t="shared" si="71"/>
        <v>0</v>
      </c>
      <c r="J320" s="177" t="str">
        <f t="shared" si="72"/>
        <v/>
      </c>
      <c r="K320" s="178" t="str">
        <f t="shared" si="72"/>
        <v/>
      </c>
      <c r="L320" s="178" t="str">
        <f t="shared" si="72"/>
        <v/>
      </c>
      <c r="M320" s="178" t="str">
        <f t="shared" si="72"/>
        <v/>
      </c>
      <c r="N320" s="178" t="str">
        <f t="shared" si="72"/>
        <v/>
      </c>
      <c r="O320" s="178" t="str">
        <f t="shared" si="72"/>
        <v/>
      </c>
      <c r="P320" s="178" t="str">
        <f t="shared" si="72"/>
        <v/>
      </c>
      <c r="Q320" s="178" t="str">
        <f t="shared" si="72"/>
        <v/>
      </c>
      <c r="R320" s="178" t="str">
        <f t="shared" si="72"/>
        <v/>
      </c>
      <c r="S320" s="178" t="str">
        <f t="shared" si="72"/>
        <v/>
      </c>
      <c r="T320" s="178" t="str">
        <f t="shared" si="72"/>
        <v/>
      </c>
      <c r="U320" s="178" t="str">
        <f t="shared" si="72"/>
        <v/>
      </c>
      <c r="V320" s="177" t="str">
        <f t="shared" si="66"/>
        <v/>
      </c>
      <c r="W320" s="178" t="str">
        <f t="shared" si="67"/>
        <v/>
      </c>
      <c r="X320" s="178" t="str">
        <f t="shared" si="68"/>
        <v/>
      </c>
      <c r="Y320" s="177">
        <f t="shared" si="69"/>
        <v>0</v>
      </c>
      <c r="Z320" s="178"/>
      <c r="AA320" s="178"/>
      <c r="AB320" s="178"/>
      <c r="AC320" s="179"/>
    </row>
    <row r="321" spans="1:29" hidden="1">
      <c r="A321" s="174" t="str">
        <f>'16- RC SERV'!A326</f>
        <v/>
      </c>
      <c r="B321" s="175"/>
      <c r="C321" s="176"/>
      <c r="D321" s="176"/>
      <c r="E321" s="25" t="str">
        <f>IF(A321="","",IF('16- RC SERV'!E286="TODO MÊS",E281,""))</f>
        <v/>
      </c>
      <c r="F321" s="170">
        <f t="shared" si="71"/>
        <v>0</v>
      </c>
      <c r="G321" s="170">
        <f t="shared" si="71"/>
        <v>0</v>
      </c>
      <c r="H321" s="170">
        <f t="shared" si="71"/>
        <v>0</v>
      </c>
      <c r="I321" s="170">
        <f t="shared" si="71"/>
        <v>0</v>
      </c>
      <c r="J321" s="177" t="str">
        <f t="shared" si="72"/>
        <v/>
      </c>
      <c r="K321" s="178" t="str">
        <f t="shared" si="72"/>
        <v/>
      </c>
      <c r="L321" s="178" t="str">
        <f t="shared" si="72"/>
        <v/>
      </c>
      <c r="M321" s="178" t="str">
        <f t="shared" si="72"/>
        <v/>
      </c>
      <c r="N321" s="178" t="str">
        <f t="shared" si="72"/>
        <v/>
      </c>
      <c r="O321" s="178" t="str">
        <f t="shared" si="72"/>
        <v/>
      </c>
      <c r="P321" s="178" t="str">
        <f t="shared" si="72"/>
        <v/>
      </c>
      <c r="Q321" s="178" t="str">
        <f t="shared" si="72"/>
        <v/>
      </c>
      <c r="R321" s="178" t="str">
        <f t="shared" si="72"/>
        <v/>
      </c>
      <c r="S321" s="178" t="str">
        <f t="shared" si="72"/>
        <v/>
      </c>
      <c r="T321" s="178" t="str">
        <f t="shared" si="72"/>
        <v/>
      </c>
      <c r="U321" s="178" t="str">
        <f t="shared" si="72"/>
        <v/>
      </c>
      <c r="V321" s="177" t="str">
        <f t="shared" si="66"/>
        <v/>
      </c>
      <c r="W321" s="178" t="str">
        <f t="shared" si="67"/>
        <v/>
      </c>
      <c r="X321" s="178" t="str">
        <f t="shared" si="68"/>
        <v/>
      </c>
      <c r="Y321" s="177">
        <f t="shared" si="69"/>
        <v>0</v>
      </c>
      <c r="Z321" s="178"/>
      <c r="AA321" s="178"/>
      <c r="AB321" s="178"/>
      <c r="AC321" s="179"/>
    </row>
    <row r="322" spans="1:29" hidden="1">
      <c r="A322" s="174" t="str">
        <f>'16- RC SERV'!A327</f>
        <v/>
      </c>
      <c r="B322" s="175"/>
      <c r="C322" s="176"/>
      <c r="D322" s="176"/>
      <c r="E322" s="25" t="str">
        <f>IF(A322="","",IF('16- RC SERV'!E287="TODO MÊS",E282,""))</f>
        <v/>
      </c>
      <c r="F322" s="170">
        <f t="shared" si="71"/>
        <v>0</v>
      </c>
      <c r="G322" s="170">
        <f t="shared" si="71"/>
        <v>0</v>
      </c>
      <c r="H322" s="170">
        <f t="shared" si="71"/>
        <v>0</v>
      </c>
      <c r="I322" s="170">
        <f t="shared" si="71"/>
        <v>0</v>
      </c>
      <c r="J322" s="177" t="str">
        <f t="shared" si="72"/>
        <v/>
      </c>
      <c r="K322" s="178" t="str">
        <f t="shared" si="72"/>
        <v/>
      </c>
      <c r="L322" s="178" t="str">
        <f t="shared" si="72"/>
        <v/>
      </c>
      <c r="M322" s="178" t="str">
        <f t="shared" si="72"/>
        <v/>
      </c>
      <c r="N322" s="178" t="str">
        <f t="shared" si="72"/>
        <v/>
      </c>
      <c r="O322" s="178" t="str">
        <f t="shared" si="72"/>
        <v/>
      </c>
      <c r="P322" s="178" t="str">
        <f t="shared" si="72"/>
        <v/>
      </c>
      <c r="Q322" s="178" t="str">
        <f t="shared" si="72"/>
        <v/>
      </c>
      <c r="R322" s="178" t="str">
        <f t="shared" si="72"/>
        <v/>
      </c>
      <c r="S322" s="178" t="str">
        <f t="shared" si="72"/>
        <v/>
      </c>
      <c r="T322" s="178" t="str">
        <f t="shared" si="72"/>
        <v/>
      </c>
      <c r="U322" s="178" t="str">
        <f t="shared" si="72"/>
        <v/>
      </c>
      <c r="V322" s="177" t="str">
        <f t="shared" si="66"/>
        <v/>
      </c>
      <c r="W322" s="178" t="str">
        <f t="shared" si="67"/>
        <v/>
      </c>
      <c r="X322" s="178" t="str">
        <f t="shared" si="68"/>
        <v/>
      </c>
      <c r="Y322" s="177">
        <f t="shared" si="69"/>
        <v>0</v>
      </c>
      <c r="Z322" s="178"/>
      <c r="AA322" s="178"/>
      <c r="AB322" s="178"/>
      <c r="AC322" s="179"/>
    </row>
    <row r="323" spans="1:29" hidden="1">
      <c r="A323" s="174" t="str">
        <f>'16- RC SERV'!A328</f>
        <v/>
      </c>
      <c r="B323" s="175"/>
      <c r="C323" s="176"/>
      <c r="D323" s="176"/>
      <c r="E323" s="25" t="str">
        <f>IF(A323="","",IF('16- RC SERV'!E288="TODO MÊS",E283,""))</f>
        <v/>
      </c>
      <c r="F323" s="170">
        <f t="shared" si="71"/>
        <v>0</v>
      </c>
      <c r="G323" s="170">
        <f t="shared" si="71"/>
        <v>0</v>
      </c>
      <c r="H323" s="170">
        <f t="shared" si="71"/>
        <v>0</v>
      </c>
      <c r="I323" s="170">
        <f t="shared" si="71"/>
        <v>0</v>
      </c>
      <c r="J323" s="177" t="str">
        <f t="shared" si="72"/>
        <v/>
      </c>
      <c r="K323" s="178" t="str">
        <f t="shared" si="72"/>
        <v/>
      </c>
      <c r="L323" s="178" t="str">
        <f t="shared" si="72"/>
        <v/>
      </c>
      <c r="M323" s="178" t="str">
        <f t="shared" si="72"/>
        <v/>
      </c>
      <c r="N323" s="178" t="str">
        <f t="shared" si="72"/>
        <v/>
      </c>
      <c r="O323" s="178" t="str">
        <f t="shared" si="72"/>
        <v/>
      </c>
      <c r="P323" s="178" t="str">
        <f t="shared" si="72"/>
        <v/>
      </c>
      <c r="Q323" s="178" t="str">
        <f t="shared" si="72"/>
        <v/>
      </c>
      <c r="R323" s="178" t="str">
        <f t="shared" si="72"/>
        <v/>
      </c>
      <c r="S323" s="178" t="str">
        <f t="shared" si="72"/>
        <v/>
      </c>
      <c r="T323" s="178" t="str">
        <f t="shared" si="72"/>
        <v/>
      </c>
      <c r="U323" s="178" t="str">
        <f t="shared" si="72"/>
        <v/>
      </c>
      <c r="V323" s="177" t="str">
        <f t="shared" si="66"/>
        <v/>
      </c>
      <c r="W323" s="178" t="str">
        <f t="shared" si="67"/>
        <v/>
      </c>
      <c r="X323" s="178" t="str">
        <f t="shared" si="68"/>
        <v/>
      </c>
      <c r="Y323" s="177">
        <f t="shared" si="69"/>
        <v>0</v>
      </c>
      <c r="Z323" s="178"/>
      <c r="AA323" s="178"/>
      <c r="AB323" s="178"/>
      <c r="AC323" s="179"/>
    </row>
    <row r="324" spans="1:29" hidden="1">
      <c r="A324" s="174" t="str">
        <f>'16- RC SERV'!A329</f>
        <v/>
      </c>
      <c r="B324" s="175"/>
      <c r="C324" s="176"/>
      <c r="D324" s="176"/>
      <c r="E324" s="25" t="str">
        <f>IF(A324="","",IF('16- RC SERV'!E289="TODO MÊS",E284,""))</f>
        <v/>
      </c>
      <c r="F324" s="170">
        <f t="shared" si="71"/>
        <v>0</v>
      </c>
      <c r="G324" s="170">
        <f t="shared" si="71"/>
        <v>0</v>
      </c>
      <c r="H324" s="170">
        <f t="shared" si="71"/>
        <v>0</v>
      </c>
      <c r="I324" s="170">
        <f t="shared" si="71"/>
        <v>0</v>
      </c>
      <c r="J324" s="177" t="str">
        <f t="shared" si="72"/>
        <v/>
      </c>
      <c r="K324" s="178" t="str">
        <f t="shared" si="72"/>
        <v/>
      </c>
      <c r="L324" s="178" t="str">
        <f t="shared" si="72"/>
        <v/>
      </c>
      <c r="M324" s="178" t="str">
        <f t="shared" si="72"/>
        <v/>
      </c>
      <c r="N324" s="178" t="str">
        <f t="shared" si="72"/>
        <v/>
      </c>
      <c r="O324" s="178" t="str">
        <f t="shared" si="72"/>
        <v/>
      </c>
      <c r="P324" s="178" t="str">
        <f t="shared" si="72"/>
        <v/>
      </c>
      <c r="Q324" s="178" t="str">
        <f t="shared" si="72"/>
        <v/>
      </c>
      <c r="R324" s="178" t="str">
        <f t="shared" si="72"/>
        <v/>
      </c>
      <c r="S324" s="178" t="str">
        <f t="shared" si="72"/>
        <v/>
      </c>
      <c r="T324" s="178" t="str">
        <f t="shared" si="72"/>
        <v/>
      </c>
      <c r="U324" s="178" t="str">
        <f t="shared" si="72"/>
        <v/>
      </c>
      <c r="V324" s="177" t="str">
        <f t="shared" si="66"/>
        <v/>
      </c>
      <c r="W324" s="178" t="str">
        <f t="shared" si="67"/>
        <v/>
      </c>
      <c r="X324" s="178" t="str">
        <f t="shared" si="68"/>
        <v/>
      </c>
      <c r="Y324" s="177">
        <f t="shared" si="69"/>
        <v>0</v>
      </c>
      <c r="Z324" s="178"/>
      <c r="AA324" s="178"/>
      <c r="AB324" s="178"/>
      <c r="AC324" s="179"/>
    </row>
    <row r="325" spans="1:29" hidden="1">
      <c r="A325" s="180" t="str">
        <f>'16- RC SERV'!A330</f>
        <v/>
      </c>
      <c r="B325" s="181"/>
      <c r="C325" s="182"/>
      <c r="D325" s="182"/>
      <c r="E325" s="183" t="str">
        <f>IF(A325="","",IF('16- RC SERV'!E290="TODO MÊS",E285,""))</f>
        <v/>
      </c>
      <c r="F325" s="171">
        <f t="shared" si="71"/>
        <v>0</v>
      </c>
      <c r="G325" s="171">
        <f t="shared" si="71"/>
        <v>0</v>
      </c>
      <c r="H325" s="171">
        <f t="shared" si="71"/>
        <v>0</v>
      </c>
      <c r="I325" s="171">
        <f t="shared" si="71"/>
        <v>0</v>
      </c>
      <c r="J325" s="184" t="str">
        <f t="shared" si="72"/>
        <v/>
      </c>
      <c r="K325" s="185" t="str">
        <f t="shared" si="72"/>
        <v/>
      </c>
      <c r="L325" s="185" t="str">
        <f t="shared" si="72"/>
        <v/>
      </c>
      <c r="M325" s="185" t="str">
        <f t="shared" si="72"/>
        <v/>
      </c>
      <c r="N325" s="185" t="str">
        <f t="shared" si="72"/>
        <v/>
      </c>
      <c r="O325" s="185" t="str">
        <f t="shared" si="72"/>
        <v/>
      </c>
      <c r="P325" s="185" t="str">
        <f t="shared" si="72"/>
        <v/>
      </c>
      <c r="Q325" s="185" t="str">
        <f t="shared" si="72"/>
        <v/>
      </c>
      <c r="R325" s="185" t="str">
        <f t="shared" si="72"/>
        <v/>
      </c>
      <c r="S325" s="185" t="str">
        <f t="shared" si="72"/>
        <v/>
      </c>
      <c r="T325" s="185" t="str">
        <f t="shared" si="72"/>
        <v/>
      </c>
      <c r="U325" s="185" t="str">
        <f t="shared" si="72"/>
        <v/>
      </c>
      <c r="V325" s="184" t="str">
        <f t="shared" si="66"/>
        <v/>
      </c>
      <c r="W325" s="185" t="str">
        <f t="shared" si="67"/>
        <v/>
      </c>
      <c r="X325" s="186" t="str">
        <f t="shared" si="68"/>
        <v/>
      </c>
      <c r="Y325" s="184">
        <f t="shared" si="69"/>
        <v>0</v>
      </c>
      <c r="Z325" s="185"/>
      <c r="AA325" s="185"/>
      <c r="AB325" s="185"/>
      <c r="AC325" s="186"/>
    </row>
    <row r="326" spans="1:29" hidden="1">
      <c r="A326" s="174">
        <f>'16- RC SERV'!A331</f>
        <v>45901</v>
      </c>
      <c r="B326" s="175"/>
      <c r="C326" s="176"/>
      <c r="D326" s="176"/>
      <c r="E326" s="25" t="str">
        <f>IF(A326="","",IF('16- RC SERV'!E291="TODO MÊS",E286,""))</f>
        <v/>
      </c>
      <c r="F326" s="170">
        <f t="shared" ref="F326:I345" si="73">F286</f>
        <v>1</v>
      </c>
      <c r="G326" s="170">
        <f t="shared" si="73"/>
        <v>0</v>
      </c>
      <c r="H326" s="170">
        <f t="shared" si="73"/>
        <v>0</v>
      </c>
      <c r="I326" s="170">
        <f t="shared" si="73"/>
        <v>0</v>
      </c>
      <c r="J326" s="177" t="str">
        <f t="shared" si="72"/>
        <v/>
      </c>
      <c r="K326" s="178" t="str">
        <f t="shared" si="72"/>
        <v/>
      </c>
      <c r="L326" s="178" t="str">
        <f t="shared" si="72"/>
        <v/>
      </c>
      <c r="M326" s="178" t="str">
        <f t="shared" si="72"/>
        <v/>
      </c>
      <c r="N326" s="178" t="str">
        <f t="shared" si="72"/>
        <v/>
      </c>
      <c r="O326" s="178" t="str">
        <f t="shared" si="72"/>
        <v/>
      </c>
      <c r="P326" s="178" t="str">
        <f t="shared" si="72"/>
        <v/>
      </c>
      <c r="Q326" s="178" t="str">
        <f t="shared" si="72"/>
        <v/>
      </c>
      <c r="R326" s="178" t="str">
        <f t="shared" si="72"/>
        <v/>
      </c>
      <c r="S326" s="178" t="str">
        <f t="shared" si="72"/>
        <v/>
      </c>
      <c r="T326" s="178" t="str">
        <f t="shared" si="72"/>
        <v/>
      </c>
      <c r="U326" s="178" t="str">
        <f t="shared" si="72"/>
        <v/>
      </c>
      <c r="V326" s="177" t="str">
        <f>IF($E326="","",IF(MONTH($A326)=MONTH(U$5),$G326*$E326,IF(MONTH($A326)=MONTH(T$5),$H326*$E326,IF(MONTH($A326)=S$5,$I326*$E326,0))))</f>
        <v/>
      </c>
      <c r="W326" s="178" t="str">
        <f t="shared" si="67"/>
        <v/>
      </c>
      <c r="X326" s="178" t="str">
        <f t="shared" si="68"/>
        <v/>
      </c>
      <c r="Y326" s="177">
        <f t="shared" si="69"/>
        <v>0</v>
      </c>
      <c r="Z326" s="178"/>
      <c r="AA326" s="178"/>
      <c r="AB326" s="178"/>
      <c r="AC326" s="179"/>
    </row>
    <row r="327" spans="1:29" hidden="1">
      <c r="A327" s="174">
        <f>'16- RC SERV'!A332</f>
        <v>45931</v>
      </c>
      <c r="B327" s="175"/>
      <c r="C327" s="176"/>
      <c r="D327" s="176"/>
      <c r="E327" s="25" t="str">
        <f>IF(A327="","",IF('16- RC SERV'!E292="TODO MÊS",E287,""))</f>
        <v/>
      </c>
      <c r="F327" s="170">
        <f t="shared" si="73"/>
        <v>1</v>
      </c>
      <c r="G327" s="170">
        <f t="shared" si="73"/>
        <v>0</v>
      </c>
      <c r="H327" s="170">
        <f t="shared" si="73"/>
        <v>0</v>
      </c>
      <c r="I327" s="170">
        <f t="shared" si="73"/>
        <v>0</v>
      </c>
      <c r="J327" s="177" t="str">
        <f t="shared" si="72"/>
        <v/>
      </c>
      <c r="K327" s="178" t="str">
        <f t="shared" si="72"/>
        <v/>
      </c>
      <c r="L327" s="178" t="str">
        <f t="shared" si="72"/>
        <v/>
      </c>
      <c r="M327" s="178" t="str">
        <f t="shared" si="72"/>
        <v/>
      </c>
      <c r="N327" s="178" t="str">
        <f t="shared" si="72"/>
        <v/>
      </c>
      <c r="O327" s="178" t="str">
        <f t="shared" si="72"/>
        <v/>
      </c>
      <c r="P327" s="178" t="str">
        <f t="shared" si="72"/>
        <v/>
      </c>
      <c r="Q327" s="178" t="str">
        <f t="shared" si="72"/>
        <v/>
      </c>
      <c r="R327" s="178" t="str">
        <f t="shared" si="72"/>
        <v/>
      </c>
      <c r="S327" s="178" t="str">
        <f t="shared" si="72"/>
        <v/>
      </c>
      <c r="T327" s="178" t="str">
        <f t="shared" si="72"/>
        <v/>
      </c>
      <c r="U327" s="178" t="str">
        <f t="shared" si="72"/>
        <v/>
      </c>
      <c r="V327" s="177" t="str">
        <f t="shared" ref="V327:V365" si="74">IF($E327="","",IF(MONTH($A327)=MONTH(U$5),$G327*$E327,IF(MONTH($A327)=MONTH(T$5),$H327*$E327,IF(MONTH($A327)=S$5,$I327*$E327,0))))</f>
        <v/>
      </c>
      <c r="W327" s="178" t="str">
        <f t="shared" si="67"/>
        <v/>
      </c>
      <c r="X327" s="178" t="str">
        <f t="shared" si="68"/>
        <v/>
      </c>
      <c r="Y327" s="177">
        <f t="shared" si="69"/>
        <v>0</v>
      </c>
      <c r="Z327" s="178"/>
      <c r="AA327" s="178"/>
      <c r="AB327" s="178"/>
      <c r="AC327" s="179"/>
    </row>
    <row r="328" spans="1:29" hidden="1">
      <c r="A328" s="174">
        <f>'16- RC SERV'!A333</f>
        <v>45965</v>
      </c>
      <c r="B328" s="175"/>
      <c r="C328" s="176"/>
      <c r="D328" s="176"/>
      <c r="E328" s="25" t="str">
        <f>IF(A328="","",IF('16- RC SERV'!E293="TODO MÊS",E288,""))</f>
        <v/>
      </c>
      <c r="F328" s="170">
        <f t="shared" si="73"/>
        <v>1</v>
      </c>
      <c r="G328" s="170">
        <f t="shared" si="73"/>
        <v>0</v>
      </c>
      <c r="H328" s="170">
        <f t="shared" si="73"/>
        <v>0</v>
      </c>
      <c r="I328" s="170">
        <f t="shared" si="73"/>
        <v>0</v>
      </c>
      <c r="J328" s="177" t="str">
        <f t="shared" si="72"/>
        <v/>
      </c>
      <c r="K328" s="178" t="str">
        <f t="shared" si="72"/>
        <v/>
      </c>
      <c r="L328" s="178" t="str">
        <f t="shared" si="72"/>
        <v/>
      </c>
      <c r="M328" s="178" t="str">
        <f t="shared" si="72"/>
        <v/>
      </c>
      <c r="N328" s="178" t="str">
        <f t="shared" si="72"/>
        <v/>
      </c>
      <c r="O328" s="178" t="str">
        <f t="shared" si="72"/>
        <v/>
      </c>
      <c r="P328" s="178" t="str">
        <f t="shared" si="72"/>
        <v/>
      </c>
      <c r="Q328" s="178" t="str">
        <f t="shared" si="72"/>
        <v/>
      </c>
      <c r="R328" s="178" t="str">
        <f t="shared" si="72"/>
        <v/>
      </c>
      <c r="S328" s="178" t="str">
        <f t="shared" si="72"/>
        <v/>
      </c>
      <c r="T328" s="178" t="str">
        <f t="shared" si="72"/>
        <v/>
      </c>
      <c r="U328" s="178" t="str">
        <f t="shared" si="72"/>
        <v/>
      </c>
      <c r="V328" s="177" t="str">
        <f t="shared" si="74"/>
        <v/>
      </c>
      <c r="W328" s="178" t="str">
        <f t="shared" si="67"/>
        <v/>
      </c>
      <c r="X328" s="178" t="str">
        <f t="shared" si="68"/>
        <v/>
      </c>
      <c r="Y328" s="177">
        <f t="shared" si="69"/>
        <v>0</v>
      </c>
      <c r="Z328" s="178"/>
      <c r="AA328" s="178"/>
      <c r="AB328" s="178"/>
      <c r="AC328" s="179"/>
    </row>
    <row r="329" spans="1:29" hidden="1">
      <c r="A329" s="174">
        <f>'16- RC SERV'!A334</f>
        <v>45995</v>
      </c>
      <c r="B329" s="175"/>
      <c r="C329" s="176"/>
      <c r="D329" s="176"/>
      <c r="E329" s="25" t="str">
        <f>IF(A329="","",IF('16- RC SERV'!E294="TODO MÊS",E289,""))</f>
        <v/>
      </c>
      <c r="F329" s="170">
        <f t="shared" si="73"/>
        <v>1</v>
      </c>
      <c r="G329" s="170">
        <f t="shared" si="73"/>
        <v>0</v>
      </c>
      <c r="H329" s="170">
        <f t="shared" si="73"/>
        <v>0</v>
      </c>
      <c r="I329" s="170">
        <f t="shared" si="73"/>
        <v>0</v>
      </c>
      <c r="J329" s="177" t="str">
        <f t="shared" si="72"/>
        <v/>
      </c>
      <c r="K329" s="178" t="str">
        <f t="shared" si="72"/>
        <v/>
      </c>
      <c r="L329" s="178" t="str">
        <f t="shared" si="72"/>
        <v/>
      </c>
      <c r="M329" s="178" t="str">
        <f t="shared" si="72"/>
        <v/>
      </c>
      <c r="N329" s="178" t="str">
        <f t="shared" si="72"/>
        <v/>
      </c>
      <c r="O329" s="178" t="str">
        <f t="shared" si="72"/>
        <v/>
      </c>
      <c r="P329" s="178" t="str">
        <f t="shared" si="72"/>
        <v/>
      </c>
      <c r="Q329" s="178" t="str">
        <f t="shared" si="72"/>
        <v/>
      </c>
      <c r="R329" s="178" t="str">
        <f t="shared" si="72"/>
        <v/>
      </c>
      <c r="S329" s="178" t="str">
        <f t="shared" si="72"/>
        <v/>
      </c>
      <c r="T329" s="178" t="str">
        <f t="shared" si="72"/>
        <v/>
      </c>
      <c r="U329" s="178" t="str">
        <f t="shared" si="72"/>
        <v/>
      </c>
      <c r="V329" s="177" t="str">
        <f t="shared" si="74"/>
        <v/>
      </c>
      <c r="W329" s="178" t="str">
        <f t="shared" si="67"/>
        <v/>
      </c>
      <c r="X329" s="178" t="str">
        <f t="shared" si="68"/>
        <v/>
      </c>
      <c r="Y329" s="177">
        <f t="shared" si="69"/>
        <v>0</v>
      </c>
      <c r="Z329" s="178"/>
      <c r="AA329" s="178"/>
      <c r="AB329" s="178"/>
      <c r="AC329" s="179"/>
    </row>
    <row r="330" spans="1:29" hidden="1">
      <c r="A330" s="174">
        <f>'16- RC SERV'!A335</f>
        <v>46027</v>
      </c>
      <c r="B330" s="175"/>
      <c r="C330" s="176"/>
      <c r="D330" s="176"/>
      <c r="E330" s="25" t="str">
        <f>IF(A330="","",IF('16- RC SERV'!E295="TODO MÊS",E290,""))</f>
        <v/>
      </c>
      <c r="F330" s="170">
        <f t="shared" si="73"/>
        <v>1</v>
      </c>
      <c r="G330" s="170">
        <f t="shared" si="73"/>
        <v>0</v>
      </c>
      <c r="H330" s="170">
        <f t="shared" si="73"/>
        <v>0</v>
      </c>
      <c r="I330" s="170">
        <f t="shared" si="73"/>
        <v>0</v>
      </c>
      <c r="J330" s="177" t="str">
        <f t="shared" si="72"/>
        <v/>
      </c>
      <c r="K330" s="178" t="str">
        <f t="shared" si="72"/>
        <v/>
      </c>
      <c r="L330" s="178" t="str">
        <f t="shared" si="72"/>
        <v/>
      </c>
      <c r="M330" s="178" t="str">
        <f t="shared" si="72"/>
        <v/>
      </c>
      <c r="N330" s="178" t="str">
        <f t="shared" si="72"/>
        <v/>
      </c>
      <c r="O330" s="178" t="str">
        <f t="shared" si="72"/>
        <v/>
      </c>
      <c r="P330" s="178" t="str">
        <f t="shared" si="72"/>
        <v/>
      </c>
      <c r="Q330" s="178" t="str">
        <f t="shared" si="72"/>
        <v/>
      </c>
      <c r="R330" s="178" t="str">
        <f t="shared" si="72"/>
        <v/>
      </c>
      <c r="S330" s="178" t="str">
        <f t="shared" si="72"/>
        <v/>
      </c>
      <c r="T330" s="178" t="str">
        <f t="shared" si="72"/>
        <v/>
      </c>
      <c r="U330" s="178" t="str">
        <f t="shared" si="72"/>
        <v/>
      </c>
      <c r="V330" s="177" t="str">
        <f t="shared" si="74"/>
        <v/>
      </c>
      <c r="W330" s="178" t="str">
        <f>IF($E330="","",IF(MONTH($A330)=MONTH(V$5),$G330*$E330,IF(MONTH($A330)=MONTH(U$5),$H330*$E330,IF(MONTH($A330)=T$5,$I330*$E330,0))))</f>
        <v/>
      </c>
      <c r="X330" s="178" t="str">
        <f>IF($E330="","",IF(MONTH($A330)=MONTH(W$5),$G330*$E330,IF(MONTH($A330)=MONTH(V$5),$H330*$E330,IF(MONTH($A330)=U$5,$I330*$E330,0))))</f>
        <v/>
      </c>
      <c r="Y330" s="177">
        <f t="shared" si="69"/>
        <v>0</v>
      </c>
      <c r="Z330" s="178"/>
      <c r="AA330" s="178"/>
      <c r="AB330" s="178"/>
      <c r="AC330" s="179"/>
    </row>
    <row r="331" spans="1:29" hidden="1">
      <c r="A331" s="174">
        <f>'16- RC SERV'!A336</f>
        <v>46058</v>
      </c>
      <c r="B331" s="175"/>
      <c r="C331" s="176"/>
      <c r="D331" s="176"/>
      <c r="E331" s="25" t="str">
        <f>IF(A331="","",IF('16- RC SERV'!E296="TODO MÊS",E291,""))</f>
        <v/>
      </c>
      <c r="F331" s="170">
        <f t="shared" si="73"/>
        <v>1</v>
      </c>
      <c r="G331" s="170">
        <f t="shared" si="73"/>
        <v>0</v>
      </c>
      <c r="H331" s="170">
        <f t="shared" si="73"/>
        <v>0</v>
      </c>
      <c r="I331" s="170">
        <f t="shared" si="73"/>
        <v>0</v>
      </c>
      <c r="J331" s="177" t="str">
        <f t="shared" si="72"/>
        <v/>
      </c>
      <c r="K331" s="178" t="str">
        <f t="shared" si="72"/>
        <v/>
      </c>
      <c r="L331" s="178" t="str">
        <f t="shared" si="72"/>
        <v/>
      </c>
      <c r="M331" s="178" t="str">
        <f t="shared" si="72"/>
        <v/>
      </c>
      <c r="N331" s="178" t="str">
        <f t="shared" si="72"/>
        <v/>
      </c>
      <c r="O331" s="178" t="str">
        <f t="shared" si="72"/>
        <v/>
      </c>
      <c r="P331" s="178" t="str">
        <f t="shared" si="72"/>
        <v/>
      </c>
      <c r="Q331" s="178" t="str">
        <f t="shared" si="72"/>
        <v/>
      </c>
      <c r="R331" s="178" t="str">
        <f t="shared" si="72"/>
        <v/>
      </c>
      <c r="S331" s="178" t="str">
        <f t="shared" si="72"/>
        <v/>
      </c>
      <c r="T331" s="178" t="str">
        <f t="shared" si="72"/>
        <v/>
      </c>
      <c r="U331" s="178" t="str">
        <f t="shared" si="72"/>
        <v/>
      </c>
      <c r="V331" s="177" t="str">
        <f t="shared" si="74"/>
        <v/>
      </c>
      <c r="W331" s="178" t="str">
        <f t="shared" ref="W331:W369" si="75">IF($E331="","",IF(MONTH($A331)=MONTH(V$5),$G331*$E331,IF(MONTH($A331)=MONTH(U$5),$H331*$E331,IF(MONTH($A331)=T$5,$I331*$E331,0))))</f>
        <v/>
      </c>
      <c r="X331" s="178" t="str">
        <f t="shared" ref="X331:X369" si="76">IF($E331="","",IF(MONTH($A331)=MONTH(W$5),$G331*$E331,IF(MONTH($A331)=MONTH(V$5),$H331*$E331,IF(MONTH($A331)=U$5,$I331*$E331,0))))</f>
        <v/>
      </c>
      <c r="Y331" s="177">
        <f t="shared" si="69"/>
        <v>0</v>
      </c>
      <c r="Z331" s="178"/>
      <c r="AA331" s="178"/>
      <c r="AB331" s="178"/>
      <c r="AC331" s="179"/>
    </row>
    <row r="332" spans="1:29" hidden="1">
      <c r="A332" s="174">
        <f>'16- RC SERV'!A337</f>
        <v>46087</v>
      </c>
      <c r="B332" s="175"/>
      <c r="C332" s="176"/>
      <c r="D332" s="176"/>
      <c r="E332" s="25" t="str">
        <f>IF(A332="","",IF('16- RC SERV'!E297="TODO MÊS",E292,""))</f>
        <v/>
      </c>
      <c r="F332" s="170">
        <f t="shared" si="73"/>
        <v>1</v>
      </c>
      <c r="G332" s="170">
        <f t="shared" si="73"/>
        <v>0</v>
      </c>
      <c r="H332" s="170">
        <f t="shared" si="73"/>
        <v>0</v>
      </c>
      <c r="I332" s="170">
        <f t="shared" si="73"/>
        <v>0</v>
      </c>
      <c r="J332" s="177" t="str">
        <f t="shared" si="72"/>
        <v/>
      </c>
      <c r="K332" s="178" t="str">
        <f t="shared" si="72"/>
        <v/>
      </c>
      <c r="L332" s="178" t="str">
        <f t="shared" si="72"/>
        <v/>
      </c>
      <c r="M332" s="178" t="str">
        <f t="shared" si="72"/>
        <v/>
      </c>
      <c r="N332" s="178" t="str">
        <f t="shared" si="72"/>
        <v/>
      </c>
      <c r="O332" s="178" t="str">
        <f t="shared" si="72"/>
        <v/>
      </c>
      <c r="P332" s="178" t="str">
        <f t="shared" si="72"/>
        <v/>
      </c>
      <c r="Q332" s="178" t="str">
        <f t="shared" si="72"/>
        <v/>
      </c>
      <c r="R332" s="178" t="str">
        <f t="shared" si="72"/>
        <v/>
      </c>
      <c r="S332" s="178" t="str">
        <f t="shared" si="72"/>
        <v/>
      </c>
      <c r="T332" s="178" t="str">
        <f t="shared" si="72"/>
        <v/>
      </c>
      <c r="U332" s="178" t="str">
        <f t="shared" si="72"/>
        <v/>
      </c>
      <c r="V332" s="177" t="str">
        <f t="shared" si="74"/>
        <v/>
      </c>
      <c r="W332" s="178" t="str">
        <f t="shared" si="75"/>
        <v/>
      </c>
      <c r="X332" s="178" t="str">
        <f t="shared" si="76"/>
        <v/>
      </c>
      <c r="Y332" s="177">
        <f t="shared" si="69"/>
        <v>0</v>
      </c>
      <c r="Z332" s="178"/>
      <c r="AA332" s="178"/>
      <c r="AB332" s="178"/>
      <c r="AC332" s="179"/>
    </row>
    <row r="333" spans="1:29" hidden="1">
      <c r="A333" s="174">
        <f>'16- RC SERV'!A338</f>
        <v>46118</v>
      </c>
      <c r="B333" s="175"/>
      <c r="C333" s="176"/>
      <c r="D333" s="176"/>
      <c r="E333" s="25" t="str">
        <f>IF(A333="","",IF('16- RC SERV'!E298="TODO MÊS",E293,""))</f>
        <v/>
      </c>
      <c r="F333" s="170">
        <f t="shared" si="73"/>
        <v>1</v>
      </c>
      <c r="G333" s="170">
        <f t="shared" si="73"/>
        <v>0</v>
      </c>
      <c r="H333" s="170">
        <f t="shared" si="73"/>
        <v>0</v>
      </c>
      <c r="I333" s="170">
        <f t="shared" si="73"/>
        <v>0</v>
      </c>
      <c r="J333" s="177" t="str">
        <f t="shared" si="72"/>
        <v/>
      </c>
      <c r="K333" s="178" t="str">
        <f t="shared" si="72"/>
        <v/>
      </c>
      <c r="L333" s="178" t="str">
        <f t="shared" si="72"/>
        <v/>
      </c>
      <c r="M333" s="178" t="str">
        <f t="shared" si="72"/>
        <v/>
      </c>
      <c r="N333" s="178" t="str">
        <f t="shared" si="72"/>
        <v/>
      </c>
      <c r="O333" s="178" t="str">
        <f t="shared" si="72"/>
        <v/>
      </c>
      <c r="P333" s="178" t="str">
        <f t="shared" si="72"/>
        <v/>
      </c>
      <c r="Q333" s="178" t="str">
        <f t="shared" si="72"/>
        <v/>
      </c>
      <c r="R333" s="178" t="str">
        <f t="shared" si="72"/>
        <v/>
      </c>
      <c r="S333" s="178" t="str">
        <f t="shared" si="72"/>
        <v/>
      </c>
      <c r="T333" s="178" t="str">
        <f t="shared" si="72"/>
        <v/>
      </c>
      <c r="U333" s="178" t="str">
        <f t="shared" si="72"/>
        <v/>
      </c>
      <c r="V333" s="177" t="str">
        <f t="shared" si="74"/>
        <v/>
      </c>
      <c r="W333" s="178" t="str">
        <f t="shared" si="75"/>
        <v/>
      </c>
      <c r="X333" s="178" t="str">
        <f t="shared" si="76"/>
        <v/>
      </c>
      <c r="Y333" s="177">
        <f t="shared" si="69"/>
        <v>0</v>
      </c>
      <c r="Z333" s="178"/>
      <c r="AA333" s="178"/>
      <c r="AB333" s="178"/>
      <c r="AC333" s="179"/>
    </row>
    <row r="334" spans="1:29" hidden="1">
      <c r="A334" s="174">
        <f>'16- RC SERV'!A339</f>
        <v>46118</v>
      </c>
      <c r="B334" s="175"/>
      <c r="C334" s="176"/>
      <c r="D334" s="176"/>
      <c r="E334" s="25" t="str">
        <f>IF(A334="","",IF('16- RC SERV'!E299="TODO MÊS",E294,""))</f>
        <v/>
      </c>
      <c r="F334" s="170">
        <f t="shared" si="73"/>
        <v>1</v>
      </c>
      <c r="G334" s="170">
        <f t="shared" si="73"/>
        <v>0</v>
      </c>
      <c r="H334" s="170">
        <f t="shared" si="73"/>
        <v>0</v>
      </c>
      <c r="I334" s="170">
        <f t="shared" si="73"/>
        <v>0</v>
      </c>
      <c r="J334" s="177" t="str">
        <f t="shared" si="72"/>
        <v/>
      </c>
      <c r="K334" s="178" t="str">
        <f t="shared" si="72"/>
        <v/>
      </c>
      <c r="L334" s="178" t="str">
        <f t="shared" si="72"/>
        <v/>
      </c>
      <c r="M334" s="178" t="str">
        <f t="shared" si="72"/>
        <v/>
      </c>
      <c r="N334" s="178" t="str">
        <f t="shared" si="72"/>
        <v/>
      </c>
      <c r="O334" s="178" t="str">
        <f t="shared" si="72"/>
        <v/>
      </c>
      <c r="P334" s="178" t="str">
        <f t="shared" si="72"/>
        <v/>
      </c>
      <c r="Q334" s="178" t="str">
        <f t="shared" si="72"/>
        <v/>
      </c>
      <c r="R334" s="178" t="str">
        <f t="shared" si="72"/>
        <v/>
      </c>
      <c r="S334" s="178" t="str">
        <f t="shared" si="72"/>
        <v/>
      </c>
      <c r="T334" s="178" t="str">
        <f t="shared" si="72"/>
        <v/>
      </c>
      <c r="U334" s="178" t="str">
        <f t="shared" si="72"/>
        <v/>
      </c>
      <c r="V334" s="177" t="str">
        <f t="shared" si="74"/>
        <v/>
      </c>
      <c r="W334" s="178" t="str">
        <f t="shared" si="75"/>
        <v/>
      </c>
      <c r="X334" s="178" t="str">
        <f t="shared" si="76"/>
        <v/>
      </c>
      <c r="Y334" s="177">
        <f t="shared" si="69"/>
        <v>0</v>
      </c>
      <c r="Z334" s="178"/>
      <c r="AA334" s="178"/>
      <c r="AB334" s="178"/>
      <c r="AC334" s="179"/>
    </row>
    <row r="335" spans="1:29" hidden="1">
      <c r="A335" s="174">
        <f>'16- RC SERV'!A340</f>
        <v>46149</v>
      </c>
      <c r="B335" s="175"/>
      <c r="C335" s="176"/>
      <c r="D335" s="176"/>
      <c r="E335" s="25" t="str">
        <f>IF(A335="","",IF('16- RC SERV'!E300="TODO MÊS",E295,""))</f>
        <v/>
      </c>
      <c r="F335" s="170">
        <f t="shared" si="73"/>
        <v>1</v>
      </c>
      <c r="G335" s="170">
        <f t="shared" si="73"/>
        <v>0</v>
      </c>
      <c r="H335" s="170">
        <f t="shared" si="73"/>
        <v>0</v>
      </c>
      <c r="I335" s="170">
        <f t="shared" si="73"/>
        <v>0</v>
      </c>
      <c r="J335" s="177" t="str">
        <f t="shared" ref="J335:U350" si="77">IF($E335="","",IF(MONTH(J$5)=MONTH($A335),$F335*$E335,IF(MONTH(J$5)=MONTH($A335)+1,$G335*$E335,IF(MONTH(J$5)=MONTH($A335)+2,$H335*$E335,IF(MONTH(J$5)=MONTH($A335)+3,$I335*$E335,0)))))</f>
        <v/>
      </c>
      <c r="K335" s="178" t="str">
        <f t="shared" si="77"/>
        <v/>
      </c>
      <c r="L335" s="178" t="str">
        <f t="shared" si="77"/>
        <v/>
      </c>
      <c r="M335" s="178" t="str">
        <f t="shared" si="77"/>
        <v/>
      </c>
      <c r="N335" s="178" t="str">
        <f t="shared" si="77"/>
        <v/>
      </c>
      <c r="O335" s="178" t="str">
        <f t="shared" si="77"/>
        <v/>
      </c>
      <c r="P335" s="178" t="str">
        <f t="shared" si="77"/>
        <v/>
      </c>
      <c r="Q335" s="178" t="str">
        <f t="shared" si="77"/>
        <v/>
      </c>
      <c r="R335" s="178" t="str">
        <f t="shared" si="77"/>
        <v/>
      </c>
      <c r="S335" s="178" t="str">
        <f t="shared" si="77"/>
        <v/>
      </c>
      <c r="T335" s="178" t="str">
        <f t="shared" si="77"/>
        <v/>
      </c>
      <c r="U335" s="178" t="str">
        <f t="shared" si="77"/>
        <v/>
      </c>
      <c r="V335" s="177" t="str">
        <f t="shared" si="74"/>
        <v/>
      </c>
      <c r="W335" s="178" t="str">
        <f t="shared" si="75"/>
        <v/>
      </c>
      <c r="X335" s="178" t="str">
        <f t="shared" si="76"/>
        <v/>
      </c>
      <c r="Y335" s="177">
        <f t="shared" si="69"/>
        <v>0</v>
      </c>
      <c r="Z335" s="178"/>
      <c r="AA335" s="178"/>
      <c r="AB335" s="178"/>
      <c r="AC335" s="179"/>
    </row>
    <row r="336" spans="1:29" hidden="1">
      <c r="A336" s="174">
        <f>'16- RC SERV'!A341</f>
        <v>46180</v>
      </c>
      <c r="B336" s="175"/>
      <c r="C336" s="176"/>
      <c r="D336" s="176"/>
      <c r="E336" s="25" t="str">
        <f>IF(A336="","",IF('16- RC SERV'!E301="TODO MÊS",E296,""))</f>
        <v/>
      </c>
      <c r="F336" s="170">
        <f t="shared" si="73"/>
        <v>1</v>
      </c>
      <c r="G336" s="170">
        <f t="shared" si="73"/>
        <v>0</v>
      </c>
      <c r="H336" s="170">
        <f t="shared" si="73"/>
        <v>0</v>
      </c>
      <c r="I336" s="170">
        <f t="shared" si="73"/>
        <v>0</v>
      </c>
      <c r="J336" s="177" t="str">
        <f t="shared" si="77"/>
        <v/>
      </c>
      <c r="K336" s="178" t="str">
        <f t="shared" si="77"/>
        <v/>
      </c>
      <c r="L336" s="178" t="str">
        <f t="shared" si="77"/>
        <v/>
      </c>
      <c r="M336" s="178" t="str">
        <f t="shared" si="77"/>
        <v/>
      </c>
      <c r="N336" s="178" t="str">
        <f t="shared" si="77"/>
        <v/>
      </c>
      <c r="O336" s="178" t="str">
        <f t="shared" si="77"/>
        <v/>
      </c>
      <c r="P336" s="178" t="str">
        <f t="shared" si="77"/>
        <v/>
      </c>
      <c r="Q336" s="178" t="str">
        <f t="shared" si="77"/>
        <v/>
      </c>
      <c r="R336" s="178" t="str">
        <f t="shared" si="77"/>
        <v/>
      </c>
      <c r="S336" s="178" t="str">
        <f t="shared" si="77"/>
        <v/>
      </c>
      <c r="T336" s="178" t="str">
        <f t="shared" si="77"/>
        <v/>
      </c>
      <c r="U336" s="178" t="str">
        <f t="shared" si="77"/>
        <v/>
      </c>
      <c r="V336" s="177" t="str">
        <f t="shared" si="74"/>
        <v/>
      </c>
      <c r="W336" s="178" t="str">
        <f t="shared" si="75"/>
        <v/>
      </c>
      <c r="X336" s="178" t="str">
        <f t="shared" si="76"/>
        <v/>
      </c>
      <c r="Y336" s="177">
        <f t="shared" si="69"/>
        <v>0</v>
      </c>
      <c r="Z336" s="178"/>
      <c r="AA336" s="178"/>
      <c r="AB336" s="178"/>
      <c r="AC336" s="179"/>
    </row>
    <row r="337" spans="1:29" hidden="1">
      <c r="A337" s="174">
        <f>'16- RC SERV'!A342</f>
        <v>46242</v>
      </c>
      <c r="B337" s="175"/>
      <c r="C337" s="176"/>
      <c r="D337" s="176"/>
      <c r="E337" s="25" t="str">
        <f>IF(A337="","",IF('16- RC SERV'!E302="TODO MÊS",E297,""))</f>
        <v/>
      </c>
      <c r="F337" s="170">
        <f t="shared" si="73"/>
        <v>1</v>
      </c>
      <c r="G337" s="170">
        <f t="shared" si="73"/>
        <v>0</v>
      </c>
      <c r="H337" s="170">
        <f t="shared" si="73"/>
        <v>0</v>
      </c>
      <c r="I337" s="170">
        <f t="shared" si="73"/>
        <v>0</v>
      </c>
      <c r="J337" s="177" t="str">
        <f t="shared" si="77"/>
        <v/>
      </c>
      <c r="K337" s="178" t="str">
        <f t="shared" si="77"/>
        <v/>
      </c>
      <c r="L337" s="178" t="str">
        <f t="shared" si="77"/>
        <v/>
      </c>
      <c r="M337" s="178" t="str">
        <f t="shared" si="77"/>
        <v/>
      </c>
      <c r="N337" s="178" t="str">
        <f t="shared" si="77"/>
        <v/>
      </c>
      <c r="O337" s="178" t="str">
        <f t="shared" si="77"/>
        <v/>
      </c>
      <c r="P337" s="178" t="str">
        <f t="shared" si="77"/>
        <v/>
      </c>
      <c r="Q337" s="178" t="str">
        <f t="shared" si="77"/>
        <v/>
      </c>
      <c r="R337" s="178" t="str">
        <f t="shared" si="77"/>
        <v/>
      </c>
      <c r="S337" s="178" t="str">
        <f t="shared" si="77"/>
        <v/>
      </c>
      <c r="T337" s="178" t="str">
        <f t="shared" si="77"/>
        <v/>
      </c>
      <c r="U337" s="178" t="str">
        <f t="shared" si="77"/>
        <v/>
      </c>
      <c r="V337" s="177" t="str">
        <f t="shared" si="74"/>
        <v/>
      </c>
      <c r="W337" s="178" t="str">
        <f t="shared" si="75"/>
        <v/>
      </c>
      <c r="X337" s="178" t="str">
        <f t="shared" si="76"/>
        <v/>
      </c>
      <c r="Y337" s="177">
        <f t="shared" si="69"/>
        <v>0</v>
      </c>
      <c r="Z337" s="178"/>
      <c r="AA337" s="178"/>
      <c r="AB337" s="178"/>
      <c r="AC337" s="179"/>
    </row>
    <row r="338" spans="1:29" hidden="1">
      <c r="A338" s="174" t="str">
        <f>'16- RC SERV'!A343</f>
        <v/>
      </c>
      <c r="B338" s="175"/>
      <c r="C338" s="176"/>
      <c r="D338" s="176"/>
      <c r="E338" s="25" t="str">
        <f>IF(A338="","",IF('16- RC SERV'!E303="TODO MÊS",E298,""))</f>
        <v/>
      </c>
      <c r="F338" s="170">
        <f t="shared" si="73"/>
        <v>0</v>
      </c>
      <c r="G338" s="170">
        <f t="shared" si="73"/>
        <v>0</v>
      </c>
      <c r="H338" s="170">
        <f t="shared" si="73"/>
        <v>0</v>
      </c>
      <c r="I338" s="170">
        <f t="shared" si="73"/>
        <v>0</v>
      </c>
      <c r="J338" s="177" t="str">
        <f t="shared" si="77"/>
        <v/>
      </c>
      <c r="K338" s="178" t="str">
        <f t="shared" si="77"/>
        <v/>
      </c>
      <c r="L338" s="178" t="str">
        <f t="shared" si="77"/>
        <v/>
      </c>
      <c r="M338" s="178" t="str">
        <f t="shared" si="77"/>
        <v/>
      </c>
      <c r="N338" s="178" t="str">
        <f t="shared" si="77"/>
        <v/>
      </c>
      <c r="O338" s="178" t="str">
        <f t="shared" si="77"/>
        <v/>
      </c>
      <c r="P338" s="178" t="str">
        <f t="shared" si="77"/>
        <v/>
      </c>
      <c r="Q338" s="178" t="str">
        <f t="shared" si="77"/>
        <v/>
      </c>
      <c r="R338" s="178" t="str">
        <f t="shared" si="77"/>
        <v/>
      </c>
      <c r="S338" s="178" t="str">
        <f t="shared" si="77"/>
        <v/>
      </c>
      <c r="T338" s="178" t="str">
        <f t="shared" si="77"/>
        <v/>
      </c>
      <c r="U338" s="178" t="str">
        <f t="shared" si="77"/>
        <v/>
      </c>
      <c r="V338" s="177" t="str">
        <f t="shared" si="74"/>
        <v/>
      </c>
      <c r="W338" s="178" t="str">
        <f t="shared" si="75"/>
        <v/>
      </c>
      <c r="X338" s="178" t="str">
        <f t="shared" si="76"/>
        <v/>
      </c>
      <c r="Y338" s="177">
        <f t="shared" si="69"/>
        <v>0</v>
      </c>
      <c r="Z338" s="178"/>
      <c r="AA338" s="178"/>
      <c r="AB338" s="178"/>
      <c r="AC338" s="179"/>
    </row>
    <row r="339" spans="1:29" hidden="1">
      <c r="A339" s="174" t="str">
        <f>'16- RC SERV'!A344</f>
        <v/>
      </c>
      <c r="B339" s="175"/>
      <c r="C339" s="176"/>
      <c r="D339" s="176"/>
      <c r="E339" s="25" t="str">
        <f>IF(A339="","",IF('16- RC SERV'!E304="TODO MÊS",E299,""))</f>
        <v/>
      </c>
      <c r="F339" s="170">
        <f t="shared" si="73"/>
        <v>0</v>
      </c>
      <c r="G339" s="170">
        <f t="shared" si="73"/>
        <v>0</v>
      </c>
      <c r="H339" s="170">
        <f t="shared" si="73"/>
        <v>0</v>
      </c>
      <c r="I339" s="170">
        <f t="shared" si="73"/>
        <v>0</v>
      </c>
      <c r="J339" s="177" t="str">
        <f t="shared" si="77"/>
        <v/>
      </c>
      <c r="K339" s="178" t="str">
        <f t="shared" si="77"/>
        <v/>
      </c>
      <c r="L339" s="178" t="str">
        <f t="shared" si="77"/>
        <v/>
      </c>
      <c r="M339" s="178" t="str">
        <f t="shared" si="77"/>
        <v/>
      </c>
      <c r="N339" s="178" t="str">
        <f t="shared" si="77"/>
        <v/>
      </c>
      <c r="O339" s="178" t="str">
        <f t="shared" si="77"/>
        <v/>
      </c>
      <c r="P339" s="178" t="str">
        <f t="shared" si="77"/>
        <v/>
      </c>
      <c r="Q339" s="178" t="str">
        <f t="shared" si="77"/>
        <v/>
      </c>
      <c r="R339" s="178" t="str">
        <f t="shared" si="77"/>
        <v/>
      </c>
      <c r="S339" s="178" t="str">
        <f t="shared" si="77"/>
        <v/>
      </c>
      <c r="T339" s="178" t="str">
        <f t="shared" si="77"/>
        <v/>
      </c>
      <c r="U339" s="178" t="str">
        <f t="shared" si="77"/>
        <v/>
      </c>
      <c r="V339" s="177" t="str">
        <f t="shared" si="74"/>
        <v/>
      </c>
      <c r="W339" s="178" t="str">
        <f t="shared" si="75"/>
        <v/>
      </c>
      <c r="X339" s="178" t="str">
        <f t="shared" si="76"/>
        <v/>
      </c>
      <c r="Y339" s="177">
        <f t="shared" si="69"/>
        <v>0</v>
      </c>
      <c r="Z339" s="178"/>
      <c r="AA339" s="178"/>
      <c r="AB339" s="178"/>
      <c r="AC339" s="179"/>
    </row>
    <row r="340" spans="1:29" hidden="1">
      <c r="A340" s="174" t="str">
        <f>'16- RC SERV'!A345</f>
        <v/>
      </c>
      <c r="B340" s="175"/>
      <c r="C340" s="176"/>
      <c r="D340" s="176"/>
      <c r="E340" s="25" t="str">
        <f>IF(A340="","",IF('16- RC SERV'!E305="TODO MÊS",E300,""))</f>
        <v/>
      </c>
      <c r="F340" s="170">
        <f t="shared" si="73"/>
        <v>0</v>
      </c>
      <c r="G340" s="170">
        <f t="shared" si="73"/>
        <v>0</v>
      </c>
      <c r="H340" s="170">
        <f t="shared" si="73"/>
        <v>0</v>
      </c>
      <c r="I340" s="170">
        <f t="shared" si="73"/>
        <v>0</v>
      </c>
      <c r="J340" s="177" t="str">
        <f t="shared" si="77"/>
        <v/>
      </c>
      <c r="K340" s="178" t="str">
        <f t="shared" si="77"/>
        <v/>
      </c>
      <c r="L340" s="178" t="str">
        <f t="shared" si="77"/>
        <v/>
      </c>
      <c r="M340" s="178" t="str">
        <f t="shared" si="77"/>
        <v/>
      </c>
      <c r="N340" s="178" t="str">
        <f t="shared" si="77"/>
        <v/>
      </c>
      <c r="O340" s="178" t="str">
        <f t="shared" si="77"/>
        <v/>
      </c>
      <c r="P340" s="178" t="str">
        <f t="shared" si="77"/>
        <v/>
      </c>
      <c r="Q340" s="178" t="str">
        <f t="shared" si="77"/>
        <v/>
      </c>
      <c r="R340" s="178" t="str">
        <f t="shared" si="77"/>
        <v/>
      </c>
      <c r="S340" s="178" t="str">
        <f t="shared" si="77"/>
        <v/>
      </c>
      <c r="T340" s="178" t="str">
        <f t="shared" si="77"/>
        <v/>
      </c>
      <c r="U340" s="178" t="str">
        <f t="shared" si="77"/>
        <v/>
      </c>
      <c r="V340" s="177" t="str">
        <f t="shared" si="74"/>
        <v/>
      </c>
      <c r="W340" s="178" t="str">
        <f t="shared" si="75"/>
        <v/>
      </c>
      <c r="X340" s="178" t="str">
        <f t="shared" si="76"/>
        <v/>
      </c>
      <c r="Y340" s="177">
        <f t="shared" si="69"/>
        <v>0</v>
      </c>
      <c r="Z340" s="178"/>
      <c r="AA340" s="178"/>
      <c r="AB340" s="178"/>
      <c r="AC340" s="179"/>
    </row>
    <row r="341" spans="1:29" hidden="1">
      <c r="A341" s="174" t="str">
        <f>'16- RC SERV'!A346</f>
        <v/>
      </c>
      <c r="B341" s="175"/>
      <c r="C341" s="176"/>
      <c r="D341" s="176"/>
      <c r="E341" s="25" t="str">
        <f>IF(A341="","",IF('16- RC SERV'!E306="TODO MÊS",E301,""))</f>
        <v/>
      </c>
      <c r="F341" s="170">
        <f t="shared" si="73"/>
        <v>0</v>
      </c>
      <c r="G341" s="170">
        <f t="shared" si="73"/>
        <v>0</v>
      </c>
      <c r="H341" s="170">
        <f t="shared" si="73"/>
        <v>0</v>
      </c>
      <c r="I341" s="170">
        <f t="shared" si="73"/>
        <v>0</v>
      </c>
      <c r="J341" s="177" t="str">
        <f t="shared" si="77"/>
        <v/>
      </c>
      <c r="K341" s="178" t="str">
        <f t="shared" si="77"/>
        <v/>
      </c>
      <c r="L341" s="178" t="str">
        <f t="shared" si="77"/>
        <v/>
      </c>
      <c r="M341" s="178" t="str">
        <f t="shared" si="77"/>
        <v/>
      </c>
      <c r="N341" s="178" t="str">
        <f t="shared" si="77"/>
        <v/>
      </c>
      <c r="O341" s="178" t="str">
        <f t="shared" si="77"/>
        <v/>
      </c>
      <c r="P341" s="178" t="str">
        <f t="shared" si="77"/>
        <v/>
      </c>
      <c r="Q341" s="178" t="str">
        <f t="shared" si="77"/>
        <v/>
      </c>
      <c r="R341" s="178" t="str">
        <f t="shared" si="77"/>
        <v/>
      </c>
      <c r="S341" s="178" t="str">
        <f t="shared" si="77"/>
        <v/>
      </c>
      <c r="T341" s="178" t="str">
        <f t="shared" si="77"/>
        <v/>
      </c>
      <c r="U341" s="178" t="str">
        <f t="shared" si="77"/>
        <v/>
      </c>
      <c r="V341" s="177" t="str">
        <f t="shared" si="74"/>
        <v/>
      </c>
      <c r="W341" s="178" t="str">
        <f t="shared" si="75"/>
        <v/>
      </c>
      <c r="X341" s="178" t="str">
        <f t="shared" si="76"/>
        <v/>
      </c>
      <c r="Y341" s="177">
        <f t="shared" si="69"/>
        <v>0</v>
      </c>
      <c r="Z341" s="178"/>
      <c r="AA341" s="178"/>
      <c r="AB341" s="178"/>
      <c r="AC341" s="179"/>
    </row>
    <row r="342" spans="1:29" hidden="1">
      <c r="A342" s="174" t="str">
        <f>'16- RC SERV'!A347</f>
        <v/>
      </c>
      <c r="B342" s="175"/>
      <c r="C342" s="176"/>
      <c r="D342" s="176"/>
      <c r="E342" s="25" t="str">
        <f>IF(A342="","",IF('16- RC SERV'!E307="TODO MÊS",E302,""))</f>
        <v/>
      </c>
      <c r="F342" s="170">
        <f t="shared" si="73"/>
        <v>0</v>
      </c>
      <c r="G342" s="170">
        <f t="shared" si="73"/>
        <v>0</v>
      </c>
      <c r="H342" s="170">
        <f t="shared" si="73"/>
        <v>0</v>
      </c>
      <c r="I342" s="170">
        <f t="shared" si="73"/>
        <v>0</v>
      </c>
      <c r="J342" s="177" t="str">
        <f t="shared" si="77"/>
        <v/>
      </c>
      <c r="K342" s="178" t="str">
        <f t="shared" si="77"/>
        <v/>
      </c>
      <c r="L342" s="178" t="str">
        <f t="shared" si="77"/>
        <v/>
      </c>
      <c r="M342" s="178" t="str">
        <f t="shared" si="77"/>
        <v/>
      </c>
      <c r="N342" s="178" t="str">
        <f t="shared" si="77"/>
        <v/>
      </c>
      <c r="O342" s="178" t="str">
        <f t="shared" si="77"/>
        <v/>
      </c>
      <c r="P342" s="178" t="str">
        <f t="shared" si="77"/>
        <v/>
      </c>
      <c r="Q342" s="178" t="str">
        <f t="shared" si="77"/>
        <v/>
      </c>
      <c r="R342" s="178" t="str">
        <f t="shared" si="77"/>
        <v/>
      </c>
      <c r="S342" s="178" t="str">
        <f t="shared" si="77"/>
        <v/>
      </c>
      <c r="T342" s="178" t="str">
        <f t="shared" si="77"/>
        <v/>
      </c>
      <c r="U342" s="178" t="str">
        <f t="shared" si="77"/>
        <v/>
      </c>
      <c r="V342" s="177" t="str">
        <f t="shared" si="74"/>
        <v/>
      </c>
      <c r="W342" s="178" t="str">
        <f t="shared" si="75"/>
        <v/>
      </c>
      <c r="X342" s="178" t="str">
        <f t="shared" si="76"/>
        <v/>
      </c>
      <c r="Y342" s="177">
        <f t="shared" si="69"/>
        <v>0</v>
      </c>
      <c r="Z342" s="178"/>
      <c r="AA342" s="178"/>
      <c r="AB342" s="178"/>
      <c r="AC342" s="179"/>
    </row>
    <row r="343" spans="1:29" hidden="1">
      <c r="A343" s="174" t="str">
        <f>'16- RC SERV'!A348</f>
        <v/>
      </c>
      <c r="B343" s="175"/>
      <c r="C343" s="176"/>
      <c r="D343" s="176"/>
      <c r="E343" s="25" t="str">
        <f>IF(A343="","",IF('16- RC SERV'!E308="TODO MÊS",E303,""))</f>
        <v/>
      </c>
      <c r="F343" s="170">
        <f t="shared" si="73"/>
        <v>0</v>
      </c>
      <c r="G343" s="170">
        <f t="shared" si="73"/>
        <v>0</v>
      </c>
      <c r="H343" s="170">
        <f t="shared" si="73"/>
        <v>0</v>
      </c>
      <c r="I343" s="170">
        <f t="shared" si="73"/>
        <v>0</v>
      </c>
      <c r="J343" s="177" t="str">
        <f t="shared" si="77"/>
        <v/>
      </c>
      <c r="K343" s="178" t="str">
        <f t="shared" si="77"/>
        <v/>
      </c>
      <c r="L343" s="178" t="str">
        <f t="shared" si="77"/>
        <v/>
      </c>
      <c r="M343" s="178" t="str">
        <f t="shared" si="77"/>
        <v/>
      </c>
      <c r="N343" s="178" t="str">
        <f t="shared" si="77"/>
        <v/>
      </c>
      <c r="O343" s="178" t="str">
        <f t="shared" si="77"/>
        <v/>
      </c>
      <c r="P343" s="178" t="str">
        <f t="shared" si="77"/>
        <v/>
      </c>
      <c r="Q343" s="178" t="str">
        <f t="shared" si="77"/>
        <v/>
      </c>
      <c r="R343" s="178" t="str">
        <f t="shared" si="77"/>
        <v/>
      </c>
      <c r="S343" s="178" t="str">
        <f t="shared" si="77"/>
        <v/>
      </c>
      <c r="T343" s="178" t="str">
        <f t="shared" si="77"/>
        <v/>
      </c>
      <c r="U343" s="178" t="str">
        <f t="shared" si="77"/>
        <v/>
      </c>
      <c r="V343" s="177" t="str">
        <f t="shared" si="74"/>
        <v/>
      </c>
      <c r="W343" s="178" t="str">
        <f t="shared" si="75"/>
        <v/>
      </c>
      <c r="X343" s="178" t="str">
        <f t="shared" si="76"/>
        <v/>
      </c>
      <c r="Y343" s="177">
        <f t="shared" si="69"/>
        <v>0</v>
      </c>
      <c r="Z343" s="178"/>
      <c r="AA343" s="178"/>
      <c r="AB343" s="178"/>
      <c r="AC343" s="179"/>
    </row>
    <row r="344" spans="1:29" hidden="1">
      <c r="A344" s="174" t="str">
        <f>'16- RC SERV'!A349</f>
        <v/>
      </c>
      <c r="B344" s="175"/>
      <c r="C344" s="176"/>
      <c r="D344" s="176"/>
      <c r="E344" s="25" t="str">
        <f>IF(A344="","",IF('16- RC SERV'!E309="TODO MÊS",E304,""))</f>
        <v/>
      </c>
      <c r="F344" s="170">
        <f t="shared" si="73"/>
        <v>0</v>
      </c>
      <c r="G344" s="170">
        <f t="shared" si="73"/>
        <v>0</v>
      </c>
      <c r="H344" s="170">
        <f t="shared" si="73"/>
        <v>0</v>
      </c>
      <c r="I344" s="170">
        <f t="shared" si="73"/>
        <v>0</v>
      </c>
      <c r="J344" s="177" t="str">
        <f t="shared" si="77"/>
        <v/>
      </c>
      <c r="K344" s="178" t="str">
        <f t="shared" si="77"/>
        <v/>
      </c>
      <c r="L344" s="178" t="str">
        <f t="shared" si="77"/>
        <v/>
      </c>
      <c r="M344" s="178" t="str">
        <f t="shared" si="77"/>
        <v/>
      </c>
      <c r="N344" s="178" t="str">
        <f t="shared" si="77"/>
        <v/>
      </c>
      <c r="O344" s="178" t="str">
        <f t="shared" si="77"/>
        <v/>
      </c>
      <c r="P344" s="178" t="str">
        <f t="shared" si="77"/>
        <v/>
      </c>
      <c r="Q344" s="178" t="str">
        <f t="shared" si="77"/>
        <v/>
      </c>
      <c r="R344" s="178" t="str">
        <f t="shared" si="77"/>
        <v/>
      </c>
      <c r="S344" s="178" t="str">
        <f t="shared" si="77"/>
        <v/>
      </c>
      <c r="T344" s="178" t="str">
        <f t="shared" si="77"/>
        <v/>
      </c>
      <c r="U344" s="178" t="str">
        <f t="shared" si="77"/>
        <v/>
      </c>
      <c r="V344" s="177" t="str">
        <f t="shared" si="74"/>
        <v/>
      </c>
      <c r="W344" s="178" t="str">
        <f t="shared" si="75"/>
        <v/>
      </c>
      <c r="X344" s="178" t="str">
        <f t="shared" si="76"/>
        <v/>
      </c>
      <c r="Y344" s="177">
        <f t="shared" si="69"/>
        <v>0</v>
      </c>
      <c r="Z344" s="178"/>
      <c r="AA344" s="178"/>
      <c r="AB344" s="178"/>
      <c r="AC344" s="179"/>
    </row>
    <row r="345" spans="1:29" hidden="1">
      <c r="A345" s="174" t="str">
        <f>'16- RC SERV'!A350</f>
        <v/>
      </c>
      <c r="B345" s="175"/>
      <c r="C345" s="176"/>
      <c r="D345" s="176"/>
      <c r="E345" s="25" t="str">
        <f>IF(A345="","",IF('16- RC SERV'!E310="TODO MÊS",E305,""))</f>
        <v/>
      </c>
      <c r="F345" s="170">
        <f t="shared" si="73"/>
        <v>0</v>
      </c>
      <c r="G345" s="170">
        <f t="shared" si="73"/>
        <v>0</v>
      </c>
      <c r="H345" s="170">
        <f t="shared" si="73"/>
        <v>0</v>
      </c>
      <c r="I345" s="170">
        <f t="shared" si="73"/>
        <v>0</v>
      </c>
      <c r="J345" s="177" t="str">
        <f t="shared" si="77"/>
        <v/>
      </c>
      <c r="K345" s="178" t="str">
        <f t="shared" si="77"/>
        <v/>
      </c>
      <c r="L345" s="178" t="str">
        <f t="shared" si="77"/>
        <v/>
      </c>
      <c r="M345" s="178" t="str">
        <f t="shared" si="77"/>
        <v/>
      </c>
      <c r="N345" s="178" t="str">
        <f t="shared" si="77"/>
        <v/>
      </c>
      <c r="O345" s="178" t="str">
        <f t="shared" si="77"/>
        <v/>
      </c>
      <c r="P345" s="178" t="str">
        <f t="shared" si="77"/>
        <v/>
      </c>
      <c r="Q345" s="178" t="str">
        <f t="shared" si="77"/>
        <v/>
      </c>
      <c r="R345" s="178" t="str">
        <f t="shared" si="77"/>
        <v/>
      </c>
      <c r="S345" s="178" t="str">
        <f t="shared" si="77"/>
        <v/>
      </c>
      <c r="T345" s="178" t="str">
        <f t="shared" si="77"/>
        <v/>
      </c>
      <c r="U345" s="178" t="str">
        <f t="shared" si="77"/>
        <v/>
      </c>
      <c r="V345" s="177" t="str">
        <f t="shared" si="74"/>
        <v/>
      </c>
      <c r="W345" s="178" t="str">
        <f t="shared" si="75"/>
        <v/>
      </c>
      <c r="X345" s="178" t="str">
        <f t="shared" si="76"/>
        <v/>
      </c>
      <c r="Y345" s="177">
        <f t="shared" si="69"/>
        <v>0</v>
      </c>
      <c r="Z345" s="178"/>
      <c r="AA345" s="178"/>
      <c r="AB345" s="178"/>
      <c r="AC345" s="179"/>
    </row>
    <row r="346" spans="1:29" hidden="1">
      <c r="A346" s="174" t="str">
        <f>'16- RC SERV'!A351</f>
        <v/>
      </c>
      <c r="B346" s="175"/>
      <c r="C346" s="176"/>
      <c r="D346" s="176"/>
      <c r="E346" s="25" t="str">
        <f>IF(A346="","",IF('16- RC SERV'!E311="TODO MÊS",E306,""))</f>
        <v/>
      </c>
      <c r="F346" s="170">
        <f t="shared" ref="F346:I365" si="78">F306</f>
        <v>0</v>
      </c>
      <c r="G346" s="170">
        <f t="shared" si="78"/>
        <v>0</v>
      </c>
      <c r="H346" s="170">
        <f t="shared" si="78"/>
        <v>0</v>
      </c>
      <c r="I346" s="170">
        <f t="shared" si="78"/>
        <v>0</v>
      </c>
      <c r="J346" s="177" t="str">
        <f t="shared" si="77"/>
        <v/>
      </c>
      <c r="K346" s="178" t="str">
        <f t="shared" si="77"/>
        <v/>
      </c>
      <c r="L346" s="178" t="str">
        <f t="shared" si="77"/>
        <v/>
      </c>
      <c r="M346" s="178" t="str">
        <f t="shared" si="77"/>
        <v/>
      </c>
      <c r="N346" s="178" t="str">
        <f t="shared" si="77"/>
        <v/>
      </c>
      <c r="O346" s="178" t="str">
        <f t="shared" si="77"/>
        <v/>
      </c>
      <c r="P346" s="178" t="str">
        <f t="shared" si="77"/>
        <v/>
      </c>
      <c r="Q346" s="178" t="str">
        <f t="shared" si="77"/>
        <v/>
      </c>
      <c r="R346" s="178" t="str">
        <f t="shared" si="77"/>
        <v/>
      </c>
      <c r="S346" s="178" t="str">
        <f t="shared" si="77"/>
        <v/>
      </c>
      <c r="T346" s="178" t="str">
        <f t="shared" si="77"/>
        <v/>
      </c>
      <c r="U346" s="178" t="str">
        <f t="shared" si="77"/>
        <v/>
      </c>
      <c r="V346" s="177" t="str">
        <f t="shared" si="74"/>
        <v/>
      </c>
      <c r="W346" s="178" t="str">
        <f t="shared" si="75"/>
        <v/>
      </c>
      <c r="X346" s="178" t="str">
        <f t="shared" si="76"/>
        <v/>
      </c>
      <c r="Y346" s="177">
        <f t="shared" si="69"/>
        <v>0</v>
      </c>
      <c r="Z346" s="178"/>
      <c r="AA346" s="178"/>
      <c r="AB346" s="178"/>
      <c r="AC346" s="179"/>
    </row>
    <row r="347" spans="1:29" hidden="1">
      <c r="A347" s="174" t="str">
        <f>'16- RC SERV'!A352</f>
        <v/>
      </c>
      <c r="B347" s="175"/>
      <c r="C347" s="176"/>
      <c r="D347" s="176"/>
      <c r="E347" s="25" t="str">
        <f>IF(A347="","",IF('16- RC SERV'!E312="TODO MÊS",E307,""))</f>
        <v/>
      </c>
      <c r="F347" s="170">
        <f t="shared" si="78"/>
        <v>0</v>
      </c>
      <c r="G347" s="170">
        <f t="shared" si="78"/>
        <v>0</v>
      </c>
      <c r="H347" s="170">
        <f t="shared" si="78"/>
        <v>0</v>
      </c>
      <c r="I347" s="170">
        <f t="shared" si="78"/>
        <v>0</v>
      </c>
      <c r="J347" s="177" t="str">
        <f t="shared" si="77"/>
        <v/>
      </c>
      <c r="K347" s="178" t="str">
        <f t="shared" si="77"/>
        <v/>
      </c>
      <c r="L347" s="178" t="str">
        <f t="shared" si="77"/>
        <v/>
      </c>
      <c r="M347" s="178" t="str">
        <f t="shared" si="77"/>
        <v/>
      </c>
      <c r="N347" s="178" t="str">
        <f t="shared" si="77"/>
        <v/>
      </c>
      <c r="O347" s="178" t="str">
        <f t="shared" si="77"/>
        <v/>
      </c>
      <c r="P347" s="178" t="str">
        <f t="shared" si="77"/>
        <v/>
      </c>
      <c r="Q347" s="178" t="str">
        <f t="shared" si="77"/>
        <v/>
      </c>
      <c r="R347" s="178" t="str">
        <f t="shared" si="77"/>
        <v/>
      </c>
      <c r="S347" s="178" t="str">
        <f t="shared" si="77"/>
        <v/>
      </c>
      <c r="T347" s="178" t="str">
        <f t="shared" si="77"/>
        <v/>
      </c>
      <c r="U347" s="178" t="str">
        <f t="shared" si="77"/>
        <v/>
      </c>
      <c r="V347" s="177" t="str">
        <f t="shared" si="74"/>
        <v/>
      </c>
      <c r="W347" s="178" t="str">
        <f t="shared" si="75"/>
        <v/>
      </c>
      <c r="X347" s="178" t="str">
        <f t="shared" si="76"/>
        <v/>
      </c>
      <c r="Y347" s="177">
        <f t="shared" si="69"/>
        <v>0</v>
      </c>
      <c r="Z347" s="178"/>
      <c r="AA347" s="178"/>
      <c r="AB347" s="178"/>
      <c r="AC347" s="179"/>
    </row>
    <row r="348" spans="1:29" hidden="1">
      <c r="A348" s="174" t="str">
        <f>'16- RC SERV'!A353</f>
        <v/>
      </c>
      <c r="B348" s="175"/>
      <c r="C348" s="176"/>
      <c r="D348" s="176"/>
      <c r="E348" s="25" t="str">
        <f>IF(A348="","",IF('16- RC SERV'!E313="TODO MÊS",E308,""))</f>
        <v/>
      </c>
      <c r="F348" s="170">
        <f t="shared" si="78"/>
        <v>0</v>
      </c>
      <c r="G348" s="170">
        <f t="shared" si="78"/>
        <v>0</v>
      </c>
      <c r="H348" s="170">
        <f t="shared" si="78"/>
        <v>0</v>
      </c>
      <c r="I348" s="170">
        <f t="shared" si="78"/>
        <v>0</v>
      </c>
      <c r="J348" s="177" t="str">
        <f t="shared" si="77"/>
        <v/>
      </c>
      <c r="K348" s="178" t="str">
        <f t="shared" si="77"/>
        <v/>
      </c>
      <c r="L348" s="178" t="str">
        <f t="shared" si="77"/>
        <v/>
      </c>
      <c r="M348" s="178" t="str">
        <f t="shared" si="77"/>
        <v/>
      </c>
      <c r="N348" s="178" t="str">
        <f t="shared" si="77"/>
        <v/>
      </c>
      <c r="O348" s="178" t="str">
        <f t="shared" si="77"/>
        <v/>
      </c>
      <c r="P348" s="178" t="str">
        <f t="shared" si="77"/>
        <v/>
      </c>
      <c r="Q348" s="178" t="str">
        <f t="shared" si="77"/>
        <v/>
      </c>
      <c r="R348" s="178" t="str">
        <f t="shared" si="77"/>
        <v/>
      </c>
      <c r="S348" s="178" t="str">
        <f t="shared" si="77"/>
        <v/>
      </c>
      <c r="T348" s="178" t="str">
        <f t="shared" si="77"/>
        <v/>
      </c>
      <c r="U348" s="178" t="str">
        <f t="shared" si="77"/>
        <v/>
      </c>
      <c r="V348" s="177" t="str">
        <f t="shared" si="74"/>
        <v/>
      </c>
      <c r="W348" s="178" t="str">
        <f t="shared" si="75"/>
        <v/>
      </c>
      <c r="X348" s="178" t="str">
        <f t="shared" si="76"/>
        <v/>
      </c>
      <c r="Y348" s="177">
        <f t="shared" si="69"/>
        <v>0</v>
      </c>
      <c r="Z348" s="178"/>
      <c r="AA348" s="178"/>
      <c r="AB348" s="178"/>
      <c r="AC348" s="179"/>
    </row>
    <row r="349" spans="1:29" hidden="1">
      <c r="A349" s="174" t="str">
        <f>'16- RC SERV'!A354</f>
        <v/>
      </c>
      <c r="B349" s="175"/>
      <c r="C349" s="176"/>
      <c r="D349" s="176"/>
      <c r="E349" s="25" t="str">
        <f>IF(A349="","",IF('16- RC SERV'!E314="TODO MÊS",E309,""))</f>
        <v/>
      </c>
      <c r="F349" s="170">
        <f t="shared" si="78"/>
        <v>0</v>
      </c>
      <c r="G349" s="170">
        <f t="shared" si="78"/>
        <v>0</v>
      </c>
      <c r="H349" s="170">
        <f t="shared" si="78"/>
        <v>0</v>
      </c>
      <c r="I349" s="170">
        <f t="shared" si="78"/>
        <v>0</v>
      </c>
      <c r="J349" s="177" t="str">
        <f t="shared" si="77"/>
        <v/>
      </c>
      <c r="K349" s="178" t="str">
        <f t="shared" si="77"/>
        <v/>
      </c>
      <c r="L349" s="178" t="str">
        <f t="shared" si="77"/>
        <v/>
      </c>
      <c r="M349" s="178" t="str">
        <f t="shared" si="77"/>
        <v/>
      </c>
      <c r="N349" s="178" t="str">
        <f t="shared" si="77"/>
        <v/>
      </c>
      <c r="O349" s="178" t="str">
        <f t="shared" si="77"/>
        <v/>
      </c>
      <c r="P349" s="178" t="str">
        <f t="shared" si="77"/>
        <v/>
      </c>
      <c r="Q349" s="178" t="str">
        <f t="shared" si="77"/>
        <v/>
      </c>
      <c r="R349" s="178" t="str">
        <f t="shared" si="77"/>
        <v/>
      </c>
      <c r="S349" s="178" t="str">
        <f t="shared" si="77"/>
        <v/>
      </c>
      <c r="T349" s="178" t="str">
        <f t="shared" si="77"/>
        <v/>
      </c>
      <c r="U349" s="178" t="str">
        <f t="shared" si="77"/>
        <v/>
      </c>
      <c r="V349" s="177" t="str">
        <f t="shared" si="74"/>
        <v/>
      </c>
      <c r="W349" s="178" t="str">
        <f t="shared" si="75"/>
        <v/>
      </c>
      <c r="X349" s="178" t="str">
        <f t="shared" si="76"/>
        <v/>
      </c>
      <c r="Y349" s="177">
        <f t="shared" si="69"/>
        <v>0</v>
      </c>
      <c r="Z349" s="178"/>
      <c r="AA349" s="178"/>
      <c r="AB349" s="178"/>
      <c r="AC349" s="179"/>
    </row>
    <row r="350" spans="1:29" hidden="1">
      <c r="A350" s="174" t="str">
        <f>'16- RC SERV'!A355</f>
        <v/>
      </c>
      <c r="B350" s="175"/>
      <c r="C350" s="176"/>
      <c r="D350" s="176"/>
      <c r="E350" s="25" t="str">
        <f>IF(A350="","",IF('16- RC SERV'!E315="TODO MÊS",E310,""))</f>
        <v/>
      </c>
      <c r="F350" s="170">
        <f t="shared" si="78"/>
        <v>0</v>
      </c>
      <c r="G350" s="170">
        <f t="shared" si="78"/>
        <v>0</v>
      </c>
      <c r="H350" s="170">
        <f t="shared" si="78"/>
        <v>0</v>
      </c>
      <c r="I350" s="170">
        <f t="shared" si="78"/>
        <v>0</v>
      </c>
      <c r="J350" s="177" t="str">
        <f t="shared" si="77"/>
        <v/>
      </c>
      <c r="K350" s="178" t="str">
        <f t="shared" si="77"/>
        <v/>
      </c>
      <c r="L350" s="178" t="str">
        <f t="shared" si="77"/>
        <v/>
      </c>
      <c r="M350" s="178" t="str">
        <f t="shared" si="77"/>
        <v/>
      </c>
      <c r="N350" s="178" t="str">
        <f t="shared" si="77"/>
        <v/>
      </c>
      <c r="O350" s="178" t="str">
        <f t="shared" si="77"/>
        <v/>
      </c>
      <c r="P350" s="178" t="str">
        <f t="shared" si="77"/>
        <v/>
      </c>
      <c r="Q350" s="178" t="str">
        <f t="shared" si="77"/>
        <v/>
      </c>
      <c r="R350" s="178" t="str">
        <f t="shared" si="77"/>
        <v/>
      </c>
      <c r="S350" s="178" t="str">
        <f t="shared" si="77"/>
        <v/>
      </c>
      <c r="T350" s="178" t="str">
        <f t="shared" si="77"/>
        <v/>
      </c>
      <c r="U350" s="178" t="str">
        <f t="shared" si="77"/>
        <v/>
      </c>
      <c r="V350" s="177" t="str">
        <f t="shared" si="74"/>
        <v/>
      </c>
      <c r="W350" s="178" t="str">
        <f t="shared" si="75"/>
        <v/>
      </c>
      <c r="X350" s="178" t="str">
        <f t="shared" si="76"/>
        <v/>
      </c>
      <c r="Y350" s="177">
        <f t="shared" si="69"/>
        <v>0</v>
      </c>
      <c r="Z350" s="178"/>
      <c r="AA350" s="178"/>
      <c r="AB350" s="178"/>
      <c r="AC350" s="179"/>
    </row>
    <row r="351" spans="1:29" hidden="1">
      <c r="A351" s="174" t="str">
        <f>'16- RC SERV'!A356</f>
        <v/>
      </c>
      <c r="B351" s="175"/>
      <c r="C351" s="176"/>
      <c r="D351" s="176"/>
      <c r="E351" s="25" t="str">
        <f>IF(A351="","",IF('16- RC SERV'!E316="TODO MÊS",E311,""))</f>
        <v/>
      </c>
      <c r="F351" s="170">
        <f t="shared" si="78"/>
        <v>0</v>
      </c>
      <c r="G351" s="170">
        <f t="shared" si="78"/>
        <v>0</v>
      </c>
      <c r="H351" s="170">
        <f t="shared" si="78"/>
        <v>0</v>
      </c>
      <c r="I351" s="170">
        <f t="shared" si="78"/>
        <v>0</v>
      </c>
      <c r="J351" s="177" t="str">
        <f t="shared" ref="J351:U366" si="79">IF($E351="","",IF(MONTH(J$5)=MONTH($A351),$F351*$E351,IF(MONTH(J$5)=MONTH($A351)+1,$G351*$E351,IF(MONTH(J$5)=MONTH($A351)+2,$H351*$E351,IF(MONTH(J$5)=MONTH($A351)+3,$I351*$E351,0)))))</f>
        <v/>
      </c>
      <c r="K351" s="178" t="str">
        <f t="shared" si="79"/>
        <v/>
      </c>
      <c r="L351" s="178" t="str">
        <f t="shared" si="79"/>
        <v/>
      </c>
      <c r="M351" s="178" t="str">
        <f t="shared" si="79"/>
        <v/>
      </c>
      <c r="N351" s="178" t="str">
        <f t="shared" si="79"/>
        <v/>
      </c>
      <c r="O351" s="178" t="str">
        <f t="shared" si="79"/>
        <v/>
      </c>
      <c r="P351" s="178" t="str">
        <f t="shared" si="79"/>
        <v/>
      </c>
      <c r="Q351" s="178" t="str">
        <f t="shared" si="79"/>
        <v/>
      </c>
      <c r="R351" s="178" t="str">
        <f t="shared" si="79"/>
        <v/>
      </c>
      <c r="S351" s="178" t="str">
        <f t="shared" si="79"/>
        <v/>
      </c>
      <c r="T351" s="178" t="str">
        <f t="shared" si="79"/>
        <v/>
      </c>
      <c r="U351" s="178" t="str">
        <f t="shared" si="79"/>
        <v/>
      </c>
      <c r="V351" s="177" t="str">
        <f t="shared" si="74"/>
        <v/>
      </c>
      <c r="W351" s="178" t="str">
        <f t="shared" si="75"/>
        <v/>
      </c>
      <c r="X351" s="178" t="str">
        <f t="shared" si="76"/>
        <v/>
      </c>
      <c r="Y351" s="177">
        <f t="shared" si="69"/>
        <v>0</v>
      </c>
      <c r="Z351" s="178"/>
      <c r="AA351" s="178"/>
      <c r="AB351" s="178"/>
      <c r="AC351" s="179"/>
    </row>
    <row r="352" spans="1:29" hidden="1">
      <c r="A352" s="174" t="str">
        <f>'16- RC SERV'!A357</f>
        <v/>
      </c>
      <c r="B352" s="175"/>
      <c r="C352" s="176"/>
      <c r="D352" s="176"/>
      <c r="E352" s="25" t="str">
        <f>IF(A352="","",IF('16- RC SERV'!E317="TODO MÊS",E312,""))</f>
        <v/>
      </c>
      <c r="F352" s="170">
        <f t="shared" si="78"/>
        <v>0</v>
      </c>
      <c r="G352" s="170">
        <f t="shared" si="78"/>
        <v>0</v>
      </c>
      <c r="H352" s="170">
        <f t="shared" si="78"/>
        <v>0</v>
      </c>
      <c r="I352" s="170">
        <f t="shared" si="78"/>
        <v>0</v>
      </c>
      <c r="J352" s="177" t="str">
        <f t="shared" si="79"/>
        <v/>
      </c>
      <c r="K352" s="178" t="str">
        <f t="shared" si="79"/>
        <v/>
      </c>
      <c r="L352" s="178" t="str">
        <f t="shared" si="79"/>
        <v/>
      </c>
      <c r="M352" s="178" t="str">
        <f t="shared" si="79"/>
        <v/>
      </c>
      <c r="N352" s="178" t="str">
        <f t="shared" si="79"/>
        <v/>
      </c>
      <c r="O352" s="178" t="str">
        <f t="shared" si="79"/>
        <v/>
      </c>
      <c r="P352" s="178" t="str">
        <f t="shared" si="79"/>
        <v/>
      </c>
      <c r="Q352" s="178" t="str">
        <f t="shared" si="79"/>
        <v/>
      </c>
      <c r="R352" s="178" t="str">
        <f t="shared" si="79"/>
        <v/>
      </c>
      <c r="S352" s="178" t="str">
        <f t="shared" si="79"/>
        <v/>
      </c>
      <c r="T352" s="178" t="str">
        <f t="shared" si="79"/>
        <v/>
      </c>
      <c r="U352" s="178" t="str">
        <f t="shared" si="79"/>
        <v/>
      </c>
      <c r="V352" s="177" t="str">
        <f t="shared" si="74"/>
        <v/>
      </c>
      <c r="W352" s="178" t="str">
        <f t="shared" si="75"/>
        <v/>
      </c>
      <c r="X352" s="178" t="str">
        <f t="shared" si="76"/>
        <v/>
      </c>
      <c r="Y352" s="177">
        <f t="shared" si="69"/>
        <v>0</v>
      </c>
      <c r="Z352" s="178"/>
      <c r="AA352" s="178"/>
      <c r="AB352" s="178"/>
      <c r="AC352" s="179"/>
    </row>
    <row r="353" spans="1:29" hidden="1">
      <c r="A353" s="174" t="str">
        <f>'16- RC SERV'!A358</f>
        <v/>
      </c>
      <c r="B353" s="175"/>
      <c r="C353" s="176"/>
      <c r="D353" s="176"/>
      <c r="E353" s="25" t="str">
        <f>IF(A353="","",IF('16- RC SERV'!E318="TODO MÊS",E313,""))</f>
        <v/>
      </c>
      <c r="F353" s="170">
        <f t="shared" si="78"/>
        <v>0</v>
      </c>
      <c r="G353" s="170">
        <f t="shared" si="78"/>
        <v>0</v>
      </c>
      <c r="H353" s="170">
        <f t="shared" si="78"/>
        <v>0</v>
      </c>
      <c r="I353" s="170">
        <f t="shared" si="78"/>
        <v>0</v>
      </c>
      <c r="J353" s="177" t="str">
        <f t="shared" si="79"/>
        <v/>
      </c>
      <c r="K353" s="178" t="str">
        <f t="shared" si="79"/>
        <v/>
      </c>
      <c r="L353" s="178" t="str">
        <f t="shared" si="79"/>
        <v/>
      </c>
      <c r="M353" s="178" t="str">
        <f t="shared" si="79"/>
        <v/>
      </c>
      <c r="N353" s="178" t="str">
        <f t="shared" si="79"/>
        <v/>
      </c>
      <c r="O353" s="178" t="str">
        <f t="shared" si="79"/>
        <v/>
      </c>
      <c r="P353" s="178" t="str">
        <f t="shared" si="79"/>
        <v/>
      </c>
      <c r="Q353" s="178" t="str">
        <f t="shared" si="79"/>
        <v/>
      </c>
      <c r="R353" s="178" t="str">
        <f t="shared" si="79"/>
        <v/>
      </c>
      <c r="S353" s="178" t="str">
        <f t="shared" si="79"/>
        <v/>
      </c>
      <c r="T353" s="178" t="str">
        <f t="shared" si="79"/>
        <v/>
      </c>
      <c r="U353" s="178" t="str">
        <f t="shared" si="79"/>
        <v/>
      </c>
      <c r="V353" s="177" t="str">
        <f t="shared" si="74"/>
        <v/>
      </c>
      <c r="W353" s="178" t="str">
        <f t="shared" si="75"/>
        <v/>
      </c>
      <c r="X353" s="178" t="str">
        <f t="shared" si="76"/>
        <v/>
      </c>
      <c r="Y353" s="177">
        <f t="shared" si="69"/>
        <v>0</v>
      </c>
      <c r="Z353" s="178"/>
      <c r="AA353" s="178"/>
      <c r="AB353" s="178"/>
      <c r="AC353" s="179"/>
    </row>
    <row r="354" spans="1:29" hidden="1">
      <c r="A354" s="174" t="str">
        <f>'16- RC SERV'!A359</f>
        <v/>
      </c>
      <c r="B354" s="175"/>
      <c r="C354" s="176"/>
      <c r="D354" s="176"/>
      <c r="E354" s="25" t="str">
        <f>IF(A354="","",IF('16- RC SERV'!E319="TODO MÊS",E314,""))</f>
        <v/>
      </c>
      <c r="F354" s="170">
        <f t="shared" si="78"/>
        <v>0</v>
      </c>
      <c r="G354" s="170">
        <f t="shared" si="78"/>
        <v>0</v>
      </c>
      <c r="H354" s="170">
        <f t="shared" si="78"/>
        <v>0</v>
      </c>
      <c r="I354" s="170">
        <f t="shared" si="78"/>
        <v>0</v>
      </c>
      <c r="J354" s="177" t="str">
        <f t="shared" si="79"/>
        <v/>
      </c>
      <c r="K354" s="178" t="str">
        <f t="shared" si="79"/>
        <v/>
      </c>
      <c r="L354" s="178" t="str">
        <f t="shared" si="79"/>
        <v/>
      </c>
      <c r="M354" s="178" t="str">
        <f t="shared" si="79"/>
        <v/>
      </c>
      <c r="N354" s="178" t="str">
        <f t="shared" si="79"/>
        <v/>
      </c>
      <c r="O354" s="178" t="str">
        <f t="shared" si="79"/>
        <v/>
      </c>
      <c r="P354" s="178" t="str">
        <f t="shared" si="79"/>
        <v/>
      </c>
      <c r="Q354" s="178" t="str">
        <f t="shared" si="79"/>
        <v/>
      </c>
      <c r="R354" s="178" t="str">
        <f t="shared" si="79"/>
        <v/>
      </c>
      <c r="S354" s="178" t="str">
        <f t="shared" si="79"/>
        <v/>
      </c>
      <c r="T354" s="178" t="str">
        <f t="shared" si="79"/>
        <v/>
      </c>
      <c r="U354" s="178" t="str">
        <f t="shared" si="79"/>
        <v/>
      </c>
      <c r="V354" s="177" t="str">
        <f t="shared" si="74"/>
        <v/>
      </c>
      <c r="W354" s="178" t="str">
        <f t="shared" si="75"/>
        <v/>
      </c>
      <c r="X354" s="178" t="str">
        <f t="shared" si="76"/>
        <v/>
      </c>
      <c r="Y354" s="177">
        <f t="shared" si="69"/>
        <v>0</v>
      </c>
      <c r="Z354" s="178"/>
      <c r="AA354" s="178"/>
      <c r="AB354" s="178"/>
      <c r="AC354" s="179"/>
    </row>
    <row r="355" spans="1:29" hidden="1">
      <c r="A355" s="174" t="str">
        <f>'16- RC SERV'!A360</f>
        <v/>
      </c>
      <c r="B355" s="175"/>
      <c r="C355" s="176"/>
      <c r="D355" s="176"/>
      <c r="E355" s="25" t="str">
        <f>IF(A355="","",IF('16- RC SERV'!E320="TODO MÊS",E315,""))</f>
        <v/>
      </c>
      <c r="F355" s="170">
        <f t="shared" si="78"/>
        <v>0</v>
      </c>
      <c r="G355" s="170">
        <f t="shared" si="78"/>
        <v>0</v>
      </c>
      <c r="H355" s="170">
        <f t="shared" si="78"/>
        <v>0</v>
      </c>
      <c r="I355" s="170">
        <f t="shared" si="78"/>
        <v>0</v>
      </c>
      <c r="J355" s="177" t="str">
        <f t="shared" si="79"/>
        <v/>
      </c>
      <c r="K355" s="178" t="str">
        <f t="shared" si="79"/>
        <v/>
      </c>
      <c r="L355" s="178" t="str">
        <f t="shared" si="79"/>
        <v/>
      </c>
      <c r="M355" s="178" t="str">
        <f t="shared" si="79"/>
        <v/>
      </c>
      <c r="N355" s="178" t="str">
        <f t="shared" si="79"/>
        <v/>
      </c>
      <c r="O355" s="178" t="str">
        <f t="shared" si="79"/>
        <v/>
      </c>
      <c r="P355" s="178" t="str">
        <f t="shared" si="79"/>
        <v/>
      </c>
      <c r="Q355" s="178" t="str">
        <f t="shared" si="79"/>
        <v/>
      </c>
      <c r="R355" s="178" t="str">
        <f t="shared" si="79"/>
        <v/>
      </c>
      <c r="S355" s="178" t="str">
        <f t="shared" si="79"/>
        <v/>
      </c>
      <c r="T355" s="178" t="str">
        <f t="shared" si="79"/>
        <v/>
      </c>
      <c r="U355" s="178" t="str">
        <f t="shared" si="79"/>
        <v/>
      </c>
      <c r="V355" s="177" t="str">
        <f t="shared" si="74"/>
        <v/>
      </c>
      <c r="W355" s="178" t="str">
        <f t="shared" si="75"/>
        <v/>
      </c>
      <c r="X355" s="178" t="str">
        <f t="shared" si="76"/>
        <v/>
      </c>
      <c r="Y355" s="177">
        <f t="shared" si="69"/>
        <v>0</v>
      </c>
      <c r="Z355" s="178"/>
      <c r="AA355" s="178"/>
      <c r="AB355" s="178"/>
      <c r="AC355" s="179"/>
    </row>
    <row r="356" spans="1:29" hidden="1">
      <c r="A356" s="174" t="str">
        <f>'16- RC SERV'!A361</f>
        <v/>
      </c>
      <c r="B356" s="175"/>
      <c r="C356" s="176"/>
      <c r="D356" s="176"/>
      <c r="E356" s="25" t="str">
        <f>IF(A356="","",IF('16- RC SERV'!E321="TODO MÊS",E316,""))</f>
        <v/>
      </c>
      <c r="F356" s="170">
        <f t="shared" si="78"/>
        <v>0</v>
      </c>
      <c r="G356" s="170">
        <f t="shared" si="78"/>
        <v>0</v>
      </c>
      <c r="H356" s="170">
        <f t="shared" si="78"/>
        <v>0</v>
      </c>
      <c r="I356" s="170">
        <f t="shared" si="78"/>
        <v>0</v>
      </c>
      <c r="J356" s="177" t="str">
        <f t="shared" si="79"/>
        <v/>
      </c>
      <c r="K356" s="178" t="str">
        <f t="shared" si="79"/>
        <v/>
      </c>
      <c r="L356" s="178" t="str">
        <f t="shared" si="79"/>
        <v/>
      </c>
      <c r="M356" s="178" t="str">
        <f t="shared" si="79"/>
        <v/>
      </c>
      <c r="N356" s="178" t="str">
        <f t="shared" si="79"/>
        <v/>
      </c>
      <c r="O356" s="178" t="str">
        <f t="shared" si="79"/>
        <v/>
      </c>
      <c r="P356" s="178" t="str">
        <f t="shared" si="79"/>
        <v/>
      </c>
      <c r="Q356" s="178" t="str">
        <f t="shared" si="79"/>
        <v/>
      </c>
      <c r="R356" s="178" t="str">
        <f t="shared" si="79"/>
        <v/>
      </c>
      <c r="S356" s="178" t="str">
        <f t="shared" si="79"/>
        <v/>
      </c>
      <c r="T356" s="178" t="str">
        <f t="shared" si="79"/>
        <v/>
      </c>
      <c r="U356" s="178" t="str">
        <f t="shared" si="79"/>
        <v/>
      </c>
      <c r="V356" s="177" t="str">
        <f t="shared" si="74"/>
        <v/>
      </c>
      <c r="W356" s="178" t="str">
        <f t="shared" si="75"/>
        <v/>
      </c>
      <c r="X356" s="178" t="str">
        <f t="shared" si="76"/>
        <v/>
      </c>
      <c r="Y356" s="177">
        <f t="shared" si="69"/>
        <v>0</v>
      </c>
      <c r="Z356" s="178"/>
      <c r="AA356" s="178"/>
      <c r="AB356" s="178"/>
      <c r="AC356" s="179"/>
    </row>
    <row r="357" spans="1:29" hidden="1">
      <c r="A357" s="174" t="str">
        <f>'16- RC SERV'!A362</f>
        <v/>
      </c>
      <c r="B357" s="175"/>
      <c r="C357" s="176"/>
      <c r="D357" s="176"/>
      <c r="E357" s="25" t="str">
        <f>IF(A357="","",IF('16- RC SERV'!E322="TODO MÊS",E317,""))</f>
        <v/>
      </c>
      <c r="F357" s="170">
        <f t="shared" si="78"/>
        <v>0</v>
      </c>
      <c r="G357" s="170">
        <f t="shared" si="78"/>
        <v>0</v>
      </c>
      <c r="H357" s="170">
        <f t="shared" si="78"/>
        <v>0</v>
      </c>
      <c r="I357" s="170">
        <f t="shared" si="78"/>
        <v>0</v>
      </c>
      <c r="J357" s="177" t="str">
        <f t="shared" si="79"/>
        <v/>
      </c>
      <c r="K357" s="178" t="str">
        <f t="shared" si="79"/>
        <v/>
      </c>
      <c r="L357" s="178" t="str">
        <f t="shared" si="79"/>
        <v/>
      </c>
      <c r="M357" s="178" t="str">
        <f t="shared" si="79"/>
        <v/>
      </c>
      <c r="N357" s="178" t="str">
        <f t="shared" si="79"/>
        <v/>
      </c>
      <c r="O357" s="178" t="str">
        <f t="shared" si="79"/>
        <v/>
      </c>
      <c r="P357" s="178" t="str">
        <f t="shared" si="79"/>
        <v/>
      </c>
      <c r="Q357" s="178" t="str">
        <f t="shared" si="79"/>
        <v/>
      </c>
      <c r="R357" s="178" t="str">
        <f t="shared" si="79"/>
        <v/>
      </c>
      <c r="S357" s="178" t="str">
        <f t="shared" si="79"/>
        <v/>
      </c>
      <c r="T357" s="178" t="str">
        <f t="shared" si="79"/>
        <v/>
      </c>
      <c r="U357" s="178" t="str">
        <f t="shared" si="79"/>
        <v/>
      </c>
      <c r="V357" s="177" t="str">
        <f t="shared" si="74"/>
        <v/>
      </c>
      <c r="W357" s="178" t="str">
        <f t="shared" si="75"/>
        <v/>
      </c>
      <c r="X357" s="178" t="str">
        <f t="shared" si="76"/>
        <v/>
      </c>
      <c r="Y357" s="177">
        <f t="shared" si="69"/>
        <v>0</v>
      </c>
      <c r="Z357" s="178"/>
      <c r="AA357" s="178"/>
      <c r="AB357" s="178"/>
      <c r="AC357" s="179"/>
    </row>
    <row r="358" spans="1:29" hidden="1">
      <c r="A358" s="174" t="str">
        <f>'16- RC SERV'!A363</f>
        <v/>
      </c>
      <c r="B358" s="175"/>
      <c r="C358" s="176"/>
      <c r="D358" s="176"/>
      <c r="E358" s="25" t="str">
        <f>IF(A358="","",IF('16- RC SERV'!E323="TODO MÊS",E318,""))</f>
        <v/>
      </c>
      <c r="F358" s="170">
        <f t="shared" si="78"/>
        <v>0</v>
      </c>
      <c r="G358" s="170">
        <f t="shared" si="78"/>
        <v>0</v>
      </c>
      <c r="H358" s="170">
        <f t="shared" si="78"/>
        <v>0</v>
      </c>
      <c r="I358" s="170">
        <f t="shared" si="78"/>
        <v>0</v>
      </c>
      <c r="J358" s="177" t="str">
        <f t="shared" si="79"/>
        <v/>
      </c>
      <c r="K358" s="178" t="str">
        <f t="shared" si="79"/>
        <v/>
      </c>
      <c r="L358" s="178" t="str">
        <f t="shared" si="79"/>
        <v/>
      </c>
      <c r="M358" s="178" t="str">
        <f t="shared" si="79"/>
        <v/>
      </c>
      <c r="N358" s="178" t="str">
        <f t="shared" si="79"/>
        <v/>
      </c>
      <c r="O358" s="178" t="str">
        <f t="shared" si="79"/>
        <v/>
      </c>
      <c r="P358" s="178" t="str">
        <f t="shared" si="79"/>
        <v/>
      </c>
      <c r="Q358" s="178" t="str">
        <f t="shared" si="79"/>
        <v/>
      </c>
      <c r="R358" s="178" t="str">
        <f t="shared" si="79"/>
        <v/>
      </c>
      <c r="S358" s="178" t="str">
        <f t="shared" si="79"/>
        <v/>
      </c>
      <c r="T358" s="178" t="str">
        <f t="shared" si="79"/>
        <v/>
      </c>
      <c r="U358" s="178" t="str">
        <f t="shared" si="79"/>
        <v/>
      </c>
      <c r="V358" s="177" t="str">
        <f t="shared" si="74"/>
        <v/>
      </c>
      <c r="W358" s="178" t="str">
        <f t="shared" si="75"/>
        <v/>
      </c>
      <c r="X358" s="178" t="str">
        <f t="shared" si="76"/>
        <v/>
      </c>
      <c r="Y358" s="177">
        <f t="shared" si="69"/>
        <v>0</v>
      </c>
      <c r="Z358" s="178"/>
      <c r="AA358" s="178"/>
      <c r="AB358" s="178"/>
      <c r="AC358" s="179"/>
    </row>
    <row r="359" spans="1:29" hidden="1">
      <c r="A359" s="174" t="str">
        <f>'16- RC SERV'!A364</f>
        <v/>
      </c>
      <c r="B359" s="175"/>
      <c r="C359" s="176"/>
      <c r="D359" s="176"/>
      <c r="E359" s="25" t="str">
        <f>IF(A359="","",IF('16- RC SERV'!E324="TODO MÊS",E319,""))</f>
        <v/>
      </c>
      <c r="F359" s="170">
        <f t="shared" si="78"/>
        <v>0</v>
      </c>
      <c r="G359" s="170">
        <f t="shared" si="78"/>
        <v>0</v>
      </c>
      <c r="H359" s="170">
        <f t="shared" si="78"/>
        <v>0</v>
      </c>
      <c r="I359" s="170">
        <f t="shared" si="78"/>
        <v>0</v>
      </c>
      <c r="J359" s="177" t="str">
        <f t="shared" si="79"/>
        <v/>
      </c>
      <c r="K359" s="178" t="str">
        <f t="shared" si="79"/>
        <v/>
      </c>
      <c r="L359" s="178" t="str">
        <f t="shared" si="79"/>
        <v/>
      </c>
      <c r="M359" s="178" t="str">
        <f t="shared" si="79"/>
        <v/>
      </c>
      <c r="N359" s="178" t="str">
        <f t="shared" si="79"/>
        <v/>
      </c>
      <c r="O359" s="178" t="str">
        <f t="shared" si="79"/>
        <v/>
      </c>
      <c r="P359" s="178" t="str">
        <f t="shared" si="79"/>
        <v/>
      </c>
      <c r="Q359" s="178" t="str">
        <f t="shared" si="79"/>
        <v/>
      </c>
      <c r="R359" s="178" t="str">
        <f t="shared" si="79"/>
        <v/>
      </c>
      <c r="S359" s="178" t="str">
        <f t="shared" si="79"/>
        <v/>
      </c>
      <c r="T359" s="178" t="str">
        <f t="shared" si="79"/>
        <v/>
      </c>
      <c r="U359" s="178" t="str">
        <f t="shared" si="79"/>
        <v/>
      </c>
      <c r="V359" s="177" t="str">
        <f t="shared" si="74"/>
        <v/>
      </c>
      <c r="W359" s="178" t="str">
        <f t="shared" si="75"/>
        <v/>
      </c>
      <c r="X359" s="178" t="str">
        <f t="shared" si="76"/>
        <v/>
      </c>
      <c r="Y359" s="177">
        <f t="shared" si="69"/>
        <v>0</v>
      </c>
      <c r="Z359" s="178"/>
      <c r="AA359" s="178"/>
      <c r="AB359" s="178"/>
      <c r="AC359" s="179"/>
    </row>
    <row r="360" spans="1:29" hidden="1">
      <c r="A360" s="174" t="str">
        <f>'16- RC SERV'!A365</f>
        <v/>
      </c>
      <c r="B360" s="175"/>
      <c r="C360" s="176"/>
      <c r="D360" s="176"/>
      <c r="E360" s="25" t="str">
        <f>IF(A360="","",IF('16- RC SERV'!E325="TODO MÊS",E320,""))</f>
        <v/>
      </c>
      <c r="F360" s="170">
        <f t="shared" si="78"/>
        <v>0</v>
      </c>
      <c r="G360" s="170">
        <f t="shared" si="78"/>
        <v>0</v>
      </c>
      <c r="H360" s="170">
        <f t="shared" si="78"/>
        <v>0</v>
      </c>
      <c r="I360" s="170">
        <f t="shared" si="78"/>
        <v>0</v>
      </c>
      <c r="J360" s="177" t="str">
        <f t="shared" si="79"/>
        <v/>
      </c>
      <c r="K360" s="178" t="str">
        <f t="shared" si="79"/>
        <v/>
      </c>
      <c r="L360" s="178" t="str">
        <f t="shared" si="79"/>
        <v/>
      </c>
      <c r="M360" s="178" t="str">
        <f t="shared" si="79"/>
        <v/>
      </c>
      <c r="N360" s="178" t="str">
        <f t="shared" si="79"/>
        <v/>
      </c>
      <c r="O360" s="178" t="str">
        <f t="shared" si="79"/>
        <v/>
      </c>
      <c r="P360" s="178" t="str">
        <f t="shared" si="79"/>
        <v/>
      </c>
      <c r="Q360" s="178" t="str">
        <f t="shared" si="79"/>
        <v/>
      </c>
      <c r="R360" s="178" t="str">
        <f t="shared" si="79"/>
        <v/>
      </c>
      <c r="S360" s="178" t="str">
        <f t="shared" si="79"/>
        <v/>
      </c>
      <c r="T360" s="178" t="str">
        <f t="shared" si="79"/>
        <v/>
      </c>
      <c r="U360" s="178" t="str">
        <f t="shared" si="79"/>
        <v/>
      </c>
      <c r="V360" s="177" t="str">
        <f t="shared" si="74"/>
        <v/>
      </c>
      <c r="W360" s="178" t="str">
        <f t="shared" si="75"/>
        <v/>
      </c>
      <c r="X360" s="178" t="str">
        <f t="shared" si="76"/>
        <v/>
      </c>
      <c r="Y360" s="177">
        <f t="shared" si="69"/>
        <v>0</v>
      </c>
      <c r="Z360" s="178"/>
      <c r="AA360" s="178"/>
      <c r="AB360" s="178"/>
      <c r="AC360" s="179"/>
    </row>
    <row r="361" spans="1:29" hidden="1">
      <c r="A361" s="174" t="str">
        <f>'16- RC SERV'!A366</f>
        <v/>
      </c>
      <c r="B361" s="175"/>
      <c r="C361" s="176"/>
      <c r="D361" s="176"/>
      <c r="E361" s="25" t="str">
        <f>IF(A361="","",IF('16- RC SERV'!E326="TODO MÊS",E321,""))</f>
        <v/>
      </c>
      <c r="F361" s="170">
        <f t="shared" si="78"/>
        <v>0</v>
      </c>
      <c r="G361" s="170">
        <f t="shared" si="78"/>
        <v>0</v>
      </c>
      <c r="H361" s="170">
        <f t="shared" si="78"/>
        <v>0</v>
      </c>
      <c r="I361" s="170">
        <f t="shared" si="78"/>
        <v>0</v>
      </c>
      <c r="J361" s="177" t="str">
        <f t="shared" si="79"/>
        <v/>
      </c>
      <c r="K361" s="178" t="str">
        <f t="shared" si="79"/>
        <v/>
      </c>
      <c r="L361" s="178" t="str">
        <f t="shared" si="79"/>
        <v/>
      </c>
      <c r="M361" s="178" t="str">
        <f t="shared" si="79"/>
        <v/>
      </c>
      <c r="N361" s="178" t="str">
        <f t="shared" si="79"/>
        <v/>
      </c>
      <c r="O361" s="178" t="str">
        <f t="shared" si="79"/>
        <v/>
      </c>
      <c r="P361" s="178" t="str">
        <f t="shared" si="79"/>
        <v/>
      </c>
      <c r="Q361" s="178" t="str">
        <f t="shared" si="79"/>
        <v/>
      </c>
      <c r="R361" s="178" t="str">
        <f t="shared" si="79"/>
        <v/>
      </c>
      <c r="S361" s="178" t="str">
        <f t="shared" si="79"/>
        <v/>
      </c>
      <c r="T361" s="178" t="str">
        <f t="shared" si="79"/>
        <v/>
      </c>
      <c r="U361" s="178" t="str">
        <f t="shared" si="79"/>
        <v/>
      </c>
      <c r="V361" s="177" t="str">
        <f t="shared" si="74"/>
        <v/>
      </c>
      <c r="W361" s="178" t="str">
        <f t="shared" si="75"/>
        <v/>
      </c>
      <c r="X361" s="178" t="str">
        <f t="shared" si="76"/>
        <v/>
      </c>
      <c r="Y361" s="177">
        <f t="shared" si="69"/>
        <v>0</v>
      </c>
      <c r="Z361" s="178"/>
      <c r="AA361" s="178"/>
      <c r="AB361" s="178"/>
      <c r="AC361" s="179"/>
    </row>
    <row r="362" spans="1:29" hidden="1">
      <c r="A362" s="174" t="str">
        <f>'16- RC SERV'!A367</f>
        <v/>
      </c>
      <c r="B362" s="175"/>
      <c r="C362" s="176"/>
      <c r="D362" s="176"/>
      <c r="E362" s="25" t="str">
        <f>IF(A362="","",IF('16- RC SERV'!E327="TODO MÊS",E322,""))</f>
        <v/>
      </c>
      <c r="F362" s="170">
        <f t="shared" si="78"/>
        <v>0</v>
      </c>
      <c r="G362" s="170">
        <f t="shared" si="78"/>
        <v>0</v>
      </c>
      <c r="H362" s="170">
        <f t="shared" si="78"/>
        <v>0</v>
      </c>
      <c r="I362" s="170">
        <f t="shared" si="78"/>
        <v>0</v>
      </c>
      <c r="J362" s="177" t="str">
        <f t="shared" si="79"/>
        <v/>
      </c>
      <c r="K362" s="178" t="str">
        <f t="shared" si="79"/>
        <v/>
      </c>
      <c r="L362" s="178" t="str">
        <f t="shared" si="79"/>
        <v/>
      </c>
      <c r="M362" s="178" t="str">
        <f t="shared" si="79"/>
        <v/>
      </c>
      <c r="N362" s="178" t="str">
        <f t="shared" si="79"/>
        <v/>
      </c>
      <c r="O362" s="178" t="str">
        <f t="shared" si="79"/>
        <v/>
      </c>
      <c r="P362" s="178" t="str">
        <f t="shared" si="79"/>
        <v/>
      </c>
      <c r="Q362" s="178" t="str">
        <f t="shared" si="79"/>
        <v/>
      </c>
      <c r="R362" s="178" t="str">
        <f t="shared" si="79"/>
        <v/>
      </c>
      <c r="S362" s="178" t="str">
        <f t="shared" si="79"/>
        <v/>
      </c>
      <c r="T362" s="178" t="str">
        <f t="shared" si="79"/>
        <v/>
      </c>
      <c r="U362" s="178" t="str">
        <f t="shared" si="79"/>
        <v/>
      </c>
      <c r="V362" s="177" t="str">
        <f t="shared" si="74"/>
        <v/>
      </c>
      <c r="W362" s="178" t="str">
        <f t="shared" si="75"/>
        <v/>
      </c>
      <c r="X362" s="178" t="str">
        <f t="shared" si="76"/>
        <v/>
      </c>
      <c r="Y362" s="177">
        <f t="shared" si="69"/>
        <v>0</v>
      </c>
      <c r="Z362" s="178"/>
      <c r="AA362" s="178"/>
      <c r="AB362" s="178"/>
      <c r="AC362" s="179"/>
    </row>
    <row r="363" spans="1:29" hidden="1">
      <c r="A363" s="174" t="str">
        <f>'16- RC SERV'!A368</f>
        <v/>
      </c>
      <c r="B363" s="175"/>
      <c r="C363" s="176"/>
      <c r="D363" s="176"/>
      <c r="E363" s="25" t="str">
        <f>IF(A363="","",IF('16- RC SERV'!E328="TODO MÊS",E323,""))</f>
        <v/>
      </c>
      <c r="F363" s="170">
        <f t="shared" si="78"/>
        <v>0</v>
      </c>
      <c r="G363" s="170">
        <f t="shared" si="78"/>
        <v>0</v>
      </c>
      <c r="H363" s="170">
        <f t="shared" si="78"/>
        <v>0</v>
      </c>
      <c r="I363" s="170">
        <f t="shared" si="78"/>
        <v>0</v>
      </c>
      <c r="J363" s="177" t="str">
        <f t="shared" si="79"/>
        <v/>
      </c>
      <c r="K363" s="178" t="str">
        <f t="shared" si="79"/>
        <v/>
      </c>
      <c r="L363" s="178" t="str">
        <f t="shared" si="79"/>
        <v/>
      </c>
      <c r="M363" s="178" t="str">
        <f t="shared" si="79"/>
        <v/>
      </c>
      <c r="N363" s="178" t="str">
        <f t="shared" si="79"/>
        <v/>
      </c>
      <c r="O363" s="178" t="str">
        <f t="shared" si="79"/>
        <v/>
      </c>
      <c r="P363" s="178" t="str">
        <f t="shared" si="79"/>
        <v/>
      </c>
      <c r="Q363" s="178" t="str">
        <f t="shared" si="79"/>
        <v/>
      </c>
      <c r="R363" s="178" t="str">
        <f t="shared" si="79"/>
        <v/>
      </c>
      <c r="S363" s="178" t="str">
        <f t="shared" si="79"/>
        <v/>
      </c>
      <c r="T363" s="178" t="str">
        <f t="shared" si="79"/>
        <v/>
      </c>
      <c r="U363" s="178" t="str">
        <f t="shared" si="79"/>
        <v/>
      </c>
      <c r="V363" s="177" t="str">
        <f t="shared" si="74"/>
        <v/>
      </c>
      <c r="W363" s="178" t="str">
        <f t="shared" si="75"/>
        <v/>
      </c>
      <c r="X363" s="178" t="str">
        <f t="shared" si="76"/>
        <v/>
      </c>
      <c r="Y363" s="177">
        <f t="shared" si="69"/>
        <v>0</v>
      </c>
      <c r="Z363" s="178"/>
      <c r="AA363" s="178"/>
      <c r="AB363" s="178"/>
      <c r="AC363" s="179"/>
    </row>
    <row r="364" spans="1:29" hidden="1">
      <c r="A364" s="174" t="str">
        <f>'16- RC SERV'!A369</f>
        <v/>
      </c>
      <c r="B364" s="175"/>
      <c r="C364" s="176"/>
      <c r="D364" s="176"/>
      <c r="E364" s="25" t="str">
        <f>IF(A364="","",IF('16- RC SERV'!E329="TODO MÊS",E324,""))</f>
        <v/>
      </c>
      <c r="F364" s="170">
        <f t="shared" si="78"/>
        <v>0</v>
      </c>
      <c r="G364" s="170">
        <f t="shared" si="78"/>
        <v>0</v>
      </c>
      <c r="H364" s="170">
        <f t="shared" si="78"/>
        <v>0</v>
      </c>
      <c r="I364" s="170">
        <f t="shared" si="78"/>
        <v>0</v>
      </c>
      <c r="J364" s="177" t="str">
        <f t="shared" si="79"/>
        <v/>
      </c>
      <c r="K364" s="178" t="str">
        <f t="shared" si="79"/>
        <v/>
      </c>
      <c r="L364" s="178" t="str">
        <f t="shared" si="79"/>
        <v/>
      </c>
      <c r="M364" s="178" t="str">
        <f t="shared" si="79"/>
        <v/>
      </c>
      <c r="N364" s="178" t="str">
        <f t="shared" si="79"/>
        <v/>
      </c>
      <c r="O364" s="178" t="str">
        <f t="shared" si="79"/>
        <v/>
      </c>
      <c r="P364" s="178" t="str">
        <f t="shared" si="79"/>
        <v/>
      </c>
      <c r="Q364" s="178" t="str">
        <f t="shared" si="79"/>
        <v/>
      </c>
      <c r="R364" s="178" t="str">
        <f t="shared" si="79"/>
        <v/>
      </c>
      <c r="S364" s="178" t="str">
        <f t="shared" si="79"/>
        <v/>
      </c>
      <c r="T364" s="178" t="str">
        <f t="shared" si="79"/>
        <v/>
      </c>
      <c r="U364" s="178" t="str">
        <f t="shared" si="79"/>
        <v/>
      </c>
      <c r="V364" s="177" t="str">
        <f t="shared" si="74"/>
        <v/>
      </c>
      <c r="W364" s="178" t="str">
        <f t="shared" si="75"/>
        <v/>
      </c>
      <c r="X364" s="178" t="str">
        <f t="shared" si="76"/>
        <v/>
      </c>
      <c r="Y364" s="177">
        <f t="shared" si="69"/>
        <v>0</v>
      </c>
      <c r="Z364" s="178"/>
      <c r="AA364" s="178"/>
      <c r="AB364" s="178"/>
      <c r="AC364" s="179"/>
    </row>
    <row r="365" spans="1:29" hidden="1">
      <c r="A365" s="180" t="str">
        <f>'16- RC SERV'!A370</f>
        <v/>
      </c>
      <c r="B365" s="181"/>
      <c r="C365" s="182"/>
      <c r="D365" s="182"/>
      <c r="E365" s="183" t="str">
        <f>IF(A365="","",IF('16- RC SERV'!E330="TODO MÊS",E325,""))</f>
        <v/>
      </c>
      <c r="F365" s="171">
        <f t="shared" si="78"/>
        <v>0</v>
      </c>
      <c r="G365" s="171">
        <f t="shared" si="78"/>
        <v>0</v>
      </c>
      <c r="H365" s="171">
        <f t="shared" si="78"/>
        <v>0</v>
      </c>
      <c r="I365" s="171">
        <f t="shared" si="78"/>
        <v>0</v>
      </c>
      <c r="J365" s="184" t="str">
        <f t="shared" si="79"/>
        <v/>
      </c>
      <c r="K365" s="185" t="str">
        <f t="shared" si="79"/>
        <v/>
      </c>
      <c r="L365" s="185" t="str">
        <f t="shared" si="79"/>
        <v/>
      </c>
      <c r="M365" s="185" t="str">
        <f t="shared" si="79"/>
        <v/>
      </c>
      <c r="N365" s="185" t="str">
        <f t="shared" si="79"/>
        <v/>
      </c>
      <c r="O365" s="185" t="str">
        <f t="shared" si="79"/>
        <v/>
      </c>
      <c r="P365" s="185" t="str">
        <f t="shared" si="79"/>
        <v/>
      </c>
      <c r="Q365" s="185" t="str">
        <f t="shared" si="79"/>
        <v/>
      </c>
      <c r="R365" s="185" t="str">
        <f t="shared" si="79"/>
        <v/>
      </c>
      <c r="S365" s="185" t="str">
        <f t="shared" si="79"/>
        <v/>
      </c>
      <c r="T365" s="185" t="str">
        <f t="shared" si="79"/>
        <v/>
      </c>
      <c r="U365" s="185" t="str">
        <f t="shared" si="79"/>
        <v/>
      </c>
      <c r="V365" s="184" t="str">
        <f t="shared" si="74"/>
        <v/>
      </c>
      <c r="W365" s="185" t="str">
        <f t="shared" si="75"/>
        <v/>
      </c>
      <c r="X365" s="186" t="str">
        <f t="shared" si="76"/>
        <v/>
      </c>
      <c r="Y365" s="184">
        <f t="shared" si="69"/>
        <v>0</v>
      </c>
      <c r="Z365" s="185"/>
      <c r="AA365" s="185"/>
      <c r="AB365" s="185"/>
      <c r="AC365" s="186"/>
    </row>
    <row r="366" spans="1:29" hidden="1">
      <c r="A366" s="174">
        <f>'16- RC SERV'!A371</f>
        <v>45931</v>
      </c>
      <c r="B366" s="175"/>
      <c r="C366" s="176"/>
      <c r="D366" s="176"/>
      <c r="E366" s="25" t="str">
        <f>IF(A366="","",IF('16- RC SERV'!E331="TODO MÊS",E326,""))</f>
        <v/>
      </c>
      <c r="F366" s="170">
        <f t="shared" ref="F366:I385" si="80">F326</f>
        <v>1</v>
      </c>
      <c r="G366" s="170">
        <f t="shared" si="80"/>
        <v>0</v>
      </c>
      <c r="H366" s="170">
        <f t="shared" si="80"/>
        <v>0</v>
      </c>
      <c r="I366" s="170">
        <f t="shared" si="80"/>
        <v>0</v>
      </c>
      <c r="J366" s="177" t="str">
        <f t="shared" si="79"/>
        <v/>
      </c>
      <c r="K366" s="178" t="str">
        <f t="shared" si="79"/>
        <v/>
      </c>
      <c r="L366" s="178" t="str">
        <f t="shared" si="79"/>
        <v/>
      </c>
      <c r="M366" s="178" t="str">
        <f t="shared" si="79"/>
        <v/>
      </c>
      <c r="N366" s="178" t="str">
        <f t="shared" si="79"/>
        <v/>
      </c>
      <c r="O366" s="178" t="str">
        <f t="shared" si="79"/>
        <v/>
      </c>
      <c r="P366" s="178" t="str">
        <f t="shared" si="79"/>
        <v/>
      </c>
      <c r="Q366" s="178" t="str">
        <f t="shared" si="79"/>
        <v/>
      </c>
      <c r="R366" s="178" t="str">
        <f t="shared" si="79"/>
        <v/>
      </c>
      <c r="S366" s="178" t="str">
        <f t="shared" si="79"/>
        <v/>
      </c>
      <c r="T366" s="178" t="str">
        <f t="shared" si="79"/>
        <v/>
      </c>
      <c r="U366" s="178" t="str">
        <f t="shared" si="79"/>
        <v/>
      </c>
      <c r="V366" s="177" t="str">
        <f>IF($E366="","",IF(MONTH($A366)=MONTH(U$5),$G366*$E366,IF(MONTH($A366)=MONTH(T$5),$H366*$E366,IF(MONTH($A366)=S$5,$I366*$E366,0))))</f>
        <v/>
      </c>
      <c r="W366" s="178" t="str">
        <f t="shared" si="75"/>
        <v/>
      </c>
      <c r="X366" s="178" t="str">
        <f t="shared" si="76"/>
        <v/>
      </c>
      <c r="Y366" s="177">
        <f t="shared" ref="Y366:Y429" si="81">SUM(J366:U366)</f>
        <v>0</v>
      </c>
      <c r="Z366" s="178"/>
      <c r="AA366" s="178"/>
      <c r="AB366" s="178"/>
      <c r="AC366" s="179"/>
    </row>
    <row r="367" spans="1:29" hidden="1">
      <c r="A367" s="174">
        <f>'16- RC SERV'!A372</f>
        <v>45962</v>
      </c>
      <c r="B367" s="175"/>
      <c r="C367" s="176"/>
      <c r="D367" s="176"/>
      <c r="E367" s="25" t="str">
        <f>IF(A367="","",IF('16- RC SERV'!E332="TODO MÊS",E327,""))</f>
        <v/>
      </c>
      <c r="F367" s="170">
        <f t="shared" si="80"/>
        <v>1</v>
      </c>
      <c r="G367" s="170">
        <f t="shared" si="80"/>
        <v>0</v>
      </c>
      <c r="H367" s="170">
        <f t="shared" si="80"/>
        <v>0</v>
      </c>
      <c r="I367" s="170">
        <f t="shared" si="80"/>
        <v>0</v>
      </c>
      <c r="J367" s="177" t="str">
        <f t="shared" ref="J367:U382" si="82">IF($E367="","",IF(MONTH(J$5)=MONTH($A367),$F367*$E367,IF(MONTH(J$5)=MONTH($A367)+1,$G367*$E367,IF(MONTH(J$5)=MONTH($A367)+2,$H367*$E367,IF(MONTH(J$5)=MONTH($A367)+3,$I367*$E367,0)))))</f>
        <v/>
      </c>
      <c r="K367" s="178" t="str">
        <f t="shared" si="82"/>
        <v/>
      </c>
      <c r="L367" s="178" t="str">
        <f t="shared" si="82"/>
        <v/>
      </c>
      <c r="M367" s="178" t="str">
        <f t="shared" si="82"/>
        <v/>
      </c>
      <c r="N367" s="178" t="str">
        <f t="shared" si="82"/>
        <v/>
      </c>
      <c r="O367" s="178" t="str">
        <f t="shared" si="82"/>
        <v/>
      </c>
      <c r="P367" s="178" t="str">
        <f t="shared" si="82"/>
        <v/>
      </c>
      <c r="Q367" s="178" t="str">
        <f t="shared" si="82"/>
        <v/>
      </c>
      <c r="R367" s="178" t="str">
        <f t="shared" si="82"/>
        <v/>
      </c>
      <c r="S367" s="178" t="str">
        <f t="shared" si="82"/>
        <v/>
      </c>
      <c r="T367" s="178" t="str">
        <f t="shared" si="82"/>
        <v/>
      </c>
      <c r="U367" s="178" t="str">
        <f t="shared" si="82"/>
        <v/>
      </c>
      <c r="V367" s="177" t="str">
        <f t="shared" ref="V367:V405" si="83">IF($E367="","",IF(MONTH($A367)=MONTH(U$5),$G367*$E367,IF(MONTH($A367)=MONTH(T$5),$H367*$E367,IF(MONTH($A367)=S$5,$I367*$E367,0))))</f>
        <v/>
      </c>
      <c r="W367" s="178" t="str">
        <f t="shared" si="75"/>
        <v/>
      </c>
      <c r="X367" s="178" t="str">
        <f t="shared" si="76"/>
        <v/>
      </c>
      <c r="Y367" s="177">
        <f t="shared" si="81"/>
        <v>0</v>
      </c>
      <c r="Z367" s="178"/>
      <c r="AA367" s="178"/>
      <c r="AB367" s="178"/>
      <c r="AC367" s="179"/>
    </row>
    <row r="368" spans="1:29" hidden="1">
      <c r="A368" s="174">
        <f>'16- RC SERV'!A373</f>
        <v>45995</v>
      </c>
      <c r="B368" s="175"/>
      <c r="C368" s="176"/>
      <c r="D368" s="176"/>
      <c r="E368" s="25" t="str">
        <f>IF(A368="","",IF('16- RC SERV'!E333="TODO MÊS",E328,""))</f>
        <v/>
      </c>
      <c r="F368" s="170">
        <f t="shared" si="80"/>
        <v>1</v>
      </c>
      <c r="G368" s="170">
        <f t="shared" si="80"/>
        <v>0</v>
      </c>
      <c r="H368" s="170">
        <f t="shared" si="80"/>
        <v>0</v>
      </c>
      <c r="I368" s="170">
        <f t="shared" si="80"/>
        <v>0</v>
      </c>
      <c r="J368" s="177" t="str">
        <f t="shared" si="82"/>
        <v/>
      </c>
      <c r="K368" s="178" t="str">
        <f t="shared" si="82"/>
        <v/>
      </c>
      <c r="L368" s="178" t="str">
        <f t="shared" si="82"/>
        <v/>
      </c>
      <c r="M368" s="178" t="str">
        <f t="shared" si="82"/>
        <v/>
      </c>
      <c r="N368" s="178" t="str">
        <f t="shared" si="82"/>
        <v/>
      </c>
      <c r="O368" s="178" t="str">
        <f t="shared" si="82"/>
        <v/>
      </c>
      <c r="P368" s="178" t="str">
        <f t="shared" si="82"/>
        <v/>
      </c>
      <c r="Q368" s="178" t="str">
        <f t="shared" si="82"/>
        <v/>
      </c>
      <c r="R368" s="178" t="str">
        <f t="shared" si="82"/>
        <v/>
      </c>
      <c r="S368" s="178" t="str">
        <f t="shared" si="82"/>
        <v/>
      </c>
      <c r="T368" s="178" t="str">
        <f t="shared" si="82"/>
        <v/>
      </c>
      <c r="U368" s="178" t="str">
        <f t="shared" si="82"/>
        <v/>
      </c>
      <c r="V368" s="177" t="str">
        <f t="shared" si="83"/>
        <v/>
      </c>
      <c r="W368" s="178" t="str">
        <f t="shared" si="75"/>
        <v/>
      </c>
      <c r="X368" s="178" t="str">
        <f t="shared" si="76"/>
        <v/>
      </c>
      <c r="Y368" s="177">
        <f t="shared" si="81"/>
        <v>0</v>
      </c>
      <c r="Z368" s="178"/>
      <c r="AA368" s="178"/>
      <c r="AB368" s="178"/>
      <c r="AC368" s="179"/>
    </row>
    <row r="369" spans="1:29" hidden="1">
      <c r="A369" s="174">
        <f>'16- RC SERV'!A374</f>
        <v>46026</v>
      </c>
      <c r="B369" s="175"/>
      <c r="C369" s="176"/>
      <c r="D369" s="176"/>
      <c r="E369" s="25" t="str">
        <f>IF(A369="","",IF('16- RC SERV'!E334="TODO MÊS",E329,""))</f>
        <v/>
      </c>
      <c r="F369" s="170">
        <f t="shared" si="80"/>
        <v>1</v>
      </c>
      <c r="G369" s="170">
        <f t="shared" si="80"/>
        <v>0</v>
      </c>
      <c r="H369" s="170">
        <f t="shared" si="80"/>
        <v>0</v>
      </c>
      <c r="I369" s="170">
        <f t="shared" si="80"/>
        <v>0</v>
      </c>
      <c r="J369" s="177" t="str">
        <f t="shared" si="82"/>
        <v/>
      </c>
      <c r="K369" s="178" t="str">
        <f t="shared" si="82"/>
        <v/>
      </c>
      <c r="L369" s="178" t="str">
        <f t="shared" si="82"/>
        <v/>
      </c>
      <c r="M369" s="178" t="str">
        <f t="shared" si="82"/>
        <v/>
      </c>
      <c r="N369" s="178" t="str">
        <f t="shared" si="82"/>
        <v/>
      </c>
      <c r="O369" s="178" t="str">
        <f t="shared" si="82"/>
        <v/>
      </c>
      <c r="P369" s="178" t="str">
        <f t="shared" si="82"/>
        <v/>
      </c>
      <c r="Q369" s="178" t="str">
        <f t="shared" si="82"/>
        <v/>
      </c>
      <c r="R369" s="178" t="str">
        <f t="shared" si="82"/>
        <v/>
      </c>
      <c r="S369" s="178" t="str">
        <f t="shared" si="82"/>
        <v/>
      </c>
      <c r="T369" s="178" t="str">
        <f t="shared" si="82"/>
        <v/>
      </c>
      <c r="U369" s="178" t="str">
        <f t="shared" si="82"/>
        <v/>
      </c>
      <c r="V369" s="177" t="str">
        <f t="shared" si="83"/>
        <v/>
      </c>
      <c r="W369" s="178" t="str">
        <f t="shared" si="75"/>
        <v/>
      </c>
      <c r="X369" s="178" t="str">
        <f t="shared" si="76"/>
        <v/>
      </c>
      <c r="Y369" s="177">
        <f t="shared" si="81"/>
        <v>0</v>
      </c>
      <c r="Z369" s="178"/>
      <c r="AA369" s="178"/>
      <c r="AB369" s="178"/>
      <c r="AC369" s="179"/>
    </row>
    <row r="370" spans="1:29" hidden="1">
      <c r="A370" s="174">
        <f>'16- RC SERV'!A375</f>
        <v>46058</v>
      </c>
      <c r="B370" s="175"/>
      <c r="C370" s="176"/>
      <c r="D370" s="176"/>
      <c r="E370" s="25" t="str">
        <f>IF(A370="","",IF('16- RC SERV'!E335="TODO MÊS",E330,""))</f>
        <v/>
      </c>
      <c r="F370" s="170">
        <f t="shared" si="80"/>
        <v>1</v>
      </c>
      <c r="G370" s="170">
        <f t="shared" si="80"/>
        <v>0</v>
      </c>
      <c r="H370" s="170">
        <f t="shared" si="80"/>
        <v>0</v>
      </c>
      <c r="I370" s="170">
        <f t="shared" si="80"/>
        <v>0</v>
      </c>
      <c r="J370" s="177" t="str">
        <f t="shared" si="82"/>
        <v/>
      </c>
      <c r="K370" s="178" t="str">
        <f t="shared" si="82"/>
        <v/>
      </c>
      <c r="L370" s="178" t="str">
        <f t="shared" si="82"/>
        <v/>
      </c>
      <c r="M370" s="178" t="str">
        <f t="shared" si="82"/>
        <v/>
      </c>
      <c r="N370" s="178" t="str">
        <f t="shared" si="82"/>
        <v/>
      </c>
      <c r="O370" s="178" t="str">
        <f t="shared" si="82"/>
        <v/>
      </c>
      <c r="P370" s="178" t="str">
        <f t="shared" si="82"/>
        <v/>
      </c>
      <c r="Q370" s="178" t="str">
        <f t="shared" si="82"/>
        <v/>
      </c>
      <c r="R370" s="178" t="str">
        <f t="shared" si="82"/>
        <v/>
      </c>
      <c r="S370" s="178" t="str">
        <f t="shared" si="82"/>
        <v/>
      </c>
      <c r="T370" s="178" t="str">
        <f t="shared" si="82"/>
        <v/>
      </c>
      <c r="U370" s="178" t="str">
        <f t="shared" si="82"/>
        <v/>
      </c>
      <c r="V370" s="177" t="str">
        <f t="shared" si="83"/>
        <v/>
      </c>
      <c r="W370" s="178" t="str">
        <f>IF($E370="","",IF(MONTH($A370)=MONTH(V$5),$G370*$E370,IF(MONTH($A370)=MONTH(U$5),$H370*$E370,IF(MONTH($A370)=T$5,$I370*$E370,0))))</f>
        <v/>
      </c>
      <c r="X370" s="178" t="str">
        <f>IF($E370="","",IF(MONTH($A370)=MONTH(W$5),$G370*$E370,IF(MONTH($A370)=MONTH(V$5),$H370*$E370,IF(MONTH($A370)=U$5,$I370*$E370,0))))</f>
        <v/>
      </c>
      <c r="Y370" s="177">
        <f t="shared" si="81"/>
        <v>0</v>
      </c>
      <c r="Z370" s="178"/>
      <c r="AA370" s="178"/>
      <c r="AB370" s="178"/>
      <c r="AC370" s="179"/>
    </row>
    <row r="371" spans="1:29" hidden="1">
      <c r="A371" s="174">
        <f>'16- RC SERV'!A376</f>
        <v>46086</v>
      </c>
      <c r="B371" s="175"/>
      <c r="C371" s="176"/>
      <c r="D371" s="176"/>
      <c r="E371" s="25" t="str">
        <f>IF(A371="","",IF('16- RC SERV'!E336="TODO MÊS",E331,""))</f>
        <v/>
      </c>
      <c r="F371" s="170">
        <f t="shared" si="80"/>
        <v>1</v>
      </c>
      <c r="G371" s="170">
        <f t="shared" si="80"/>
        <v>0</v>
      </c>
      <c r="H371" s="170">
        <f t="shared" si="80"/>
        <v>0</v>
      </c>
      <c r="I371" s="170">
        <f t="shared" si="80"/>
        <v>0</v>
      </c>
      <c r="J371" s="177" t="str">
        <f t="shared" si="82"/>
        <v/>
      </c>
      <c r="K371" s="178" t="str">
        <f t="shared" si="82"/>
        <v/>
      </c>
      <c r="L371" s="178" t="str">
        <f t="shared" si="82"/>
        <v/>
      </c>
      <c r="M371" s="178" t="str">
        <f t="shared" si="82"/>
        <v/>
      </c>
      <c r="N371" s="178" t="str">
        <f t="shared" si="82"/>
        <v/>
      </c>
      <c r="O371" s="178" t="str">
        <f t="shared" si="82"/>
        <v/>
      </c>
      <c r="P371" s="178" t="str">
        <f t="shared" si="82"/>
        <v/>
      </c>
      <c r="Q371" s="178" t="str">
        <f t="shared" si="82"/>
        <v/>
      </c>
      <c r="R371" s="178" t="str">
        <f t="shared" si="82"/>
        <v/>
      </c>
      <c r="S371" s="178" t="str">
        <f t="shared" si="82"/>
        <v/>
      </c>
      <c r="T371" s="178" t="str">
        <f t="shared" si="82"/>
        <v/>
      </c>
      <c r="U371" s="178" t="str">
        <f t="shared" si="82"/>
        <v/>
      </c>
      <c r="V371" s="177" t="str">
        <f t="shared" si="83"/>
        <v/>
      </c>
      <c r="W371" s="178" t="str">
        <f t="shared" ref="W371:W409" si="84">IF($E371="","",IF(MONTH($A371)=MONTH(V$5),$G371*$E371,IF(MONTH($A371)=MONTH(U$5),$H371*$E371,IF(MONTH($A371)=T$5,$I371*$E371,0))))</f>
        <v/>
      </c>
      <c r="X371" s="178" t="str">
        <f t="shared" ref="X371:X409" si="85">IF($E371="","",IF(MONTH($A371)=MONTH(W$5),$G371*$E371,IF(MONTH($A371)=MONTH(V$5),$H371*$E371,IF(MONTH($A371)=U$5,$I371*$E371,0))))</f>
        <v/>
      </c>
      <c r="Y371" s="177">
        <f t="shared" si="81"/>
        <v>0</v>
      </c>
      <c r="Z371" s="178"/>
      <c r="AA371" s="178"/>
      <c r="AB371" s="178"/>
      <c r="AC371" s="179"/>
    </row>
    <row r="372" spans="1:29" hidden="1">
      <c r="A372" s="174">
        <f>'16- RC SERV'!A377</f>
        <v>46118</v>
      </c>
      <c r="B372" s="175"/>
      <c r="C372" s="176"/>
      <c r="D372" s="176"/>
      <c r="E372" s="25" t="str">
        <f>IF(A372="","",IF('16- RC SERV'!E337="TODO MÊS",E332,""))</f>
        <v/>
      </c>
      <c r="F372" s="170">
        <f t="shared" si="80"/>
        <v>1</v>
      </c>
      <c r="G372" s="170">
        <f t="shared" si="80"/>
        <v>0</v>
      </c>
      <c r="H372" s="170">
        <f t="shared" si="80"/>
        <v>0</v>
      </c>
      <c r="I372" s="170">
        <f t="shared" si="80"/>
        <v>0</v>
      </c>
      <c r="J372" s="177" t="str">
        <f t="shared" si="82"/>
        <v/>
      </c>
      <c r="K372" s="178" t="str">
        <f t="shared" si="82"/>
        <v/>
      </c>
      <c r="L372" s="178" t="str">
        <f t="shared" si="82"/>
        <v/>
      </c>
      <c r="M372" s="178" t="str">
        <f t="shared" si="82"/>
        <v/>
      </c>
      <c r="N372" s="178" t="str">
        <f t="shared" si="82"/>
        <v/>
      </c>
      <c r="O372" s="178" t="str">
        <f t="shared" si="82"/>
        <v/>
      </c>
      <c r="P372" s="178" t="str">
        <f t="shared" si="82"/>
        <v/>
      </c>
      <c r="Q372" s="178" t="str">
        <f t="shared" si="82"/>
        <v/>
      </c>
      <c r="R372" s="178" t="str">
        <f t="shared" si="82"/>
        <v/>
      </c>
      <c r="S372" s="178" t="str">
        <f t="shared" si="82"/>
        <v/>
      </c>
      <c r="T372" s="178" t="str">
        <f t="shared" si="82"/>
        <v/>
      </c>
      <c r="U372" s="178" t="str">
        <f t="shared" si="82"/>
        <v/>
      </c>
      <c r="V372" s="177" t="str">
        <f t="shared" si="83"/>
        <v/>
      </c>
      <c r="W372" s="178" t="str">
        <f t="shared" si="84"/>
        <v/>
      </c>
      <c r="X372" s="178" t="str">
        <f t="shared" si="85"/>
        <v/>
      </c>
      <c r="Y372" s="177">
        <f t="shared" si="81"/>
        <v>0</v>
      </c>
      <c r="Z372" s="178"/>
      <c r="AA372" s="178"/>
      <c r="AB372" s="178"/>
      <c r="AC372" s="179"/>
    </row>
    <row r="373" spans="1:29" hidden="1">
      <c r="A373" s="174">
        <f>'16- RC SERV'!A378</f>
        <v>46148</v>
      </c>
      <c r="B373" s="175"/>
      <c r="C373" s="176"/>
      <c r="D373" s="176"/>
      <c r="E373" s="25" t="str">
        <f>IF(A373="","",IF('16- RC SERV'!E338="TODO MÊS",E333,""))</f>
        <v/>
      </c>
      <c r="F373" s="170">
        <f t="shared" si="80"/>
        <v>1</v>
      </c>
      <c r="G373" s="170">
        <f t="shared" si="80"/>
        <v>0</v>
      </c>
      <c r="H373" s="170">
        <f t="shared" si="80"/>
        <v>0</v>
      </c>
      <c r="I373" s="170">
        <f t="shared" si="80"/>
        <v>0</v>
      </c>
      <c r="J373" s="177" t="str">
        <f t="shared" si="82"/>
        <v/>
      </c>
      <c r="K373" s="178" t="str">
        <f t="shared" si="82"/>
        <v/>
      </c>
      <c r="L373" s="178" t="str">
        <f t="shared" si="82"/>
        <v/>
      </c>
      <c r="M373" s="178" t="str">
        <f t="shared" si="82"/>
        <v/>
      </c>
      <c r="N373" s="178" t="str">
        <f t="shared" si="82"/>
        <v/>
      </c>
      <c r="O373" s="178" t="str">
        <f t="shared" si="82"/>
        <v/>
      </c>
      <c r="P373" s="178" t="str">
        <f t="shared" si="82"/>
        <v/>
      </c>
      <c r="Q373" s="178" t="str">
        <f t="shared" si="82"/>
        <v/>
      </c>
      <c r="R373" s="178" t="str">
        <f t="shared" si="82"/>
        <v/>
      </c>
      <c r="S373" s="178" t="str">
        <f t="shared" si="82"/>
        <v/>
      </c>
      <c r="T373" s="178" t="str">
        <f t="shared" si="82"/>
        <v/>
      </c>
      <c r="U373" s="178" t="str">
        <f t="shared" si="82"/>
        <v/>
      </c>
      <c r="V373" s="177" t="str">
        <f t="shared" si="83"/>
        <v/>
      </c>
      <c r="W373" s="178" t="str">
        <f t="shared" si="84"/>
        <v/>
      </c>
      <c r="X373" s="178" t="str">
        <f t="shared" si="85"/>
        <v/>
      </c>
      <c r="Y373" s="177">
        <f t="shared" si="81"/>
        <v>0</v>
      </c>
      <c r="Z373" s="178"/>
      <c r="AA373" s="178"/>
      <c r="AB373" s="178"/>
      <c r="AC373" s="179"/>
    </row>
    <row r="374" spans="1:29" hidden="1">
      <c r="A374" s="174">
        <f>'16- RC SERV'!A379</f>
        <v>46148</v>
      </c>
      <c r="B374" s="175"/>
      <c r="C374" s="176"/>
      <c r="D374" s="176"/>
      <c r="E374" s="25" t="str">
        <f>IF(A374="","",IF('16- RC SERV'!E339="TODO MÊS",E334,""))</f>
        <v/>
      </c>
      <c r="F374" s="170">
        <f t="shared" si="80"/>
        <v>1</v>
      </c>
      <c r="G374" s="170">
        <f t="shared" si="80"/>
        <v>0</v>
      </c>
      <c r="H374" s="170">
        <f t="shared" si="80"/>
        <v>0</v>
      </c>
      <c r="I374" s="170">
        <f t="shared" si="80"/>
        <v>0</v>
      </c>
      <c r="J374" s="177" t="str">
        <f t="shared" si="82"/>
        <v/>
      </c>
      <c r="K374" s="178" t="str">
        <f t="shared" si="82"/>
        <v/>
      </c>
      <c r="L374" s="178" t="str">
        <f t="shared" si="82"/>
        <v/>
      </c>
      <c r="M374" s="178" t="str">
        <f t="shared" si="82"/>
        <v/>
      </c>
      <c r="N374" s="178" t="str">
        <f t="shared" si="82"/>
        <v/>
      </c>
      <c r="O374" s="178" t="str">
        <f t="shared" si="82"/>
        <v/>
      </c>
      <c r="P374" s="178" t="str">
        <f t="shared" si="82"/>
        <v/>
      </c>
      <c r="Q374" s="178" t="str">
        <f t="shared" si="82"/>
        <v/>
      </c>
      <c r="R374" s="178" t="str">
        <f t="shared" si="82"/>
        <v/>
      </c>
      <c r="S374" s="178" t="str">
        <f t="shared" si="82"/>
        <v/>
      </c>
      <c r="T374" s="178" t="str">
        <f t="shared" si="82"/>
        <v/>
      </c>
      <c r="U374" s="178" t="str">
        <f t="shared" si="82"/>
        <v/>
      </c>
      <c r="V374" s="177" t="str">
        <f t="shared" si="83"/>
        <v/>
      </c>
      <c r="W374" s="178" t="str">
        <f t="shared" si="84"/>
        <v/>
      </c>
      <c r="X374" s="178" t="str">
        <f t="shared" si="85"/>
        <v/>
      </c>
      <c r="Y374" s="177">
        <f t="shared" si="81"/>
        <v>0</v>
      </c>
      <c r="Z374" s="178"/>
      <c r="AA374" s="178"/>
      <c r="AB374" s="178"/>
      <c r="AC374" s="179"/>
    </row>
    <row r="375" spans="1:29" hidden="1">
      <c r="A375" s="174">
        <f>'16- RC SERV'!A380</f>
        <v>46180</v>
      </c>
      <c r="B375" s="175"/>
      <c r="C375" s="176"/>
      <c r="D375" s="176"/>
      <c r="E375" s="25" t="str">
        <f>IF(A375="","",IF('16- RC SERV'!E340="TODO MÊS",E335,""))</f>
        <v/>
      </c>
      <c r="F375" s="170">
        <f t="shared" si="80"/>
        <v>1</v>
      </c>
      <c r="G375" s="170">
        <f t="shared" si="80"/>
        <v>0</v>
      </c>
      <c r="H375" s="170">
        <f t="shared" si="80"/>
        <v>0</v>
      </c>
      <c r="I375" s="170">
        <f t="shared" si="80"/>
        <v>0</v>
      </c>
      <c r="J375" s="177" t="str">
        <f t="shared" si="82"/>
        <v/>
      </c>
      <c r="K375" s="178" t="str">
        <f t="shared" si="82"/>
        <v/>
      </c>
      <c r="L375" s="178" t="str">
        <f t="shared" si="82"/>
        <v/>
      </c>
      <c r="M375" s="178" t="str">
        <f t="shared" si="82"/>
        <v/>
      </c>
      <c r="N375" s="178" t="str">
        <f t="shared" si="82"/>
        <v/>
      </c>
      <c r="O375" s="178" t="str">
        <f t="shared" si="82"/>
        <v/>
      </c>
      <c r="P375" s="178" t="str">
        <f t="shared" si="82"/>
        <v/>
      </c>
      <c r="Q375" s="178" t="str">
        <f t="shared" si="82"/>
        <v/>
      </c>
      <c r="R375" s="178" t="str">
        <f t="shared" si="82"/>
        <v/>
      </c>
      <c r="S375" s="178" t="str">
        <f t="shared" si="82"/>
        <v/>
      </c>
      <c r="T375" s="178" t="str">
        <f t="shared" si="82"/>
        <v/>
      </c>
      <c r="U375" s="178" t="str">
        <f t="shared" si="82"/>
        <v/>
      </c>
      <c r="V375" s="177" t="str">
        <f t="shared" si="83"/>
        <v/>
      </c>
      <c r="W375" s="178" t="str">
        <f t="shared" si="84"/>
        <v/>
      </c>
      <c r="X375" s="178" t="str">
        <f t="shared" si="85"/>
        <v/>
      </c>
      <c r="Y375" s="177">
        <f t="shared" si="81"/>
        <v>0</v>
      </c>
      <c r="Z375" s="178"/>
      <c r="AA375" s="178"/>
      <c r="AB375" s="178"/>
      <c r="AC375" s="179"/>
    </row>
    <row r="376" spans="1:29" hidden="1">
      <c r="A376" s="174">
        <f>'16- RC SERV'!A381</f>
        <v>46210</v>
      </c>
      <c r="B376" s="175"/>
      <c r="C376" s="176"/>
      <c r="D376" s="176"/>
      <c r="E376" s="25" t="str">
        <f>IF(A376="","",IF('16- RC SERV'!E341="TODO MÊS",E336,""))</f>
        <v/>
      </c>
      <c r="F376" s="170">
        <f t="shared" si="80"/>
        <v>1</v>
      </c>
      <c r="G376" s="170">
        <f t="shared" si="80"/>
        <v>0</v>
      </c>
      <c r="H376" s="170">
        <f t="shared" si="80"/>
        <v>0</v>
      </c>
      <c r="I376" s="170">
        <f t="shared" si="80"/>
        <v>0</v>
      </c>
      <c r="J376" s="177" t="str">
        <f t="shared" si="82"/>
        <v/>
      </c>
      <c r="K376" s="178" t="str">
        <f t="shared" si="82"/>
        <v/>
      </c>
      <c r="L376" s="178" t="str">
        <f t="shared" si="82"/>
        <v/>
      </c>
      <c r="M376" s="178" t="str">
        <f t="shared" si="82"/>
        <v/>
      </c>
      <c r="N376" s="178" t="str">
        <f t="shared" si="82"/>
        <v/>
      </c>
      <c r="O376" s="178" t="str">
        <f t="shared" si="82"/>
        <v/>
      </c>
      <c r="P376" s="178" t="str">
        <f t="shared" si="82"/>
        <v/>
      </c>
      <c r="Q376" s="178" t="str">
        <f t="shared" si="82"/>
        <v/>
      </c>
      <c r="R376" s="178" t="str">
        <f t="shared" si="82"/>
        <v/>
      </c>
      <c r="S376" s="178" t="str">
        <f t="shared" si="82"/>
        <v/>
      </c>
      <c r="T376" s="178" t="str">
        <f t="shared" si="82"/>
        <v/>
      </c>
      <c r="U376" s="178" t="str">
        <f t="shared" si="82"/>
        <v/>
      </c>
      <c r="V376" s="177" t="str">
        <f t="shared" si="83"/>
        <v/>
      </c>
      <c r="W376" s="178" t="str">
        <f t="shared" si="84"/>
        <v/>
      </c>
      <c r="X376" s="178" t="str">
        <f t="shared" si="85"/>
        <v/>
      </c>
      <c r="Y376" s="177">
        <f t="shared" si="81"/>
        <v>0</v>
      </c>
      <c r="Z376" s="178"/>
      <c r="AA376" s="178"/>
      <c r="AB376" s="178"/>
      <c r="AC376" s="179"/>
    </row>
    <row r="377" spans="1:29" hidden="1">
      <c r="A377" s="174">
        <f>'16- RC SERV'!A382</f>
        <v>46273</v>
      </c>
      <c r="B377" s="175"/>
      <c r="C377" s="176"/>
      <c r="D377" s="176"/>
      <c r="E377" s="25" t="str">
        <f>IF(A377="","",IF('16- RC SERV'!E342="TODO MÊS",E337,""))</f>
        <v/>
      </c>
      <c r="F377" s="170">
        <f t="shared" si="80"/>
        <v>1</v>
      </c>
      <c r="G377" s="170">
        <f t="shared" si="80"/>
        <v>0</v>
      </c>
      <c r="H377" s="170">
        <f t="shared" si="80"/>
        <v>0</v>
      </c>
      <c r="I377" s="170">
        <f t="shared" si="80"/>
        <v>0</v>
      </c>
      <c r="J377" s="177" t="str">
        <f t="shared" si="82"/>
        <v/>
      </c>
      <c r="K377" s="178" t="str">
        <f t="shared" si="82"/>
        <v/>
      </c>
      <c r="L377" s="178" t="str">
        <f t="shared" si="82"/>
        <v/>
      </c>
      <c r="M377" s="178" t="str">
        <f t="shared" si="82"/>
        <v/>
      </c>
      <c r="N377" s="178" t="str">
        <f t="shared" si="82"/>
        <v/>
      </c>
      <c r="O377" s="178" t="str">
        <f t="shared" si="82"/>
        <v/>
      </c>
      <c r="P377" s="178" t="str">
        <f t="shared" si="82"/>
        <v/>
      </c>
      <c r="Q377" s="178" t="str">
        <f t="shared" si="82"/>
        <v/>
      </c>
      <c r="R377" s="178" t="str">
        <f t="shared" si="82"/>
        <v/>
      </c>
      <c r="S377" s="178" t="str">
        <f t="shared" si="82"/>
        <v/>
      </c>
      <c r="T377" s="178" t="str">
        <f t="shared" si="82"/>
        <v/>
      </c>
      <c r="U377" s="178" t="str">
        <f t="shared" si="82"/>
        <v/>
      </c>
      <c r="V377" s="177" t="str">
        <f t="shared" si="83"/>
        <v/>
      </c>
      <c r="W377" s="178" t="str">
        <f t="shared" si="84"/>
        <v/>
      </c>
      <c r="X377" s="178" t="str">
        <f t="shared" si="85"/>
        <v/>
      </c>
      <c r="Y377" s="177">
        <f t="shared" si="81"/>
        <v>0</v>
      </c>
      <c r="Z377" s="178"/>
      <c r="AA377" s="178"/>
      <c r="AB377" s="178"/>
      <c r="AC377" s="179"/>
    </row>
    <row r="378" spans="1:29" hidden="1">
      <c r="A378" s="174" t="str">
        <f>'16- RC SERV'!A383</f>
        <v/>
      </c>
      <c r="B378" s="175"/>
      <c r="C378" s="176"/>
      <c r="D378" s="176"/>
      <c r="E378" s="25" t="str">
        <f>IF(A378="","",IF('16- RC SERV'!E343="TODO MÊS",E338,""))</f>
        <v/>
      </c>
      <c r="F378" s="170">
        <f t="shared" si="80"/>
        <v>0</v>
      </c>
      <c r="G378" s="170">
        <f t="shared" si="80"/>
        <v>0</v>
      </c>
      <c r="H378" s="170">
        <f t="shared" si="80"/>
        <v>0</v>
      </c>
      <c r="I378" s="170">
        <f t="shared" si="80"/>
        <v>0</v>
      </c>
      <c r="J378" s="177" t="str">
        <f t="shared" si="82"/>
        <v/>
      </c>
      <c r="K378" s="178" t="str">
        <f t="shared" si="82"/>
        <v/>
      </c>
      <c r="L378" s="178" t="str">
        <f t="shared" si="82"/>
        <v/>
      </c>
      <c r="M378" s="178" t="str">
        <f t="shared" si="82"/>
        <v/>
      </c>
      <c r="N378" s="178" t="str">
        <f t="shared" si="82"/>
        <v/>
      </c>
      <c r="O378" s="178" t="str">
        <f t="shared" si="82"/>
        <v/>
      </c>
      <c r="P378" s="178" t="str">
        <f t="shared" si="82"/>
        <v/>
      </c>
      <c r="Q378" s="178" t="str">
        <f t="shared" si="82"/>
        <v/>
      </c>
      <c r="R378" s="178" t="str">
        <f t="shared" si="82"/>
        <v/>
      </c>
      <c r="S378" s="178" t="str">
        <f t="shared" si="82"/>
        <v/>
      </c>
      <c r="T378" s="178" t="str">
        <f t="shared" si="82"/>
        <v/>
      </c>
      <c r="U378" s="178" t="str">
        <f t="shared" si="82"/>
        <v/>
      </c>
      <c r="V378" s="177" t="str">
        <f t="shared" si="83"/>
        <v/>
      </c>
      <c r="W378" s="178" t="str">
        <f t="shared" si="84"/>
        <v/>
      </c>
      <c r="X378" s="178" t="str">
        <f t="shared" si="85"/>
        <v/>
      </c>
      <c r="Y378" s="177">
        <f t="shared" si="81"/>
        <v>0</v>
      </c>
      <c r="Z378" s="178"/>
      <c r="AA378" s="178"/>
      <c r="AB378" s="178"/>
      <c r="AC378" s="179"/>
    </row>
    <row r="379" spans="1:29" hidden="1">
      <c r="A379" s="174" t="str">
        <f>'16- RC SERV'!A384</f>
        <v/>
      </c>
      <c r="B379" s="175"/>
      <c r="C379" s="176"/>
      <c r="D379" s="176"/>
      <c r="E379" s="25" t="str">
        <f>IF(A379="","",IF('16- RC SERV'!E344="TODO MÊS",E339,""))</f>
        <v/>
      </c>
      <c r="F379" s="170">
        <f t="shared" si="80"/>
        <v>0</v>
      </c>
      <c r="G379" s="170">
        <f t="shared" si="80"/>
        <v>0</v>
      </c>
      <c r="H379" s="170">
        <f t="shared" si="80"/>
        <v>0</v>
      </c>
      <c r="I379" s="170">
        <f t="shared" si="80"/>
        <v>0</v>
      </c>
      <c r="J379" s="177" t="str">
        <f t="shared" si="82"/>
        <v/>
      </c>
      <c r="K379" s="178" t="str">
        <f t="shared" si="82"/>
        <v/>
      </c>
      <c r="L379" s="178" t="str">
        <f t="shared" si="82"/>
        <v/>
      </c>
      <c r="M379" s="178" t="str">
        <f t="shared" si="82"/>
        <v/>
      </c>
      <c r="N379" s="178" t="str">
        <f t="shared" si="82"/>
        <v/>
      </c>
      <c r="O379" s="178" t="str">
        <f t="shared" si="82"/>
        <v/>
      </c>
      <c r="P379" s="178" t="str">
        <f t="shared" si="82"/>
        <v/>
      </c>
      <c r="Q379" s="178" t="str">
        <f t="shared" si="82"/>
        <v/>
      </c>
      <c r="R379" s="178" t="str">
        <f t="shared" si="82"/>
        <v/>
      </c>
      <c r="S379" s="178" t="str">
        <f t="shared" si="82"/>
        <v/>
      </c>
      <c r="T379" s="178" t="str">
        <f t="shared" si="82"/>
        <v/>
      </c>
      <c r="U379" s="178" t="str">
        <f t="shared" si="82"/>
        <v/>
      </c>
      <c r="V379" s="177" t="str">
        <f t="shared" si="83"/>
        <v/>
      </c>
      <c r="W379" s="178" t="str">
        <f t="shared" si="84"/>
        <v/>
      </c>
      <c r="X379" s="178" t="str">
        <f t="shared" si="85"/>
        <v/>
      </c>
      <c r="Y379" s="177">
        <f t="shared" si="81"/>
        <v>0</v>
      </c>
      <c r="Z379" s="178"/>
      <c r="AA379" s="178"/>
      <c r="AB379" s="178"/>
      <c r="AC379" s="179"/>
    </row>
    <row r="380" spans="1:29" hidden="1">
      <c r="A380" s="174" t="str">
        <f>'16- RC SERV'!A385</f>
        <v/>
      </c>
      <c r="B380" s="175"/>
      <c r="C380" s="176"/>
      <c r="D380" s="176"/>
      <c r="E380" s="25" t="str">
        <f>IF(A380="","",IF('16- RC SERV'!E345="TODO MÊS",E340,""))</f>
        <v/>
      </c>
      <c r="F380" s="170">
        <f t="shared" si="80"/>
        <v>0</v>
      </c>
      <c r="G380" s="170">
        <f t="shared" si="80"/>
        <v>0</v>
      </c>
      <c r="H380" s="170">
        <f t="shared" si="80"/>
        <v>0</v>
      </c>
      <c r="I380" s="170">
        <f t="shared" si="80"/>
        <v>0</v>
      </c>
      <c r="J380" s="177" t="str">
        <f t="shared" si="82"/>
        <v/>
      </c>
      <c r="K380" s="178" t="str">
        <f t="shared" si="82"/>
        <v/>
      </c>
      <c r="L380" s="178" t="str">
        <f t="shared" si="82"/>
        <v/>
      </c>
      <c r="M380" s="178" t="str">
        <f t="shared" si="82"/>
        <v/>
      </c>
      <c r="N380" s="178" t="str">
        <f t="shared" si="82"/>
        <v/>
      </c>
      <c r="O380" s="178" t="str">
        <f t="shared" si="82"/>
        <v/>
      </c>
      <c r="P380" s="178" t="str">
        <f t="shared" si="82"/>
        <v/>
      </c>
      <c r="Q380" s="178" t="str">
        <f t="shared" si="82"/>
        <v/>
      </c>
      <c r="R380" s="178" t="str">
        <f t="shared" si="82"/>
        <v/>
      </c>
      <c r="S380" s="178" t="str">
        <f t="shared" si="82"/>
        <v/>
      </c>
      <c r="T380" s="178" t="str">
        <f t="shared" si="82"/>
        <v/>
      </c>
      <c r="U380" s="178" t="str">
        <f t="shared" si="82"/>
        <v/>
      </c>
      <c r="V380" s="177" t="str">
        <f t="shared" si="83"/>
        <v/>
      </c>
      <c r="W380" s="178" t="str">
        <f t="shared" si="84"/>
        <v/>
      </c>
      <c r="X380" s="178" t="str">
        <f t="shared" si="85"/>
        <v/>
      </c>
      <c r="Y380" s="177">
        <f t="shared" si="81"/>
        <v>0</v>
      </c>
      <c r="Z380" s="178"/>
      <c r="AA380" s="178"/>
      <c r="AB380" s="178"/>
      <c r="AC380" s="179"/>
    </row>
    <row r="381" spans="1:29" hidden="1">
      <c r="A381" s="174" t="str">
        <f>'16- RC SERV'!A386</f>
        <v/>
      </c>
      <c r="B381" s="175"/>
      <c r="C381" s="176"/>
      <c r="D381" s="176"/>
      <c r="E381" s="25" t="str">
        <f>IF(A381="","",IF('16- RC SERV'!E346="TODO MÊS",E341,""))</f>
        <v/>
      </c>
      <c r="F381" s="170">
        <f t="shared" si="80"/>
        <v>0</v>
      </c>
      <c r="G381" s="170">
        <f t="shared" si="80"/>
        <v>0</v>
      </c>
      <c r="H381" s="170">
        <f t="shared" si="80"/>
        <v>0</v>
      </c>
      <c r="I381" s="170">
        <f t="shared" si="80"/>
        <v>0</v>
      </c>
      <c r="J381" s="177" t="str">
        <f t="shared" si="82"/>
        <v/>
      </c>
      <c r="K381" s="178" t="str">
        <f t="shared" si="82"/>
        <v/>
      </c>
      <c r="L381" s="178" t="str">
        <f t="shared" si="82"/>
        <v/>
      </c>
      <c r="M381" s="178" t="str">
        <f t="shared" si="82"/>
        <v/>
      </c>
      <c r="N381" s="178" t="str">
        <f t="shared" si="82"/>
        <v/>
      </c>
      <c r="O381" s="178" t="str">
        <f t="shared" si="82"/>
        <v/>
      </c>
      <c r="P381" s="178" t="str">
        <f t="shared" si="82"/>
        <v/>
      </c>
      <c r="Q381" s="178" t="str">
        <f t="shared" si="82"/>
        <v/>
      </c>
      <c r="R381" s="178" t="str">
        <f t="shared" si="82"/>
        <v/>
      </c>
      <c r="S381" s="178" t="str">
        <f t="shared" si="82"/>
        <v/>
      </c>
      <c r="T381" s="178" t="str">
        <f t="shared" si="82"/>
        <v/>
      </c>
      <c r="U381" s="178" t="str">
        <f t="shared" si="82"/>
        <v/>
      </c>
      <c r="V381" s="177" t="str">
        <f t="shared" si="83"/>
        <v/>
      </c>
      <c r="W381" s="178" t="str">
        <f t="shared" si="84"/>
        <v/>
      </c>
      <c r="X381" s="178" t="str">
        <f t="shared" si="85"/>
        <v/>
      </c>
      <c r="Y381" s="177">
        <f t="shared" si="81"/>
        <v>0</v>
      </c>
      <c r="Z381" s="178"/>
      <c r="AA381" s="178"/>
      <c r="AB381" s="178"/>
      <c r="AC381" s="179"/>
    </row>
    <row r="382" spans="1:29" hidden="1">
      <c r="A382" s="174" t="str">
        <f>'16- RC SERV'!A387</f>
        <v/>
      </c>
      <c r="B382" s="175"/>
      <c r="C382" s="176"/>
      <c r="D382" s="176"/>
      <c r="E382" s="25" t="str">
        <f>IF(A382="","",IF('16- RC SERV'!E347="TODO MÊS",E342,""))</f>
        <v/>
      </c>
      <c r="F382" s="170">
        <f t="shared" si="80"/>
        <v>0</v>
      </c>
      <c r="G382" s="170">
        <f t="shared" si="80"/>
        <v>0</v>
      </c>
      <c r="H382" s="170">
        <f t="shared" si="80"/>
        <v>0</v>
      </c>
      <c r="I382" s="170">
        <f t="shared" si="80"/>
        <v>0</v>
      </c>
      <c r="J382" s="177" t="str">
        <f t="shared" si="82"/>
        <v/>
      </c>
      <c r="K382" s="178" t="str">
        <f t="shared" si="82"/>
        <v/>
      </c>
      <c r="L382" s="178" t="str">
        <f t="shared" si="82"/>
        <v/>
      </c>
      <c r="M382" s="178" t="str">
        <f t="shared" si="82"/>
        <v/>
      </c>
      <c r="N382" s="178" t="str">
        <f t="shared" si="82"/>
        <v/>
      </c>
      <c r="O382" s="178" t="str">
        <f t="shared" si="82"/>
        <v/>
      </c>
      <c r="P382" s="178" t="str">
        <f t="shared" si="82"/>
        <v/>
      </c>
      <c r="Q382" s="178" t="str">
        <f t="shared" si="82"/>
        <v/>
      </c>
      <c r="R382" s="178" t="str">
        <f t="shared" si="82"/>
        <v/>
      </c>
      <c r="S382" s="178" t="str">
        <f t="shared" si="82"/>
        <v/>
      </c>
      <c r="T382" s="178" t="str">
        <f t="shared" si="82"/>
        <v/>
      </c>
      <c r="U382" s="178" t="str">
        <f t="shared" si="82"/>
        <v/>
      </c>
      <c r="V382" s="177" t="str">
        <f t="shared" si="83"/>
        <v/>
      </c>
      <c r="W382" s="178" t="str">
        <f t="shared" si="84"/>
        <v/>
      </c>
      <c r="X382" s="178" t="str">
        <f t="shared" si="85"/>
        <v/>
      </c>
      <c r="Y382" s="177">
        <f t="shared" si="81"/>
        <v>0</v>
      </c>
      <c r="Z382" s="178"/>
      <c r="AA382" s="178"/>
      <c r="AB382" s="178"/>
      <c r="AC382" s="179"/>
    </row>
    <row r="383" spans="1:29" hidden="1">
      <c r="A383" s="174" t="str">
        <f>'16- RC SERV'!A388</f>
        <v/>
      </c>
      <c r="B383" s="175"/>
      <c r="C383" s="176"/>
      <c r="D383" s="176"/>
      <c r="E383" s="25" t="str">
        <f>IF(A383="","",IF('16- RC SERV'!E348="TODO MÊS",E343,""))</f>
        <v/>
      </c>
      <c r="F383" s="170">
        <f t="shared" si="80"/>
        <v>0</v>
      </c>
      <c r="G383" s="170">
        <f t="shared" si="80"/>
        <v>0</v>
      </c>
      <c r="H383" s="170">
        <f t="shared" si="80"/>
        <v>0</v>
      </c>
      <c r="I383" s="170">
        <f t="shared" si="80"/>
        <v>0</v>
      </c>
      <c r="J383" s="177" t="str">
        <f t="shared" ref="J383:U398" si="86">IF($E383="","",IF(MONTH(J$5)=MONTH($A383),$F383*$E383,IF(MONTH(J$5)=MONTH($A383)+1,$G383*$E383,IF(MONTH(J$5)=MONTH($A383)+2,$H383*$E383,IF(MONTH(J$5)=MONTH($A383)+3,$I383*$E383,0)))))</f>
        <v/>
      </c>
      <c r="K383" s="178" t="str">
        <f t="shared" si="86"/>
        <v/>
      </c>
      <c r="L383" s="178" t="str">
        <f t="shared" si="86"/>
        <v/>
      </c>
      <c r="M383" s="178" t="str">
        <f t="shared" si="86"/>
        <v/>
      </c>
      <c r="N383" s="178" t="str">
        <f t="shared" si="86"/>
        <v/>
      </c>
      <c r="O383" s="178" t="str">
        <f t="shared" si="86"/>
        <v/>
      </c>
      <c r="P383" s="178" t="str">
        <f t="shared" si="86"/>
        <v/>
      </c>
      <c r="Q383" s="178" t="str">
        <f t="shared" si="86"/>
        <v/>
      </c>
      <c r="R383" s="178" t="str">
        <f t="shared" si="86"/>
        <v/>
      </c>
      <c r="S383" s="178" t="str">
        <f t="shared" si="86"/>
        <v/>
      </c>
      <c r="T383" s="178" t="str">
        <f t="shared" si="86"/>
        <v/>
      </c>
      <c r="U383" s="178" t="str">
        <f t="shared" si="86"/>
        <v/>
      </c>
      <c r="V383" s="177" t="str">
        <f t="shared" si="83"/>
        <v/>
      </c>
      <c r="W383" s="178" t="str">
        <f t="shared" si="84"/>
        <v/>
      </c>
      <c r="X383" s="178" t="str">
        <f t="shared" si="85"/>
        <v/>
      </c>
      <c r="Y383" s="177">
        <f t="shared" si="81"/>
        <v>0</v>
      </c>
      <c r="Z383" s="178"/>
      <c r="AA383" s="178"/>
      <c r="AB383" s="178"/>
      <c r="AC383" s="179"/>
    </row>
    <row r="384" spans="1:29" hidden="1">
      <c r="A384" s="174" t="str">
        <f>'16- RC SERV'!A389</f>
        <v/>
      </c>
      <c r="B384" s="175"/>
      <c r="C384" s="176"/>
      <c r="D384" s="176"/>
      <c r="E384" s="25" t="str">
        <f>IF(A384="","",IF('16- RC SERV'!E349="TODO MÊS",E344,""))</f>
        <v/>
      </c>
      <c r="F384" s="170">
        <f t="shared" si="80"/>
        <v>0</v>
      </c>
      <c r="G384" s="170">
        <f t="shared" si="80"/>
        <v>0</v>
      </c>
      <c r="H384" s="170">
        <f t="shared" si="80"/>
        <v>0</v>
      </c>
      <c r="I384" s="170">
        <f t="shared" si="80"/>
        <v>0</v>
      </c>
      <c r="J384" s="177" t="str">
        <f t="shared" si="86"/>
        <v/>
      </c>
      <c r="K384" s="178" t="str">
        <f t="shared" si="86"/>
        <v/>
      </c>
      <c r="L384" s="178" t="str">
        <f t="shared" si="86"/>
        <v/>
      </c>
      <c r="M384" s="178" t="str">
        <f t="shared" si="86"/>
        <v/>
      </c>
      <c r="N384" s="178" t="str">
        <f t="shared" si="86"/>
        <v/>
      </c>
      <c r="O384" s="178" t="str">
        <f t="shared" si="86"/>
        <v/>
      </c>
      <c r="P384" s="178" t="str">
        <f t="shared" si="86"/>
        <v/>
      </c>
      <c r="Q384" s="178" t="str">
        <f t="shared" si="86"/>
        <v/>
      </c>
      <c r="R384" s="178" t="str">
        <f t="shared" si="86"/>
        <v/>
      </c>
      <c r="S384" s="178" t="str">
        <f t="shared" si="86"/>
        <v/>
      </c>
      <c r="T384" s="178" t="str">
        <f t="shared" si="86"/>
        <v/>
      </c>
      <c r="U384" s="178" t="str">
        <f t="shared" si="86"/>
        <v/>
      </c>
      <c r="V384" s="177" t="str">
        <f t="shared" si="83"/>
        <v/>
      </c>
      <c r="W384" s="178" t="str">
        <f t="shared" si="84"/>
        <v/>
      </c>
      <c r="X384" s="178" t="str">
        <f t="shared" si="85"/>
        <v/>
      </c>
      <c r="Y384" s="177">
        <f t="shared" si="81"/>
        <v>0</v>
      </c>
      <c r="Z384" s="178"/>
      <c r="AA384" s="178"/>
      <c r="AB384" s="178"/>
      <c r="AC384" s="179"/>
    </row>
    <row r="385" spans="1:29" hidden="1">
      <c r="A385" s="174" t="str">
        <f>'16- RC SERV'!A390</f>
        <v/>
      </c>
      <c r="B385" s="175"/>
      <c r="C385" s="176"/>
      <c r="D385" s="176"/>
      <c r="E385" s="25" t="str">
        <f>IF(A385="","",IF('16- RC SERV'!E350="TODO MÊS",E345,""))</f>
        <v/>
      </c>
      <c r="F385" s="170">
        <f t="shared" si="80"/>
        <v>0</v>
      </c>
      <c r="G385" s="170">
        <f t="shared" si="80"/>
        <v>0</v>
      </c>
      <c r="H385" s="170">
        <f t="shared" si="80"/>
        <v>0</v>
      </c>
      <c r="I385" s="170">
        <f t="shared" si="80"/>
        <v>0</v>
      </c>
      <c r="J385" s="177" t="str">
        <f t="shared" si="86"/>
        <v/>
      </c>
      <c r="K385" s="178" t="str">
        <f t="shared" si="86"/>
        <v/>
      </c>
      <c r="L385" s="178" t="str">
        <f t="shared" si="86"/>
        <v/>
      </c>
      <c r="M385" s="178" t="str">
        <f t="shared" si="86"/>
        <v/>
      </c>
      <c r="N385" s="178" t="str">
        <f t="shared" si="86"/>
        <v/>
      </c>
      <c r="O385" s="178" t="str">
        <f t="shared" si="86"/>
        <v/>
      </c>
      <c r="P385" s="178" t="str">
        <f t="shared" si="86"/>
        <v/>
      </c>
      <c r="Q385" s="178" t="str">
        <f t="shared" si="86"/>
        <v/>
      </c>
      <c r="R385" s="178" t="str">
        <f t="shared" si="86"/>
        <v/>
      </c>
      <c r="S385" s="178" t="str">
        <f t="shared" si="86"/>
        <v/>
      </c>
      <c r="T385" s="178" t="str">
        <f t="shared" si="86"/>
        <v/>
      </c>
      <c r="U385" s="178" t="str">
        <f t="shared" si="86"/>
        <v/>
      </c>
      <c r="V385" s="177" t="str">
        <f t="shared" si="83"/>
        <v/>
      </c>
      <c r="W385" s="178" t="str">
        <f t="shared" si="84"/>
        <v/>
      </c>
      <c r="X385" s="178" t="str">
        <f t="shared" si="85"/>
        <v/>
      </c>
      <c r="Y385" s="177">
        <f t="shared" si="81"/>
        <v>0</v>
      </c>
      <c r="Z385" s="178"/>
      <c r="AA385" s="178"/>
      <c r="AB385" s="178"/>
      <c r="AC385" s="179"/>
    </row>
    <row r="386" spans="1:29" hidden="1">
      <c r="A386" s="174" t="str">
        <f>'16- RC SERV'!A391</f>
        <v/>
      </c>
      <c r="B386" s="175"/>
      <c r="C386" s="176"/>
      <c r="D386" s="176"/>
      <c r="E386" s="25" t="str">
        <f>IF(A386="","",IF('16- RC SERV'!E351="TODO MÊS",E346,""))</f>
        <v/>
      </c>
      <c r="F386" s="170">
        <f t="shared" ref="F386:I405" si="87">F346</f>
        <v>0</v>
      </c>
      <c r="G386" s="170">
        <f t="shared" si="87"/>
        <v>0</v>
      </c>
      <c r="H386" s="170">
        <f t="shared" si="87"/>
        <v>0</v>
      </c>
      <c r="I386" s="170">
        <f t="shared" si="87"/>
        <v>0</v>
      </c>
      <c r="J386" s="177" t="str">
        <f t="shared" si="86"/>
        <v/>
      </c>
      <c r="K386" s="178" t="str">
        <f t="shared" si="86"/>
        <v/>
      </c>
      <c r="L386" s="178" t="str">
        <f t="shared" si="86"/>
        <v/>
      </c>
      <c r="M386" s="178" t="str">
        <f t="shared" si="86"/>
        <v/>
      </c>
      <c r="N386" s="178" t="str">
        <f t="shared" si="86"/>
        <v/>
      </c>
      <c r="O386" s="178" t="str">
        <f t="shared" si="86"/>
        <v/>
      </c>
      <c r="P386" s="178" t="str">
        <f t="shared" si="86"/>
        <v/>
      </c>
      <c r="Q386" s="178" t="str">
        <f t="shared" si="86"/>
        <v/>
      </c>
      <c r="R386" s="178" t="str">
        <f t="shared" si="86"/>
        <v/>
      </c>
      <c r="S386" s="178" t="str">
        <f t="shared" si="86"/>
        <v/>
      </c>
      <c r="T386" s="178" t="str">
        <f t="shared" si="86"/>
        <v/>
      </c>
      <c r="U386" s="178" t="str">
        <f t="shared" si="86"/>
        <v/>
      </c>
      <c r="V386" s="177" t="str">
        <f t="shared" si="83"/>
        <v/>
      </c>
      <c r="W386" s="178" t="str">
        <f t="shared" si="84"/>
        <v/>
      </c>
      <c r="X386" s="178" t="str">
        <f t="shared" si="85"/>
        <v/>
      </c>
      <c r="Y386" s="177">
        <f t="shared" si="81"/>
        <v>0</v>
      </c>
      <c r="Z386" s="178"/>
      <c r="AA386" s="178"/>
      <c r="AB386" s="178"/>
      <c r="AC386" s="179"/>
    </row>
    <row r="387" spans="1:29" hidden="1">
      <c r="A387" s="174" t="str">
        <f>'16- RC SERV'!A392</f>
        <v/>
      </c>
      <c r="B387" s="175"/>
      <c r="C387" s="176"/>
      <c r="D387" s="176"/>
      <c r="E387" s="25" t="str">
        <f>IF(A387="","",IF('16- RC SERV'!E352="TODO MÊS",E347,""))</f>
        <v/>
      </c>
      <c r="F387" s="170">
        <f t="shared" si="87"/>
        <v>0</v>
      </c>
      <c r="G387" s="170">
        <f t="shared" si="87"/>
        <v>0</v>
      </c>
      <c r="H387" s="170">
        <f t="shared" si="87"/>
        <v>0</v>
      </c>
      <c r="I387" s="170">
        <f t="shared" si="87"/>
        <v>0</v>
      </c>
      <c r="J387" s="177" t="str">
        <f t="shared" si="86"/>
        <v/>
      </c>
      <c r="K387" s="178" t="str">
        <f t="shared" si="86"/>
        <v/>
      </c>
      <c r="L387" s="178" t="str">
        <f t="shared" si="86"/>
        <v/>
      </c>
      <c r="M387" s="178" t="str">
        <f t="shared" si="86"/>
        <v/>
      </c>
      <c r="N387" s="178" t="str">
        <f t="shared" si="86"/>
        <v/>
      </c>
      <c r="O387" s="178" t="str">
        <f t="shared" si="86"/>
        <v/>
      </c>
      <c r="P387" s="178" t="str">
        <f t="shared" si="86"/>
        <v/>
      </c>
      <c r="Q387" s="178" t="str">
        <f t="shared" si="86"/>
        <v/>
      </c>
      <c r="R387" s="178" t="str">
        <f t="shared" si="86"/>
        <v/>
      </c>
      <c r="S387" s="178" t="str">
        <f t="shared" si="86"/>
        <v/>
      </c>
      <c r="T387" s="178" t="str">
        <f t="shared" si="86"/>
        <v/>
      </c>
      <c r="U387" s="178" t="str">
        <f t="shared" si="86"/>
        <v/>
      </c>
      <c r="V387" s="177" t="str">
        <f t="shared" si="83"/>
        <v/>
      </c>
      <c r="W387" s="178" t="str">
        <f t="shared" si="84"/>
        <v/>
      </c>
      <c r="X387" s="178" t="str">
        <f t="shared" si="85"/>
        <v/>
      </c>
      <c r="Y387" s="177">
        <f t="shared" si="81"/>
        <v>0</v>
      </c>
      <c r="Z387" s="178"/>
      <c r="AA387" s="178"/>
      <c r="AB387" s="178"/>
      <c r="AC387" s="179"/>
    </row>
    <row r="388" spans="1:29" hidden="1">
      <c r="A388" s="174" t="str">
        <f>'16- RC SERV'!A393</f>
        <v/>
      </c>
      <c r="B388" s="175"/>
      <c r="C388" s="176"/>
      <c r="D388" s="176"/>
      <c r="E388" s="25" t="str">
        <f>IF(A388="","",IF('16- RC SERV'!E353="TODO MÊS",E348,""))</f>
        <v/>
      </c>
      <c r="F388" s="170">
        <f t="shared" si="87"/>
        <v>0</v>
      </c>
      <c r="G388" s="170">
        <f t="shared" si="87"/>
        <v>0</v>
      </c>
      <c r="H388" s="170">
        <f t="shared" si="87"/>
        <v>0</v>
      </c>
      <c r="I388" s="170">
        <f t="shared" si="87"/>
        <v>0</v>
      </c>
      <c r="J388" s="177" t="str">
        <f t="shared" si="86"/>
        <v/>
      </c>
      <c r="K388" s="178" t="str">
        <f t="shared" si="86"/>
        <v/>
      </c>
      <c r="L388" s="178" t="str">
        <f t="shared" si="86"/>
        <v/>
      </c>
      <c r="M388" s="178" t="str">
        <f t="shared" si="86"/>
        <v/>
      </c>
      <c r="N388" s="178" t="str">
        <f t="shared" si="86"/>
        <v/>
      </c>
      <c r="O388" s="178" t="str">
        <f t="shared" si="86"/>
        <v/>
      </c>
      <c r="P388" s="178" t="str">
        <f t="shared" si="86"/>
        <v/>
      </c>
      <c r="Q388" s="178" t="str">
        <f t="shared" si="86"/>
        <v/>
      </c>
      <c r="R388" s="178" t="str">
        <f t="shared" si="86"/>
        <v/>
      </c>
      <c r="S388" s="178" t="str">
        <f t="shared" si="86"/>
        <v/>
      </c>
      <c r="T388" s="178" t="str">
        <f t="shared" si="86"/>
        <v/>
      </c>
      <c r="U388" s="178" t="str">
        <f t="shared" si="86"/>
        <v/>
      </c>
      <c r="V388" s="177" t="str">
        <f t="shared" si="83"/>
        <v/>
      </c>
      <c r="W388" s="178" t="str">
        <f t="shared" si="84"/>
        <v/>
      </c>
      <c r="X388" s="178" t="str">
        <f t="shared" si="85"/>
        <v/>
      </c>
      <c r="Y388" s="177">
        <f t="shared" si="81"/>
        <v>0</v>
      </c>
      <c r="Z388" s="178"/>
      <c r="AA388" s="178"/>
      <c r="AB388" s="178"/>
      <c r="AC388" s="179"/>
    </row>
    <row r="389" spans="1:29" hidden="1">
      <c r="A389" s="174" t="str">
        <f>'16- RC SERV'!A394</f>
        <v/>
      </c>
      <c r="B389" s="175"/>
      <c r="C389" s="176"/>
      <c r="D389" s="176"/>
      <c r="E389" s="25" t="str">
        <f>IF(A389="","",IF('16- RC SERV'!E354="TODO MÊS",E349,""))</f>
        <v/>
      </c>
      <c r="F389" s="170">
        <f t="shared" si="87"/>
        <v>0</v>
      </c>
      <c r="G389" s="170">
        <f t="shared" si="87"/>
        <v>0</v>
      </c>
      <c r="H389" s="170">
        <f t="shared" si="87"/>
        <v>0</v>
      </c>
      <c r="I389" s="170">
        <f t="shared" si="87"/>
        <v>0</v>
      </c>
      <c r="J389" s="177" t="str">
        <f t="shared" si="86"/>
        <v/>
      </c>
      <c r="K389" s="178" t="str">
        <f t="shared" si="86"/>
        <v/>
      </c>
      <c r="L389" s="178" t="str">
        <f t="shared" si="86"/>
        <v/>
      </c>
      <c r="M389" s="178" t="str">
        <f t="shared" si="86"/>
        <v/>
      </c>
      <c r="N389" s="178" t="str">
        <f t="shared" si="86"/>
        <v/>
      </c>
      <c r="O389" s="178" t="str">
        <f t="shared" si="86"/>
        <v/>
      </c>
      <c r="P389" s="178" t="str">
        <f t="shared" si="86"/>
        <v/>
      </c>
      <c r="Q389" s="178" t="str">
        <f t="shared" si="86"/>
        <v/>
      </c>
      <c r="R389" s="178" t="str">
        <f t="shared" si="86"/>
        <v/>
      </c>
      <c r="S389" s="178" t="str">
        <f t="shared" si="86"/>
        <v/>
      </c>
      <c r="T389" s="178" t="str">
        <f t="shared" si="86"/>
        <v/>
      </c>
      <c r="U389" s="178" t="str">
        <f t="shared" si="86"/>
        <v/>
      </c>
      <c r="V389" s="177" t="str">
        <f t="shared" si="83"/>
        <v/>
      </c>
      <c r="W389" s="178" t="str">
        <f t="shared" si="84"/>
        <v/>
      </c>
      <c r="X389" s="178" t="str">
        <f t="shared" si="85"/>
        <v/>
      </c>
      <c r="Y389" s="177">
        <f t="shared" si="81"/>
        <v>0</v>
      </c>
      <c r="Z389" s="178"/>
      <c r="AA389" s="178"/>
      <c r="AB389" s="178"/>
      <c r="AC389" s="179"/>
    </row>
    <row r="390" spans="1:29" hidden="1">
      <c r="A390" s="174" t="str">
        <f>'16- RC SERV'!A395</f>
        <v/>
      </c>
      <c r="B390" s="175"/>
      <c r="C390" s="176"/>
      <c r="D390" s="176"/>
      <c r="E390" s="25" t="str">
        <f>IF(A390="","",IF('16- RC SERV'!E355="TODO MÊS",E350,""))</f>
        <v/>
      </c>
      <c r="F390" s="170">
        <f t="shared" si="87"/>
        <v>0</v>
      </c>
      <c r="G390" s="170">
        <f t="shared" si="87"/>
        <v>0</v>
      </c>
      <c r="H390" s="170">
        <f t="shared" si="87"/>
        <v>0</v>
      </c>
      <c r="I390" s="170">
        <f t="shared" si="87"/>
        <v>0</v>
      </c>
      <c r="J390" s="177" t="str">
        <f t="shared" si="86"/>
        <v/>
      </c>
      <c r="K390" s="178" t="str">
        <f t="shared" si="86"/>
        <v/>
      </c>
      <c r="L390" s="178" t="str">
        <f t="shared" si="86"/>
        <v/>
      </c>
      <c r="M390" s="178" t="str">
        <f t="shared" si="86"/>
        <v/>
      </c>
      <c r="N390" s="178" t="str">
        <f t="shared" si="86"/>
        <v/>
      </c>
      <c r="O390" s="178" t="str">
        <f t="shared" si="86"/>
        <v/>
      </c>
      <c r="P390" s="178" t="str">
        <f t="shared" si="86"/>
        <v/>
      </c>
      <c r="Q390" s="178" t="str">
        <f t="shared" si="86"/>
        <v/>
      </c>
      <c r="R390" s="178" t="str">
        <f t="shared" si="86"/>
        <v/>
      </c>
      <c r="S390" s="178" t="str">
        <f t="shared" si="86"/>
        <v/>
      </c>
      <c r="T390" s="178" t="str">
        <f t="shared" si="86"/>
        <v/>
      </c>
      <c r="U390" s="178" t="str">
        <f t="shared" si="86"/>
        <v/>
      </c>
      <c r="V390" s="177" t="str">
        <f t="shared" si="83"/>
        <v/>
      </c>
      <c r="W390" s="178" t="str">
        <f t="shared" si="84"/>
        <v/>
      </c>
      <c r="X390" s="178" t="str">
        <f t="shared" si="85"/>
        <v/>
      </c>
      <c r="Y390" s="177">
        <f t="shared" si="81"/>
        <v>0</v>
      </c>
      <c r="Z390" s="178"/>
      <c r="AA390" s="178"/>
      <c r="AB390" s="178"/>
      <c r="AC390" s="179"/>
    </row>
    <row r="391" spans="1:29" hidden="1">
      <c r="A391" s="174" t="str">
        <f>'16- RC SERV'!A396</f>
        <v/>
      </c>
      <c r="B391" s="175"/>
      <c r="C391" s="176"/>
      <c r="D391" s="176"/>
      <c r="E391" s="25" t="str">
        <f>IF(A391="","",IF('16- RC SERV'!E356="TODO MÊS",E351,""))</f>
        <v/>
      </c>
      <c r="F391" s="170">
        <f t="shared" si="87"/>
        <v>0</v>
      </c>
      <c r="G391" s="170">
        <f t="shared" si="87"/>
        <v>0</v>
      </c>
      <c r="H391" s="170">
        <f t="shared" si="87"/>
        <v>0</v>
      </c>
      <c r="I391" s="170">
        <f t="shared" si="87"/>
        <v>0</v>
      </c>
      <c r="J391" s="177" t="str">
        <f t="shared" si="86"/>
        <v/>
      </c>
      <c r="K391" s="178" t="str">
        <f t="shared" si="86"/>
        <v/>
      </c>
      <c r="L391" s="178" t="str">
        <f t="shared" si="86"/>
        <v/>
      </c>
      <c r="M391" s="178" t="str">
        <f t="shared" si="86"/>
        <v/>
      </c>
      <c r="N391" s="178" t="str">
        <f t="shared" si="86"/>
        <v/>
      </c>
      <c r="O391" s="178" t="str">
        <f t="shared" si="86"/>
        <v/>
      </c>
      <c r="P391" s="178" t="str">
        <f t="shared" si="86"/>
        <v/>
      </c>
      <c r="Q391" s="178" t="str">
        <f t="shared" si="86"/>
        <v/>
      </c>
      <c r="R391" s="178" t="str">
        <f t="shared" si="86"/>
        <v/>
      </c>
      <c r="S391" s="178" t="str">
        <f t="shared" si="86"/>
        <v/>
      </c>
      <c r="T391" s="178" t="str">
        <f t="shared" si="86"/>
        <v/>
      </c>
      <c r="U391" s="178" t="str">
        <f t="shared" si="86"/>
        <v/>
      </c>
      <c r="V391" s="177" t="str">
        <f t="shared" si="83"/>
        <v/>
      </c>
      <c r="W391" s="178" t="str">
        <f t="shared" si="84"/>
        <v/>
      </c>
      <c r="X391" s="178" t="str">
        <f t="shared" si="85"/>
        <v/>
      </c>
      <c r="Y391" s="177">
        <f t="shared" si="81"/>
        <v>0</v>
      </c>
      <c r="Z391" s="178"/>
      <c r="AA391" s="178"/>
      <c r="AB391" s="178"/>
      <c r="AC391" s="179"/>
    </row>
    <row r="392" spans="1:29" hidden="1">
      <c r="A392" s="174" t="str">
        <f>'16- RC SERV'!A397</f>
        <v/>
      </c>
      <c r="B392" s="175"/>
      <c r="C392" s="176"/>
      <c r="D392" s="176"/>
      <c r="E392" s="25" t="str">
        <f>IF(A392="","",IF('16- RC SERV'!E357="TODO MÊS",E352,""))</f>
        <v/>
      </c>
      <c r="F392" s="170">
        <f t="shared" si="87"/>
        <v>0</v>
      </c>
      <c r="G392" s="170">
        <f t="shared" si="87"/>
        <v>0</v>
      </c>
      <c r="H392" s="170">
        <f t="shared" si="87"/>
        <v>0</v>
      </c>
      <c r="I392" s="170">
        <f t="shared" si="87"/>
        <v>0</v>
      </c>
      <c r="J392" s="177" t="str">
        <f t="shared" si="86"/>
        <v/>
      </c>
      <c r="K392" s="178" t="str">
        <f t="shared" si="86"/>
        <v/>
      </c>
      <c r="L392" s="178" t="str">
        <f t="shared" si="86"/>
        <v/>
      </c>
      <c r="M392" s="178" t="str">
        <f t="shared" si="86"/>
        <v/>
      </c>
      <c r="N392" s="178" t="str">
        <f t="shared" si="86"/>
        <v/>
      </c>
      <c r="O392" s="178" t="str">
        <f t="shared" si="86"/>
        <v/>
      </c>
      <c r="P392" s="178" t="str">
        <f t="shared" si="86"/>
        <v/>
      </c>
      <c r="Q392" s="178" t="str">
        <f t="shared" si="86"/>
        <v/>
      </c>
      <c r="R392" s="178" t="str">
        <f t="shared" si="86"/>
        <v/>
      </c>
      <c r="S392" s="178" t="str">
        <f t="shared" si="86"/>
        <v/>
      </c>
      <c r="T392" s="178" t="str">
        <f t="shared" si="86"/>
        <v/>
      </c>
      <c r="U392" s="178" t="str">
        <f t="shared" si="86"/>
        <v/>
      </c>
      <c r="V392" s="177" t="str">
        <f t="shared" si="83"/>
        <v/>
      </c>
      <c r="W392" s="178" t="str">
        <f t="shared" si="84"/>
        <v/>
      </c>
      <c r="X392" s="178" t="str">
        <f t="shared" si="85"/>
        <v/>
      </c>
      <c r="Y392" s="177">
        <f t="shared" si="81"/>
        <v>0</v>
      </c>
      <c r="Z392" s="178"/>
      <c r="AA392" s="178"/>
      <c r="AB392" s="178"/>
      <c r="AC392" s="179"/>
    </row>
    <row r="393" spans="1:29" hidden="1">
      <c r="A393" s="174" t="str">
        <f>'16- RC SERV'!A398</f>
        <v/>
      </c>
      <c r="B393" s="175"/>
      <c r="C393" s="176"/>
      <c r="D393" s="176"/>
      <c r="E393" s="25" t="str">
        <f>IF(A393="","",IF('16- RC SERV'!E358="TODO MÊS",E353,""))</f>
        <v/>
      </c>
      <c r="F393" s="170">
        <f t="shared" si="87"/>
        <v>0</v>
      </c>
      <c r="G393" s="170">
        <f t="shared" si="87"/>
        <v>0</v>
      </c>
      <c r="H393" s="170">
        <f t="shared" si="87"/>
        <v>0</v>
      </c>
      <c r="I393" s="170">
        <f t="shared" si="87"/>
        <v>0</v>
      </c>
      <c r="J393" s="177" t="str">
        <f t="shared" si="86"/>
        <v/>
      </c>
      <c r="K393" s="178" t="str">
        <f t="shared" si="86"/>
        <v/>
      </c>
      <c r="L393" s="178" t="str">
        <f t="shared" si="86"/>
        <v/>
      </c>
      <c r="M393" s="178" t="str">
        <f t="shared" si="86"/>
        <v/>
      </c>
      <c r="N393" s="178" t="str">
        <f t="shared" si="86"/>
        <v/>
      </c>
      <c r="O393" s="178" t="str">
        <f t="shared" si="86"/>
        <v/>
      </c>
      <c r="P393" s="178" t="str">
        <f t="shared" si="86"/>
        <v/>
      </c>
      <c r="Q393" s="178" t="str">
        <f t="shared" si="86"/>
        <v/>
      </c>
      <c r="R393" s="178" t="str">
        <f t="shared" si="86"/>
        <v/>
      </c>
      <c r="S393" s="178" t="str">
        <f t="shared" si="86"/>
        <v/>
      </c>
      <c r="T393" s="178" t="str">
        <f t="shared" si="86"/>
        <v/>
      </c>
      <c r="U393" s="178" t="str">
        <f t="shared" si="86"/>
        <v/>
      </c>
      <c r="V393" s="177" t="str">
        <f t="shared" si="83"/>
        <v/>
      </c>
      <c r="W393" s="178" t="str">
        <f t="shared" si="84"/>
        <v/>
      </c>
      <c r="X393" s="178" t="str">
        <f t="shared" si="85"/>
        <v/>
      </c>
      <c r="Y393" s="177">
        <f t="shared" si="81"/>
        <v>0</v>
      </c>
      <c r="Z393" s="178"/>
      <c r="AA393" s="178"/>
      <c r="AB393" s="178"/>
      <c r="AC393" s="179"/>
    </row>
    <row r="394" spans="1:29" hidden="1">
      <c r="A394" s="174" t="str">
        <f>'16- RC SERV'!A399</f>
        <v/>
      </c>
      <c r="B394" s="175"/>
      <c r="C394" s="176"/>
      <c r="D394" s="176"/>
      <c r="E394" s="25" t="str">
        <f>IF(A394="","",IF('16- RC SERV'!E359="TODO MÊS",E354,""))</f>
        <v/>
      </c>
      <c r="F394" s="170">
        <f t="shared" si="87"/>
        <v>0</v>
      </c>
      <c r="G394" s="170">
        <f t="shared" si="87"/>
        <v>0</v>
      </c>
      <c r="H394" s="170">
        <f t="shared" si="87"/>
        <v>0</v>
      </c>
      <c r="I394" s="170">
        <f t="shared" si="87"/>
        <v>0</v>
      </c>
      <c r="J394" s="177" t="str">
        <f t="shared" si="86"/>
        <v/>
      </c>
      <c r="K394" s="178" t="str">
        <f t="shared" si="86"/>
        <v/>
      </c>
      <c r="L394" s="178" t="str">
        <f t="shared" si="86"/>
        <v/>
      </c>
      <c r="M394" s="178" t="str">
        <f t="shared" si="86"/>
        <v/>
      </c>
      <c r="N394" s="178" t="str">
        <f t="shared" si="86"/>
        <v/>
      </c>
      <c r="O394" s="178" t="str">
        <f t="shared" si="86"/>
        <v/>
      </c>
      <c r="P394" s="178" t="str">
        <f t="shared" si="86"/>
        <v/>
      </c>
      <c r="Q394" s="178" t="str">
        <f t="shared" si="86"/>
        <v/>
      </c>
      <c r="R394" s="178" t="str">
        <f t="shared" si="86"/>
        <v/>
      </c>
      <c r="S394" s="178" t="str">
        <f t="shared" si="86"/>
        <v/>
      </c>
      <c r="T394" s="178" t="str">
        <f t="shared" si="86"/>
        <v/>
      </c>
      <c r="U394" s="178" t="str">
        <f t="shared" si="86"/>
        <v/>
      </c>
      <c r="V394" s="177" t="str">
        <f t="shared" si="83"/>
        <v/>
      </c>
      <c r="W394" s="178" t="str">
        <f t="shared" si="84"/>
        <v/>
      </c>
      <c r="X394" s="178" t="str">
        <f t="shared" si="85"/>
        <v/>
      </c>
      <c r="Y394" s="177">
        <f t="shared" si="81"/>
        <v>0</v>
      </c>
      <c r="Z394" s="178"/>
      <c r="AA394" s="178"/>
      <c r="AB394" s="178"/>
      <c r="AC394" s="179"/>
    </row>
    <row r="395" spans="1:29" hidden="1">
      <c r="A395" s="174" t="str">
        <f>'16- RC SERV'!A400</f>
        <v/>
      </c>
      <c r="B395" s="175"/>
      <c r="C395" s="176"/>
      <c r="D395" s="176"/>
      <c r="E395" s="25" t="str">
        <f>IF(A395="","",IF('16- RC SERV'!E360="TODO MÊS",E355,""))</f>
        <v/>
      </c>
      <c r="F395" s="170">
        <f t="shared" si="87"/>
        <v>0</v>
      </c>
      <c r="G395" s="170">
        <f t="shared" si="87"/>
        <v>0</v>
      </c>
      <c r="H395" s="170">
        <f t="shared" si="87"/>
        <v>0</v>
      </c>
      <c r="I395" s="170">
        <f t="shared" si="87"/>
        <v>0</v>
      </c>
      <c r="J395" s="177" t="str">
        <f t="shared" si="86"/>
        <v/>
      </c>
      <c r="K395" s="178" t="str">
        <f t="shared" si="86"/>
        <v/>
      </c>
      <c r="L395" s="178" t="str">
        <f t="shared" si="86"/>
        <v/>
      </c>
      <c r="M395" s="178" t="str">
        <f t="shared" si="86"/>
        <v/>
      </c>
      <c r="N395" s="178" t="str">
        <f t="shared" si="86"/>
        <v/>
      </c>
      <c r="O395" s="178" t="str">
        <f t="shared" si="86"/>
        <v/>
      </c>
      <c r="P395" s="178" t="str">
        <f t="shared" si="86"/>
        <v/>
      </c>
      <c r="Q395" s="178" t="str">
        <f t="shared" si="86"/>
        <v/>
      </c>
      <c r="R395" s="178" t="str">
        <f t="shared" si="86"/>
        <v/>
      </c>
      <c r="S395" s="178" t="str">
        <f t="shared" si="86"/>
        <v/>
      </c>
      <c r="T395" s="178" t="str">
        <f t="shared" si="86"/>
        <v/>
      </c>
      <c r="U395" s="178" t="str">
        <f t="shared" si="86"/>
        <v/>
      </c>
      <c r="V395" s="177" t="str">
        <f t="shared" si="83"/>
        <v/>
      </c>
      <c r="W395" s="178" t="str">
        <f t="shared" si="84"/>
        <v/>
      </c>
      <c r="X395" s="178" t="str">
        <f t="shared" si="85"/>
        <v/>
      </c>
      <c r="Y395" s="177">
        <f t="shared" si="81"/>
        <v>0</v>
      </c>
      <c r="Z395" s="178"/>
      <c r="AA395" s="178"/>
      <c r="AB395" s="178"/>
      <c r="AC395" s="179"/>
    </row>
    <row r="396" spans="1:29" hidden="1">
      <c r="A396" s="174" t="str">
        <f>'16- RC SERV'!A401</f>
        <v/>
      </c>
      <c r="B396" s="175"/>
      <c r="C396" s="176"/>
      <c r="D396" s="176"/>
      <c r="E396" s="25" t="str">
        <f>IF(A396="","",IF('16- RC SERV'!E361="TODO MÊS",E356,""))</f>
        <v/>
      </c>
      <c r="F396" s="170">
        <f t="shared" si="87"/>
        <v>0</v>
      </c>
      <c r="G396" s="170">
        <f t="shared" si="87"/>
        <v>0</v>
      </c>
      <c r="H396" s="170">
        <f t="shared" si="87"/>
        <v>0</v>
      </c>
      <c r="I396" s="170">
        <f t="shared" si="87"/>
        <v>0</v>
      </c>
      <c r="J396" s="177" t="str">
        <f t="shared" si="86"/>
        <v/>
      </c>
      <c r="K396" s="178" t="str">
        <f t="shared" si="86"/>
        <v/>
      </c>
      <c r="L396" s="178" t="str">
        <f t="shared" si="86"/>
        <v/>
      </c>
      <c r="M396" s="178" t="str">
        <f t="shared" si="86"/>
        <v/>
      </c>
      <c r="N396" s="178" t="str">
        <f t="shared" si="86"/>
        <v/>
      </c>
      <c r="O396" s="178" t="str">
        <f t="shared" si="86"/>
        <v/>
      </c>
      <c r="P396" s="178" t="str">
        <f t="shared" si="86"/>
        <v/>
      </c>
      <c r="Q396" s="178" t="str">
        <f t="shared" si="86"/>
        <v/>
      </c>
      <c r="R396" s="178" t="str">
        <f t="shared" si="86"/>
        <v/>
      </c>
      <c r="S396" s="178" t="str">
        <f t="shared" si="86"/>
        <v/>
      </c>
      <c r="T396" s="178" t="str">
        <f t="shared" si="86"/>
        <v/>
      </c>
      <c r="U396" s="178" t="str">
        <f t="shared" si="86"/>
        <v/>
      </c>
      <c r="V396" s="177" t="str">
        <f t="shared" si="83"/>
        <v/>
      </c>
      <c r="W396" s="178" t="str">
        <f t="shared" si="84"/>
        <v/>
      </c>
      <c r="X396" s="178" t="str">
        <f t="shared" si="85"/>
        <v/>
      </c>
      <c r="Y396" s="177">
        <f t="shared" si="81"/>
        <v>0</v>
      </c>
      <c r="Z396" s="178"/>
      <c r="AA396" s="178"/>
      <c r="AB396" s="178"/>
      <c r="AC396" s="179"/>
    </row>
    <row r="397" spans="1:29" hidden="1">
      <c r="A397" s="174" t="str">
        <f>'16- RC SERV'!A402</f>
        <v/>
      </c>
      <c r="B397" s="175"/>
      <c r="C397" s="176"/>
      <c r="D397" s="176"/>
      <c r="E397" s="25" t="str">
        <f>IF(A397="","",IF('16- RC SERV'!E362="TODO MÊS",E357,""))</f>
        <v/>
      </c>
      <c r="F397" s="170">
        <f t="shared" si="87"/>
        <v>0</v>
      </c>
      <c r="G397" s="170">
        <f t="shared" si="87"/>
        <v>0</v>
      </c>
      <c r="H397" s="170">
        <f t="shared" si="87"/>
        <v>0</v>
      </c>
      <c r="I397" s="170">
        <f t="shared" si="87"/>
        <v>0</v>
      </c>
      <c r="J397" s="177" t="str">
        <f t="shared" si="86"/>
        <v/>
      </c>
      <c r="K397" s="178" t="str">
        <f t="shared" si="86"/>
        <v/>
      </c>
      <c r="L397" s="178" t="str">
        <f t="shared" si="86"/>
        <v/>
      </c>
      <c r="M397" s="178" t="str">
        <f t="shared" si="86"/>
        <v/>
      </c>
      <c r="N397" s="178" t="str">
        <f t="shared" si="86"/>
        <v/>
      </c>
      <c r="O397" s="178" t="str">
        <f t="shared" si="86"/>
        <v/>
      </c>
      <c r="P397" s="178" t="str">
        <f t="shared" si="86"/>
        <v/>
      </c>
      <c r="Q397" s="178" t="str">
        <f t="shared" si="86"/>
        <v/>
      </c>
      <c r="R397" s="178" t="str">
        <f t="shared" si="86"/>
        <v/>
      </c>
      <c r="S397" s="178" t="str">
        <f t="shared" si="86"/>
        <v/>
      </c>
      <c r="T397" s="178" t="str">
        <f t="shared" si="86"/>
        <v/>
      </c>
      <c r="U397" s="178" t="str">
        <f t="shared" si="86"/>
        <v/>
      </c>
      <c r="V397" s="177" t="str">
        <f t="shared" si="83"/>
        <v/>
      </c>
      <c r="W397" s="178" t="str">
        <f t="shared" si="84"/>
        <v/>
      </c>
      <c r="X397" s="178" t="str">
        <f t="shared" si="85"/>
        <v/>
      </c>
      <c r="Y397" s="177">
        <f t="shared" si="81"/>
        <v>0</v>
      </c>
      <c r="Z397" s="178"/>
      <c r="AA397" s="178"/>
      <c r="AB397" s="178"/>
      <c r="AC397" s="179"/>
    </row>
    <row r="398" spans="1:29" hidden="1">
      <c r="A398" s="174" t="str">
        <f>'16- RC SERV'!A403</f>
        <v/>
      </c>
      <c r="B398" s="175"/>
      <c r="C398" s="176"/>
      <c r="D398" s="176"/>
      <c r="E398" s="25" t="str">
        <f>IF(A398="","",IF('16- RC SERV'!E363="TODO MÊS",E358,""))</f>
        <v/>
      </c>
      <c r="F398" s="170">
        <f t="shared" si="87"/>
        <v>0</v>
      </c>
      <c r="G398" s="170">
        <f t="shared" si="87"/>
        <v>0</v>
      </c>
      <c r="H398" s="170">
        <f t="shared" si="87"/>
        <v>0</v>
      </c>
      <c r="I398" s="170">
        <f t="shared" si="87"/>
        <v>0</v>
      </c>
      <c r="J398" s="177" t="str">
        <f t="shared" si="86"/>
        <v/>
      </c>
      <c r="K398" s="178" t="str">
        <f t="shared" si="86"/>
        <v/>
      </c>
      <c r="L398" s="178" t="str">
        <f t="shared" si="86"/>
        <v/>
      </c>
      <c r="M398" s="178" t="str">
        <f t="shared" si="86"/>
        <v/>
      </c>
      <c r="N398" s="178" t="str">
        <f t="shared" si="86"/>
        <v/>
      </c>
      <c r="O398" s="178" t="str">
        <f t="shared" si="86"/>
        <v/>
      </c>
      <c r="P398" s="178" t="str">
        <f t="shared" si="86"/>
        <v/>
      </c>
      <c r="Q398" s="178" t="str">
        <f t="shared" si="86"/>
        <v/>
      </c>
      <c r="R398" s="178" t="str">
        <f t="shared" si="86"/>
        <v/>
      </c>
      <c r="S398" s="178" t="str">
        <f t="shared" si="86"/>
        <v/>
      </c>
      <c r="T398" s="178" t="str">
        <f t="shared" si="86"/>
        <v/>
      </c>
      <c r="U398" s="178" t="str">
        <f t="shared" si="86"/>
        <v/>
      </c>
      <c r="V398" s="177" t="str">
        <f t="shared" si="83"/>
        <v/>
      </c>
      <c r="W398" s="178" t="str">
        <f t="shared" si="84"/>
        <v/>
      </c>
      <c r="X398" s="178" t="str">
        <f t="shared" si="85"/>
        <v/>
      </c>
      <c r="Y398" s="177">
        <f t="shared" si="81"/>
        <v>0</v>
      </c>
      <c r="Z398" s="178"/>
      <c r="AA398" s="178"/>
      <c r="AB398" s="178"/>
      <c r="AC398" s="179"/>
    </row>
    <row r="399" spans="1:29" hidden="1">
      <c r="A399" s="174" t="str">
        <f>'16- RC SERV'!A404</f>
        <v/>
      </c>
      <c r="B399" s="175"/>
      <c r="C399" s="176"/>
      <c r="D399" s="176"/>
      <c r="E399" s="25" t="str">
        <f>IF(A399="","",IF('16- RC SERV'!E364="TODO MÊS",E359,""))</f>
        <v/>
      </c>
      <c r="F399" s="170">
        <f t="shared" si="87"/>
        <v>0</v>
      </c>
      <c r="G399" s="170">
        <f t="shared" si="87"/>
        <v>0</v>
      </c>
      <c r="H399" s="170">
        <f t="shared" si="87"/>
        <v>0</v>
      </c>
      <c r="I399" s="170">
        <f t="shared" si="87"/>
        <v>0</v>
      </c>
      <c r="J399" s="177" t="str">
        <f t="shared" ref="J399:U414" si="88">IF($E399="","",IF(MONTH(J$5)=MONTH($A399),$F399*$E399,IF(MONTH(J$5)=MONTH($A399)+1,$G399*$E399,IF(MONTH(J$5)=MONTH($A399)+2,$H399*$E399,IF(MONTH(J$5)=MONTH($A399)+3,$I399*$E399,0)))))</f>
        <v/>
      </c>
      <c r="K399" s="178" t="str">
        <f t="shared" si="88"/>
        <v/>
      </c>
      <c r="L399" s="178" t="str">
        <f t="shared" si="88"/>
        <v/>
      </c>
      <c r="M399" s="178" t="str">
        <f t="shared" si="88"/>
        <v/>
      </c>
      <c r="N399" s="178" t="str">
        <f t="shared" si="88"/>
        <v/>
      </c>
      <c r="O399" s="178" t="str">
        <f t="shared" si="88"/>
        <v/>
      </c>
      <c r="P399" s="178" t="str">
        <f t="shared" si="88"/>
        <v/>
      </c>
      <c r="Q399" s="178" t="str">
        <f t="shared" si="88"/>
        <v/>
      </c>
      <c r="R399" s="178" t="str">
        <f t="shared" si="88"/>
        <v/>
      </c>
      <c r="S399" s="178" t="str">
        <f t="shared" si="88"/>
        <v/>
      </c>
      <c r="T399" s="178" t="str">
        <f t="shared" si="88"/>
        <v/>
      </c>
      <c r="U399" s="178" t="str">
        <f t="shared" si="88"/>
        <v/>
      </c>
      <c r="V399" s="177" t="str">
        <f t="shared" si="83"/>
        <v/>
      </c>
      <c r="W399" s="178" t="str">
        <f t="shared" si="84"/>
        <v/>
      </c>
      <c r="X399" s="178" t="str">
        <f t="shared" si="85"/>
        <v/>
      </c>
      <c r="Y399" s="177">
        <f t="shared" si="81"/>
        <v>0</v>
      </c>
      <c r="Z399" s="178"/>
      <c r="AA399" s="178"/>
      <c r="AB399" s="178"/>
      <c r="AC399" s="179"/>
    </row>
    <row r="400" spans="1:29" hidden="1">
      <c r="A400" s="174" t="str">
        <f>'16- RC SERV'!A405</f>
        <v/>
      </c>
      <c r="B400" s="175"/>
      <c r="C400" s="176"/>
      <c r="D400" s="176"/>
      <c r="E400" s="25" t="str">
        <f>IF(A400="","",IF('16- RC SERV'!E365="TODO MÊS",E360,""))</f>
        <v/>
      </c>
      <c r="F400" s="170">
        <f t="shared" si="87"/>
        <v>0</v>
      </c>
      <c r="G400" s="170">
        <f t="shared" si="87"/>
        <v>0</v>
      </c>
      <c r="H400" s="170">
        <f t="shared" si="87"/>
        <v>0</v>
      </c>
      <c r="I400" s="170">
        <f t="shared" si="87"/>
        <v>0</v>
      </c>
      <c r="J400" s="177" t="str">
        <f t="shared" si="88"/>
        <v/>
      </c>
      <c r="K400" s="178" t="str">
        <f t="shared" si="88"/>
        <v/>
      </c>
      <c r="L400" s="178" t="str">
        <f t="shared" si="88"/>
        <v/>
      </c>
      <c r="M400" s="178" t="str">
        <f t="shared" si="88"/>
        <v/>
      </c>
      <c r="N400" s="178" t="str">
        <f t="shared" si="88"/>
        <v/>
      </c>
      <c r="O400" s="178" t="str">
        <f t="shared" si="88"/>
        <v/>
      </c>
      <c r="P400" s="178" t="str">
        <f t="shared" si="88"/>
        <v/>
      </c>
      <c r="Q400" s="178" t="str">
        <f t="shared" si="88"/>
        <v/>
      </c>
      <c r="R400" s="178" t="str">
        <f t="shared" si="88"/>
        <v/>
      </c>
      <c r="S400" s="178" t="str">
        <f t="shared" si="88"/>
        <v/>
      </c>
      <c r="T400" s="178" t="str">
        <f t="shared" si="88"/>
        <v/>
      </c>
      <c r="U400" s="178" t="str">
        <f t="shared" si="88"/>
        <v/>
      </c>
      <c r="V400" s="177" t="str">
        <f t="shared" si="83"/>
        <v/>
      </c>
      <c r="W400" s="178" t="str">
        <f t="shared" si="84"/>
        <v/>
      </c>
      <c r="X400" s="178" t="str">
        <f t="shared" si="85"/>
        <v/>
      </c>
      <c r="Y400" s="177">
        <f t="shared" si="81"/>
        <v>0</v>
      </c>
      <c r="Z400" s="178"/>
      <c r="AA400" s="178"/>
      <c r="AB400" s="178"/>
      <c r="AC400" s="179"/>
    </row>
    <row r="401" spans="1:29" hidden="1">
      <c r="A401" s="174" t="str">
        <f>'16- RC SERV'!A406</f>
        <v/>
      </c>
      <c r="B401" s="175"/>
      <c r="C401" s="176"/>
      <c r="D401" s="176"/>
      <c r="E401" s="25" t="str">
        <f>IF(A401="","",IF('16- RC SERV'!E366="TODO MÊS",E361,""))</f>
        <v/>
      </c>
      <c r="F401" s="170">
        <f t="shared" si="87"/>
        <v>0</v>
      </c>
      <c r="G401" s="170">
        <f t="shared" si="87"/>
        <v>0</v>
      </c>
      <c r="H401" s="170">
        <f t="shared" si="87"/>
        <v>0</v>
      </c>
      <c r="I401" s="170">
        <f t="shared" si="87"/>
        <v>0</v>
      </c>
      <c r="J401" s="177" t="str">
        <f t="shared" si="88"/>
        <v/>
      </c>
      <c r="K401" s="178" t="str">
        <f t="shared" si="88"/>
        <v/>
      </c>
      <c r="L401" s="178" t="str">
        <f t="shared" si="88"/>
        <v/>
      </c>
      <c r="M401" s="178" t="str">
        <f t="shared" si="88"/>
        <v/>
      </c>
      <c r="N401" s="178" t="str">
        <f t="shared" si="88"/>
        <v/>
      </c>
      <c r="O401" s="178" t="str">
        <f t="shared" si="88"/>
        <v/>
      </c>
      <c r="P401" s="178" t="str">
        <f t="shared" si="88"/>
        <v/>
      </c>
      <c r="Q401" s="178" t="str">
        <f t="shared" si="88"/>
        <v/>
      </c>
      <c r="R401" s="178" t="str">
        <f t="shared" si="88"/>
        <v/>
      </c>
      <c r="S401" s="178" t="str">
        <f t="shared" si="88"/>
        <v/>
      </c>
      <c r="T401" s="178" t="str">
        <f t="shared" si="88"/>
        <v/>
      </c>
      <c r="U401" s="178" t="str">
        <f t="shared" si="88"/>
        <v/>
      </c>
      <c r="V401" s="177" t="str">
        <f t="shared" si="83"/>
        <v/>
      </c>
      <c r="W401" s="178" t="str">
        <f t="shared" si="84"/>
        <v/>
      </c>
      <c r="X401" s="178" t="str">
        <f t="shared" si="85"/>
        <v/>
      </c>
      <c r="Y401" s="177">
        <f t="shared" si="81"/>
        <v>0</v>
      </c>
      <c r="Z401" s="178"/>
      <c r="AA401" s="178"/>
      <c r="AB401" s="178"/>
      <c r="AC401" s="179"/>
    </row>
    <row r="402" spans="1:29" hidden="1">
      <c r="A402" s="174" t="str">
        <f>'16- RC SERV'!A407</f>
        <v/>
      </c>
      <c r="B402" s="175"/>
      <c r="C402" s="176"/>
      <c r="D402" s="176"/>
      <c r="E402" s="25" t="str">
        <f>IF(A402="","",IF('16- RC SERV'!E367="TODO MÊS",E362,""))</f>
        <v/>
      </c>
      <c r="F402" s="170">
        <f t="shared" si="87"/>
        <v>0</v>
      </c>
      <c r="G402" s="170">
        <f t="shared" si="87"/>
        <v>0</v>
      </c>
      <c r="H402" s="170">
        <f t="shared" si="87"/>
        <v>0</v>
      </c>
      <c r="I402" s="170">
        <f t="shared" si="87"/>
        <v>0</v>
      </c>
      <c r="J402" s="177" t="str">
        <f t="shared" si="88"/>
        <v/>
      </c>
      <c r="K402" s="178" t="str">
        <f t="shared" si="88"/>
        <v/>
      </c>
      <c r="L402" s="178" t="str">
        <f t="shared" si="88"/>
        <v/>
      </c>
      <c r="M402" s="178" t="str">
        <f t="shared" si="88"/>
        <v/>
      </c>
      <c r="N402" s="178" t="str">
        <f t="shared" si="88"/>
        <v/>
      </c>
      <c r="O402" s="178" t="str">
        <f t="shared" si="88"/>
        <v/>
      </c>
      <c r="P402" s="178" t="str">
        <f t="shared" si="88"/>
        <v/>
      </c>
      <c r="Q402" s="178" t="str">
        <f t="shared" si="88"/>
        <v/>
      </c>
      <c r="R402" s="178" t="str">
        <f t="shared" si="88"/>
        <v/>
      </c>
      <c r="S402" s="178" t="str">
        <f t="shared" si="88"/>
        <v/>
      </c>
      <c r="T402" s="178" t="str">
        <f t="shared" si="88"/>
        <v/>
      </c>
      <c r="U402" s="178" t="str">
        <f t="shared" si="88"/>
        <v/>
      </c>
      <c r="V402" s="177" t="str">
        <f t="shared" si="83"/>
        <v/>
      </c>
      <c r="W402" s="178" t="str">
        <f t="shared" si="84"/>
        <v/>
      </c>
      <c r="X402" s="178" t="str">
        <f t="shared" si="85"/>
        <v/>
      </c>
      <c r="Y402" s="177">
        <f t="shared" si="81"/>
        <v>0</v>
      </c>
      <c r="Z402" s="178"/>
      <c r="AA402" s="178"/>
      <c r="AB402" s="178"/>
      <c r="AC402" s="179"/>
    </row>
    <row r="403" spans="1:29" hidden="1">
      <c r="A403" s="174" t="str">
        <f>'16- RC SERV'!A408</f>
        <v/>
      </c>
      <c r="B403" s="175"/>
      <c r="C403" s="176"/>
      <c r="D403" s="176"/>
      <c r="E403" s="25" t="str">
        <f>IF(A403="","",IF('16- RC SERV'!E368="TODO MÊS",E363,""))</f>
        <v/>
      </c>
      <c r="F403" s="170">
        <f t="shared" si="87"/>
        <v>0</v>
      </c>
      <c r="G403" s="170">
        <f t="shared" si="87"/>
        <v>0</v>
      </c>
      <c r="H403" s="170">
        <f t="shared" si="87"/>
        <v>0</v>
      </c>
      <c r="I403" s="170">
        <f t="shared" si="87"/>
        <v>0</v>
      </c>
      <c r="J403" s="177" t="str">
        <f t="shared" si="88"/>
        <v/>
      </c>
      <c r="K403" s="178" t="str">
        <f t="shared" si="88"/>
        <v/>
      </c>
      <c r="L403" s="178" t="str">
        <f t="shared" si="88"/>
        <v/>
      </c>
      <c r="M403" s="178" t="str">
        <f t="shared" si="88"/>
        <v/>
      </c>
      <c r="N403" s="178" t="str">
        <f t="shared" si="88"/>
        <v/>
      </c>
      <c r="O403" s="178" t="str">
        <f t="shared" si="88"/>
        <v/>
      </c>
      <c r="P403" s="178" t="str">
        <f t="shared" si="88"/>
        <v/>
      </c>
      <c r="Q403" s="178" t="str">
        <f t="shared" si="88"/>
        <v/>
      </c>
      <c r="R403" s="178" t="str">
        <f t="shared" si="88"/>
        <v/>
      </c>
      <c r="S403" s="178" t="str">
        <f t="shared" si="88"/>
        <v/>
      </c>
      <c r="T403" s="178" t="str">
        <f t="shared" si="88"/>
        <v/>
      </c>
      <c r="U403" s="178" t="str">
        <f t="shared" si="88"/>
        <v/>
      </c>
      <c r="V403" s="177" t="str">
        <f t="shared" si="83"/>
        <v/>
      </c>
      <c r="W403" s="178" t="str">
        <f t="shared" si="84"/>
        <v/>
      </c>
      <c r="X403" s="178" t="str">
        <f t="shared" si="85"/>
        <v/>
      </c>
      <c r="Y403" s="177">
        <f t="shared" si="81"/>
        <v>0</v>
      </c>
      <c r="Z403" s="178"/>
      <c r="AA403" s="178"/>
      <c r="AB403" s="178"/>
      <c r="AC403" s="179"/>
    </row>
    <row r="404" spans="1:29" hidden="1">
      <c r="A404" s="174" t="str">
        <f>'16- RC SERV'!A409</f>
        <v/>
      </c>
      <c r="B404" s="175"/>
      <c r="C404" s="176"/>
      <c r="D404" s="176"/>
      <c r="E404" s="25" t="str">
        <f>IF(A404="","",IF('16- RC SERV'!E369="TODO MÊS",E364,""))</f>
        <v/>
      </c>
      <c r="F404" s="170">
        <f t="shared" si="87"/>
        <v>0</v>
      </c>
      <c r="G404" s="170">
        <f t="shared" si="87"/>
        <v>0</v>
      </c>
      <c r="H404" s="170">
        <f t="shared" si="87"/>
        <v>0</v>
      </c>
      <c r="I404" s="170">
        <f t="shared" si="87"/>
        <v>0</v>
      </c>
      <c r="J404" s="177" t="str">
        <f t="shared" si="88"/>
        <v/>
      </c>
      <c r="K404" s="178" t="str">
        <f t="shared" si="88"/>
        <v/>
      </c>
      <c r="L404" s="178" t="str">
        <f t="shared" si="88"/>
        <v/>
      </c>
      <c r="M404" s="178" t="str">
        <f t="shared" si="88"/>
        <v/>
      </c>
      <c r="N404" s="178" t="str">
        <f t="shared" si="88"/>
        <v/>
      </c>
      <c r="O404" s="178" t="str">
        <f t="shared" si="88"/>
        <v/>
      </c>
      <c r="P404" s="178" t="str">
        <f t="shared" si="88"/>
        <v/>
      </c>
      <c r="Q404" s="178" t="str">
        <f t="shared" si="88"/>
        <v/>
      </c>
      <c r="R404" s="178" t="str">
        <f t="shared" si="88"/>
        <v/>
      </c>
      <c r="S404" s="178" t="str">
        <f t="shared" si="88"/>
        <v/>
      </c>
      <c r="T404" s="178" t="str">
        <f t="shared" si="88"/>
        <v/>
      </c>
      <c r="U404" s="178" t="str">
        <f t="shared" si="88"/>
        <v/>
      </c>
      <c r="V404" s="177" t="str">
        <f t="shared" si="83"/>
        <v/>
      </c>
      <c r="W404" s="178" t="str">
        <f t="shared" si="84"/>
        <v/>
      </c>
      <c r="X404" s="178" t="str">
        <f t="shared" si="85"/>
        <v/>
      </c>
      <c r="Y404" s="177">
        <f t="shared" si="81"/>
        <v>0</v>
      </c>
      <c r="Z404" s="178"/>
      <c r="AA404" s="178"/>
      <c r="AB404" s="178"/>
      <c r="AC404" s="179"/>
    </row>
    <row r="405" spans="1:29" hidden="1">
      <c r="A405" s="180" t="str">
        <f>'16- RC SERV'!A410</f>
        <v/>
      </c>
      <c r="B405" s="181"/>
      <c r="C405" s="182"/>
      <c r="D405" s="182"/>
      <c r="E405" s="183" t="str">
        <f>IF(A405="","",IF('16- RC SERV'!E370="TODO MÊS",E365,""))</f>
        <v/>
      </c>
      <c r="F405" s="171">
        <f t="shared" si="87"/>
        <v>0</v>
      </c>
      <c r="G405" s="171">
        <f t="shared" si="87"/>
        <v>0</v>
      </c>
      <c r="H405" s="171">
        <f t="shared" si="87"/>
        <v>0</v>
      </c>
      <c r="I405" s="171">
        <f t="shared" si="87"/>
        <v>0</v>
      </c>
      <c r="J405" s="184" t="str">
        <f t="shared" si="88"/>
        <v/>
      </c>
      <c r="K405" s="185" t="str">
        <f t="shared" si="88"/>
        <v/>
      </c>
      <c r="L405" s="185" t="str">
        <f t="shared" si="88"/>
        <v/>
      </c>
      <c r="M405" s="185" t="str">
        <f t="shared" si="88"/>
        <v/>
      </c>
      <c r="N405" s="185" t="str">
        <f t="shared" si="88"/>
        <v/>
      </c>
      <c r="O405" s="185" t="str">
        <f t="shared" si="88"/>
        <v/>
      </c>
      <c r="P405" s="185" t="str">
        <f t="shared" si="88"/>
        <v/>
      </c>
      <c r="Q405" s="185" t="str">
        <f t="shared" si="88"/>
        <v/>
      </c>
      <c r="R405" s="185" t="str">
        <f t="shared" si="88"/>
        <v/>
      </c>
      <c r="S405" s="185" t="str">
        <f t="shared" si="88"/>
        <v/>
      </c>
      <c r="T405" s="185" t="str">
        <f t="shared" si="88"/>
        <v/>
      </c>
      <c r="U405" s="185" t="str">
        <f t="shared" si="88"/>
        <v/>
      </c>
      <c r="V405" s="184" t="str">
        <f t="shared" si="83"/>
        <v/>
      </c>
      <c r="W405" s="185" t="str">
        <f t="shared" si="84"/>
        <v/>
      </c>
      <c r="X405" s="186" t="str">
        <f t="shared" si="85"/>
        <v/>
      </c>
      <c r="Y405" s="184">
        <f t="shared" si="81"/>
        <v>0</v>
      </c>
      <c r="Z405" s="185"/>
      <c r="AA405" s="185"/>
      <c r="AB405" s="185"/>
      <c r="AC405" s="186"/>
    </row>
    <row r="406" spans="1:29" hidden="1">
      <c r="A406" s="174">
        <f>'16- RC SERV'!A411</f>
        <v>45962</v>
      </c>
      <c r="B406" s="175"/>
      <c r="C406" s="176"/>
      <c r="D406" s="176"/>
      <c r="E406" s="25" t="str">
        <f>IF(A406="","",IF('16- RC SERV'!E371="TODO MÊS",E366,""))</f>
        <v/>
      </c>
      <c r="F406" s="170">
        <f t="shared" ref="F406:I425" si="89">F366</f>
        <v>1</v>
      </c>
      <c r="G406" s="170">
        <f t="shared" si="89"/>
        <v>0</v>
      </c>
      <c r="H406" s="170">
        <f t="shared" si="89"/>
        <v>0</v>
      </c>
      <c r="I406" s="170">
        <f t="shared" si="89"/>
        <v>0</v>
      </c>
      <c r="J406" s="177" t="str">
        <f t="shared" si="88"/>
        <v/>
      </c>
      <c r="K406" s="178" t="str">
        <f t="shared" si="88"/>
        <v/>
      </c>
      <c r="L406" s="178" t="str">
        <f t="shared" si="88"/>
        <v/>
      </c>
      <c r="M406" s="178" t="str">
        <f t="shared" si="88"/>
        <v/>
      </c>
      <c r="N406" s="178" t="str">
        <f t="shared" si="88"/>
        <v/>
      </c>
      <c r="O406" s="178" t="str">
        <f t="shared" si="88"/>
        <v/>
      </c>
      <c r="P406" s="178" t="str">
        <f t="shared" si="88"/>
        <v/>
      </c>
      <c r="Q406" s="178" t="str">
        <f t="shared" si="88"/>
        <v/>
      </c>
      <c r="R406" s="178" t="str">
        <f t="shared" si="88"/>
        <v/>
      </c>
      <c r="S406" s="178" t="str">
        <f t="shared" si="88"/>
        <v/>
      </c>
      <c r="T406" s="178" t="str">
        <f t="shared" si="88"/>
        <v/>
      </c>
      <c r="U406" s="178" t="str">
        <f t="shared" si="88"/>
        <v/>
      </c>
      <c r="V406" s="177" t="str">
        <f>IF($E406="","",IF(MONTH($A406)=MONTH(U$5),$G406*$E406,IF(MONTH($A406)=MONTH(T$5),$H406*$E406,IF(MONTH($A406)=S$5,$I406*$E406,0))))</f>
        <v/>
      </c>
      <c r="W406" s="178" t="str">
        <f t="shared" si="84"/>
        <v/>
      </c>
      <c r="X406" s="178" t="str">
        <f t="shared" si="85"/>
        <v/>
      </c>
      <c r="Y406" s="177">
        <f t="shared" si="81"/>
        <v>0</v>
      </c>
      <c r="Z406" s="178"/>
      <c r="AA406" s="178"/>
      <c r="AB406" s="178"/>
      <c r="AC406" s="179"/>
    </row>
    <row r="407" spans="1:29" hidden="1">
      <c r="A407" s="174">
        <f>'16- RC SERV'!A412</f>
        <v>45992</v>
      </c>
      <c r="B407" s="175"/>
      <c r="C407" s="176"/>
      <c r="D407" s="176"/>
      <c r="E407" s="25" t="str">
        <f>IF(A407="","",IF('16- RC SERV'!E372="TODO MÊS",E367,""))</f>
        <v/>
      </c>
      <c r="F407" s="170">
        <f t="shared" si="89"/>
        <v>1</v>
      </c>
      <c r="G407" s="170">
        <f t="shared" si="89"/>
        <v>0</v>
      </c>
      <c r="H407" s="170">
        <f t="shared" si="89"/>
        <v>0</v>
      </c>
      <c r="I407" s="170">
        <f t="shared" si="89"/>
        <v>0</v>
      </c>
      <c r="J407" s="177" t="str">
        <f t="shared" si="88"/>
        <v/>
      </c>
      <c r="K407" s="178" t="str">
        <f t="shared" si="88"/>
        <v/>
      </c>
      <c r="L407" s="178" t="str">
        <f t="shared" si="88"/>
        <v/>
      </c>
      <c r="M407" s="178" t="str">
        <f t="shared" si="88"/>
        <v/>
      </c>
      <c r="N407" s="178" t="str">
        <f t="shared" si="88"/>
        <v/>
      </c>
      <c r="O407" s="178" t="str">
        <f t="shared" si="88"/>
        <v/>
      </c>
      <c r="P407" s="178" t="str">
        <f t="shared" si="88"/>
        <v/>
      </c>
      <c r="Q407" s="178" t="str">
        <f t="shared" si="88"/>
        <v/>
      </c>
      <c r="R407" s="178" t="str">
        <f t="shared" si="88"/>
        <v/>
      </c>
      <c r="S407" s="178" t="str">
        <f t="shared" si="88"/>
        <v/>
      </c>
      <c r="T407" s="178" t="str">
        <f t="shared" si="88"/>
        <v/>
      </c>
      <c r="U407" s="178" t="str">
        <f t="shared" si="88"/>
        <v/>
      </c>
      <c r="V407" s="177" t="str">
        <f t="shared" ref="V407:V445" si="90">IF($E407="","",IF(MONTH($A407)=MONTH(U$5),$G407*$E407,IF(MONTH($A407)=MONTH(T$5),$H407*$E407,IF(MONTH($A407)=S$5,$I407*$E407,0))))</f>
        <v/>
      </c>
      <c r="W407" s="178" t="str">
        <f t="shared" si="84"/>
        <v/>
      </c>
      <c r="X407" s="178" t="str">
        <f t="shared" si="85"/>
        <v/>
      </c>
      <c r="Y407" s="177">
        <f t="shared" si="81"/>
        <v>0</v>
      </c>
      <c r="Z407" s="178"/>
      <c r="AA407" s="178"/>
      <c r="AB407" s="178"/>
      <c r="AC407" s="179"/>
    </row>
    <row r="408" spans="1:29" hidden="1">
      <c r="A408" s="174">
        <f>'16- RC SERV'!A413</f>
        <v>46026</v>
      </c>
      <c r="B408" s="175"/>
      <c r="C408" s="176"/>
      <c r="D408" s="176"/>
      <c r="E408" s="25" t="str">
        <f>IF(A408="","",IF('16- RC SERV'!E373="TODO MÊS",E368,""))</f>
        <v/>
      </c>
      <c r="F408" s="170">
        <f t="shared" si="89"/>
        <v>1</v>
      </c>
      <c r="G408" s="170">
        <f t="shared" si="89"/>
        <v>0</v>
      </c>
      <c r="H408" s="170">
        <f t="shared" si="89"/>
        <v>0</v>
      </c>
      <c r="I408" s="170">
        <f t="shared" si="89"/>
        <v>0</v>
      </c>
      <c r="J408" s="177" t="str">
        <f t="shared" si="88"/>
        <v/>
      </c>
      <c r="K408" s="178" t="str">
        <f t="shared" si="88"/>
        <v/>
      </c>
      <c r="L408" s="178" t="str">
        <f t="shared" si="88"/>
        <v/>
      </c>
      <c r="M408" s="178" t="str">
        <f t="shared" si="88"/>
        <v/>
      </c>
      <c r="N408" s="178" t="str">
        <f t="shared" si="88"/>
        <v/>
      </c>
      <c r="O408" s="178" t="str">
        <f t="shared" si="88"/>
        <v/>
      </c>
      <c r="P408" s="178" t="str">
        <f t="shared" si="88"/>
        <v/>
      </c>
      <c r="Q408" s="178" t="str">
        <f t="shared" si="88"/>
        <v/>
      </c>
      <c r="R408" s="178" t="str">
        <f t="shared" si="88"/>
        <v/>
      </c>
      <c r="S408" s="178" t="str">
        <f t="shared" si="88"/>
        <v/>
      </c>
      <c r="T408" s="178" t="str">
        <f t="shared" si="88"/>
        <v/>
      </c>
      <c r="U408" s="178" t="str">
        <f t="shared" si="88"/>
        <v/>
      </c>
      <c r="V408" s="177" t="str">
        <f t="shared" si="90"/>
        <v/>
      </c>
      <c r="W408" s="178" t="str">
        <f t="shared" si="84"/>
        <v/>
      </c>
      <c r="X408" s="178" t="str">
        <f t="shared" si="85"/>
        <v/>
      </c>
      <c r="Y408" s="177">
        <f t="shared" si="81"/>
        <v>0</v>
      </c>
      <c r="Z408" s="178"/>
      <c r="AA408" s="178"/>
      <c r="AB408" s="178"/>
      <c r="AC408" s="179"/>
    </row>
    <row r="409" spans="1:29" hidden="1">
      <c r="A409" s="174">
        <f>'16- RC SERV'!A414</f>
        <v>46057</v>
      </c>
      <c r="B409" s="175"/>
      <c r="C409" s="176"/>
      <c r="D409" s="176"/>
      <c r="E409" s="25" t="str">
        <f>IF(A409="","",IF('16- RC SERV'!E374="TODO MÊS",E369,""))</f>
        <v/>
      </c>
      <c r="F409" s="170">
        <f t="shared" si="89"/>
        <v>1</v>
      </c>
      <c r="G409" s="170">
        <f t="shared" si="89"/>
        <v>0</v>
      </c>
      <c r="H409" s="170">
        <f t="shared" si="89"/>
        <v>0</v>
      </c>
      <c r="I409" s="170">
        <f t="shared" si="89"/>
        <v>0</v>
      </c>
      <c r="J409" s="177" t="str">
        <f t="shared" si="88"/>
        <v/>
      </c>
      <c r="K409" s="178" t="str">
        <f t="shared" si="88"/>
        <v/>
      </c>
      <c r="L409" s="178" t="str">
        <f t="shared" si="88"/>
        <v/>
      </c>
      <c r="M409" s="178" t="str">
        <f t="shared" si="88"/>
        <v/>
      </c>
      <c r="N409" s="178" t="str">
        <f t="shared" si="88"/>
        <v/>
      </c>
      <c r="O409" s="178" t="str">
        <f t="shared" si="88"/>
        <v/>
      </c>
      <c r="P409" s="178" t="str">
        <f t="shared" si="88"/>
        <v/>
      </c>
      <c r="Q409" s="178" t="str">
        <f t="shared" si="88"/>
        <v/>
      </c>
      <c r="R409" s="178" t="str">
        <f t="shared" si="88"/>
        <v/>
      </c>
      <c r="S409" s="178" t="str">
        <f t="shared" si="88"/>
        <v/>
      </c>
      <c r="T409" s="178" t="str">
        <f t="shared" si="88"/>
        <v/>
      </c>
      <c r="U409" s="178" t="str">
        <f t="shared" si="88"/>
        <v/>
      </c>
      <c r="V409" s="177" t="str">
        <f t="shared" si="90"/>
        <v/>
      </c>
      <c r="W409" s="178" t="str">
        <f t="shared" si="84"/>
        <v/>
      </c>
      <c r="X409" s="178" t="str">
        <f t="shared" si="85"/>
        <v/>
      </c>
      <c r="Y409" s="177">
        <f t="shared" si="81"/>
        <v>0</v>
      </c>
      <c r="Z409" s="178"/>
      <c r="AA409" s="178"/>
      <c r="AB409" s="178"/>
      <c r="AC409" s="179"/>
    </row>
    <row r="410" spans="1:29" hidden="1">
      <c r="A410" s="174">
        <f>'16- RC SERV'!A415</f>
        <v>46086</v>
      </c>
      <c r="B410" s="175"/>
      <c r="C410" s="176"/>
      <c r="D410" s="176"/>
      <c r="E410" s="25" t="str">
        <f>IF(A410="","",IF('16- RC SERV'!E375="TODO MÊS",E370,""))</f>
        <v/>
      </c>
      <c r="F410" s="170">
        <f t="shared" si="89"/>
        <v>1</v>
      </c>
      <c r="G410" s="170">
        <f t="shared" si="89"/>
        <v>0</v>
      </c>
      <c r="H410" s="170">
        <f t="shared" si="89"/>
        <v>0</v>
      </c>
      <c r="I410" s="170">
        <f t="shared" si="89"/>
        <v>0</v>
      </c>
      <c r="J410" s="177" t="str">
        <f t="shared" si="88"/>
        <v/>
      </c>
      <c r="K410" s="178" t="str">
        <f t="shared" si="88"/>
        <v/>
      </c>
      <c r="L410" s="178" t="str">
        <f t="shared" si="88"/>
        <v/>
      </c>
      <c r="M410" s="178" t="str">
        <f t="shared" si="88"/>
        <v/>
      </c>
      <c r="N410" s="178" t="str">
        <f t="shared" si="88"/>
        <v/>
      </c>
      <c r="O410" s="178" t="str">
        <f t="shared" si="88"/>
        <v/>
      </c>
      <c r="P410" s="178" t="str">
        <f t="shared" si="88"/>
        <v/>
      </c>
      <c r="Q410" s="178" t="str">
        <f t="shared" si="88"/>
        <v/>
      </c>
      <c r="R410" s="178" t="str">
        <f t="shared" si="88"/>
        <v/>
      </c>
      <c r="S410" s="178" t="str">
        <f t="shared" si="88"/>
        <v/>
      </c>
      <c r="T410" s="178" t="str">
        <f t="shared" si="88"/>
        <v/>
      </c>
      <c r="U410" s="178" t="str">
        <f t="shared" si="88"/>
        <v/>
      </c>
      <c r="V410" s="177" t="str">
        <f t="shared" si="90"/>
        <v/>
      </c>
      <c r="W410" s="178" t="str">
        <f>IF($E410="","",IF(MONTH($A410)=MONTH(V$5),$G410*$E410,IF(MONTH($A410)=MONTH(U$5),$H410*$E410,IF(MONTH($A410)=T$5,$I410*$E410,0))))</f>
        <v/>
      </c>
      <c r="X410" s="178" t="str">
        <f>IF($E410="","",IF(MONTH($A410)=MONTH(W$5),$G410*$E410,IF(MONTH($A410)=MONTH(V$5),$H410*$E410,IF(MONTH($A410)=U$5,$I410*$E410,0))))</f>
        <v/>
      </c>
      <c r="Y410" s="177">
        <f t="shared" si="81"/>
        <v>0</v>
      </c>
      <c r="Z410" s="178"/>
      <c r="AA410" s="178"/>
      <c r="AB410" s="178"/>
      <c r="AC410" s="179"/>
    </row>
    <row r="411" spans="1:29" hidden="1">
      <c r="A411" s="174">
        <f>'16- RC SERV'!A416</f>
        <v>46117</v>
      </c>
      <c r="B411" s="175"/>
      <c r="C411" s="176"/>
      <c r="D411" s="176"/>
      <c r="E411" s="25" t="str">
        <f>IF(A411="","",IF('16- RC SERV'!E376="TODO MÊS",E371,""))</f>
        <v/>
      </c>
      <c r="F411" s="170">
        <f t="shared" si="89"/>
        <v>1</v>
      </c>
      <c r="G411" s="170">
        <f t="shared" si="89"/>
        <v>0</v>
      </c>
      <c r="H411" s="170">
        <f t="shared" si="89"/>
        <v>0</v>
      </c>
      <c r="I411" s="170">
        <f t="shared" si="89"/>
        <v>0</v>
      </c>
      <c r="J411" s="177" t="str">
        <f t="shared" si="88"/>
        <v/>
      </c>
      <c r="K411" s="178" t="str">
        <f t="shared" si="88"/>
        <v/>
      </c>
      <c r="L411" s="178" t="str">
        <f t="shared" si="88"/>
        <v/>
      </c>
      <c r="M411" s="178" t="str">
        <f t="shared" si="88"/>
        <v/>
      </c>
      <c r="N411" s="178" t="str">
        <f t="shared" si="88"/>
        <v/>
      </c>
      <c r="O411" s="178" t="str">
        <f t="shared" si="88"/>
        <v/>
      </c>
      <c r="P411" s="178" t="str">
        <f t="shared" si="88"/>
        <v/>
      </c>
      <c r="Q411" s="178" t="str">
        <f t="shared" si="88"/>
        <v/>
      </c>
      <c r="R411" s="178" t="str">
        <f t="shared" si="88"/>
        <v/>
      </c>
      <c r="S411" s="178" t="str">
        <f t="shared" si="88"/>
        <v/>
      </c>
      <c r="T411" s="178" t="str">
        <f t="shared" si="88"/>
        <v/>
      </c>
      <c r="U411" s="178" t="str">
        <f t="shared" si="88"/>
        <v/>
      </c>
      <c r="V411" s="177" t="str">
        <f t="shared" si="90"/>
        <v/>
      </c>
      <c r="W411" s="178" t="str">
        <f t="shared" ref="W411:W449" si="91">IF($E411="","",IF(MONTH($A411)=MONTH(V$5),$G411*$E411,IF(MONTH($A411)=MONTH(U$5),$H411*$E411,IF(MONTH($A411)=T$5,$I411*$E411,0))))</f>
        <v/>
      </c>
      <c r="X411" s="178" t="str">
        <f t="shared" ref="X411:X449" si="92">IF($E411="","",IF(MONTH($A411)=MONTH(W$5),$G411*$E411,IF(MONTH($A411)=MONTH(V$5),$H411*$E411,IF(MONTH($A411)=U$5,$I411*$E411,0))))</f>
        <v/>
      </c>
      <c r="Y411" s="177">
        <f t="shared" si="81"/>
        <v>0</v>
      </c>
      <c r="Z411" s="178"/>
      <c r="AA411" s="178"/>
      <c r="AB411" s="178"/>
      <c r="AC411" s="179"/>
    </row>
    <row r="412" spans="1:29" hidden="1">
      <c r="A412" s="174">
        <f>'16- RC SERV'!A417</f>
        <v>46148</v>
      </c>
      <c r="B412" s="175"/>
      <c r="C412" s="176"/>
      <c r="D412" s="176"/>
      <c r="E412" s="25" t="str">
        <f>IF(A412="","",IF('16- RC SERV'!E377="TODO MÊS",E372,""))</f>
        <v/>
      </c>
      <c r="F412" s="170">
        <f t="shared" si="89"/>
        <v>1</v>
      </c>
      <c r="G412" s="170">
        <f t="shared" si="89"/>
        <v>0</v>
      </c>
      <c r="H412" s="170">
        <f t="shared" si="89"/>
        <v>0</v>
      </c>
      <c r="I412" s="170">
        <f t="shared" si="89"/>
        <v>0</v>
      </c>
      <c r="J412" s="177" t="str">
        <f t="shared" si="88"/>
        <v/>
      </c>
      <c r="K412" s="178" t="str">
        <f t="shared" si="88"/>
        <v/>
      </c>
      <c r="L412" s="178" t="str">
        <f t="shared" si="88"/>
        <v/>
      </c>
      <c r="M412" s="178" t="str">
        <f t="shared" si="88"/>
        <v/>
      </c>
      <c r="N412" s="178" t="str">
        <f t="shared" si="88"/>
        <v/>
      </c>
      <c r="O412" s="178" t="str">
        <f t="shared" si="88"/>
        <v/>
      </c>
      <c r="P412" s="178" t="str">
        <f t="shared" si="88"/>
        <v/>
      </c>
      <c r="Q412" s="178" t="str">
        <f t="shared" si="88"/>
        <v/>
      </c>
      <c r="R412" s="178" t="str">
        <f t="shared" si="88"/>
        <v/>
      </c>
      <c r="S412" s="178" t="str">
        <f t="shared" si="88"/>
        <v/>
      </c>
      <c r="T412" s="178" t="str">
        <f t="shared" si="88"/>
        <v/>
      </c>
      <c r="U412" s="178" t="str">
        <f t="shared" si="88"/>
        <v/>
      </c>
      <c r="V412" s="177" t="str">
        <f t="shared" si="90"/>
        <v/>
      </c>
      <c r="W412" s="178" t="str">
        <f t="shared" si="91"/>
        <v/>
      </c>
      <c r="X412" s="178" t="str">
        <f t="shared" si="92"/>
        <v/>
      </c>
      <c r="Y412" s="177">
        <f t="shared" si="81"/>
        <v>0</v>
      </c>
      <c r="Z412" s="178"/>
      <c r="AA412" s="178"/>
      <c r="AB412" s="178"/>
      <c r="AC412" s="179"/>
    </row>
    <row r="413" spans="1:29" hidden="1">
      <c r="A413" s="174">
        <f>'16- RC SERV'!A418</f>
        <v>46179</v>
      </c>
      <c r="B413" s="175"/>
      <c r="C413" s="176"/>
      <c r="D413" s="176"/>
      <c r="E413" s="25" t="str">
        <f>IF(A413="","",IF('16- RC SERV'!E378="TODO MÊS",E373,""))</f>
        <v/>
      </c>
      <c r="F413" s="170">
        <f t="shared" si="89"/>
        <v>1</v>
      </c>
      <c r="G413" s="170">
        <f t="shared" si="89"/>
        <v>0</v>
      </c>
      <c r="H413" s="170">
        <f t="shared" si="89"/>
        <v>0</v>
      </c>
      <c r="I413" s="170">
        <f t="shared" si="89"/>
        <v>0</v>
      </c>
      <c r="J413" s="177" t="str">
        <f t="shared" si="88"/>
        <v/>
      </c>
      <c r="K413" s="178" t="str">
        <f t="shared" si="88"/>
        <v/>
      </c>
      <c r="L413" s="178" t="str">
        <f t="shared" si="88"/>
        <v/>
      </c>
      <c r="M413" s="178" t="str">
        <f t="shared" si="88"/>
        <v/>
      </c>
      <c r="N413" s="178" t="str">
        <f t="shared" si="88"/>
        <v/>
      </c>
      <c r="O413" s="178" t="str">
        <f t="shared" si="88"/>
        <v/>
      </c>
      <c r="P413" s="178" t="str">
        <f t="shared" si="88"/>
        <v/>
      </c>
      <c r="Q413" s="178" t="str">
        <f t="shared" si="88"/>
        <v/>
      </c>
      <c r="R413" s="178" t="str">
        <f t="shared" si="88"/>
        <v/>
      </c>
      <c r="S413" s="178" t="str">
        <f t="shared" si="88"/>
        <v/>
      </c>
      <c r="T413" s="178" t="str">
        <f t="shared" si="88"/>
        <v/>
      </c>
      <c r="U413" s="178" t="str">
        <f t="shared" si="88"/>
        <v/>
      </c>
      <c r="V413" s="177" t="str">
        <f t="shared" si="90"/>
        <v/>
      </c>
      <c r="W413" s="178" t="str">
        <f t="shared" si="91"/>
        <v/>
      </c>
      <c r="X413" s="178" t="str">
        <f t="shared" si="92"/>
        <v/>
      </c>
      <c r="Y413" s="177">
        <f t="shared" si="81"/>
        <v>0</v>
      </c>
      <c r="Z413" s="178"/>
      <c r="AA413" s="178"/>
      <c r="AB413" s="178"/>
      <c r="AC413" s="179"/>
    </row>
    <row r="414" spans="1:29" hidden="1">
      <c r="A414" s="174">
        <f>'16- RC SERV'!A419</f>
        <v>46179</v>
      </c>
      <c r="B414" s="175"/>
      <c r="C414" s="176"/>
      <c r="D414" s="176"/>
      <c r="E414" s="25" t="str">
        <f>IF(A414="","",IF('16- RC SERV'!E379="TODO MÊS",E374,""))</f>
        <v/>
      </c>
      <c r="F414" s="170">
        <f t="shared" si="89"/>
        <v>1</v>
      </c>
      <c r="G414" s="170">
        <f t="shared" si="89"/>
        <v>0</v>
      </c>
      <c r="H414" s="170">
        <f t="shared" si="89"/>
        <v>0</v>
      </c>
      <c r="I414" s="170">
        <f t="shared" si="89"/>
        <v>0</v>
      </c>
      <c r="J414" s="177" t="str">
        <f t="shared" si="88"/>
        <v/>
      </c>
      <c r="K414" s="178" t="str">
        <f t="shared" si="88"/>
        <v/>
      </c>
      <c r="L414" s="178" t="str">
        <f t="shared" si="88"/>
        <v/>
      </c>
      <c r="M414" s="178" t="str">
        <f t="shared" si="88"/>
        <v/>
      </c>
      <c r="N414" s="178" t="str">
        <f t="shared" si="88"/>
        <v/>
      </c>
      <c r="O414" s="178" t="str">
        <f t="shared" si="88"/>
        <v/>
      </c>
      <c r="P414" s="178" t="str">
        <f t="shared" si="88"/>
        <v/>
      </c>
      <c r="Q414" s="178" t="str">
        <f t="shared" si="88"/>
        <v/>
      </c>
      <c r="R414" s="178" t="str">
        <f t="shared" si="88"/>
        <v/>
      </c>
      <c r="S414" s="178" t="str">
        <f t="shared" si="88"/>
        <v/>
      </c>
      <c r="T414" s="178" t="str">
        <f t="shared" si="88"/>
        <v/>
      </c>
      <c r="U414" s="178" t="str">
        <f t="shared" si="88"/>
        <v/>
      </c>
      <c r="V414" s="177" t="str">
        <f t="shared" si="90"/>
        <v/>
      </c>
      <c r="W414" s="178" t="str">
        <f t="shared" si="91"/>
        <v/>
      </c>
      <c r="X414" s="178" t="str">
        <f t="shared" si="92"/>
        <v/>
      </c>
      <c r="Y414" s="177">
        <f t="shared" si="81"/>
        <v>0</v>
      </c>
      <c r="Z414" s="178"/>
      <c r="AA414" s="178"/>
      <c r="AB414" s="178"/>
      <c r="AC414" s="179"/>
    </row>
    <row r="415" spans="1:29" hidden="1">
      <c r="A415" s="174">
        <f>'16- RC SERV'!A420</f>
        <v>46210</v>
      </c>
      <c r="B415" s="175"/>
      <c r="C415" s="176"/>
      <c r="D415" s="176"/>
      <c r="E415" s="25" t="str">
        <f>IF(A415="","",IF('16- RC SERV'!E380="TODO MÊS",E375,""))</f>
        <v/>
      </c>
      <c r="F415" s="170">
        <f t="shared" si="89"/>
        <v>1</v>
      </c>
      <c r="G415" s="170">
        <f t="shared" si="89"/>
        <v>0</v>
      </c>
      <c r="H415" s="170">
        <f t="shared" si="89"/>
        <v>0</v>
      </c>
      <c r="I415" s="170">
        <f t="shared" si="89"/>
        <v>0</v>
      </c>
      <c r="J415" s="177" t="str">
        <f t="shared" ref="J415:U430" si="93">IF($E415="","",IF(MONTH(J$5)=MONTH($A415),$F415*$E415,IF(MONTH(J$5)=MONTH($A415)+1,$G415*$E415,IF(MONTH(J$5)=MONTH($A415)+2,$H415*$E415,IF(MONTH(J$5)=MONTH($A415)+3,$I415*$E415,0)))))</f>
        <v/>
      </c>
      <c r="K415" s="178" t="str">
        <f t="shared" si="93"/>
        <v/>
      </c>
      <c r="L415" s="178" t="str">
        <f t="shared" si="93"/>
        <v/>
      </c>
      <c r="M415" s="178" t="str">
        <f t="shared" si="93"/>
        <v/>
      </c>
      <c r="N415" s="178" t="str">
        <f t="shared" si="93"/>
        <v/>
      </c>
      <c r="O415" s="178" t="str">
        <f t="shared" si="93"/>
        <v/>
      </c>
      <c r="P415" s="178" t="str">
        <f t="shared" si="93"/>
        <v/>
      </c>
      <c r="Q415" s="178" t="str">
        <f t="shared" si="93"/>
        <v/>
      </c>
      <c r="R415" s="178" t="str">
        <f t="shared" si="93"/>
        <v/>
      </c>
      <c r="S415" s="178" t="str">
        <f t="shared" si="93"/>
        <v/>
      </c>
      <c r="T415" s="178" t="str">
        <f t="shared" si="93"/>
        <v/>
      </c>
      <c r="U415" s="178" t="str">
        <f t="shared" si="93"/>
        <v/>
      </c>
      <c r="V415" s="177" t="str">
        <f t="shared" si="90"/>
        <v/>
      </c>
      <c r="W415" s="178" t="str">
        <f t="shared" si="91"/>
        <v/>
      </c>
      <c r="X415" s="178" t="str">
        <f t="shared" si="92"/>
        <v/>
      </c>
      <c r="Y415" s="177">
        <f t="shared" si="81"/>
        <v>0</v>
      </c>
      <c r="Z415" s="178"/>
      <c r="AA415" s="178"/>
      <c r="AB415" s="178"/>
      <c r="AC415" s="179"/>
    </row>
    <row r="416" spans="1:29" hidden="1">
      <c r="A416" s="174">
        <f>'16- RC SERV'!A421</f>
        <v>46241</v>
      </c>
      <c r="B416" s="175"/>
      <c r="C416" s="176"/>
      <c r="D416" s="176"/>
      <c r="E416" s="25" t="str">
        <f>IF(A416="","",IF('16- RC SERV'!E381="TODO MÊS",E376,""))</f>
        <v/>
      </c>
      <c r="F416" s="170">
        <f t="shared" si="89"/>
        <v>1</v>
      </c>
      <c r="G416" s="170">
        <f t="shared" si="89"/>
        <v>0</v>
      </c>
      <c r="H416" s="170">
        <f t="shared" si="89"/>
        <v>0</v>
      </c>
      <c r="I416" s="170">
        <f t="shared" si="89"/>
        <v>0</v>
      </c>
      <c r="J416" s="177" t="str">
        <f t="shared" si="93"/>
        <v/>
      </c>
      <c r="K416" s="178" t="str">
        <f t="shared" si="93"/>
        <v/>
      </c>
      <c r="L416" s="178" t="str">
        <f t="shared" si="93"/>
        <v/>
      </c>
      <c r="M416" s="178" t="str">
        <f t="shared" si="93"/>
        <v/>
      </c>
      <c r="N416" s="178" t="str">
        <f t="shared" si="93"/>
        <v/>
      </c>
      <c r="O416" s="178" t="str">
        <f t="shared" si="93"/>
        <v/>
      </c>
      <c r="P416" s="178" t="str">
        <f t="shared" si="93"/>
        <v/>
      </c>
      <c r="Q416" s="178" t="str">
        <f t="shared" si="93"/>
        <v/>
      </c>
      <c r="R416" s="178" t="str">
        <f t="shared" si="93"/>
        <v/>
      </c>
      <c r="S416" s="178" t="str">
        <f t="shared" si="93"/>
        <v/>
      </c>
      <c r="T416" s="178" t="str">
        <f t="shared" si="93"/>
        <v/>
      </c>
      <c r="U416" s="178" t="str">
        <f t="shared" si="93"/>
        <v/>
      </c>
      <c r="V416" s="177" t="str">
        <f t="shared" si="90"/>
        <v/>
      </c>
      <c r="W416" s="178" t="str">
        <f t="shared" si="91"/>
        <v/>
      </c>
      <c r="X416" s="178" t="str">
        <f t="shared" si="92"/>
        <v/>
      </c>
      <c r="Y416" s="177">
        <f t="shared" si="81"/>
        <v>0</v>
      </c>
      <c r="Z416" s="178"/>
      <c r="AA416" s="178"/>
      <c r="AB416" s="178"/>
      <c r="AC416" s="179"/>
    </row>
    <row r="417" spans="1:29" hidden="1">
      <c r="A417" s="174">
        <f>'16- RC SERV'!A422</f>
        <v>46303</v>
      </c>
      <c r="B417" s="175"/>
      <c r="C417" s="176"/>
      <c r="D417" s="176"/>
      <c r="E417" s="25" t="str">
        <f>IF(A417="","",IF('16- RC SERV'!E382="TODO MÊS",E377,""))</f>
        <v/>
      </c>
      <c r="F417" s="170">
        <f t="shared" si="89"/>
        <v>1</v>
      </c>
      <c r="G417" s="170">
        <f t="shared" si="89"/>
        <v>0</v>
      </c>
      <c r="H417" s="170">
        <f t="shared" si="89"/>
        <v>0</v>
      </c>
      <c r="I417" s="170">
        <f t="shared" si="89"/>
        <v>0</v>
      </c>
      <c r="J417" s="177" t="str">
        <f t="shared" si="93"/>
        <v/>
      </c>
      <c r="K417" s="178" t="str">
        <f t="shared" si="93"/>
        <v/>
      </c>
      <c r="L417" s="178" t="str">
        <f t="shared" si="93"/>
        <v/>
      </c>
      <c r="M417" s="178" t="str">
        <f t="shared" si="93"/>
        <v/>
      </c>
      <c r="N417" s="178" t="str">
        <f t="shared" si="93"/>
        <v/>
      </c>
      <c r="O417" s="178" t="str">
        <f t="shared" si="93"/>
        <v/>
      </c>
      <c r="P417" s="178" t="str">
        <f t="shared" si="93"/>
        <v/>
      </c>
      <c r="Q417" s="178" t="str">
        <f t="shared" si="93"/>
        <v/>
      </c>
      <c r="R417" s="178" t="str">
        <f t="shared" si="93"/>
        <v/>
      </c>
      <c r="S417" s="178" t="str">
        <f t="shared" si="93"/>
        <v/>
      </c>
      <c r="T417" s="178" t="str">
        <f t="shared" si="93"/>
        <v/>
      </c>
      <c r="U417" s="178" t="str">
        <f t="shared" si="93"/>
        <v/>
      </c>
      <c r="V417" s="177" t="str">
        <f t="shared" si="90"/>
        <v/>
      </c>
      <c r="W417" s="178" t="str">
        <f t="shared" si="91"/>
        <v/>
      </c>
      <c r="X417" s="178" t="str">
        <f t="shared" si="92"/>
        <v/>
      </c>
      <c r="Y417" s="177">
        <f t="shared" si="81"/>
        <v>0</v>
      </c>
      <c r="Z417" s="178"/>
      <c r="AA417" s="178"/>
      <c r="AB417" s="178"/>
      <c r="AC417" s="179"/>
    </row>
    <row r="418" spans="1:29" hidden="1">
      <c r="A418" s="174" t="str">
        <f>'16- RC SERV'!A423</f>
        <v/>
      </c>
      <c r="B418" s="175"/>
      <c r="C418" s="176"/>
      <c r="D418" s="176"/>
      <c r="E418" s="25" t="str">
        <f>IF(A418="","",IF('16- RC SERV'!E383="TODO MÊS",E378,""))</f>
        <v/>
      </c>
      <c r="F418" s="170">
        <f t="shared" si="89"/>
        <v>0</v>
      </c>
      <c r="G418" s="170">
        <f t="shared" si="89"/>
        <v>0</v>
      </c>
      <c r="H418" s="170">
        <f t="shared" si="89"/>
        <v>0</v>
      </c>
      <c r="I418" s="170">
        <f t="shared" si="89"/>
        <v>0</v>
      </c>
      <c r="J418" s="177" t="str">
        <f t="shared" si="93"/>
        <v/>
      </c>
      <c r="K418" s="178" t="str">
        <f t="shared" si="93"/>
        <v/>
      </c>
      <c r="L418" s="178" t="str">
        <f t="shared" si="93"/>
        <v/>
      </c>
      <c r="M418" s="178" t="str">
        <f t="shared" si="93"/>
        <v/>
      </c>
      <c r="N418" s="178" t="str">
        <f t="shared" si="93"/>
        <v/>
      </c>
      <c r="O418" s="178" t="str">
        <f t="shared" si="93"/>
        <v/>
      </c>
      <c r="P418" s="178" t="str">
        <f t="shared" si="93"/>
        <v/>
      </c>
      <c r="Q418" s="178" t="str">
        <f t="shared" si="93"/>
        <v/>
      </c>
      <c r="R418" s="178" t="str">
        <f t="shared" si="93"/>
        <v/>
      </c>
      <c r="S418" s="178" t="str">
        <f t="shared" si="93"/>
        <v/>
      </c>
      <c r="T418" s="178" t="str">
        <f t="shared" si="93"/>
        <v/>
      </c>
      <c r="U418" s="178" t="str">
        <f t="shared" si="93"/>
        <v/>
      </c>
      <c r="V418" s="177" t="str">
        <f t="shared" si="90"/>
        <v/>
      </c>
      <c r="W418" s="178" t="str">
        <f t="shared" si="91"/>
        <v/>
      </c>
      <c r="X418" s="178" t="str">
        <f t="shared" si="92"/>
        <v/>
      </c>
      <c r="Y418" s="177">
        <f t="shared" si="81"/>
        <v>0</v>
      </c>
      <c r="Z418" s="178"/>
      <c r="AA418" s="178"/>
      <c r="AB418" s="178"/>
      <c r="AC418" s="179"/>
    </row>
    <row r="419" spans="1:29" hidden="1">
      <c r="A419" s="174" t="str">
        <f>'16- RC SERV'!A424</f>
        <v/>
      </c>
      <c r="B419" s="175"/>
      <c r="C419" s="176"/>
      <c r="D419" s="176"/>
      <c r="E419" s="25" t="str">
        <f>IF(A419="","",IF('16- RC SERV'!E384="TODO MÊS",E379,""))</f>
        <v/>
      </c>
      <c r="F419" s="170">
        <f t="shared" si="89"/>
        <v>0</v>
      </c>
      <c r="G419" s="170">
        <f t="shared" si="89"/>
        <v>0</v>
      </c>
      <c r="H419" s="170">
        <f t="shared" si="89"/>
        <v>0</v>
      </c>
      <c r="I419" s="170">
        <f t="shared" si="89"/>
        <v>0</v>
      </c>
      <c r="J419" s="177" t="str">
        <f t="shared" si="93"/>
        <v/>
      </c>
      <c r="K419" s="178" t="str">
        <f t="shared" si="93"/>
        <v/>
      </c>
      <c r="L419" s="178" t="str">
        <f t="shared" si="93"/>
        <v/>
      </c>
      <c r="M419" s="178" t="str">
        <f t="shared" si="93"/>
        <v/>
      </c>
      <c r="N419" s="178" t="str">
        <f t="shared" si="93"/>
        <v/>
      </c>
      <c r="O419" s="178" t="str">
        <f t="shared" si="93"/>
        <v/>
      </c>
      <c r="P419" s="178" t="str">
        <f t="shared" si="93"/>
        <v/>
      </c>
      <c r="Q419" s="178" t="str">
        <f t="shared" si="93"/>
        <v/>
      </c>
      <c r="R419" s="178" t="str">
        <f t="shared" si="93"/>
        <v/>
      </c>
      <c r="S419" s="178" t="str">
        <f t="shared" si="93"/>
        <v/>
      </c>
      <c r="T419" s="178" t="str">
        <f t="shared" si="93"/>
        <v/>
      </c>
      <c r="U419" s="178" t="str">
        <f t="shared" si="93"/>
        <v/>
      </c>
      <c r="V419" s="177" t="str">
        <f t="shared" si="90"/>
        <v/>
      </c>
      <c r="W419" s="178" t="str">
        <f t="shared" si="91"/>
        <v/>
      </c>
      <c r="X419" s="178" t="str">
        <f t="shared" si="92"/>
        <v/>
      </c>
      <c r="Y419" s="177">
        <f t="shared" si="81"/>
        <v>0</v>
      </c>
      <c r="Z419" s="178"/>
      <c r="AA419" s="178"/>
      <c r="AB419" s="178"/>
      <c r="AC419" s="179"/>
    </row>
    <row r="420" spans="1:29" hidden="1">
      <c r="A420" s="174" t="str">
        <f>'16- RC SERV'!A425</f>
        <v/>
      </c>
      <c r="B420" s="175"/>
      <c r="C420" s="176"/>
      <c r="D420" s="176"/>
      <c r="E420" s="25" t="str">
        <f>IF(A420="","",IF('16- RC SERV'!E385="TODO MÊS",E380,""))</f>
        <v/>
      </c>
      <c r="F420" s="170">
        <f t="shared" si="89"/>
        <v>0</v>
      </c>
      <c r="G420" s="170">
        <f t="shared" si="89"/>
        <v>0</v>
      </c>
      <c r="H420" s="170">
        <f t="shared" si="89"/>
        <v>0</v>
      </c>
      <c r="I420" s="170">
        <f t="shared" si="89"/>
        <v>0</v>
      </c>
      <c r="J420" s="177" t="str">
        <f t="shared" si="93"/>
        <v/>
      </c>
      <c r="K420" s="178" t="str">
        <f t="shared" si="93"/>
        <v/>
      </c>
      <c r="L420" s="178" t="str">
        <f t="shared" si="93"/>
        <v/>
      </c>
      <c r="M420" s="178" t="str">
        <f t="shared" si="93"/>
        <v/>
      </c>
      <c r="N420" s="178" t="str">
        <f t="shared" si="93"/>
        <v/>
      </c>
      <c r="O420" s="178" t="str">
        <f t="shared" si="93"/>
        <v/>
      </c>
      <c r="P420" s="178" t="str">
        <f t="shared" si="93"/>
        <v/>
      </c>
      <c r="Q420" s="178" t="str">
        <f t="shared" si="93"/>
        <v/>
      </c>
      <c r="R420" s="178" t="str">
        <f t="shared" si="93"/>
        <v/>
      </c>
      <c r="S420" s="178" t="str">
        <f t="shared" si="93"/>
        <v/>
      </c>
      <c r="T420" s="178" t="str">
        <f t="shared" si="93"/>
        <v/>
      </c>
      <c r="U420" s="178" t="str">
        <f t="shared" si="93"/>
        <v/>
      </c>
      <c r="V420" s="177" t="str">
        <f t="shared" si="90"/>
        <v/>
      </c>
      <c r="W420" s="178" t="str">
        <f t="shared" si="91"/>
        <v/>
      </c>
      <c r="X420" s="178" t="str">
        <f t="shared" si="92"/>
        <v/>
      </c>
      <c r="Y420" s="177">
        <f t="shared" si="81"/>
        <v>0</v>
      </c>
      <c r="Z420" s="178"/>
      <c r="AA420" s="178"/>
      <c r="AB420" s="178"/>
      <c r="AC420" s="179"/>
    </row>
    <row r="421" spans="1:29" hidden="1">
      <c r="A421" s="174" t="str">
        <f>'16- RC SERV'!A426</f>
        <v/>
      </c>
      <c r="B421" s="175"/>
      <c r="C421" s="176"/>
      <c r="D421" s="176"/>
      <c r="E421" s="25" t="str">
        <f>IF(A421="","",IF('16- RC SERV'!E386="TODO MÊS",E381,""))</f>
        <v/>
      </c>
      <c r="F421" s="170">
        <f t="shared" si="89"/>
        <v>0</v>
      </c>
      <c r="G421" s="170">
        <f t="shared" si="89"/>
        <v>0</v>
      </c>
      <c r="H421" s="170">
        <f t="shared" si="89"/>
        <v>0</v>
      </c>
      <c r="I421" s="170">
        <f t="shared" si="89"/>
        <v>0</v>
      </c>
      <c r="J421" s="177" t="str">
        <f t="shared" si="93"/>
        <v/>
      </c>
      <c r="K421" s="178" t="str">
        <f t="shared" si="93"/>
        <v/>
      </c>
      <c r="L421" s="178" t="str">
        <f t="shared" si="93"/>
        <v/>
      </c>
      <c r="M421" s="178" t="str">
        <f t="shared" si="93"/>
        <v/>
      </c>
      <c r="N421" s="178" t="str">
        <f t="shared" si="93"/>
        <v/>
      </c>
      <c r="O421" s="178" t="str">
        <f t="shared" si="93"/>
        <v/>
      </c>
      <c r="P421" s="178" t="str">
        <f t="shared" si="93"/>
        <v/>
      </c>
      <c r="Q421" s="178" t="str">
        <f t="shared" si="93"/>
        <v/>
      </c>
      <c r="R421" s="178" t="str">
        <f t="shared" si="93"/>
        <v/>
      </c>
      <c r="S421" s="178" t="str">
        <f t="shared" si="93"/>
        <v/>
      </c>
      <c r="T421" s="178" t="str">
        <f t="shared" si="93"/>
        <v/>
      </c>
      <c r="U421" s="178" t="str">
        <f t="shared" si="93"/>
        <v/>
      </c>
      <c r="V421" s="177" t="str">
        <f t="shared" si="90"/>
        <v/>
      </c>
      <c r="W421" s="178" t="str">
        <f t="shared" si="91"/>
        <v/>
      </c>
      <c r="X421" s="178" t="str">
        <f t="shared" si="92"/>
        <v/>
      </c>
      <c r="Y421" s="177">
        <f t="shared" si="81"/>
        <v>0</v>
      </c>
      <c r="Z421" s="178"/>
      <c r="AA421" s="178"/>
      <c r="AB421" s="178"/>
      <c r="AC421" s="179"/>
    </row>
    <row r="422" spans="1:29" hidden="1">
      <c r="A422" s="174" t="str">
        <f>'16- RC SERV'!A427</f>
        <v/>
      </c>
      <c r="B422" s="175"/>
      <c r="C422" s="176"/>
      <c r="D422" s="176"/>
      <c r="E422" s="25" t="str">
        <f>IF(A422="","",IF('16- RC SERV'!E387="TODO MÊS",E382,""))</f>
        <v/>
      </c>
      <c r="F422" s="170">
        <f t="shared" si="89"/>
        <v>0</v>
      </c>
      <c r="G422" s="170">
        <f t="shared" si="89"/>
        <v>0</v>
      </c>
      <c r="H422" s="170">
        <f t="shared" si="89"/>
        <v>0</v>
      </c>
      <c r="I422" s="170">
        <f t="shared" si="89"/>
        <v>0</v>
      </c>
      <c r="J422" s="177" t="str">
        <f t="shared" si="93"/>
        <v/>
      </c>
      <c r="K422" s="178" t="str">
        <f t="shared" si="93"/>
        <v/>
      </c>
      <c r="L422" s="178" t="str">
        <f t="shared" si="93"/>
        <v/>
      </c>
      <c r="M422" s="178" t="str">
        <f t="shared" si="93"/>
        <v/>
      </c>
      <c r="N422" s="178" t="str">
        <f t="shared" si="93"/>
        <v/>
      </c>
      <c r="O422" s="178" t="str">
        <f t="shared" si="93"/>
        <v/>
      </c>
      <c r="P422" s="178" t="str">
        <f t="shared" si="93"/>
        <v/>
      </c>
      <c r="Q422" s="178" t="str">
        <f t="shared" si="93"/>
        <v/>
      </c>
      <c r="R422" s="178" t="str">
        <f t="shared" si="93"/>
        <v/>
      </c>
      <c r="S422" s="178" t="str">
        <f t="shared" si="93"/>
        <v/>
      </c>
      <c r="T422" s="178" t="str">
        <f t="shared" si="93"/>
        <v/>
      </c>
      <c r="U422" s="178" t="str">
        <f t="shared" si="93"/>
        <v/>
      </c>
      <c r="V422" s="177" t="str">
        <f t="shared" si="90"/>
        <v/>
      </c>
      <c r="W422" s="178" t="str">
        <f t="shared" si="91"/>
        <v/>
      </c>
      <c r="X422" s="178" t="str">
        <f t="shared" si="92"/>
        <v/>
      </c>
      <c r="Y422" s="177">
        <f t="shared" si="81"/>
        <v>0</v>
      </c>
      <c r="Z422" s="178"/>
      <c r="AA422" s="178"/>
      <c r="AB422" s="178"/>
      <c r="AC422" s="179"/>
    </row>
    <row r="423" spans="1:29" hidden="1">
      <c r="A423" s="174" t="str">
        <f>'16- RC SERV'!A428</f>
        <v/>
      </c>
      <c r="B423" s="175"/>
      <c r="C423" s="176"/>
      <c r="D423" s="176"/>
      <c r="E423" s="25" t="str">
        <f>IF(A423="","",IF('16- RC SERV'!E388="TODO MÊS",E383,""))</f>
        <v/>
      </c>
      <c r="F423" s="170">
        <f t="shared" si="89"/>
        <v>0</v>
      </c>
      <c r="G423" s="170">
        <f t="shared" si="89"/>
        <v>0</v>
      </c>
      <c r="H423" s="170">
        <f t="shared" si="89"/>
        <v>0</v>
      </c>
      <c r="I423" s="170">
        <f t="shared" si="89"/>
        <v>0</v>
      </c>
      <c r="J423" s="177" t="str">
        <f t="shared" si="93"/>
        <v/>
      </c>
      <c r="K423" s="178" t="str">
        <f t="shared" si="93"/>
        <v/>
      </c>
      <c r="L423" s="178" t="str">
        <f t="shared" si="93"/>
        <v/>
      </c>
      <c r="M423" s="178" t="str">
        <f t="shared" si="93"/>
        <v/>
      </c>
      <c r="N423" s="178" t="str">
        <f t="shared" si="93"/>
        <v/>
      </c>
      <c r="O423" s="178" t="str">
        <f t="shared" si="93"/>
        <v/>
      </c>
      <c r="P423" s="178" t="str">
        <f t="shared" si="93"/>
        <v/>
      </c>
      <c r="Q423" s="178" t="str">
        <f t="shared" si="93"/>
        <v/>
      </c>
      <c r="R423" s="178" t="str">
        <f t="shared" si="93"/>
        <v/>
      </c>
      <c r="S423" s="178" t="str">
        <f t="shared" si="93"/>
        <v/>
      </c>
      <c r="T423" s="178" t="str">
        <f t="shared" si="93"/>
        <v/>
      </c>
      <c r="U423" s="178" t="str">
        <f t="shared" si="93"/>
        <v/>
      </c>
      <c r="V423" s="177" t="str">
        <f t="shared" si="90"/>
        <v/>
      </c>
      <c r="W423" s="178" t="str">
        <f t="shared" si="91"/>
        <v/>
      </c>
      <c r="X423" s="178" t="str">
        <f t="shared" si="92"/>
        <v/>
      </c>
      <c r="Y423" s="177">
        <f t="shared" si="81"/>
        <v>0</v>
      </c>
      <c r="Z423" s="178"/>
      <c r="AA423" s="178"/>
      <c r="AB423" s="178"/>
      <c r="AC423" s="179"/>
    </row>
    <row r="424" spans="1:29" hidden="1">
      <c r="A424" s="174" t="str">
        <f>'16- RC SERV'!A429</f>
        <v/>
      </c>
      <c r="B424" s="175"/>
      <c r="C424" s="176"/>
      <c r="D424" s="176"/>
      <c r="E424" s="25" t="str">
        <f>IF(A424="","",IF('16- RC SERV'!E389="TODO MÊS",E384,""))</f>
        <v/>
      </c>
      <c r="F424" s="170">
        <f t="shared" si="89"/>
        <v>0</v>
      </c>
      <c r="G424" s="170">
        <f t="shared" si="89"/>
        <v>0</v>
      </c>
      <c r="H424" s="170">
        <f t="shared" si="89"/>
        <v>0</v>
      </c>
      <c r="I424" s="170">
        <f t="shared" si="89"/>
        <v>0</v>
      </c>
      <c r="J424" s="177" t="str">
        <f t="shared" si="93"/>
        <v/>
      </c>
      <c r="K424" s="178" t="str">
        <f t="shared" si="93"/>
        <v/>
      </c>
      <c r="L424" s="178" t="str">
        <f t="shared" si="93"/>
        <v/>
      </c>
      <c r="M424" s="178" t="str">
        <f t="shared" si="93"/>
        <v/>
      </c>
      <c r="N424" s="178" t="str">
        <f t="shared" si="93"/>
        <v/>
      </c>
      <c r="O424" s="178" t="str">
        <f t="shared" si="93"/>
        <v/>
      </c>
      <c r="P424" s="178" t="str">
        <f t="shared" si="93"/>
        <v/>
      </c>
      <c r="Q424" s="178" t="str">
        <f t="shared" si="93"/>
        <v/>
      </c>
      <c r="R424" s="178" t="str">
        <f t="shared" si="93"/>
        <v/>
      </c>
      <c r="S424" s="178" t="str">
        <f t="shared" si="93"/>
        <v/>
      </c>
      <c r="T424" s="178" t="str">
        <f t="shared" si="93"/>
        <v/>
      </c>
      <c r="U424" s="178" t="str">
        <f t="shared" si="93"/>
        <v/>
      </c>
      <c r="V424" s="177" t="str">
        <f t="shared" si="90"/>
        <v/>
      </c>
      <c r="W424" s="178" t="str">
        <f t="shared" si="91"/>
        <v/>
      </c>
      <c r="X424" s="178" t="str">
        <f t="shared" si="92"/>
        <v/>
      </c>
      <c r="Y424" s="177">
        <f t="shared" si="81"/>
        <v>0</v>
      </c>
      <c r="Z424" s="178"/>
      <c r="AA424" s="178"/>
      <c r="AB424" s="178"/>
      <c r="AC424" s="179"/>
    </row>
    <row r="425" spans="1:29" hidden="1">
      <c r="A425" s="174" t="str">
        <f>'16- RC SERV'!A430</f>
        <v/>
      </c>
      <c r="B425" s="175"/>
      <c r="C425" s="176"/>
      <c r="D425" s="176"/>
      <c r="E425" s="25" t="str">
        <f>IF(A425="","",IF('16- RC SERV'!E390="TODO MÊS",E385,""))</f>
        <v/>
      </c>
      <c r="F425" s="170">
        <f t="shared" si="89"/>
        <v>0</v>
      </c>
      <c r="G425" s="170">
        <f t="shared" si="89"/>
        <v>0</v>
      </c>
      <c r="H425" s="170">
        <f t="shared" si="89"/>
        <v>0</v>
      </c>
      <c r="I425" s="170">
        <f t="shared" si="89"/>
        <v>0</v>
      </c>
      <c r="J425" s="177" t="str">
        <f t="shared" si="93"/>
        <v/>
      </c>
      <c r="K425" s="178" t="str">
        <f t="shared" si="93"/>
        <v/>
      </c>
      <c r="L425" s="178" t="str">
        <f t="shared" si="93"/>
        <v/>
      </c>
      <c r="M425" s="178" t="str">
        <f t="shared" si="93"/>
        <v/>
      </c>
      <c r="N425" s="178" t="str">
        <f t="shared" si="93"/>
        <v/>
      </c>
      <c r="O425" s="178" t="str">
        <f t="shared" si="93"/>
        <v/>
      </c>
      <c r="P425" s="178" t="str">
        <f t="shared" si="93"/>
        <v/>
      </c>
      <c r="Q425" s="178" t="str">
        <f t="shared" si="93"/>
        <v/>
      </c>
      <c r="R425" s="178" t="str">
        <f t="shared" si="93"/>
        <v/>
      </c>
      <c r="S425" s="178" t="str">
        <f t="shared" si="93"/>
        <v/>
      </c>
      <c r="T425" s="178" t="str">
        <f t="shared" si="93"/>
        <v/>
      </c>
      <c r="U425" s="178" t="str">
        <f t="shared" si="93"/>
        <v/>
      </c>
      <c r="V425" s="177" t="str">
        <f t="shared" si="90"/>
        <v/>
      </c>
      <c r="W425" s="178" t="str">
        <f t="shared" si="91"/>
        <v/>
      </c>
      <c r="X425" s="178" t="str">
        <f t="shared" si="92"/>
        <v/>
      </c>
      <c r="Y425" s="177">
        <f t="shared" si="81"/>
        <v>0</v>
      </c>
      <c r="Z425" s="178"/>
      <c r="AA425" s="178"/>
      <c r="AB425" s="178"/>
      <c r="AC425" s="179"/>
    </row>
    <row r="426" spans="1:29" hidden="1">
      <c r="A426" s="174" t="str">
        <f>'16- RC SERV'!A431</f>
        <v/>
      </c>
      <c r="B426" s="175"/>
      <c r="C426" s="176"/>
      <c r="D426" s="176"/>
      <c r="E426" s="25" t="str">
        <f>IF(A426="","",IF('16- RC SERV'!E391="TODO MÊS",E386,""))</f>
        <v/>
      </c>
      <c r="F426" s="170">
        <f t="shared" ref="F426:I445" si="94">F386</f>
        <v>0</v>
      </c>
      <c r="G426" s="170">
        <f t="shared" si="94"/>
        <v>0</v>
      </c>
      <c r="H426" s="170">
        <f t="shared" si="94"/>
        <v>0</v>
      </c>
      <c r="I426" s="170">
        <f t="shared" si="94"/>
        <v>0</v>
      </c>
      <c r="J426" s="177" t="str">
        <f t="shared" si="93"/>
        <v/>
      </c>
      <c r="K426" s="178" t="str">
        <f t="shared" si="93"/>
        <v/>
      </c>
      <c r="L426" s="178" t="str">
        <f t="shared" si="93"/>
        <v/>
      </c>
      <c r="M426" s="178" t="str">
        <f t="shared" si="93"/>
        <v/>
      </c>
      <c r="N426" s="178" t="str">
        <f t="shared" si="93"/>
        <v/>
      </c>
      <c r="O426" s="178" t="str">
        <f t="shared" si="93"/>
        <v/>
      </c>
      <c r="P426" s="178" t="str">
        <f t="shared" si="93"/>
        <v/>
      </c>
      <c r="Q426" s="178" t="str">
        <f t="shared" si="93"/>
        <v/>
      </c>
      <c r="R426" s="178" t="str">
        <f t="shared" si="93"/>
        <v/>
      </c>
      <c r="S426" s="178" t="str">
        <f t="shared" si="93"/>
        <v/>
      </c>
      <c r="T426" s="178" t="str">
        <f t="shared" si="93"/>
        <v/>
      </c>
      <c r="U426" s="178" t="str">
        <f t="shared" si="93"/>
        <v/>
      </c>
      <c r="V426" s="177" t="str">
        <f t="shared" si="90"/>
        <v/>
      </c>
      <c r="W426" s="178" t="str">
        <f t="shared" si="91"/>
        <v/>
      </c>
      <c r="X426" s="178" t="str">
        <f t="shared" si="92"/>
        <v/>
      </c>
      <c r="Y426" s="177">
        <f t="shared" si="81"/>
        <v>0</v>
      </c>
      <c r="Z426" s="178"/>
      <c r="AA426" s="178"/>
      <c r="AB426" s="178"/>
      <c r="AC426" s="179"/>
    </row>
    <row r="427" spans="1:29" hidden="1">
      <c r="A427" s="174" t="str">
        <f>'16- RC SERV'!A432</f>
        <v/>
      </c>
      <c r="B427" s="175"/>
      <c r="C427" s="176"/>
      <c r="D427" s="176"/>
      <c r="E427" s="25" t="str">
        <f>IF(A427="","",IF('16- RC SERV'!E392="TODO MÊS",E387,""))</f>
        <v/>
      </c>
      <c r="F427" s="170">
        <f t="shared" si="94"/>
        <v>0</v>
      </c>
      <c r="G427" s="170">
        <f t="shared" si="94"/>
        <v>0</v>
      </c>
      <c r="H427" s="170">
        <f t="shared" si="94"/>
        <v>0</v>
      </c>
      <c r="I427" s="170">
        <f t="shared" si="94"/>
        <v>0</v>
      </c>
      <c r="J427" s="177" t="str">
        <f t="shared" si="93"/>
        <v/>
      </c>
      <c r="K427" s="178" t="str">
        <f t="shared" si="93"/>
        <v/>
      </c>
      <c r="L427" s="178" t="str">
        <f t="shared" si="93"/>
        <v/>
      </c>
      <c r="M427" s="178" t="str">
        <f t="shared" si="93"/>
        <v/>
      </c>
      <c r="N427" s="178" t="str">
        <f t="shared" si="93"/>
        <v/>
      </c>
      <c r="O427" s="178" t="str">
        <f t="shared" si="93"/>
        <v/>
      </c>
      <c r="P427" s="178" t="str">
        <f t="shared" si="93"/>
        <v/>
      </c>
      <c r="Q427" s="178" t="str">
        <f t="shared" si="93"/>
        <v/>
      </c>
      <c r="R427" s="178" t="str">
        <f t="shared" si="93"/>
        <v/>
      </c>
      <c r="S427" s="178" t="str">
        <f t="shared" si="93"/>
        <v/>
      </c>
      <c r="T427" s="178" t="str">
        <f t="shared" si="93"/>
        <v/>
      </c>
      <c r="U427" s="178" t="str">
        <f t="shared" si="93"/>
        <v/>
      </c>
      <c r="V427" s="177" t="str">
        <f t="shared" si="90"/>
        <v/>
      </c>
      <c r="W427" s="178" t="str">
        <f t="shared" si="91"/>
        <v/>
      </c>
      <c r="X427" s="178" t="str">
        <f t="shared" si="92"/>
        <v/>
      </c>
      <c r="Y427" s="177">
        <f t="shared" si="81"/>
        <v>0</v>
      </c>
      <c r="Z427" s="178"/>
      <c r="AA427" s="178"/>
      <c r="AB427" s="178"/>
      <c r="AC427" s="179"/>
    </row>
    <row r="428" spans="1:29" hidden="1">
      <c r="A428" s="174" t="str">
        <f>'16- RC SERV'!A433</f>
        <v/>
      </c>
      <c r="B428" s="175"/>
      <c r="C428" s="176"/>
      <c r="D428" s="176"/>
      <c r="E428" s="25" t="str">
        <f>IF(A428="","",IF('16- RC SERV'!E393="TODO MÊS",E388,""))</f>
        <v/>
      </c>
      <c r="F428" s="170">
        <f t="shared" si="94"/>
        <v>0</v>
      </c>
      <c r="G428" s="170">
        <f t="shared" si="94"/>
        <v>0</v>
      </c>
      <c r="H428" s="170">
        <f t="shared" si="94"/>
        <v>0</v>
      </c>
      <c r="I428" s="170">
        <f t="shared" si="94"/>
        <v>0</v>
      </c>
      <c r="J428" s="177" t="str">
        <f t="shared" si="93"/>
        <v/>
      </c>
      <c r="K428" s="178" t="str">
        <f t="shared" si="93"/>
        <v/>
      </c>
      <c r="L428" s="178" t="str">
        <f t="shared" si="93"/>
        <v/>
      </c>
      <c r="M428" s="178" t="str">
        <f t="shared" si="93"/>
        <v/>
      </c>
      <c r="N428" s="178" t="str">
        <f t="shared" si="93"/>
        <v/>
      </c>
      <c r="O428" s="178" t="str">
        <f t="shared" si="93"/>
        <v/>
      </c>
      <c r="P428" s="178" t="str">
        <f t="shared" si="93"/>
        <v/>
      </c>
      <c r="Q428" s="178" t="str">
        <f t="shared" si="93"/>
        <v/>
      </c>
      <c r="R428" s="178" t="str">
        <f t="shared" si="93"/>
        <v/>
      </c>
      <c r="S428" s="178" t="str">
        <f t="shared" si="93"/>
        <v/>
      </c>
      <c r="T428" s="178" t="str">
        <f t="shared" si="93"/>
        <v/>
      </c>
      <c r="U428" s="178" t="str">
        <f t="shared" si="93"/>
        <v/>
      </c>
      <c r="V428" s="177" t="str">
        <f t="shared" si="90"/>
        <v/>
      </c>
      <c r="W428" s="178" t="str">
        <f t="shared" si="91"/>
        <v/>
      </c>
      <c r="X428" s="178" t="str">
        <f t="shared" si="92"/>
        <v/>
      </c>
      <c r="Y428" s="177">
        <f t="shared" si="81"/>
        <v>0</v>
      </c>
      <c r="Z428" s="178"/>
      <c r="AA428" s="178"/>
      <c r="AB428" s="178"/>
      <c r="AC428" s="179"/>
    </row>
    <row r="429" spans="1:29" hidden="1">
      <c r="A429" s="174" t="str">
        <f>'16- RC SERV'!A434</f>
        <v/>
      </c>
      <c r="B429" s="175"/>
      <c r="C429" s="176"/>
      <c r="D429" s="176"/>
      <c r="E429" s="25" t="str">
        <f>IF(A429="","",IF('16- RC SERV'!E394="TODO MÊS",E389,""))</f>
        <v/>
      </c>
      <c r="F429" s="170">
        <f t="shared" si="94"/>
        <v>0</v>
      </c>
      <c r="G429" s="170">
        <f t="shared" si="94"/>
        <v>0</v>
      </c>
      <c r="H429" s="170">
        <f t="shared" si="94"/>
        <v>0</v>
      </c>
      <c r="I429" s="170">
        <f t="shared" si="94"/>
        <v>0</v>
      </c>
      <c r="J429" s="177" t="str">
        <f t="shared" si="93"/>
        <v/>
      </c>
      <c r="K429" s="178" t="str">
        <f t="shared" si="93"/>
        <v/>
      </c>
      <c r="L429" s="178" t="str">
        <f t="shared" si="93"/>
        <v/>
      </c>
      <c r="M429" s="178" t="str">
        <f t="shared" si="93"/>
        <v/>
      </c>
      <c r="N429" s="178" t="str">
        <f t="shared" si="93"/>
        <v/>
      </c>
      <c r="O429" s="178" t="str">
        <f t="shared" si="93"/>
        <v/>
      </c>
      <c r="P429" s="178" t="str">
        <f t="shared" si="93"/>
        <v/>
      </c>
      <c r="Q429" s="178" t="str">
        <f t="shared" si="93"/>
        <v/>
      </c>
      <c r="R429" s="178" t="str">
        <f t="shared" si="93"/>
        <v/>
      </c>
      <c r="S429" s="178" t="str">
        <f t="shared" si="93"/>
        <v/>
      </c>
      <c r="T429" s="178" t="str">
        <f t="shared" si="93"/>
        <v/>
      </c>
      <c r="U429" s="178" t="str">
        <f t="shared" si="93"/>
        <v/>
      </c>
      <c r="V429" s="177" t="str">
        <f t="shared" si="90"/>
        <v/>
      </c>
      <c r="W429" s="178" t="str">
        <f t="shared" si="91"/>
        <v/>
      </c>
      <c r="X429" s="178" t="str">
        <f t="shared" si="92"/>
        <v/>
      </c>
      <c r="Y429" s="177">
        <f t="shared" si="81"/>
        <v>0</v>
      </c>
      <c r="Z429" s="178"/>
      <c r="AA429" s="178"/>
      <c r="AB429" s="178"/>
      <c r="AC429" s="179"/>
    </row>
    <row r="430" spans="1:29" hidden="1">
      <c r="A430" s="174" t="str">
        <f>'16- RC SERV'!A435</f>
        <v/>
      </c>
      <c r="B430" s="175"/>
      <c r="C430" s="176"/>
      <c r="D430" s="176"/>
      <c r="E430" s="25" t="str">
        <f>IF(A430="","",IF('16- RC SERV'!E395="TODO MÊS",E390,""))</f>
        <v/>
      </c>
      <c r="F430" s="170">
        <f t="shared" si="94"/>
        <v>0</v>
      </c>
      <c r="G430" s="170">
        <f t="shared" si="94"/>
        <v>0</v>
      </c>
      <c r="H430" s="170">
        <f t="shared" si="94"/>
        <v>0</v>
      </c>
      <c r="I430" s="170">
        <f t="shared" si="94"/>
        <v>0</v>
      </c>
      <c r="J430" s="177" t="str">
        <f t="shared" si="93"/>
        <v/>
      </c>
      <c r="K430" s="178" t="str">
        <f t="shared" si="93"/>
        <v/>
      </c>
      <c r="L430" s="178" t="str">
        <f t="shared" si="93"/>
        <v/>
      </c>
      <c r="M430" s="178" t="str">
        <f t="shared" si="93"/>
        <v/>
      </c>
      <c r="N430" s="178" t="str">
        <f t="shared" si="93"/>
        <v/>
      </c>
      <c r="O430" s="178" t="str">
        <f t="shared" si="93"/>
        <v/>
      </c>
      <c r="P430" s="178" t="str">
        <f t="shared" si="93"/>
        <v/>
      </c>
      <c r="Q430" s="178" t="str">
        <f t="shared" si="93"/>
        <v/>
      </c>
      <c r="R430" s="178" t="str">
        <f t="shared" si="93"/>
        <v/>
      </c>
      <c r="S430" s="178" t="str">
        <f t="shared" si="93"/>
        <v/>
      </c>
      <c r="T430" s="178" t="str">
        <f t="shared" si="93"/>
        <v/>
      </c>
      <c r="U430" s="178" t="str">
        <f t="shared" si="93"/>
        <v/>
      </c>
      <c r="V430" s="177" t="str">
        <f t="shared" si="90"/>
        <v/>
      </c>
      <c r="W430" s="178" t="str">
        <f t="shared" si="91"/>
        <v/>
      </c>
      <c r="X430" s="178" t="str">
        <f t="shared" si="92"/>
        <v/>
      </c>
      <c r="Y430" s="177">
        <f t="shared" ref="Y430:Y485" si="95">SUM(J430:U430)</f>
        <v>0</v>
      </c>
      <c r="Z430" s="178"/>
      <c r="AA430" s="178"/>
      <c r="AB430" s="178"/>
      <c r="AC430" s="179"/>
    </row>
    <row r="431" spans="1:29" hidden="1">
      <c r="A431" s="174" t="str">
        <f>'16- RC SERV'!A436</f>
        <v/>
      </c>
      <c r="B431" s="175"/>
      <c r="C431" s="176"/>
      <c r="D431" s="176"/>
      <c r="E431" s="25" t="str">
        <f>IF(A431="","",IF('16- RC SERV'!E396="TODO MÊS",E391,""))</f>
        <v/>
      </c>
      <c r="F431" s="170">
        <f t="shared" si="94"/>
        <v>0</v>
      </c>
      <c r="G431" s="170">
        <f t="shared" si="94"/>
        <v>0</v>
      </c>
      <c r="H431" s="170">
        <f t="shared" si="94"/>
        <v>0</v>
      </c>
      <c r="I431" s="170">
        <f t="shared" si="94"/>
        <v>0</v>
      </c>
      <c r="J431" s="177" t="str">
        <f t="shared" ref="J431:U446" si="96">IF($E431="","",IF(MONTH(J$5)=MONTH($A431),$F431*$E431,IF(MONTH(J$5)=MONTH($A431)+1,$G431*$E431,IF(MONTH(J$5)=MONTH($A431)+2,$H431*$E431,IF(MONTH(J$5)=MONTH($A431)+3,$I431*$E431,0)))))</f>
        <v/>
      </c>
      <c r="K431" s="178" t="str">
        <f t="shared" si="96"/>
        <v/>
      </c>
      <c r="L431" s="178" t="str">
        <f t="shared" si="96"/>
        <v/>
      </c>
      <c r="M431" s="178" t="str">
        <f t="shared" si="96"/>
        <v/>
      </c>
      <c r="N431" s="178" t="str">
        <f t="shared" si="96"/>
        <v/>
      </c>
      <c r="O431" s="178" t="str">
        <f t="shared" si="96"/>
        <v/>
      </c>
      <c r="P431" s="178" t="str">
        <f t="shared" si="96"/>
        <v/>
      </c>
      <c r="Q431" s="178" t="str">
        <f t="shared" si="96"/>
        <v/>
      </c>
      <c r="R431" s="178" t="str">
        <f t="shared" si="96"/>
        <v/>
      </c>
      <c r="S431" s="178" t="str">
        <f t="shared" si="96"/>
        <v/>
      </c>
      <c r="T431" s="178" t="str">
        <f t="shared" si="96"/>
        <v/>
      </c>
      <c r="U431" s="178" t="str">
        <f t="shared" si="96"/>
        <v/>
      </c>
      <c r="V431" s="177" t="str">
        <f t="shared" si="90"/>
        <v/>
      </c>
      <c r="W431" s="178" t="str">
        <f t="shared" si="91"/>
        <v/>
      </c>
      <c r="X431" s="178" t="str">
        <f t="shared" si="92"/>
        <v/>
      </c>
      <c r="Y431" s="177">
        <f t="shared" si="95"/>
        <v>0</v>
      </c>
      <c r="Z431" s="178"/>
      <c r="AA431" s="178"/>
      <c r="AB431" s="178"/>
      <c r="AC431" s="179"/>
    </row>
    <row r="432" spans="1:29" hidden="1">
      <c r="A432" s="174" t="str">
        <f>'16- RC SERV'!A437</f>
        <v/>
      </c>
      <c r="B432" s="175"/>
      <c r="C432" s="176"/>
      <c r="D432" s="176"/>
      <c r="E432" s="25" t="str">
        <f>IF(A432="","",IF('16- RC SERV'!E397="TODO MÊS",E392,""))</f>
        <v/>
      </c>
      <c r="F432" s="170">
        <f t="shared" si="94"/>
        <v>0</v>
      </c>
      <c r="G432" s="170">
        <f t="shared" si="94"/>
        <v>0</v>
      </c>
      <c r="H432" s="170">
        <f t="shared" si="94"/>
        <v>0</v>
      </c>
      <c r="I432" s="170">
        <f t="shared" si="94"/>
        <v>0</v>
      </c>
      <c r="J432" s="177" t="str">
        <f t="shared" si="96"/>
        <v/>
      </c>
      <c r="K432" s="178" t="str">
        <f t="shared" si="96"/>
        <v/>
      </c>
      <c r="L432" s="178" t="str">
        <f t="shared" si="96"/>
        <v/>
      </c>
      <c r="M432" s="178" t="str">
        <f t="shared" si="96"/>
        <v/>
      </c>
      <c r="N432" s="178" t="str">
        <f t="shared" si="96"/>
        <v/>
      </c>
      <c r="O432" s="178" t="str">
        <f t="shared" si="96"/>
        <v/>
      </c>
      <c r="P432" s="178" t="str">
        <f t="shared" si="96"/>
        <v/>
      </c>
      <c r="Q432" s="178" t="str">
        <f t="shared" si="96"/>
        <v/>
      </c>
      <c r="R432" s="178" t="str">
        <f t="shared" si="96"/>
        <v/>
      </c>
      <c r="S432" s="178" t="str">
        <f t="shared" si="96"/>
        <v/>
      </c>
      <c r="T432" s="178" t="str">
        <f t="shared" si="96"/>
        <v/>
      </c>
      <c r="U432" s="178" t="str">
        <f t="shared" si="96"/>
        <v/>
      </c>
      <c r="V432" s="177" t="str">
        <f t="shared" si="90"/>
        <v/>
      </c>
      <c r="W432" s="178" t="str">
        <f t="shared" si="91"/>
        <v/>
      </c>
      <c r="X432" s="178" t="str">
        <f t="shared" si="92"/>
        <v/>
      </c>
      <c r="Y432" s="177">
        <f t="shared" si="95"/>
        <v>0</v>
      </c>
      <c r="Z432" s="178"/>
      <c r="AA432" s="178"/>
      <c r="AB432" s="178"/>
      <c r="AC432" s="179"/>
    </row>
    <row r="433" spans="1:29" hidden="1">
      <c r="A433" s="174" t="str">
        <f>'16- RC SERV'!A438</f>
        <v/>
      </c>
      <c r="B433" s="175"/>
      <c r="C433" s="176"/>
      <c r="D433" s="176"/>
      <c r="E433" s="25" t="str">
        <f>IF(A433="","",IF('16- RC SERV'!E398="TODO MÊS",E393,""))</f>
        <v/>
      </c>
      <c r="F433" s="170">
        <f t="shared" si="94"/>
        <v>0</v>
      </c>
      <c r="G433" s="170">
        <f t="shared" si="94"/>
        <v>0</v>
      </c>
      <c r="H433" s="170">
        <f t="shared" si="94"/>
        <v>0</v>
      </c>
      <c r="I433" s="170">
        <f t="shared" si="94"/>
        <v>0</v>
      </c>
      <c r="J433" s="177" t="str">
        <f t="shared" si="96"/>
        <v/>
      </c>
      <c r="K433" s="178" t="str">
        <f t="shared" si="96"/>
        <v/>
      </c>
      <c r="L433" s="178" t="str">
        <f t="shared" si="96"/>
        <v/>
      </c>
      <c r="M433" s="178" t="str">
        <f t="shared" si="96"/>
        <v/>
      </c>
      <c r="N433" s="178" t="str">
        <f t="shared" si="96"/>
        <v/>
      </c>
      <c r="O433" s="178" t="str">
        <f t="shared" si="96"/>
        <v/>
      </c>
      <c r="P433" s="178" t="str">
        <f t="shared" si="96"/>
        <v/>
      </c>
      <c r="Q433" s="178" t="str">
        <f t="shared" si="96"/>
        <v/>
      </c>
      <c r="R433" s="178" t="str">
        <f t="shared" si="96"/>
        <v/>
      </c>
      <c r="S433" s="178" t="str">
        <f t="shared" si="96"/>
        <v/>
      </c>
      <c r="T433" s="178" t="str">
        <f t="shared" si="96"/>
        <v/>
      </c>
      <c r="U433" s="178" t="str">
        <f t="shared" si="96"/>
        <v/>
      </c>
      <c r="V433" s="177" t="str">
        <f t="shared" si="90"/>
        <v/>
      </c>
      <c r="W433" s="178" t="str">
        <f t="shared" si="91"/>
        <v/>
      </c>
      <c r="X433" s="178" t="str">
        <f t="shared" si="92"/>
        <v/>
      </c>
      <c r="Y433" s="177">
        <f t="shared" si="95"/>
        <v>0</v>
      </c>
      <c r="Z433" s="178"/>
      <c r="AA433" s="178"/>
      <c r="AB433" s="178"/>
      <c r="AC433" s="179"/>
    </row>
    <row r="434" spans="1:29" hidden="1">
      <c r="A434" s="174" t="str">
        <f>'16- RC SERV'!A439</f>
        <v/>
      </c>
      <c r="B434" s="175"/>
      <c r="C434" s="176"/>
      <c r="D434" s="176"/>
      <c r="E434" s="25" t="str">
        <f>IF(A434="","",IF('16- RC SERV'!E399="TODO MÊS",E394,""))</f>
        <v/>
      </c>
      <c r="F434" s="170">
        <f t="shared" si="94"/>
        <v>0</v>
      </c>
      <c r="G434" s="170">
        <f t="shared" si="94"/>
        <v>0</v>
      </c>
      <c r="H434" s="170">
        <f t="shared" si="94"/>
        <v>0</v>
      </c>
      <c r="I434" s="170">
        <f t="shared" si="94"/>
        <v>0</v>
      </c>
      <c r="J434" s="177" t="str">
        <f t="shared" si="96"/>
        <v/>
      </c>
      <c r="K434" s="178" t="str">
        <f t="shared" si="96"/>
        <v/>
      </c>
      <c r="L434" s="178" t="str">
        <f t="shared" si="96"/>
        <v/>
      </c>
      <c r="M434" s="178" t="str">
        <f t="shared" si="96"/>
        <v/>
      </c>
      <c r="N434" s="178" t="str">
        <f t="shared" si="96"/>
        <v/>
      </c>
      <c r="O434" s="178" t="str">
        <f t="shared" si="96"/>
        <v/>
      </c>
      <c r="P434" s="178" t="str">
        <f t="shared" si="96"/>
        <v/>
      </c>
      <c r="Q434" s="178" t="str">
        <f t="shared" si="96"/>
        <v/>
      </c>
      <c r="R434" s="178" t="str">
        <f t="shared" si="96"/>
        <v/>
      </c>
      <c r="S434" s="178" t="str">
        <f t="shared" si="96"/>
        <v/>
      </c>
      <c r="T434" s="178" t="str">
        <f t="shared" si="96"/>
        <v/>
      </c>
      <c r="U434" s="178" t="str">
        <f t="shared" si="96"/>
        <v/>
      </c>
      <c r="V434" s="177" t="str">
        <f t="shared" si="90"/>
        <v/>
      </c>
      <c r="W434" s="178" t="str">
        <f t="shared" si="91"/>
        <v/>
      </c>
      <c r="X434" s="178" t="str">
        <f t="shared" si="92"/>
        <v/>
      </c>
      <c r="Y434" s="177">
        <f t="shared" si="95"/>
        <v>0</v>
      </c>
      <c r="Z434" s="178"/>
      <c r="AA434" s="178"/>
      <c r="AB434" s="178"/>
      <c r="AC434" s="179"/>
    </row>
    <row r="435" spans="1:29" hidden="1">
      <c r="A435" s="174" t="str">
        <f>'16- RC SERV'!A440</f>
        <v/>
      </c>
      <c r="B435" s="175"/>
      <c r="C435" s="176"/>
      <c r="D435" s="176"/>
      <c r="E435" s="25" t="str">
        <f>IF(A435="","",IF('16- RC SERV'!E400="TODO MÊS",E395,""))</f>
        <v/>
      </c>
      <c r="F435" s="170">
        <f t="shared" si="94"/>
        <v>0</v>
      </c>
      <c r="G435" s="170">
        <f t="shared" si="94"/>
        <v>0</v>
      </c>
      <c r="H435" s="170">
        <f t="shared" si="94"/>
        <v>0</v>
      </c>
      <c r="I435" s="170">
        <f t="shared" si="94"/>
        <v>0</v>
      </c>
      <c r="J435" s="177" t="str">
        <f t="shared" si="96"/>
        <v/>
      </c>
      <c r="K435" s="178" t="str">
        <f t="shared" si="96"/>
        <v/>
      </c>
      <c r="L435" s="178" t="str">
        <f t="shared" si="96"/>
        <v/>
      </c>
      <c r="M435" s="178" t="str">
        <f t="shared" si="96"/>
        <v/>
      </c>
      <c r="N435" s="178" t="str">
        <f t="shared" si="96"/>
        <v/>
      </c>
      <c r="O435" s="178" t="str">
        <f t="shared" si="96"/>
        <v/>
      </c>
      <c r="P435" s="178" t="str">
        <f t="shared" si="96"/>
        <v/>
      </c>
      <c r="Q435" s="178" t="str">
        <f t="shared" si="96"/>
        <v/>
      </c>
      <c r="R435" s="178" t="str">
        <f t="shared" si="96"/>
        <v/>
      </c>
      <c r="S435" s="178" t="str">
        <f t="shared" si="96"/>
        <v/>
      </c>
      <c r="T435" s="178" t="str">
        <f t="shared" si="96"/>
        <v/>
      </c>
      <c r="U435" s="178" t="str">
        <f t="shared" si="96"/>
        <v/>
      </c>
      <c r="V435" s="177" t="str">
        <f t="shared" si="90"/>
        <v/>
      </c>
      <c r="W435" s="178" t="str">
        <f t="shared" si="91"/>
        <v/>
      </c>
      <c r="X435" s="178" t="str">
        <f t="shared" si="92"/>
        <v/>
      </c>
      <c r="Y435" s="177">
        <f t="shared" si="95"/>
        <v>0</v>
      </c>
      <c r="Z435" s="178"/>
      <c r="AA435" s="178"/>
      <c r="AB435" s="178"/>
      <c r="AC435" s="179"/>
    </row>
    <row r="436" spans="1:29" hidden="1">
      <c r="A436" s="174" t="str">
        <f>'16- RC SERV'!A441</f>
        <v/>
      </c>
      <c r="B436" s="175"/>
      <c r="C436" s="176"/>
      <c r="D436" s="176"/>
      <c r="E436" s="25" t="str">
        <f>IF(A436="","",IF('16- RC SERV'!E401="TODO MÊS",E396,""))</f>
        <v/>
      </c>
      <c r="F436" s="170">
        <f t="shared" si="94"/>
        <v>0</v>
      </c>
      <c r="G436" s="170">
        <f t="shared" si="94"/>
        <v>0</v>
      </c>
      <c r="H436" s="170">
        <f t="shared" si="94"/>
        <v>0</v>
      </c>
      <c r="I436" s="170">
        <f t="shared" si="94"/>
        <v>0</v>
      </c>
      <c r="J436" s="177" t="str">
        <f t="shared" si="96"/>
        <v/>
      </c>
      <c r="K436" s="178" t="str">
        <f t="shared" si="96"/>
        <v/>
      </c>
      <c r="L436" s="178" t="str">
        <f t="shared" si="96"/>
        <v/>
      </c>
      <c r="M436" s="178" t="str">
        <f t="shared" si="96"/>
        <v/>
      </c>
      <c r="N436" s="178" t="str">
        <f t="shared" si="96"/>
        <v/>
      </c>
      <c r="O436" s="178" t="str">
        <f t="shared" si="96"/>
        <v/>
      </c>
      <c r="P436" s="178" t="str">
        <f t="shared" si="96"/>
        <v/>
      </c>
      <c r="Q436" s="178" t="str">
        <f t="shared" si="96"/>
        <v/>
      </c>
      <c r="R436" s="178" t="str">
        <f t="shared" si="96"/>
        <v/>
      </c>
      <c r="S436" s="178" t="str">
        <f t="shared" si="96"/>
        <v/>
      </c>
      <c r="T436" s="178" t="str">
        <f t="shared" si="96"/>
        <v/>
      </c>
      <c r="U436" s="178" t="str">
        <f t="shared" si="96"/>
        <v/>
      </c>
      <c r="V436" s="177" t="str">
        <f t="shared" si="90"/>
        <v/>
      </c>
      <c r="W436" s="178" t="str">
        <f t="shared" si="91"/>
        <v/>
      </c>
      <c r="X436" s="178" t="str">
        <f t="shared" si="92"/>
        <v/>
      </c>
      <c r="Y436" s="177">
        <f t="shared" si="95"/>
        <v>0</v>
      </c>
      <c r="Z436" s="178"/>
      <c r="AA436" s="178"/>
      <c r="AB436" s="178"/>
      <c r="AC436" s="179"/>
    </row>
    <row r="437" spans="1:29" hidden="1">
      <c r="A437" s="174" t="str">
        <f>'16- RC SERV'!A442</f>
        <v/>
      </c>
      <c r="B437" s="175"/>
      <c r="C437" s="176"/>
      <c r="D437" s="176"/>
      <c r="E437" s="25" t="str">
        <f>IF(A437="","",IF('16- RC SERV'!E402="TODO MÊS",E397,""))</f>
        <v/>
      </c>
      <c r="F437" s="170">
        <f t="shared" si="94"/>
        <v>0</v>
      </c>
      <c r="G437" s="170">
        <f t="shared" si="94"/>
        <v>0</v>
      </c>
      <c r="H437" s="170">
        <f t="shared" si="94"/>
        <v>0</v>
      </c>
      <c r="I437" s="170">
        <f t="shared" si="94"/>
        <v>0</v>
      </c>
      <c r="J437" s="177" t="str">
        <f t="shared" si="96"/>
        <v/>
      </c>
      <c r="K437" s="178" t="str">
        <f t="shared" si="96"/>
        <v/>
      </c>
      <c r="L437" s="178" t="str">
        <f t="shared" si="96"/>
        <v/>
      </c>
      <c r="M437" s="178" t="str">
        <f t="shared" si="96"/>
        <v/>
      </c>
      <c r="N437" s="178" t="str">
        <f t="shared" si="96"/>
        <v/>
      </c>
      <c r="O437" s="178" t="str">
        <f t="shared" si="96"/>
        <v/>
      </c>
      <c r="P437" s="178" t="str">
        <f t="shared" si="96"/>
        <v/>
      </c>
      <c r="Q437" s="178" t="str">
        <f t="shared" si="96"/>
        <v/>
      </c>
      <c r="R437" s="178" t="str">
        <f t="shared" si="96"/>
        <v/>
      </c>
      <c r="S437" s="178" t="str">
        <f t="shared" si="96"/>
        <v/>
      </c>
      <c r="T437" s="178" t="str">
        <f t="shared" si="96"/>
        <v/>
      </c>
      <c r="U437" s="178" t="str">
        <f t="shared" si="96"/>
        <v/>
      </c>
      <c r="V437" s="177" t="str">
        <f t="shared" si="90"/>
        <v/>
      </c>
      <c r="W437" s="178" t="str">
        <f t="shared" si="91"/>
        <v/>
      </c>
      <c r="X437" s="178" t="str">
        <f t="shared" si="92"/>
        <v/>
      </c>
      <c r="Y437" s="177">
        <f t="shared" si="95"/>
        <v>0</v>
      </c>
      <c r="Z437" s="178"/>
      <c r="AA437" s="178"/>
      <c r="AB437" s="178"/>
      <c r="AC437" s="179"/>
    </row>
    <row r="438" spans="1:29" hidden="1">
      <c r="A438" s="174" t="str">
        <f>'16- RC SERV'!A443</f>
        <v/>
      </c>
      <c r="B438" s="175"/>
      <c r="C438" s="176"/>
      <c r="D438" s="176"/>
      <c r="E438" s="25" t="str">
        <f>IF(A438="","",IF('16- RC SERV'!E403="TODO MÊS",E398,""))</f>
        <v/>
      </c>
      <c r="F438" s="170">
        <f t="shared" si="94"/>
        <v>0</v>
      </c>
      <c r="G438" s="170">
        <f t="shared" si="94"/>
        <v>0</v>
      </c>
      <c r="H438" s="170">
        <f t="shared" si="94"/>
        <v>0</v>
      </c>
      <c r="I438" s="170">
        <f t="shared" si="94"/>
        <v>0</v>
      </c>
      <c r="J438" s="177" t="str">
        <f t="shared" si="96"/>
        <v/>
      </c>
      <c r="K438" s="178" t="str">
        <f t="shared" si="96"/>
        <v/>
      </c>
      <c r="L438" s="178" t="str">
        <f t="shared" si="96"/>
        <v/>
      </c>
      <c r="M438" s="178" t="str">
        <f t="shared" si="96"/>
        <v/>
      </c>
      <c r="N438" s="178" t="str">
        <f t="shared" si="96"/>
        <v/>
      </c>
      <c r="O438" s="178" t="str">
        <f t="shared" si="96"/>
        <v/>
      </c>
      <c r="P438" s="178" t="str">
        <f t="shared" si="96"/>
        <v/>
      </c>
      <c r="Q438" s="178" t="str">
        <f t="shared" si="96"/>
        <v/>
      </c>
      <c r="R438" s="178" t="str">
        <f t="shared" si="96"/>
        <v/>
      </c>
      <c r="S438" s="178" t="str">
        <f t="shared" si="96"/>
        <v/>
      </c>
      <c r="T438" s="178" t="str">
        <f t="shared" si="96"/>
        <v/>
      </c>
      <c r="U438" s="178" t="str">
        <f t="shared" si="96"/>
        <v/>
      </c>
      <c r="V438" s="177" t="str">
        <f t="shared" si="90"/>
        <v/>
      </c>
      <c r="W438" s="178" t="str">
        <f t="shared" si="91"/>
        <v/>
      </c>
      <c r="X438" s="178" t="str">
        <f t="shared" si="92"/>
        <v/>
      </c>
      <c r="Y438" s="177">
        <f t="shared" si="95"/>
        <v>0</v>
      </c>
      <c r="Z438" s="178"/>
      <c r="AA438" s="178"/>
      <c r="AB438" s="178"/>
      <c r="AC438" s="179"/>
    </row>
    <row r="439" spans="1:29" hidden="1">
      <c r="A439" s="174" t="str">
        <f>'16- RC SERV'!A444</f>
        <v/>
      </c>
      <c r="B439" s="175"/>
      <c r="C439" s="176"/>
      <c r="D439" s="176"/>
      <c r="E439" s="25" t="str">
        <f>IF(A439="","",IF('16- RC SERV'!E404="TODO MÊS",E399,""))</f>
        <v/>
      </c>
      <c r="F439" s="170">
        <f t="shared" si="94"/>
        <v>0</v>
      </c>
      <c r="G439" s="170">
        <f t="shared" si="94"/>
        <v>0</v>
      </c>
      <c r="H439" s="170">
        <f t="shared" si="94"/>
        <v>0</v>
      </c>
      <c r="I439" s="170">
        <f t="shared" si="94"/>
        <v>0</v>
      </c>
      <c r="J439" s="177" t="str">
        <f t="shared" si="96"/>
        <v/>
      </c>
      <c r="K439" s="178" t="str">
        <f t="shared" si="96"/>
        <v/>
      </c>
      <c r="L439" s="178" t="str">
        <f t="shared" si="96"/>
        <v/>
      </c>
      <c r="M439" s="178" t="str">
        <f t="shared" si="96"/>
        <v/>
      </c>
      <c r="N439" s="178" t="str">
        <f t="shared" si="96"/>
        <v/>
      </c>
      <c r="O439" s="178" t="str">
        <f t="shared" si="96"/>
        <v/>
      </c>
      <c r="P439" s="178" t="str">
        <f t="shared" si="96"/>
        <v/>
      </c>
      <c r="Q439" s="178" t="str">
        <f t="shared" si="96"/>
        <v/>
      </c>
      <c r="R439" s="178" t="str">
        <f t="shared" si="96"/>
        <v/>
      </c>
      <c r="S439" s="178" t="str">
        <f t="shared" si="96"/>
        <v/>
      </c>
      <c r="T439" s="178" t="str">
        <f t="shared" si="96"/>
        <v/>
      </c>
      <c r="U439" s="178" t="str">
        <f t="shared" si="96"/>
        <v/>
      </c>
      <c r="V439" s="177" t="str">
        <f t="shared" si="90"/>
        <v/>
      </c>
      <c r="W439" s="178" t="str">
        <f t="shared" si="91"/>
        <v/>
      </c>
      <c r="X439" s="178" t="str">
        <f t="shared" si="92"/>
        <v/>
      </c>
      <c r="Y439" s="177">
        <f t="shared" si="95"/>
        <v>0</v>
      </c>
      <c r="Z439" s="178"/>
      <c r="AA439" s="178"/>
      <c r="AB439" s="178"/>
      <c r="AC439" s="179"/>
    </row>
    <row r="440" spans="1:29" hidden="1">
      <c r="A440" s="174" t="str">
        <f>'16- RC SERV'!A445</f>
        <v/>
      </c>
      <c r="B440" s="175"/>
      <c r="C440" s="176"/>
      <c r="D440" s="176"/>
      <c r="E440" s="25" t="str">
        <f>IF(A440="","",IF('16- RC SERV'!E405="TODO MÊS",E400,""))</f>
        <v/>
      </c>
      <c r="F440" s="170">
        <f t="shared" si="94"/>
        <v>0</v>
      </c>
      <c r="G440" s="170">
        <f t="shared" si="94"/>
        <v>0</v>
      </c>
      <c r="H440" s="170">
        <f t="shared" si="94"/>
        <v>0</v>
      </c>
      <c r="I440" s="170">
        <f t="shared" si="94"/>
        <v>0</v>
      </c>
      <c r="J440" s="177" t="str">
        <f t="shared" si="96"/>
        <v/>
      </c>
      <c r="K440" s="178" t="str">
        <f t="shared" si="96"/>
        <v/>
      </c>
      <c r="L440" s="178" t="str">
        <f t="shared" si="96"/>
        <v/>
      </c>
      <c r="M440" s="178" t="str">
        <f t="shared" si="96"/>
        <v/>
      </c>
      <c r="N440" s="178" t="str">
        <f t="shared" si="96"/>
        <v/>
      </c>
      <c r="O440" s="178" t="str">
        <f t="shared" si="96"/>
        <v/>
      </c>
      <c r="P440" s="178" t="str">
        <f t="shared" si="96"/>
        <v/>
      </c>
      <c r="Q440" s="178" t="str">
        <f t="shared" si="96"/>
        <v/>
      </c>
      <c r="R440" s="178" t="str">
        <f t="shared" si="96"/>
        <v/>
      </c>
      <c r="S440" s="178" t="str">
        <f t="shared" si="96"/>
        <v/>
      </c>
      <c r="T440" s="178" t="str">
        <f t="shared" si="96"/>
        <v/>
      </c>
      <c r="U440" s="178" t="str">
        <f t="shared" si="96"/>
        <v/>
      </c>
      <c r="V440" s="177" t="str">
        <f t="shared" si="90"/>
        <v/>
      </c>
      <c r="W440" s="178" t="str">
        <f t="shared" si="91"/>
        <v/>
      </c>
      <c r="X440" s="178" t="str">
        <f t="shared" si="92"/>
        <v/>
      </c>
      <c r="Y440" s="177">
        <f t="shared" si="95"/>
        <v>0</v>
      </c>
      <c r="Z440" s="178"/>
      <c r="AA440" s="178"/>
      <c r="AB440" s="178"/>
      <c r="AC440" s="179"/>
    </row>
    <row r="441" spans="1:29" hidden="1">
      <c r="A441" s="174" t="str">
        <f>'16- RC SERV'!A446</f>
        <v/>
      </c>
      <c r="B441" s="175"/>
      <c r="C441" s="176"/>
      <c r="D441" s="176"/>
      <c r="E441" s="25" t="str">
        <f>IF(A441="","",IF('16- RC SERV'!E406="TODO MÊS",E401,""))</f>
        <v/>
      </c>
      <c r="F441" s="170">
        <f t="shared" si="94"/>
        <v>0</v>
      </c>
      <c r="G441" s="170">
        <f t="shared" si="94"/>
        <v>0</v>
      </c>
      <c r="H441" s="170">
        <f t="shared" si="94"/>
        <v>0</v>
      </c>
      <c r="I441" s="170">
        <f t="shared" si="94"/>
        <v>0</v>
      </c>
      <c r="J441" s="177" t="str">
        <f t="shared" si="96"/>
        <v/>
      </c>
      <c r="K441" s="178" t="str">
        <f t="shared" si="96"/>
        <v/>
      </c>
      <c r="L441" s="178" t="str">
        <f t="shared" si="96"/>
        <v/>
      </c>
      <c r="M441" s="178" t="str">
        <f t="shared" si="96"/>
        <v/>
      </c>
      <c r="N441" s="178" t="str">
        <f t="shared" si="96"/>
        <v/>
      </c>
      <c r="O441" s="178" t="str">
        <f t="shared" si="96"/>
        <v/>
      </c>
      <c r="P441" s="178" t="str">
        <f t="shared" si="96"/>
        <v/>
      </c>
      <c r="Q441" s="178" t="str">
        <f t="shared" si="96"/>
        <v/>
      </c>
      <c r="R441" s="178" t="str">
        <f t="shared" si="96"/>
        <v/>
      </c>
      <c r="S441" s="178" t="str">
        <f t="shared" si="96"/>
        <v/>
      </c>
      <c r="T441" s="178" t="str">
        <f t="shared" si="96"/>
        <v/>
      </c>
      <c r="U441" s="178" t="str">
        <f t="shared" si="96"/>
        <v/>
      </c>
      <c r="V441" s="177" t="str">
        <f t="shared" si="90"/>
        <v/>
      </c>
      <c r="W441" s="178" t="str">
        <f t="shared" si="91"/>
        <v/>
      </c>
      <c r="X441" s="178" t="str">
        <f t="shared" si="92"/>
        <v/>
      </c>
      <c r="Y441" s="177">
        <f t="shared" si="95"/>
        <v>0</v>
      </c>
      <c r="Z441" s="178"/>
      <c r="AA441" s="178"/>
      <c r="AB441" s="178"/>
      <c r="AC441" s="179"/>
    </row>
    <row r="442" spans="1:29" hidden="1">
      <c r="A442" s="174" t="str">
        <f>'16- RC SERV'!A447</f>
        <v/>
      </c>
      <c r="B442" s="175"/>
      <c r="C442" s="176"/>
      <c r="D442" s="176"/>
      <c r="E442" s="25" t="str">
        <f>IF(A442="","",IF('16- RC SERV'!E407="TODO MÊS",E402,""))</f>
        <v/>
      </c>
      <c r="F442" s="170">
        <f t="shared" si="94"/>
        <v>0</v>
      </c>
      <c r="G442" s="170">
        <f t="shared" si="94"/>
        <v>0</v>
      </c>
      <c r="H442" s="170">
        <f t="shared" si="94"/>
        <v>0</v>
      </c>
      <c r="I442" s="170">
        <f t="shared" si="94"/>
        <v>0</v>
      </c>
      <c r="J442" s="177" t="str">
        <f t="shared" si="96"/>
        <v/>
      </c>
      <c r="K442" s="178" t="str">
        <f t="shared" si="96"/>
        <v/>
      </c>
      <c r="L442" s="178" t="str">
        <f t="shared" si="96"/>
        <v/>
      </c>
      <c r="M442" s="178" t="str">
        <f t="shared" si="96"/>
        <v/>
      </c>
      <c r="N442" s="178" t="str">
        <f t="shared" si="96"/>
        <v/>
      </c>
      <c r="O442" s="178" t="str">
        <f t="shared" si="96"/>
        <v/>
      </c>
      <c r="P442" s="178" t="str">
        <f t="shared" si="96"/>
        <v/>
      </c>
      <c r="Q442" s="178" t="str">
        <f t="shared" si="96"/>
        <v/>
      </c>
      <c r="R442" s="178" t="str">
        <f t="shared" si="96"/>
        <v/>
      </c>
      <c r="S442" s="178" t="str">
        <f t="shared" si="96"/>
        <v/>
      </c>
      <c r="T442" s="178" t="str">
        <f t="shared" si="96"/>
        <v/>
      </c>
      <c r="U442" s="178" t="str">
        <f t="shared" si="96"/>
        <v/>
      </c>
      <c r="V442" s="177" t="str">
        <f t="shared" si="90"/>
        <v/>
      </c>
      <c r="W442" s="178" t="str">
        <f t="shared" si="91"/>
        <v/>
      </c>
      <c r="X442" s="178" t="str">
        <f t="shared" si="92"/>
        <v/>
      </c>
      <c r="Y442" s="177">
        <f t="shared" si="95"/>
        <v>0</v>
      </c>
      <c r="Z442" s="178"/>
      <c r="AA442" s="178"/>
      <c r="AB442" s="178"/>
      <c r="AC442" s="179"/>
    </row>
    <row r="443" spans="1:29" hidden="1">
      <c r="A443" s="174" t="str">
        <f>'16- RC SERV'!A448</f>
        <v/>
      </c>
      <c r="B443" s="175"/>
      <c r="C443" s="176"/>
      <c r="D443" s="176"/>
      <c r="E443" s="25" t="str">
        <f>IF(A443="","",IF('16- RC SERV'!E408="TODO MÊS",E403,""))</f>
        <v/>
      </c>
      <c r="F443" s="170">
        <f t="shared" si="94"/>
        <v>0</v>
      </c>
      <c r="G443" s="170">
        <f t="shared" si="94"/>
        <v>0</v>
      </c>
      <c r="H443" s="170">
        <f t="shared" si="94"/>
        <v>0</v>
      </c>
      <c r="I443" s="170">
        <f t="shared" si="94"/>
        <v>0</v>
      </c>
      <c r="J443" s="177" t="str">
        <f t="shared" si="96"/>
        <v/>
      </c>
      <c r="K443" s="178" t="str">
        <f t="shared" si="96"/>
        <v/>
      </c>
      <c r="L443" s="178" t="str">
        <f t="shared" si="96"/>
        <v/>
      </c>
      <c r="M443" s="178" t="str">
        <f t="shared" si="96"/>
        <v/>
      </c>
      <c r="N443" s="178" t="str">
        <f t="shared" si="96"/>
        <v/>
      </c>
      <c r="O443" s="178" t="str">
        <f t="shared" si="96"/>
        <v/>
      </c>
      <c r="P443" s="178" t="str">
        <f t="shared" si="96"/>
        <v/>
      </c>
      <c r="Q443" s="178" t="str">
        <f t="shared" si="96"/>
        <v/>
      </c>
      <c r="R443" s="178" t="str">
        <f t="shared" si="96"/>
        <v/>
      </c>
      <c r="S443" s="178" t="str">
        <f t="shared" si="96"/>
        <v/>
      </c>
      <c r="T443" s="178" t="str">
        <f t="shared" si="96"/>
        <v/>
      </c>
      <c r="U443" s="178" t="str">
        <f t="shared" si="96"/>
        <v/>
      </c>
      <c r="V443" s="177" t="str">
        <f t="shared" si="90"/>
        <v/>
      </c>
      <c r="W443" s="178" t="str">
        <f t="shared" si="91"/>
        <v/>
      </c>
      <c r="X443" s="178" t="str">
        <f t="shared" si="92"/>
        <v/>
      </c>
      <c r="Y443" s="177">
        <f t="shared" si="95"/>
        <v>0</v>
      </c>
      <c r="Z443" s="178"/>
      <c r="AA443" s="178"/>
      <c r="AB443" s="178"/>
      <c r="AC443" s="179"/>
    </row>
    <row r="444" spans="1:29" hidden="1">
      <c r="A444" s="174" t="str">
        <f>'16- RC SERV'!A449</f>
        <v/>
      </c>
      <c r="B444" s="175"/>
      <c r="C444" s="176"/>
      <c r="D444" s="176"/>
      <c r="E444" s="25" t="str">
        <f>IF(A444="","",IF('16- RC SERV'!E409="TODO MÊS",E404,""))</f>
        <v/>
      </c>
      <c r="F444" s="170">
        <f t="shared" si="94"/>
        <v>0</v>
      </c>
      <c r="G444" s="170">
        <f t="shared" si="94"/>
        <v>0</v>
      </c>
      <c r="H444" s="170">
        <f t="shared" si="94"/>
        <v>0</v>
      </c>
      <c r="I444" s="170">
        <f t="shared" si="94"/>
        <v>0</v>
      </c>
      <c r="J444" s="177" t="str">
        <f t="shared" si="96"/>
        <v/>
      </c>
      <c r="K444" s="178" t="str">
        <f t="shared" si="96"/>
        <v/>
      </c>
      <c r="L444" s="178" t="str">
        <f t="shared" si="96"/>
        <v/>
      </c>
      <c r="M444" s="178" t="str">
        <f t="shared" si="96"/>
        <v/>
      </c>
      <c r="N444" s="178" t="str">
        <f t="shared" si="96"/>
        <v/>
      </c>
      <c r="O444" s="178" t="str">
        <f t="shared" si="96"/>
        <v/>
      </c>
      <c r="P444" s="178" t="str">
        <f t="shared" si="96"/>
        <v/>
      </c>
      <c r="Q444" s="178" t="str">
        <f t="shared" si="96"/>
        <v/>
      </c>
      <c r="R444" s="178" t="str">
        <f t="shared" si="96"/>
        <v/>
      </c>
      <c r="S444" s="178" t="str">
        <f t="shared" si="96"/>
        <v/>
      </c>
      <c r="T444" s="178" t="str">
        <f t="shared" si="96"/>
        <v/>
      </c>
      <c r="U444" s="178" t="str">
        <f t="shared" si="96"/>
        <v/>
      </c>
      <c r="V444" s="177" t="str">
        <f t="shared" si="90"/>
        <v/>
      </c>
      <c r="W444" s="178" t="str">
        <f t="shared" si="91"/>
        <v/>
      </c>
      <c r="X444" s="178" t="str">
        <f t="shared" si="92"/>
        <v/>
      </c>
      <c r="Y444" s="177">
        <f t="shared" si="95"/>
        <v>0</v>
      </c>
      <c r="Z444" s="178"/>
      <c r="AA444" s="178"/>
      <c r="AB444" s="178"/>
      <c r="AC444" s="179"/>
    </row>
    <row r="445" spans="1:29" hidden="1">
      <c r="A445" s="180" t="str">
        <f>'16- RC SERV'!A450</f>
        <v/>
      </c>
      <c r="B445" s="181"/>
      <c r="C445" s="182"/>
      <c r="D445" s="182"/>
      <c r="E445" s="183" t="str">
        <f>IF(A445="","",IF('16- RC SERV'!E410="TODO MÊS",E405,""))</f>
        <v/>
      </c>
      <c r="F445" s="171">
        <f t="shared" si="94"/>
        <v>0</v>
      </c>
      <c r="G445" s="171">
        <f t="shared" si="94"/>
        <v>0</v>
      </c>
      <c r="H445" s="171">
        <f t="shared" si="94"/>
        <v>0</v>
      </c>
      <c r="I445" s="171">
        <f t="shared" si="94"/>
        <v>0</v>
      </c>
      <c r="J445" s="184" t="str">
        <f t="shared" si="96"/>
        <v/>
      </c>
      <c r="K445" s="185" t="str">
        <f t="shared" si="96"/>
        <v/>
      </c>
      <c r="L445" s="185" t="str">
        <f t="shared" si="96"/>
        <v/>
      </c>
      <c r="M445" s="185" t="str">
        <f t="shared" si="96"/>
        <v/>
      </c>
      <c r="N445" s="185" t="str">
        <f t="shared" si="96"/>
        <v/>
      </c>
      <c r="O445" s="185" t="str">
        <f t="shared" si="96"/>
        <v/>
      </c>
      <c r="P445" s="185" t="str">
        <f t="shared" si="96"/>
        <v/>
      </c>
      <c r="Q445" s="185" t="str">
        <f t="shared" si="96"/>
        <v/>
      </c>
      <c r="R445" s="185" t="str">
        <f t="shared" si="96"/>
        <v/>
      </c>
      <c r="S445" s="185" t="str">
        <f t="shared" si="96"/>
        <v/>
      </c>
      <c r="T445" s="185" t="str">
        <f t="shared" si="96"/>
        <v/>
      </c>
      <c r="U445" s="185" t="str">
        <f t="shared" si="96"/>
        <v/>
      </c>
      <c r="V445" s="184" t="str">
        <f t="shared" si="90"/>
        <v/>
      </c>
      <c r="W445" s="185" t="str">
        <f t="shared" si="91"/>
        <v/>
      </c>
      <c r="X445" s="186" t="str">
        <f t="shared" si="92"/>
        <v/>
      </c>
      <c r="Y445" s="184">
        <f t="shared" si="95"/>
        <v>0</v>
      </c>
      <c r="Z445" s="185"/>
      <c r="AA445" s="185"/>
      <c r="AB445" s="185"/>
      <c r="AC445" s="186"/>
    </row>
    <row r="446" spans="1:29" hidden="1">
      <c r="A446" s="174">
        <f>'16- RC SERV'!A451</f>
        <v>45992</v>
      </c>
      <c r="B446" s="175"/>
      <c r="C446" s="176"/>
      <c r="D446" s="176"/>
      <c r="E446" s="25" t="str">
        <f>IF(A446="","",IF('16- RC SERV'!E411="TODO MÊS",E406,""))</f>
        <v/>
      </c>
      <c r="F446" s="170">
        <f t="shared" ref="F446:I465" si="97">F406</f>
        <v>1</v>
      </c>
      <c r="G446" s="170">
        <f t="shared" si="97"/>
        <v>0</v>
      </c>
      <c r="H446" s="170">
        <f t="shared" si="97"/>
        <v>0</v>
      </c>
      <c r="I446" s="170">
        <f t="shared" si="97"/>
        <v>0</v>
      </c>
      <c r="J446" s="177" t="str">
        <f t="shared" si="96"/>
        <v/>
      </c>
      <c r="K446" s="178" t="str">
        <f t="shared" si="96"/>
        <v/>
      </c>
      <c r="L446" s="178" t="str">
        <f t="shared" si="96"/>
        <v/>
      </c>
      <c r="M446" s="178" t="str">
        <f t="shared" si="96"/>
        <v/>
      </c>
      <c r="N446" s="178" t="str">
        <f t="shared" si="96"/>
        <v/>
      </c>
      <c r="O446" s="178" t="str">
        <f t="shared" si="96"/>
        <v/>
      </c>
      <c r="P446" s="178" t="str">
        <f t="shared" si="96"/>
        <v/>
      </c>
      <c r="Q446" s="178" t="str">
        <f t="shared" si="96"/>
        <v/>
      </c>
      <c r="R446" s="178" t="str">
        <f t="shared" si="96"/>
        <v/>
      </c>
      <c r="S446" s="178" t="str">
        <f t="shared" si="96"/>
        <v/>
      </c>
      <c r="T446" s="178" t="str">
        <f t="shared" si="96"/>
        <v/>
      </c>
      <c r="U446" s="178" t="str">
        <f t="shared" si="96"/>
        <v/>
      </c>
      <c r="V446" s="177" t="str">
        <f>IF($E446="","",IF(MONTH($A446)=MONTH(U$5),$G446*$E446,IF(MONTH($A446)=MONTH(T$5),$H446*$E446,IF(MONTH($A446)=S$5,$I446*$E446,0))))</f>
        <v/>
      </c>
      <c r="W446" s="178" t="str">
        <f t="shared" si="91"/>
        <v/>
      </c>
      <c r="X446" s="178" t="str">
        <f t="shared" si="92"/>
        <v/>
      </c>
      <c r="Y446" s="177">
        <f t="shared" si="95"/>
        <v>0</v>
      </c>
      <c r="Z446" s="178"/>
      <c r="AA446" s="178"/>
      <c r="AB446" s="178"/>
      <c r="AC446" s="179"/>
    </row>
    <row r="447" spans="1:29" hidden="1">
      <c r="A447" s="174">
        <f>'16- RC SERV'!A452</f>
        <v>46023</v>
      </c>
      <c r="B447" s="175"/>
      <c r="C447" s="176"/>
      <c r="D447" s="176"/>
      <c r="E447" s="25" t="str">
        <f>IF(A447="","",IF('16- RC SERV'!E412="TODO MÊS",E407,""))</f>
        <v/>
      </c>
      <c r="F447" s="170">
        <f t="shared" si="97"/>
        <v>1</v>
      </c>
      <c r="G447" s="170">
        <f t="shared" si="97"/>
        <v>0</v>
      </c>
      <c r="H447" s="170">
        <f t="shared" si="97"/>
        <v>0</v>
      </c>
      <c r="I447" s="170">
        <f t="shared" si="97"/>
        <v>0</v>
      </c>
      <c r="J447" s="177" t="str">
        <f t="shared" ref="J447:U462" si="98">IF($E447="","",IF(MONTH(J$5)=MONTH($A447),$F447*$E447,IF(MONTH(J$5)=MONTH($A447)+1,$G447*$E447,IF(MONTH(J$5)=MONTH($A447)+2,$H447*$E447,IF(MONTH(J$5)=MONTH($A447)+3,$I447*$E447,0)))))</f>
        <v/>
      </c>
      <c r="K447" s="178" t="str">
        <f t="shared" si="98"/>
        <v/>
      </c>
      <c r="L447" s="178" t="str">
        <f t="shared" si="98"/>
        <v/>
      </c>
      <c r="M447" s="178" t="str">
        <f t="shared" si="98"/>
        <v/>
      </c>
      <c r="N447" s="178" t="str">
        <f t="shared" si="98"/>
        <v/>
      </c>
      <c r="O447" s="178" t="str">
        <f t="shared" si="98"/>
        <v/>
      </c>
      <c r="P447" s="178" t="str">
        <f t="shared" si="98"/>
        <v/>
      </c>
      <c r="Q447" s="178" t="str">
        <f t="shared" si="98"/>
        <v/>
      </c>
      <c r="R447" s="178" t="str">
        <f t="shared" si="98"/>
        <v/>
      </c>
      <c r="S447" s="178" t="str">
        <f t="shared" si="98"/>
        <v/>
      </c>
      <c r="T447" s="178" t="str">
        <f t="shared" si="98"/>
        <v/>
      </c>
      <c r="U447" s="178" t="str">
        <f t="shared" si="98"/>
        <v/>
      </c>
      <c r="V447" s="177" t="str">
        <f t="shared" ref="V447:V485" si="99">IF($E447="","",IF(MONTH($A447)=MONTH(U$5),$G447*$E447,IF(MONTH($A447)=MONTH(T$5),$H447*$E447,IF(MONTH($A447)=S$5,$I447*$E447,0))))</f>
        <v/>
      </c>
      <c r="W447" s="178" t="str">
        <f t="shared" si="91"/>
        <v/>
      </c>
      <c r="X447" s="178" t="str">
        <f t="shared" si="92"/>
        <v/>
      </c>
      <c r="Y447" s="177">
        <f t="shared" si="95"/>
        <v>0</v>
      </c>
      <c r="Z447" s="178"/>
      <c r="AA447" s="178"/>
      <c r="AB447" s="178"/>
      <c r="AC447" s="179"/>
    </row>
    <row r="448" spans="1:29" hidden="1">
      <c r="A448" s="174">
        <f>'16- RC SERV'!A453</f>
        <v>46057</v>
      </c>
      <c r="B448" s="175"/>
      <c r="C448" s="176"/>
      <c r="D448" s="176"/>
      <c r="E448" s="25" t="str">
        <f>IF(A448="","",IF('16- RC SERV'!E413="TODO MÊS",E408,""))</f>
        <v/>
      </c>
      <c r="F448" s="170">
        <f t="shared" si="97"/>
        <v>1</v>
      </c>
      <c r="G448" s="170">
        <f t="shared" si="97"/>
        <v>0</v>
      </c>
      <c r="H448" s="170">
        <f t="shared" si="97"/>
        <v>0</v>
      </c>
      <c r="I448" s="170">
        <f t="shared" si="97"/>
        <v>0</v>
      </c>
      <c r="J448" s="177" t="str">
        <f t="shared" si="98"/>
        <v/>
      </c>
      <c r="K448" s="178" t="str">
        <f t="shared" si="98"/>
        <v/>
      </c>
      <c r="L448" s="178" t="str">
        <f t="shared" si="98"/>
        <v/>
      </c>
      <c r="M448" s="178" t="str">
        <f t="shared" si="98"/>
        <v/>
      </c>
      <c r="N448" s="178" t="str">
        <f t="shared" si="98"/>
        <v/>
      </c>
      <c r="O448" s="178" t="str">
        <f t="shared" si="98"/>
        <v/>
      </c>
      <c r="P448" s="178" t="str">
        <f t="shared" si="98"/>
        <v/>
      </c>
      <c r="Q448" s="178" t="str">
        <f t="shared" si="98"/>
        <v/>
      </c>
      <c r="R448" s="178" t="str">
        <f t="shared" si="98"/>
        <v/>
      </c>
      <c r="S448" s="178" t="str">
        <f t="shared" si="98"/>
        <v/>
      </c>
      <c r="T448" s="178" t="str">
        <f t="shared" si="98"/>
        <v/>
      </c>
      <c r="U448" s="178" t="str">
        <f t="shared" si="98"/>
        <v/>
      </c>
      <c r="V448" s="177" t="str">
        <f t="shared" si="99"/>
        <v/>
      </c>
      <c r="W448" s="178" t="str">
        <f t="shared" si="91"/>
        <v/>
      </c>
      <c r="X448" s="178" t="str">
        <f t="shared" si="92"/>
        <v/>
      </c>
      <c r="Y448" s="177">
        <f t="shared" si="95"/>
        <v>0</v>
      </c>
      <c r="Z448" s="178"/>
      <c r="AA448" s="178"/>
      <c r="AB448" s="178"/>
      <c r="AC448" s="179"/>
    </row>
    <row r="449" spans="1:29" hidden="1">
      <c r="A449" s="174">
        <f>'16- RC SERV'!A454</f>
        <v>46085</v>
      </c>
      <c r="B449" s="175"/>
      <c r="C449" s="176"/>
      <c r="D449" s="176"/>
      <c r="E449" s="25" t="str">
        <f>IF(A449="","",IF('16- RC SERV'!E414="TODO MÊS",E409,""))</f>
        <v/>
      </c>
      <c r="F449" s="170">
        <f t="shared" si="97"/>
        <v>1</v>
      </c>
      <c r="G449" s="170">
        <f t="shared" si="97"/>
        <v>0</v>
      </c>
      <c r="H449" s="170">
        <f t="shared" si="97"/>
        <v>0</v>
      </c>
      <c r="I449" s="170">
        <f t="shared" si="97"/>
        <v>0</v>
      </c>
      <c r="J449" s="177" t="str">
        <f t="shared" si="98"/>
        <v/>
      </c>
      <c r="K449" s="178" t="str">
        <f t="shared" si="98"/>
        <v/>
      </c>
      <c r="L449" s="178" t="str">
        <f t="shared" si="98"/>
        <v/>
      </c>
      <c r="M449" s="178" t="str">
        <f t="shared" si="98"/>
        <v/>
      </c>
      <c r="N449" s="178" t="str">
        <f t="shared" si="98"/>
        <v/>
      </c>
      <c r="O449" s="178" t="str">
        <f t="shared" si="98"/>
        <v/>
      </c>
      <c r="P449" s="178" t="str">
        <f t="shared" si="98"/>
        <v/>
      </c>
      <c r="Q449" s="178" t="str">
        <f t="shared" si="98"/>
        <v/>
      </c>
      <c r="R449" s="178" t="str">
        <f t="shared" si="98"/>
        <v/>
      </c>
      <c r="S449" s="178" t="str">
        <f t="shared" si="98"/>
        <v/>
      </c>
      <c r="T449" s="178" t="str">
        <f t="shared" si="98"/>
        <v/>
      </c>
      <c r="U449" s="178" t="str">
        <f t="shared" si="98"/>
        <v/>
      </c>
      <c r="V449" s="177" t="str">
        <f t="shared" si="99"/>
        <v/>
      </c>
      <c r="W449" s="178" t="str">
        <f t="shared" si="91"/>
        <v/>
      </c>
      <c r="X449" s="178" t="str">
        <f t="shared" si="92"/>
        <v/>
      </c>
      <c r="Y449" s="177">
        <f t="shared" si="95"/>
        <v>0</v>
      </c>
      <c r="Z449" s="178"/>
      <c r="AA449" s="178"/>
      <c r="AB449" s="178"/>
      <c r="AC449" s="179"/>
    </row>
    <row r="450" spans="1:29" hidden="1">
      <c r="A450" s="174">
        <f>'16- RC SERV'!A455</f>
        <v>46117</v>
      </c>
      <c r="B450" s="175"/>
      <c r="C450" s="176"/>
      <c r="D450" s="176"/>
      <c r="E450" s="25" t="str">
        <f>IF(A450="","",IF('16- RC SERV'!E415="TODO MÊS",E410,""))</f>
        <v/>
      </c>
      <c r="F450" s="170">
        <f t="shared" si="97"/>
        <v>1</v>
      </c>
      <c r="G450" s="170">
        <f t="shared" si="97"/>
        <v>0</v>
      </c>
      <c r="H450" s="170">
        <f t="shared" si="97"/>
        <v>0</v>
      </c>
      <c r="I450" s="170">
        <f t="shared" si="97"/>
        <v>0</v>
      </c>
      <c r="J450" s="177" t="str">
        <f t="shared" si="98"/>
        <v/>
      </c>
      <c r="K450" s="178" t="str">
        <f t="shared" si="98"/>
        <v/>
      </c>
      <c r="L450" s="178" t="str">
        <f t="shared" si="98"/>
        <v/>
      </c>
      <c r="M450" s="178" t="str">
        <f t="shared" si="98"/>
        <v/>
      </c>
      <c r="N450" s="178" t="str">
        <f t="shared" si="98"/>
        <v/>
      </c>
      <c r="O450" s="178" t="str">
        <f t="shared" si="98"/>
        <v/>
      </c>
      <c r="P450" s="178" t="str">
        <f t="shared" si="98"/>
        <v/>
      </c>
      <c r="Q450" s="178" t="str">
        <f t="shared" si="98"/>
        <v/>
      </c>
      <c r="R450" s="178" t="str">
        <f t="shared" si="98"/>
        <v/>
      </c>
      <c r="S450" s="178" t="str">
        <f t="shared" si="98"/>
        <v/>
      </c>
      <c r="T450" s="178" t="str">
        <f t="shared" si="98"/>
        <v/>
      </c>
      <c r="U450" s="178" t="str">
        <f t="shared" si="98"/>
        <v/>
      </c>
      <c r="V450" s="177" t="str">
        <f t="shared" si="99"/>
        <v/>
      </c>
      <c r="W450" s="178" t="str">
        <f>IF($E450="","",IF(MONTH($A450)=MONTH(V$5),$G450*$E450,IF(MONTH($A450)=MONTH(U$5),$H450*$E450,IF(MONTH($A450)=T$5,$I450*$E450,0))))</f>
        <v/>
      </c>
      <c r="X450" s="178" t="str">
        <f>IF($E450="","",IF(MONTH($A450)=MONTH(W$5),$G450*$E450,IF(MONTH($A450)=MONTH(V$5),$H450*$E450,IF(MONTH($A450)=U$5,$I450*$E450,0))))</f>
        <v/>
      </c>
      <c r="Y450" s="177">
        <f t="shared" si="95"/>
        <v>0</v>
      </c>
      <c r="Z450" s="178"/>
      <c r="AA450" s="178"/>
      <c r="AB450" s="178"/>
      <c r="AC450" s="179"/>
    </row>
    <row r="451" spans="1:29" hidden="1">
      <c r="A451" s="174">
        <f>'16- RC SERV'!A456</f>
        <v>46147</v>
      </c>
      <c r="B451" s="175"/>
      <c r="C451" s="176"/>
      <c r="D451" s="176"/>
      <c r="E451" s="25" t="str">
        <f>IF(A451="","",IF('16- RC SERV'!E416="TODO MÊS",E411,""))</f>
        <v/>
      </c>
      <c r="F451" s="170">
        <f t="shared" si="97"/>
        <v>1</v>
      </c>
      <c r="G451" s="170">
        <f t="shared" si="97"/>
        <v>0</v>
      </c>
      <c r="H451" s="170">
        <f t="shared" si="97"/>
        <v>0</v>
      </c>
      <c r="I451" s="170">
        <f t="shared" si="97"/>
        <v>0</v>
      </c>
      <c r="J451" s="177" t="str">
        <f t="shared" si="98"/>
        <v/>
      </c>
      <c r="K451" s="178" t="str">
        <f t="shared" si="98"/>
        <v/>
      </c>
      <c r="L451" s="178" t="str">
        <f t="shared" si="98"/>
        <v/>
      </c>
      <c r="M451" s="178" t="str">
        <f t="shared" si="98"/>
        <v/>
      </c>
      <c r="N451" s="178" t="str">
        <f t="shared" si="98"/>
        <v/>
      </c>
      <c r="O451" s="178" t="str">
        <f t="shared" si="98"/>
        <v/>
      </c>
      <c r="P451" s="178" t="str">
        <f t="shared" si="98"/>
        <v/>
      </c>
      <c r="Q451" s="178" t="str">
        <f t="shared" si="98"/>
        <v/>
      </c>
      <c r="R451" s="178" t="str">
        <f t="shared" si="98"/>
        <v/>
      </c>
      <c r="S451" s="178" t="str">
        <f t="shared" si="98"/>
        <v/>
      </c>
      <c r="T451" s="178" t="str">
        <f t="shared" si="98"/>
        <v/>
      </c>
      <c r="U451" s="178" t="str">
        <f t="shared" si="98"/>
        <v/>
      </c>
      <c r="V451" s="177" t="str">
        <f t="shared" si="99"/>
        <v/>
      </c>
      <c r="W451" s="178" t="str">
        <f t="shared" ref="W451:W485" si="100">IF($E451="","",IF(MONTH($A451)=MONTH(V$5),$G451*$E451,IF(MONTH($A451)=MONTH(U$5),$H451*$E451,IF(MONTH($A451)=T$5,$I451*$E451,0))))</f>
        <v/>
      </c>
      <c r="X451" s="178" t="str">
        <f t="shared" ref="X451:X485" si="101">IF($E451="","",IF(MONTH($A451)=MONTH(W$5),$G451*$E451,IF(MONTH($A451)=MONTH(V$5),$H451*$E451,IF(MONTH($A451)=U$5,$I451*$E451,0))))</f>
        <v/>
      </c>
      <c r="Y451" s="177">
        <f t="shared" si="95"/>
        <v>0</v>
      </c>
      <c r="Z451" s="178"/>
      <c r="AA451" s="178"/>
      <c r="AB451" s="178"/>
      <c r="AC451" s="179"/>
    </row>
    <row r="452" spans="1:29" hidden="1">
      <c r="A452" s="174">
        <f>'16- RC SERV'!A457</f>
        <v>46179</v>
      </c>
      <c r="B452" s="175"/>
      <c r="C452" s="176"/>
      <c r="D452" s="176"/>
      <c r="E452" s="25" t="str">
        <f>IF(A452="","",IF('16- RC SERV'!E417="TODO MÊS",E412,""))</f>
        <v/>
      </c>
      <c r="F452" s="170">
        <f t="shared" si="97"/>
        <v>1</v>
      </c>
      <c r="G452" s="170">
        <f t="shared" si="97"/>
        <v>0</v>
      </c>
      <c r="H452" s="170">
        <f t="shared" si="97"/>
        <v>0</v>
      </c>
      <c r="I452" s="170">
        <f t="shared" si="97"/>
        <v>0</v>
      </c>
      <c r="J452" s="177" t="str">
        <f t="shared" si="98"/>
        <v/>
      </c>
      <c r="K452" s="178" t="str">
        <f t="shared" si="98"/>
        <v/>
      </c>
      <c r="L452" s="178" t="str">
        <f t="shared" si="98"/>
        <v/>
      </c>
      <c r="M452" s="178" t="str">
        <f t="shared" si="98"/>
        <v/>
      </c>
      <c r="N452" s="178" t="str">
        <f t="shared" si="98"/>
        <v/>
      </c>
      <c r="O452" s="178" t="str">
        <f t="shared" si="98"/>
        <v/>
      </c>
      <c r="P452" s="178" t="str">
        <f t="shared" si="98"/>
        <v/>
      </c>
      <c r="Q452" s="178" t="str">
        <f t="shared" si="98"/>
        <v/>
      </c>
      <c r="R452" s="178" t="str">
        <f t="shared" si="98"/>
        <v/>
      </c>
      <c r="S452" s="178" t="str">
        <f t="shared" si="98"/>
        <v/>
      </c>
      <c r="T452" s="178" t="str">
        <f t="shared" si="98"/>
        <v/>
      </c>
      <c r="U452" s="178" t="str">
        <f t="shared" si="98"/>
        <v/>
      </c>
      <c r="V452" s="177" t="str">
        <f t="shared" si="99"/>
        <v/>
      </c>
      <c r="W452" s="178" t="str">
        <f t="shared" si="100"/>
        <v/>
      </c>
      <c r="X452" s="178" t="str">
        <f t="shared" si="101"/>
        <v/>
      </c>
      <c r="Y452" s="177">
        <f t="shared" si="95"/>
        <v>0</v>
      </c>
      <c r="Z452" s="178"/>
      <c r="AA452" s="178"/>
      <c r="AB452" s="178"/>
      <c r="AC452" s="179"/>
    </row>
    <row r="453" spans="1:29" hidden="1">
      <c r="A453" s="174">
        <f>'16- RC SERV'!A458</f>
        <v>46209</v>
      </c>
      <c r="B453" s="175"/>
      <c r="C453" s="176"/>
      <c r="D453" s="176"/>
      <c r="E453" s="25" t="str">
        <f>IF(A453="","",IF('16- RC SERV'!E418="TODO MÊS",E413,""))</f>
        <v/>
      </c>
      <c r="F453" s="170">
        <f t="shared" si="97"/>
        <v>1</v>
      </c>
      <c r="G453" s="170">
        <f t="shared" si="97"/>
        <v>0</v>
      </c>
      <c r="H453" s="170">
        <f t="shared" si="97"/>
        <v>0</v>
      </c>
      <c r="I453" s="170">
        <f t="shared" si="97"/>
        <v>0</v>
      </c>
      <c r="J453" s="177" t="str">
        <f t="shared" si="98"/>
        <v/>
      </c>
      <c r="K453" s="178" t="str">
        <f t="shared" si="98"/>
        <v/>
      </c>
      <c r="L453" s="178" t="str">
        <f t="shared" si="98"/>
        <v/>
      </c>
      <c r="M453" s="178" t="str">
        <f t="shared" si="98"/>
        <v/>
      </c>
      <c r="N453" s="178" t="str">
        <f t="shared" si="98"/>
        <v/>
      </c>
      <c r="O453" s="178" t="str">
        <f t="shared" si="98"/>
        <v/>
      </c>
      <c r="P453" s="178" t="str">
        <f t="shared" si="98"/>
        <v/>
      </c>
      <c r="Q453" s="178" t="str">
        <f t="shared" si="98"/>
        <v/>
      </c>
      <c r="R453" s="178" t="str">
        <f t="shared" si="98"/>
        <v/>
      </c>
      <c r="S453" s="178" t="str">
        <f t="shared" si="98"/>
        <v/>
      </c>
      <c r="T453" s="178" t="str">
        <f t="shared" si="98"/>
        <v/>
      </c>
      <c r="U453" s="178" t="str">
        <f t="shared" si="98"/>
        <v/>
      </c>
      <c r="V453" s="177" t="str">
        <f t="shared" si="99"/>
        <v/>
      </c>
      <c r="W453" s="178" t="str">
        <f t="shared" si="100"/>
        <v/>
      </c>
      <c r="X453" s="178" t="str">
        <f t="shared" si="101"/>
        <v/>
      </c>
      <c r="Y453" s="177">
        <f t="shared" si="95"/>
        <v>0</v>
      </c>
      <c r="Z453" s="178"/>
      <c r="AA453" s="178"/>
      <c r="AB453" s="178"/>
      <c r="AC453" s="179"/>
    </row>
    <row r="454" spans="1:29" hidden="1">
      <c r="A454" s="174">
        <f>'16- RC SERV'!A459</f>
        <v>46209</v>
      </c>
      <c r="B454" s="175"/>
      <c r="C454" s="176"/>
      <c r="D454" s="176"/>
      <c r="E454" s="25" t="str">
        <f>IF(A454="","",IF('16- RC SERV'!E419="TODO MÊS",E414,""))</f>
        <v/>
      </c>
      <c r="F454" s="170">
        <f t="shared" si="97"/>
        <v>1</v>
      </c>
      <c r="G454" s="170">
        <f t="shared" si="97"/>
        <v>0</v>
      </c>
      <c r="H454" s="170">
        <f t="shared" si="97"/>
        <v>0</v>
      </c>
      <c r="I454" s="170">
        <f t="shared" si="97"/>
        <v>0</v>
      </c>
      <c r="J454" s="177" t="str">
        <f t="shared" si="98"/>
        <v/>
      </c>
      <c r="K454" s="178" t="str">
        <f t="shared" si="98"/>
        <v/>
      </c>
      <c r="L454" s="178" t="str">
        <f t="shared" si="98"/>
        <v/>
      </c>
      <c r="M454" s="178" t="str">
        <f t="shared" si="98"/>
        <v/>
      </c>
      <c r="N454" s="178" t="str">
        <f t="shared" si="98"/>
        <v/>
      </c>
      <c r="O454" s="178" t="str">
        <f t="shared" si="98"/>
        <v/>
      </c>
      <c r="P454" s="178" t="str">
        <f t="shared" si="98"/>
        <v/>
      </c>
      <c r="Q454" s="178" t="str">
        <f t="shared" si="98"/>
        <v/>
      </c>
      <c r="R454" s="178" t="str">
        <f t="shared" si="98"/>
        <v/>
      </c>
      <c r="S454" s="178" t="str">
        <f t="shared" si="98"/>
        <v/>
      </c>
      <c r="T454" s="178" t="str">
        <f t="shared" si="98"/>
        <v/>
      </c>
      <c r="U454" s="178" t="str">
        <f t="shared" si="98"/>
        <v/>
      </c>
      <c r="V454" s="177" t="str">
        <f t="shared" si="99"/>
        <v/>
      </c>
      <c r="W454" s="178" t="str">
        <f t="shared" si="100"/>
        <v/>
      </c>
      <c r="X454" s="178" t="str">
        <f t="shared" si="101"/>
        <v/>
      </c>
      <c r="Y454" s="177">
        <f t="shared" si="95"/>
        <v>0</v>
      </c>
      <c r="Z454" s="178"/>
      <c r="AA454" s="178"/>
      <c r="AB454" s="178"/>
      <c r="AC454" s="179"/>
    </row>
    <row r="455" spans="1:29" hidden="1">
      <c r="A455" s="174">
        <f>'16- RC SERV'!A460</f>
        <v>46241</v>
      </c>
      <c r="B455" s="175"/>
      <c r="C455" s="176"/>
      <c r="D455" s="176"/>
      <c r="E455" s="25" t="str">
        <f>IF(A455="","",IF('16- RC SERV'!E420="TODO MÊS",E415,""))</f>
        <v/>
      </c>
      <c r="F455" s="170">
        <f t="shared" si="97"/>
        <v>1</v>
      </c>
      <c r="G455" s="170">
        <f t="shared" si="97"/>
        <v>0</v>
      </c>
      <c r="H455" s="170">
        <f t="shared" si="97"/>
        <v>0</v>
      </c>
      <c r="I455" s="170">
        <f t="shared" si="97"/>
        <v>0</v>
      </c>
      <c r="J455" s="177" t="str">
        <f t="shared" si="98"/>
        <v/>
      </c>
      <c r="K455" s="178" t="str">
        <f t="shared" si="98"/>
        <v/>
      </c>
      <c r="L455" s="178" t="str">
        <f t="shared" si="98"/>
        <v/>
      </c>
      <c r="M455" s="178" t="str">
        <f t="shared" si="98"/>
        <v/>
      </c>
      <c r="N455" s="178" t="str">
        <f t="shared" si="98"/>
        <v/>
      </c>
      <c r="O455" s="178" t="str">
        <f t="shared" si="98"/>
        <v/>
      </c>
      <c r="P455" s="178" t="str">
        <f t="shared" si="98"/>
        <v/>
      </c>
      <c r="Q455" s="178" t="str">
        <f t="shared" si="98"/>
        <v/>
      </c>
      <c r="R455" s="178" t="str">
        <f t="shared" si="98"/>
        <v/>
      </c>
      <c r="S455" s="178" t="str">
        <f t="shared" si="98"/>
        <v/>
      </c>
      <c r="T455" s="178" t="str">
        <f t="shared" si="98"/>
        <v/>
      </c>
      <c r="U455" s="178" t="str">
        <f t="shared" si="98"/>
        <v/>
      </c>
      <c r="V455" s="177" t="str">
        <f t="shared" si="99"/>
        <v/>
      </c>
      <c r="W455" s="178" t="str">
        <f t="shared" si="100"/>
        <v/>
      </c>
      <c r="X455" s="178" t="str">
        <f t="shared" si="101"/>
        <v/>
      </c>
      <c r="Y455" s="177">
        <f t="shared" si="95"/>
        <v>0</v>
      </c>
      <c r="Z455" s="178"/>
      <c r="AA455" s="178"/>
      <c r="AB455" s="178"/>
      <c r="AC455" s="179"/>
    </row>
    <row r="456" spans="1:29" hidden="1">
      <c r="A456" s="174">
        <f>'16- RC SERV'!A461</f>
        <v>46272</v>
      </c>
      <c r="B456" s="175"/>
      <c r="C456" s="176"/>
      <c r="D456" s="176"/>
      <c r="E456" s="25" t="str">
        <f>IF(A456="","",IF('16- RC SERV'!E421="TODO MÊS",E416,""))</f>
        <v/>
      </c>
      <c r="F456" s="170">
        <f t="shared" si="97"/>
        <v>1</v>
      </c>
      <c r="G456" s="170">
        <f t="shared" si="97"/>
        <v>0</v>
      </c>
      <c r="H456" s="170">
        <f t="shared" si="97"/>
        <v>0</v>
      </c>
      <c r="I456" s="170">
        <f t="shared" si="97"/>
        <v>0</v>
      </c>
      <c r="J456" s="177" t="str">
        <f t="shared" si="98"/>
        <v/>
      </c>
      <c r="K456" s="178" t="str">
        <f t="shared" si="98"/>
        <v/>
      </c>
      <c r="L456" s="178" t="str">
        <f t="shared" si="98"/>
        <v/>
      </c>
      <c r="M456" s="178" t="str">
        <f t="shared" si="98"/>
        <v/>
      </c>
      <c r="N456" s="178" t="str">
        <f t="shared" si="98"/>
        <v/>
      </c>
      <c r="O456" s="178" t="str">
        <f t="shared" si="98"/>
        <v/>
      </c>
      <c r="P456" s="178" t="str">
        <f t="shared" si="98"/>
        <v/>
      </c>
      <c r="Q456" s="178" t="str">
        <f t="shared" si="98"/>
        <v/>
      </c>
      <c r="R456" s="178" t="str">
        <f t="shared" si="98"/>
        <v/>
      </c>
      <c r="S456" s="178" t="str">
        <f t="shared" si="98"/>
        <v/>
      </c>
      <c r="T456" s="178" t="str">
        <f t="shared" si="98"/>
        <v/>
      </c>
      <c r="U456" s="178" t="str">
        <f t="shared" si="98"/>
        <v/>
      </c>
      <c r="V456" s="177" t="str">
        <f t="shared" si="99"/>
        <v/>
      </c>
      <c r="W456" s="178" t="str">
        <f t="shared" si="100"/>
        <v/>
      </c>
      <c r="X456" s="178" t="str">
        <f t="shared" si="101"/>
        <v/>
      </c>
      <c r="Y456" s="177">
        <f t="shared" si="95"/>
        <v>0</v>
      </c>
      <c r="Z456" s="178"/>
      <c r="AA456" s="178"/>
      <c r="AB456" s="178"/>
      <c r="AC456" s="179"/>
    </row>
    <row r="457" spans="1:29" hidden="1">
      <c r="A457" s="174">
        <f>'16- RC SERV'!A462</f>
        <v>46334</v>
      </c>
      <c r="B457" s="175"/>
      <c r="C457" s="176"/>
      <c r="D457" s="176"/>
      <c r="E457" s="25" t="str">
        <f>IF(A457="","",IF('16- RC SERV'!E422="TODO MÊS",E417,""))</f>
        <v/>
      </c>
      <c r="F457" s="170">
        <f t="shared" si="97"/>
        <v>1</v>
      </c>
      <c r="G457" s="170">
        <f t="shared" si="97"/>
        <v>0</v>
      </c>
      <c r="H457" s="170">
        <f t="shared" si="97"/>
        <v>0</v>
      </c>
      <c r="I457" s="170">
        <f t="shared" si="97"/>
        <v>0</v>
      </c>
      <c r="J457" s="177" t="str">
        <f t="shared" si="98"/>
        <v/>
      </c>
      <c r="K457" s="178" t="str">
        <f t="shared" si="98"/>
        <v/>
      </c>
      <c r="L457" s="178" t="str">
        <f t="shared" si="98"/>
        <v/>
      </c>
      <c r="M457" s="178" t="str">
        <f t="shared" si="98"/>
        <v/>
      </c>
      <c r="N457" s="178" t="str">
        <f t="shared" si="98"/>
        <v/>
      </c>
      <c r="O457" s="178" t="str">
        <f t="shared" si="98"/>
        <v/>
      </c>
      <c r="P457" s="178" t="str">
        <f t="shared" si="98"/>
        <v/>
      </c>
      <c r="Q457" s="178" t="str">
        <f t="shared" si="98"/>
        <v/>
      </c>
      <c r="R457" s="178" t="str">
        <f t="shared" si="98"/>
        <v/>
      </c>
      <c r="S457" s="178" t="str">
        <f t="shared" si="98"/>
        <v/>
      </c>
      <c r="T457" s="178" t="str">
        <f t="shared" si="98"/>
        <v/>
      </c>
      <c r="U457" s="178" t="str">
        <f t="shared" si="98"/>
        <v/>
      </c>
      <c r="V457" s="177" t="str">
        <f t="shared" si="99"/>
        <v/>
      </c>
      <c r="W457" s="178" t="str">
        <f t="shared" si="100"/>
        <v/>
      </c>
      <c r="X457" s="178" t="str">
        <f t="shared" si="101"/>
        <v/>
      </c>
      <c r="Y457" s="177">
        <f t="shared" si="95"/>
        <v>0</v>
      </c>
      <c r="Z457" s="178"/>
      <c r="AA457" s="178"/>
      <c r="AB457" s="178"/>
      <c r="AC457" s="179"/>
    </row>
    <row r="458" spans="1:29" hidden="1">
      <c r="A458" s="174" t="str">
        <f>'16- RC SERV'!A463</f>
        <v/>
      </c>
      <c r="B458" s="175"/>
      <c r="C458" s="176"/>
      <c r="D458" s="176"/>
      <c r="E458" s="25" t="str">
        <f>IF(A458="","",IF('16- RC SERV'!E423="TODO MÊS",E418,""))</f>
        <v/>
      </c>
      <c r="F458" s="170">
        <f t="shared" si="97"/>
        <v>0</v>
      </c>
      <c r="G458" s="170">
        <f t="shared" si="97"/>
        <v>0</v>
      </c>
      <c r="H458" s="170">
        <f t="shared" si="97"/>
        <v>0</v>
      </c>
      <c r="I458" s="170">
        <f t="shared" si="97"/>
        <v>0</v>
      </c>
      <c r="J458" s="177" t="str">
        <f t="shared" si="98"/>
        <v/>
      </c>
      <c r="K458" s="178" t="str">
        <f t="shared" si="98"/>
        <v/>
      </c>
      <c r="L458" s="178" t="str">
        <f t="shared" si="98"/>
        <v/>
      </c>
      <c r="M458" s="178" t="str">
        <f t="shared" si="98"/>
        <v/>
      </c>
      <c r="N458" s="178" t="str">
        <f t="shared" si="98"/>
        <v/>
      </c>
      <c r="O458" s="178" t="str">
        <f t="shared" si="98"/>
        <v/>
      </c>
      <c r="P458" s="178" t="str">
        <f t="shared" si="98"/>
        <v/>
      </c>
      <c r="Q458" s="178" t="str">
        <f t="shared" si="98"/>
        <v/>
      </c>
      <c r="R458" s="178" t="str">
        <f t="shared" si="98"/>
        <v/>
      </c>
      <c r="S458" s="178" t="str">
        <f t="shared" si="98"/>
        <v/>
      </c>
      <c r="T458" s="178" t="str">
        <f t="shared" si="98"/>
        <v/>
      </c>
      <c r="U458" s="178" t="str">
        <f t="shared" si="98"/>
        <v/>
      </c>
      <c r="V458" s="177" t="str">
        <f t="shared" si="99"/>
        <v/>
      </c>
      <c r="W458" s="178" t="str">
        <f t="shared" si="100"/>
        <v/>
      </c>
      <c r="X458" s="178" t="str">
        <f t="shared" si="101"/>
        <v/>
      </c>
      <c r="Y458" s="177">
        <f t="shared" si="95"/>
        <v>0</v>
      </c>
      <c r="Z458" s="178"/>
      <c r="AA458" s="178"/>
      <c r="AB458" s="178"/>
      <c r="AC458" s="179"/>
    </row>
    <row r="459" spans="1:29" hidden="1">
      <c r="A459" s="174" t="str">
        <f>'16- RC SERV'!A464</f>
        <v/>
      </c>
      <c r="B459" s="175"/>
      <c r="C459" s="176"/>
      <c r="D459" s="176"/>
      <c r="E459" s="25" t="str">
        <f>IF(A459="","",IF('16- RC SERV'!E424="TODO MÊS",E419,""))</f>
        <v/>
      </c>
      <c r="F459" s="170">
        <f t="shared" si="97"/>
        <v>0</v>
      </c>
      <c r="G459" s="170">
        <f t="shared" si="97"/>
        <v>0</v>
      </c>
      <c r="H459" s="170">
        <f t="shared" si="97"/>
        <v>0</v>
      </c>
      <c r="I459" s="170">
        <f t="shared" si="97"/>
        <v>0</v>
      </c>
      <c r="J459" s="177" t="str">
        <f t="shared" si="98"/>
        <v/>
      </c>
      <c r="K459" s="178" t="str">
        <f t="shared" si="98"/>
        <v/>
      </c>
      <c r="L459" s="178" t="str">
        <f t="shared" si="98"/>
        <v/>
      </c>
      <c r="M459" s="178" t="str">
        <f t="shared" si="98"/>
        <v/>
      </c>
      <c r="N459" s="178" t="str">
        <f t="shared" si="98"/>
        <v/>
      </c>
      <c r="O459" s="178" t="str">
        <f t="shared" si="98"/>
        <v/>
      </c>
      <c r="P459" s="178" t="str">
        <f t="shared" si="98"/>
        <v/>
      </c>
      <c r="Q459" s="178" t="str">
        <f t="shared" si="98"/>
        <v/>
      </c>
      <c r="R459" s="178" t="str">
        <f t="shared" si="98"/>
        <v/>
      </c>
      <c r="S459" s="178" t="str">
        <f t="shared" si="98"/>
        <v/>
      </c>
      <c r="T459" s="178" t="str">
        <f t="shared" si="98"/>
        <v/>
      </c>
      <c r="U459" s="178" t="str">
        <f t="shared" si="98"/>
        <v/>
      </c>
      <c r="V459" s="177" t="str">
        <f t="shared" si="99"/>
        <v/>
      </c>
      <c r="W459" s="178" t="str">
        <f t="shared" si="100"/>
        <v/>
      </c>
      <c r="X459" s="178" t="str">
        <f t="shared" si="101"/>
        <v/>
      </c>
      <c r="Y459" s="177">
        <f t="shared" si="95"/>
        <v>0</v>
      </c>
      <c r="Z459" s="178"/>
      <c r="AA459" s="178"/>
      <c r="AB459" s="178"/>
      <c r="AC459" s="179"/>
    </row>
    <row r="460" spans="1:29" hidden="1">
      <c r="A460" s="174" t="str">
        <f>'16- RC SERV'!A465</f>
        <v/>
      </c>
      <c r="B460" s="175"/>
      <c r="C460" s="176"/>
      <c r="D460" s="176"/>
      <c r="E460" s="25" t="str">
        <f>IF(A460="","",IF('16- RC SERV'!E425="TODO MÊS",E420,""))</f>
        <v/>
      </c>
      <c r="F460" s="170">
        <f t="shared" si="97"/>
        <v>0</v>
      </c>
      <c r="G460" s="170">
        <f t="shared" si="97"/>
        <v>0</v>
      </c>
      <c r="H460" s="170">
        <f t="shared" si="97"/>
        <v>0</v>
      </c>
      <c r="I460" s="170">
        <f t="shared" si="97"/>
        <v>0</v>
      </c>
      <c r="J460" s="177" t="str">
        <f t="shared" si="98"/>
        <v/>
      </c>
      <c r="K460" s="178" t="str">
        <f t="shared" si="98"/>
        <v/>
      </c>
      <c r="L460" s="178" t="str">
        <f t="shared" si="98"/>
        <v/>
      </c>
      <c r="M460" s="178" t="str">
        <f t="shared" si="98"/>
        <v/>
      </c>
      <c r="N460" s="178" t="str">
        <f t="shared" si="98"/>
        <v/>
      </c>
      <c r="O460" s="178" t="str">
        <f t="shared" si="98"/>
        <v/>
      </c>
      <c r="P460" s="178" t="str">
        <f t="shared" si="98"/>
        <v/>
      </c>
      <c r="Q460" s="178" t="str">
        <f t="shared" si="98"/>
        <v/>
      </c>
      <c r="R460" s="178" t="str">
        <f t="shared" si="98"/>
        <v/>
      </c>
      <c r="S460" s="178" t="str">
        <f t="shared" si="98"/>
        <v/>
      </c>
      <c r="T460" s="178" t="str">
        <f t="shared" si="98"/>
        <v/>
      </c>
      <c r="U460" s="178" t="str">
        <f t="shared" si="98"/>
        <v/>
      </c>
      <c r="V460" s="177" t="str">
        <f t="shared" si="99"/>
        <v/>
      </c>
      <c r="W460" s="178" t="str">
        <f t="shared" si="100"/>
        <v/>
      </c>
      <c r="X460" s="178" t="str">
        <f t="shared" si="101"/>
        <v/>
      </c>
      <c r="Y460" s="177">
        <f t="shared" si="95"/>
        <v>0</v>
      </c>
      <c r="Z460" s="178"/>
      <c r="AA460" s="178"/>
      <c r="AB460" s="178"/>
      <c r="AC460" s="179"/>
    </row>
    <row r="461" spans="1:29" hidden="1">
      <c r="A461" s="174" t="str">
        <f>'16- RC SERV'!A466</f>
        <v/>
      </c>
      <c r="B461" s="175"/>
      <c r="C461" s="176"/>
      <c r="D461" s="176"/>
      <c r="E461" s="25" t="str">
        <f>IF(A461="","",IF('16- RC SERV'!E426="TODO MÊS",E421,""))</f>
        <v/>
      </c>
      <c r="F461" s="170">
        <f t="shared" si="97"/>
        <v>0</v>
      </c>
      <c r="G461" s="170">
        <f t="shared" si="97"/>
        <v>0</v>
      </c>
      <c r="H461" s="170">
        <f t="shared" si="97"/>
        <v>0</v>
      </c>
      <c r="I461" s="170">
        <f t="shared" si="97"/>
        <v>0</v>
      </c>
      <c r="J461" s="177" t="str">
        <f t="shared" si="98"/>
        <v/>
      </c>
      <c r="K461" s="178" t="str">
        <f t="shared" si="98"/>
        <v/>
      </c>
      <c r="L461" s="178" t="str">
        <f t="shared" si="98"/>
        <v/>
      </c>
      <c r="M461" s="178" t="str">
        <f t="shared" si="98"/>
        <v/>
      </c>
      <c r="N461" s="178" t="str">
        <f t="shared" si="98"/>
        <v/>
      </c>
      <c r="O461" s="178" t="str">
        <f t="shared" si="98"/>
        <v/>
      </c>
      <c r="P461" s="178" t="str">
        <f t="shared" si="98"/>
        <v/>
      </c>
      <c r="Q461" s="178" t="str">
        <f t="shared" si="98"/>
        <v/>
      </c>
      <c r="R461" s="178" t="str">
        <f t="shared" si="98"/>
        <v/>
      </c>
      <c r="S461" s="178" t="str">
        <f t="shared" si="98"/>
        <v/>
      </c>
      <c r="T461" s="178" t="str">
        <f t="shared" si="98"/>
        <v/>
      </c>
      <c r="U461" s="178" t="str">
        <f t="shared" si="98"/>
        <v/>
      </c>
      <c r="V461" s="177" t="str">
        <f t="shared" si="99"/>
        <v/>
      </c>
      <c r="W461" s="178" t="str">
        <f t="shared" si="100"/>
        <v/>
      </c>
      <c r="X461" s="178" t="str">
        <f t="shared" si="101"/>
        <v/>
      </c>
      <c r="Y461" s="177">
        <f t="shared" si="95"/>
        <v>0</v>
      </c>
      <c r="Z461" s="178"/>
      <c r="AA461" s="178"/>
      <c r="AB461" s="178"/>
      <c r="AC461" s="179"/>
    </row>
    <row r="462" spans="1:29" hidden="1">
      <c r="A462" s="174" t="str">
        <f>'16- RC SERV'!A467</f>
        <v/>
      </c>
      <c r="B462" s="175"/>
      <c r="C462" s="176"/>
      <c r="D462" s="176"/>
      <c r="E462" s="25" t="str">
        <f>IF(A462="","",IF('16- RC SERV'!E427="TODO MÊS",E422,""))</f>
        <v/>
      </c>
      <c r="F462" s="170">
        <f t="shared" si="97"/>
        <v>0</v>
      </c>
      <c r="G462" s="170">
        <f t="shared" si="97"/>
        <v>0</v>
      </c>
      <c r="H462" s="170">
        <f t="shared" si="97"/>
        <v>0</v>
      </c>
      <c r="I462" s="170">
        <f t="shared" si="97"/>
        <v>0</v>
      </c>
      <c r="J462" s="177" t="str">
        <f t="shared" si="98"/>
        <v/>
      </c>
      <c r="K462" s="178" t="str">
        <f t="shared" si="98"/>
        <v/>
      </c>
      <c r="L462" s="178" t="str">
        <f t="shared" si="98"/>
        <v/>
      </c>
      <c r="M462" s="178" t="str">
        <f t="shared" si="98"/>
        <v/>
      </c>
      <c r="N462" s="178" t="str">
        <f t="shared" si="98"/>
        <v/>
      </c>
      <c r="O462" s="178" t="str">
        <f t="shared" si="98"/>
        <v/>
      </c>
      <c r="P462" s="178" t="str">
        <f t="shared" si="98"/>
        <v/>
      </c>
      <c r="Q462" s="178" t="str">
        <f t="shared" si="98"/>
        <v/>
      </c>
      <c r="R462" s="178" t="str">
        <f t="shared" si="98"/>
        <v/>
      </c>
      <c r="S462" s="178" t="str">
        <f t="shared" si="98"/>
        <v/>
      </c>
      <c r="T462" s="178" t="str">
        <f t="shared" si="98"/>
        <v/>
      </c>
      <c r="U462" s="178" t="str">
        <f t="shared" si="98"/>
        <v/>
      </c>
      <c r="V462" s="177" t="str">
        <f t="shared" si="99"/>
        <v/>
      </c>
      <c r="W462" s="178" t="str">
        <f t="shared" si="100"/>
        <v/>
      </c>
      <c r="X462" s="178" t="str">
        <f t="shared" si="101"/>
        <v/>
      </c>
      <c r="Y462" s="177">
        <f t="shared" si="95"/>
        <v>0</v>
      </c>
      <c r="Z462" s="178"/>
      <c r="AA462" s="178"/>
      <c r="AB462" s="178"/>
      <c r="AC462" s="179"/>
    </row>
    <row r="463" spans="1:29" hidden="1">
      <c r="A463" s="174" t="str">
        <f>'16- RC SERV'!A468</f>
        <v/>
      </c>
      <c r="B463" s="175"/>
      <c r="C463" s="176"/>
      <c r="D463" s="176"/>
      <c r="E463" s="25" t="str">
        <f>IF(A463="","",IF('16- RC SERV'!E428="TODO MÊS",E423,""))</f>
        <v/>
      </c>
      <c r="F463" s="170">
        <f t="shared" si="97"/>
        <v>0</v>
      </c>
      <c r="G463" s="170">
        <f t="shared" si="97"/>
        <v>0</v>
      </c>
      <c r="H463" s="170">
        <f t="shared" si="97"/>
        <v>0</v>
      </c>
      <c r="I463" s="170">
        <f t="shared" si="97"/>
        <v>0</v>
      </c>
      <c r="J463" s="177" t="str">
        <f t="shared" ref="J463:U478" si="102">IF($E463="","",IF(MONTH(J$5)=MONTH($A463),$F463*$E463,IF(MONTH(J$5)=MONTH($A463)+1,$G463*$E463,IF(MONTH(J$5)=MONTH($A463)+2,$H463*$E463,IF(MONTH(J$5)=MONTH($A463)+3,$I463*$E463,0)))))</f>
        <v/>
      </c>
      <c r="K463" s="178" t="str">
        <f t="shared" si="102"/>
        <v/>
      </c>
      <c r="L463" s="178" t="str">
        <f t="shared" si="102"/>
        <v/>
      </c>
      <c r="M463" s="178" t="str">
        <f t="shared" si="102"/>
        <v/>
      </c>
      <c r="N463" s="178" t="str">
        <f t="shared" si="102"/>
        <v/>
      </c>
      <c r="O463" s="178" t="str">
        <f t="shared" si="102"/>
        <v/>
      </c>
      <c r="P463" s="178" t="str">
        <f t="shared" si="102"/>
        <v/>
      </c>
      <c r="Q463" s="178" t="str">
        <f t="shared" si="102"/>
        <v/>
      </c>
      <c r="R463" s="178" t="str">
        <f t="shared" si="102"/>
        <v/>
      </c>
      <c r="S463" s="178" t="str">
        <f t="shared" si="102"/>
        <v/>
      </c>
      <c r="T463" s="178" t="str">
        <f t="shared" si="102"/>
        <v/>
      </c>
      <c r="U463" s="178" t="str">
        <f t="shared" si="102"/>
        <v/>
      </c>
      <c r="V463" s="177" t="str">
        <f t="shared" si="99"/>
        <v/>
      </c>
      <c r="W463" s="178" t="str">
        <f t="shared" si="100"/>
        <v/>
      </c>
      <c r="X463" s="178" t="str">
        <f t="shared" si="101"/>
        <v/>
      </c>
      <c r="Y463" s="177">
        <f t="shared" si="95"/>
        <v>0</v>
      </c>
      <c r="Z463" s="178"/>
      <c r="AA463" s="178"/>
      <c r="AB463" s="178"/>
      <c r="AC463" s="179"/>
    </row>
    <row r="464" spans="1:29" hidden="1">
      <c r="A464" s="174" t="str">
        <f>'16- RC SERV'!A469</f>
        <v/>
      </c>
      <c r="B464" s="175"/>
      <c r="C464" s="176"/>
      <c r="D464" s="176"/>
      <c r="E464" s="25" t="str">
        <f>IF(A464="","",IF('16- RC SERV'!E429="TODO MÊS",E424,""))</f>
        <v/>
      </c>
      <c r="F464" s="170">
        <f t="shared" si="97"/>
        <v>0</v>
      </c>
      <c r="G464" s="170">
        <f t="shared" si="97"/>
        <v>0</v>
      </c>
      <c r="H464" s="170">
        <f t="shared" si="97"/>
        <v>0</v>
      </c>
      <c r="I464" s="170">
        <f t="shared" si="97"/>
        <v>0</v>
      </c>
      <c r="J464" s="177" t="str">
        <f t="shared" si="102"/>
        <v/>
      </c>
      <c r="K464" s="178" t="str">
        <f t="shared" si="102"/>
        <v/>
      </c>
      <c r="L464" s="178" t="str">
        <f t="shared" si="102"/>
        <v/>
      </c>
      <c r="M464" s="178" t="str">
        <f t="shared" si="102"/>
        <v/>
      </c>
      <c r="N464" s="178" t="str">
        <f t="shared" si="102"/>
        <v/>
      </c>
      <c r="O464" s="178" t="str">
        <f t="shared" si="102"/>
        <v/>
      </c>
      <c r="P464" s="178" t="str">
        <f t="shared" si="102"/>
        <v/>
      </c>
      <c r="Q464" s="178" t="str">
        <f t="shared" si="102"/>
        <v/>
      </c>
      <c r="R464" s="178" t="str">
        <f t="shared" si="102"/>
        <v/>
      </c>
      <c r="S464" s="178" t="str">
        <f t="shared" si="102"/>
        <v/>
      </c>
      <c r="T464" s="178" t="str">
        <f t="shared" si="102"/>
        <v/>
      </c>
      <c r="U464" s="178" t="str">
        <f t="shared" si="102"/>
        <v/>
      </c>
      <c r="V464" s="177" t="str">
        <f t="shared" si="99"/>
        <v/>
      </c>
      <c r="W464" s="178" t="str">
        <f t="shared" si="100"/>
        <v/>
      </c>
      <c r="X464" s="178" t="str">
        <f t="shared" si="101"/>
        <v/>
      </c>
      <c r="Y464" s="177">
        <f t="shared" si="95"/>
        <v>0</v>
      </c>
      <c r="Z464" s="178"/>
      <c r="AA464" s="178"/>
      <c r="AB464" s="178"/>
      <c r="AC464" s="179"/>
    </row>
    <row r="465" spans="1:29" hidden="1">
      <c r="A465" s="174" t="str">
        <f>'16- RC SERV'!A470</f>
        <v/>
      </c>
      <c r="B465" s="175"/>
      <c r="C465" s="176"/>
      <c r="D465" s="176"/>
      <c r="E465" s="25" t="str">
        <f>IF(A465="","",IF('16- RC SERV'!E430="TODO MÊS",E425,""))</f>
        <v/>
      </c>
      <c r="F465" s="170">
        <f t="shared" si="97"/>
        <v>0</v>
      </c>
      <c r="G465" s="170">
        <f t="shared" si="97"/>
        <v>0</v>
      </c>
      <c r="H465" s="170">
        <f t="shared" si="97"/>
        <v>0</v>
      </c>
      <c r="I465" s="170">
        <f t="shared" si="97"/>
        <v>0</v>
      </c>
      <c r="J465" s="177" t="str">
        <f t="shared" si="102"/>
        <v/>
      </c>
      <c r="K465" s="178" t="str">
        <f t="shared" si="102"/>
        <v/>
      </c>
      <c r="L465" s="178" t="str">
        <f t="shared" si="102"/>
        <v/>
      </c>
      <c r="M465" s="178" t="str">
        <f t="shared" si="102"/>
        <v/>
      </c>
      <c r="N465" s="178" t="str">
        <f t="shared" si="102"/>
        <v/>
      </c>
      <c r="O465" s="178" t="str">
        <f t="shared" si="102"/>
        <v/>
      </c>
      <c r="P465" s="178" t="str">
        <f t="shared" si="102"/>
        <v/>
      </c>
      <c r="Q465" s="178" t="str">
        <f t="shared" si="102"/>
        <v/>
      </c>
      <c r="R465" s="178" t="str">
        <f t="shared" si="102"/>
        <v/>
      </c>
      <c r="S465" s="178" t="str">
        <f t="shared" si="102"/>
        <v/>
      </c>
      <c r="T465" s="178" t="str">
        <f t="shared" si="102"/>
        <v/>
      </c>
      <c r="U465" s="178" t="str">
        <f t="shared" si="102"/>
        <v/>
      </c>
      <c r="V465" s="177" t="str">
        <f t="shared" si="99"/>
        <v/>
      </c>
      <c r="W465" s="178" t="str">
        <f t="shared" si="100"/>
        <v/>
      </c>
      <c r="X465" s="178" t="str">
        <f t="shared" si="101"/>
        <v/>
      </c>
      <c r="Y465" s="177">
        <f t="shared" si="95"/>
        <v>0</v>
      </c>
      <c r="Z465" s="178"/>
      <c r="AA465" s="178"/>
      <c r="AB465" s="178"/>
      <c r="AC465" s="179"/>
    </row>
    <row r="466" spans="1:29" hidden="1">
      <c r="A466" s="174" t="str">
        <f>'16- RC SERV'!A471</f>
        <v/>
      </c>
      <c r="B466" s="175"/>
      <c r="C466" s="176"/>
      <c r="D466" s="176"/>
      <c r="E466" s="25" t="str">
        <f>IF(A466="","",IF('16- RC SERV'!E431="TODO MÊS",E426,""))</f>
        <v/>
      </c>
      <c r="F466" s="170">
        <f t="shared" ref="F466:I483" si="103">F426</f>
        <v>0</v>
      </c>
      <c r="G466" s="170">
        <f t="shared" si="103"/>
        <v>0</v>
      </c>
      <c r="H466" s="170">
        <f t="shared" si="103"/>
        <v>0</v>
      </c>
      <c r="I466" s="170">
        <f t="shared" si="103"/>
        <v>0</v>
      </c>
      <c r="J466" s="177" t="str">
        <f t="shared" si="102"/>
        <v/>
      </c>
      <c r="K466" s="178" t="str">
        <f t="shared" si="102"/>
        <v/>
      </c>
      <c r="L466" s="178" t="str">
        <f t="shared" si="102"/>
        <v/>
      </c>
      <c r="M466" s="178" t="str">
        <f t="shared" si="102"/>
        <v/>
      </c>
      <c r="N466" s="178" t="str">
        <f t="shared" si="102"/>
        <v/>
      </c>
      <c r="O466" s="178" t="str">
        <f t="shared" si="102"/>
        <v/>
      </c>
      <c r="P466" s="178" t="str">
        <f t="shared" si="102"/>
        <v/>
      </c>
      <c r="Q466" s="178" t="str">
        <f t="shared" si="102"/>
        <v/>
      </c>
      <c r="R466" s="178" t="str">
        <f t="shared" si="102"/>
        <v/>
      </c>
      <c r="S466" s="178" t="str">
        <f t="shared" si="102"/>
        <v/>
      </c>
      <c r="T466" s="178" t="str">
        <f t="shared" si="102"/>
        <v/>
      </c>
      <c r="U466" s="178" t="str">
        <f t="shared" si="102"/>
        <v/>
      </c>
      <c r="V466" s="177" t="str">
        <f t="shared" si="99"/>
        <v/>
      </c>
      <c r="W466" s="178" t="str">
        <f t="shared" si="100"/>
        <v/>
      </c>
      <c r="X466" s="178" t="str">
        <f t="shared" si="101"/>
        <v/>
      </c>
      <c r="Y466" s="177">
        <f t="shared" si="95"/>
        <v>0</v>
      </c>
      <c r="Z466" s="178"/>
      <c r="AA466" s="178"/>
      <c r="AB466" s="178"/>
      <c r="AC466" s="179"/>
    </row>
    <row r="467" spans="1:29" hidden="1">
      <c r="A467" s="174" t="str">
        <f>'16- RC SERV'!A472</f>
        <v/>
      </c>
      <c r="B467" s="175"/>
      <c r="C467" s="176"/>
      <c r="D467" s="176"/>
      <c r="E467" s="25" t="str">
        <f>IF(A467="","",IF('16- RC SERV'!E432="TODO MÊS",E427,""))</f>
        <v/>
      </c>
      <c r="F467" s="170">
        <f t="shared" si="103"/>
        <v>0</v>
      </c>
      <c r="G467" s="170">
        <f t="shared" si="103"/>
        <v>0</v>
      </c>
      <c r="H467" s="170">
        <f t="shared" si="103"/>
        <v>0</v>
      </c>
      <c r="I467" s="170">
        <f t="shared" si="103"/>
        <v>0</v>
      </c>
      <c r="J467" s="177" t="str">
        <f t="shared" si="102"/>
        <v/>
      </c>
      <c r="K467" s="178" t="str">
        <f t="shared" si="102"/>
        <v/>
      </c>
      <c r="L467" s="178" t="str">
        <f t="shared" si="102"/>
        <v/>
      </c>
      <c r="M467" s="178" t="str">
        <f t="shared" si="102"/>
        <v/>
      </c>
      <c r="N467" s="178" t="str">
        <f t="shared" si="102"/>
        <v/>
      </c>
      <c r="O467" s="178" t="str">
        <f t="shared" si="102"/>
        <v/>
      </c>
      <c r="P467" s="178" t="str">
        <f t="shared" si="102"/>
        <v/>
      </c>
      <c r="Q467" s="178" t="str">
        <f t="shared" si="102"/>
        <v/>
      </c>
      <c r="R467" s="178" t="str">
        <f t="shared" si="102"/>
        <v/>
      </c>
      <c r="S467" s="178" t="str">
        <f t="shared" si="102"/>
        <v/>
      </c>
      <c r="T467" s="178" t="str">
        <f t="shared" si="102"/>
        <v/>
      </c>
      <c r="U467" s="178" t="str">
        <f t="shared" si="102"/>
        <v/>
      </c>
      <c r="V467" s="177" t="str">
        <f t="shared" si="99"/>
        <v/>
      </c>
      <c r="W467" s="178" t="str">
        <f t="shared" si="100"/>
        <v/>
      </c>
      <c r="X467" s="178" t="str">
        <f t="shared" si="101"/>
        <v/>
      </c>
      <c r="Y467" s="177">
        <f t="shared" si="95"/>
        <v>0</v>
      </c>
      <c r="Z467" s="178"/>
      <c r="AA467" s="178"/>
      <c r="AB467" s="178"/>
      <c r="AC467" s="179"/>
    </row>
    <row r="468" spans="1:29" hidden="1">
      <c r="A468" s="174" t="str">
        <f>'16- RC SERV'!A473</f>
        <v/>
      </c>
      <c r="B468" s="175"/>
      <c r="C468" s="176"/>
      <c r="D468" s="176"/>
      <c r="E468" s="25" t="str">
        <f>IF(A468="","",IF('16- RC SERV'!E433="TODO MÊS",E428,""))</f>
        <v/>
      </c>
      <c r="F468" s="170">
        <f t="shared" si="103"/>
        <v>0</v>
      </c>
      <c r="G468" s="170">
        <f t="shared" si="103"/>
        <v>0</v>
      </c>
      <c r="H468" s="170">
        <f t="shared" si="103"/>
        <v>0</v>
      </c>
      <c r="I468" s="170">
        <f t="shared" si="103"/>
        <v>0</v>
      </c>
      <c r="J468" s="177" t="str">
        <f t="shared" si="102"/>
        <v/>
      </c>
      <c r="K468" s="178" t="str">
        <f t="shared" si="102"/>
        <v/>
      </c>
      <c r="L468" s="178" t="str">
        <f t="shared" si="102"/>
        <v/>
      </c>
      <c r="M468" s="178" t="str">
        <f t="shared" si="102"/>
        <v/>
      </c>
      <c r="N468" s="178" t="str">
        <f t="shared" si="102"/>
        <v/>
      </c>
      <c r="O468" s="178" t="str">
        <f t="shared" si="102"/>
        <v/>
      </c>
      <c r="P468" s="178" t="str">
        <f t="shared" si="102"/>
        <v/>
      </c>
      <c r="Q468" s="178" t="str">
        <f t="shared" si="102"/>
        <v/>
      </c>
      <c r="R468" s="178" t="str">
        <f t="shared" si="102"/>
        <v/>
      </c>
      <c r="S468" s="178" t="str">
        <f t="shared" si="102"/>
        <v/>
      </c>
      <c r="T468" s="178" t="str">
        <f t="shared" si="102"/>
        <v/>
      </c>
      <c r="U468" s="178" t="str">
        <f t="shared" si="102"/>
        <v/>
      </c>
      <c r="V468" s="177" t="str">
        <f t="shared" si="99"/>
        <v/>
      </c>
      <c r="W468" s="178" t="str">
        <f t="shared" si="100"/>
        <v/>
      </c>
      <c r="X468" s="178" t="str">
        <f t="shared" si="101"/>
        <v/>
      </c>
      <c r="Y468" s="177">
        <f t="shared" si="95"/>
        <v>0</v>
      </c>
      <c r="Z468" s="178"/>
      <c r="AA468" s="178"/>
      <c r="AB468" s="178"/>
      <c r="AC468" s="179"/>
    </row>
    <row r="469" spans="1:29" hidden="1">
      <c r="A469" s="174" t="str">
        <f>'16- RC SERV'!A474</f>
        <v/>
      </c>
      <c r="B469" s="175"/>
      <c r="C469" s="176"/>
      <c r="D469" s="176"/>
      <c r="E469" s="25" t="str">
        <f>IF(A469="","",IF('16- RC SERV'!E434="TODO MÊS",E429,""))</f>
        <v/>
      </c>
      <c r="F469" s="170">
        <f t="shared" si="103"/>
        <v>0</v>
      </c>
      <c r="G469" s="170">
        <f t="shared" si="103"/>
        <v>0</v>
      </c>
      <c r="H469" s="170">
        <f t="shared" si="103"/>
        <v>0</v>
      </c>
      <c r="I469" s="170">
        <f t="shared" si="103"/>
        <v>0</v>
      </c>
      <c r="J469" s="177" t="str">
        <f t="shared" si="102"/>
        <v/>
      </c>
      <c r="K469" s="178" t="str">
        <f t="shared" si="102"/>
        <v/>
      </c>
      <c r="L469" s="178" t="str">
        <f t="shared" si="102"/>
        <v/>
      </c>
      <c r="M469" s="178" t="str">
        <f t="shared" si="102"/>
        <v/>
      </c>
      <c r="N469" s="178" t="str">
        <f t="shared" si="102"/>
        <v/>
      </c>
      <c r="O469" s="178" t="str">
        <f t="shared" si="102"/>
        <v/>
      </c>
      <c r="P469" s="178" t="str">
        <f t="shared" si="102"/>
        <v/>
      </c>
      <c r="Q469" s="178" t="str">
        <f t="shared" si="102"/>
        <v/>
      </c>
      <c r="R469" s="178" t="str">
        <f t="shared" si="102"/>
        <v/>
      </c>
      <c r="S469" s="178" t="str">
        <f t="shared" si="102"/>
        <v/>
      </c>
      <c r="T469" s="178" t="str">
        <f t="shared" si="102"/>
        <v/>
      </c>
      <c r="U469" s="178" t="str">
        <f t="shared" si="102"/>
        <v/>
      </c>
      <c r="V469" s="177" t="str">
        <f t="shared" si="99"/>
        <v/>
      </c>
      <c r="W469" s="178" t="str">
        <f t="shared" si="100"/>
        <v/>
      </c>
      <c r="X469" s="178" t="str">
        <f t="shared" si="101"/>
        <v/>
      </c>
      <c r="Y469" s="177">
        <f t="shared" si="95"/>
        <v>0</v>
      </c>
      <c r="Z469" s="178"/>
      <c r="AA469" s="178"/>
      <c r="AB469" s="178"/>
      <c r="AC469" s="179"/>
    </row>
    <row r="470" spans="1:29" hidden="1">
      <c r="A470" s="174" t="str">
        <f>'16- RC SERV'!A475</f>
        <v/>
      </c>
      <c r="B470" s="175"/>
      <c r="C470" s="176"/>
      <c r="D470" s="176"/>
      <c r="E470" s="25" t="str">
        <f>IF(A470="","",IF('16- RC SERV'!E435="TODO MÊS",E430,""))</f>
        <v/>
      </c>
      <c r="F470" s="170">
        <f t="shared" si="103"/>
        <v>0</v>
      </c>
      <c r="G470" s="170">
        <f t="shared" si="103"/>
        <v>0</v>
      </c>
      <c r="H470" s="170">
        <f t="shared" si="103"/>
        <v>0</v>
      </c>
      <c r="I470" s="170">
        <f t="shared" si="103"/>
        <v>0</v>
      </c>
      <c r="J470" s="177" t="str">
        <f t="shared" si="102"/>
        <v/>
      </c>
      <c r="K470" s="178" t="str">
        <f t="shared" si="102"/>
        <v/>
      </c>
      <c r="L470" s="178" t="str">
        <f t="shared" si="102"/>
        <v/>
      </c>
      <c r="M470" s="178" t="str">
        <f t="shared" si="102"/>
        <v/>
      </c>
      <c r="N470" s="178" t="str">
        <f t="shared" si="102"/>
        <v/>
      </c>
      <c r="O470" s="178" t="str">
        <f t="shared" si="102"/>
        <v/>
      </c>
      <c r="P470" s="178" t="str">
        <f t="shared" si="102"/>
        <v/>
      </c>
      <c r="Q470" s="178" t="str">
        <f t="shared" si="102"/>
        <v/>
      </c>
      <c r="R470" s="178" t="str">
        <f t="shared" si="102"/>
        <v/>
      </c>
      <c r="S470" s="178" t="str">
        <f t="shared" si="102"/>
        <v/>
      </c>
      <c r="T470" s="178" t="str">
        <f t="shared" si="102"/>
        <v/>
      </c>
      <c r="U470" s="178" t="str">
        <f t="shared" si="102"/>
        <v/>
      </c>
      <c r="V470" s="177" t="str">
        <f t="shared" si="99"/>
        <v/>
      </c>
      <c r="W470" s="178" t="str">
        <f t="shared" si="100"/>
        <v/>
      </c>
      <c r="X470" s="178" t="str">
        <f t="shared" si="101"/>
        <v/>
      </c>
      <c r="Y470" s="177">
        <f t="shared" si="95"/>
        <v>0</v>
      </c>
      <c r="Z470" s="178"/>
      <c r="AA470" s="178"/>
      <c r="AB470" s="178"/>
      <c r="AC470" s="179"/>
    </row>
    <row r="471" spans="1:29" hidden="1">
      <c r="A471" s="174" t="str">
        <f>'16- RC SERV'!A476</f>
        <v/>
      </c>
      <c r="B471" s="175"/>
      <c r="C471" s="176"/>
      <c r="D471" s="176"/>
      <c r="E471" s="25" t="str">
        <f>IF(A471="","",IF('16- RC SERV'!E436="TODO MÊS",E431,""))</f>
        <v/>
      </c>
      <c r="F471" s="170">
        <f t="shared" si="103"/>
        <v>0</v>
      </c>
      <c r="G471" s="170">
        <f t="shared" si="103"/>
        <v>0</v>
      </c>
      <c r="H471" s="170">
        <f t="shared" si="103"/>
        <v>0</v>
      </c>
      <c r="I471" s="170">
        <f t="shared" si="103"/>
        <v>0</v>
      </c>
      <c r="J471" s="177" t="str">
        <f t="shared" si="102"/>
        <v/>
      </c>
      <c r="K471" s="178" t="str">
        <f t="shared" si="102"/>
        <v/>
      </c>
      <c r="L471" s="178" t="str">
        <f t="shared" si="102"/>
        <v/>
      </c>
      <c r="M471" s="178" t="str">
        <f t="shared" si="102"/>
        <v/>
      </c>
      <c r="N471" s="178" t="str">
        <f t="shared" si="102"/>
        <v/>
      </c>
      <c r="O471" s="178" t="str">
        <f t="shared" si="102"/>
        <v/>
      </c>
      <c r="P471" s="178" t="str">
        <f t="shared" si="102"/>
        <v/>
      </c>
      <c r="Q471" s="178" t="str">
        <f t="shared" si="102"/>
        <v/>
      </c>
      <c r="R471" s="178" t="str">
        <f t="shared" si="102"/>
        <v/>
      </c>
      <c r="S471" s="178" t="str">
        <f t="shared" si="102"/>
        <v/>
      </c>
      <c r="T471" s="178" t="str">
        <f t="shared" si="102"/>
        <v/>
      </c>
      <c r="U471" s="178" t="str">
        <f t="shared" si="102"/>
        <v/>
      </c>
      <c r="V471" s="177" t="str">
        <f t="shared" si="99"/>
        <v/>
      </c>
      <c r="W471" s="178" t="str">
        <f t="shared" si="100"/>
        <v/>
      </c>
      <c r="X471" s="178" t="str">
        <f t="shared" si="101"/>
        <v/>
      </c>
      <c r="Y471" s="177">
        <f t="shared" si="95"/>
        <v>0</v>
      </c>
      <c r="Z471" s="178"/>
      <c r="AA471" s="178"/>
      <c r="AB471" s="178"/>
      <c r="AC471" s="179"/>
    </row>
    <row r="472" spans="1:29" hidden="1">
      <c r="A472" s="174" t="str">
        <f>'16- RC SERV'!A477</f>
        <v/>
      </c>
      <c r="B472" s="175"/>
      <c r="C472" s="176"/>
      <c r="D472" s="176"/>
      <c r="E472" s="25" t="str">
        <f>IF(A472="","",IF('16- RC SERV'!E437="TODO MÊS",E432,""))</f>
        <v/>
      </c>
      <c r="F472" s="170">
        <f t="shared" si="103"/>
        <v>0</v>
      </c>
      <c r="G472" s="170">
        <f t="shared" si="103"/>
        <v>0</v>
      </c>
      <c r="H472" s="170">
        <f t="shared" si="103"/>
        <v>0</v>
      </c>
      <c r="I472" s="170">
        <f t="shared" si="103"/>
        <v>0</v>
      </c>
      <c r="J472" s="177" t="str">
        <f t="shared" si="102"/>
        <v/>
      </c>
      <c r="K472" s="178" t="str">
        <f t="shared" si="102"/>
        <v/>
      </c>
      <c r="L472" s="178" t="str">
        <f t="shared" si="102"/>
        <v/>
      </c>
      <c r="M472" s="178" t="str">
        <f t="shared" si="102"/>
        <v/>
      </c>
      <c r="N472" s="178" t="str">
        <f t="shared" si="102"/>
        <v/>
      </c>
      <c r="O472" s="178" t="str">
        <f t="shared" si="102"/>
        <v/>
      </c>
      <c r="P472" s="178" t="str">
        <f t="shared" si="102"/>
        <v/>
      </c>
      <c r="Q472" s="178" t="str">
        <f t="shared" si="102"/>
        <v/>
      </c>
      <c r="R472" s="178" t="str">
        <f t="shared" si="102"/>
        <v/>
      </c>
      <c r="S472" s="178" t="str">
        <f t="shared" si="102"/>
        <v/>
      </c>
      <c r="T472" s="178" t="str">
        <f t="shared" si="102"/>
        <v/>
      </c>
      <c r="U472" s="178" t="str">
        <f t="shared" si="102"/>
        <v/>
      </c>
      <c r="V472" s="177" t="str">
        <f t="shared" si="99"/>
        <v/>
      </c>
      <c r="W472" s="178" t="str">
        <f t="shared" si="100"/>
        <v/>
      </c>
      <c r="X472" s="178" t="str">
        <f t="shared" si="101"/>
        <v/>
      </c>
      <c r="Y472" s="177">
        <f t="shared" si="95"/>
        <v>0</v>
      </c>
      <c r="Z472" s="178"/>
      <c r="AA472" s="178"/>
      <c r="AB472" s="178"/>
      <c r="AC472" s="179"/>
    </row>
    <row r="473" spans="1:29" hidden="1">
      <c r="A473" s="174" t="str">
        <f>'16- RC SERV'!A478</f>
        <v/>
      </c>
      <c r="B473" s="175"/>
      <c r="C473" s="176"/>
      <c r="D473" s="176"/>
      <c r="E473" s="25" t="str">
        <f>IF(A473="","",IF('16- RC SERV'!E438="TODO MÊS",E433,""))</f>
        <v/>
      </c>
      <c r="F473" s="170">
        <f t="shared" si="103"/>
        <v>0</v>
      </c>
      <c r="G473" s="170">
        <f t="shared" si="103"/>
        <v>0</v>
      </c>
      <c r="H473" s="170">
        <f t="shared" si="103"/>
        <v>0</v>
      </c>
      <c r="I473" s="170">
        <f t="shared" si="103"/>
        <v>0</v>
      </c>
      <c r="J473" s="177" t="str">
        <f t="shared" si="102"/>
        <v/>
      </c>
      <c r="K473" s="178" t="str">
        <f t="shared" si="102"/>
        <v/>
      </c>
      <c r="L473" s="178" t="str">
        <f t="shared" si="102"/>
        <v/>
      </c>
      <c r="M473" s="178" t="str">
        <f t="shared" si="102"/>
        <v/>
      </c>
      <c r="N473" s="178" t="str">
        <f t="shared" si="102"/>
        <v/>
      </c>
      <c r="O473" s="178" t="str">
        <f t="shared" si="102"/>
        <v/>
      </c>
      <c r="P473" s="178" t="str">
        <f t="shared" si="102"/>
        <v/>
      </c>
      <c r="Q473" s="178" t="str">
        <f t="shared" si="102"/>
        <v/>
      </c>
      <c r="R473" s="178" t="str">
        <f t="shared" si="102"/>
        <v/>
      </c>
      <c r="S473" s="178" t="str">
        <f t="shared" si="102"/>
        <v/>
      </c>
      <c r="T473" s="178" t="str">
        <f t="shared" si="102"/>
        <v/>
      </c>
      <c r="U473" s="178" t="str">
        <f t="shared" si="102"/>
        <v/>
      </c>
      <c r="V473" s="177" t="str">
        <f t="shared" si="99"/>
        <v/>
      </c>
      <c r="W473" s="178" t="str">
        <f t="shared" si="100"/>
        <v/>
      </c>
      <c r="X473" s="178" t="str">
        <f t="shared" si="101"/>
        <v/>
      </c>
      <c r="Y473" s="177">
        <f t="shared" si="95"/>
        <v>0</v>
      </c>
      <c r="Z473" s="178"/>
      <c r="AA473" s="178"/>
      <c r="AB473" s="178"/>
      <c r="AC473" s="179"/>
    </row>
    <row r="474" spans="1:29" hidden="1">
      <c r="A474" s="174" t="str">
        <f>'16- RC SERV'!A479</f>
        <v/>
      </c>
      <c r="B474" s="175"/>
      <c r="C474" s="176"/>
      <c r="D474" s="176"/>
      <c r="E474" s="25" t="str">
        <f>IF(A474="","",IF('16- RC SERV'!E439="TODO MÊS",E434,""))</f>
        <v/>
      </c>
      <c r="F474" s="170">
        <f t="shared" si="103"/>
        <v>0</v>
      </c>
      <c r="G474" s="170">
        <f t="shared" si="103"/>
        <v>0</v>
      </c>
      <c r="H474" s="170">
        <f t="shared" si="103"/>
        <v>0</v>
      </c>
      <c r="I474" s="170">
        <f t="shared" si="103"/>
        <v>0</v>
      </c>
      <c r="J474" s="177" t="str">
        <f t="shared" si="102"/>
        <v/>
      </c>
      <c r="K474" s="178" t="str">
        <f t="shared" si="102"/>
        <v/>
      </c>
      <c r="L474" s="178" t="str">
        <f t="shared" si="102"/>
        <v/>
      </c>
      <c r="M474" s="178" t="str">
        <f t="shared" si="102"/>
        <v/>
      </c>
      <c r="N474" s="178" t="str">
        <f t="shared" si="102"/>
        <v/>
      </c>
      <c r="O474" s="178" t="str">
        <f t="shared" si="102"/>
        <v/>
      </c>
      <c r="P474" s="178" t="str">
        <f t="shared" si="102"/>
        <v/>
      </c>
      <c r="Q474" s="178" t="str">
        <f t="shared" si="102"/>
        <v/>
      </c>
      <c r="R474" s="178" t="str">
        <f t="shared" si="102"/>
        <v/>
      </c>
      <c r="S474" s="178" t="str">
        <f t="shared" si="102"/>
        <v/>
      </c>
      <c r="T474" s="178" t="str">
        <f t="shared" si="102"/>
        <v/>
      </c>
      <c r="U474" s="178" t="str">
        <f t="shared" si="102"/>
        <v/>
      </c>
      <c r="V474" s="177" t="str">
        <f t="shared" si="99"/>
        <v/>
      </c>
      <c r="W474" s="178" t="str">
        <f t="shared" si="100"/>
        <v/>
      </c>
      <c r="X474" s="178" t="str">
        <f t="shared" si="101"/>
        <v/>
      </c>
      <c r="Y474" s="177">
        <f t="shared" si="95"/>
        <v>0</v>
      </c>
      <c r="Z474" s="178"/>
      <c r="AA474" s="178"/>
      <c r="AB474" s="178"/>
      <c r="AC474" s="179"/>
    </row>
    <row r="475" spans="1:29" hidden="1">
      <c r="A475" s="174" t="str">
        <f>'16- RC SERV'!A480</f>
        <v/>
      </c>
      <c r="B475" s="175"/>
      <c r="C475" s="176"/>
      <c r="D475" s="176"/>
      <c r="E475" s="25" t="str">
        <f>IF(A475="","",IF('16- RC SERV'!E440="TODO MÊS",E435,""))</f>
        <v/>
      </c>
      <c r="F475" s="170">
        <f t="shared" si="103"/>
        <v>0</v>
      </c>
      <c r="G475" s="170">
        <f t="shared" si="103"/>
        <v>0</v>
      </c>
      <c r="H475" s="170">
        <f t="shared" si="103"/>
        <v>0</v>
      </c>
      <c r="I475" s="170">
        <f t="shared" si="103"/>
        <v>0</v>
      </c>
      <c r="J475" s="177" t="str">
        <f t="shared" si="102"/>
        <v/>
      </c>
      <c r="K475" s="178" t="str">
        <f t="shared" si="102"/>
        <v/>
      </c>
      <c r="L475" s="178" t="str">
        <f t="shared" si="102"/>
        <v/>
      </c>
      <c r="M475" s="178" t="str">
        <f t="shared" si="102"/>
        <v/>
      </c>
      <c r="N475" s="178" t="str">
        <f t="shared" si="102"/>
        <v/>
      </c>
      <c r="O475" s="178" t="str">
        <f t="shared" si="102"/>
        <v/>
      </c>
      <c r="P475" s="178" t="str">
        <f t="shared" si="102"/>
        <v/>
      </c>
      <c r="Q475" s="178" t="str">
        <f t="shared" si="102"/>
        <v/>
      </c>
      <c r="R475" s="178" t="str">
        <f t="shared" si="102"/>
        <v/>
      </c>
      <c r="S475" s="178" t="str">
        <f t="shared" si="102"/>
        <v/>
      </c>
      <c r="T475" s="178" t="str">
        <f t="shared" si="102"/>
        <v/>
      </c>
      <c r="U475" s="178" t="str">
        <f t="shared" si="102"/>
        <v/>
      </c>
      <c r="V475" s="177" t="str">
        <f t="shared" si="99"/>
        <v/>
      </c>
      <c r="W475" s="178" t="str">
        <f t="shared" si="100"/>
        <v/>
      </c>
      <c r="X475" s="178" t="str">
        <f t="shared" si="101"/>
        <v/>
      </c>
      <c r="Y475" s="177">
        <f t="shared" si="95"/>
        <v>0</v>
      </c>
      <c r="Z475" s="178"/>
      <c r="AA475" s="178"/>
      <c r="AB475" s="178"/>
      <c r="AC475" s="179"/>
    </row>
    <row r="476" spans="1:29" hidden="1">
      <c r="A476" s="174" t="str">
        <f>'16- RC SERV'!A481</f>
        <v/>
      </c>
      <c r="B476" s="175"/>
      <c r="C476" s="176"/>
      <c r="D476" s="176"/>
      <c r="E476" s="25" t="str">
        <f>IF(A476="","",IF('16- RC SERV'!E441="TODO MÊS",E436,""))</f>
        <v/>
      </c>
      <c r="F476" s="170">
        <f t="shared" si="103"/>
        <v>0</v>
      </c>
      <c r="G476" s="170">
        <f t="shared" si="103"/>
        <v>0</v>
      </c>
      <c r="H476" s="170">
        <f t="shared" si="103"/>
        <v>0</v>
      </c>
      <c r="I476" s="170">
        <f t="shared" si="103"/>
        <v>0</v>
      </c>
      <c r="J476" s="177" t="str">
        <f t="shared" si="102"/>
        <v/>
      </c>
      <c r="K476" s="178" t="str">
        <f t="shared" si="102"/>
        <v/>
      </c>
      <c r="L476" s="178" t="str">
        <f t="shared" si="102"/>
        <v/>
      </c>
      <c r="M476" s="178" t="str">
        <f t="shared" si="102"/>
        <v/>
      </c>
      <c r="N476" s="178" t="str">
        <f t="shared" si="102"/>
        <v/>
      </c>
      <c r="O476" s="178" t="str">
        <f t="shared" si="102"/>
        <v/>
      </c>
      <c r="P476" s="178" t="str">
        <f t="shared" si="102"/>
        <v/>
      </c>
      <c r="Q476" s="178" t="str">
        <f t="shared" si="102"/>
        <v/>
      </c>
      <c r="R476" s="178" t="str">
        <f t="shared" si="102"/>
        <v/>
      </c>
      <c r="S476" s="178" t="str">
        <f t="shared" si="102"/>
        <v/>
      </c>
      <c r="T476" s="178" t="str">
        <f t="shared" si="102"/>
        <v/>
      </c>
      <c r="U476" s="178" t="str">
        <f t="shared" si="102"/>
        <v/>
      </c>
      <c r="V476" s="177" t="str">
        <f t="shared" si="99"/>
        <v/>
      </c>
      <c r="W476" s="178" t="str">
        <f t="shared" si="100"/>
        <v/>
      </c>
      <c r="X476" s="178" t="str">
        <f t="shared" si="101"/>
        <v/>
      </c>
      <c r="Y476" s="177">
        <f t="shared" si="95"/>
        <v>0</v>
      </c>
      <c r="Z476" s="178"/>
      <c r="AA476" s="178"/>
      <c r="AB476" s="178"/>
      <c r="AC476" s="179"/>
    </row>
    <row r="477" spans="1:29" hidden="1">
      <c r="A477" s="174" t="str">
        <f>'16- RC SERV'!A482</f>
        <v/>
      </c>
      <c r="B477" s="175"/>
      <c r="C477" s="176"/>
      <c r="D477" s="176"/>
      <c r="E477" s="25" t="str">
        <f>IF(A477="","",IF('16- RC SERV'!E442="TODO MÊS",E437,""))</f>
        <v/>
      </c>
      <c r="F477" s="170">
        <f t="shared" si="103"/>
        <v>0</v>
      </c>
      <c r="G477" s="170">
        <f t="shared" si="103"/>
        <v>0</v>
      </c>
      <c r="H477" s="170">
        <f t="shared" si="103"/>
        <v>0</v>
      </c>
      <c r="I477" s="170">
        <f t="shared" si="103"/>
        <v>0</v>
      </c>
      <c r="J477" s="177" t="str">
        <f t="shared" si="102"/>
        <v/>
      </c>
      <c r="K477" s="178" t="str">
        <f t="shared" si="102"/>
        <v/>
      </c>
      <c r="L477" s="178" t="str">
        <f t="shared" si="102"/>
        <v/>
      </c>
      <c r="M477" s="178" t="str">
        <f t="shared" si="102"/>
        <v/>
      </c>
      <c r="N477" s="178" t="str">
        <f t="shared" si="102"/>
        <v/>
      </c>
      <c r="O477" s="178" t="str">
        <f t="shared" si="102"/>
        <v/>
      </c>
      <c r="P477" s="178" t="str">
        <f t="shared" si="102"/>
        <v/>
      </c>
      <c r="Q477" s="178" t="str">
        <f t="shared" si="102"/>
        <v/>
      </c>
      <c r="R477" s="178" t="str">
        <f t="shared" si="102"/>
        <v/>
      </c>
      <c r="S477" s="178" t="str">
        <f t="shared" si="102"/>
        <v/>
      </c>
      <c r="T477" s="178" t="str">
        <f t="shared" si="102"/>
        <v/>
      </c>
      <c r="U477" s="178" t="str">
        <f t="shared" si="102"/>
        <v/>
      </c>
      <c r="V477" s="177" t="str">
        <f t="shared" si="99"/>
        <v/>
      </c>
      <c r="W477" s="178" t="str">
        <f t="shared" si="100"/>
        <v/>
      </c>
      <c r="X477" s="178" t="str">
        <f t="shared" si="101"/>
        <v/>
      </c>
      <c r="Y477" s="177">
        <f t="shared" si="95"/>
        <v>0</v>
      </c>
      <c r="Z477" s="178"/>
      <c r="AA477" s="178"/>
      <c r="AB477" s="178"/>
      <c r="AC477" s="179"/>
    </row>
    <row r="478" spans="1:29" hidden="1">
      <c r="A478" s="174" t="str">
        <f>'16- RC SERV'!A483</f>
        <v/>
      </c>
      <c r="B478" s="175"/>
      <c r="C478" s="176"/>
      <c r="D478" s="176"/>
      <c r="E478" s="25" t="str">
        <f>IF(A478="","",IF('16- RC SERV'!E443="TODO MÊS",E438,""))</f>
        <v/>
      </c>
      <c r="F478" s="170">
        <f t="shared" si="103"/>
        <v>0</v>
      </c>
      <c r="G478" s="170">
        <f t="shared" si="103"/>
        <v>0</v>
      </c>
      <c r="H478" s="170">
        <f t="shared" si="103"/>
        <v>0</v>
      </c>
      <c r="I478" s="170">
        <f t="shared" si="103"/>
        <v>0</v>
      </c>
      <c r="J478" s="177" t="str">
        <f t="shared" si="102"/>
        <v/>
      </c>
      <c r="K478" s="178" t="str">
        <f t="shared" si="102"/>
        <v/>
      </c>
      <c r="L478" s="178" t="str">
        <f t="shared" si="102"/>
        <v/>
      </c>
      <c r="M478" s="178" t="str">
        <f t="shared" si="102"/>
        <v/>
      </c>
      <c r="N478" s="178" t="str">
        <f t="shared" si="102"/>
        <v/>
      </c>
      <c r="O478" s="178" t="str">
        <f t="shared" si="102"/>
        <v/>
      </c>
      <c r="P478" s="178" t="str">
        <f t="shared" si="102"/>
        <v/>
      </c>
      <c r="Q478" s="178" t="str">
        <f t="shared" si="102"/>
        <v/>
      </c>
      <c r="R478" s="178" t="str">
        <f t="shared" si="102"/>
        <v/>
      </c>
      <c r="S478" s="178" t="str">
        <f t="shared" si="102"/>
        <v/>
      </c>
      <c r="T478" s="178" t="str">
        <f t="shared" si="102"/>
        <v/>
      </c>
      <c r="U478" s="178" t="str">
        <f t="shared" si="102"/>
        <v/>
      </c>
      <c r="V478" s="177" t="str">
        <f t="shared" si="99"/>
        <v/>
      </c>
      <c r="W478" s="178" t="str">
        <f t="shared" si="100"/>
        <v/>
      </c>
      <c r="X478" s="178" t="str">
        <f t="shared" si="101"/>
        <v/>
      </c>
      <c r="Y478" s="177">
        <f t="shared" si="95"/>
        <v>0</v>
      </c>
      <c r="Z478" s="178"/>
      <c r="AA478" s="178"/>
      <c r="AB478" s="178"/>
      <c r="AC478" s="179"/>
    </row>
    <row r="479" spans="1:29" hidden="1">
      <c r="A479" s="174" t="str">
        <f>'16- RC SERV'!A484</f>
        <v/>
      </c>
      <c r="B479" s="175"/>
      <c r="C479" s="176"/>
      <c r="D479" s="176"/>
      <c r="E479" s="25" t="str">
        <f>IF(A479="","",IF('16- RC SERV'!E444="TODO MÊS",E439,""))</f>
        <v/>
      </c>
      <c r="F479" s="170">
        <f t="shared" si="103"/>
        <v>0</v>
      </c>
      <c r="G479" s="170">
        <f t="shared" si="103"/>
        <v>0</v>
      </c>
      <c r="H479" s="170">
        <f t="shared" si="103"/>
        <v>0</v>
      </c>
      <c r="I479" s="170">
        <f t="shared" si="103"/>
        <v>0</v>
      </c>
      <c r="J479" s="177" t="str">
        <f t="shared" ref="J479:U485" si="104">IF($E479="","",IF(MONTH(J$5)=MONTH($A479),$F479*$E479,IF(MONTH(J$5)=MONTH($A479)+1,$G479*$E479,IF(MONTH(J$5)=MONTH($A479)+2,$H479*$E479,IF(MONTH(J$5)=MONTH($A479)+3,$I479*$E479,0)))))</f>
        <v/>
      </c>
      <c r="K479" s="178" t="str">
        <f t="shared" si="104"/>
        <v/>
      </c>
      <c r="L479" s="178" t="str">
        <f t="shared" si="104"/>
        <v/>
      </c>
      <c r="M479" s="178" t="str">
        <f t="shared" si="104"/>
        <v/>
      </c>
      <c r="N479" s="178" t="str">
        <f t="shared" si="104"/>
        <v/>
      </c>
      <c r="O479" s="178" t="str">
        <f t="shared" si="104"/>
        <v/>
      </c>
      <c r="P479" s="178" t="str">
        <f t="shared" si="104"/>
        <v/>
      </c>
      <c r="Q479" s="178" t="str">
        <f t="shared" si="104"/>
        <v/>
      </c>
      <c r="R479" s="178" t="str">
        <f t="shared" si="104"/>
        <v/>
      </c>
      <c r="S479" s="178" t="str">
        <f t="shared" si="104"/>
        <v/>
      </c>
      <c r="T479" s="178" t="str">
        <f t="shared" si="104"/>
        <v/>
      </c>
      <c r="U479" s="178" t="str">
        <f t="shared" si="104"/>
        <v/>
      </c>
      <c r="V479" s="177" t="str">
        <f t="shared" si="99"/>
        <v/>
      </c>
      <c r="W479" s="178" t="str">
        <f t="shared" si="100"/>
        <v/>
      </c>
      <c r="X479" s="178" t="str">
        <f t="shared" si="101"/>
        <v/>
      </c>
      <c r="Y479" s="177">
        <f t="shared" si="95"/>
        <v>0</v>
      </c>
      <c r="Z479" s="178"/>
      <c r="AA479" s="178"/>
      <c r="AB479" s="178"/>
      <c r="AC479" s="179"/>
    </row>
    <row r="480" spans="1:29" hidden="1">
      <c r="A480" s="174" t="str">
        <f>'16- RC SERV'!A485</f>
        <v/>
      </c>
      <c r="B480" s="175"/>
      <c r="C480" s="176"/>
      <c r="D480" s="176"/>
      <c r="E480" s="25" t="str">
        <f>IF(A480="","",IF('16- RC SERV'!E445="TODO MÊS",E440,""))</f>
        <v/>
      </c>
      <c r="F480" s="170">
        <f t="shared" si="103"/>
        <v>0</v>
      </c>
      <c r="G480" s="170">
        <f t="shared" si="103"/>
        <v>0</v>
      </c>
      <c r="H480" s="170">
        <f t="shared" si="103"/>
        <v>0</v>
      </c>
      <c r="I480" s="170">
        <f t="shared" si="103"/>
        <v>0</v>
      </c>
      <c r="J480" s="177" t="str">
        <f t="shared" si="104"/>
        <v/>
      </c>
      <c r="K480" s="178" t="str">
        <f t="shared" si="104"/>
        <v/>
      </c>
      <c r="L480" s="178" t="str">
        <f t="shared" si="104"/>
        <v/>
      </c>
      <c r="M480" s="178" t="str">
        <f t="shared" si="104"/>
        <v/>
      </c>
      <c r="N480" s="178" t="str">
        <f t="shared" si="104"/>
        <v/>
      </c>
      <c r="O480" s="178" t="str">
        <f t="shared" si="104"/>
        <v/>
      </c>
      <c r="P480" s="178" t="str">
        <f t="shared" si="104"/>
        <v/>
      </c>
      <c r="Q480" s="178" t="str">
        <f t="shared" si="104"/>
        <v/>
      </c>
      <c r="R480" s="178" t="str">
        <f t="shared" si="104"/>
        <v/>
      </c>
      <c r="S480" s="178" t="str">
        <f t="shared" si="104"/>
        <v/>
      </c>
      <c r="T480" s="178" t="str">
        <f t="shared" si="104"/>
        <v/>
      </c>
      <c r="U480" s="178" t="str">
        <f t="shared" si="104"/>
        <v/>
      </c>
      <c r="V480" s="177" t="str">
        <f t="shared" si="99"/>
        <v/>
      </c>
      <c r="W480" s="178" t="str">
        <f t="shared" si="100"/>
        <v/>
      </c>
      <c r="X480" s="178" t="str">
        <f t="shared" si="101"/>
        <v/>
      </c>
      <c r="Y480" s="177">
        <f t="shared" si="95"/>
        <v>0</v>
      </c>
      <c r="Z480" s="178"/>
      <c r="AA480" s="178"/>
      <c r="AB480" s="178"/>
      <c r="AC480" s="179"/>
    </row>
    <row r="481" spans="1:29" hidden="1">
      <c r="A481" s="174" t="str">
        <f>'16- RC SERV'!A486</f>
        <v/>
      </c>
      <c r="B481" s="175"/>
      <c r="C481" s="176"/>
      <c r="D481" s="176"/>
      <c r="E481" s="25" t="str">
        <f>IF(A481="","",IF('16- RC SERV'!E446="TODO MÊS",E441,""))</f>
        <v/>
      </c>
      <c r="F481" s="170">
        <f t="shared" si="103"/>
        <v>0</v>
      </c>
      <c r="G481" s="170">
        <f t="shared" si="103"/>
        <v>0</v>
      </c>
      <c r="H481" s="170">
        <f t="shared" si="103"/>
        <v>0</v>
      </c>
      <c r="I481" s="170">
        <f t="shared" si="103"/>
        <v>0</v>
      </c>
      <c r="J481" s="177" t="str">
        <f t="shared" si="104"/>
        <v/>
      </c>
      <c r="K481" s="178" t="str">
        <f t="shared" si="104"/>
        <v/>
      </c>
      <c r="L481" s="178" t="str">
        <f t="shared" si="104"/>
        <v/>
      </c>
      <c r="M481" s="178" t="str">
        <f t="shared" si="104"/>
        <v/>
      </c>
      <c r="N481" s="178" t="str">
        <f t="shared" si="104"/>
        <v/>
      </c>
      <c r="O481" s="178" t="str">
        <f t="shared" si="104"/>
        <v/>
      </c>
      <c r="P481" s="178" t="str">
        <f t="shared" si="104"/>
        <v/>
      </c>
      <c r="Q481" s="178" t="str">
        <f t="shared" si="104"/>
        <v/>
      </c>
      <c r="R481" s="178" t="str">
        <f t="shared" si="104"/>
        <v/>
      </c>
      <c r="S481" s="178" t="str">
        <f t="shared" si="104"/>
        <v/>
      </c>
      <c r="T481" s="178" t="str">
        <f t="shared" si="104"/>
        <v/>
      </c>
      <c r="U481" s="178" t="str">
        <f t="shared" si="104"/>
        <v/>
      </c>
      <c r="V481" s="177" t="str">
        <f t="shared" si="99"/>
        <v/>
      </c>
      <c r="W481" s="178" t="str">
        <f t="shared" si="100"/>
        <v/>
      </c>
      <c r="X481" s="178" t="str">
        <f t="shared" si="101"/>
        <v/>
      </c>
      <c r="Y481" s="177">
        <f t="shared" si="95"/>
        <v>0</v>
      </c>
      <c r="Z481" s="178"/>
      <c r="AA481" s="178"/>
      <c r="AB481" s="178"/>
      <c r="AC481" s="179"/>
    </row>
    <row r="482" spans="1:29" hidden="1">
      <c r="A482" s="174" t="str">
        <f>'16- RC SERV'!A487</f>
        <v/>
      </c>
      <c r="B482" s="175"/>
      <c r="C482" s="176"/>
      <c r="D482" s="176"/>
      <c r="E482" s="25" t="str">
        <f>IF(A482="","",IF('16- RC SERV'!E447="TODO MÊS",E442,""))</f>
        <v/>
      </c>
      <c r="F482" s="170">
        <f t="shared" si="103"/>
        <v>0</v>
      </c>
      <c r="G482" s="170">
        <f t="shared" si="103"/>
        <v>0</v>
      </c>
      <c r="H482" s="170">
        <f t="shared" si="103"/>
        <v>0</v>
      </c>
      <c r="I482" s="170">
        <f t="shared" si="103"/>
        <v>0</v>
      </c>
      <c r="J482" s="177" t="str">
        <f t="shared" si="104"/>
        <v/>
      </c>
      <c r="K482" s="178" t="str">
        <f t="shared" si="104"/>
        <v/>
      </c>
      <c r="L482" s="178" t="str">
        <f t="shared" si="104"/>
        <v/>
      </c>
      <c r="M482" s="178" t="str">
        <f t="shared" si="104"/>
        <v/>
      </c>
      <c r="N482" s="178" t="str">
        <f t="shared" si="104"/>
        <v/>
      </c>
      <c r="O482" s="178" t="str">
        <f t="shared" si="104"/>
        <v/>
      </c>
      <c r="P482" s="178" t="str">
        <f t="shared" si="104"/>
        <v/>
      </c>
      <c r="Q482" s="178" t="str">
        <f t="shared" si="104"/>
        <v/>
      </c>
      <c r="R482" s="178" t="str">
        <f t="shared" si="104"/>
        <v/>
      </c>
      <c r="S482" s="178" t="str">
        <f t="shared" si="104"/>
        <v/>
      </c>
      <c r="T482" s="178" t="str">
        <f t="shared" si="104"/>
        <v/>
      </c>
      <c r="U482" s="178" t="str">
        <f t="shared" si="104"/>
        <v/>
      </c>
      <c r="V482" s="177" t="str">
        <f t="shared" si="99"/>
        <v/>
      </c>
      <c r="W482" s="178" t="str">
        <f t="shared" si="100"/>
        <v/>
      </c>
      <c r="X482" s="178" t="str">
        <f t="shared" si="101"/>
        <v/>
      </c>
      <c r="Y482" s="177">
        <f t="shared" si="95"/>
        <v>0</v>
      </c>
      <c r="Z482" s="178"/>
      <c r="AA482" s="178"/>
      <c r="AB482" s="178"/>
      <c r="AC482" s="179"/>
    </row>
    <row r="483" spans="1:29" hidden="1">
      <c r="A483" s="174" t="str">
        <f>'16- RC SERV'!A488</f>
        <v/>
      </c>
      <c r="B483" s="175"/>
      <c r="C483" s="176"/>
      <c r="D483" s="176"/>
      <c r="E483" s="25" t="str">
        <f>IF(A483="","",IF('16- RC SERV'!E448="TODO MÊS",E443,""))</f>
        <v/>
      </c>
      <c r="F483" s="170">
        <f t="shared" si="103"/>
        <v>0</v>
      </c>
      <c r="G483" s="170">
        <f t="shared" si="103"/>
        <v>0</v>
      </c>
      <c r="H483" s="170">
        <f t="shared" si="103"/>
        <v>0</v>
      </c>
      <c r="I483" s="170">
        <f t="shared" si="103"/>
        <v>0</v>
      </c>
      <c r="J483" s="177" t="str">
        <f t="shared" si="104"/>
        <v/>
      </c>
      <c r="K483" s="178" t="str">
        <f t="shared" si="104"/>
        <v/>
      </c>
      <c r="L483" s="178" t="str">
        <f t="shared" si="104"/>
        <v/>
      </c>
      <c r="M483" s="178" t="str">
        <f t="shared" si="104"/>
        <v/>
      </c>
      <c r="N483" s="178" t="str">
        <f t="shared" si="104"/>
        <v/>
      </c>
      <c r="O483" s="178" t="str">
        <f t="shared" si="104"/>
        <v/>
      </c>
      <c r="P483" s="178" t="str">
        <f t="shared" si="104"/>
        <v/>
      </c>
      <c r="Q483" s="178" t="str">
        <f t="shared" si="104"/>
        <v/>
      </c>
      <c r="R483" s="178" t="str">
        <f t="shared" si="104"/>
        <v/>
      </c>
      <c r="S483" s="178" t="str">
        <f t="shared" si="104"/>
        <v/>
      </c>
      <c r="T483" s="178" t="str">
        <f t="shared" si="104"/>
        <v/>
      </c>
      <c r="U483" s="178" t="str">
        <f t="shared" si="104"/>
        <v/>
      </c>
      <c r="V483" s="177" t="str">
        <f t="shared" si="99"/>
        <v/>
      </c>
      <c r="W483" s="178" t="str">
        <f t="shared" si="100"/>
        <v/>
      </c>
      <c r="X483" s="178" t="str">
        <f t="shared" si="101"/>
        <v/>
      </c>
      <c r="Y483" s="177">
        <f t="shared" si="95"/>
        <v>0</v>
      </c>
      <c r="Z483" s="178"/>
      <c r="AA483" s="178"/>
      <c r="AB483" s="178"/>
      <c r="AC483" s="179"/>
    </row>
    <row r="484" spans="1:29" hidden="1">
      <c r="A484" s="174" t="str">
        <f>'16- RC SERV'!A489</f>
        <v/>
      </c>
      <c r="B484" s="175"/>
      <c r="C484" s="176"/>
      <c r="D484" s="176"/>
      <c r="E484" s="25" t="str">
        <f>IF(A484="","",IF('16- RC SERV'!E449="TODO MÊS",E444,""))</f>
        <v/>
      </c>
      <c r="F484" s="170">
        <f t="shared" ref="F484:I485" si="105">F444</f>
        <v>0</v>
      </c>
      <c r="G484" s="170">
        <f t="shared" si="105"/>
        <v>0</v>
      </c>
      <c r="H484" s="170">
        <f t="shared" si="105"/>
        <v>0</v>
      </c>
      <c r="I484" s="170">
        <f t="shared" si="105"/>
        <v>0</v>
      </c>
      <c r="J484" s="177" t="str">
        <f t="shared" si="104"/>
        <v/>
      </c>
      <c r="K484" s="178" t="str">
        <f t="shared" si="104"/>
        <v/>
      </c>
      <c r="L484" s="178" t="str">
        <f t="shared" si="104"/>
        <v/>
      </c>
      <c r="M484" s="178" t="str">
        <f t="shared" si="104"/>
        <v/>
      </c>
      <c r="N484" s="178" t="str">
        <f t="shared" si="104"/>
        <v/>
      </c>
      <c r="O484" s="178" t="str">
        <f t="shared" si="104"/>
        <v/>
      </c>
      <c r="P484" s="178" t="str">
        <f t="shared" si="104"/>
        <v/>
      </c>
      <c r="Q484" s="178" t="str">
        <f t="shared" si="104"/>
        <v/>
      </c>
      <c r="R484" s="178" t="str">
        <f t="shared" si="104"/>
        <v/>
      </c>
      <c r="S484" s="178" t="str">
        <f t="shared" si="104"/>
        <v/>
      </c>
      <c r="T484" s="178" t="str">
        <f t="shared" si="104"/>
        <v/>
      </c>
      <c r="U484" s="178" t="str">
        <f t="shared" si="104"/>
        <v/>
      </c>
      <c r="V484" s="177" t="str">
        <f t="shared" si="99"/>
        <v/>
      </c>
      <c r="W484" s="178" t="str">
        <f t="shared" si="100"/>
        <v/>
      </c>
      <c r="X484" s="178" t="str">
        <f t="shared" si="101"/>
        <v/>
      </c>
      <c r="Y484" s="177">
        <f t="shared" si="95"/>
        <v>0</v>
      </c>
      <c r="Z484" s="178"/>
      <c r="AA484" s="178"/>
      <c r="AB484" s="178"/>
      <c r="AC484" s="179"/>
    </row>
    <row r="485" spans="1:29" hidden="1">
      <c r="A485" s="180" t="str">
        <f>'16- RC SERV'!A490</f>
        <v/>
      </c>
      <c r="B485" s="181"/>
      <c r="C485" s="182"/>
      <c r="D485" s="182"/>
      <c r="E485" s="183" t="str">
        <f>IF(A485="","",IF('16- RC SERV'!E450="TODO MÊS",E445,""))</f>
        <v/>
      </c>
      <c r="F485" s="171">
        <f t="shared" si="105"/>
        <v>0</v>
      </c>
      <c r="G485" s="171">
        <f t="shared" si="105"/>
        <v>0</v>
      </c>
      <c r="H485" s="171">
        <f t="shared" si="105"/>
        <v>0</v>
      </c>
      <c r="I485" s="171">
        <f t="shared" si="105"/>
        <v>0</v>
      </c>
      <c r="J485" s="184" t="str">
        <f t="shared" si="104"/>
        <v/>
      </c>
      <c r="K485" s="185" t="str">
        <f t="shared" si="104"/>
        <v/>
      </c>
      <c r="L485" s="185" t="str">
        <f t="shared" si="104"/>
        <v/>
      </c>
      <c r="M485" s="185" t="str">
        <f t="shared" si="104"/>
        <v/>
      </c>
      <c r="N485" s="185" t="str">
        <f t="shared" si="104"/>
        <v/>
      </c>
      <c r="O485" s="185" t="str">
        <f t="shared" si="104"/>
        <v/>
      </c>
      <c r="P485" s="185" t="str">
        <f t="shared" si="104"/>
        <v/>
      </c>
      <c r="Q485" s="185" t="str">
        <f t="shared" si="104"/>
        <v/>
      </c>
      <c r="R485" s="185" t="str">
        <f t="shared" si="104"/>
        <v/>
      </c>
      <c r="S485" s="185" t="str">
        <f t="shared" si="104"/>
        <v/>
      </c>
      <c r="T485" s="185" t="str">
        <f t="shared" si="104"/>
        <v/>
      </c>
      <c r="U485" s="185" t="str">
        <f t="shared" si="104"/>
        <v/>
      </c>
      <c r="V485" s="184" t="str">
        <f t="shared" si="99"/>
        <v/>
      </c>
      <c r="W485" s="185" t="str">
        <f t="shared" si="100"/>
        <v/>
      </c>
      <c r="X485" s="186" t="str">
        <f t="shared" si="101"/>
        <v/>
      </c>
      <c r="Y485" s="184">
        <f t="shared" si="95"/>
        <v>0</v>
      </c>
      <c r="Z485" s="185"/>
      <c r="AA485" s="185"/>
      <c r="AB485" s="185"/>
      <c r="AC485" s="186"/>
    </row>
    <row r="486" spans="1:29" hidden="1">
      <c r="W486" t="str">
        <f>IF($I486="","",IF(MONTH($A486)=MONTH(V$5),$G486*$C486*$E486,IF(MONTH($A486)=MONTH(U$5),$H486*$C486*$E486,IF(MONTH($A486)=T$5,$I486*$C486*$E486,0))))</f>
        <v/>
      </c>
      <c r="X486" t="str">
        <f>IF($I486="","",IF(MONTH($A486)=MONTH(W$5),$G486*$C486*$E486,IF(MONTH($A486)=MONTH(V$5),$H486*$C486*$E486,IF(MONTH($A486)=U$5,$I486*$C486*$E486,0))))</f>
        <v/>
      </c>
    </row>
    <row r="487" spans="1:29" hidden="1"/>
  </sheetData>
  <sheetProtection algorithmName="SHA-512" hashValue="IYqHxokhQedM5U2wAQkCrVI89QcQLJbIfhIlfrv+nSgjCm0yl2Oisv5cTnHrMQqS86OfECIF07YojGUf15HsMw==" saltValue="bAOnuJst92ambPIM8qaRKg==" spinCount="100000" sheet="1" objects="1" scenarios="1" selectLockedCells="1"/>
  <mergeCells count="19">
    <mergeCell ref="A19:B19"/>
    <mergeCell ref="C19:D20"/>
    <mergeCell ref="A20:B20"/>
    <mergeCell ref="Y2:AC2"/>
    <mergeCell ref="C4:C5"/>
    <mergeCell ref="D4:D5"/>
    <mergeCell ref="E4:E5"/>
    <mergeCell ref="F4:F5"/>
    <mergeCell ref="G4:G5"/>
    <mergeCell ref="H4:H5"/>
    <mergeCell ref="I4:I5"/>
    <mergeCell ref="J2:U2"/>
    <mergeCell ref="V2:X2"/>
    <mergeCell ref="A2:B3"/>
    <mergeCell ref="C2:D3"/>
    <mergeCell ref="E2:E3"/>
    <mergeCell ref="F2:I3"/>
    <mergeCell ref="A4:B5"/>
    <mergeCell ref="A1:AC1"/>
  </mergeCells>
  <phoneticPr fontId="23" type="noConversion"/>
  <conditionalFormatting sqref="E2:E3">
    <cfRule type="cellIs" dxfId="70" priority="1" operator="lessThan">
      <formula>$A$26</formula>
    </cfRule>
  </conditionalFormatting>
  <hyperlinks>
    <hyperlink ref="A2:B3" location="CAPA!A1" display="CUSTOS DIRETOS INCORRIDOS COM SERVIÇOS EXCETO MÃO DE OBRA" xr:uid="{00000000-0004-0000-1400-000000000000}"/>
  </hyperlinks>
  <printOptions gridLines="1"/>
  <pageMargins left="0.19685039370078741" right="0.19685039370078741" top="1.1811023622047245" bottom="0.59055118110236227" header="0.51181102362204722" footer="0.51181102362204722"/>
  <headerFooter alignWithMargins="0">
    <oddHeader>&amp;CProjeção dos custos diretos com produtos/serviços/mercadorias</oddHeader>
    <oddFooter>&amp;CPlanoCerto - © Prof. Luís Eduardo Machado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indexed="11"/>
    <pageSetUpPr fitToPage="1"/>
  </sheetPr>
  <dimension ref="A1:AJ22"/>
  <sheetViews>
    <sheetView showGridLines="0" workbookViewId="0">
      <selection activeCell="A18" sqref="A18"/>
    </sheetView>
  </sheetViews>
  <sheetFormatPr baseColWidth="10" defaultColWidth="8.83203125" defaultRowHeight="13"/>
  <cols>
    <col min="1" max="1" width="4" style="6" customWidth="1"/>
    <col min="2" max="2" width="5.83203125" style="6" hidden="1" customWidth="1"/>
    <col min="3" max="4" width="6.6640625" style="6" hidden="1" customWidth="1"/>
    <col min="5" max="5" width="5.1640625" style="415" customWidth="1"/>
    <col min="6" max="6" width="18.33203125" style="412" customWidth="1"/>
    <col min="7" max="7" width="7.83203125" style="412" hidden="1" customWidth="1"/>
    <col min="8" max="8" width="8.6640625" style="412" customWidth="1"/>
    <col min="9" max="9" width="9.83203125" style="412" customWidth="1"/>
    <col min="10" max="10" width="8" style="414" hidden="1" customWidth="1"/>
    <col min="11" max="12" width="8.33203125" style="414" hidden="1" customWidth="1"/>
    <col min="13" max="16" width="7.1640625" style="412" hidden="1" customWidth="1"/>
    <col min="17" max="28" width="14" style="412" customWidth="1"/>
    <col min="29" max="31" width="14" style="412" hidden="1" customWidth="1"/>
    <col min="32" max="36" width="14" style="412" customWidth="1"/>
  </cols>
  <sheetData>
    <row r="1" spans="1:36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64"/>
      <c r="X1" s="2264"/>
      <c r="Y1" s="2264"/>
      <c r="Z1" s="2264"/>
      <c r="AA1" s="2264"/>
      <c r="AB1" s="2264"/>
      <c r="AC1" s="2264"/>
      <c r="AD1" s="2264"/>
      <c r="AE1" s="2264"/>
      <c r="AF1" s="2264"/>
      <c r="AG1" s="2264"/>
      <c r="AH1" s="2264"/>
      <c r="AI1" s="2264"/>
      <c r="AJ1" s="2284"/>
    </row>
    <row r="2" spans="1:36" ht="30" customHeight="1" thickBot="1">
      <c r="A2" s="2815" t="s">
        <v>651</v>
      </c>
      <c r="B2" s="2816"/>
      <c r="C2" s="2816"/>
      <c r="D2" s="2816"/>
      <c r="E2" s="2816"/>
      <c r="F2" s="2816"/>
      <c r="G2" s="2816"/>
      <c r="H2" s="2816"/>
      <c r="I2" s="2817"/>
      <c r="J2" s="1105"/>
      <c r="K2" s="2821" t="s">
        <v>326</v>
      </c>
      <c r="L2" s="2822" t="s">
        <v>325</v>
      </c>
      <c r="M2" s="2823" t="s">
        <v>62</v>
      </c>
      <c r="N2" s="2824"/>
      <c r="O2" s="2824"/>
      <c r="P2" s="2825">
        <f>E2</f>
        <v>0</v>
      </c>
      <c r="Q2" s="2611" t="s">
        <v>237</v>
      </c>
      <c r="R2" s="2612"/>
      <c r="S2" s="2612"/>
      <c r="T2" s="2612"/>
      <c r="U2" s="2612"/>
      <c r="V2" s="2612"/>
      <c r="W2" s="2612"/>
      <c r="X2" s="2612"/>
      <c r="Y2" s="2612"/>
      <c r="Z2" s="2612"/>
      <c r="AA2" s="2612"/>
      <c r="AB2" s="2748"/>
      <c r="AC2" s="2742" t="s">
        <v>152</v>
      </c>
      <c r="AD2" s="2743"/>
      <c r="AE2" s="2744"/>
      <c r="AF2" s="2703" t="s">
        <v>612</v>
      </c>
      <c r="AG2" s="2704"/>
      <c r="AH2" s="2704"/>
      <c r="AI2" s="2704"/>
      <c r="AJ2" s="2827"/>
    </row>
    <row r="3" spans="1:36" ht="30" customHeight="1" thickBot="1">
      <c r="A3" s="2818"/>
      <c r="B3" s="2819"/>
      <c r="C3" s="2819"/>
      <c r="D3" s="2819"/>
      <c r="E3" s="2819"/>
      <c r="F3" s="2819"/>
      <c r="G3" s="2819"/>
      <c r="H3" s="2819"/>
      <c r="I3" s="2820"/>
      <c r="J3" s="1010"/>
      <c r="K3" s="2710"/>
      <c r="L3" s="2711"/>
      <c r="M3" s="2707"/>
      <c r="N3" s="2708"/>
      <c r="O3" s="2708"/>
      <c r="P3" s="2826"/>
      <c r="Q3" s="1011" t="s">
        <v>25</v>
      </c>
      <c r="R3" s="1011" t="s">
        <v>26</v>
      </c>
      <c r="S3" s="1011" t="s">
        <v>27</v>
      </c>
      <c r="T3" s="1011" t="s">
        <v>28</v>
      </c>
      <c r="U3" s="1011" t="s">
        <v>29</v>
      </c>
      <c r="V3" s="1011" t="s">
        <v>30</v>
      </c>
      <c r="W3" s="1011" t="s">
        <v>31</v>
      </c>
      <c r="X3" s="1011" t="s">
        <v>32</v>
      </c>
      <c r="Y3" s="1011" t="s">
        <v>33</v>
      </c>
      <c r="Z3" s="1011" t="s">
        <v>34</v>
      </c>
      <c r="AA3" s="1011" t="s">
        <v>35</v>
      </c>
      <c r="AB3" s="1011" t="s">
        <v>36</v>
      </c>
      <c r="AC3" s="1073" t="s">
        <v>59</v>
      </c>
      <c r="AD3" s="1073" t="s">
        <v>60</v>
      </c>
      <c r="AE3" s="1073" t="s">
        <v>61</v>
      </c>
      <c r="AF3" s="1106" t="s">
        <v>20</v>
      </c>
      <c r="AG3" s="1013" t="s">
        <v>21</v>
      </c>
      <c r="AH3" s="1013" t="s">
        <v>22</v>
      </c>
      <c r="AI3" s="1013" t="s">
        <v>23</v>
      </c>
      <c r="AJ3" s="1013" t="s">
        <v>24</v>
      </c>
    </row>
    <row r="4" spans="1:36" ht="30" customHeight="1">
      <c r="A4" s="882"/>
      <c r="B4" s="882"/>
      <c r="C4" s="882"/>
      <c r="D4" s="882"/>
      <c r="E4" s="883"/>
      <c r="F4" s="884"/>
      <c r="G4" s="884"/>
      <c r="H4" s="884"/>
      <c r="I4" s="885"/>
      <c r="J4" s="1107"/>
      <c r="K4" s="1108" t="e">
        <f>IF(J5=0,"",(J5-K5)/J5)</f>
        <v>#REF!</v>
      </c>
      <c r="L4" s="1108" t="e">
        <f>AVERAGE(#REF!)</f>
        <v>#REF!</v>
      </c>
      <c r="M4" s="2812" t="s">
        <v>264</v>
      </c>
      <c r="N4" s="2813"/>
      <c r="O4" s="2813"/>
      <c r="P4" s="2814"/>
      <c r="Q4" s="1109">
        <f>'14- RC PROD'!Q4+'15- RC MERC'!Q4+'16- RC SERV'!Q4</f>
        <v>0</v>
      </c>
      <c r="R4" s="1109">
        <f>'14- RC PROD'!R4+'15- RC MERC'!R4+'16- RC SERV'!R4</f>
        <v>0</v>
      </c>
      <c r="S4" s="1109">
        <f>'14- RC PROD'!S4+'15- RC MERC'!S4+'16- RC SERV'!S4</f>
        <v>0</v>
      </c>
      <c r="T4" s="1109">
        <f>'14- RC PROD'!T4+'15- RC MERC'!T4+'16- RC SERV'!T4</f>
        <v>0</v>
      </c>
      <c r="U4" s="1109">
        <f>'14- RC PROD'!U4+'15- RC MERC'!U4+'16- RC SERV'!U4</f>
        <v>0</v>
      </c>
      <c r="V4" s="1109">
        <f>'14- RC PROD'!V4+'15- RC MERC'!V4+'16- RC SERV'!V4</f>
        <v>0</v>
      </c>
      <c r="W4" s="1109">
        <f>'14- RC PROD'!W4+'15- RC MERC'!W4+'16- RC SERV'!W4</f>
        <v>0</v>
      </c>
      <c r="X4" s="1109">
        <f>'14- RC PROD'!X4+'15- RC MERC'!X4+'16- RC SERV'!X4</f>
        <v>0</v>
      </c>
      <c r="Y4" s="1109">
        <f>'14- RC PROD'!Y4+'15- RC MERC'!Y4+'16- RC SERV'!Y4</f>
        <v>0</v>
      </c>
      <c r="Z4" s="1109">
        <f>'14- RC PROD'!Z4+'15- RC MERC'!Z4+'16- RC SERV'!Z4</f>
        <v>0</v>
      </c>
      <c r="AA4" s="1109">
        <f>'14- RC PROD'!AA4+'15- RC MERC'!AA4+'16- RC SERV'!AA4</f>
        <v>0</v>
      </c>
      <c r="AB4" s="1109">
        <f>'14- RC PROD'!AB4+'15- RC MERC'!AB4+'16- RC SERV'!AB4</f>
        <v>0</v>
      </c>
      <c r="AC4" s="1110" t="e">
        <f>SUM(#REF!)</f>
        <v>#REF!</v>
      </c>
      <c r="AD4" s="1110" t="e">
        <f>SUM(#REF!)</f>
        <v>#REF!</v>
      </c>
      <c r="AE4" s="1110" t="e">
        <f>SUM(#REF!)</f>
        <v>#REF!</v>
      </c>
      <c r="AF4" s="1111">
        <f>'14- RC PROD'!AF4+'15- RC MERC'!AF4+'16- RC SERV'!AF4</f>
        <v>0</v>
      </c>
      <c r="AG4" s="1111">
        <f>'14- RC PROD'!AG4+'15- RC MERC'!AG4+'16- RC SERV'!AG4</f>
        <v>0</v>
      </c>
      <c r="AH4" s="1111">
        <f>'14- RC PROD'!AH4+'15- RC MERC'!AH4+'16- RC SERV'!AH4</f>
        <v>0</v>
      </c>
      <c r="AI4" s="1111">
        <f>'14- RC PROD'!AI4+'15- RC MERC'!AI4+'16- RC SERV'!AI4</f>
        <v>0</v>
      </c>
      <c r="AJ4" s="1111">
        <f>'14- RC PROD'!AJ4+'15- RC MERC'!AJ4+'16- RC SERV'!AJ4</f>
        <v>0</v>
      </c>
    </row>
    <row r="5" spans="1:36" s="16" customFormat="1" ht="22" customHeight="1">
      <c r="A5" s="1112"/>
      <c r="B5" s="1112"/>
      <c r="C5" s="1112"/>
      <c r="D5" s="1112"/>
      <c r="E5" s="1112"/>
      <c r="F5" s="1113"/>
      <c r="G5" s="1113"/>
      <c r="H5" s="1113"/>
      <c r="I5" s="1114"/>
      <c r="J5" s="1115" t="e">
        <f>SUM(#REF!)</f>
        <v>#REF!</v>
      </c>
      <c r="K5" s="1115" t="e">
        <f>SUM(#REF!)</f>
        <v>#REF!</v>
      </c>
      <c r="L5" s="1115"/>
      <c r="M5" s="1116" t="s">
        <v>54</v>
      </c>
      <c r="N5" s="1116" t="s">
        <v>55</v>
      </c>
      <c r="O5" s="1116" t="s">
        <v>56</v>
      </c>
      <c r="P5" s="1116" t="s">
        <v>57</v>
      </c>
      <c r="Q5" s="2063">
        <f>'14- RC PROD'!Q5</f>
        <v>45658</v>
      </c>
      <c r="R5" s="2063">
        <f>'14- RC PROD'!R5</f>
        <v>45689</v>
      </c>
      <c r="S5" s="2063">
        <f>'14- RC PROD'!S5</f>
        <v>45720</v>
      </c>
      <c r="T5" s="2063">
        <f>'14- RC PROD'!T5</f>
        <v>45751</v>
      </c>
      <c r="U5" s="2063">
        <f>'14- RC PROD'!U5</f>
        <v>45782</v>
      </c>
      <c r="V5" s="2063">
        <f>'14- RC PROD'!V5</f>
        <v>45813</v>
      </c>
      <c r="W5" s="2063">
        <f>'14- RC PROD'!W5</f>
        <v>45844</v>
      </c>
      <c r="X5" s="2063">
        <f>'14- RC PROD'!X5</f>
        <v>45875</v>
      </c>
      <c r="Y5" s="2063">
        <f>'14- RC PROD'!Y5</f>
        <v>45906</v>
      </c>
      <c r="Z5" s="2063">
        <f>'14- RC PROD'!Z5</f>
        <v>45937</v>
      </c>
      <c r="AA5" s="2063">
        <f>'14- RC PROD'!AA5</f>
        <v>45968</v>
      </c>
      <c r="AB5" s="2063">
        <f>'14- RC PROD'!AB5</f>
        <v>45999</v>
      </c>
      <c r="AC5" s="2063">
        <f t="shared" ref="AC5:AE5" si="0">AB5+AB8</f>
        <v>46030</v>
      </c>
      <c r="AD5" s="2063">
        <f t="shared" si="0"/>
        <v>46061</v>
      </c>
      <c r="AE5" s="2063">
        <f t="shared" si="0"/>
        <v>46089</v>
      </c>
      <c r="AF5" s="2063">
        <f>'14- RC PROD'!AF5</f>
        <v>45999</v>
      </c>
      <c r="AG5" s="2063">
        <f>'14- RC PROD'!AG5</f>
        <v>46364</v>
      </c>
      <c r="AH5" s="2063">
        <f>'14- RC PROD'!AH5</f>
        <v>46729</v>
      </c>
      <c r="AI5" s="2063">
        <f>'14- RC PROD'!AI5</f>
        <v>47094</v>
      </c>
      <c r="AJ5" s="2063">
        <f>'14- RC PROD'!AJ5</f>
        <v>47459</v>
      </c>
    </row>
    <row r="6" spans="1:36" s="12" customFormat="1" ht="20" hidden="1" customHeight="1">
      <c r="A6" s="882"/>
      <c r="B6" s="882"/>
      <c r="C6" s="882"/>
      <c r="D6" s="882"/>
      <c r="E6" s="883"/>
      <c r="F6" s="884"/>
      <c r="G6" s="884"/>
      <c r="H6" s="884"/>
      <c r="I6" s="885"/>
      <c r="J6" s="886"/>
      <c r="K6" s="886"/>
      <c r="L6" s="886"/>
      <c r="M6" s="884"/>
      <c r="N6" s="884"/>
      <c r="O6" s="884"/>
      <c r="P6" s="884" t="s">
        <v>252</v>
      </c>
      <c r="Q6" s="1117">
        <f>MONTH(Q5)</f>
        <v>1</v>
      </c>
      <c r="R6" s="1117">
        <f t="shared" ref="R6:AE6" si="1">MONTH(R5)</f>
        <v>2</v>
      </c>
      <c r="S6" s="1117">
        <f t="shared" si="1"/>
        <v>3</v>
      </c>
      <c r="T6" s="1117">
        <f t="shared" si="1"/>
        <v>4</v>
      </c>
      <c r="U6" s="1117">
        <f t="shared" si="1"/>
        <v>5</v>
      </c>
      <c r="V6" s="1117">
        <f t="shared" si="1"/>
        <v>6</v>
      </c>
      <c r="W6" s="1117">
        <f t="shared" si="1"/>
        <v>7</v>
      </c>
      <c r="X6" s="1117">
        <f t="shared" si="1"/>
        <v>8</v>
      </c>
      <c r="Y6" s="1117">
        <f t="shared" si="1"/>
        <v>9</v>
      </c>
      <c r="Z6" s="1117">
        <f t="shared" si="1"/>
        <v>10</v>
      </c>
      <c r="AA6" s="1117">
        <f t="shared" si="1"/>
        <v>11</v>
      </c>
      <c r="AB6" s="1117">
        <f t="shared" si="1"/>
        <v>12</v>
      </c>
      <c r="AC6" s="1117">
        <f t="shared" si="1"/>
        <v>1</v>
      </c>
      <c r="AD6" s="1117">
        <f t="shared" si="1"/>
        <v>2</v>
      </c>
      <c r="AE6" s="1117">
        <f t="shared" si="1"/>
        <v>3</v>
      </c>
      <c r="AF6" s="1118" t="e">
        <f>IF($K$5=0,0,AF4*$K$4)</f>
        <v>#REF!</v>
      </c>
      <c r="AG6" s="889" t="e">
        <f>IF($K$5=0,0,AG4*$K$4)</f>
        <v>#REF!</v>
      </c>
      <c r="AH6" s="889" t="e">
        <f>IF($K$5=0,0,AH4*$K$4)</f>
        <v>#REF!</v>
      </c>
      <c r="AI6" s="889" t="e">
        <f>IF($K$5=0,0,AI4*$K$4)</f>
        <v>#REF!</v>
      </c>
      <c r="AJ6" s="1119" t="e">
        <f>IF($K$5=0,0,AJ4*$K$4)</f>
        <v>#REF!</v>
      </c>
    </row>
    <row r="7" spans="1:36" s="12" customFormat="1" ht="20" hidden="1" customHeight="1">
      <c r="A7" s="774"/>
      <c r="B7" s="774"/>
      <c r="C7" s="774"/>
      <c r="D7" s="774"/>
      <c r="E7" s="1120"/>
      <c r="F7" s="1121"/>
      <c r="G7" s="1121"/>
      <c r="H7" s="1121"/>
      <c r="I7" s="1121"/>
      <c r="J7" s="886"/>
      <c r="K7" s="886"/>
      <c r="L7" s="886"/>
      <c r="M7" s="884"/>
      <c r="N7" s="884"/>
      <c r="O7" s="884"/>
      <c r="P7" s="884" t="s">
        <v>253</v>
      </c>
      <c r="Q7" s="1117">
        <f>YEAR(Q5)</f>
        <v>2025</v>
      </c>
      <c r="R7" s="1117">
        <f t="shared" ref="R7:AE7" si="2">YEAR(R5)</f>
        <v>2025</v>
      </c>
      <c r="S7" s="1117">
        <f t="shared" si="2"/>
        <v>2025</v>
      </c>
      <c r="T7" s="1117">
        <f t="shared" si="2"/>
        <v>2025</v>
      </c>
      <c r="U7" s="1117">
        <f t="shared" si="2"/>
        <v>2025</v>
      </c>
      <c r="V7" s="1117">
        <f t="shared" si="2"/>
        <v>2025</v>
      </c>
      <c r="W7" s="1117">
        <f t="shared" si="2"/>
        <v>2025</v>
      </c>
      <c r="X7" s="1117">
        <f t="shared" si="2"/>
        <v>2025</v>
      </c>
      <c r="Y7" s="1117">
        <f t="shared" si="2"/>
        <v>2025</v>
      </c>
      <c r="Z7" s="1117">
        <f t="shared" si="2"/>
        <v>2025</v>
      </c>
      <c r="AA7" s="1117">
        <f t="shared" si="2"/>
        <v>2025</v>
      </c>
      <c r="AB7" s="1117">
        <f t="shared" si="2"/>
        <v>2025</v>
      </c>
      <c r="AC7" s="1117">
        <f t="shared" si="2"/>
        <v>2026</v>
      </c>
      <c r="AD7" s="1117">
        <f t="shared" si="2"/>
        <v>2026</v>
      </c>
      <c r="AE7" s="1117">
        <f t="shared" si="2"/>
        <v>2026</v>
      </c>
      <c r="AF7" s="2597" t="s">
        <v>328</v>
      </c>
      <c r="AG7" s="2598"/>
      <c r="AH7" s="2598"/>
      <c r="AI7" s="2598"/>
      <c r="AJ7" s="2804"/>
    </row>
    <row r="8" spans="1:36" s="12" customFormat="1" ht="20" hidden="1" customHeight="1">
      <c r="A8" s="774"/>
      <c r="B8" s="774"/>
      <c r="C8" s="774"/>
      <c r="D8" s="774"/>
      <c r="E8" s="1120"/>
      <c r="F8" s="1121"/>
      <c r="G8" s="1121"/>
      <c r="H8" s="1121"/>
      <c r="I8" s="1121"/>
      <c r="J8" s="886"/>
      <c r="K8" s="886"/>
      <c r="L8" s="886"/>
      <c r="M8" s="884"/>
      <c r="N8" s="884"/>
      <c r="O8" s="884"/>
      <c r="P8" s="884" t="s">
        <v>254</v>
      </c>
      <c r="Q8" s="1117">
        <f t="shared" ref="Q8:AB8" si="3">IF(Q6=2,IF(Q7=2016,29,IF(Q7=2020,29,28)),IF(OR(Q6=1,Q6=3,Q6=5,Q6=7,Q6=8,Q6=10,Q6=12)=TRUE,31,30))</f>
        <v>31</v>
      </c>
      <c r="R8" s="1117">
        <f t="shared" si="3"/>
        <v>28</v>
      </c>
      <c r="S8" s="1117">
        <f t="shared" si="3"/>
        <v>31</v>
      </c>
      <c r="T8" s="1117">
        <f t="shared" si="3"/>
        <v>30</v>
      </c>
      <c r="U8" s="1117">
        <f t="shared" si="3"/>
        <v>31</v>
      </c>
      <c r="V8" s="1117">
        <f t="shared" si="3"/>
        <v>30</v>
      </c>
      <c r="W8" s="1117">
        <f t="shared" si="3"/>
        <v>31</v>
      </c>
      <c r="X8" s="1117">
        <f t="shared" si="3"/>
        <v>31</v>
      </c>
      <c r="Y8" s="1117">
        <f t="shared" si="3"/>
        <v>30</v>
      </c>
      <c r="Z8" s="1117">
        <f t="shared" si="3"/>
        <v>31</v>
      </c>
      <c r="AA8" s="1117">
        <f t="shared" si="3"/>
        <v>30</v>
      </c>
      <c r="AB8" s="1117">
        <f t="shared" si="3"/>
        <v>31</v>
      </c>
      <c r="AC8" s="1117">
        <f>IF(AC6=2,IF(AC7=2008,29,IF(AC7=2012,29,28)),IF(OR(AC6=1,AC6=3,AC6=5,AC6=7,AC6=8,AC6=10,AC6=12)=TRUE,31,30))</f>
        <v>31</v>
      </c>
      <c r="AD8" s="1117">
        <f>IF(AD6=2,IF(AD7=2008,29,IF(AD7=2012,29,28)),IF(OR(AD6=1,AD6=3,AD6=5,AD6=7,AD6=8,AD6=10,AD6=12)=TRUE,31,30))</f>
        <v>28</v>
      </c>
      <c r="AE8" s="1117">
        <f>IF(AE6=2,IF(AE7=2008,29,IF(AE7=2012,29,28)),IF(OR(AE6=1,AE6=3,AE6=5,AE6=7,AE6=8,AE6=10,AE6=5)=TRUE,31,30))</f>
        <v>31</v>
      </c>
      <c r="AF8" s="891"/>
      <c r="AG8" s="889"/>
      <c r="AH8" s="889"/>
      <c r="AI8" s="889"/>
      <c r="AJ8" s="1119"/>
    </row>
    <row r="9" spans="1:36" ht="30" customHeight="1">
      <c r="A9" s="774"/>
      <c r="B9" s="774"/>
      <c r="C9" s="774"/>
      <c r="D9" s="774"/>
      <c r="E9" s="1120"/>
      <c r="F9" s="2809" t="s">
        <v>652</v>
      </c>
      <c r="G9" s="2809"/>
      <c r="H9" s="2809"/>
      <c r="I9" s="2809"/>
      <c r="J9" s="1122"/>
      <c r="K9" s="1122"/>
      <c r="L9" s="1122"/>
      <c r="M9" s="1123"/>
      <c r="N9" s="1123"/>
      <c r="O9" s="1123"/>
      <c r="P9" s="1123"/>
      <c r="Q9" s="1124">
        <f>'7- GASTOS PESS'!H5+'7- GASTOS PESS'!H6+'7- GASTOS PESS'!H7+'7- GASTOS PESS'!H9</f>
        <v>0</v>
      </c>
      <c r="R9" s="1124">
        <f>'7- GASTOS PESS'!I5+'7- GASTOS PESS'!I6+'7- GASTOS PESS'!I7+'7- GASTOS PESS'!I9</f>
        <v>0</v>
      </c>
      <c r="S9" s="1124">
        <f>'7- GASTOS PESS'!J5+'7- GASTOS PESS'!J6+'7- GASTOS PESS'!J7+'7- GASTOS PESS'!J9</f>
        <v>0</v>
      </c>
      <c r="T9" s="1124">
        <f>'7- GASTOS PESS'!K5+'7- GASTOS PESS'!K6+'7- GASTOS PESS'!K7+'7- GASTOS PESS'!K9</f>
        <v>0</v>
      </c>
      <c r="U9" s="1124">
        <f>'7- GASTOS PESS'!L5+'7- GASTOS PESS'!L6+'7- GASTOS PESS'!L7+'7- GASTOS PESS'!L9</f>
        <v>0</v>
      </c>
      <c r="V9" s="1124">
        <f>'7- GASTOS PESS'!M5+'7- GASTOS PESS'!M6+'7- GASTOS PESS'!M7+'7- GASTOS PESS'!M9</f>
        <v>0</v>
      </c>
      <c r="W9" s="1124">
        <f>'7- GASTOS PESS'!N5+'7- GASTOS PESS'!N6+'7- GASTOS PESS'!N7+'7- GASTOS PESS'!N9</f>
        <v>0</v>
      </c>
      <c r="X9" s="1124">
        <f>'7- GASTOS PESS'!O5+'7- GASTOS PESS'!O6+'7- GASTOS PESS'!O7+'7- GASTOS PESS'!O9</f>
        <v>0</v>
      </c>
      <c r="Y9" s="1124">
        <f>'7- GASTOS PESS'!P5+'7- GASTOS PESS'!P6+'7- GASTOS PESS'!P7+'7- GASTOS PESS'!P9</f>
        <v>0</v>
      </c>
      <c r="Z9" s="1124">
        <f>'7- GASTOS PESS'!Q5+'7- GASTOS PESS'!Q6+'7- GASTOS PESS'!Q7+'7- GASTOS PESS'!Q9</f>
        <v>0</v>
      </c>
      <c r="AA9" s="1124">
        <f>'7- GASTOS PESS'!R5+'7- GASTOS PESS'!R6+'7- GASTOS PESS'!R7+'7- GASTOS PESS'!R9</f>
        <v>0</v>
      </c>
      <c r="AB9" s="1124">
        <f>'7- GASTOS PESS'!S5+'7- GASTOS PESS'!S6+'7- GASTOS PESS'!S7+'7- GASTOS PESS'!S9</f>
        <v>0</v>
      </c>
      <c r="AC9" s="1125"/>
      <c r="AD9" s="1125"/>
      <c r="AE9" s="1125"/>
      <c r="AF9" s="1125"/>
      <c r="AG9" s="1124">
        <f>'7- GASTOS PESS'!V5+'7- GASTOS PESS'!V6+'7- GASTOS PESS'!V7+'7- GASTOS PESS'!V9+'14- RC PROD'!E551+'15- RC MERC'!E549+'16- RC SERV'!E549</f>
        <v>0</v>
      </c>
      <c r="AH9" s="1124">
        <f>'7- GASTOS PESS'!W5+'7- GASTOS PESS'!W6+'7- GASTOS PESS'!W7+'7- GASTOS PESS'!W9+'14- RC PROD'!E552+'15- RC MERC'!E550+'16- RC SERV'!E550</f>
        <v>0</v>
      </c>
      <c r="AI9" s="1124">
        <f>'7- GASTOS PESS'!X5+'7- GASTOS PESS'!X6+'7- GASTOS PESS'!X7+'7- GASTOS PESS'!X9+'14- RC PROD'!E553+'15- RC MERC'!E551+'16- RC SERV'!E551</f>
        <v>0</v>
      </c>
      <c r="AJ9" s="1124">
        <f>'7- GASTOS PESS'!Y5+'7- GASTOS PESS'!Y6+'7- GASTOS PESS'!Y7+'7- GASTOS PESS'!Y9+'14- RC PROD'!E554+'15- RC MERC'!E552+'16- RC SERV'!E552</f>
        <v>0</v>
      </c>
    </row>
    <row r="10" spans="1:36" ht="30" customHeight="1">
      <c r="A10" s="774"/>
      <c r="B10" s="774"/>
      <c r="C10" s="774"/>
      <c r="D10" s="774"/>
      <c r="E10" s="1120"/>
      <c r="F10" s="2809" t="s">
        <v>659</v>
      </c>
      <c r="G10" s="2809"/>
      <c r="H10" s="2809"/>
      <c r="I10" s="2809"/>
      <c r="J10" s="1122"/>
      <c r="K10" s="1122"/>
      <c r="L10" s="1122"/>
      <c r="M10" s="1123"/>
      <c r="N10" s="1123"/>
      <c r="O10" s="1123"/>
      <c r="P10" s="1123"/>
      <c r="Q10" s="1124">
        <f>Q9*12</f>
        <v>0</v>
      </c>
      <c r="R10" s="1124">
        <f>(Q9+R9)/2*12</f>
        <v>0</v>
      </c>
      <c r="S10" s="1124">
        <f>(Q9+R9+S9)/3*12</f>
        <v>0</v>
      </c>
      <c r="T10" s="1124">
        <f>(Q9+R9+S9+T9)/4*12</f>
        <v>0</v>
      </c>
      <c r="U10" s="1124">
        <f>(Q9+R9+S9+T9+U9)/5*12</f>
        <v>0</v>
      </c>
      <c r="V10" s="1124">
        <f>(Q9+R9+S9+T9+U9+V9)/6*12</f>
        <v>0</v>
      </c>
      <c r="W10" s="1124">
        <f>(Q9+R9+S9+T9+U9+V9+W9)/7*12</f>
        <v>0</v>
      </c>
      <c r="X10" s="1124">
        <f>(Q9+R9+S9+T9+U9+V9+W9+X9)/8*12</f>
        <v>0</v>
      </c>
      <c r="Y10" s="1124">
        <f>(Q9+R9+S9+T9+U9+V9+W9+X9+Y9)/9*12</f>
        <v>0</v>
      </c>
      <c r="Z10" s="1124">
        <f>(Q9+R9+S9+T9+U9+V9+W9+X9+Y9+Z9)/10*12</f>
        <v>0</v>
      </c>
      <c r="AA10" s="1124">
        <f>(SUM(Q9:AA9)/11*12)</f>
        <v>0</v>
      </c>
      <c r="AB10" s="1124">
        <f>SUM(Q9:AB9)/12*12</f>
        <v>0</v>
      </c>
      <c r="AC10" s="1125"/>
      <c r="AD10" s="1125"/>
      <c r="AE10" s="1125"/>
      <c r="AF10" s="1125"/>
      <c r="AG10" s="1124">
        <f>AG9</f>
        <v>0</v>
      </c>
      <c r="AH10" s="1124">
        <f t="shared" ref="AH10:AJ10" si="4">AH9</f>
        <v>0</v>
      </c>
      <c r="AI10" s="1124">
        <f t="shared" si="4"/>
        <v>0</v>
      </c>
      <c r="AJ10" s="1124">
        <f t="shared" si="4"/>
        <v>0</v>
      </c>
    </row>
    <row r="11" spans="1:36" ht="30" customHeight="1">
      <c r="A11" s="774"/>
      <c r="B11" s="774"/>
      <c r="C11" s="774"/>
      <c r="D11" s="774"/>
      <c r="E11" s="1120"/>
      <c r="F11" s="2810" t="s">
        <v>653</v>
      </c>
      <c r="G11" s="2810"/>
      <c r="H11" s="2810"/>
      <c r="I11" s="2810"/>
      <c r="J11" s="1126"/>
      <c r="K11" s="1126"/>
      <c r="L11" s="1126"/>
      <c r="M11" s="1127"/>
      <c r="N11" s="1127"/>
      <c r="O11" s="1127"/>
      <c r="P11" s="1127"/>
      <c r="Q11" s="1128" t="e">
        <f>Q10/Q13</f>
        <v>#DIV/0!</v>
      </c>
      <c r="R11" s="1128" t="e">
        <f t="shared" ref="R11:AB11" si="5">R10/R13</f>
        <v>#DIV/0!</v>
      </c>
      <c r="S11" s="1128" t="e">
        <f t="shared" si="5"/>
        <v>#DIV/0!</v>
      </c>
      <c r="T11" s="1128" t="e">
        <f t="shared" si="5"/>
        <v>#DIV/0!</v>
      </c>
      <c r="U11" s="1128" t="e">
        <f t="shared" si="5"/>
        <v>#DIV/0!</v>
      </c>
      <c r="V11" s="1128" t="e">
        <f t="shared" si="5"/>
        <v>#DIV/0!</v>
      </c>
      <c r="W11" s="1128" t="e">
        <f t="shared" si="5"/>
        <v>#DIV/0!</v>
      </c>
      <c r="X11" s="1128" t="e">
        <f t="shared" si="5"/>
        <v>#DIV/0!</v>
      </c>
      <c r="Y11" s="1128" t="e">
        <f t="shared" si="5"/>
        <v>#DIV/0!</v>
      </c>
      <c r="Z11" s="1128" t="e">
        <f t="shared" si="5"/>
        <v>#DIV/0!</v>
      </c>
      <c r="AA11" s="1128" t="e">
        <f t="shared" si="5"/>
        <v>#DIV/0!</v>
      </c>
      <c r="AB11" s="1128" t="e">
        <f t="shared" si="5"/>
        <v>#DIV/0!</v>
      </c>
      <c r="AC11" s="1129"/>
      <c r="AD11" s="1129"/>
      <c r="AE11" s="1129"/>
      <c r="AF11" s="1129"/>
      <c r="AG11" s="1128" t="e">
        <f>AG9/AG4</f>
        <v>#DIV/0!</v>
      </c>
      <c r="AH11" s="1128" t="e">
        <f>AH9/AH4</f>
        <v>#DIV/0!</v>
      </c>
      <c r="AI11" s="1128" t="e">
        <f>AI9/AI4</f>
        <v>#DIV/0!</v>
      </c>
      <c r="AJ11" s="1128" t="e">
        <f>AJ9/AJ4</f>
        <v>#DIV/0!</v>
      </c>
    </row>
    <row r="12" spans="1:36" ht="20" customHeight="1">
      <c r="A12" s="774"/>
      <c r="B12" s="774"/>
      <c r="C12" s="774"/>
      <c r="D12" s="774"/>
      <c r="E12" s="1120"/>
      <c r="F12" s="1121"/>
      <c r="G12" s="1121"/>
      <c r="H12" s="1121"/>
      <c r="I12" s="1121"/>
      <c r="J12" s="1130"/>
      <c r="K12" s="1130"/>
      <c r="L12" s="1130"/>
      <c r="M12" s="1121"/>
      <c r="N12" s="1121"/>
      <c r="O12" s="1121"/>
      <c r="P12" s="1121"/>
      <c r="Q12" s="1121"/>
      <c r="R12" s="1121"/>
      <c r="S12" s="1121"/>
      <c r="T12" s="1121"/>
      <c r="U12" s="1121"/>
      <c r="V12" s="1121"/>
      <c r="W12" s="1121"/>
      <c r="X12" s="1121"/>
      <c r="Y12" s="1121"/>
      <c r="Z12" s="1121"/>
      <c r="AA12" s="1121"/>
      <c r="AB12" s="1121"/>
      <c r="AC12" s="1121"/>
      <c r="AD12" s="1121"/>
      <c r="AE12" s="1121"/>
      <c r="AF12" s="1121"/>
      <c r="AG12" s="1121"/>
      <c r="AH12" s="1121"/>
      <c r="AI12" s="1121"/>
      <c r="AJ12" s="1121"/>
    </row>
    <row r="13" spans="1:36" s="332" customFormat="1" ht="30" customHeight="1">
      <c r="A13" s="1131"/>
      <c r="B13" s="1131"/>
      <c r="C13" s="1131"/>
      <c r="D13" s="1131"/>
      <c r="E13" s="1132"/>
      <c r="F13" s="2811" t="s">
        <v>654</v>
      </c>
      <c r="G13" s="2811"/>
      <c r="H13" s="2811"/>
      <c r="I13" s="2811"/>
      <c r="J13" s="1133"/>
      <c r="K13" s="1133"/>
      <c r="L13" s="1133"/>
      <c r="M13" s="1134"/>
      <c r="N13" s="1134"/>
      <c r="O13" s="1134"/>
      <c r="P13" s="1134"/>
      <c r="Q13" s="1135">
        <f>Q4*12</f>
        <v>0</v>
      </c>
      <c r="R13" s="1135">
        <f>(Q4+R4)/2*12</f>
        <v>0</v>
      </c>
      <c r="S13" s="1135">
        <f>(Q4+R4+S4)/3*12</f>
        <v>0</v>
      </c>
      <c r="T13" s="1135">
        <f>(Q4+R4+S4+T4)/4*12</f>
        <v>0</v>
      </c>
      <c r="U13" s="1135">
        <f>(Q4+R4+S4+T4+U4)/5*12</f>
        <v>0</v>
      </c>
      <c r="V13" s="1135">
        <f>(Q4+R4+S4+T4+U4+V4)/6*12</f>
        <v>0</v>
      </c>
      <c r="W13" s="1135">
        <f>(Q4+R4+S4+T4+U4+V4+W4)/7*12</f>
        <v>0</v>
      </c>
      <c r="X13" s="1135">
        <f>(Q4+R4+S4+T4+U4+V4+W4+X4)/8*12</f>
        <v>0</v>
      </c>
      <c r="Y13" s="1135">
        <f>(Q4+R4+S4+T4+U4+V4+W4+X4+Y4)/9*12</f>
        <v>0</v>
      </c>
      <c r="Z13" s="1135">
        <f>(Q4+R4+S4+T4+U4+V4+W4+X4+Y4+Z4)/10*12</f>
        <v>0</v>
      </c>
      <c r="AA13" s="1135">
        <f>(Q4+R4+S4+T4+U4+V4+W4+X4+Y4+Z4+AA4)/11*12</f>
        <v>0</v>
      </c>
      <c r="AB13" s="1135">
        <f>(Q4+R4+S4+T4+U4+V4+W4+X4+Y4+Z4+AA4+AB4)/12*12</f>
        <v>0</v>
      </c>
      <c r="AC13" s="1135"/>
      <c r="AD13" s="1135"/>
      <c r="AE13" s="1135"/>
      <c r="AF13" s="1135"/>
      <c r="AG13" s="1136">
        <f t="shared" ref="AG13:AJ14" si="6">AG4</f>
        <v>0</v>
      </c>
      <c r="AH13" s="1136">
        <f t="shared" si="6"/>
        <v>0</v>
      </c>
      <c r="AI13" s="1136">
        <f t="shared" si="6"/>
        <v>0</v>
      </c>
      <c r="AJ13" s="1136">
        <f t="shared" si="6"/>
        <v>0</v>
      </c>
    </row>
    <row r="14" spans="1:36" ht="23" customHeight="1">
      <c r="A14" s="774"/>
      <c r="B14" s="774"/>
      <c r="C14" s="774"/>
      <c r="D14" s="774"/>
      <c r="E14" s="1121"/>
      <c r="F14" s="1121"/>
      <c r="G14" s="1121"/>
      <c r="H14" s="1121"/>
      <c r="I14" s="1121"/>
      <c r="J14" s="1130"/>
      <c r="K14" s="1130"/>
      <c r="L14" s="1130"/>
      <c r="M14" s="1121"/>
      <c r="N14" s="1121"/>
      <c r="O14" s="1121"/>
      <c r="P14" s="1121"/>
      <c r="Q14" s="2063">
        <f t="shared" ref="Q14:AB14" si="7">Q5</f>
        <v>45658</v>
      </c>
      <c r="R14" s="2063">
        <f t="shared" si="7"/>
        <v>45689</v>
      </c>
      <c r="S14" s="2063">
        <f t="shared" si="7"/>
        <v>45720</v>
      </c>
      <c r="T14" s="2063">
        <f t="shared" si="7"/>
        <v>45751</v>
      </c>
      <c r="U14" s="2063">
        <f t="shared" si="7"/>
        <v>45782</v>
      </c>
      <c r="V14" s="2063">
        <f t="shared" si="7"/>
        <v>45813</v>
      </c>
      <c r="W14" s="2063">
        <f t="shared" si="7"/>
        <v>45844</v>
      </c>
      <c r="X14" s="2063">
        <f t="shared" si="7"/>
        <v>45875</v>
      </c>
      <c r="Y14" s="2063">
        <f t="shared" si="7"/>
        <v>45906</v>
      </c>
      <c r="Z14" s="2063">
        <f t="shared" si="7"/>
        <v>45937</v>
      </c>
      <c r="AA14" s="2063">
        <f t="shared" si="7"/>
        <v>45968</v>
      </c>
      <c r="AB14" s="2063">
        <f t="shared" si="7"/>
        <v>45999</v>
      </c>
      <c r="AC14" s="2063">
        <f>AB14+AB16</f>
        <v>45999</v>
      </c>
      <c r="AD14" s="2063">
        <f>AC14+AC16</f>
        <v>45999</v>
      </c>
      <c r="AE14" s="2063">
        <f>AD14+AD16</f>
        <v>45999</v>
      </c>
      <c r="AF14" s="2063"/>
      <c r="AG14" s="2063">
        <f t="shared" si="6"/>
        <v>46364</v>
      </c>
      <c r="AH14" s="2063">
        <f t="shared" si="6"/>
        <v>46729</v>
      </c>
      <c r="AI14" s="2063">
        <f t="shared" si="6"/>
        <v>47094</v>
      </c>
      <c r="AJ14" s="2063">
        <f t="shared" si="6"/>
        <v>47459</v>
      </c>
    </row>
    <row r="15" spans="1:36" ht="14" hidden="1">
      <c r="A15" s="774"/>
      <c r="B15" s="774"/>
      <c r="C15" s="774"/>
      <c r="D15" s="774"/>
      <c r="E15" s="1120"/>
      <c r="F15" s="1121"/>
      <c r="G15" s="1121"/>
      <c r="H15" s="1121"/>
      <c r="I15" s="1121"/>
      <c r="J15" s="1130"/>
      <c r="K15" s="1130"/>
      <c r="L15" s="1130"/>
      <c r="M15" s="1121"/>
      <c r="N15" s="1121"/>
      <c r="O15" s="1121"/>
      <c r="P15" s="1121"/>
      <c r="Q15" s="1137"/>
      <c r="R15" s="1137"/>
      <c r="S15" s="1137"/>
      <c r="T15" s="1137"/>
      <c r="U15" s="1137"/>
      <c r="V15" s="1137"/>
      <c r="W15" s="1137"/>
      <c r="X15" s="1137"/>
      <c r="Y15" s="1137"/>
      <c r="Z15" s="1137"/>
      <c r="AA15" s="1137"/>
      <c r="AB15" s="1137"/>
      <c r="AC15" s="1121"/>
      <c r="AD15" s="1121"/>
      <c r="AE15" s="1121"/>
      <c r="AF15" s="1137"/>
      <c r="AG15" s="1137"/>
      <c r="AH15" s="1137"/>
      <c r="AI15" s="1137"/>
      <c r="AJ15" s="1137"/>
    </row>
    <row r="16" spans="1:36" s="412" customFormat="1" ht="22" customHeight="1">
      <c r="A16" s="1121"/>
      <c r="B16" s="1121"/>
      <c r="C16" s="1121"/>
      <c r="D16" s="1121"/>
      <c r="E16" s="1120"/>
      <c r="F16" s="2805" t="s">
        <v>655</v>
      </c>
      <c r="G16" s="2805"/>
      <c r="H16" s="2805"/>
      <c r="I16" s="2805"/>
      <c r="J16" s="1130"/>
      <c r="K16" s="1130"/>
      <c r="L16" s="1130"/>
      <c r="M16" s="1121"/>
      <c r="N16" s="1121"/>
      <c r="O16" s="1121"/>
      <c r="P16" s="1121"/>
      <c r="Q16" s="1138"/>
      <c r="R16" s="1138"/>
      <c r="S16" s="1138"/>
      <c r="T16" s="1138"/>
      <c r="U16" s="1138"/>
      <c r="V16" s="1138"/>
      <c r="W16" s="1138"/>
      <c r="X16" s="1138"/>
      <c r="Y16" s="1138"/>
      <c r="Z16" s="1138"/>
      <c r="AA16" s="1138"/>
      <c r="AB16" s="1138"/>
      <c r="AC16" s="1121"/>
      <c r="AD16" s="1121"/>
      <c r="AE16" s="1121"/>
      <c r="AF16" s="1138"/>
      <c r="AG16" s="1138"/>
      <c r="AH16" s="1138"/>
      <c r="AI16" s="1138"/>
      <c r="AJ16" s="1138"/>
    </row>
    <row r="17" spans="1:36" s="413" customFormat="1" ht="30" customHeight="1">
      <c r="A17" s="1139"/>
      <c r="B17" s="1139"/>
      <c r="C17" s="1139"/>
      <c r="D17" s="1139"/>
      <c r="E17" s="1139"/>
      <c r="F17" s="2806" t="s">
        <v>656</v>
      </c>
      <c r="G17" s="2806"/>
      <c r="H17" s="2806"/>
      <c r="I17" s="2806"/>
      <c r="J17" s="1140"/>
      <c r="K17" s="1140"/>
      <c r="L17" s="1140"/>
      <c r="M17" s="1141"/>
      <c r="N17" s="1141"/>
      <c r="O17" s="1141"/>
      <c r="P17" s="1141"/>
      <c r="Q17" s="1142">
        <f>'9- PRODUT'!F6</f>
        <v>0</v>
      </c>
      <c r="R17" s="1142">
        <f>'9- PRODUT'!F7</f>
        <v>0</v>
      </c>
      <c r="S17" s="1142">
        <f>'9- PRODUT'!F8</f>
        <v>0</v>
      </c>
      <c r="T17" s="1142">
        <f>'9- PRODUT'!F9</f>
        <v>0</v>
      </c>
      <c r="U17" s="1142">
        <f>'9- PRODUT'!F10</f>
        <v>0</v>
      </c>
      <c r="V17" s="1142">
        <f>'9- PRODUT'!F11</f>
        <v>0</v>
      </c>
      <c r="W17" s="1142">
        <f>'9- PRODUT'!F12</f>
        <v>0</v>
      </c>
      <c r="X17" s="1142">
        <f>'9- PRODUT'!F13</f>
        <v>0</v>
      </c>
      <c r="Y17" s="1142">
        <f>'9- PRODUT'!F14</f>
        <v>0</v>
      </c>
      <c r="Z17" s="1142">
        <f>'9- PRODUT'!F15</f>
        <v>0</v>
      </c>
      <c r="AA17" s="1142">
        <f>'9- PRODUT'!F16</f>
        <v>0</v>
      </c>
      <c r="AB17" s="1142">
        <f>'9- PRODUT'!F17</f>
        <v>0</v>
      </c>
      <c r="AC17" s="1143"/>
      <c r="AD17" s="1143"/>
      <c r="AE17" s="1143"/>
      <c r="AF17" s="1143"/>
      <c r="AG17" s="1144">
        <f>'14- RC PROD'!AG9</f>
        <v>0</v>
      </c>
      <c r="AH17" s="1144">
        <f>'14- RC PROD'!AH9</f>
        <v>0</v>
      </c>
      <c r="AI17" s="1144">
        <f>'14- RC PROD'!AI9</f>
        <v>0</v>
      </c>
      <c r="AJ17" s="1144">
        <f>'14- RC PROD'!AJ9</f>
        <v>0</v>
      </c>
    </row>
    <row r="18" spans="1:36" s="413" customFormat="1" ht="16">
      <c r="A18" s="1145"/>
      <c r="B18" s="1145"/>
      <c r="C18" s="1145"/>
      <c r="D18" s="1145"/>
      <c r="E18" s="1145"/>
      <c r="F18" s="1139"/>
      <c r="G18" s="1139"/>
      <c r="H18" s="1139"/>
      <c r="I18" s="1146"/>
      <c r="J18" s="1147"/>
      <c r="K18" s="1147"/>
      <c r="L18" s="1147"/>
      <c r="M18" s="1139"/>
      <c r="N18" s="1139"/>
      <c r="O18" s="1139"/>
      <c r="P18" s="1139"/>
      <c r="Q18" s="1146"/>
      <c r="R18" s="1148"/>
      <c r="S18" s="1148"/>
      <c r="T18" s="1148"/>
      <c r="U18" s="1148"/>
      <c r="V18" s="1148"/>
      <c r="W18" s="1148"/>
      <c r="X18" s="1148"/>
      <c r="Y18" s="1148"/>
      <c r="Z18" s="1148"/>
      <c r="AA18" s="1148"/>
      <c r="AB18" s="1148"/>
      <c r="AC18" s="1139"/>
      <c r="AD18" s="1139"/>
      <c r="AE18" s="1139"/>
      <c r="AF18" s="1146"/>
      <c r="AG18" s="1148"/>
      <c r="AH18" s="1148"/>
      <c r="AI18" s="1148"/>
      <c r="AJ18" s="1148"/>
    </row>
    <row r="19" spans="1:36" s="413" customFormat="1" ht="30" customHeight="1">
      <c r="A19" s="1145"/>
      <c r="B19" s="1145"/>
      <c r="C19" s="1145"/>
      <c r="D19" s="1145"/>
      <c r="E19" s="1145"/>
      <c r="F19" s="2807" t="s">
        <v>657</v>
      </c>
      <c r="G19" s="2807"/>
      <c r="H19" s="2807"/>
      <c r="I19" s="2807"/>
      <c r="J19" s="1149"/>
      <c r="K19" s="1149"/>
      <c r="L19" s="1149"/>
      <c r="M19" s="1150"/>
      <c r="N19" s="1150"/>
      <c r="O19" s="1150"/>
      <c r="P19" s="1150"/>
      <c r="Q19" s="1151">
        <f>'11- MERCAD'!F6</f>
        <v>0</v>
      </c>
      <c r="R19" s="1151">
        <f>'11- MERCAD'!F7</f>
        <v>0</v>
      </c>
      <c r="S19" s="1151">
        <f>'11- MERCAD'!F8</f>
        <v>0</v>
      </c>
      <c r="T19" s="1151">
        <f>'11- MERCAD'!F9</f>
        <v>0</v>
      </c>
      <c r="U19" s="1151">
        <f>'11- MERCAD'!F10</f>
        <v>0</v>
      </c>
      <c r="V19" s="1151">
        <f>'11- MERCAD'!F11</f>
        <v>0</v>
      </c>
      <c r="W19" s="1151">
        <f>'11- MERCAD'!F12</f>
        <v>0</v>
      </c>
      <c r="X19" s="1151">
        <f>'11- MERCAD'!F13</f>
        <v>0</v>
      </c>
      <c r="Y19" s="1151">
        <f>'11- MERCAD'!F14</f>
        <v>0</v>
      </c>
      <c r="Z19" s="1151">
        <f>'11- MERCAD'!F15</f>
        <v>0</v>
      </c>
      <c r="AA19" s="1151">
        <f>'11- MERCAD'!F16</f>
        <v>0</v>
      </c>
      <c r="AB19" s="1151">
        <f>'11- MERCAD'!F17</f>
        <v>0</v>
      </c>
      <c r="AC19" s="1152"/>
      <c r="AD19" s="1152"/>
      <c r="AE19" s="1152"/>
      <c r="AF19" s="1152"/>
      <c r="AG19" s="1153">
        <f>'15- RC MERC'!AG9</f>
        <v>0</v>
      </c>
      <c r="AH19" s="1153">
        <f>'15- RC MERC'!AH9</f>
        <v>0</v>
      </c>
      <c r="AI19" s="1153">
        <f>'15- RC MERC'!AI9</f>
        <v>0</v>
      </c>
      <c r="AJ19" s="1153">
        <f>'15- RC MERC'!AJ9</f>
        <v>0</v>
      </c>
    </row>
    <row r="20" spans="1:36" s="413" customFormat="1" ht="16">
      <c r="A20" s="1145"/>
      <c r="B20" s="1145"/>
      <c r="C20" s="1145"/>
      <c r="D20" s="1145"/>
      <c r="E20" s="1145"/>
      <c r="F20" s="1139"/>
      <c r="G20" s="1139"/>
      <c r="H20" s="1139"/>
      <c r="I20" s="1146"/>
      <c r="J20" s="1147"/>
      <c r="K20" s="1147"/>
      <c r="L20" s="1147"/>
      <c r="M20" s="1139"/>
      <c r="N20" s="1139"/>
      <c r="O20" s="1139"/>
      <c r="P20" s="1139"/>
      <c r="Q20" s="1146"/>
      <c r="R20" s="1148"/>
      <c r="S20" s="1148"/>
      <c r="T20" s="1148"/>
      <c r="U20" s="1148"/>
      <c r="V20" s="1148"/>
      <c r="W20" s="1148"/>
      <c r="X20" s="1148"/>
      <c r="Y20" s="1148"/>
      <c r="Z20" s="1148"/>
      <c r="AA20" s="1148"/>
      <c r="AB20" s="1148"/>
      <c r="AC20" s="1139"/>
      <c r="AD20" s="1139"/>
      <c r="AE20" s="1139"/>
      <c r="AF20" s="1146"/>
      <c r="AG20" s="1148"/>
      <c r="AH20" s="1148"/>
      <c r="AI20" s="1148"/>
      <c r="AJ20" s="1148"/>
    </row>
    <row r="21" spans="1:36" s="413" customFormat="1" ht="30" customHeight="1">
      <c r="A21" s="1145"/>
      <c r="B21" s="1145"/>
      <c r="C21" s="1145"/>
      <c r="D21" s="1145"/>
      <c r="E21" s="1145"/>
      <c r="F21" s="2808" t="s">
        <v>658</v>
      </c>
      <c r="G21" s="2808"/>
      <c r="H21" s="2808"/>
      <c r="I21" s="2808"/>
      <c r="J21" s="1154"/>
      <c r="K21" s="1154"/>
      <c r="L21" s="1154"/>
      <c r="M21" s="1155"/>
      <c r="N21" s="1155"/>
      <c r="O21" s="1155"/>
      <c r="P21" s="1155"/>
      <c r="Q21" s="1156">
        <f>'13- SERVIÇ'!H6</f>
        <v>0</v>
      </c>
      <c r="R21" s="1156">
        <f>'13- SERVIÇ'!H7</f>
        <v>0</v>
      </c>
      <c r="S21" s="1156">
        <f>'13- SERVIÇ'!H8</f>
        <v>0</v>
      </c>
      <c r="T21" s="1156">
        <f>'13- SERVIÇ'!H9</f>
        <v>0</v>
      </c>
      <c r="U21" s="1156">
        <f>'13- SERVIÇ'!H10</f>
        <v>0</v>
      </c>
      <c r="V21" s="1156">
        <f>'13- SERVIÇ'!H11</f>
        <v>0</v>
      </c>
      <c r="W21" s="1156">
        <f>'13- SERVIÇ'!H12</f>
        <v>0</v>
      </c>
      <c r="X21" s="1156">
        <f>'13- SERVIÇ'!H13</f>
        <v>0</v>
      </c>
      <c r="Y21" s="1156">
        <f>'13- SERVIÇ'!H14</f>
        <v>0</v>
      </c>
      <c r="Z21" s="1156">
        <f>'13- SERVIÇ'!H15</f>
        <v>0</v>
      </c>
      <c r="AA21" s="1156">
        <f>'13- SERVIÇ'!H16</f>
        <v>0</v>
      </c>
      <c r="AB21" s="1156">
        <f>'13- SERVIÇ'!H17</f>
        <v>0</v>
      </c>
      <c r="AC21" s="1157"/>
      <c r="AD21" s="1157"/>
      <c r="AE21" s="1157"/>
      <c r="AF21" s="1157"/>
      <c r="AG21" s="1158">
        <f>'16- RC SERV'!AG9</f>
        <v>0</v>
      </c>
      <c r="AH21" s="1158">
        <f>'16- RC SERV'!AH9</f>
        <v>0</v>
      </c>
      <c r="AI21" s="1158">
        <f>'16- RC SERV'!AI9</f>
        <v>0</v>
      </c>
      <c r="AJ21" s="1158">
        <f>'16- RC SERV'!AJ9</f>
        <v>0</v>
      </c>
    </row>
    <row r="22" spans="1:36" ht="14">
      <c r="A22" s="756"/>
      <c r="B22" s="756"/>
      <c r="C22" s="756"/>
      <c r="D22" s="756"/>
      <c r="E22" s="1159"/>
      <c r="F22" s="1121"/>
      <c r="G22" s="1121"/>
      <c r="H22" s="1121"/>
      <c r="I22" s="1121"/>
      <c r="J22" s="1130"/>
      <c r="K22" s="1130"/>
      <c r="L22" s="1130"/>
      <c r="M22" s="1121"/>
      <c r="N22" s="1121"/>
      <c r="O22" s="1121"/>
      <c r="P22" s="1121"/>
      <c r="Q22" s="1121"/>
      <c r="R22" s="1121"/>
      <c r="S22" s="1121"/>
      <c r="T22" s="1121"/>
      <c r="U22" s="1121"/>
      <c r="V22" s="1121"/>
      <c r="W22" s="1121"/>
      <c r="X22" s="1121"/>
      <c r="Y22" s="1121"/>
      <c r="Z22" s="1121"/>
      <c r="AA22" s="1121"/>
      <c r="AB22" s="1121"/>
      <c r="AC22" s="1121"/>
      <c r="AD22" s="1121"/>
      <c r="AE22" s="1121"/>
      <c r="AF22" s="1121"/>
      <c r="AG22" s="1121"/>
      <c r="AH22" s="1121"/>
      <c r="AI22" s="1121"/>
      <c r="AJ22" s="1121"/>
    </row>
  </sheetData>
  <sheetProtection algorithmName="SHA-512" hashValue="Eil41xcJ2OrmhTv0z1R2ag3rLMBSAnYsjrUjHgQE+RkcTVPI5da98rx9HqQbNVK+BEnTb50MBW2+t56buzkuwg==" saltValue="uykPl07bmYzGMvUScfOXSQ==" spinCount="100000" sheet="1" objects="1" scenarios="1" selectLockedCells="1"/>
  <mergeCells count="19">
    <mergeCell ref="M4:P4"/>
    <mergeCell ref="A1:AJ1"/>
    <mergeCell ref="A2:I3"/>
    <mergeCell ref="K2:K3"/>
    <mergeCell ref="L2:L3"/>
    <mergeCell ref="M2:O3"/>
    <mergeCell ref="P2:P3"/>
    <mergeCell ref="Q2:AB2"/>
    <mergeCell ref="AC2:AE2"/>
    <mergeCell ref="AF2:AJ2"/>
    <mergeCell ref="AF7:AJ7"/>
    <mergeCell ref="F16:I16"/>
    <mergeCell ref="F17:I17"/>
    <mergeCell ref="F19:I19"/>
    <mergeCell ref="F21:I21"/>
    <mergeCell ref="F9:I9"/>
    <mergeCell ref="F11:I11"/>
    <mergeCell ref="F13:I13"/>
    <mergeCell ref="F10:I10"/>
  </mergeCells>
  <phoneticPr fontId="2" type="noConversion"/>
  <conditionalFormatting sqref="Q3 S3 U3 W3 Y3 AA3 AC3 AE3 Q4:AB4 AG4:AJ6 AF4:AF8 Q5:AE8 AG8:AJ8">
    <cfRule type="cellIs" dxfId="69" priority="22" stopIfTrue="1" operator="lessThan">
      <formula>0</formula>
    </cfRule>
  </conditionalFormatting>
  <conditionalFormatting sqref="Q11:AB11">
    <cfRule type="expression" dxfId="68" priority="1">
      <formula>Q11&gt;=28%</formula>
    </cfRule>
  </conditionalFormatting>
  <conditionalFormatting sqref="Q14:AJ14">
    <cfRule type="cellIs" dxfId="67" priority="2" stopIfTrue="1" operator="lessThan">
      <formula>0</formula>
    </cfRule>
  </conditionalFormatting>
  <conditionalFormatting sqref="AG11:AJ11">
    <cfRule type="expression" dxfId="66" priority="3">
      <formula>AG11&gt;=28%</formula>
    </cfRule>
  </conditionalFormatting>
  <printOptions horizontalCentered="1"/>
  <pageMargins left="0.2" right="0.2" top="1.18" bottom="0.59" header="0.51" footer="0.51"/>
  <pageSetup paperSize="9" scale="47" orientation="landscape" horizontalDpi="4294967292" verticalDpi="4294967292"/>
  <headerFooter alignWithMargins="0">
    <oddHeader>&amp;C&amp;K000000_x000D_Receitas consolidadas&amp;R&amp;K000000&amp;A</oddHeader>
    <oddFooter>&amp;C&amp;K000000PlanoCerto - © Prof. Dr. Luís Eduardo Machado</oddFooter>
  </headerFooter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5">
    <tabColor rgb="FFFF0000"/>
    <pageSetUpPr fitToPage="1"/>
  </sheetPr>
  <dimension ref="A1:AY139"/>
  <sheetViews>
    <sheetView showGridLines="0" zoomScale="110" zoomScaleNormal="110" workbookViewId="0">
      <selection activeCell="I4" sqref="I4"/>
    </sheetView>
  </sheetViews>
  <sheetFormatPr baseColWidth="10" defaultColWidth="9.1640625" defaultRowHeight="13"/>
  <cols>
    <col min="1" max="1" width="6.83203125" style="411" customWidth="1"/>
    <col min="2" max="2" width="4.6640625" style="438" customWidth="1"/>
    <col min="3" max="3" width="37.6640625" style="411" customWidth="1"/>
    <col min="4" max="4" width="10.83203125" style="411" customWidth="1"/>
    <col min="5" max="5" width="9.33203125" style="411" customWidth="1"/>
    <col min="6" max="6" width="15.6640625" style="411" customWidth="1"/>
    <col min="7" max="7" width="8.83203125" style="411" customWidth="1"/>
    <col min="8" max="8" width="5" style="411" customWidth="1"/>
    <col min="9" max="9" width="15.6640625" style="411" customWidth="1"/>
    <col min="10" max="10" width="8.83203125" style="411" customWidth="1"/>
    <col min="11" max="11" width="5" style="411" customWidth="1"/>
    <col min="12" max="12" width="15.6640625" style="411" customWidth="1"/>
    <col min="13" max="13" width="8.6640625" style="411" customWidth="1"/>
    <col min="14" max="14" width="5" style="411" customWidth="1"/>
    <col min="15" max="15" width="15.6640625" style="411" customWidth="1"/>
    <col min="16" max="16" width="8.83203125" style="411" customWidth="1"/>
    <col min="17" max="17" width="5" style="411" customWidth="1"/>
    <col min="18" max="18" width="15.6640625" style="411" customWidth="1"/>
    <col min="19" max="19" width="8.6640625" style="411" customWidth="1"/>
    <col min="20" max="20" width="5" style="411" customWidth="1"/>
    <col min="51" max="16384" width="9.1640625" style="3"/>
  </cols>
  <sheetData>
    <row r="1" spans="1:50" ht="16.5" customHeight="1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84"/>
    </row>
    <row r="2" spans="1:50" ht="20.25" customHeight="1">
      <c r="A2" s="2265" t="s">
        <v>180</v>
      </c>
      <c r="B2" s="2266"/>
      <c r="C2" s="2266"/>
      <c r="D2" s="2266"/>
      <c r="E2" s="2267"/>
      <c r="F2" s="2838" t="s">
        <v>20</v>
      </c>
      <c r="G2" s="2839"/>
      <c r="H2" s="2828"/>
      <c r="I2" s="2842" t="s">
        <v>21</v>
      </c>
      <c r="J2" s="2839"/>
      <c r="K2" s="2828"/>
      <c r="L2" s="2842" t="s">
        <v>22</v>
      </c>
      <c r="M2" s="2839"/>
      <c r="N2" s="2828"/>
      <c r="O2" s="2842" t="s">
        <v>23</v>
      </c>
      <c r="P2" s="2839"/>
      <c r="Q2" s="2828"/>
      <c r="R2" s="2842" t="s">
        <v>24</v>
      </c>
      <c r="S2" s="2838"/>
      <c r="T2" s="2830"/>
    </row>
    <row r="3" spans="1:50" s="4" customFormat="1" ht="20.25" customHeight="1" thickBot="1">
      <c r="A3" s="2271"/>
      <c r="B3" s="2272"/>
      <c r="C3" s="2272"/>
      <c r="D3" s="2272"/>
      <c r="E3" s="2273"/>
      <c r="F3" s="2840"/>
      <c r="G3" s="2841"/>
      <c r="H3" s="2829"/>
      <c r="I3" s="2843"/>
      <c r="J3" s="2841"/>
      <c r="K3" s="2829"/>
      <c r="L3" s="2843"/>
      <c r="M3" s="2841"/>
      <c r="N3" s="2829"/>
      <c r="O3" s="2843"/>
      <c r="P3" s="2841"/>
      <c r="Q3" s="2829"/>
      <c r="R3" s="2843"/>
      <c r="S3" s="2840"/>
      <c r="T3" s="2831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</row>
    <row r="4" spans="1:50" s="4" customFormat="1" ht="24" customHeight="1">
      <c r="A4" s="2832" t="s">
        <v>660</v>
      </c>
      <c r="B4" s="2833"/>
      <c r="C4" s="2833"/>
      <c r="D4" s="2833"/>
      <c r="E4" s="2834"/>
      <c r="F4" s="2076"/>
      <c r="G4" s="1160"/>
      <c r="H4" s="2829"/>
      <c r="I4" s="2076"/>
      <c r="J4" s="1160"/>
      <c r="K4" s="2829"/>
      <c r="L4" s="2076"/>
      <c r="M4" s="1160"/>
      <c r="N4" s="2829"/>
      <c r="O4" s="2076"/>
      <c r="P4" s="1160"/>
      <c r="Q4" s="2829"/>
      <c r="R4" s="2076"/>
      <c r="S4" s="1161"/>
      <c r="T4" s="2831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</row>
    <row r="5" spans="1:50" s="4" customFormat="1" ht="17" customHeight="1" thickBot="1">
      <c r="A5" s="2064" t="s">
        <v>2</v>
      </c>
      <c r="B5" s="2835" t="s">
        <v>92</v>
      </c>
      <c r="C5" s="2836"/>
      <c r="D5" s="2836"/>
      <c r="E5" s="2837"/>
      <c r="F5" s="2065">
        <f>'14- RC PROD'!AF5</f>
        <v>45999</v>
      </c>
      <c r="G5" s="2066" t="s">
        <v>661</v>
      </c>
      <c r="H5" s="2829"/>
      <c r="I5" s="2065">
        <f>'14- RC PROD'!AG5</f>
        <v>46364</v>
      </c>
      <c r="J5" s="2066" t="s">
        <v>661</v>
      </c>
      <c r="K5" s="2829"/>
      <c r="L5" s="2065">
        <f>'14- RC PROD'!AH5</f>
        <v>46729</v>
      </c>
      <c r="M5" s="2066" t="s">
        <v>661</v>
      </c>
      <c r="N5" s="2829"/>
      <c r="O5" s="2065">
        <f>'14- RC PROD'!AI5</f>
        <v>47094</v>
      </c>
      <c r="P5" s="2066" t="s">
        <v>661</v>
      </c>
      <c r="Q5" s="2829"/>
      <c r="R5" s="2065">
        <f>'14- RC PROD'!AJ5</f>
        <v>47459</v>
      </c>
      <c r="S5" s="2067" t="s">
        <v>661</v>
      </c>
      <c r="T5" s="2831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</row>
    <row r="6" spans="1:50" ht="18" customHeight="1" thickBot="1">
      <c r="A6" s="1162">
        <v>1</v>
      </c>
      <c r="B6" s="1163" t="s">
        <v>106</v>
      </c>
      <c r="C6" s="1164" t="s">
        <v>93</v>
      </c>
      <c r="D6" s="1164"/>
      <c r="E6" s="1165"/>
      <c r="F6" s="1166">
        <f>'9- PRODUT'!C18+'11- MERCAD'!D18+'13- SERVIÇ'!E18</f>
        <v>0</v>
      </c>
      <c r="G6" s="1166" t="e">
        <f>F6/F$4</f>
        <v>#DIV/0!</v>
      </c>
      <c r="H6" s="1167"/>
      <c r="I6" s="1166">
        <f>'9- PRODUT'!Q32+'11- MERCAD'!P32+'13- SERVIÇ'!N31</f>
        <v>0</v>
      </c>
      <c r="J6" s="1166" t="e">
        <f>I6/I4</f>
        <v>#DIV/0!</v>
      </c>
      <c r="K6" s="1167"/>
      <c r="L6" s="1166">
        <f>'9- PRODUT'!Q33+'11- MERCAD'!P33+'13- SERVIÇ'!N32</f>
        <v>0</v>
      </c>
      <c r="M6" s="1166" t="e">
        <f>L6/L4</f>
        <v>#DIV/0!</v>
      </c>
      <c r="N6" s="1167"/>
      <c r="O6" s="1166">
        <f>'9- PRODUT'!Q34+'11- MERCAD'!P34+'13- SERVIÇ'!N33</f>
        <v>0</v>
      </c>
      <c r="P6" s="1166" t="e">
        <f>O6/O4</f>
        <v>#DIV/0!</v>
      </c>
      <c r="Q6" s="1167"/>
      <c r="R6" s="1166">
        <f>'9- PRODUT'!Q35+'11- MERCAD'!P35+'13- SERVIÇ'!N34</f>
        <v>0</v>
      </c>
      <c r="S6" s="1168" t="e">
        <f>R6/R4</f>
        <v>#DIV/0!</v>
      </c>
      <c r="T6" s="1169"/>
    </row>
    <row r="7" spans="1:50" ht="17" customHeight="1">
      <c r="A7" s="1170">
        <v>2</v>
      </c>
      <c r="B7" s="1171" t="s">
        <v>102</v>
      </c>
      <c r="C7" s="1172" t="s">
        <v>329</v>
      </c>
      <c r="D7" s="1173"/>
      <c r="E7" s="1174"/>
      <c r="F7" s="1175"/>
      <c r="G7" s="1175"/>
      <c r="H7" s="1176"/>
      <c r="I7" s="1175"/>
      <c r="J7" s="1175"/>
      <c r="K7" s="1176"/>
      <c r="L7" s="1175"/>
      <c r="M7" s="1175"/>
      <c r="N7" s="1176"/>
      <c r="O7" s="1175"/>
      <c r="P7" s="1175"/>
      <c r="Q7" s="1176"/>
      <c r="R7" s="1175"/>
      <c r="S7" s="1177"/>
      <c r="T7" s="1178"/>
    </row>
    <row r="8" spans="1:50" ht="17" customHeight="1">
      <c r="A8" s="1179"/>
      <c r="B8" s="1180" t="s">
        <v>102</v>
      </c>
      <c r="C8" s="1181" t="s">
        <v>354</v>
      </c>
      <c r="D8" s="1181"/>
      <c r="E8" s="1182"/>
      <c r="F8" s="1183"/>
      <c r="G8" s="1184"/>
      <c r="H8" s="1185"/>
      <c r="I8" s="1183"/>
      <c r="J8" s="1183"/>
      <c r="K8" s="1185"/>
      <c r="L8" s="1183"/>
      <c r="M8" s="1183"/>
      <c r="N8" s="1185"/>
      <c r="O8" s="1183"/>
      <c r="P8" s="1183"/>
      <c r="Q8" s="1185"/>
      <c r="R8" s="1183"/>
      <c r="S8" s="1186"/>
      <c r="T8" s="1187"/>
    </row>
    <row r="9" spans="1:50" ht="17" customHeight="1">
      <c r="A9" s="1170" t="s">
        <v>94</v>
      </c>
      <c r="B9" s="1188" t="s">
        <v>102</v>
      </c>
      <c r="C9" s="1189" t="s">
        <v>291</v>
      </c>
      <c r="D9" s="1189"/>
      <c r="E9" s="1190"/>
      <c r="F9" s="1191">
        <f>-('9- PRODUT'!K25+'11- MERCAD'!K25+'13- SERVIÇ'!J24)</f>
        <v>0</v>
      </c>
      <c r="G9" s="1191" t="e">
        <f t="shared" ref="G9:G25" si="0">F9/F$4</f>
        <v>#DIV/0!</v>
      </c>
      <c r="H9" s="1185"/>
      <c r="I9" s="1191">
        <f>'19- FL CX'!R50</f>
        <v>0</v>
      </c>
      <c r="J9" s="1191" t="e">
        <f t="shared" ref="J9:J25" si="1">I9/I$4</f>
        <v>#DIV/0!</v>
      </c>
      <c r="K9" s="1185"/>
      <c r="L9" s="1191">
        <f>'19- FL CX'!S50</f>
        <v>0</v>
      </c>
      <c r="M9" s="1191" t="e">
        <f t="shared" ref="M9:M25" si="2">L9/L$4</f>
        <v>#DIV/0!</v>
      </c>
      <c r="N9" s="1185"/>
      <c r="O9" s="1191">
        <f>'19- FL CX'!T50</f>
        <v>0</v>
      </c>
      <c r="P9" s="1191" t="e">
        <f t="shared" ref="P9:P25" si="3">O9/O$4</f>
        <v>#DIV/0!</v>
      </c>
      <c r="Q9" s="1185"/>
      <c r="R9" s="1191">
        <f>'19- FL CX'!U50</f>
        <v>0</v>
      </c>
      <c r="S9" s="1192" t="e">
        <f t="shared" ref="S9:S25" si="4">R9/R$4</f>
        <v>#DIV/0!</v>
      </c>
      <c r="T9" s="1187"/>
    </row>
    <row r="10" spans="1:50" ht="17" hidden="1" customHeight="1" thickBot="1">
      <c r="A10" s="1193" t="s">
        <v>95</v>
      </c>
      <c r="B10" s="1194" t="s">
        <v>102</v>
      </c>
      <c r="C10" s="1195" t="s">
        <v>292</v>
      </c>
      <c r="D10" s="1195"/>
      <c r="E10" s="1196"/>
      <c r="F10" s="1197">
        <f>-('9- PRODUT'!S25+'11- MERCAD'!R25+'13- SERVIÇ'!O24)</f>
        <v>0</v>
      </c>
      <c r="G10" s="1198" t="e">
        <f t="shared" si="0"/>
        <v>#DIV/0!</v>
      </c>
      <c r="H10" s="1199"/>
      <c r="I10" s="1198">
        <f>-('9- PRODUT'!S26+'11- MERCAD'!R26+'13- SERVIÇ'!O25)</f>
        <v>0</v>
      </c>
      <c r="J10" s="1198" t="e">
        <f t="shared" si="1"/>
        <v>#DIV/0!</v>
      </c>
      <c r="K10" s="1199"/>
      <c r="L10" s="1197">
        <f>-('9- PRODUT'!S27+'11- MERCAD'!R27+'13- SERVIÇ'!O26)</f>
        <v>0</v>
      </c>
      <c r="M10" s="1198" t="e">
        <f t="shared" si="2"/>
        <v>#DIV/0!</v>
      </c>
      <c r="N10" s="1199"/>
      <c r="O10" s="1197">
        <f>-('9- PRODUT'!S28+'11- MERCAD'!R28+'13- SERVIÇ'!O27)</f>
        <v>0</v>
      </c>
      <c r="P10" s="1198" t="e">
        <f t="shared" si="3"/>
        <v>#DIV/0!</v>
      </c>
      <c r="Q10" s="1199"/>
      <c r="R10" s="1197">
        <f>-('9- PRODUT'!S29+'11- MERCAD'!R29+'13- SERVIÇ'!O28)</f>
        <v>0</v>
      </c>
      <c r="S10" s="1200" t="e">
        <f t="shared" si="4"/>
        <v>#DIV/0!</v>
      </c>
      <c r="T10" s="1201"/>
    </row>
    <row r="11" spans="1:50" ht="18" customHeight="1">
      <c r="A11" s="1202">
        <v>3</v>
      </c>
      <c r="B11" s="1203" t="s">
        <v>105</v>
      </c>
      <c r="C11" s="1204" t="s">
        <v>437</v>
      </c>
      <c r="D11" s="1204"/>
      <c r="E11" s="1205"/>
      <c r="F11" s="1206">
        <f>F6+F9</f>
        <v>0</v>
      </c>
      <c r="G11" s="1206" t="e">
        <f t="shared" si="0"/>
        <v>#DIV/0!</v>
      </c>
      <c r="H11" s="1207" t="e">
        <f>F11/F6</f>
        <v>#DIV/0!</v>
      </c>
      <c r="I11" s="1206">
        <f>I6+I9</f>
        <v>0</v>
      </c>
      <c r="J11" s="1206" t="e">
        <f t="shared" si="1"/>
        <v>#DIV/0!</v>
      </c>
      <c r="K11" s="1207" t="e">
        <f>I11/I6</f>
        <v>#DIV/0!</v>
      </c>
      <c r="L11" s="1206">
        <f>L6+L9</f>
        <v>0</v>
      </c>
      <c r="M11" s="1206" t="e">
        <f t="shared" si="2"/>
        <v>#DIV/0!</v>
      </c>
      <c r="N11" s="1207" t="e">
        <f>L11/L6</f>
        <v>#DIV/0!</v>
      </c>
      <c r="O11" s="1206">
        <f>O6+O9</f>
        <v>0</v>
      </c>
      <c r="P11" s="1206" t="e">
        <f t="shared" si="3"/>
        <v>#DIV/0!</v>
      </c>
      <c r="Q11" s="1207" t="e">
        <f>O11/O6</f>
        <v>#DIV/0!</v>
      </c>
      <c r="R11" s="1206">
        <f>R6+R9</f>
        <v>0</v>
      </c>
      <c r="S11" s="1208" t="e">
        <f t="shared" si="4"/>
        <v>#DIV/0!</v>
      </c>
      <c r="T11" s="1207" t="e">
        <f>R11/R6</f>
        <v>#DIV/0!</v>
      </c>
    </row>
    <row r="12" spans="1:50" ht="17" customHeight="1">
      <c r="A12" s="1209">
        <v>4</v>
      </c>
      <c r="B12" s="1210" t="s">
        <v>154</v>
      </c>
      <c r="C12" s="1172" t="s">
        <v>293</v>
      </c>
      <c r="D12" s="1172"/>
      <c r="E12" s="1211"/>
      <c r="F12" s="1212">
        <f>SUM(F13:F15)</f>
        <v>0</v>
      </c>
      <c r="G12" s="1191" t="e">
        <f t="shared" si="0"/>
        <v>#DIV/0!</v>
      </c>
      <c r="H12" s="1185"/>
      <c r="I12" s="1212">
        <f>SUM(I13:I15)</f>
        <v>0</v>
      </c>
      <c r="J12" s="1191" t="e">
        <f t="shared" si="1"/>
        <v>#DIV/0!</v>
      </c>
      <c r="K12" s="1185"/>
      <c r="L12" s="1212">
        <f>SUM(L13:L15)</f>
        <v>0</v>
      </c>
      <c r="M12" s="1191" t="e">
        <f t="shared" si="2"/>
        <v>#DIV/0!</v>
      </c>
      <c r="N12" s="1185"/>
      <c r="O12" s="1212">
        <f>SUM(O13:O15)</f>
        <v>0</v>
      </c>
      <c r="P12" s="1191" t="e">
        <f t="shared" si="3"/>
        <v>#DIV/0!</v>
      </c>
      <c r="Q12" s="1185"/>
      <c r="R12" s="1212">
        <f>SUM(R13:R15)</f>
        <v>0</v>
      </c>
      <c r="S12" s="1192" t="e">
        <f t="shared" si="4"/>
        <v>#DIV/0!</v>
      </c>
      <c r="T12" s="1187"/>
    </row>
    <row r="13" spans="1:50" ht="17" customHeight="1">
      <c r="A13" s="1179" t="s">
        <v>96</v>
      </c>
      <c r="B13" s="1213" t="s">
        <v>102</v>
      </c>
      <c r="C13" s="1214" t="s">
        <v>119</v>
      </c>
      <c r="D13" s="1214"/>
      <c r="E13" s="1215"/>
      <c r="F13" s="1216">
        <f>-'7- GASTOS PESS'!U6</f>
        <v>0</v>
      </c>
      <c r="G13" s="1184" t="e">
        <f t="shared" si="0"/>
        <v>#DIV/0!</v>
      </c>
      <c r="H13" s="1185"/>
      <c r="I13" s="1216">
        <f>'19- FL CX'!R18</f>
        <v>0</v>
      </c>
      <c r="J13" s="1184" t="e">
        <f t="shared" si="1"/>
        <v>#DIV/0!</v>
      </c>
      <c r="K13" s="1185"/>
      <c r="L13" s="1216">
        <f>'19- FL CX'!S18</f>
        <v>0</v>
      </c>
      <c r="M13" s="1184" t="e">
        <f t="shared" si="2"/>
        <v>#DIV/0!</v>
      </c>
      <c r="N13" s="1185"/>
      <c r="O13" s="1216">
        <f>'19- FL CX'!T18</f>
        <v>0</v>
      </c>
      <c r="P13" s="1184" t="e">
        <f t="shared" si="3"/>
        <v>#DIV/0!</v>
      </c>
      <c r="Q13" s="1185"/>
      <c r="R13" s="1216">
        <f>'19- FL CX'!U18</f>
        <v>0</v>
      </c>
      <c r="S13" s="1217" t="e">
        <f t="shared" si="4"/>
        <v>#DIV/0!</v>
      </c>
      <c r="T13" s="1187"/>
    </row>
    <row r="14" spans="1:50" ht="17" customHeight="1">
      <c r="A14" s="1209" t="s">
        <v>97</v>
      </c>
      <c r="B14" s="1218" t="s">
        <v>102</v>
      </c>
      <c r="C14" s="1219" t="s">
        <v>103</v>
      </c>
      <c r="D14" s="1219"/>
      <c r="E14" s="1220"/>
      <c r="F14" s="1212">
        <f>-('9- PRODUT'!M47+'11- MERCAD'!M45+'13- SERVIÇ'!K50)</f>
        <v>0</v>
      </c>
      <c r="G14" s="1191" t="e">
        <f t="shared" si="0"/>
        <v>#DIV/0!</v>
      </c>
      <c r="H14" s="1185"/>
      <c r="I14" s="1212">
        <f>-('9- PRODUT'!M48+'11- MERCAD'!M46+'13- SERVIÇ'!K51)</f>
        <v>0</v>
      </c>
      <c r="J14" s="1191" t="e">
        <f t="shared" si="1"/>
        <v>#DIV/0!</v>
      </c>
      <c r="K14" s="1185"/>
      <c r="L14" s="1212">
        <f>-('9- PRODUT'!M49+'11- MERCAD'!M47+'13- SERVIÇ'!K52)</f>
        <v>0</v>
      </c>
      <c r="M14" s="1191" t="e">
        <f t="shared" si="2"/>
        <v>#DIV/0!</v>
      </c>
      <c r="N14" s="1185"/>
      <c r="O14" s="1212">
        <f>-('9- PRODUT'!M50+'11- MERCAD'!M48+'13- SERVIÇ'!K53)</f>
        <v>0</v>
      </c>
      <c r="P14" s="1191" t="e">
        <f t="shared" si="3"/>
        <v>#DIV/0!</v>
      </c>
      <c r="Q14" s="1185"/>
      <c r="R14" s="1212">
        <f>-('9- PRODUT'!M51+'11- MERCAD'!M49+'13- SERVIÇ'!K54)</f>
        <v>0</v>
      </c>
      <c r="S14" s="1192" t="e">
        <f t="shared" si="4"/>
        <v>#DIV/0!</v>
      </c>
      <c r="T14" s="1187"/>
    </row>
    <row r="15" spans="1:50" ht="17" customHeight="1" thickBot="1">
      <c r="A15" s="1221" t="s">
        <v>98</v>
      </c>
      <c r="B15" s="1222" t="s">
        <v>102</v>
      </c>
      <c r="C15" s="1223" t="s">
        <v>104</v>
      </c>
      <c r="D15" s="1223"/>
      <c r="E15" s="1224"/>
      <c r="F15" s="1225">
        <f>-('9- PRODUT'!P25+'11- MERCAD'!L25)</f>
        <v>0</v>
      </c>
      <c r="G15" s="1198" t="e">
        <f t="shared" si="0"/>
        <v>#DIV/0!</v>
      </c>
      <c r="H15" s="1199"/>
      <c r="I15" s="1225">
        <f>-('9- PRODUT'!P26+'11- MERCAD'!L26)</f>
        <v>0</v>
      </c>
      <c r="J15" s="1198" t="e">
        <f t="shared" si="1"/>
        <v>#DIV/0!</v>
      </c>
      <c r="K15" s="1199"/>
      <c r="L15" s="1225">
        <f>-('9- PRODUT'!P27+'11- MERCAD'!L27)</f>
        <v>0</v>
      </c>
      <c r="M15" s="1198" t="e">
        <f t="shared" si="2"/>
        <v>#DIV/0!</v>
      </c>
      <c r="N15" s="1199"/>
      <c r="O15" s="1225">
        <f>-('9- PRODUT'!P28+'11- MERCAD'!L28)</f>
        <v>0</v>
      </c>
      <c r="P15" s="1198" t="e">
        <f t="shared" si="3"/>
        <v>#DIV/0!</v>
      </c>
      <c r="Q15" s="1199"/>
      <c r="R15" s="1225">
        <f>-('9- PRODUT'!P29+'11- MERCAD'!L29)</f>
        <v>0</v>
      </c>
      <c r="S15" s="1200" t="e">
        <f t="shared" si="4"/>
        <v>#DIV/0!</v>
      </c>
      <c r="T15" s="1201"/>
    </row>
    <row r="16" spans="1:50" ht="18" customHeight="1" thickTop="1">
      <c r="A16" s="1202">
        <v>5</v>
      </c>
      <c r="B16" s="1203" t="s">
        <v>105</v>
      </c>
      <c r="C16" s="1204" t="s">
        <v>436</v>
      </c>
      <c r="D16" s="1204"/>
      <c r="E16" s="1205"/>
      <c r="F16" s="1206">
        <f>F11+F12</f>
        <v>0</v>
      </c>
      <c r="G16" s="1206" t="e">
        <f t="shared" si="0"/>
        <v>#DIV/0!</v>
      </c>
      <c r="H16" s="1207" t="e">
        <f>F16/F11</f>
        <v>#DIV/0!</v>
      </c>
      <c r="I16" s="1206">
        <f>I11+I12</f>
        <v>0</v>
      </c>
      <c r="J16" s="1206" t="e">
        <f t="shared" si="1"/>
        <v>#DIV/0!</v>
      </c>
      <c r="K16" s="1207" t="e">
        <f>I16/I11</f>
        <v>#DIV/0!</v>
      </c>
      <c r="L16" s="1206">
        <f>L11+L12</f>
        <v>0</v>
      </c>
      <c r="M16" s="1206" t="e">
        <f t="shared" si="2"/>
        <v>#DIV/0!</v>
      </c>
      <c r="N16" s="1207" t="e">
        <f>L16/L11</f>
        <v>#DIV/0!</v>
      </c>
      <c r="O16" s="1206">
        <f>O11+O12</f>
        <v>0</v>
      </c>
      <c r="P16" s="1206" t="e">
        <f t="shared" si="3"/>
        <v>#DIV/0!</v>
      </c>
      <c r="Q16" s="1207" t="e">
        <f>O16/O11</f>
        <v>#DIV/0!</v>
      </c>
      <c r="R16" s="1206">
        <f>R11+R12</f>
        <v>0</v>
      </c>
      <c r="S16" s="1208" t="e">
        <f t="shared" si="4"/>
        <v>#DIV/0!</v>
      </c>
      <c r="T16" s="1207" t="e">
        <f>R16/R11</f>
        <v>#DIV/0!</v>
      </c>
    </row>
    <row r="17" spans="1:50" ht="17" customHeight="1">
      <c r="A17" s="1209">
        <v>6</v>
      </c>
      <c r="B17" s="1210" t="s">
        <v>102</v>
      </c>
      <c r="C17" s="1172" t="s">
        <v>488</v>
      </c>
      <c r="D17" s="1172"/>
      <c r="E17" s="1211"/>
      <c r="F17" s="1226">
        <f>F18+F22+F24+F25+F26</f>
        <v>0</v>
      </c>
      <c r="G17" s="1191" t="e">
        <f t="shared" si="0"/>
        <v>#DIV/0!</v>
      </c>
      <c r="H17" s="1176"/>
      <c r="I17" s="1226">
        <f>I18+I22+I24+I25+I26</f>
        <v>0</v>
      </c>
      <c r="J17" s="1191" t="e">
        <f t="shared" si="1"/>
        <v>#DIV/0!</v>
      </c>
      <c r="K17" s="1176"/>
      <c r="L17" s="1226">
        <f>L18+L22+L24+L25+L26</f>
        <v>0</v>
      </c>
      <c r="M17" s="1191" t="e">
        <f t="shared" si="2"/>
        <v>#DIV/0!</v>
      </c>
      <c r="N17" s="1176"/>
      <c r="O17" s="1226">
        <f>O18+O22+O24+O25+O26</f>
        <v>0</v>
      </c>
      <c r="P17" s="1191" t="e">
        <f t="shared" si="3"/>
        <v>#DIV/0!</v>
      </c>
      <c r="Q17" s="1176"/>
      <c r="R17" s="1226">
        <f>R18+R22+R24+R25+R26</f>
        <v>0</v>
      </c>
      <c r="S17" s="1192" t="e">
        <f t="shared" si="4"/>
        <v>#DIV/0!</v>
      </c>
      <c r="T17" s="1178"/>
    </row>
    <row r="18" spans="1:50" ht="17" customHeight="1">
      <c r="A18" s="1179" t="s">
        <v>99</v>
      </c>
      <c r="B18" s="1227" t="s">
        <v>105</v>
      </c>
      <c r="C18" s="1214" t="s">
        <v>49</v>
      </c>
      <c r="D18" s="1214"/>
      <c r="E18" s="1215"/>
      <c r="F18" s="1228">
        <f>SUM(F19:F21)</f>
        <v>0</v>
      </c>
      <c r="G18" s="1184" t="e">
        <f t="shared" si="0"/>
        <v>#DIV/0!</v>
      </c>
      <c r="H18" s="1176"/>
      <c r="I18" s="1228">
        <f>SUM(I19:I21)</f>
        <v>0</v>
      </c>
      <c r="J18" s="1184" t="e">
        <f t="shared" si="1"/>
        <v>#DIV/0!</v>
      </c>
      <c r="K18" s="1176"/>
      <c r="L18" s="1228">
        <f>SUM(L19:L21)</f>
        <v>0</v>
      </c>
      <c r="M18" s="1184" t="e">
        <f t="shared" si="2"/>
        <v>#DIV/0!</v>
      </c>
      <c r="N18" s="1176"/>
      <c r="O18" s="1228">
        <f>SUM(O19:O21)</f>
        <v>0</v>
      </c>
      <c r="P18" s="1184" t="e">
        <f t="shared" si="3"/>
        <v>#DIV/0!</v>
      </c>
      <c r="Q18" s="1176"/>
      <c r="R18" s="1228">
        <f>SUM(R19:R21)</f>
        <v>0</v>
      </c>
      <c r="S18" s="1217" t="e">
        <f t="shared" si="4"/>
        <v>#DIV/0!</v>
      </c>
      <c r="T18" s="1178"/>
    </row>
    <row r="19" spans="1:50" ht="17" customHeight="1">
      <c r="A19" s="1209" t="s">
        <v>100</v>
      </c>
      <c r="B19" s="1218" t="s">
        <v>102</v>
      </c>
      <c r="C19" s="1229" t="s">
        <v>107</v>
      </c>
      <c r="D19" s="1229"/>
      <c r="E19" s="1230"/>
      <c r="F19" s="1212">
        <f>-'7- GASTOS PESS'!U5-'7- GASTOS PESS'!U9</f>
        <v>0</v>
      </c>
      <c r="G19" s="1191" t="e">
        <f t="shared" si="0"/>
        <v>#DIV/0!</v>
      </c>
      <c r="H19" s="1185"/>
      <c r="I19" s="1212">
        <f>'19- FL CX'!R17+'19- FL CX'!R21</f>
        <v>0</v>
      </c>
      <c r="J19" s="1191" t="e">
        <f t="shared" si="1"/>
        <v>#DIV/0!</v>
      </c>
      <c r="K19" s="1185"/>
      <c r="L19" s="1212">
        <f>'19- FL CX'!S17+'19- FL CX'!S21</f>
        <v>0</v>
      </c>
      <c r="M19" s="1191" t="e">
        <f t="shared" si="2"/>
        <v>#DIV/0!</v>
      </c>
      <c r="N19" s="1185"/>
      <c r="O19" s="1212">
        <f>'19- FL CX'!T17+'19- FL CX'!T21</f>
        <v>0</v>
      </c>
      <c r="P19" s="1191" t="e">
        <f t="shared" si="3"/>
        <v>#DIV/0!</v>
      </c>
      <c r="Q19" s="1185"/>
      <c r="R19" s="1212">
        <f>'19- FL CX'!U17+'19- FL CX'!U21</f>
        <v>0</v>
      </c>
      <c r="S19" s="1192" t="e">
        <f t="shared" si="4"/>
        <v>#DIV/0!</v>
      </c>
      <c r="T19" s="1187"/>
    </row>
    <row r="20" spans="1:50" ht="17" customHeight="1">
      <c r="A20" s="1179" t="s">
        <v>108</v>
      </c>
      <c r="B20" s="1227" t="s">
        <v>102</v>
      </c>
      <c r="C20" s="1231" t="s">
        <v>395</v>
      </c>
      <c r="D20" s="1231"/>
      <c r="E20" s="1232"/>
      <c r="F20" s="1216">
        <f>-('7- GASTOS PESS'!U8+'7- GASTOS PESS'!U7+'9- PRODUT'!Q25+'11- MERCAD'!P25+'13- SERVIÇ'!R25)</f>
        <v>0</v>
      </c>
      <c r="G20" s="1184" t="e">
        <f t="shared" si="0"/>
        <v>#DIV/0!</v>
      </c>
      <c r="H20" s="1185"/>
      <c r="I20" s="1216">
        <f>-('7- GASTOS PESS'!V8+'7- GASTOS PESS'!V7+'9- PRODUT'!Q26+'11- MERCAD'!P26+'13- SERVIÇ'!R26)</f>
        <v>0</v>
      </c>
      <c r="J20" s="1184" t="e">
        <f t="shared" si="1"/>
        <v>#DIV/0!</v>
      </c>
      <c r="K20" s="1185"/>
      <c r="L20" s="1216">
        <f>-('7- GASTOS PESS'!W8+'7- GASTOS PESS'!W7+'9- PRODUT'!Q27+'11- MERCAD'!P27+'13- SERVIÇ'!R27)</f>
        <v>0</v>
      </c>
      <c r="M20" s="1184" t="e">
        <f t="shared" si="2"/>
        <v>#DIV/0!</v>
      </c>
      <c r="N20" s="1185"/>
      <c r="O20" s="1216">
        <f>-('7- GASTOS PESS'!X8+'7- GASTOS PESS'!X7+'9- PRODUT'!Q28+'11- MERCAD'!P28+'13- SERVIÇ'!R28)</f>
        <v>0</v>
      </c>
      <c r="P20" s="1184" t="e">
        <f t="shared" si="3"/>
        <v>#DIV/0!</v>
      </c>
      <c r="Q20" s="1185"/>
      <c r="R20" s="1216">
        <f>-('7- GASTOS PESS'!Y8+'7- GASTOS PESS'!Y7+'9- PRODUT'!Q29+'11- MERCAD'!P29+'13- SERVIÇ'!R29)</f>
        <v>0</v>
      </c>
      <c r="S20" s="1217" t="e">
        <f t="shared" si="4"/>
        <v>#DIV/0!</v>
      </c>
      <c r="T20" s="1187"/>
    </row>
    <row r="21" spans="1:50" ht="17" customHeight="1">
      <c r="A21" s="1209" t="s">
        <v>109</v>
      </c>
      <c r="B21" s="1233" t="s">
        <v>102</v>
      </c>
      <c r="C21" s="1229" t="s">
        <v>120</v>
      </c>
      <c r="D21" s="1229"/>
      <c r="E21" s="1230"/>
      <c r="F21" s="1212">
        <f>-'6- DESP FX'!S8</f>
        <v>0</v>
      </c>
      <c r="G21" s="1191" t="e">
        <f t="shared" si="0"/>
        <v>#DIV/0!</v>
      </c>
      <c r="H21" s="1185"/>
      <c r="I21" s="1212">
        <f>-'6- DESP FX'!T8-'14- RC PROD'!H601</f>
        <v>0</v>
      </c>
      <c r="J21" s="1191" t="e">
        <f t="shared" si="1"/>
        <v>#DIV/0!</v>
      </c>
      <c r="K21" s="1185"/>
      <c r="L21" s="1212">
        <f>-'6- DESP FX'!U8-'14- RC PROD'!H602</f>
        <v>0</v>
      </c>
      <c r="M21" s="1191" t="e">
        <f t="shared" si="2"/>
        <v>#DIV/0!</v>
      </c>
      <c r="N21" s="1185"/>
      <c r="O21" s="1212">
        <f>-'6- DESP FX'!V8-'14- RC PROD'!H603</f>
        <v>0</v>
      </c>
      <c r="P21" s="1191" t="e">
        <f t="shared" si="3"/>
        <v>#DIV/0!</v>
      </c>
      <c r="Q21" s="1185"/>
      <c r="R21" s="1212">
        <f>-'6- DESP FX'!W8-'14- RC PROD'!H604</f>
        <v>0</v>
      </c>
      <c r="S21" s="1192" t="e">
        <f t="shared" si="4"/>
        <v>#DIV/0!</v>
      </c>
      <c r="T21" s="1187"/>
    </row>
    <row r="22" spans="1:50" ht="17" customHeight="1">
      <c r="A22" s="1179" t="s">
        <v>101</v>
      </c>
      <c r="B22" s="1234" t="s">
        <v>102</v>
      </c>
      <c r="C22" s="1214" t="s">
        <v>718</v>
      </c>
      <c r="D22" s="1214"/>
      <c r="E22" s="1215"/>
      <c r="F22" s="1216">
        <f>-('6- DESP FX'!S9-F23)+F10</f>
        <v>0</v>
      </c>
      <c r="G22" s="1184" t="e">
        <f t="shared" si="0"/>
        <v>#DIV/0!</v>
      </c>
      <c r="H22" s="1185"/>
      <c r="I22" s="1216">
        <f>-('6- DESP FX'!T9-I23)-'14- RC PROD'!H595+I10</f>
        <v>0</v>
      </c>
      <c r="J22" s="1184" t="e">
        <f t="shared" si="1"/>
        <v>#DIV/0!</v>
      </c>
      <c r="K22" s="1185"/>
      <c r="L22" s="1216">
        <f>-('6- DESP FX'!U9-L23)-'14- RC PROD'!H596+L10</f>
        <v>0</v>
      </c>
      <c r="M22" s="1184" t="e">
        <f t="shared" si="2"/>
        <v>#DIV/0!</v>
      </c>
      <c r="N22" s="1185"/>
      <c r="O22" s="1216">
        <f>-('6- DESP FX'!V9-O23)-'14- RC PROD'!H597+O10</f>
        <v>0</v>
      </c>
      <c r="P22" s="1184" t="e">
        <f t="shared" si="3"/>
        <v>#DIV/0!</v>
      </c>
      <c r="Q22" s="1185"/>
      <c r="R22" s="1216">
        <f>-('6- DESP FX'!W9-R23)-'14- RC PROD'!H598+R10</f>
        <v>0</v>
      </c>
      <c r="S22" s="1217" t="e">
        <f t="shared" si="4"/>
        <v>#DIV/0!</v>
      </c>
      <c r="T22" s="1187"/>
    </row>
    <row r="23" spans="1:50" ht="17" customHeight="1">
      <c r="A23" s="1170" t="s">
        <v>461</v>
      </c>
      <c r="B23" s="1235" t="s">
        <v>102</v>
      </c>
      <c r="C23" s="1189" t="s">
        <v>462</v>
      </c>
      <c r="D23" s="1189"/>
      <c r="E23" s="1236"/>
      <c r="F23" s="1191">
        <f>-('9- PRODUT'!E28+'11- MERCAD'!E28+'13- SERVIÇ'!E27)</f>
        <v>0</v>
      </c>
      <c r="G23" s="1191" t="e">
        <f t="shared" si="0"/>
        <v>#DIV/0!</v>
      </c>
      <c r="H23" s="1185"/>
      <c r="I23" s="1191">
        <f>-('9- PRODUT'!E29+'11- MERCAD'!E29+'13- SERVIÇ'!E28)</f>
        <v>0</v>
      </c>
      <c r="J23" s="1191" t="e">
        <f t="shared" si="1"/>
        <v>#DIV/0!</v>
      </c>
      <c r="K23" s="1185"/>
      <c r="L23" s="1191">
        <f>-('9- PRODUT'!E30+'11- MERCAD'!E30+'13- SERVIÇ'!E29)</f>
        <v>0</v>
      </c>
      <c r="M23" s="1191" t="e">
        <f t="shared" si="2"/>
        <v>#DIV/0!</v>
      </c>
      <c r="N23" s="1185"/>
      <c r="O23" s="1191">
        <f>-('9- PRODUT'!E31+'11- MERCAD'!E31+'13- SERVIÇ'!E30)</f>
        <v>0</v>
      </c>
      <c r="P23" s="1191" t="e">
        <f t="shared" si="3"/>
        <v>#DIV/0!</v>
      </c>
      <c r="Q23" s="1185"/>
      <c r="R23" s="1191">
        <f>-('9- PRODUT'!E32+'11- MERCAD'!E32+'13- SERVIÇ'!E31)</f>
        <v>0</v>
      </c>
      <c r="S23" s="1192" t="e">
        <f t="shared" si="4"/>
        <v>#DIV/0!</v>
      </c>
      <c r="T23" s="1187"/>
    </row>
    <row r="24" spans="1:50" ht="17" customHeight="1">
      <c r="A24" s="1237" t="s">
        <v>111</v>
      </c>
      <c r="B24" s="1234" t="s">
        <v>102</v>
      </c>
      <c r="C24" s="1238" t="s">
        <v>110</v>
      </c>
      <c r="D24" s="1238"/>
      <c r="E24" s="1239"/>
      <c r="F24" s="1183">
        <f>-'6- DESP FX'!S5-'6- DESP FX'!S6-'6- DESP FX'!S7-'6- DESP FX'!S10-'6- DESP FX'!S11-'6- DESP FX'!S12-'6- DESP FX'!S13-'7- GASTOS PESS'!U13</f>
        <v>0</v>
      </c>
      <c r="G24" s="1184" t="e">
        <f t="shared" si="0"/>
        <v>#DIV/0!</v>
      </c>
      <c r="H24" s="1185"/>
      <c r="I24" s="1183">
        <f>-'6- DESP FX'!T5-'6- DESP FX'!T6-'6- DESP FX'!T7-'6- DESP FX'!T10-'6- DESP FX'!T11-'6- DESP FX'!T12-'6- DESP FX'!T13-'14- RC PROD'!H607-'7- GASTOS PESS'!V13</f>
        <v>0</v>
      </c>
      <c r="J24" s="1184" t="e">
        <f t="shared" si="1"/>
        <v>#DIV/0!</v>
      </c>
      <c r="K24" s="1185"/>
      <c r="L24" s="1183">
        <f>-'6- DESP FX'!U5-'6- DESP FX'!U6-'6- DESP FX'!U7-'6- DESP FX'!U10-'6- DESP FX'!U11-'6- DESP FX'!U12-'6- DESP FX'!U13-'14- RC PROD'!H608-'7- GASTOS PESS'!W13</f>
        <v>0</v>
      </c>
      <c r="M24" s="1184" t="e">
        <f t="shared" si="2"/>
        <v>#DIV/0!</v>
      </c>
      <c r="N24" s="1185"/>
      <c r="O24" s="1183">
        <f>-'6- DESP FX'!V5-'6- DESP FX'!V6-'6- DESP FX'!V7-'6- DESP FX'!V10-'6- DESP FX'!V11-'6- DESP FX'!V12-'6- DESP FX'!V13-'14- RC PROD'!H609-'7- GASTOS PESS'!X13</f>
        <v>0</v>
      </c>
      <c r="P24" s="1184" t="e">
        <f t="shared" si="3"/>
        <v>#DIV/0!</v>
      </c>
      <c r="Q24" s="1185"/>
      <c r="R24" s="1183">
        <f>-'6- DESP FX'!W5-'6- DESP FX'!W6-'6- DESP FX'!W7-'6- DESP FX'!W10-'6- DESP FX'!W11-'6- DESP FX'!W12-'6- DESP FX'!W13-'14- RC PROD'!H610-'7- GASTOS PESS'!Y13</f>
        <v>0</v>
      </c>
      <c r="S24" s="1217" t="e">
        <f t="shared" si="4"/>
        <v>#DIV/0!</v>
      </c>
      <c r="T24" s="1187"/>
    </row>
    <row r="25" spans="1:50" ht="17" customHeight="1" thickBot="1">
      <c r="A25" s="1240" t="s">
        <v>112</v>
      </c>
      <c r="B25" s="1241" t="s">
        <v>102</v>
      </c>
      <c r="C25" s="1242" t="s">
        <v>538</v>
      </c>
      <c r="D25" s="1242"/>
      <c r="E25" s="1243"/>
      <c r="F25" s="1244">
        <f>'3- INV AF'!H12-'3- INV AF'!G12</f>
        <v>0</v>
      </c>
      <c r="G25" s="1244" t="e">
        <f t="shared" si="0"/>
        <v>#DIV/0!</v>
      </c>
      <c r="H25" s="1199"/>
      <c r="I25" s="1244">
        <f>F25-'14- RC PROD'!H568</f>
        <v>0</v>
      </c>
      <c r="J25" s="1244" t="e">
        <f t="shared" si="1"/>
        <v>#DIV/0!</v>
      </c>
      <c r="K25" s="1199"/>
      <c r="L25" s="1244">
        <f>F25-'14- RC PROD'!H569</f>
        <v>0</v>
      </c>
      <c r="M25" s="1244" t="e">
        <f t="shared" si="2"/>
        <v>#DIV/0!</v>
      </c>
      <c r="N25" s="1199"/>
      <c r="O25" s="1244">
        <f>F25-'14- RC PROD'!H570</f>
        <v>0</v>
      </c>
      <c r="P25" s="1244" t="e">
        <f t="shared" si="3"/>
        <v>#DIV/0!</v>
      </c>
      <c r="Q25" s="1199"/>
      <c r="R25" s="1244">
        <f>F25-'14- RC PROD'!H571</f>
        <v>0</v>
      </c>
      <c r="S25" s="1245" t="e">
        <f t="shared" si="4"/>
        <v>#DIV/0!</v>
      </c>
      <c r="T25" s="1201"/>
    </row>
    <row r="26" spans="1:50" ht="14.25" hidden="1" customHeight="1" thickBot="1">
      <c r="A26" s="1193" t="s">
        <v>320</v>
      </c>
      <c r="B26" s="1246" t="s">
        <v>102</v>
      </c>
      <c r="C26" s="1195" t="s">
        <v>321</v>
      </c>
      <c r="D26" s="1195"/>
      <c r="E26" s="1247"/>
      <c r="F26" s="1197">
        <v>0</v>
      </c>
      <c r="G26" s="1197"/>
      <c r="H26" s="1199"/>
      <c r="I26" s="1197">
        <v>0</v>
      </c>
      <c r="J26" s="1197"/>
      <c r="K26" s="1199"/>
      <c r="L26" s="1197">
        <v>0</v>
      </c>
      <c r="M26" s="1197"/>
      <c r="N26" s="1199"/>
      <c r="O26" s="1197">
        <v>0</v>
      </c>
      <c r="P26" s="1197"/>
      <c r="Q26" s="1199"/>
      <c r="R26" s="1197">
        <v>0</v>
      </c>
      <c r="S26" s="1248"/>
      <c r="T26" s="1201"/>
    </row>
    <row r="27" spans="1:50" ht="18" customHeight="1" thickTop="1" thickBot="1">
      <c r="A27" s="1202">
        <v>7</v>
      </c>
      <c r="B27" s="1249" t="s">
        <v>105</v>
      </c>
      <c r="C27" s="1204" t="s">
        <v>489</v>
      </c>
      <c r="D27" s="1204"/>
      <c r="E27" s="1205"/>
      <c r="F27" s="1250">
        <f>F16+F17</f>
        <v>0</v>
      </c>
      <c r="G27" s="1206" t="e">
        <f>F27/F$4</f>
        <v>#DIV/0!</v>
      </c>
      <c r="H27" s="1251" t="e">
        <f>F27/F11</f>
        <v>#DIV/0!</v>
      </c>
      <c r="I27" s="1250">
        <f>I16+I17</f>
        <v>0</v>
      </c>
      <c r="J27" s="1206" t="e">
        <f>I27/I$4</f>
        <v>#DIV/0!</v>
      </c>
      <c r="K27" s="1251" t="e">
        <f>I27/I11</f>
        <v>#DIV/0!</v>
      </c>
      <c r="L27" s="1250">
        <f>L16+L17</f>
        <v>0</v>
      </c>
      <c r="M27" s="1206" t="e">
        <f>L27/L$4</f>
        <v>#DIV/0!</v>
      </c>
      <c r="N27" s="1251" t="e">
        <f>L27/L11</f>
        <v>#DIV/0!</v>
      </c>
      <c r="O27" s="1250">
        <f>O16+O17</f>
        <v>0</v>
      </c>
      <c r="P27" s="1206" t="e">
        <f>O27/O$4</f>
        <v>#DIV/0!</v>
      </c>
      <c r="Q27" s="1251" t="e">
        <f>O27/O11</f>
        <v>#DIV/0!</v>
      </c>
      <c r="R27" s="1250">
        <f>R16+R17</f>
        <v>0</v>
      </c>
      <c r="S27" s="1208" t="e">
        <f>R27/R$4</f>
        <v>#DIV/0!</v>
      </c>
      <c r="T27" s="1251" t="e">
        <f>R27/R11</f>
        <v>#DIV/0!</v>
      </c>
    </row>
    <row r="28" spans="1:50" ht="14.25" hidden="1" customHeight="1" thickBot="1">
      <c r="A28" s="1202"/>
      <c r="B28" s="1249"/>
      <c r="C28" s="1204" t="s">
        <v>463</v>
      </c>
      <c r="D28" s="1204"/>
      <c r="E28" s="1205"/>
      <c r="F28" s="1250">
        <f>F27-F23</f>
        <v>0</v>
      </c>
      <c r="G28" s="1250"/>
      <c r="H28" s="1251"/>
      <c r="I28" s="1250">
        <f>I27-I23</f>
        <v>0</v>
      </c>
      <c r="J28" s="1250"/>
      <c r="K28" s="1251"/>
      <c r="L28" s="1250">
        <f>L27-L23</f>
        <v>0</v>
      </c>
      <c r="M28" s="1250"/>
      <c r="N28" s="1251"/>
      <c r="O28" s="1250">
        <f>O27-O23</f>
        <v>0</v>
      </c>
      <c r="P28" s="1250"/>
      <c r="Q28" s="1251"/>
      <c r="R28" s="1250">
        <f>R27-R23</f>
        <v>0</v>
      </c>
      <c r="S28" s="1252"/>
      <c r="T28" s="1251"/>
    </row>
    <row r="29" spans="1:50" s="411" customFormat="1" ht="19" customHeight="1" thickBot="1">
      <c r="A29" s="2068"/>
      <c r="B29" s="2069" t="s">
        <v>105</v>
      </c>
      <c r="C29" s="2070" t="s">
        <v>438</v>
      </c>
      <c r="D29" s="2070"/>
      <c r="E29" s="2071"/>
      <c r="F29" s="2072">
        <f>F27-F25-F26</f>
        <v>0</v>
      </c>
      <c r="G29" s="2073" t="e">
        <f>F29/F$4</f>
        <v>#DIV/0!</v>
      </c>
      <c r="H29" s="2074" t="e">
        <f>F29/F11</f>
        <v>#DIV/0!</v>
      </c>
      <c r="I29" s="2072">
        <f>I27-I25-I26</f>
        <v>0</v>
      </c>
      <c r="J29" s="2073" t="e">
        <f>I29/I$4</f>
        <v>#DIV/0!</v>
      </c>
      <c r="K29" s="2074" t="e">
        <f>I29/I11</f>
        <v>#DIV/0!</v>
      </c>
      <c r="L29" s="2072">
        <f>L27-L25-L26</f>
        <v>0</v>
      </c>
      <c r="M29" s="2073" t="e">
        <f t="shared" ref="M29:M36" si="5">L29/L$4</f>
        <v>#DIV/0!</v>
      </c>
      <c r="N29" s="2074" t="e">
        <f>L29/L11</f>
        <v>#DIV/0!</v>
      </c>
      <c r="O29" s="2072">
        <f>O27-O25-O26</f>
        <v>0</v>
      </c>
      <c r="P29" s="2073" t="e">
        <f t="shared" ref="P29:P36" si="6">O29/O$4</f>
        <v>#DIV/0!</v>
      </c>
      <c r="Q29" s="2074" t="e">
        <f>O29/O11</f>
        <v>#DIV/0!</v>
      </c>
      <c r="R29" s="2072">
        <f>R27-R25-R26</f>
        <v>0</v>
      </c>
      <c r="S29" s="2075" t="e">
        <f t="shared" ref="S29:S36" si="7">R29/R$4</f>
        <v>#DIV/0!</v>
      </c>
      <c r="T29" s="1897" t="e">
        <f>R29/R11</f>
        <v>#DIV/0!</v>
      </c>
      <c r="U29" s="383"/>
      <c r="V29" s="383"/>
      <c r="W29" s="383"/>
      <c r="X29" s="383"/>
      <c r="Y29" s="383"/>
      <c r="Z29" s="383"/>
      <c r="AA29" s="383"/>
      <c r="AB29" s="383"/>
      <c r="AC29" s="383"/>
      <c r="AD29" s="383"/>
      <c r="AE29" s="383"/>
      <c r="AF29" s="383"/>
      <c r="AG29" s="383"/>
      <c r="AH29" s="383"/>
      <c r="AI29" s="383"/>
      <c r="AJ29" s="383"/>
      <c r="AK29" s="383"/>
      <c r="AL29" s="383"/>
      <c r="AM29" s="383"/>
      <c r="AN29" s="383"/>
      <c r="AO29" s="383"/>
      <c r="AP29" s="383"/>
      <c r="AQ29" s="383"/>
      <c r="AR29" s="383"/>
      <c r="AS29" s="383"/>
      <c r="AT29" s="383"/>
      <c r="AU29" s="383"/>
      <c r="AV29" s="383"/>
      <c r="AW29" s="383"/>
      <c r="AX29" s="383"/>
    </row>
    <row r="30" spans="1:50" ht="17" customHeight="1">
      <c r="A30" s="1209">
        <v>8</v>
      </c>
      <c r="B30" s="1253" t="s">
        <v>118</v>
      </c>
      <c r="C30" s="1172" t="s">
        <v>117</v>
      </c>
      <c r="D30" s="1172"/>
      <c r="E30" s="1211"/>
      <c r="F30" s="1212">
        <f>SUM(F31:F32)</f>
        <v>0</v>
      </c>
      <c r="G30" s="1191" t="e">
        <f>F30/F$4</f>
        <v>#DIV/0!</v>
      </c>
      <c r="H30" s="1185"/>
      <c r="I30" s="1212">
        <f>SUM(I31:I32)</f>
        <v>0</v>
      </c>
      <c r="J30" s="1191" t="e">
        <f>I30/I$4</f>
        <v>#DIV/0!</v>
      </c>
      <c r="K30" s="1185"/>
      <c r="L30" s="1212">
        <f>SUM(L31:L32)</f>
        <v>0</v>
      </c>
      <c r="M30" s="1191" t="e">
        <f t="shared" si="5"/>
        <v>#DIV/0!</v>
      </c>
      <c r="N30" s="1185"/>
      <c r="O30" s="1212">
        <f>SUM(O31:O32)</f>
        <v>0</v>
      </c>
      <c r="P30" s="1191" t="e">
        <f t="shared" si="6"/>
        <v>#DIV/0!</v>
      </c>
      <c r="Q30" s="1185"/>
      <c r="R30" s="1212">
        <f>SUM(R31:R32)</f>
        <v>0</v>
      </c>
      <c r="S30" s="1192" t="e">
        <f t="shared" si="7"/>
        <v>#DIV/0!</v>
      </c>
      <c r="T30" s="1187"/>
    </row>
    <row r="31" spans="1:50" ht="17" customHeight="1">
      <c r="A31" s="1179" t="s">
        <v>115</v>
      </c>
      <c r="B31" s="1227" t="s">
        <v>113</v>
      </c>
      <c r="C31" s="1214" t="s">
        <v>114</v>
      </c>
      <c r="D31" s="1214"/>
      <c r="E31" s="1215"/>
      <c r="F31" s="1216">
        <f>'19- FL CX'!Q72</f>
        <v>0</v>
      </c>
      <c r="G31" s="1184" t="e">
        <f>F31/F$4</f>
        <v>#DIV/0!</v>
      </c>
      <c r="H31" s="1185"/>
      <c r="I31" s="1216">
        <f>'19- FL CX'!R72</f>
        <v>0</v>
      </c>
      <c r="J31" s="1184" t="e">
        <f>I31/I$4</f>
        <v>#DIV/0!</v>
      </c>
      <c r="K31" s="1185"/>
      <c r="L31" s="1216">
        <f>'19- FL CX'!S72</f>
        <v>0</v>
      </c>
      <c r="M31" s="1184" t="e">
        <f t="shared" si="5"/>
        <v>#DIV/0!</v>
      </c>
      <c r="N31" s="1185"/>
      <c r="O31" s="1216">
        <f>'19- FL CX'!T72</f>
        <v>0</v>
      </c>
      <c r="P31" s="1184" t="e">
        <f t="shared" si="6"/>
        <v>#DIV/0!</v>
      </c>
      <c r="Q31" s="1185"/>
      <c r="R31" s="1216">
        <f>'19- FL CX'!U72</f>
        <v>0</v>
      </c>
      <c r="S31" s="1217" t="e">
        <f t="shared" si="7"/>
        <v>#DIV/0!</v>
      </c>
      <c r="T31" s="1187"/>
    </row>
    <row r="32" spans="1:50" ht="17" customHeight="1" thickBot="1">
      <c r="A32" s="1254" t="s">
        <v>116</v>
      </c>
      <c r="B32" s="1255" t="s">
        <v>102</v>
      </c>
      <c r="C32" s="1256" t="s">
        <v>330</v>
      </c>
      <c r="D32" s="1256"/>
      <c r="E32" s="1257"/>
      <c r="F32" s="1258">
        <f>-'5- FONTE-USO'!AB37</f>
        <v>0</v>
      </c>
      <c r="G32" s="1244" t="e">
        <f>F32/F$4</f>
        <v>#DIV/0!</v>
      </c>
      <c r="H32" s="1199"/>
      <c r="I32" s="1258">
        <f>-'5- FONTE-USO'!AD37</f>
        <v>0</v>
      </c>
      <c r="J32" s="1244" t="e">
        <f>I32/I$4</f>
        <v>#DIV/0!</v>
      </c>
      <c r="K32" s="1199"/>
      <c r="L32" s="1258">
        <f>-'5- FONTE-USO'!AF37</f>
        <v>0</v>
      </c>
      <c r="M32" s="1244" t="e">
        <f t="shared" si="5"/>
        <v>#DIV/0!</v>
      </c>
      <c r="N32" s="1199"/>
      <c r="O32" s="1258">
        <f>-'5- FONTE-USO'!AH37</f>
        <v>0</v>
      </c>
      <c r="P32" s="1244" t="e">
        <f t="shared" si="6"/>
        <v>#DIV/0!</v>
      </c>
      <c r="Q32" s="1199"/>
      <c r="R32" s="1258">
        <f>-'5- FONTE-USO'!AJ37</f>
        <v>0</v>
      </c>
      <c r="S32" s="1259" t="e">
        <f t="shared" si="7"/>
        <v>#DIV/0!</v>
      </c>
      <c r="T32" s="1201"/>
    </row>
    <row r="33" spans="1:20" ht="18" customHeight="1" thickTop="1">
      <c r="A33" s="1260">
        <v>9</v>
      </c>
      <c r="B33" s="1261" t="s">
        <v>105</v>
      </c>
      <c r="C33" s="1262" t="s">
        <v>457</v>
      </c>
      <c r="D33" s="1262"/>
      <c r="E33" s="1263"/>
      <c r="F33" s="1264">
        <f>F27+F30</f>
        <v>0</v>
      </c>
      <c r="G33" s="1265" t="e">
        <f>F33/F$4</f>
        <v>#DIV/0!</v>
      </c>
      <c r="H33" s="1266"/>
      <c r="I33" s="1267">
        <f>I27+I30</f>
        <v>0</v>
      </c>
      <c r="J33" s="1265" t="e">
        <f>I33/I$4</f>
        <v>#DIV/0!</v>
      </c>
      <c r="K33" s="1266"/>
      <c r="L33" s="1267">
        <f>L27+L30</f>
        <v>0</v>
      </c>
      <c r="M33" s="1265" t="e">
        <f t="shared" si="5"/>
        <v>#DIV/0!</v>
      </c>
      <c r="N33" s="1266"/>
      <c r="O33" s="1267">
        <f>O27+O30</f>
        <v>0</v>
      </c>
      <c r="P33" s="1265" t="e">
        <f t="shared" si="6"/>
        <v>#DIV/0!</v>
      </c>
      <c r="Q33" s="1266"/>
      <c r="R33" s="1267">
        <f>R27+R30</f>
        <v>0</v>
      </c>
      <c r="S33" s="1268" t="e">
        <f t="shared" si="7"/>
        <v>#DIV/0!</v>
      </c>
      <c r="T33" s="1269"/>
    </row>
    <row r="34" spans="1:20" ht="17" customHeight="1">
      <c r="A34" s="1758">
        <v>10</v>
      </c>
      <c r="B34" s="1759" t="s">
        <v>102</v>
      </c>
      <c r="C34" s="1760" t="s">
        <v>355</v>
      </c>
      <c r="D34" s="1761"/>
      <c r="E34" s="1762"/>
      <c r="F34" s="1270">
        <f>IF(C44="LUCRO REAL",-F52,0)</f>
        <v>0</v>
      </c>
      <c r="G34" s="1270" t="e">
        <f>F34/F4</f>
        <v>#DIV/0!</v>
      </c>
      <c r="H34" s="1185"/>
      <c r="I34" s="1270">
        <f>IF(C44="LUCRO REAL",-I52,0)</f>
        <v>0</v>
      </c>
      <c r="J34" s="1270" t="e">
        <f>I34/I4</f>
        <v>#DIV/0!</v>
      </c>
      <c r="K34" s="1185"/>
      <c r="L34" s="1270">
        <f>IF(C44="LUCRO REAL",-L52,0)</f>
        <v>0</v>
      </c>
      <c r="M34" s="1763" t="e">
        <f t="shared" si="5"/>
        <v>#DIV/0!</v>
      </c>
      <c r="N34" s="1185"/>
      <c r="O34" s="1270">
        <f>IF(C44="LUCRO REAL",-O52,0)</f>
        <v>0</v>
      </c>
      <c r="P34" s="1763" t="e">
        <f t="shared" si="6"/>
        <v>#DIV/0!</v>
      </c>
      <c r="Q34" s="1185"/>
      <c r="R34" s="1270">
        <f>IF(C44="LUCRO REAL",-R52,0)</f>
        <v>0</v>
      </c>
      <c r="S34" s="1764" t="e">
        <f t="shared" si="7"/>
        <v>#DIV/0!</v>
      </c>
      <c r="T34" s="1273"/>
    </row>
    <row r="35" spans="1:20" ht="20" customHeight="1" thickBot="1">
      <c r="A35" s="1274">
        <v>11</v>
      </c>
      <c r="B35" s="1275" t="s">
        <v>105</v>
      </c>
      <c r="C35" s="1276" t="s">
        <v>490</v>
      </c>
      <c r="D35" s="1757"/>
      <c r="E35" s="1277"/>
      <c r="F35" s="1278">
        <f>F33+F34</f>
        <v>0</v>
      </c>
      <c r="G35" s="1279" t="e">
        <f>F35/F$4</f>
        <v>#DIV/0!</v>
      </c>
      <c r="H35" s="1280" t="e">
        <f>F35/F11</f>
        <v>#DIV/0!</v>
      </c>
      <c r="I35" s="1278">
        <f>I33+I34</f>
        <v>0</v>
      </c>
      <c r="J35" s="1281" t="e">
        <f>I35/I$4</f>
        <v>#DIV/0!</v>
      </c>
      <c r="K35" s="1280" t="e">
        <f>I35/I11</f>
        <v>#DIV/0!</v>
      </c>
      <c r="L35" s="1278">
        <f>L33+L34</f>
        <v>0</v>
      </c>
      <c r="M35" s="1281" t="e">
        <f t="shared" si="5"/>
        <v>#DIV/0!</v>
      </c>
      <c r="N35" s="1280" t="e">
        <f>L35/L11</f>
        <v>#DIV/0!</v>
      </c>
      <c r="O35" s="1278">
        <f>O33+O34</f>
        <v>0</v>
      </c>
      <c r="P35" s="1281" t="e">
        <f t="shared" si="6"/>
        <v>#DIV/0!</v>
      </c>
      <c r="Q35" s="1280" t="e">
        <f>O35/O11</f>
        <v>#DIV/0!</v>
      </c>
      <c r="R35" s="1278">
        <f>R33+R34</f>
        <v>0</v>
      </c>
      <c r="S35" s="1282" t="e">
        <f t="shared" si="7"/>
        <v>#DIV/0!</v>
      </c>
      <c r="T35" s="1280" t="e">
        <f>R35/R11</f>
        <v>#DIV/0!</v>
      </c>
    </row>
    <row r="36" spans="1:20" ht="18" customHeight="1" thickBot="1">
      <c r="A36" s="1283">
        <v>12</v>
      </c>
      <c r="B36" s="1284" t="s">
        <v>105</v>
      </c>
      <c r="C36" s="1285" t="s">
        <v>637</v>
      </c>
      <c r="D36" s="1286"/>
      <c r="E36" s="1287"/>
      <c r="F36" s="1288">
        <f>F27+F34</f>
        <v>0</v>
      </c>
      <c r="G36" s="1289" t="e">
        <f>F36/F$4</f>
        <v>#DIV/0!</v>
      </c>
      <c r="H36" s="1290"/>
      <c r="I36" s="1291">
        <f>I27+I34</f>
        <v>0</v>
      </c>
      <c r="J36" s="1289" t="e">
        <f>I36/I$4</f>
        <v>#DIV/0!</v>
      </c>
      <c r="K36" s="1290"/>
      <c r="L36" s="1291">
        <f>L27+L34</f>
        <v>0</v>
      </c>
      <c r="M36" s="1289" t="e">
        <f t="shared" si="5"/>
        <v>#DIV/0!</v>
      </c>
      <c r="N36" s="1290"/>
      <c r="O36" s="1291">
        <f>O27+O34</f>
        <v>0</v>
      </c>
      <c r="P36" s="1289" t="e">
        <f t="shared" si="6"/>
        <v>#DIV/0!</v>
      </c>
      <c r="Q36" s="1290"/>
      <c r="R36" s="1291">
        <f>R27+R34</f>
        <v>0</v>
      </c>
      <c r="S36" s="1292" t="e">
        <f t="shared" si="7"/>
        <v>#DIV/0!</v>
      </c>
      <c r="T36" s="1293"/>
    </row>
    <row r="37" spans="1:20" ht="18" customHeight="1" thickBot="1">
      <c r="A37" s="1294">
        <v>13</v>
      </c>
      <c r="B37" s="1295" t="s">
        <v>105</v>
      </c>
      <c r="C37" s="1296" t="s">
        <v>542</v>
      </c>
      <c r="D37" s="1297"/>
      <c r="E37" s="1298"/>
      <c r="F37" s="1299" t="e">
        <f>'24- PONTO DE EQUILÍBRIO'!K108</f>
        <v>#DIV/0!</v>
      </c>
      <c r="G37" s="2844"/>
      <c r="H37" s="2845"/>
      <c r="I37" s="1299" t="e">
        <f>'24- PONTO DE EQUILÍBRIO'!K109</f>
        <v>#DIV/0!</v>
      </c>
      <c r="J37" s="2844"/>
      <c r="K37" s="2845"/>
      <c r="L37" s="1299" t="e">
        <f>'24- PONTO DE EQUILÍBRIO'!K110</f>
        <v>#DIV/0!</v>
      </c>
      <c r="M37" s="2844"/>
      <c r="N37" s="2845"/>
      <c r="O37" s="1299" t="e">
        <f>'24- PONTO DE EQUILÍBRIO'!K111</f>
        <v>#DIV/0!</v>
      </c>
      <c r="P37" s="2844"/>
      <c r="Q37" s="2845"/>
      <c r="R37" s="1299" t="e">
        <f>'24- PONTO DE EQUILÍBRIO'!K112</f>
        <v>#DIV/0!</v>
      </c>
      <c r="S37" s="2844"/>
      <c r="T37" s="2846"/>
    </row>
    <row r="38" spans="1:20" ht="20" hidden="1" customHeight="1">
      <c r="A38" s="1300">
        <v>0</v>
      </c>
      <c r="B38" s="1301"/>
      <c r="C38" s="1302"/>
      <c r="D38" s="1302"/>
      <c r="E38" s="1302"/>
      <c r="F38" s="1302"/>
      <c r="G38" s="1302"/>
      <c r="H38" s="1302"/>
      <c r="I38" s="1302"/>
      <c r="J38" s="1302"/>
      <c r="K38" s="1302"/>
      <c r="L38" s="1302"/>
      <c r="M38" s="1302"/>
      <c r="N38" s="1302"/>
      <c r="O38" s="1302"/>
      <c r="P38" s="1302"/>
      <c r="Q38" s="1302"/>
      <c r="R38" s="1302"/>
      <c r="S38" s="1302"/>
      <c r="T38" s="1302"/>
    </row>
    <row r="39" spans="1:20" ht="20" hidden="1" customHeight="1">
      <c r="A39" s="1300">
        <v>0.24</v>
      </c>
      <c r="B39" s="1303"/>
      <c r="C39" s="1302"/>
      <c r="D39" s="1302"/>
      <c r="E39" s="1302"/>
      <c r="F39" s="1302"/>
      <c r="G39" s="1302"/>
      <c r="H39" s="1302"/>
      <c r="I39" s="1302"/>
      <c r="J39" s="1302"/>
      <c r="K39" s="1302"/>
      <c r="L39" s="1302"/>
      <c r="M39" s="1302"/>
      <c r="N39" s="1302"/>
      <c r="O39" s="1302"/>
      <c r="P39" s="1302"/>
      <c r="Q39" s="1302"/>
      <c r="R39" s="1302"/>
      <c r="S39" s="1302"/>
      <c r="T39" s="1302"/>
    </row>
    <row r="40" spans="1:20" ht="20" hidden="1" customHeight="1">
      <c r="A40" s="1301"/>
      <c r="B40" s="1303"/>
      <c r="C40" s="1302"/>
      <c r="D40" s="1302"/>
      <c r="E40" s="1302"/>
      <c r="F40" s="1302"/>
      <c r="G40" s="1302"/>
      <c r="H40" s="1302"/>
      <c r="I40" s="1302"/>
      <c r="J40" s="1302"/>
      <c r="K40" s="1302"/>
      <c r="L40" s="1302"/>
      <c r="M40" s="1302"/>
      <c r="N40" s="1302"/>
      <c r="O40" s="1302"/>
      <c r="P40" s="1302"/>
      <c r="Q40" s="1302"/>
      <c r="R40" s="1302"/>
      <c r="S40" s="1302"/>
      <c r="T40" s="1302"/>
    </row>
    <row r="41" spans="1:20" ht="20" hidden="1" customHeight="1">
      <c r="A41" s="1301"/>
      <c r="B41" s="1303"/>
      <c r="C41" s="1302"/>
      <c r="D41" s="1302"/>
      <c r="E41" s="1302"/>
      <c r="F41" s="1302"/>
      <c r="G41" s="1302"/>
      <c r="H41" s="1302"/>
      <c r="I41" s="1302"/>
      <c r="J41" s="1302"/>
      <c r="K41" s="1302"/>
      <c r="L41" s="1302"/>
      <c r="M41" s="1302"/>
      <c r="N41" s="1302"/>
      <c r="O41" s="1302"/>
      <c r="P41" s="1302"/>
      <c r="Q41" s="1302"/>
      <c r="R41" s="1302"/>
      <c r="S41" s="1302"/>
      <c r="T41" s="1302"/>
    </row>
    <row r="42" spans="1:20" customFormat="1" ht="20" hidden="1" customHeight="1">
      <c r="A42" s="1301"/>
      <c r="B42" s="1304"/>
      <c r="C42" s="1302"/>
      <c r="D42" s="1302"/>
      <c r="E42" s="1302"/>
      <c r="F42" s="1302"/>
      <c r="G42" s="1302"/>
      <c r="H42" s="1302"/>
      <c r="I42" s="1302"/>
      <c r="J42" s="1302"/>
      <c r="K42" s="1302"/>
      <c r="L42" s="1302"/>
      <c r="M42" s="1302"/>
      <c r="N42" s="1302"/>
      <c r="O42" s="1302"/>
      <c r="P42" s="1302"/>
      <c r="Q42" s="1302"/>
      <c r="R42" s="1302"/>
      <c r="S42" s="1302"/>
      <c r="T42" s="1302"/>
    </row>
    <row r="43" spans="1:20" customFormat="1" ht="14">
      <c r="A43" s="1301"/>
      <c r="B43" s="1121"/>
      <c r="C43" s="1305"/>
      <c r="D43" s="1305"/>
      <c r="E43" s="1305"/>
      <c r="F43" s="1305"/>
      <c r="G43" s="1305"/>
      <c r="H43" s="1305"/>
      <c r="I43" s="1305"/>
      <c r="J43" s="1305"/>
      <c r="K43" s="1305"/>
      <c r="L43" s="1305"/>
      <c r="M43" s="1305"/>
      <c r="N43" s="1305"/>
      <c r="O43" s="1305"/>
      <c r="P43" s="1305"/>
      <c r="Q43" s="1305"/>
      <c r="R43" s="1305"/>
      <c r="S43" s="1305"/>
      <c r="T43" s="1305"/>
    </row>
    <row r="44" spans="1:20" customFormat="1" ht="16">
      <c r="A44" s="1301"/>
      <c r="B44" s="1121"/>
      <c r="C44" s="1306" t="str">
        <f>'1- CAPA'!D4</f>
        <v>SIMPLES NACIONAL</v>
      </c>
      <c r="D44" s="1305"/>
      <c r="E44" s="1305"/>
      <c r="F44" s="1305"/>
      <c r="G44" s="1305"/>
      <c r="H44" s="1305"/>
      <c r="I44" s="1305"/>
      <c r="J44" s="1305"/>
      <c r="K44" s="1305"/>
      <c r="L44" s="1305"/>
      <c r="M44" s="1305"/>
      <c r="N44" s="1305"/>
      <c r="O44" s="1305"/>
      <c r="P44" s="1305"/>
      <c r="Q44" s="1305"/>
      <c r="R44" s="1305"/>
      <c r="S44" s="1305"/>
      <c r="T44" s="1305"/>
    </row>
    <row r="45" spans="1:20" customFormat="1" hidden="1">
      <c r="A45" s="437"/>
      <c r="B45" s="412"/>
      <c r="C45" s="383"/>
      <c r="D45" s="383"/>
      <c r="E45" s="383"/>
      <c r="F45" s="383"/>
      <c r="G45" s="383"/>
      <c r="H45" s="383"/>
      <c r="I45" s="383"/>
      <c r="J45" s="383"/>
      <c r="K45" s="383"/>
      <c r="L45" s="383"/>
      <c r="M45" s="383"/>
      <c r="N45" s="383"/>
      <c r="O45" s="383"/>
      <c r="P45" s="383"/>
      <c r="Q45" s="383"/>
      <c r="R45" s="383"/>
      <c r="S45" s="383"/>
      <c r="T45" s="383"/>
    </row>
    <row r="46" spans="1:20" customFormat="1" hidden="1">
      <c r="A46" s="268"/>
      <c r="B46" s="412"/>
      <c r="C46" s="383"/>
      <c r="D46" s="383"/>
      <c r="E46" s="383" t="s">
        <v>757</v>
      </c>
      <c r="F46" s="1756">
        <f>F28</f>
        <v>0</v>
      </c>
      <c r="G46" s="383"/>
      <c r="H46" s="383"/>
      <c r="I46" s="1756">
        <f>I28</f>
        <v>0</v>
      </c>
      <c r="J46" s="383"/>
      <c r="K46" s="383"/>
      <c r="L46" s="1756">
        <f>L28</f>
        <v>0</v>
      </c>
      <c r="M46" s="383"/>
      <c r="N46" s="383"/>
      <c r="O46" s="1756">
        <f>O28</f>
        <v>0</v>
      </c>
      <c r="P46" s="383"/>
      <c r="Q46" s="383"/>
      <c r="R46" s="1756">
        <f>R28</f>
        <v>0</v>
      </c>
      <c r="S46" s="383"/>
      <c r="T46" s="383"/>
    </row>
    <row r="47" spans="1:20" customFormat="1" hidden="1">
      <c r="A47" s="2847"/>
      <c r="B47" s="2847"/>
      <c r="C47" s="293"/>
      <c r="D47" s="383"/>
      <c r="E47" s="394" t="s">
        <v>762</v>
      </c>
      <c r="F47" s="1756">
        <f>F46*24%</f>
        <v>0</v>
      </c>
      <c r="G47" s="383"/>
      <c r="H47" s="383"/>
      <c r="I47" s="1756">
        <f>I46*24%</f>
        <v>0</v>
      </c>
      <c r="J47" s="383"/>
      <c r="K47" s="383"/>
      <c r="L47" s="1756">
        <f>L46*24%</f>
        <v>0</v>
      </c>
      <c r="M47" s="383"/>
      <c r="N47" s="383"/>
      <c r="O47" s="1756">
        <f>O46*24%</f>
        <v>0</v>
      </c>
      <c r="P47" s="383"/>
      <c r="Q47" s="383"/>
      <c r="R47" s="1756">
        <f>R46*24%</f>
        <v>0</v>
      </c>
      <c r="S47" s="383"/>
      <c r="T47" s="383"/>
    </row>
    <row r="48" spans="1:20" customFormat="1" hidden="1">
      <c r="A48" s="29"/>
      <c r="B48" s="412"/>
      <c r="C48" s="383"/>
      <c r="D48" s="383"/>
      <c r="E48" s="383" t="s">
        <v>758</v>
      </c>
      <c r="F48" s="1756">
        <f>IF(F46&lt;=240000,0,240000-F46)</f>
        <v>0</v>
      </c>
      <c r="G48" s="383"/>
      <c r="H48" s="383"/>
      <c r="I48" s="1756">
        <f>IF(I46&lt;=240000,0,240000-I46)</f>
        <v>0</v>
      </c>
      <c r="J48" s="383"/>
      <c r="K48" s="383"/>
      <c r="L48" s="1756">
        <f>IF(L46&lt;=240000,0,240000-L46)</f>
        <v>0</v>
      </c>
      <c r="M48" s="383"/>
      <c r="N48" s="383"/>
      <c r="O48" s="1756">
        <f>IF(O46&lt;=240000,0,240000-O46)</f>
        <v>0</v>
      </c>
      <c r="P48" s="383"/>
      <c r="Q48" s="383"/>
      <c r="R48" s="1756">
        <f>IF(R46&lt;=240000,0,240000-R46)</f>
        <v>0</v>
      </c>
      <c r="S48" s="383"/>
      <c r="T48" s="383"/>
    </row>
    <row r="49" spans="1:20" customFormat="1" hidden="1">
      <c r="A49" s="29"/>
      <c r="B49" s="412"/>
      <c r="C49" s="383"/>
      <c r="D49" s="383"/>
      <c r="E49" s="383" t="s">
        <v>759</v>
      </c>
      <c r="F49" s="1756">
        <f>-(F48*0.1)</f>
        <v>0</v>
      </c>
      <c r="G49" s="383"/>
      <c r="H49" s="383"/>
      <c r="I49" s="1756">
        <f>-(I48*0.1)</f>
        <v>0</v>
      </c>
      <c r="J49" s="383"/>
      <c r="K49" s="383"/>
      <c r="L49" s="1756">
        <f>-(L48*0.1)</f>
        <v>0</v>
      </c>
      <c r="M49" s="383"/>
      <c r="N49" s="383"/>
      <c r="O49" s="1756">
        <f>-(O48*0.1)</f>
        <v>0</v>
      </c>
      <c r="P49" s="383"/>
      <c r="Q49" s="383"/>
      <c r="R49" s="1756">
        <f>-(R48*0.1)</f>
        <v>0</v>
      </c>
      <c r="S49" s="383"/>
      <c r="T49" s="383"/>
    </row>
    <row r="50" spans="1:20" customFormat="1" hidden="1">
      <c r="A50" s="29"/>
      <c r="B50" s="412"/>
      <c r="C50" s="383"/>
      <c r="D50" s="383"/>
      <c r="E50" s="383" t="s">
        <v>630</v>
      </c>
      <c r="F50" s="1756">
        <f>IF(F48=0,F47,F47+F49)</f>
        <v>0</v>
      </c>
      <c r="G50" s="383"/>
      <c r="H50" s="383"/>
      <c r="I50" s="1756">
        <f>IF(I48=0,I47,I47+I49)</f>
        <v>0</v>
      </c>
      <c r="J50" s="383"/>
      <c r="K50" s="383"/>
      <c r="L50" s="1756">
        <f>IF(L48=0,L47,L47+L49)</f>
        <v>0</v>
      </c>
      <c r="M50" s="383"/>
      <c r="N50" s="383"/>
      <c r="O50" s="1756">
        <f>IF(O48=0,O47,O47+O49)</f>
        <v>0</v>
      </c>
      <c r="P50" s="383"/>
      <c r="Q50" s="383"/>
      <c r="R50" s="1756">
        <f>IF(R48=0,R47,R47+R49)</f>
        <v>0</v>
      </c>
      <c r="S50" s="383"/>
      <c r="T50" s="383"/>
    </row>
    <row r="51" spans="1:20" customFormat="1" hidden="1">
      <c r="A51" s="29"/>
      <c r="B51" s="412"/>
      <c r="C51" s="383"/>
      <c r="D51" s="383"/>
      <c r="E51" s="383"/>
      <c r="F51" s="383"/>
      <c r="G51" s="383"/>
      <c r="H51" s="383"/>
      <c r="I51" s="383"/>
      <c r="J51" s="383"/>
      <c r="K51" s="383"/>
      <c r="L51" s="383"/>
      <c r="M51" s="383"/>
      <c r="N51" s="383"/>
      <c r="O51" s="383"/>
      <c r="P51" s="383"/>
      <c r="Q51" s="383"/>
      <c r="R51" s="383"/>
      <c r="S51" s="383"/>
      <c r="T51" s="383"/>
    </row>
    <row r="52" spans="1:20" customFormat="1" hidden="1">
      <c r="A52" s="29"/>
      <c r="B52" s="412"/>
      <c r="C52" s="383"/>
      <c r="D52" s="383"/>
      <c r="E52" s="383"/>
      <c r="F52" s="1765">
        <f>IF(F50&gt;0,F50,0)</f>
        <v>0</v>
      </c>
      <c r="G52" s="383"/>
      <c r="H52" s="383"/>
      <c r="I52" s="1765">
        <f>IF(I50&gt;0,I50,0)</f>
        <v>0</v>
      </c>
      <c r="J52" s="383"/>
      <c r="K52" s="383"/>
      <c r="L52" s="1765">
        <f>IF(L50&gt;0,L50,0)</f>
        <v>0</v>
      </c>
      <c r="M52" s="383"/>
      <c r="N52" s="383"/>
      <c r="O52" s="1765">
        <f>IF(O50&gt;0,O50,0)</f>
        <v>0</v>
      </c>
      <c r="P52" s="383"/>
      <c r="Q52" s="383"/>
      <c r="R52" s="1765">
        <f>IF(R50&gt;0,R50,0)</f>
        <v>0</v>
      </c>
      <c r="S52" s="383"/>
      <c r="T52" s="383"/>
    </row>
    <row r="53" spans="1:20" customFormat="1" hidden="1">
      <c r="A53" s="29"/>
      <c r="B53" s="412"/>
      <c r="C53" s="383"/>
      <c r="D53" s="383"/>
      <c r="E53" s="383"/>
      <c r="F53" s="383"/>
      <c r="G53" s="383"/>
      <c r="H53" s="383"/>
      <c r="I53" s="383"/>
      <c r="J53" s="383"/>
      <c r="K53" s="383"/>
      <c r="L53" s="383"/>
      <c r="M53" s="383"/>
      <c r="N53" s="383"/>
      <c r="O53" s="383"/>
      <c r="P53" s="383"/>
      <c r="Q53" s="383"/>
      <c r="R53" s="383"/>
      <c r="S53" s="383"/>
      <c r="T53" s="383"/>
    </row>
    <row r="54" spans="1:20" customFormat="1">
      <c r="A54" s="29"/>
      <c r="B54" s="412"/>
      <c r="C54" s="383"/>
      <c r="D54" s="383"/>
      <c r="E54" s="383"/>
      <c r="F54" s="383"/>
      <c r="G54" s="383"/>
      <c r="H54" s="383"/>
      <c r="I54" s="383"/>
      <c r="J54" s="383"/>
      <c r="K54" s="383"/>
      <c r="L54" s="383"/>
      <c r="M54" s="383"/>
      <c r="N54" s="383"/>
      <c r="O54" s="383"/>
      <c r="P54" s="383"/>
      <c r="Q54" s="383"/>
      <c r="R54" s="383"/>
      <c r="S54" s="383"/>
      <c r="T54" s="383"/>
    </row>
    <row r="55" spans="1:20" customFormat="1">
      <c r="A55" s="29"/>
      <c r="B55" s="412"/>
      <c r="C55" s="383"/>
      <c r="D55" s="383"/>
      <c r="E55" s="383"/>
      <c r="F55" s="383"/>
      <c r="G55" s="383"/>
      <c r="H55" s="383"/>
      <c r="I55" s="383"/>
      <c r="J55" s="383"/>
      <c r="K55" s="383"/>
      <c r="L55" s="383"/>
      <c r="M55" s="383"/>
      <c r="N55" s="383"/>
      <c r="O55" s="383"/>
      <c r="P55" s="383"/>
      <c r="Q55" s="383"/>
      <c r="R55" s="383"/>
      <c r="S55" s="383"/>
      <c r="T55" s="383"/>
    </row>
    <row r="56" spans="1:20" customFormat="1">
      <c r="A56" s="29"/>
      <c r="B56" s="412"/>
      <c r="C56" s="383"/>
      <c r="D56" s="383"/>
      <c r="E56" s="383"/>
      <c r="F56" s="383"/>
      <c r="G56" s="383"/>
      <c r="H56" s="383"/>
      <c r="I56" s="383"/>
      <c r="J56" s="383"/>
      <c r="K56" s="383"/>
      <c r="L56" s="383"/>
      <c r="M56" s="383"/>
      <c r="N56" s="383"/>
      <c r="O56" s="383"/>
      <c r="P56" s="383"/>
      <c r="Q56" s="383"/>
      <c r="R56" s="383"/>
      <c r="S56" s="383"/>
      <c r="T56" s="383"/>
    </row>
    <row r="57" spans="1:20" customFormat="1">
      <c r="A57" s="29"/>
      <c r="B57" s="412"/>
      <c r="C57" s="383"/>
      <c r="D57" s="383"/>
      <c r="E57" s="383"/>
      <c r="F57" s="383"/>
      <c r="G57" s="383"/>
      <c r="H57" s="383"/>
      <c r="I57" s="383"/>
      <c r="J57" s="383"/>
      <c r="K57" s="383"/>
      <c r="L57" s="383"/>
      <c r="M57" s="383"/>
      <c r="N57" s="383"/>
      <c r="O57" s="383"/>
      <c r="P57" s="383"/>
      <c r="Q57" s="383"/>
      <c r="R57" s="383"/>
      <c r="S57" s="383"/>
      <c r="T57" s="383"/>
    </row>
    <row r="58" spans="1:20" customFormat="1">
      <c r="A58" s="29"/>
      <c r="B58" s="412"/>
      <c r="C58" s="383"/>
      <c r="D58" s="383"/>
      <c r="E58" s="383"/>
      <c r="F58" s="383"/>
      <c r="G58" s="383"/>
      <c r="H58" s="383"/>
      <c r="I58" s="383"/>
      <c r="J58" s="383"/>
      <c r="K58" s="383"/>
      <c r="L58" s="383"/>
      <c r="M58" s="383"/>
      <c r="N58" s="383"/>
      <c r="O58" s="383"/>
      <c r="P58" s="383"/>
      <c r="Q58" s="383"/>
      <c r="R58" s="383"/>
      <c r="S58" s="383"/>
      <c r="T58" s="383"/>
    </row>
    <row r="59" spans="1:20" customFormat="1">
      <c r="A59" s="29"/>
      <c r="B59" s="412"/>
      <c r="C59" s="383"/>
      <c r="D59" s="383"/>
      <c r="E59" s="383"/>
      <c r="F59" s="383"/>
      <c r="G59" s="383"/>
      <c r="H59" s="383"/>
      <c r="I59" s="383"/>
      <c r="J59" s="383"/>
      <c r="K59" s="383"/>
      <c r="L59" s="383"/>
      <c r="M59" s="383"/>
      <c r="N59" s="383"/>
      <c r="O59" s="383"/>
      <c r="P59" s="383"/>
      <c r="Q59" s="383"/>
      <c r="R59" s="383"/>
      <c r="S59" s="383"/>
      <c r="T59" s="383"/>
    </row>
    <row r="60" spans="1:20" customFormat="1">
      <c r="A60" s="29"/>
      <c r="B60" s="412"/>
      <c r="C60" s="383"/>
      <c r="D60" s="383"/>
      <c r="E60" s="383"/>
      <c r="F60" s="383"/>
      <c r="G60" s="383"/>
      <c r="H60" s="383"/>
      <c r="I60" s="383"/>
      <c r="J60" s="383"/>
      <c r="K60" s="383"/>
      <c r="L60" s="383"/>
      <c r="M60" s="383"/>
      <c r="N60" s="383"/>
      <c r="O60" s="383"/>
      <c r="P60" s="383"/>
      <c r="Q60" s="383"/>
      <c r="R60" s="383"/>
      <c r="S60" s="383"/>
      <c r="T60" s="383"/>
    </row>
    <row r="61" spans="1:20" customFormat="1">
      <c r="A61" s="29"/>
      <c r="B61" s="412"/>
      <c r="C61" s="383"/>
      <c r="D61" s="383"/>
      <c r="E61" s="383"/>
      <c r="F61" s="383"/>
      <c r="G61" s="383"/>
      <c r="H61" s="383"/>
      <c r="I61" s="383"/>
      <c r="J61" s="383"/>
      <c r="K61" s="383"/>
      <c r="L61" s="383"/>
      <c r="M61" s="383"/>
      <c r="N61" s="383"/>
      <c r="O61" s="383"/>
      <c r="P61" s="383"/>
      <c r="Q61" s="383"/>
      <c r="R61" s="383"/>
      <c r="S61" s="383"/>
      <c r="T61" s="383"/>
    </row>
    <row r="62" spans="1:20" customFormat="1">
      <c r="A62" s="29"/>
      <c r="B62" s="412"/>
      <c r="C62" s="383"/>
      <c r="D62" s="383"/>
      <c r="E62" s="383"/>
      <c r="F62" s="383"/>
      <c r="G62" s="383"/>
      <c r="H62" s="383"/>
      <c r="I62" s="383"/>
      <c r="J62" s="383"/>
      <c r="K62" s="383"/>
      <c r="L62" s="383"/>
      <c r="M62" s="383"/>
      <c r="N62" s="383"/>
      <c r="O62" s="383"/>
      <c r="P62" s="383"/>
      <c r="Q62" s="383"/>
      <c r="R62" s="383"/>
      <c r="S62" s="383"/>
      <c r="T62" s="383"/>
    </row>
    <row r="63" spans="1:20" customFormat="1">
      <c r="A63" s="29"/>
      <c r="B63" s="412"/>
      <c r="C63" s="383"/>
      <c r="D63" s="383"/>
      <c r="E63" s="383"/>
      <c r="F63" s="383"/>
      <c r="G63" s="383"/>
      <c r="H63" s="383"/>
      <c r="I63" s="383"/>
      <c r="J63" s="383"/>
      <c r="K63" s="383"/>
      <c r="L63" s="383"/>
      <c r="M63" s="383"/>
      <c r="N63" s="383"/>
      <c r="O63" s="383"/>
      <c r="P63" s="383"/>
      <c r="Q63" s="383"/>
      <c r="R63" s="383"/>
      <c r="S63" s="383"/>
      <c r="T63" s="383"/>
    </row>
    <row r="64" spans="1:20" customFormat="1">
      <c r="A64" s="29"/>
      <c r="B64" s="412"/>
      <c r="C64" s="383"/>
      <c r="D64" s="383"/>
      <c r="E64" s="383"/>
      <c r="F64" s="383"/>
      <c r="G64" s="383"/>
      <c r="H64" s="383"/>
      <c r="I64" s="383"/>
      <c r="J64" s="383"/>
      <c r="K64" s="383"/>
      <c r="L64" s="383"/>
      <c r="M64" s="383"/>
      <c r="N64" s="383"/>
      <c r="O64" s="383"/>
      <c r="P64" s="383"/>
      <c r="Q64" s="383"/>
      <c r="R64" s="383"/>
      <c r="S64" s="383"/>
      <c r="T64" s="383"/>
    </row>
    <row r="65" spans="1:20" customFormat="1">
      <c r="A65" s="29"/>
      <c r="B65" s="412"/>
      <c r="C65" s="383"/>
      <c r="D65" s="383"/>
      <c r="E65" s="383"/>
      <c r="F65" s="383"/>
      <c r="G65" s="383"/>
      <c r="H65" s="383"/>
      <c r="I65" s="383"/>
      <c r="J65" s="383"/>
      <c r="K65" s="383"/>
      <c r="L65" s="383"/>
      <c r="M65" s="383"/>
      <c r="N65" s="383"/>
      <c r="O65" s="383"/>
      <c r="P65" s="383"/>
      <c r="Q65" s="383"/>
      <c r="R65" s="383"/>
      <c r="S65" s="383"/>
      <c r="T65" s="383"/>
    </row>
    <row r="66" spans="1:20" customFormat="1">
      <c r="A66" s="29"/>
      <c r="B66" s="412"/>
      <c r="C66" s="383"/>
      <c r="D66" s="383"/>
      <c r="E66" s="383"/>
      <c r="F66" s="383"/>
      <c r="G66" s="383"/>
      <c r="H66" s="383"/>
      <c r="I66" s="383"/>
      <c r="J66" s="383"/>
      <c r="K66" s="383"/>
      <c r="L66" s="383"/>
      <c r="M66" s="383"/>
      <c r="N66" s="383"/>
      <c r="O66" s="383"/>
      <c r="P66" s="383"/>
      <c r="Q66" s="383"/>
      <c r="R66" s="383"/>
      <c r="S66" s="383"/>
      <c r="T66" s="383"/>
    </row>
    <row r="67" spans="1:20" customFormat="1">
      <c r="A67" s="29"/>
      <c r="B67" s="412"/>
      <c r="C67" s="383"/>
      <c r="D67" s="383"/>
      <c r="E67" s="383"/>
      <c r="F67" s="383"/>
      <c r="G67" s="383"/>
      <c r="H67" s="383"/>
      <c r="I67" s="383"/>
      <c r="J67" s="383"/>
      <c r="K67" s="383"/>
      <c r="L67" s="383"/>
      <c r="M67" s="383"/>
      <c r="N67" s="383"/>
      <c r="O67" s="383"/>
      <c r="P67" s="383"/>
      <c r="Q67" s="383"/>
      <c r="R67" s="383"/>
      <c r="S67" s="383"/>
      <c r="T67" s="383"/>
    </row>
    <row r="68" spans="1:20" customFormat="1">
      <c r="A68" s="29"/>
      <c r="B68" s="412"/>
      <c r="C68" s="383"/>
      <c r="D68" s="383"/>
      <c r="E68" s="383"/>
      <c r="F68" s="383"/>
      <c r="G68" s="383"/>
      <c r="H68" s="383"/>
      <c r="I68" s="383"/>
      <c r="J68" s="383"/>
      <c r="K68" s="383"/>
      <c r="L68" s="383"/>
      <c r="M68" s="383"/>
      <c r="N68" s="383"/>
      <c r="O68" s="383"/>
      <c r="P68" s="383"/>
      <c r="Q68" s="383"/>
      <c r="R68" s="383"/>
      <c r="S68" s="383"/>
      <c r="T68" s="383"/>
    </row>
    <row r="69" spans="1:20" customFormat="1">
      <c r="A69" s="29"/>
      <c r="B69" s="412"/>
      <c r="C69" s="383"/>
      <c r="D69" s="383"/>
      <c r="E69" s="383"/>
      <c r="F69" s="383"/>
      <c r="G69" s="383"/>
      <c r="H69" s="383"/>
      <c r="I69" s="383"/>
      <c r="J69" s="383"/>
      <c r="K69" s="383"/>
      <c r="L69" s="383"/>
      <c r="M69" s="383"/>
      <c r="N69" s="383"/>
      <c r="O69" s="383"/>
      <c r="P69" s="383"/>
      <c r="Q69" s="383"/>
      <c r="R69" s="383"/>
      <c r="S69" s="383"/>
      <c r="T69" s="383"/>
    </row>
    <row r="70" spans="1:20" customFormat="1">
      <c r="A70" s="29"/>
      <c r="B70" s="412"/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  <c r="N70" s="383"/>
      <c r="O70" s="383"/>
      <c r="P70" s="383"/>
      <c r="Q70" s="383"/>
      <c r="R70" s="383"/>
      <c r="S70" s="383"/>
      <c r="T70" s="383"/>
    </row>
    <row r="71" spans="1:20" customFormat="1">
      <c r="A71" s="29"/>
      <c r="B71" s="412"/>
      <c r="C71" s="383"/>
      <c r="D71" s="383"/>
      <c r="E71" s="383"/>
      <c r="F71" s="383"/>
      <c r="G71" s="383"/>
      <c r="H71" s="383"/>
      <c r="I71" s="383"/>
      <c r="J71" s="383"/>
      <c r="K71" s="383"/>
      <c r="L71" s="383"/>
      <c r="M71" s="383"/>
      <c r="N71" s="383"/>
      <c r="O71" s="383"/>
      <c r="P71" s="383"/>
      <c r="Q71" s="383"/>
      <c r="R71" s="383"/>
      <c r="S71" s="383"/>
      <c r="T71" s="383"/>
    </row>
    <row r="72" spans="1:20" customFormat="1">
      <c r="A72" s="29"/>
      <c r="B72" s="412"/>
      <c r="C72" s="383"/>
      <c r="D72" s="383"/>
      <c r="E72" s="383"/>
      <c r="F72" s="383"/>
      <c r="G72" s="383"/>
      <c r="H72" s="383"/>
      <c r="I72" s="383"/>
      <c r="J72" s="383"/>
      <c r="K72" s="383"/>
      <c r="L72" s="383"/>
      <c r="M72" s="383"/>
      <c r="N72" s="383"/>
      <c r="O72" s="383"/>
      <c r="P72" s="383"/>
      <c r="Q72" s="383"/>
      <c r="R72" s="383"/>
      <c r="S72" s="383"/>
      <c r="T72" s="383"/>
    </row>
    <row r="73" spans="1:20" customFormat="1">
      <c r="A73" s="29"/>
      <c r="B73" s="412"/>
      <c r="C73" s="383"/>
      <c r="D73" s="383"/>
      <c r="E73" s="383"/>
      <c r="F73" s="383"/>
      <c r="G73" s="383"/>
      <c r="H73" s="383"/>
      <c r="I73" s="383"/>
      <c r="J73" s="383"/>
      <c r="K73" s="383"/>
      <c r="L73" s="383"/>
      <c r="M73" s="383"/>
      <c r="N73" s="383"/>
      <c r="O73" s="383"/>
      <c r="P73" s="383"/>
      <c r="Q73" s="383"/>
      <c r="R73" s="383"/>
      <c r="S73" s="383"/>
      <c r="T73" s="383"/>
    </row>
    <row r="74" spans="1:20" customFormat="1">
      <c r="A74" s="29"/>
      <c r="B74" s="412"/>
      <c r="C74" s="383"/>
      <c r="D74" s="383"/>
      <c r="E74" s="383"/>
      <c r="F74" s="383"/>
      <c r="G74" s="383"/>
      <c r="H74" s="383"/>
      <c r="I74" s="383"/>
      <c r="J74" s="383"/>
      <c r="K74" s="383"/>
      <c r="L74" s="383"/>
      <c r="M74" s="383"/>
      <c r="N74" s="383"/>
      <c r="O74" s="383"/>
      <c r="P74" s="383"/>
      <c r="Q74" s="383"/>
      <c r="R74" s="383"/>
      <c r="S74" s="383"/>
      <c r="T74" s="383"/>
    </row>
    <row r="75" spans="1:20" customFormat="1">
      <c r="A75" s="29"/>
      <c r="B75" s="412"/>
      <c r="C75" s="383"/>
      <c r="D75" s="383"/>
      <c r="E75" s="383"/>
      <c r="F75" s="383"/>
      <c r="G75" s="383"/>
      <c r="H75" s="383"/>
      <c r="I75" s="383"/>
      <c r="J75" s="383"/>
      <c r="K75" s="383"/>
      <c r="L75" s="383"/>
      <c r="M75" s="383"/>
      <c r="N75" s="383"/>
      <c r="O75" s="383"/>
      <c r="P75" s="383"/>
      <c r="Q75" s="383"/>
      <c r="R75" s="383"/>
      <c r="S75" s="383"/>
      <c r="T75" s="383"/>
    </row>
    <row r="76" spans="1:20" customFormat="1">
      <c r="A76" s="29"/>
      <c r="B76" s="412"/>
      <c r="C76" s="383"/>
      <c r="D76" s="383"/>
      <c r="E76" s="383"/>
      <c r="F76" s="383"/>
      <c r="G76" s="383"/>
      <c r="H76" s="383"/>
      <c r="I76" s="383"/>
      <c r="J76" s="383"/>
      <c r="K76" s="383"/>
      <c r="L76" s="383"/>
      <c r="M76" s="383"/>
      <c r="N76" s="383"/>
      <c r="O76" s="383"/>
      <c r="P76" s="383"/>
      <c r="Q76" s="383"/>
      <c r="R76" s="383"/>
      <c r="S76" s="383"/>
      <c r="T76" s="383"/>
    </row>
    <row r="77" spans="1:20" customFormat="1">
      <c r="A77" s="29"/>
      <c r="B77" s="412"/>
      <c r="C77" s="383"/>
      <c r="D77" s="383"/>
      <c r="E77" s="383"/>
      <c r="F77" s="383"/>
      <c r="G77" s="383"/>
      <c r="H77" s="383"/>
      <c r="I77" s="383"/>
      <c r="J77" s="383"/>
      <c r="K77" s="383"/>
      <c r="L77" s="383"/>
      <c r="M77" s="383"/>
      <c r="N77" s="383"/>
      <c r="O77" s="383"/>
      <c r="P77" s="383"/>
      <c r="Q77" s="383"/>
      <c r="R77" s="383"/>
      <c r="S77" s="383"/>
      <c r="T77" s="383"/>
    </row>
    <row r="78" spans="1:20" customFormat="1">
      <c r="A78" s="29"/>
      <c r="B78" s="412"/>
      <c r="C78" s="383"/>
      <c r="D78" s="383"/>
      <c r="E78" s="383"/>
      <c r="F78" s="383"/>
      <c r="G78" s="383"/>
      <c r="H78" s="383"/>
      <c r="I78" s="383"/>
      <c r="J78" s="383"/>
      <c r="K78" s="383"/>
      <c r="L78" s="383"/>
      <c r="M78" s="383"/>
      <c r="N78" s="383"/>
      <c r="O78" s="383"/>
      <c r="P78" s="383"/>
      <c r="Q78" s="383"/>
      <c r="R78" s="383"/>
      <c r="S78" s="383"/>
      <c r="T78" s="383"/>
    </row>
    <row r="79" spans="1:20" customFormat="1">
      <c r="A79" s="29"/>
      <c r="B79" s="412"/>
      <c r="C79" s="383"/>
      <c r="D79" s="383"/>
      <c r="E79" s="383"/>
      <c r="F79" s="383"/>
      <c r="G79" s="383"/>
      <c r="H79" s="383"/>
      <c r="I79" s="383"/>
      <c r="J79" s="383"/>
      <c r="K79" s="383"/>
      <c r="L79" s="383"/>
      <c r="M79" s="383"/>
      <c r="N79" s="383"/>
      <c r="O79" s="383"/>
      <c r="P79" s="383"/>
      <c r="Q79" s="383"/>
      <c r="R79" s="383"/>
      <c r="S79" s="383"/>
      <c r="T79" s="383"/>
    </row>
    <row r="80" spans="1:20" customFormat="1">
      <c r="A80" s="29"/>
      <c r="B80" s="412"/>
      <c r="C80" s="383"/>
      <c r="D80" s="383"/>
      <c r="E80" s="383"/>
      <c r="F80" s="383"/>
      <c r="G80" s="383"/>
      <c r="H80" s="383"/>
      <c r="I80" s="383"/>
      <c r="J80" s="383"/>
      <c r="K80" s="383"/>
      <c r="L80" s="383"/>
      <c r="M80" s="383"/>
      <c r="N80" s="383"/>
      <c r="O80" s="383"/>
      <c r="P80" s="383"/>
      <c r="Q80" s="383"/>
      <c r="R80" s="383"/>
      <c r="S80" s="383"/>
      <c r="T80" s="383"/>
    </row>
    <row r="81" spans="1:51" customFormat="1">
      <c r="A81" s="29"/>
      <c r="B81" s="412"/>
      <c r="C81" s="383"/>
      <c r="D81" s="383"/>
      <c r="E81" s="383"/>
      <c r="F81" s="383"/>
      <c r="G81" s="383"/>
      <c r="H81" s="383"/>
      <c r="I81" s="383"/>
      <c r="J81" s="383"/>
      <c r="K81" s="383"/>
      <c r="L81" s="383"/>
      <c r="M81" s="383"/>
      <c r="N81" s="383"/>
      <c r="O81" s="383"/>
      <c r="P81" s="383"/>
      <c r="Q81" s="383"/>
      <c r="R81" s="383"/>
      <c r="S81" s="383"/>
      <c r="T81" s="383"/>
    </row>
    <row r="82" spans="1:51" customFormat="1">
      <c r="A82" s="29"/>
      <c r="B82" s="412"/>
      <c r="C82" s="383"/>
      <c r="D82" s="383"/>
      <c r="E82" s="383"/>
      <c r="F82" s="383"/>
      <c r="G82" s="383"/>
      <c r="H82" s="383"/>
      <c r="I82" s="383"/>
      <c r="J82" s="383"/>
      <c r="K82" s="383"/>
      <c r="L82" s="383"/>
      <c r="M82" s="383"/>
      <c r="N82" s="383"/>
      <c r="O82" s="383"/>
      <c r="P82" s="383"/>
      <c r="Q82" s="383"/>
      <c r="R82" s="383"/>
      <c r="S82" s="383"/>
      <c r="T82" s="383"/>
    </row>
    <row r="83" spans="1:51" customFormat="1">
      <c r="A83" s="29"/>
      <c r="B83" s="412"/>
      <c r="C83" s="383"/>
      <c r="D83" s="383"/>
      <c r="E83" s="383"/>
      <c r="F83" s="383"/>
      <c r="G83" s="383"/>
      <c r="H83" s="383"/>
      <c r="I83" s="383"/>
      <c r="J83" s="383"/>
      <c r="K83" s="383"/>
      <c r="L83" s="383"/>
      <c r="M83" s="383"/>
      <c r="N83" s="383"/>
      <c r="O83" s="383"/>
      <c r="P83" s="383"/>
      <c r="Q83" s="383"/>
      <c r="R83" s="383"/>
      <c r="S83" s="383"/>
      <c r="T83" s="383"/>
    </row>
    <row r="84" spans="1:51" customFormat="1">
      <c r="A84" s="29"/>
      <c r="B84" s="412"/>
      <c r="C84" s="383"/>
      <c r="D84" s="383"/>
      <c r="E84" s="383"/>
      <c r="F84" s="383"/>
      <c r="G84" s="383"/>
      <c r="H84" s="383"/>
      <c r="I84" s="383"/>
      <c r="J84" s="383"/>
      <c r="K84" s="383"/>
      <c r="L84" s="383"/>
      <c r="M84" s="383"/>
      <c r="N84" s="383"/>
      <c r="O84" s="383"/>
      <c r="P84" s="383"/>
      <c r="Q84" s="383"/>
      <c r="R84" s="383"/>
      <c r="S84" s="383"/>
      <c r="T84" s="383"/>
    </row>
    <row r="85" spans="1:51" customFormat="1">
      <c r="A85" s="29"/>
      <c r="B85" s="412"/>
      <c r="C85" s="383"/>
      <c r="D85" s="383"/>
      <c r="E85" s="383"/>
      <c r="F85" s="383"/>
      <c r="G85" s="383"/>
      <c r="H85" s="383"/>
      <c r="I85" s="383"/>
      <c r="J85" s="383"/>
      <c r="K85" s="383"/>
      <c r="L85" s="383"/>
      <c r="M85" s="383"/>
      <c r="N85" s="383"/>
      <c r="O85" s="383"/>
      <c r="P85" s="383"/>
      <c r="Q85" s="383"/>
      <c r="R85" s="383"/>
      <c r="S85" s="383"/>
      <c r="T85" s="383"/>
    </row>
    <row r="86" spans="1:51" customFormat="1">
      <c r="A86" s="29"/>
      <c r="B86" s="412"/>
      <c r="C86" s="383"/>
      <c r="D86" s="383"/>
      <c r="E86" s="383"/>
      <c r="F86" s="383"/>
      <c r="G86" s="383"/>
      <c r="H86" s="383"/>
      <c r="I86" s="383"/>
      <c r="J86" s="383"/>
      <c r="K86" s="383"/>
      <c r="L86" s="383"/>
      <c r="M86" s="383"/>
      <c r="N86" s="383"/>
      <c r="O86" s="383"/>
      <c r="P86" s="383"/>
      <c r="Q86" s="383"/>
      <c r="R86" s="383"/>
      <c r="S86" s="383"/>
      <c r="T86" s="383"/>
    </row>
    <row r="87" spans="1:51" customFormat="1">
      <c r="A87" s="29"/>
      <c r="B87" s="412"/>
      <c r="C87" s="383"/>
      <c r="D87" s="383"/>
      <c r="E87" s="383"/>
      <c r="F87" s="383"/>
      <c r="G87" s="383"/>
      <c r="H87" s="383"/>
      <c r="I87" s="383"/>
      <c r="J87" s="383"/>
      <c r="K87" s="383"/>
      <c r="L87" s="383"/>
      <c r="M87" s="383"/>
      <c r="N87" s="383"/>
      <c r="O87" s="383"/>
      <c r="P87" s="383"/>
      <c r="Q87" s="383"/>
      <c r="R87" s="383"/>
      <c r="S87" s="383"/>
      <c r="T87" s="383"/>
    </row>
    <row r="88" spans="1:51" customFormat="1">
      <c r="A88" s="29"/>
      <c r="B88" s="412"/>
      <c r="C88" s="383"/>
      <c r="D88" s="383"/>
      <c r="E88" s="383"/>
      <c r="F88" s="383"/>
      <c r="G88" s="383"/>
      <c r="H88" s="383"/>
      <c r="I88" s="383"/>
      <c r="J88" s="383"/>
      <c r="K88" s="383"/>
      <c r="L88" s="383"/>
      <c r="M88" s="383"/>
      <c r="N88" s="383"/>
      <c r="O88" s="383"/>
      <c r="P88" s="383"/>
      <c r="Q88" s="383"/>
      <c r="R88" s="383"/>
      <c r="S88" s="383"/>
      <c r="T88" s="383"/>
    </row>
    <row r="89" spans="1:51" customFormat="1">
      <c r="A89" s="29"/>
      <c r="B89" s="412"/>
      <c r="C89" s="383"/>
      <c r="D89" s="383"/>
      <c r="E89" s="383"/>
      <c r="F89" s="383"/>
      <c r="G89" s="383"/>
      <c r="H89" s="383"/>
      <c r="I89" s="383"/>
      <c r="J89" s="383"/>
      <c r="K89" s="383"/>
      <c r="L89" s="383"/>
      <c r="M89" s="383"/>
      <c r="N89" s="383"/>
      <c r="O89" s="383"/>
      <c r="P89" s="383"/>
      <c r="Q89" s="383"/>
      <c r="R89" s="383"/>
      <c r="S89" s="383"/>
      <c r="T89" s="383"/>
    </row>
    <row r="90" spans="1:51" customFormat="1">
      <c r="A90" s="29"/>
      <c r="B90" s="412"/>
      <c r="C90" s="383"/>
      <c r="D90" s="383"/>
      <c r="E90" s="383"/>
      <c r="F90" s="383"/>
      <c r="G90" s="383"/>
      <c r="H90" s="383"/>
      <c r="I90" s="383"/>
      <c r="J90" s="383"/>
      <c r="K90" s="383"/>
      <c r="L90" s="383"/>
      <c r="M90" s="383"/>
      <c r="N90" s="383"/>
      <c r="O90" s="383"/>
      <c r="P90" s="383"/>
      <c r="Q90" s="383"/>
      <c r="R90" s="383"/>
      <c r="S90" s="383"/>
      <c r="T90" s="383"/>
    </row>
    <row r="91" spans="1:51">
      <c r="A91" s="29"/>
      <c r="B91" s="412"/>
      <c r="C91" s="383"/>
      <c r="D91" s="383"/>
      <c r="E91" s="383"/>
      <c r="F91" s="383"/>
      <c r="G91" s="383"/>
      <c r="H91" s="383"/>
      <c r="I91" s="383"/>
      <c r="J91" s="383"/>
      <c r="K91" s="383"/>
      <c r="L91" s="383"/>
      <c r="M91" s="383"/>
      <c r="N91" s="383"/>
      <c r="O91" s="383"/>
      <c r="P91" s="383"/>
      <c r="Q91" s="383"/>
      <c r="R91" s="383"/>
      <c r="S91" s="383"/>
      <c r="T91" s="383"/>
      <c r="AY91" s="1994" t="s">
        <v>786</v>
      </c>
    </row>
    <row r="92" spans="1:51">
      <c r="A92" s="29"/>
      <c r="B92" s="412"/>
    </row>
    <row r="93" spans="1:51">
      <c r="A93" s="29"/>
      <c r="B93" s="412"/>
    </row>
    <row r="94" spans="1:51">
      <c r="A94" s="29"/>
      <c r="B94" s="412"/>
    </row>
    <row r="95" spans="1:51">
      <c r="A95" s="29"/>
      <c r="B95" s="412"/>
    </row>
    <row r="96" spans="1:51">
      <c r="A96" s="29"/>
      <c r="B96" s="412"/>
    </row>
    <row r="97" spans="1:2">
      <c r="A97" s="29"/>
      <c r="B97" s="412"/>
    </row>
    <row r="98" spans="1:2">
      <c r="A98" s="29"/>
      <c r="B98" s="412"/>
    </row>
    <row r="99" spans="1:2">
      <c r="A99" s="29"/>
      <c r="B99" s="412"/>
    </row>
    <row r="100" spans="1:2">
      <c r="A100" s="29"/>
      <c r="B100" s="412"/>
    </row>
    <row r="101" spans="1:2">
      <c r="A101" s="29"/>
      <c r="B101" s="412"/>
    </row>
    <row r="102" spans="1:2">
      <c r="A102" s="29"/>
      <c r="B102" s="412"/>
    </row>
    <row r="103" spans="1:2">
      <c r="A103" s="29"/>
      <c r="B103" s="412"/>
    </row>
    <row r="104" spans="1:2">
      <c r="A104" s="29"/>
      <c r="B104" s="412"/>
    </row>
    <row r="105" spans="1:2">
      <c r="A105" s="29"/>
      <c r="B105" s="412"/>
    </row>
    <row r="106" spans="1:2">
      <c r="A106" s="29"/>
      <c r="B106" s="412"/>
    </row>
    <row r="107" spans="1:2">
      <c r="A107" s="29"/>
      <c r="B107" s="412"/>
    </row>
    <row r="108" spans="1:2">
      <c r="A108" s="383"/>
      <c r="B108" s="412"/>
    </row>
    <row r="109" spans="1:2">
      <c r="A109" s="383"/>
      <c r="B109" s="412"/>
    </row>
    <row r="110" spans="1:2">
      <c r="A110" s="383"/>
      <c r="B110" s="412"/>
    </row>
    <row r="111" spans="1:2">
      <c r="A111" s="383"/>
      <c r="B111" s="412"/>
    </row>
    <row r="112" spans="1:2">
      <c r="A112" s="383"/>
      <c r="B112" s="412"/>
    </row>
    <row r="113" spans="1:2">
      <c r="A113" s="383"/>
      <c r="B113" s="412"/>
    </row>
    <row r="114" spans="1:2">
      <c r="A114" s="383"/>
      <c r="B114" s="412"/>
    </row>
    <row r="115" spans="1:2">
      <c r="A115" s="383"/>
      <c r="B115" s="412"/>
    </row>
    <row r="116" spans="1:2">
      <c r="A116" s="383"/>
      <c r="B116" s="412"/>
    </row>
    <row r="117" spans="1:2">
      <c r="A117" s="383"/>
      <c r="B117" s="412"/>
    </row>
    <row r="118" spans="1:2">
      <c r="A118" s="383"/>
      <c r="B118" s="412"/>
    </row>
    <row r="119" spans="1:2">
      <c r="A119" s="383"/>
      <c r="B119" s="412"/>
    </row>
    <row r="120" spans="1:2">
      <c r="A120" s="383"/>
      <c r="B120" s="412"/>
    </row>
    <row r="121" spans="1:2">
      <c r="A121" s="383"/>
      <c r="B121" s="412"/>
    </row>
    <row r="122" spans="1:2">
      <c r="A122" s="383"/>
      <c r="B122" s="412"/>
    </row>
    <row r="123" spans="1:2">
      <c r="A123" s="383"/>
      <c r="B123" s="412"/>
    </row>
    <row r="124" spans="1:2">
      <c r="A124" s="383"/>
      <c r="B124" s="412"/>
    </row>
    <row r="125" spans="1:2">
      <c r="A125" s="383"/>
      <c r="B125" s="412"/>
    </row>
    <row r="126" spans="1:2">
      <c r="A126" s="383"/>
      <c r="B126" s="412"/>
    </row>
    <row r="127" spans="1:2">
      <c r="A127" s="383"/>
      <c r="B127" s="412"/>
    </row>
    <row r="128" spans="1:2">
      <c r="A128" s="383"/>
      <c r="B128" s="412"/>
    </row>
    <row r="129" spans="1:2">
      <c r="A129" s="383"/>
      <c r="B129" s="412"/>
    </row>
    <row r="130" spans="1:2">
      <c r="A130" s="383"/>
      <c r="B130" s="412"/>
    </row>
    <row r="131" spans="1:2">
      <c r="A131" s="383"/>
      <c r="B131" s="412"/>
    </row>
    <row r="132" spans="1:2">
      <c r="A132" s="383"/>
      <c r="B132" s="412"/>
    </row>
    <row r="133" spans="1:2">
      <c r="A133" s="383"/>
      <c r="B133" s="412"/>
    </row>
    <row r="134" spans="1:2">
      <c r="A134" s="383"/>
      <c r="B134" s="412"/>
    </row>
    <row r="135" spans="1:2">
      <c r="A135" s="383"/>
      <c r="B135" s="412"/>
    </row>
    <row r="136" spans="1:2">
      <c r="A136" s="383"/>
      <c r="B136" s="412"/>
    </row>
    <row r="137" spans="1:2">
      <c r="A137" s="383"/>
      <c r="B137" s="412"/>
    </row>
    <row r="138" spans="1:2">
      <c r="A138" s="383"/>
      <c r="B138" s="412"/>
    </row>
    <row r="139" spans="1:2">
      <c r="A139" s="383"/>
      <c r="B139" s="412"/>
    </row>
  </sheetData>
  <sheetProtection algorithmName="SHA-512" hashValue="W1chUDCE6rO4ylpHE6ooqCdlkYCqln0QZUb3PBC6cvdj3ycUY2GIFDXG+qwGVvm5IrzVJ3h72r4xUxnNoB4saA==" saltValue="cXUvAFxu6o1G7IlqtkGLfA==" spinCount="100000" sheet="1" objects="1" scenarios="1" selectLockedCells="1"/>
  <mergeCells count="20">
    <mergeCell ref="J37:K37"/>
    <mergeCell ref="M37:N37"/>
    <mergeCell ref="P37:Q37"/>
    <mergeCell ref="S37:T37"/>
    <mergeCell ref="A47:B47"/>
    <mergeCell ref="G37:H37"/>
    <mergeCell ref="A1:T1"/>
    <mergeCell ref="H2:H5"/>
    <mergeCell ref="K2:K5"/>
    <mergeCell ref="N2:N5"/>
    <mergeCell ref="Q2:Q5"/>
    <mergeCell ref="T2:T5"/>
    <mergeCell ref="A2:E3"/>
    <mergeCell ref="A4:E4"/>
    <mergeCell ref="B5:E5"/>
    <mergeCell ref="F2:G3"/>
    <mergeCell ref="I2:J3"/>
    <mergeCell ref="L2:M3"/>
    <mergeCell ref="O2:P3"/>
    <mergeCell ref="R2:S3"/>
  </mergeCells>
  <phoneticPr fontId="2" type="noConversion"/>
  <conditionalFormatting sqref="A5 F5:G5 I5:J5 L5:M5 O5:P5 R5:S5">
    <cfRule type="cellIs" dxfId="65" priority="31" stopIfTrue="1" operator="lessThan">
      <formula>0</formula>
    </cfRule>
  </conditionalFormatting>
  <conditionalFormatting sqref="D48">
    <cfRule type="cellIs" dxfId="64" priority="1" operator="greaterThan">
      <formula>$F$35</formula>
    </cfRule>
    <cfRule type="cellIs" dxfId="63" priority="2" operator="greaterThan">
      <formula>$F$35</formula>
    </cfRule>
  </conditionalFormatting>
  <conditionalFormatting sqref="H11 K11 N11 Q11 T11 H16 K16 N16 Q16 T16 H27:H29 K27:K29 N27:N29 Q27:Q29 T27:T29">
    <cfRule type="cellIs" dxfId="62" priority="28" operator="lessThan">
      <formula>0</formula>
    </cfRule>
  </conditionalFormatting>
  <conditionalFormatting sqref="H35:H36 K35:K36 N35:N36 Q35:Q36 T35:T36">
    <cfRule type="cellIs" dxfId="61" priority="3" operator="lessThan">
      <formula>0</formula>
    </cfRule>
  </conditionalFormatting>
  <dataValidations xWindow="1074" yWindow="744" count="2">
    <dataValidation type="list" allowBlank="1" showInputMessage="1" showErrorMessage="1" sqref="B39:B46 B48:B105" xr:uid="{00000000-0002-0000-1600-000000000000}">
      <formula1>$A$6:$A$16</formula1>
    </dataValidation>
    <dataValidation allowBlank="1" showInputMessage="1" showErrorMessage="1" promptTitle="SIMPLES" prompt="Caso seja optante pelo sistema tributario SIMPLES, a aliquota do IR deve ser 0." sqref="E34" xr:uid="{00000000-0002-0000-1600-000001000000}"/>
  </dataValidations>
  <printOptions horizontalCentered="1"/>
  <pageMargins left="0.39000000000000007" right="0" top="1.18" bottom="0.59" header="0.51" footer="0.51"/>
  <pageSetup paperSize="9" scale="61" orientation="landscape" horizontalDpi="4294967292" verticalDpi="4294967292" r:id="rId1"/>
  <headerFooter alignWithMargins="0">
    <oddHeader>&amp;C&amp;K000000DRE projetado&amp;R&amp;K000000&amp;A</oddHeader>
    <oddFooter>&amp;C&amp;K000000PlanoCerto - © Prof. Dr. Luís Eduardo Machado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14">
    <tabColor rgb="FFFF0000"/>
    <pageSetUpPr fitToPage="1"/>
  </sheetPr>
  <dimension ref="A1:X116"/>
  <sheetViews>
    <sheetView showGridLines="0" zoomScale="110" zoomScaleNormal="110" workbookViewId="0">
      <selection activeCell="H62" sqref="H62:I62"/>
    </sheetView>
  </sheetViews>
  <sheetFormatPr baseColWidth="10" defaultColWidth="9.1640625" defaultRowHeight="13"/>
  <cols>
    <col min="1" max="1" width="5.83203125" style="3" customWidth="1"/>
    <col min="2" max="2" width="3.33203125" style="6" customWidth="1"/>
    <col min="3" max="3" width="31.1640625" style="3" customWidth="1"/>
    <col min="4" max="21" width="8.6640625" style="3" customWidth="1"/>
    <col min="22" max="22" width="9.1640625" style="3" hidden="1" customWidth="1"/>
    <col min="23" max="16384" width="9.1640625" style="3"/>
  </cols>
  <sheetData>
    <row r="1" spans="1:21" ht="20.25" customHeight="1">
      <c r="A1" s="2265" t="s">
        <v>121</v>
      </c>
      <c r="B1" s="2266"/>
      <c r="C1" s="2267"/>
      <c r="D1" s="2856" t="s">
        <v>703</v>
      </c>
      <c r="E1" s="2854" t="s">
        <v>25</v>
      </c>
      <c r="F1" s="2852" t="s">
        <v>26</v>
      </c>
      <c r="G1" s="2852" t="s">
        <v>27</v>
      </c>
      <c r="H1" s="2852" t="s">
        <v>28</v>
      </c>
      <c r="I1" s="2852" t="s">
        <v>29</v>
      </c>
      <c r="J1" s="2852" t="s">
        <v>30</v>
      </c>
      <c r="K1" s="2852" t="s">
        <v>31</v>
      </c>
      <c r="L1" s="2852" t="s">
        <v>32</v>
      </c>
      <c r="M1" s="2852" t="s">
        <v>33</v>
      </c>
      <c r="N1" s="2852" t="s">
        <v>34</v>
      </c>
      <c r="O1" s="2852" t="s">
        <v>35</v>
      </c>
      <c r="P1" s="2852" t="s">
        <v>36</v>
      </c>
      <c r="Q1" s="2858" t="s">
        <v>20</v>
      </c>
      <c r="R1" s="2858" t="s">
        <v>21</v>
      </c>
      <c r="S1" s="2858" t="s">
        <v>22</v>
      </c>
      <c r="T1" s="2858" t="s">
        <v>23</v>
      </c>
      <c r="U1" s="2858" t="s">
        <v>24</v>
      </c>
    </row>
    <row r="2" spans="1:21" s="4" customFormat="1" ht="21.75" customHeight="1" thickBot="1">
      <c r="A2" s="2271"/>
      <c r="B2" s="2272"/>
      <c r="C2" s="2273"/>
      <c r="D2" s="2857" t="s">
        <v>284</v>
      </c>
      <c r="E2" s="2855"/>
      <c r="F2" s="2853"/>
      <c r="G2" s="2853"/>
      <c r="H2" s="2853"/>
      <c r="I2" s="2853"/>
      <c r="J2" s="2853"/>
      <c r="K2" s="2853"/>
      <c r="L2" s="2853"/>
      <c r="M2" s="2853"/>
      <c r="N2" s="2853"/>
      <c r="O2" s="2853"/>
      <c r="P2" s="2853"/>
      <c r="Q2" s="2859"/>
      <c r="R2" s="2859"/>
      <c r="S2" s="2859"/>
      <c r="T2" s="2859"/>
      <c r="U2" s="2859"/>
    </row>
    <row r="3" spans="1:21" s="4" customFormat="1">
      <c r="A3" s="2077" t="s">
        <v>2</v>
      </c>
      <c r="B3" s="2078"/>
      <c r="C3" s="2079" t="s">
        <v>92</v>
      </c>
      <c r="D3" s="2080"/>
      <c r="E3" s="2081">
        <f>'14- RC PROD'!Q5</f>
        <v>45658</v>
      </c>
      <c r="F3" s="2081">
        <f>'14- RC PROD'!R5</f>
        <v>45689</v>
      </c>
      <c r="G3" s="2081">
        <f>'14- RC PROD'!S5</f>
        <v>45720</v>
      </c>
      <c r="H3" s="2081">
        <f>'14- RC PROD'!T5</f>
        <v>45751</v>
      </c>
      <c r="I3" s="2081">
        <f>'14- RC PROD'!U5</f>
        <v>45782</v>
      </c>
      <c r="J3" s="2081">
        <f>'14- RC PROD'!V5</f>
        <v>45813</v>
      </c>
      <c r="K3" s="2081">
        <f>'14- RC PROD'!W5</f>
        <v>45844</v>
      </c>
      <c r="L3" s="2081">
        <f>'14- RC PROD'!X5</f>
        <v>45875</v>
      </c>
      <c r="M3" s="2081">
        <f>'14- RC PROD'!Y5</f>
        <v>45906</v>
      </c>
      <c r="N3" s="2081">
        <f>'14- RC PROD'!Z5</f>
        <v>45937</v>
      </c>
      <c r="O3" s="2081">
        <f>'14- RC PROD'!AA5</f>
        <v>45968</v>
      </c>
      <c r="P3" s="2081">
        <f>'14- RC PROD'!AB5</f>
        <v>45999</v>
      </c>
      <c r="Q3" s="2065">
        <f>'14- RC PROD'!AF5</f>
        <v>45999</v>
      </c>
      <c r="R3" s="2065">
        <f>'14- RC PROD'!AG5</f>
        <v>46364</v>
      </c>
      <c r="S3" s="2065">
        <f>'14- RC PROD'!AH5</f>
        <v>46729</v>
      </c>
      <c r="T3" s="2065">
        <f>'14- RC PROD'!AI5</f>
        <v>47094</v>
      </c>
      <c r="U3" s="2065">
        <f>'14- RC PROD'!AJ5</f>
        <v>47459</v>
      </c>
    </row>
    <row r="4" spans="1:21" s="206" customFormat="1" ht="11">
      <c r="A4" s="1307">
        <v>1</v>
      </c>
      <c r="B4" s="1308" t="s">
        <v>106</v>
      </c>
      <c r="C4" s="1309" t="s">
        <v>122</v>
      </c>
      <c r="D4" s="1310"/>
      <c r="E4" s="1311">
        <f t="shared" ref="E4:U4" si="0">SUM(E5:E7)</f>
        <v>0</v>
      </c>
      <c r="F4" s="1311">
        <f t="shared" si="0"/>
        <v>0</v>
      </c>
      <c r="G4" s="1311">
        <f t="shared" si="0"/>
        <v>0</v>
      </c>
      <c r="H4" s="1311">
        <f t="shared" si="0"/>
        <v>0</v>
      </c>
      <c r="I4" s="1311">
        <f t="shared" si="0"/>
        <v>0</v>
      </c>
      <c r="J4" s="1311">
        <f t="shared" si="0"/>
        <v>0</v>
      </c>
      <c r="K4" s="1311">
        <f t="shared" si="0"/>
        <v>0</v>
      </c>
      <c r="L4" s="1311">
        <f t="shared" si="0"/>
        <v>0</v>
      </c>
      <c r="M4" s="1311">
        <f t="shared" si="0"/>
        <v>0</v>
      </c>
      <c r="N4" s="1311">
        <f t="shared" si="0"/>
        <v>0</v>
      </c>
      <c r="O4" s="1311">
        <f t="shared" si="0"/>
        <v>0</v>
      </c>
      <c r="P4" s="1312">
        <f t="shared" si="0"/>
        <v>0</v>
      </c>
      <c r="Q4" s="1311">
        <f t="shared" si="0"/>
        <v>0</v>
      </c>
      <c r="R4" s="1311">
        <f t="shared" si="0"/>
        <v>0</v>
      </c>
      <c r="S4" s="1311">
        <f t="shared" si="0"/>
        <v>0</v>
      </c>
      <c r="T4" s="1311">
        <f t="shared" si="0"/>
        <v>0</v>
      </c>
      <c r="U4" s="1312">
        <f t="shared" si="0"/>
        <v>0</v>
      </c>
    </row>
    <row r="5" spans="1:21" s="206" customFormat="1" ht="12" thickBot="1">
      <c r="A5" s="1313" t="s">
        <v>123</v>
      </c>
      <c r="B5" s="1314"/>
      <c r="C5" s="1315" t="s">
        <v>142</v>
      </c>
      <c r="D5" s="1316"/>
      <c r="E5" s="1317">
        <f>'9- PRODUT'!E6+'11- MERCAD'!E6+'13- SERVIÇ'!F6</f>
        <v>0</v>
      </c>
      <c r="F5" s="1318">
        <f>'9- PRODUT'!E7+'11- MERCAD'!E7+'13- SERVIÇ'!F7</f>
        <v>0</v>
      </c>
      <c r="G5" s="1318">
        <f>'9- PRODUT'!E8+'11- MERCAD'!E8+'13- SERVIÇ'!F8</f>
        <v>0</v>
      </c>
      <c r="H5" s="1318">
        <f>'9- PRODUT'!E9+'11- MERCAD'!E9+'13- SERVIÇ'!F9</f>
        <v>0</v>
      </c>
      <c r="I5" s="1318">
        <f>'9- PRODUT'!E10+'11- MERCAD'!E10+'13- SERVIÇ'!F10</f>
        <v>0</v>
      </c>
      <c r="J5" s="1318">
        <f>'9- PRODUT'!E11+'11- MERCAD'!E11+'13- SERVIÇ'!F11</f>
        <v>0</v>
      </c>
      <c r="K5" s="1318">
        <f>'9- PRODUT'!E12+'11- MERCAD'!E12+'13- SERVIÇ'!F12</f>
        <v>0</v>
      </c>
      <c r="L5" s="1318">
        <f>'9- PRODUT'!E13+'11- MERCAD'!E13+'13- SERVIÇ'!F13</f>
        <v>0</v>
      </c>
      <c r="M5" s="1318">
        <f>'9- PRODUT'!E14+'11- MERCAD'!E14+'13- SERVIÇ'!F14</f>
        <v>0</v>
      </c>
      <c r="N5" s="1318">
        <f>'9- PRODUT'!E15+'11- MERCAD'!E15+'13- SERVIÇ'!F15</f>
        <v>0</v>
      </c>
      <c r="O5" s="1318">
        <f>'9- PRODUT'!E16+'11- MERCAD'!E16+'13- SERVIÇ'!F16</f>
        <v>0</v>
      </c>
      <c r="P5" s="1318">
        <f>'9- PRODUT'!E17+'11- MERCAD'!E17+'13- SERVIÇ'!F17</f>
        <v>0</v>
      </c>
      <c r="Q5" s="1317">
        <f>SUM(E5:P5)</f>
        <v>0</v>
      </c>
      <c r="R5" s="1318">
        <f>'9- PRODUT'!K38+'11- MERCAD'!K39+'13- SERVIÇ'!L37</f>
        <v>0</v>
      </c>
      <c r="S5" s="1318">
        <f>'9- PRODUT'!K39+'11- MERCAD'!K40+'13- SERVIÇ'!L38</f>
        <v>0</v>
      </c>
      <c r="T5" s="1318">
        <f>'9- PRODUT'!K40+'11- MERCAD'!K41+'13- SERVIÇ'!L39</f>
        <v>0</v>
      </c>
      <c r="U5" s="1319">
        <f>'9- PRODUT'!K41+'11- MERCAD'!K42+'13- SERVIÇ'!L40</f>
        <v>0</v>
      </c>
    </row>
    <row r="6" spans="1:21" s="206" customFormat="1" ht="12" thickBot="1">
      <c r="A6" s="1320" t="s">
        <v>124</v>
      </c>
      <c r="B6" s="1321"/>
      <c r="C6" s="1322" t="s">
        <v>245</v>
      </c>
      <c r="D6" s="1323"/>
      <c r="E6" s="1324">
        <f>-D41</f>
        <v>0</v>
      </c>
      <c r="F6" s="1325"/>
      <c r="G6" s="1325"/>
      <c r="H6" s="1325"/>
      <c r="I6" s="1325"/>
      <c r="J6" s="1325"/>
      <c r="K6" s="1325"/>
      <c r="L6" s="1325"/>
      <c r="M6" s="1325"/>
      <c r="N6" s="1325"/>
      <c r="O6" s="1325"/>
      <c r="P6" s="1326"/>
      <c r="Q6" s="1327">
        <f>SUM(E6:P6)</f>
        <v>0</v>
      </c>
      <c r="R6" s="2162">
        <v>0</v>
      </c>
      <c r="S6" s="2163">
        <v>0</v>
      </c>
      <c r="T6" s="2163">
        <v>0</v>
      </c>
      <c r="U6" s="2164">
        <v>0</v>
      </c>
    </row>
    <row r="7" spans="1:21" s="206" customFormat="1" ht="11">
      <c r="A7" s="1328" t="s">
        <v>125</v>
      </c>
      <c r="B7" s="1329"/>
      <c r="C7" s="1330" t="s">
        <v>447</v>
      </c>
      <c r="D7" s="1331"/>
      <c r="E7" s="1332">
        <f t="shared" ref="E7:O7" si="1">E72</f>
        <v>0</v>
      </c>
      <c r="F7" s="1333">
        <f t="shared" si="1"/>
        <v>0</v>
      </c>
      <c r="G7" s="1333">
        <f t="shared" si="1"/>
        <v>0</v>
      </c>
      <c r="H7" s="1333">
        <f t="shared" si="1"/>
        <v>0</v>
      </c>
      <c r="I7" s="1333">
        <f t="shared" si="1"/>
        <v>0</v>
      </c>
      <c r="J7" s="1333">
        <f t="shared" si="1"/>
        <v>0</v>
      </c>
      <c r="K7" s="1333">
        <f t="shared" si="1"/>
        <v>0</v>
      </c>
      <c r="L7" s="1333">
        <f t="shared" si="1"/>
        <v>0</v>
      </c>
      <c r="M7" s="1333">
        <f t="shared" si="1"/>
        <v>0</v>
      </c>
      <c r="N7" s="1333">
        <f t="shared" si="1"/>
        <v>0</v>
      </c>
      <c r="O7" s="1333">
        <f t="shared" si="1"/>
        <v>0</v>
      </c>
      <c r="P7" s="1333">
        <f>P72</f>
        <v>0</v>
      </c>
      <c r="Q7" s="1332">
        <f>SUM(E7:P7)</f>
        <v>0</v>
      </c>
      <c r="R7" s="1333">
        <f>R72</f>
        <v>0</v>
      </c>
      <c r="S7" s="1333">
        <f>S72</f>
        <v>0</v>
      </c>
      <c r="T7" s="1333">
        <f>T72</f>
        <v>0</v>
      </c>
      <c r="U7" s="1334">
        <f>U72</f>
        <v>0</v>
      </c>
    </row>
    <row r="8" spans="1:21" s="206" customFormat="1" ht="11">
      <c r="A8" s="1320"/>
      <c r="B8" s="1321"/>
      <c r="C8" s="1322" t="s">
        <v>394</v>
      </c>
      <c r="D8" s="1335">
        <f>'5- FONTE-USO'!F25</f>
        <v>0</v>
      </c>
      <c r="E8" s="1324"/>
      <c r="F8" s="1325"/>
      <c r="G8" s="1325"/>
      <c r="H8" s="1325"/>
      <c r="I8" s="1325"/>
      <c r="J8" s="1325"/>
      <c r="K8" s="1325"/>
      <c r="L8" s="1325"/>
      <c r="M8" s="1325"/>
      <c r="N8" s="1325"/>
      <c r="O8" s="1325"/>
      <c r="P8" s="1326"/>
      <c r="Q8" s="1324"/>
      <c r="R8" s="1325"/>
      <c r="S8" s="1325"/>
      <c r="T8" s="1325"/>
      <c r="U8" s="1326"/>
    </row>
    <row r="9" spans="1:21" s="206" customFormat="1" ht="11">
      <c r="A9" s="1878">
        <v>2</v>
      </c>
      <c r="B9" s="1879" t="s">
        <v>102</v>
      </c>
      <c r="C9" s="1880" t="s">
        <v>143</v>
      </c>
      <c r="D9" s="1881">
        <f>D16+D32+D40+D44+D22</f>
        <v>0</v>
      </c>
      <c r="E9" s="1882">
        <f t="shared" ref="E9:P9" si="2">E10+E16+E22+E32+E40+E44+E49+E52+E55+E12+E14</f>
        <v>0</v>
      </c>
      <c r="F9" s="1881">
        <f t="shared" si="2"/>
        <v>0</v>
      </c>
      <c r="G9" s="1881">
        <f t="shared" si="2"/>
        <v>0</v>
      </c>
      <c r="H9" s="1881">
        <f t="shared" si="2"/>
        <v>0</v>
      </c>
      <c r="I9" s="1881">
        <f t="shared" si="2"/>
        <v>0</v>
      </c>
      <c r="J9" s="1881">
        <f t="shared" si="2"/>
        <v>0</v>
      </c>
      <c r="K9" s="1881">
        <f t="shared" si="2"/>
        <v>0</v>
      </c>
      <c r="L9" s="1881">
        <f t="shared" si="2"/>
        <v>0</v>
      </c>
      <c r="M9" s="1881">
        <f t="shared" si="2"/>
        <v>0</v>
      </c>
      <c r="N9" s="1881">
        <f t="shared" si="2"/>
        <v>0</v>
      </c>
      <c r="O9" s="1881">
        <f t="shared" si="2"/>
        <v>0</v>
      </c>
      <c r="P9" s="1883">
        <f t="shared" si="2"/>
        <v>0</v>
      </c>
      <c r="Q9" s="1882">
        <f>Q10+Q16+Q22+Q32+Q40+Q44+Q49+Q52+Q55+Q12+Q14</f>
        <v>0</v>
      </c>
      <c r="R9" s="1881">
        <f>R10+R16+R22+R32+R40+R44+R49+R52+R55+R12+R14</f>
        <v>0</v>
      </c>
      <c r="S9" s="1881">
        <f>S10+S16+S22+S32+S40+S44+S49+S52+S55+S12+S14</f>
        <v>0</v>
      </c>
      <c r="T9" s="1881">
        <f>T10+T16+T22+T32+T40+T44+T49+T52+T55+T12+T14</f>
        <v>0</v>
      </c>
      <c r="U9" s="1883">
        <f>U10+U16+U22+U32+U40+U44+U49+U52+U55+U12+U14</f>
        <v>0</v>
      </c>
    </row>
    <row r="10" spans="1:21" s="193" customFormat="1" ht="11">
      <c r="A10" s="1336" t="s">
        <v>94</v>
      </c>
      <c r="B10" s="1337" t="s">
        <v>105</v>
      </c>
      <c r="C10" s="1338" t="s">
        <v>726</v>
      </c>
      <c r="D10" s="1339"/>
      <c r="E10" s="1340">
        <f>E11</f>
        <v>0</v>
      </c>
      <c r="F10" s="1339">
        <f t="shared" ref="F10:P10" si="3">F11</f>
        <v>0</v>
      </c>
      <c r="G10" s="1339">
        <f t="shared" si="3"/>
        <v>0</v>
      </c>
      <c r="H10" s="1339">
        <f t="shared" si="3"/>
        <v>0</v>
      </c>
      <c r="I10" s="1339">
        <f t="shared" si="3"/>
        <v>0</v>
      </c>
      <c r="J10" s="1339">
        <f t="shared" si="3"/>
        <v>0</v>
      </c>
      <c r="K10" s="1339">
        <f t="shared" si="3"/>
        <v>0</v>
      </c>
      <c r="L10" s="1339">
        <f t="shared" si="3"/>
        <v>0</v>
      </c>
      <c r="M10" s="1339">
        <f t="shared" si="3"/>
        <v>0</v>
      </c>
      <c r="N10" s="1339">
        <f t="shared" si="3"/>
        <v>0</v>
      </c>
      <c r="O10" s="1339">
        <f t="shared" si="3"/>
        <v>0</v>
      </c>
      <c r="P10" s="1339">
        <f t="shared" si="3"/>
        <v>0</v>
      </c>
      <c r="Q10" s="1340">
        <f>Q11</f>
        <v>0</v>
      </c>
      <c r="R10" s="1339">
        <f>R11</f>
        <v>0</v>
      </c>
      <c r="S10" s="1339">
        <f>S11</f>
        <v>0</v>
      </c>
      <c r="T10" s="1339">
        <f>T11</f>
        <v>0</v>
      </c>
      <c r="U10" s="1341">
        <f>U11</f>
        <v>0</v>
      </c>
    </row>
    <row r="11" spans="1:21" s="206" customFormat="1" ht="11">
      <c r="A11" s="1328" t="s">
        <v>126</v>
      </c>
      <c r="B11" s="1342"/>
      <c r="C11" s="1330" t="s">
        <v>290</v>
      </c>
      <c r="D11" s="1333"/>
      <c r="E11" s="1332">
        <f>-('9- PRODUT'!M6+'9- PRODUT'!O6+'9- PRODUT'!S6)</f>
        <v>0</v>
      </c>
      <c r="F11" s="1333">
        <f>-('9- PRODUT'!M7+'9- PRODUT'!O7+'9- PRODUT'!S7)</f>
        <v>0</v>
      </c>
      <c r="G11" s="1333">
        <f>-('9- PRODUT'!M8+'9- PRODUT'!O8+'9- PRODUT'!S8)</f>
        <v>0</v>
      </c>
      <c r="H11" s="1333">
        <f>-('9- PRODUT'!M9+'9- PRODUT'!O9+'9- PRODUT'!S9)</f>
        <v>0</v>
      </c>
      <c r="I11" s="1333">
        <f>-('9- PRODUT'!M10+'9- PRODUT'!O10+'9- PRODUT'!S10)</f>
        <v>0</v>
      </c>
      <c r="J11" s="1333">
        <f>-('9- PRODUT'!M11+'9- PRODUT'!O11+'9- PRODUT'!S11)</f>
        <v>0</v>
      </c>
      <c r="K11" s="1333">
        <f>-('9- PRODUT'!M12+'9- PRODUT'!O12+'9- PRODUT'!S12)</f>
        <v>0</v>
      </c>
      <c r="L11" s="1333">
        <f>-('9- PRODUT'!M13+'9- PRODUT'!O13+'9- PRODUT'!S13)</f>
        <v>0</v>
      </c>
      <c r="M11" s="1333">
        <f>-('9- PRODUT'!M14+'9- PRODUT'!O14+'9- PRODUT'!S14)</f>
        <v>0</v>
      </c>
      <c r="N11" s="1333">
        <f>-('9- PRODUT'!M15+'9- PRODUT'!O15+'9- PRODUT'!S15)</f>
        <v>0</v>
      </c>
      <c r="O11" s="1333">
        <f>-('9- PRODUT'!M16+'9- PRODUT'!O16+'9- PRODUT'!S16)</f>
        <v>0</v>
      </c>
      <c r="P11" s="1333">
        <f>-('9- PRODUT'!M17+'9- PRODUT'!O17+'9- PRODUT'!S17)</f>
        <v>0</v>
      </c>
      <c r="Q11" s="1332">
        <f>-'9- PRODUT'!F36</f>
        <v>0</v>
      </c>
      <c r="R11" s="1333">
        <f>-'9- PRODUT'!F37</f>
        <v>0</v>
      </c>
      <c r="S11" s="1333">
        <f>-'9- PRODUT'!F38</f>
        <v>0</v>
      </c>
      <c r="T11" s="1333">
        <f>-'9- PRODUT'!F39</f>
        <v>0</v>
      </c>
      <c r="U11" s="1334">
        <f>-'9- PRODUT'!F40</f>
        <v>0</v>
      </c>
    </row>
    <row r="12" spans="1:21" s="193" customFormat="1" ht="11">
      <c r="A12" s="1336" t="s">
        <v>95</v>
      </c>
      <c r="B12" s="1337" t="s">
        <v>105</v>
      </c>
      <c r="C12" s="1338" t="s">
        <v>727</v>
      </c>
      <c r="D12" s="1339"/>
      <c r="E12" s="1340">
        <f>E13</f>
        <v>0</v>
      </c>
      <c r="F12" s="1339">
        <f t="shared" ref="F12:P12" si="4">F13</f>
        <v>0</v>
      </c>
      <c r="G12" s="1339">
        <f t="shared" si="4"/>
        <v>0</v>
      </c>
      <c r="H12" s="1339">
        <f t="shared" si="4"/>
        <v>0</v>
      </c>
      <c r="I12" s="1339">
        <f t="shared" si="4"/>
        <v>0</v>
      </c>
      <c r="J12" s="1339">
        <f t="shared" si="4"/>
        <v>0</v>
      </c>
      <c r="K12" s="1339">
        <f t="shared" si="4"/>
        <v>0</v>
      </c>
      <c r="L12" s="1339">
        <f t="shared" si="4"/>
        <v>0</v>
      </c>
      <c r="M12" s="1339">
        <f t="shared" si="4"/>
        <v>0</v>
      </c>
      <c r="N12" s="1339">
        <f t="shared" si="4"/>
        <v>0</v>
      </c>
      <c r="O12" s="1339">
        <f t="shared" si="4"/>
        <v>0</v>
      </c>
      <c r="P12" s="1339">
        <f t="shared" si="4"/>
        <v>0</v>
      </c>
      <c r="Q12" s="1340">
        <f>Q13</f>
        <v>0</v>
      </c>
      <c r="R12" s="1339">
        <f>R13</f>
        <v>0</v>
      </c>
      <c r="S12" s="1339">
        <f>S13</f>
        <v>0</v>
      </c>
      <c r="T12" s="1339">
        <f>T13</f>
        <v>0</v>
      </c>
      <c r="U12" s="1341">
        <f>U13</f>
        <v>0</v>
      </c>
    </row>
    <row r="13" spans="1:21" s="206" customFormat="1" ht="11">
      <c r="A13" s="1328" t="s">
        <v>128</v>
      </c>
      <c r="B13" s="1342"/>
      <c r="C13" s="1330" t="s">
        <v>289</v>
      </c>
      <c r="D13" s="1333"/>
      <c r="E13" s="1332">
        <f>-('11- MERCAD'!M6+'11- MERCAD'!O6+'11- MERCAD'!R6)</f>
        <v>0</v>
      </c>
      <c r="F13" s="1333">
        <f>-('11- MERCAD'!M7+'11- MERCAD'!O7+'11- MERCAD'!R7)</f>
        <v>0</v>
      </c>
      <c r="G13" s="1333">
        <f>-('11- MERCAD'!M8+'11- MERCAD'!O8+'11- MERCAD'!R8)</f>
        <v>0</v>
      </c>
      <c r="H13" s="1333">
        <f>-('11- MERCAD'!M9+'11- MERCAD'!O9+'11- MERCAD'!R9)</f>
        <v>0</v>
      </c>
      <c r="I13" s="1333">
        <f>-('11- MERCAD'!M10+'11- MERCAD'!O10+'11- MERCAD'!R10)</f>
        <v>0</v>
      </c>
      <c r="J13" s="1333">
        <f>-('11- MERCAD'!M11+'11- MERCAD'!O11+'11- MERCAD'!R11)</f>
        <v>0</v>
      </c>
      <c r="K13" s="1333">
        <f>-('11- MERCAD'!M12+'11- MERCAD'!O12+'11- MERCAD'!R12)</f>
        <v>0</v>
      </c>
      <c r="L13" s="1333">
        <f>-('11- MERCAD'!M13+'11- MERCAD'!O13+'11- MERCAD'!R13)</f>
        <v>0</v>
      </c>
      <c r="M13" s="1333">
        <f>-('11- MERCAD'!M14+'11- MERCAD'!O14+'11- MERCAD'!R14)</f>
        <v>0</v>
      </c>
      <c r="N13" s="1333">
        <f>-('11- MERCAD'!M15+'11- MERCAD'!O15+'11- MERCAD'!R15)</f>
        <v>0</v>
      </c>
      <c r="O13" s="1333">
        <f>-('11- MERCAD'!M16+'11- MERCAD'!O16+'11- MERCAD'!R16)</f>
        <v>0</v>
      </c>
      <c r="P13" s="1333">
        <f>-('11- MERCAD'!M17+'11- MERCAD'!O17+'11- MERCAD'!R17)</f>
        <v>0</v>
      </c>
      <c r="Q13" s="1332">
        <f>-'11- MERCAD'!F36</f>
        <v>0</v>
      </c>
      <c r="R13" s="1333">
        <f>-'11- MERCAD'!F37</f>
        <v>0</v>
      </c>
      <c r="S13" s="1333">
        <f>-'11- MERCAD'!F38</f>
        <v>0</v>
      </c>
      <c r="T13" s="1333">
        <f>-'11- MERCAD'!F39</f>
        <v>0</v>
      </c>
      <c r="U13" s="1334">
        <f>-'11- MERCAD'!F40</f>
        <v>0</v>
      </c>
    </row>
    <row r="14" spans="1:21" s="193" customFormat="1" ht="11">
      <c r="A14" s="1336" t="s">
        <v>129</v>
      </c>
      <c r="B14" s="1337" t="s">
        <v>105</v>
      </c>
      <c r="C14" s="1338" t="s">
        <v>728</v>
      </c>
      <c r="D14" s="1339"/>
      <c r="E14" s="1340">
        <f>E15</f>
        <v>0</v>
      </c>
      <c r="F14" s="1339">
        <f t="shared" ref="F14:P14" si="5">F15</f>
        <v>0</v>
      </c>
      <c r="G14" s="1339">
        <f t="shared" si="5"/>
        <v>0</v>
      </c>
      <c r="H14" s="1339">
        <f t="shared" si="5"/>
        <v>0</v>
      </c>
      <c r="I14" s="1339">
        <f t="shared" si="5"/>
        <v>0</v>
      </c>
      <c r="J14" s="1339">
        <f t="shared" si="5"/>
        <v>0</v>
      </c>
      <c r="K14" s="1339">
        <f t="shared" si="5"/>
        <v>0</v>
      </c>
      <c r="L14" s="1339">
        <f t="shared" si="5"/>
        <v>0</v>
      </c>
      <c r="M14" s="1339">
        <f t="shared" si="5"/>
        <v>0</v>
      </c>
      <c r="N14" s="1339">
        <f t="shared" si="5"/>
        <v>0</v>
      </c>
      <c r="O14" s="1339">
        <f t="shared" si="5"/>
        <v>0</v>
      </c>
      <c r="P14" s="1339">
        <f t="shared" si="5"/>
        <v>0</v>
      </c>
      <c r="Q14" s="1340">
        <f>Q15</f>
        <v>0</v>
      </c>
      <c r="R14" s="1339">
        <f>R15</f>
        <v>0</v>
      </c>
      <c r="S14" s="1339">
        <f>S15</f>
        <v>0</v>
      </c>
      <c r="T14" s="1339">
        <f>T15</f>
        <v>0</v>
      </c>
      <c r="U14" s="1341">
        <f>U15</f>
        <v>0</v>
      </c>
    </row>
    <row r="15" spans="1:21" s="206" customFormat="1" ht="11">
      <c r="A15" s="1328" t="s">
        <v>130</v>
      </c>
      <c r="B15" s="1342"/>
      <c r="C15" s="1330" t="s">
        <v>535</v>
      </c>
      <c r="D15" s="1333"/>
      <c r="E15" s="1332">
        <f>-('13- SERVIÇ'!M6+'13- SERVIÇ'!O6)</f>
        <v>0</v>
      </c>
      <c r="F15" s="1333">
        <f>-('13- SERVIÇ'!M7+'13- SERVIÇ'!O7)</f>
        <v>0</v>
      </c>
      <c r="G15" s="1333">
        <f>-('13- SERVIÇ'!M8+'13- SERVIÇ'!O8)</f>
        <v>0</v>
      </c>
      <c r="H15" s="1333">
        <f>-('13- SERVIÇ'!M9+'13- SERVIÇ'!O9)</f>
        <v>0</v>
      </c>
      <c r="I15" s="1333">
        <f>-('13- SERVIÇ'!M10+'13- SERVIÇ'!O10)</f>
        <v>0</v>
      </c>
      <c r="J15" s="1333">
        <f>-('13- SERVIÇ'!M11+'13- SERVIÇ'!O11)</f>
        <v>0</v>
      </c>
      <c r="K15" s="1333">
        <f>-('13- SERVIÇ'!M12+'13- SERVIÇ'!O12)</f>
        <v>0</v>
      </c>
      <c r="L15" s="1333">
        <f>-('13- SERVIÇ'!M13+'13- SERVIÇ'!O13)</f>
        <v>0</v>
      </c>
      <c r="M15" s="1333">
        <f>-('13- SERVIÇ'!M14+'13- SERVIÇ'!O14)</f>
        <v>0</v>
      </c>
      <c r="N15" s="1333">
        <f>-('13- SERVIÇ'!M15+'13- SERVIÇ'!O15)</f>
        <v>0</v>
      </c>
      <c r="O15" s="1333">
        <f>-('13- SERVIÇ'!M16+'13- SERVIÇ'!O16)</f>
        <v>0</v>
      </c>
      <c r="P15" s="1333">
        <f>-('13- SERVIÇ'!M17+'13- SERVIÇ'!O17)</f>
        <v>0</v>
      </c>
      <c r="Q15" s="1332">
        <f>-'13- SERVIÇ'!F35</f>
        <v>0</v>
      </c>
      <c r="R15" s="1333">
        <f>-'13- SERVIÇ'!F36</f>
        <v>0</v>
      </c>
      <c r="S15" s="1333">
        <f>-'13- SERVIÇ'!F37</f>
        <v>0</v>
      </c>
      <c r="T15" s="1333">
        <f>-'13- SERVIÇ'!F38</f>
        <v>0</v>
      </c>
      <c r="U15" s="1334">
        <f>-'13- SERVIÇ'!F39</f>
        <v>0</v>
      </c>
    </row>
    <row r="16" spans="1:21" s="193" customFormat="1" ht="11">
      <c r="A16" s="1336" t="s">
        <v>131</v>
      </c>
      <c r="B16" s="1337" t="s">
        <v>105</v>
      </c>
      <c r="C16" s="1338" t="s">
        <v>724</v>
      </c>
      <c r="D16" s="1339">
        <f>-'7- GASTOS PESS'!E10</f>
        <v>0</v>
      </c>
      <c r="E16" s="1340">
        <f t="shared" ref="E16:U16" si="6">SUM(E17:E21)</f>
        <v>0</v>
      </c>
      <c r="F16" s="1339">
        <f t="shared" si="6"/>
        <v>0</v>
      </c>
      <c r="G16" s="1339">
        <f t="shared" si="6"/>
        <v>0</v>
      </c>
      <c r="H16" s="1339">
        <f t="shared" si="6"/>
        <v>0</v>
      </c>
      <c r="I16" s="1339">
        <f t="shared" si="6"/>
        <v>0</v>
      </c>
      <c r="J16" s="1339">
        <f t="shared" si="6"/>
        <v>0</v>
      </c>
      <c r="K16" s="1339">
        <f t="shared" si="6"/>
        <v>0</v>
      </c>
      <c r="L16" s="1339">
        <f t="shared" si="6"/>
        <v>0</v>
      </c>
      <c r="M16" s="1339">
        <f t="shared" si="6"/>
        <v>0</v>
      </c>
      <c r="N16" s="1339">
        <f t="shared" si="6"/>
        <v>0</v>
      </c>
      <c r="O16" s="1339">
        <f t="shared" si="6"/>
        <v>0</v>
      </c>
      <c r="P16" s="1339">
        <f t="shared" si="6"/>
        <v>0</v>
      </c>
      <c r="Q16" s="1340">
        <f t="shared" si="6"/>
        <v>0</v>
      </c>
      <c r="R16" s="1339">
        <f t="shared" si="6"/>
        <v>0</v>
      </c>
      <c r="S16" s="1339">
        <f t="shared" si="6"/>
        <v>0</v>
      </c>
      <c r="T16" s="1339">
        <f t="shared" si="6"/>
        <v>0</v>
      </c>
      <c r="U16" s="1341">
        <f t="shared" si="6"/>
        <v>0</v>
      </c>
    </row>
    <row r="17" spans="1:24" s="206" customFormat="1" ht="11">
      <c r="A17" s="1328" t="s">
        <v>132</v>
      </c>
      <c r="B17" s="1342"/>
      <c r="C17" s="1330" t="s">
        <v>266</v>
      </c>
      <c r="D17" s="1333"/>
      <c r="E17" s="1332">
        <f>-'7- GASTOS PESS'!H5</f>
        <v>0</v>
      </c>
      <c r="F17" s="1333">
        <f>-'7- GASTOS PESS'!I5</f>
        <v>0</v>
      </c>
      <c r="G17" s="1333">
        <f>-'7- GASTOS PESS'!J5</f>
        <v>0</v>
      </c>
      <c r="H17" s="1333">
        <f>-'7- GASTOS PESS'!K5</f>
        <v>0</v>
      </c>
      <c r="I17" s="1333">
        <f>-'7- GASTOS PESS'!L5</f>
        <v>0</v>
      </c>
      <c r="J17" s="1333">
        <f>-'7- GASTOS PESS'!M5</f>
        <v>0</v>
      </c>
      <c r="K17" s="1333">
        <f>-'7- GASTOS PESS'!N5</f>
        <v>0</v>
      </c>
      <c r="L17" s="1333">
        <f>-'7- GASTOS PESS'!O5</f>
        <v>0</v>
      </c>
      <c r="M17" s="1333">
        <f>-'7- GASTOS PESS'!P5</f>
        <v>0</v>
      </c>
      <c r="N17" s="1333">
        <f>-'7- GASTOS PESS'!Q5</f>
        <v>0</v>
      </c>
      <c r="O17" s="1333">
        <f>-'7- GASTOS PESS'!R5</f>
        <v>0</v>
      </c>
      <c r="P17" s="1333">
        <f>-'7- GASTOS PESS'!S5</f>
        <v>0</v>
      </c>
      <c r="Q17" s="1332">
        <f>-'7- GASTOS PESS'!U5</f>
        <v>0</v>
      </c>
      <c r="R17" s="1333">
        <f>-('7- GASTOS PESS'!V5+'14- RC PROD'!E551+'15- RC MERC'!F549+'16- RC SERV'!F549)</f>
        <v>0</v>
      </c>
      <c r="S17" s="1333">
        <f>-('7- GASTOS PESS'!W5+'14- RC PROD'!E552+'15- RC MERC'!F550+'16- RC SERV'!F550)</f>
        <v>0</v>
      </c>
      <c r="T17" s="1333">
        <f>-('7- GASTOS PESS'!X5+'14- RC PROD'!E553+'15- RC MERC'!F551+'16- RC SERV'!F551)</f>
        <v>0</v>
      </c>
      <c r="U17" s="1334">
        <f>-('7- GASTOS PESS'!Y5+'14- RC PROD'!E554+'15- RC MERC'!F552+'16- RC SERV'!F552)</f>
        <v>0</v>
      </c>
    </row>
    <row r="18" spans="1:24" s="206" customFormat="1" ht="11">
      <c r="A18" s="1343" t="s">
        <v>133</v>
      </c>
      <c r="B18" s="1344"/>
      <c r="C18" s="1345" t="s">
        <v>267</v>
      </c>
      <c r="D18" s="1346"/>
      <c r="E18" s="1347">
        <f>-'7- GASTOS PESS'!H6</f>
        <v>0</v>
      </c>
      <c r="F18" s="1346">
        <f>-'7- GASTOS PESS'!I6</f>
        <v>0</v>
      </c>
      <c r="G18" s="1346">
        <f>-'7- GASTOS PESS'!J6</f>
        <v>0</v>
      </c>
      <c r="H18" s="1346">
        <f>-'7- GASTOS PESS'!K6</f>
        <v>0</v>
      </c>
      <c r="I18" s="1346">
        <f>-'7- GASTOS PESS'!L6</f>
        <v>0</v>
      </c>
      <c r="J18" s="1346">
        <f>-'7- GASTOS PESS'!M6</f>
        <v>0</v>
      </c>
      <c r="K18" s="1346">
        <f>-'7- GASTOS PESS'!N6</f>
        <v>0</v>
      </c>
      <c r="L18" s="1346">
        <f>-'7- GASTOS PESS'!O6</f>
        <v>0</v>
      </c>
      <c r="M18" s="1346">
        <f>-'7- GASTOS PESS'!P6</f>
        <v>0</v>
      </c>
      <c r="N18" s="1346">
        <f>-'7- GASTOS PESS'!Q6</f>
        <v>0</v>
      </c>
      <c r="O18" s="1346">
        <f>-'7- GASTOS PESS'!R6</f>
        <v>0</v>
      </c>
      <c r="P18" s="1346">
        <f>-'7- GASTOS PESS'!S6</f>
        <v>0</v>
      </c>
      <c r="Q18" s="1347">
        <f>-'7- GASTOS PESS'!U6</f>
        <v>0</v>
      </c>
      <c r="R18" s="1346">
        <f>-('7- GASTOS PESS'!V6+'14- RC PROD'!B551+'15- RC MERC'!E549+'16- RC SERV'!E549)</f>
        <v>0</v>
      </c>
      <c r="S18" s="1346">
        <f>-('7- GASTOS PESS'!W6+'14- RC PROD'!B552+'15- RC MERC'!E550+'16- RC SERV'!E550)</f>
        <v>0</v>
      </c>
      <c r="T18" s="1346">
        <f>-('7- GASTOS PESS'!X6+'14- RC PROD'!B553+'15- RC MERC'!E551+'16- RC SERV'!E551)</f>
        <v>0</v>
      </c>
      <c r="U18" s="1348">
        <f>-('7- GASTOS PESS'!Y6+'14- RC PROD'!B554+'15- RC MERC'!E552+'16- RC SERV'!E552)</f>
        <v>0</v>
      </c>
    </row>
    <row r="19" spans="1:24" s="206" customFormat="1" ht="11">
      <c r="A19" s="1328" t="s">
        <v>134</v>
      </c>
      <c r="B19" s="1342"/>
      <c r="C19" s="1330" t="s">
        <v>605</v>
      </c>
      <c r="D19" s="1333"/>
      <c r="E19" s="1332">
        <f>-'7- GASTOS PESS'!H7-'7- GASTOS PESS'!H13</f>
        <v>0</v>
      </c>
      <c r="F19" s="1333">
        <f>-'7- GASTOS PESS'!I7-'7- GASTOS PESS'!I13</f>
        <v>0</v>
      </c>
      <c r="G19" s="1333">
        <f>-'7- GASTOS PESS'!J7-'7- GASTOS PESS'!J13</f>
        <v>0</v>
      </c>
      <c r="H19" s="1333">
        <f>-'7- GASTOS PESS'!K7-'7- GASTOS PESS'!K13</f>
        <v>0</v>
      </c>
      <c r="I19" s="1333">
        <f>-'7- GASTOS PESS'!L7-'7- GASTOS PESS'!L13</f>
        <v>0</v>
      </c>
      <c r="J19" s="1333">
        <f>-'7- GASTOS PESS'!M7-'7- GASTOS PESS'!M13</f>
        <v>0</v>
      </c>
      <c r="K19" s="1333">
        <f>-'7- GASTOS PESS'!N7-'7- GASTOS PESS'!N13</f>
        <v>0</v>
      </c>
      <c r="L19" s="1333">
        <f>-'7- GASTOS PESS'!O7-'7- GASTOS PESS'!O13</f>
        <v>0</v>
      </c>
      <c r="M19" s="1333">
        <f>-'7- GASTOS PESS'!P7-'7- GASTOS PESS'!P13</f>
        <v>0</v>
      </c>
      <c r="N19" s="1333">
        <f>-'7- GASTOS PESS'!Q7-'7- GASTOS PESS'!Q13</f>
        <v>0</v>
      </c>
      <c r="O19" s="1333">
        <f>-'7- GASTOS PESS'!R7-'7- GASTOS PESS'!R13</f>
        <v>0</v>
      </c>
      <c r="P19" s="1333">
        <f>-'7- GASTOS PESS'!S7-'7- GASTOS PESS'!S13</f>
        <v>0</v>
      </c>
      <c r="Q19" s="1332">
        <f>-'7- GASTOS PESS'!U7-'7- GASTOS PESS'!U13</f>
        <v>0</v>
      </c>
      <c r="R19" s="1333">
        <f>-'7- GASTOS PESS'!V7-'7- GASTOS PESS'!V13</f>
        <v>0</v>
      </c>
      <c r="S19" s="1333">
        <f>-'7- GASTOS PESS'!W7-'7- GASTOS PESS'!W13</f>
        <v>0</v>
      </c>
      <c r="T19" s="1333">
        <f>-'7- GASTOS PESS'!X7-'7- GASTOS PESS'!X13</f>
        <v>0</v>
      </c>
      <c r="U19" s="1334">
        <f>-'7- GASTOS PESS'!Y7-'7- GASTOS PESS'!Y13</f>
        <v>0</v>
      </c>
    </row>
    <row r="20" spans="1:24" s="206" customFormat="1" ht="12" customHeight="1">
      <c r="A20" s="1343" t="s">
        <v>135</v>
      </c>
      <c r="B20" s="1344"/>
      <c r="C20" s="1345" t="s">
        <v>270</v>
      </c>
      <c r="D20" s="1346"/>
      <c r="E20" s="1347">
        <f>-('7- GASTOS PESS'!H8+'9- PRODUT'!$Q6+'11- MERCAD'!$P6+'13- SERVIÇ'!$N6)</f>
        <v>0</v>
      </c>
      <c r="F20" s="1346">
        <f>-('7- GASTOS PESS'!I8+'9- PRODUT'!$Q7+'11- MERCAD'!$P7+'13- SERVIÇ'!$N7)</f>
        <v>0</v>
      </c>
      <c r="G20" s="1346">
        <f>-('7- GASTOS PESS'!J8+'9- PRODUT'!$Q8+'11- MERCAD'!$P8+'13- SERVIÇ'!$N8)</f>
        <v>0</v>
      </c>
      <c r="H20" s="1346">
        <f>-('7- GASTOS PESS'!K8+'9- PRODUT'!$Q9+'11- MERCAD'!$P9+'13- SERVIÇ'!$N9)</f>
        <v>0</v>
      </c>
      <c r="I20" s="1346">
        <f>-('7- GASTOS PESS'!L8+'9- PRODUT'!$Q10+'11- MERCAD'!$P10+'13- SERVIÇ'!$N10)</f>
        <v>0</v>
      </c>
      <c r="J20" s="1346">
        <f>-('7- GASTOS PESS'!M8+'9- PRODUT'!$Q11+'11- MERCAD'!$P11+'13- SERVIÇ'!$N11)</f>
        <v>0</v>
      </c>
      <c r="K20" s="1346">
        <f>-('7- GASTOS PESS'!N8+'9- PRODUT'!$Q12+'11- MERCAD'!$P12+'13- SERVIÇ'!$N12)</f>
        <v>0</v>
      </c>
      <c r="L20" s="1346">
        <f>-('7- GASTOS PESS'!O8+'9- PRODUT'!$Q13+'11- MERCAD'!$P13+'13- SERVIÇ'!$N13)</f>
        <v>0</v>
      </c>
      <c r="M20" s="1346">
        <f>-('7- GASTOS PESS'!P8+'9- PRODUT'!$Q14+'11- MERCAD'!$P14+'13- SERVIÇ'!$N14)</f>
        <v>0</v>
      </c>
      <c r="N20" s="1346">
        <f>-('7- GASTOS PESS'!Q8+'9- PRODUT'!$Q15+'11- MERCAD'!$P15+'13- SERVIÇ'!$N15)</f>
        <v>0</v>
      </c>
      <c r="O20" s="1346">
        <f>-('7- GASTOS PESS'!R8+'9- PRODUT'!$Q16+'11- MERCAD'!$P16+'13- SERVIÇ'!$N16)</f>
        <v>0</v>
      </c>
      <c r="P20" s="1346">
        <f>-('7- GASTOS PESS'!S8+'9- PRODUT'!$Q17+'11- MERCAD'!$P17+'13- SERVIÇ'!$N17)</f>
        <v>0</v>
      </c>
      <c r="Q20" s="1347">
        <f>-('7- GASTOS PESS'!U8+'9- PRODUT'!Q25+'11- MERCAD'!P25+'13- SERVIÇ'!R25)</f>
        <v>0</v>
      </c>
      <c r="R20" s="1346">
        <f>-('7- GASTOS PESS'!V8+'9- PRODUT'!Q26+'11- MERCAD'!P26+'13- SERVIÇ'!R26)</f>
        <v>0</v>
      </c>
      <c r="S20" s="1346">
        <f>-('7- GASTOS PESS'!W8+'9- PRODUT'!Q27+'11- MERCAD'!P27+'13- SERVIÇ'!R27)</f>
        <v>0</v>
      </c>
      <c r="T20" s="1346">
        <f>-('7- GASTOS PESS'!X8+'9- PRODUT'!Q28+'11- MERCAD'!P28+'13- SERVIÇ'!R28)</f>
        <v>0</v>
      </c>
      <c r="U20" s="1348">
        <f>-('7- GASTOS PESS'!Y8+'9- PRODUT'!Q29+'11- MERCAD'!P29+'13- SERVIÇ'!R29)</f>
        <v>0</v>
      </c>
    </row>
    <row r="21" spans="1:24" s="206" customFormat="1" ht="11">
      <c r="A21" s="1328" t="s">
        <v>136</v>
      </c>
      <c r="B21" s="1342"/>
      <c r="C21" s="1330" t="s">
        <v>754</v>
      </c>
      <c r="D21" s="1333"/>
      <c r="E21" s="1332">
        <f>-'7- GASTOS PESS'!H9</f>
        <v>0</v>
      </c>
      <c r="F21" s="1333">
        <f>-'7- GASTOS PESS'!I9</f>
        <v>0</v>
      </c>
      <c r="G21" s="1333">
        <f>-'7- GASTOS PESS'!J9</f>
        <v>0</v>
      </c>
      <c r="H21" s="1333">
        <f>-'7- GASTOS PESS'!K9</f>
        <v>0</v>
      </c>
      <c r="I21" s="1333">
        <f>-'7- GASTOS PESS'!L9</f>
        <v>0</v>
      </c>
      <c r="J21" s="1333">
        <f>-'7- GASTOS PESS'!M9</f>
        <v>0</v>
      </c>
      <c r="K21" s="1333">
        <f>-'7- GASTOS PESS'!N9</f>
        <v>0</v>
      </c>
      <c r="L21" s="1333">
        <f>-'7- GASTOS PESS'!O9</f>
        <v>0</v>
      </c>
      <c r="M21" s="1333">
        <f>-'7- GASTOS PESS'!P9</f>
        <v>0</v>
      </c>
      <c r="N21" s="1333">
        <f>-'7- GASTOS PESS'!Q9</f>
        <v>0</v>
      </c>
      <c r="O21" s="1333">
        <f>-'7- GASTOS PESS'!R9</f>
        <v>0</v>
      </c>
      <c r="P21" s="1333">
        <f>-'7- GASTOS PESS'!S9</f>
        <v>0</v>
      </c>
      <c r="Q21" s="1332">
        <f>-'7- GASTOS PESS'!U9</f>
        <v>0</v>
      </c>
      <c r="R21" s="1333">
        <f>-'7- GASTOS PESS'!V9</f>
        <v>0</v>
      </c>
      <c r="S21" s="1333">
        <f>-'7- GASTOS PESS'!W9</f>
        <v>0</v>
      </c>
      <c r="T21" s="1333">
        <f>-'7- GASTOS PESS'!X9</f>
        <v>0</v>
      </c>
      <c r="U21" s="1334">
        <f>-'7- GASTOS PESS'!Y9</f>
        <v>0</v>
      </c>
    </row>
    <row r="22" spans="1:24" s="193" customFormat="1" ht="11">
      <c r="A22" s="1336" t="s">
        <v>137</v>
      </c>
      <c r="B22" s="1337" t="s">
        <v>105</v>
      </c>
      <c r="C22" s="1338" t="s">
        <v>49</v>
      </c>
      <c r="D22" s="1339">
        <f>-'6- DESP FX'!D14</f>
        <v>0</v>
      </c>
      <c r="E22" s="1340">
        <f>SUM(E23:E31)</f>
        <v>0</v>
      </c>
      <c r="F22" s="1339">
        <f t="shared" ref="F22:U22" si="7">SUM(F23:F31)</f>
        <v>0</v>
      </c>
      <c r="G22" s="1339">
        <f t="shared" si="7"/>
        <v>0</v>
      </c>
      <c r="H22" s="1339">
        <f t="shared" si="7"/>
        <v>0</v>
      </c>
      <c r="I22" s="1339">
        <f t="shared" si="7"/>
        <v>0</v>
      </c>
      <c r="J22" s="1339">
        <f t="shared" si="7"/>
        <v>0</v>
      </c>
      <c r="K22" s="1339">
        <f t="shared" si="7"/>
        <v>0</v>
      </c>
      <c r="L22" s="1339">
        <f t="shared" si="7"/>
        <v>0</v>
      </c>
      <c r="M22" s="1339">
        <f t="shared" si="7"/>
        <v>0</v>
      </c>
      <c r="N22" s="1339">
        <f t="shared" si="7"/>
        <v>0</v>
      </c>
      <c r="O22" s="1339">
        <f t="shared" si="7"/>
        <v>0</v>
      </c>
      <c r="P22" s="1339">
        <f t="shared" si="7"/>
        <v>0</v>
      </c>
      <c r="Q22" s="1340">
        <f t="shared" si="7"/>
        <v>0</v>
      </c>
      <c r="R22" s="1339">
        <f t="shared" si="7"/>
        <v>0</v>
      </c>
      <c r="S22" s="1339">
        <f t="shared" si="7"/>
        <v>0</v>
      </c>
      <c r="T22" s="1339">
        <f t="shared" si="7"/>
        <v>0</v>
      </c>
      <c r="U22" s="1341">
        <f t="shared" si="7"/>
        <v>0</v>
      </c>
    </row>
    <row r="23" spans="1:24" s="206" customFormat="1" ht="11">
      <c r="A23" s="1328" t="s">
        <v>138</v>
      </c>
      <c r="B23" s="1342"/>
      <c r="C23" s="1330" t="s">
        <v>48</v>
      </c>
      <c r="D23" s="1333"/>
      <c r="E23" s="1332">
        <f>-'6- DESP FX'!E5</f>
        <v>0</v>
      </c>
      <c r="F23" s="1333">
        <f>-'6- DESP FX'!F5</f>
        <v>0</v>
      </c>
      <c r="G23" s="1333">
        <f>-'6- DESP FX'!G5</f>
        <v>0</v>
      </c>
      <c r="H23" s="1333">
        <f>-'6- DESP FX'!H5</f>
        <v>0</v>
      </c>
      <c r="I23" s="1333">
        <f>-'6- DESP FX'!I5</f>
        <v>0</v>
      </c>
      <c r="J23" s="1333">
        <f>-'6- DESP FX'!J5</f>
        <v>0</v>
      </c>
      <c r="K23" s="1333">
        <f>-'6- DESP FX'!K5</f>
        <v>0</v>
      </c>
      <c r="L23" s="1333">
        <f>-'6- DESP FX'!L5</f>
        <v>0</v>
      </c>
      <c r="M23" s="1333">
        <f>-'6- DESP FX'!M5</f>
        <v>0</v>
      </c>
      <c r="N23" s="1333">
        <f>-'6- DESP FX'!N5</f>
        <v>0</v>
      </c>
      <c r="O23" s="1333">
        <f>-'6- DESP FX'!O5</f>
        <v>0</v>
      </c>
      <c r="P23" s="1333">
        <f>-'6- DESP FX'!P5</f>
        <v>0</v>
      </c>
      <c r="Q23" s="1332">
        <f>-'6- DESP FX'!S5</f>
        <v>0</v>
      </c>
      <c r="R23" s="1333">
        <f>-'6- DESP FX'!T5-'14- RC PROD'!C580-'15- RC MERC'!E560-'16- RC SERV'!E560</f>
        <v>0</v>
      </c>
      <c r="S23" s="1333">
        <f>-'6- DESP FX'!U5-'14- RC PROD'!E580-'15- RC MERC'!F560-'16- RC SERV'!F560</f>
        <v>0</v>
      </c>
      <c r="T23" s="1333">
        <f>-'6- DESP FX'!V5-'14- RC PROD'!F580-'15- RC MERC'!H560-'16- RC SERV'!H560</f>
        <v>0</v>
      </c>
      <c r="U23" s="1334">
        <f>-'6- DESP FX'!W5-'14- RC PROD'!H580-'15- RC MERC'!Q560-'16- RC SERV'!Q560</f>
        <v>0</v>
      </c>
    </row>
    <row r="24" spans="1:24" s="206" customFormat="1" ht="11">
      <c r="A24" s="1343" t="s">
        <v>139</v>
      </c>
      <c r="B24" s="1344"/>
      <c r="C24" s="1345" t="s">
        <v>37</v>
      </c>
      <c r="D24" s="1346"/>
      <c r="E24" s="1347">
        <f>-'6- DESP FX'!E6</f>
        <v>0</v>
      </c>
      <c r="F24" s="1346">
        <f>-'6- DESP FX'!F6</f>
        <v>0</v>
      </c>
      <c r="G24" s="1346">
        <f>-'6- DESP FX'!G6</f>
        <v>0</v>
      </c>
      <c r="H24" s="1346">
        <f>-'6- DESP FX'!H6</f>
        <v>0</v>
      </c>
      <c r="I24" s="1346">
        <f>-'6- DESP FX'!I6</f>
        <v>0</v>
      </c>
      <c r="J24" s="1346">
        <f>-'6- DESP FX'!J6</f>
        <v>0</v>
      </c>
      <c r="K24" s="1346">
        <f>-'6- DESP FX'!K6</f>
        <v>0</v>
      </c>
      <c r="L24" s="1346">
        <f>-'6- DESP FX'!L6</f>
        <v>0</v>
      </c>
      <c r="M24" s="1346">
        <f>-'6- DESP FX'!M6</f>
        <v>0</v>
      </c>
      <c r="N24" s="1346">
        <f>-'6- DESP FX'!N6</f>
        <v>0</v>
      </c>
      <c r="O24" s="1346">
        <f>-'6- DESP FX'!O6</f>
        <v>0</v>
      </c>
      <c r="P24" s="1346">
        <f>-'6- DESP FX'!P6</f>
        <v>0</v>
      </c>
      <c r="Q24" s="1347">
        <f>-'6- DESP FX'!S6</f>
        <v>0</v>
      </c>
      <c r="R24" s="1346">
        <f>-'6- DESP FX'!T6-'14- RC PROD'!C581-'15- RC MERC'!E561-'16- RC SERV'!E561</f>
        <v>0</v>
      </c>
      <c r="S24" s="1346">
        <f>-'6- DESP FX'!U6-'14- RC PROD'!E581-'15- RC MERC'!F561-'16- RC SERV'!F561</f>
        <v>0</v>
      </c>
      <c r="T24" s="1346">
        <f>-'6- DESP FX'!V6-'14- RC PROD'!F581-'15- RC MERC'!H561-'16- RC SERV'!H561</f>
        <v>0</v>
      </c>
      <c r="U24" s="1348">
        <f>-'6- DESP FX'!W6-'14- RC PROD'!H581-'15- RC MERC'!Q561-'16- RC SERV'!Q561</f>
        <v>0</v>
      </c>
    </row>
    <row r="25" spans="1:24" s="206" customFormat="1" ht="11">
      <c r="A25" s="1328" t="s">
        <v>294</v>
      </c>
      <c r="B25" s="1342"/>
      <c r="C25" s="1330" t="s">
        <v>39</v>
      </c>
      <c r="D25" s="1333"/>
      <c r="E25" s="1332">
        <f>-'6- DESP FX'!E7</f>
        <v>0</v>
      </c>
      <c r="F25" s="1333">
        <f>-'6- DESP FX'!F7</f>
        <v>0</v>
      </c>
      <c r="G25" s="1333">
        <f>-'6- DESP FX'!G7</f>
        <v>0</v>
      </c>
      <c r="H25" s="1333">
        <f>-'6- DESP FX'!H7</f>
        <v>0</v>
      </c>
      <c r="I25" s="1333">
        <f>-'6- DESP FX'!I7</f>
        <v>0</v>
      </c>
      <c r="J25" s="1333">
        <f>-'6- DESP FX'!J7</f>
        <v>0</v>
      </c>
      <c r="K25" s="1333">
        <f>-'6- DESP FX'!K7</f>
        <v>0</v>
      </c>
      <c r="L25" s="1333">
        <f>-'6- DESP FX'!L7</f>
        <v>0</v>
      </c>
      <c r="M25" s="1333">
        <f>-'6- DESP FX'!M7</f>
        <v>0</v>
      </c>
      <c r="N25" s="1333">
        <f>-'6- DESP FX'!N7</f>
        <v>0</v>
      </c>
      <c r="O25" s="1333">
        <f>-'6- DESP FX'!O7</f>
        <v>0</v>
      </c>
      <c r="P25" s="1333">
        <f>-'6- DESP FX'!P7</f>
        <v>0</v>
      </c>
      <c r="Q25" s="1332">
        <f>-'6- DESP FX'!S7</f>
        <v>0</v>
      </c>
      <c r="R25" s="1333">
        <f>-'6- DESP FX'!T7-'14- RC PROD'!C582-'15- RC MERC'!E562-'16- RC SERV'!E562</f>
        <v>0</v>
      </c>
      <c r="S25" s="1333">
        <f>-'6- DESP FX'!U7-'14- RC PROD'!E582-'15- RC MERC'!F562-'16- RC SERV'!F562</f>
        <v>0</v>
      </c>
      <c r="T25" s="1333">
        <f>-'6- DESP FX'!V7-'14- RC PROD'!F582-'15- RC MERC'!H562-'16- RC SERV'!H562</f>
        <v>0</v>
      </c>
      <c r="U25" s="1334">
        <f>-'6- DESP FX'!W7-'14- RC PROD'!H582-'15- RC MERC'!Q562-'16- RC SERV'!Q562</f>
        <v>0</v>
      </c>
    </row>
    <row r="26" spans="1:24" s="206" customFormat="1" ht="11">
      <c r="A26" s="1343" t="s">
        <v>333</v>
      </c>
      <c r="B26" s="1344"/>
      <c r="C26" s="1345" t="s">
        <v>714</v>
      </c>
      <c r="D26" s="1346"/>
      <c r="E26" s="1347">
        <f>-'6- DESP FX'!E8</f>
        <v>0</v>
      </c>
      <c r="F26" s="1346">
        <f>-'6- DESP FX'!F8</f>
        <v>0</v>
      </c>
      <c r="G26" s="1346">
        <f>-'6- DESP FX'!G8</f>
        <v>0</v>
      </c>
      <c r="H26" s="1346">
        <f>-'6- DESP FX'!H8</f>
        <v>0</v>
      </c>
      <c r="I26" s="1346">
        <f>-'6- DESP FX'!I8</f>
        <v>0</v>
      </c>
      <c r="J26" s="1346">
        <f>-'6- DESP FX'!J8</f>
        <v>0</v>
      </c>
      <c r="K26" s="1346">
        <f>-'6- DESP FX'!K8</f>
        <v>0</v>
      </c>
      <c r="L26" s="1346">
        <f>-'6- DESP FX'!L8</f>
        <v>0</v>
      </c>
      <c r="M26" s="1346">
        <f>-'6- DESP FX'!M8</f>
        <v>0</v>
      </c>
      <c r="N26" s="1346">
        <f>-'6- DESP FX'!N8</f>
        <v>0</v>
      </c>
      <c r="O26" s="1346">
        <f>-'6- DESP FX'!O8</f>
        <v>0</v>
      </c>
      <c r="P26" s="1346">
        <f>-'6- DESP FX'!P8</f>
        <v>0</v>
      </c>
      <c r="Q26" s="1347">
        <f>-'6- DESP FX'!S8</f>
        <v>0</v>
      </c>
      <c r="R26" s="1346">
        <f>-'6- DESP FX'!T8-'14- RC PROD'!C583-'15- RC MERC'!E563-'16- RC SERV'!E563</f>
        <v>0</v>
      </c>
      <c r="S26" s="1346">
        <f>-'6- DESP FX'!U8-'14- RC PROD'!E583-'15- RC MERC'!F563-'16- RC SERV'!F563</f>
        <v>0</v>
      </c>
      <c r="T26" s="1346">
        <f>-'6- DESP FX'!V8-'14- RC PROD'!F583-'15- RC MERC'!H563-'16- RC SERV'!H563</f>
        <v>0</v>
      </c>
      <c r="U26" s="1348">
        <f>-'6- DESP FX'!W8-'14- RC PROD'!H583-'15- RC MERC'!Q563-'16- RC SERV'!Q563</f>
        <v>0</v>
      </c>
    </row>
    <row r="27" spans="1:24" s="206" customFormat="1" ht="11">
      <c r="A27" s="1328" t="s">
        <v>334</v>
      </c>
      <c r="B27" s="1342"/>
      <c r="C27" s="1330" t="s">
        <v>717</v>
      </c>
      <c r="D27" s="1333"/>
      <c r="E27" s="1332">
        <f>-'6- DESP FX'!E9</f>
        <v>0</v>
      </c>
      <c r="F27" s="1333">
        <f>-'6- DESP FX'!F9</f>
        <v>0</v>
      </c>
      <c r="G27" s="1333">
        <f>-'6- DESP FX'!G9</f>
        <v>0</v>
      </c>
      <c r="H27" s="1333">
        <f>-'6- DESP FX'!H9</f>
        <v>0</v>
      </c>
      <c r="I27" s="1333">
        <f>-'6- DESP FX'!I9</f>
        <v>0</v>
      </c>
      <c r="J27" s="1333">
        <f>-'6- DESP FX'!J9</f>
        <v>0</v>
      </c>
      <c r="K27" s="1333">
        <f>-'6- DESP FX'!K9</f>
        <v>0</v>
      </c>
      <c r="L27" s="1333">
        <f>-'6- DESP FX'!L9</f>
        <v>0</v>
      </c>
      <c r="M27" s="1333">
        <f>-'6- DESP FX'!M9</f>
        <v>0</v>
      </c>
      <c r="N27" s="1333">
        <f>-'6- DESP FX'!N9</f>
        <v>0</v>
      </c>
      <c r="O27" s="1333">
        <f>-'6- DESP FX'!O9</f>
        <v>0</v>
      </c>
      <c r="P27" s="1333">
        <f>-'6- DESP FX'!P9</f>
        <v>0</v>
      </c>
      <c r="Q27" s="1332">
        <f>-'6- DESP FX'!S9</f>
        <v>0</v>
      </c>
      <c r="R27" s="1333">
        <f>-'6- DESP FX'!T9-'14- RC PROD'!C584-'15- RC MERC'!E564-'16- RC SERV'!E564</f>
        <v>0</v>
      </c>
      <c r="S27" s="1333">
        <f>-'6- DESP FX'!U9-'14- RC PROD'!E584-'15- RC MERC'!F564-'16- RC SERV'!F564</f>
        <v>0</v>
      </c>
      <c r="T27" s="1333">
        <f>-'6- DESP FX'!V9-'14- RC PROD'!F584-'15- RC MERC'!H564-'16- RC SERV'!H564</f>
        <v>0</v>
      </c>
      <c r="U27" s="1334">
        <f>-'6- DESP FX'!W9-'14- RC PROD'!H584-'15- RC MERC'!Q564-'16- RC SERV'!Q564</f>
        <v>0</v>
      </c>
    </row>
    <row r="28" spans="1:24" s="206" customFormat="1" ht="11">
      <c r="A28" s="1343" t="s">
        <v>335</v>
      </c>
      <c r="B28" s="1344"/>
      <c r="C28" s="1345" t="s">
        <v>712</v>
      </c>
      <c r="D28" s="1346"/>
      <c r="E28" s="1347">
        <f>-'6- DESP FX'!E10</f>
        <v>0</v>
      </c>
      <c r="F28" s="1346">
        <f>-'6- DESP FX'!F10</f>
        <v>0</v>
      </c>
      <c r="G28" s="1346">
        <f>-'6- DESP FX'!G10</f>
        <v>0</v>
      </c>
      <c r="H28" s="1346">
        <f>-'6- DESP FX'!H10</f>
        <v>0</v>
      </c>
      <c r="I28" s="1346">
        <f>-'6- DESP FX'!I10</f>
        <v>0</v>
      </c>
      <c r="J28" s="1346">
        <f>-'6- DESP FX'!J10</f>
        <v>0</v>
      </c>
      <c r="K28" s="1346">
        <f>-'6- DESP FX'!K10</f>
        <v>0</v>
      </c>
      <c r="L28" s="1346">
        <f>-'6- DESP FX'!L10</f>
        <v>0</v>
      </c>
      <c r="M28" s="1346">
        <f>-'6- DESP FX'!M10</f>
        <v>0</v>
      </c>
      <c r="N28" s="1346">
        <f>-'6- DESP FX'!N10</f>
        <v>0</v>
      </c>
      <c r="O28" s="1346">
        <f>-'6- DESP FX'!O10</f>
        <v>0</v>
      </c>
      <c r="P28" s="1346">
        <f>-'6- DESP FX'!P10</f>
        <v>0</v>
      </c>
      <c r="Q28" s="1347">
        <f>-'6- DESP FX'!S10</f>
        <v>0</v>
      </c>
      <c r="R28" s="1346">
        <f>-'6- DESP FX'!T10-'14- RC PROD'!C585-'15- RC MERC'!E565-'16- RC SERV'!E565</f>
        <v>0</v>
      </c>
      <c r="S28" s="1346">
        <f>-'6- DESP FX'!U10-'14- RC PROD'!E585-'15- RC MERC'!F565-'16- RC SERV'!F565</f>
        <v>0</v>
      </c>
      <c r="T28" s="1346">
        <f>-'6- DESP FX'!V10-'14- RC PROD'!F585-'15- RC MERC'!H565-'16- RC SERV'!H565</f>
        <v>0</v>
      </c>
      <c r="U28" s="1348">
        <f>-'6- DESP FX'!W10-'14- RC PROD'!H585-'15- RC MERC'!Q565-'16- RC SERV'!Q565</f>
        <v>0</v>
      </c>
    </row>
    <row r="29" spans="1:24" s="206" customFormat="1" ht="11">
      <c r="A29" s="1328" t="s">
        <v>336</v>
      </c>
      <c r="B29" s="1342"/>
      <c r="C29" s="1330" t="s">
        <v>45</v>
      </c>
      <c r="D29" s="1333"/>
      <c r="E29" s="1332">
        <f>-'6- DESP FX'!E11</f>
        <v>0</v>
      </c>
      <c r="F29" s="1333">
        <f>-'6- DESP FX'!F11</f>
        <v>0</v>
      </c>
      <c r="G29" s="1333">
        <f>-'6- DESP FX'!G11</f>
        <v>0</v>
      </c>
      <c r="H29" s="1333">
        <f>-'6- DESP FX'!H11</f>
        <v>0</v>
      </c>
      <c r="I29" s="1333">
        <f>-'6- DESP FX'!I11</f>
        <v>0</v>
      </c>
      <c r="J29" s="1333">
        <f>-'6- DESP FX'!J11</f>
        <v>0</v>
      </c>
      <c r="K29" s="1333">
        <f>-'6- DESP FX'!K11</f>
        <v>0</v>
      </c>
      <c r="L29" s="1333">
        <f>-'6- DESP FX'!L11</f>
        <v>0</v>
      </c>
      <c r="M29" s="1333">
        <f>-'6- DESP FX'!M11</f>
        <v>0</v>
      </c>
      <c r="N29" s="1333">
        <f>-'6- DESP FX'!N11</f>
        <v>0</v>
      </c>
      <c r="O29" s="1333">
        <f>-'6- DESP FX'!O11</f>
        <v>0</v>
      </c>
      <c r="P29" s="1333">
        <f>-'6- DESP FX'!P11</f>
        <v>0</v>
      </c>
      <c r="Q29" s="1332">
        <f>-'6- DESP FX'!S11</f>
        <v>0</v>
      </c>
      <c r="R29" s="1333">
        <f>-'6- DESP FX'!T11-'14- RC PROD'!C586-'15- RC MERC'!E566-'16- RC SERV'!E566</f>
        <v>0</v>
      </c>
      <c r="S29" s="1333">
        <f>-'6- DESP FX'!U11-'14- RC PROD'!E586-'15- RC MERC'!F566-'16- RC SERV'!F566</f>
        <v>0</v>
      </c>
      <c r="T29" s="1333">
        <f>-'6- DESP FX'!V11-'14- RC PROD'!F586-'15- RC MERC'!H566-'16- RC SERV'!H566</f>
        <v>0</v>
      </c>
      <c r="U29" s="1334">
        <f>-'6- DESP FX'!W11-'14- RC PROD'!H586-'15- RC MERC'!Q566-'16- RC SERV'!Q566</f>
        <v>0</v>
      </c>
    </row>
    <row r="30" spans="1:24" s="206" customFormat="1" ht="11">
      <c r="A30" s="1343" t="s">
        <v>337</v>
      </c>
      <c r="B30" s="1344"/>
      <c r="C30" s="1345" t="s">
        <v>710</v>
      </c>
      <c r="D30" s="1346"/>
      <c r="E30" s="1347">
        <f>-'6- DESP FX'!E12</f>
        <v>0</v>
      </c>
      <c r="F30" s="1346">
        <f>-'6- DESP FX'!F12</f>
        <v>0</v>
      </c>
      <c r="G30" s="1346">
        <f>-'6- DESP FX'!G12</f>
        <v>0</v>
      </c>
      <c r="H30" s="1346">
        <f>-'6- DESP FX'!H12</f>
        <v>0</v>
      </c>
      <c r="I30" s="1346">
        <f>-'6- DESP FX'!I12</f>
        <v>0</v>
      </c>
      <c r="J30" s="1346">
        <f>-'6- DESP FX'!J12</f>
        <v>0</v>
      </c>
      <c r="K30" s="1346">
        <f>-'6- DESP FX'!K12</f>
        <v>0</v>
      </c>
      <c r="L30" s="1346">
        <f>-'6- DESP FX'!L12</f>
        <v>0</v>
      </c>
      <c r="M30" s="1346">
        <f>-'6- DESP FX'!M12</f>
        <v>0</v>
      </c>
      <c r="N30" s="1346">
        <f>-'6- DESP FX'!N12</f>
        <v>0</v>
      </c>
      <c r="O30" s="1346">
        <f>-'6- DESP FX'!O12</f>
        <v>0</v>
      </c>
      <c r="P30" s="1346">
        <f>-'6- DESP FX'!P12</f>
        <v>0</v>
      </c>
      <c r="Q30" s="1347">
        <f>-'6- DESP FX'!S12</f>
        <v>0</v>
      </c>
      <c r="R30" s="1346">
        <f>-'6- DESP FX'!T12-'14- RC PROD'!C587-'15- RC MERC'!E567-'16- RC SERV'!E567</f>
        <v>0</v>
      </c>
      <c r="S30" s="1346">
        <f>-'6- DESP FX'!U12-'14- RC PROD'!E587-'15- RC MERC'!F567-'16- RC SERV'!F567</f>
        <v>0</v>
      </c>
      <c r="T30" s="1346">
        <f>-'6- DESP FX'!V12-'14- RC PROD'!F587-'15- RC MERC'!H567-'16- RC SERV'!H567</f>
        <v>0</v>
      </c>
      <c r="U30" s="1348">
        <f>-'6- DESP FX'!W12-'14- RC PROD'!H587-'15- RC MERC'!Q567-'16- RC SERV'!Q567</f>
        <v>0</v>
      </c>
    </row>
    <row r="31" spans="1:24" s="206" customFormat="1" ht="11">
      <c r="A31" s="1328" t="s">
        <v>338</v>
      </c>
      <c r="B31" s="1342"/>
      <c r="C31" s="1330" t="s">
        <v>5</v>
      </c>
      <c r="D31" s="1333"/>
      <c r="E31" s="1332">
        <f>-'6- DESP FX'!E13</f>
        <v>0</v>
      </c>
      <c r="F31" s="1333">
        <f>-'6- DESP FX'!F13</f>
        <v>0</v>
      </c>
      <c r="G31" s="1333">
        <f>-'6- DESP FX'!G13</f>
        <v>0</v>
      </c>
      <c r="H31" s="1333">
        <f>-'6- DESP FX'!H13</f>
        <v>0</v>
      </c>
      <c r="I31" s="1333">
        <f>-'6- DESP FX'!I13</f>
        <v>0</v>
      </c>
      <c r="J31" s="1333">
        <f>-'6- DESP FX'!J13</f>
        <v>0</v>
      </c>
      <c r="K31" s="1333">
        <f>-'6- DESP FX'!K13</f>
        <v>0</v>
      </c>
      <c r="L31" s="1333">
        <f>-'6- DESP FX'!L13</f>
        <v>0</v>
      </c>
      <c r="M31" s="1333">
        <f>-'6- DESP FX'!M13</f>
        <v>0</v>
      </c>
      <c r="N31" s="1333">
        <f>-'6- DESP FX'!N13</f>
        <v>0</v>
      </c>
      <c r="O31" s="1333">
        <f>-'6- DESP FX'!O13</f>
        <v>0</v>
      </c>
      <c r="P31" s="1333">
        <f>-'6- DESP FX'!P13</f>
        <v>0</v>
      </c>
      <c r="Q31" s="1332">
        <f>-'6- DESP FX'!S13</f>
        <v>0</v>
      </c>
      <c r="R31" s="1333">
        <f>-'6- DESP FX'!T13-'14- RC PROD'!C588-'15- RC MERC'!E568-'16- RC SERV'!E568</f>
        <v>0</v>
      </c>
      <c r="S31" s="1333">
        <f>-'6- DESP FX'!U13-'14- RC PROD'!E588-'15- RC MERC'!F568-'16- RC SERV'!F568</f>
        <v>0</v>
      </c>
      <c r="T31" s="1333">
        <f>-'6- DESP FX'!V13-'14- RC PROD'!F588-'15- RC MERC'!H568-'16- RC SERV'!H568</f>
        <v>0</v>
      </c>
      <c r="U31" s="1334">
        <f>-'6- DESP FX'!W13-'14- RC PROD'!H588-'15- RC MERC'!Q568-'16- RC SERV'!Q568</f>
        <v>0</v>
      </c>
      <c r="V31" s="245" t="s">
        <v>546</v>
      </c>
    </row>
    <row r="32" spans="1:24" s="193" customFormat="1" ht="11">
      <c r="A32" s="1336" t="s">
        <v>140</v>
      </c>
      <c r="B32" s="1337" t="s">
        <v>105</v>
      </c>
      <c r="C32" s="1338" t="s">
        <v>285</v>
      </c>
      <c r="D32" s="1339">
        <f>SUM(D33:D39)</f>
        <v>0</v>
      </c>
      <c r="E32" s="1340">
        <f t="shared" ref="E32:Q32" si="8">SUM(E33:E39)</f>
        <v>0</v>
      </c>
      <c r="F32" s="1339">
        <f t="shared" si="8"/>
        <v>0</v>
      </c>
      <c r="G32" s="1339">
        <f t="shared" si="8"/>
        <v>0</v>
      </c>
      <c r="H32" s="1339">
        <f t="shared" si="8"/>
        <v>0</v>
      </c>
      <c r="I32" s="1339">
        <f t="shared" si="8"/>
        <v>0</v>
      </c>
      <c r="J32" s="1339">
        <f t="shared" si="8"/>
        <v>0</v>
      </c>
      <c r="K32" s="1339">
        <f t="shared" si="8"/>
        <v>0</v>
      </c>
      <c r="L32" s="1339">
        <f t="shared" si="8"/>
        <v>0</v>
      </c>
      <c r="M32" s="1339">
        <f t="shared" si="8"/>
        <v>0</v>
      </c>
      <c r="N32" s="1339">
        <f t="shared" si="8"/>
        <v>0</v>
      </c>
      <c r="O32" s="1339">
        <f t="shared" si="8"/>
        <v>0</v>
      </c>
      <c r="P32" s="1339">
        <f t="shared" si="8"/>
        <v>0</v>
      </c>
      <c r="Q32" s="1340">
        <f t="shared" si="8"/>
        <v>0</v>
      </c>
      <c r="R32" s="1339">
        <f>-('14- RC PROD'!B539+'15- RC MERC'!E537+'16- RC SERV'!E537)</f>
        <v>0</v>
      </c>
      <c r="S32" s="1339">
        <f>-('14- RC PROD'!B540+'15- RC MERC'!E538+'16- RC SERV'!E538)</f>
        <v>0</v>
      </c>
      <c r="T32" s="1339">
        <f>-('14- RC PROD'!B541+'15- RC MERC'!E539+'16- RC SERV'!E539)</f>
        <v>0</v>
      </c>
      <c r="U32" s="1341">
        <f>-('14- RC PROD'!B542+'15- RC MERC'!E540+'16- RC SERV'!E540)</f>
        <v>0</v>
      </c>
      <c r="V32" s="245">
        <f>D58+R32+S32+T32+U32</f>
        <v>0</v>
      </c>
      <c r="X32" s="246"/>
    </row>
    <row r="33" spans="1:21" s="206" customFormat="1" ht="11">
      <c r="A33" s="1328" t="s">
        <v>339</v>
      </c>
      <c r="B33" s="1342"/>
      <c r="C33" s="1330" t="s">
        <v>770</v>
      </c>
      <c r="D33" s="1333">
        <f>-'3- INV AF'!G5</f>
        <v>0</v>
      </c>
      <c r="E33" s="1332"/>
      <c r="F33" s="1333"/>
      <c r="G33" s="1333"/>
      <c r="H33" s="1333"/>
      <c r="I33" s="1333"/>
      <c r="J33" s="1333"/>
      <c r="K33" s="1333"/>
      <c r="L33" s="1333"/>
      <c r="M33" s="1333"/>
      <c r="N33" s="1333"/>
      <c r="O33" s="1333"/>
      <c r="P33" s="1333"/>
      <c r="Q33" s="1332"/>
      <c r="R33" s="1333"/>
      <c r="S33" s="1333"/>
      <c r="T33" s="1333"/>
      <c r="U33" s="1334"/>
    </row>
    <row r="34" spans="1:21" s="206" customFormat="1" ht="11">
      <c r="A34" s="1343" t="s">
        <v>340</v>
      </c>
      <c r="B34" s="1349"/>
      <c r="C34" s="1345" t="s">
        <v>249</v>
      </c>
      <c r="D34" s="1346">
        <f>-'3- INV AF'!G6</f>
        <v>0</v>
      </c>
      <c r="E34" s="1347"/>
      <c r="F34" s="1346"/>
      <c r="G34" s="1346"/>
      <c r="H34" s="1346"/>
      <c r="I34" s="1346"/>
      <c r="J34" s="1346"/>
      <c r="K34" s="1346"/>
      <c r="L34" s="1346"/>
      <c r="M34" s="1346"/>
      <c r="N34" s="1346"/>
      <c r="O34" s="1346"/>
      <c r="P34" s="1346"/>
      <c r="Q34" s="1347"/>
      <c r="R34" s="1346"/>
      <c r="S34" s="1346"/>
      <c r="T34" s="1346"/>
      <c r="U34" s="1348"/>
    </row>
    <row r="35" spans="1:21" s="206" customFormat="1" ht="11">
      <c r="A35" s="1328" t="s">
        <v>341</v>
      </c>
      <c r="B35" s="1342"/>
      <c r="C35" s="1330" t="s">
        <v>389</v>
      </c>
      <c r="D35" s="1333">
        <f>-'3- INV AF'!G7</f>
        <v>0</v>
      </c>
      <c r="E35" s="1332"/>
      <c r="F35" s="1333"/>
      <c r="G35" s="1333"/>
      <c r="H35" s="1333"/>
      <c r="I35" s="1333"/>
      <c r="J35" s="1333"/>
      <c r="K35" s="1333"/>
      <c r="L35" s="1333"/>
      <c r="M35" s="1333"/>
      <c r="N35" s="1333"/>
      <c r="O35" s="1333"/>
      <c r="P35" s="1333"/>
      <c r="Q35" s="1332"/>
      <c r="R35" s="1333"/>
      <c r="S35" s="1333"/>
      <c r="T35" s="1333"/>
      <c r="U35" s="1334"/>
    </row>
    <row r="36" spans="1:21" s="206" customFormat="1" ht="11">
      <c r="A36" s="1343" t="s">
        <v>342</v>
      </c>
      <c r="B36" s="1349"/>
      <c r="C36" s="1345" t="s">
        <v>390</v>
      </c>
      <c r="D36" s="1346">
        <f>-'3- INV AF'!G8</f>
        <v>0</v>
      </c>
      <c r="E36" s="1347"/>
      <c r="F36" s="1346"/>
      <c r="G36" s="1346"/>
      <c r="H36" s="1346"/>
      <c r="I36" s="1346"/>
      <c r="J36" s="1346"/>
      <c r="K36" s="1346"/>
      <c r="L36" s="1346"/>
      <c r="M36" s="1346"/>
      <c r="N36" s="1346"/>
      <c r="O36" s="1346"/>
      <c r="P36" s="1346"/>
      <c r="Q36" s="1347"/>
      <c r="R36" s="1346"/>
      <c r="S36" s="1346"/>
      <c r="T36" s="1346"/>
      <c r="U36" s="1348"/>
    </row>
    <row r="37" spans="1:21" s="206" customFormat="1" ht="11">
      <c r="A37" s="1328" t="s">
        <v>343</v>
      </c>
      <c r="B37" s="1342"/>
      <c r="C37" s="1330" t="s">
        <v>322</v>
      </c>
      <c r="D37" s="1333">
        <f>-'3- INV AF'!G9</f>
        <v>0</v>
      </c>
      <c r="E37" s="1332"/>
      <c r="F37" s="1333"/>
      <c r="G37" s="1333"/>
      <c r="H37" s="1333"/>
      <c r="I37" s="1333"/>
      <c r="J37" s="1333"/>
      <c r="K37" s="1333"/>
      <c r="L37" s="1333"/>
      <c r="M37" s="1333"/>
      <c r="N37" s="1333"/>
      <c r="O37" s="1333"/>
      <c r="P37" s="1333"/>
      <c r="Q37" s="1332"/>
      <c r="R37" s="1333"/>
      <c r="S37" s="1333"/>
      <c r="T37" s="1333"/>
      <c r="U37" s="1334"/>
    </row>
    <row r="38" spans="1:21" s="206" customFormat="1" ht="11">
      <c r="A38" s="1343" t="s">
        <v>344</v>
      </c>
      <c r="B38" s="1349"/>
      <c r="C38" s="1345" t="s">
        <v>3</v>
      </c>
      <c r="D38" s="1346">
        <f>-'3- INV AF'!G10</f>
        <v>0</v>
      </c>
      <c r="E38" s="1347"/>
      <c r="F38" s="1346"/>
      <c r="G38" s="1346"/>
      <c r="H38" s="1346"/>
      <c r="I38" s="1346"/>
      <c r="J38" s="1346"/>
      <c r="K38" s="1346"/>
      <c r="L38" s="1346"/>
      <c r="M38" s="1346"/>
      <c r="N38" s="1346"/>
      <c r="O38" s="1346"/>
      <c r="P38" s="1346"/>
      <c r="Q38" s="1347"/>
      <c r="R38" s="1346"/>
      <c r="S38" s="1346"/>
      <c r="T38" s="1346"/>
      <c r="U38" s="1348"/>
    </row>
    <row r="39" spans="1:21" s="206" customFormat="1" ht="11">
      <c r="A39" s="1328" t="s">
        <v>345</v>
      </c>
      <c r="B39" s="1342"/>
      <c r="C39" s="1330" t="s">
        <v>708</v>
      </c>
      <c r="D39" s="1333">
        <f>-'3- INV AF'!G11</f>
        <v>0</v>
      </c>
      <c r="E39" s="1332"/>
      <c r="F39" s="1333"/>
      <c r="G39" s="1333"/>
      <c r="H39" s="1333"/>
      <c r="I39" s="1333"/>
      <c r="J39" s="1333"/>
      <c r="K39" s="1333"/>
      <c r="L39" s="1333"/>
      <c r="M39" s="1333"/>
      <c r="N39" s="1333"/>
      <c r="O39" s="1333"/>
      <c r="P39" s="1333"/>
      <c r="Q39" s="1332"/>
      <c r="R39" s="1333"/>
      <c r="S39" s="1333"/>
      <c r="T39" s="1333"/>
      <c r="U39" s="1334"/>
    </row>
    <row r="40" spans="1:21" s="193" customFormat="1" ht="11">
      <c r="A40" s="1336" t="s">
        <v>141</v>
      </c>
      <c r="B40" s="1350" t="s">
        <v>105</v>
      </c>
      <c r="C40" s="1338" t="s">
        <v>244</v>
      </c>
      <c r="D40" s="1339">
        <f>SUM(D41:D43)</f>
        <v>0</v>
      </c>
      <c r="E40" s="1340">
        <f t="shared" ref="E40:U40" si="9">SUM(E41:E43)</f>
        <v>0</v>
      </c>
      <c r="F40" s="1339">
        <f t="shared" si="9"/>
        <v>0</v>
      </c>
      <c r="G40" s="1339">
        <f t="shared" si="9"/>
        <v>0</v>
      </c>
      <c r="H40" s="1339">
        <f t="shared" si="9"/>
        <v>0</v>
      </c>
      <c r="I40" s="1339">
        <f t="shared" si="9"/>
        <v>0</v>
      </c>
      <c r="J40" s="1339">
        <f t="shared" si="9"/>
        <v>0</v>
      </c>
      <c r="K40" s="1339">
        <f t="shared" si="9"/>
        <v>0</v>
      </c>
      <c r="L40" s="1339">
        <f t="shared" si="9"/>
        <v>0</v>
      </c>
      <c r="M40" s="1339">
        <f t="shared" si="9"/>
        <v>0</v>
      </c>
      <c r="N40" s="1339">
        <f t="shared" si="9"/>
        <v>0</v>
      </c>
      <c r="O40" s="1339">
        <f t="shared" si="9"/>
        <v>0</v>
      </c>
      <c r="P40" s="1339">
        <f t="shared" si="9"/>
        <v>0</v>
      </c>
      <c r="Q40" s="1340">
        <f t="shared" si="9"/>
        <v>0</v>
      </c>
      <c r="R40" s="1339">
        <f t="shared" si="9"/>
        <v>0</v>
      </c>
      <c r="S40" s="1339">
        <f t="shared" si="9"/>
        <v>0</v>
      </c>
      <c r="T40" s="1339">
        <f t="shared" si="9"/>
        <v>0</v>
      </c>
      <c r="U40" s="1341">
        <f t="shared" si="9"/>
        <v>0</v>
      </c>
    </row>
    <row r="41" spans="1:21" s="206" customFormat="1" ht="11">
      <c r="A41" s="1328" t="s">
        <v>147</v>
      </c>
      <c r="B41" s="1342"/>
      <c r="C41" s="1330" t="s">
        <v>245</v>
      </c>
      <c r="D41" s="1949">
        <f>-'4- GIRO EST'!G5</f>
        <v>0</v>
      </c>
      <c r="E41" s="1332"/>
      <c r="F41" s="1333"/>
      <c r="G41" s="1333"/>
      <c r="H41" s="1333"/>
      <c r="I41" s="1333"/>
      <c r="J41" s="1333"/>
      <c r="K41" s="1333"/>
      <c r="L41" s="1333"/>
      <c r="M41" s="1333"/>
      <c r="N41" s="1333"/>
      <c r="O41" s="1333"/>
      <c r="P41" s="1333"/>
      <c r="Q41" s="1332"/>
      <c r="R41" s="1333"/>
      <c r="S41" s="1333"/>
      <c r="T41" s="1333"/>
      <c r="U41" s="1334"/>
    </row>
    <row r="42" spans="1:21" s="206" customFormat="1" ht="11">
      <c r="A42" s="1343" t="s">
        <v>647</v>
      </c>
      <c r="B42" s="1349"/>
      <c r="C42" s="1345" t="s">
        <v>646</v>
      </c>
      <c r="D42" s="1346">
        <f>-'4- GIRO EST'!G6</f>
        <v>0</v>
      </c>
      <c r="E42" s="1347"/>
      <c r="F42" s="1346"/>
      <c r="G42" s="1346"/>
      <c r="H42" s="1346"/>
      <c r="I42" s="1346"/>
      <c r="J42" s="1346"/>
      <c r="K42" s="1346"/>
      <c r="L42" s="1346"/>
      <c r="M42" s="1346"/>
      <c r="N42" s="1346"/>
      <c r="O42" s="1346"/>
      <c r="P42" s="1346"/>
      <c r="Q42" s="1347"/>
      <c r="R42" s="1346"/>
      <c r="S42" s="1346"/>
      <c r="T42" s="1346"/>
      <c r="U42" s="1348"/>
    </row>
    <row r="43" spans="1:21" s="206" customFormat="1" ht="11">
      <c r="A43" s="1328" t="s">
        <v>346</v>
      </c>
      <c r="B43" s="1342"/>
      <c r="C43" s="1330" t="s">
        <v>286</v>
      </c>
      <c r="D43" s="1333">
        <f>-'4- GIRO EST'!G7</f>
        <v>0</v>
      </c>
      <c r="E43" s="1332"/>
      <c r="F43" s="1333"/>
      <c r="G43" s="1333"/>
      <c r="H43" s="1333"/>
      <c r="I43" s="1333"/>
      <c r="J43" s="1333"/>
      <c r="K43" s="1333"/>
      <c r="L43" s="1333"/>
      <c r="M43" s="1333"/>
      <c r="N43" s="1333"/>
      <c r="O43" s="1333"/>
      <c r="P43" s="1333"/>
      <c r="Q43" s="1332"/>
      <c r="R43" s="1333"/>
      <c r="S43" s="1333"/>
      <c r="T43" s="1333"/>
      <c r="U43" s="1334"/>
    </row>
    <row r="44" spans="1:21" s="193" customFormat="1" ht="11">
      <c r="A44" s="1336" t="s">
        <v>295</v>
      </c>
      <c r="B44" s="1350" t="s">
        <v>105</v>
      </c>
      <c r="C44" s="1338" t="s">
        <v>287</v>
      </c>
      <c r="D44" s="1339">
        <f>SUM(D45:D48)</f>
        <v>0</v>
      </c>
      <c r="E44" s="1340">
        <f t="shared" ref="E44:U44" si="10">SUM(E45:E48)</f>
        <v>0</v>
      </c>
      <c r="F44" s="1339">
        <f t="shared" si="10"/>
        <v>0</v>
      </c>
      <c r="G44" s="1339">
        <f t="shared" si="10"/>
        <v>0</v>
      </c>
      <c r="H44" s="1339">
        <f t="shared" si="10"/>
        <v>0</v>
      </c>
      <c r="I44" s="1339">
        <f t="shared" si="10"/>
        <v>0</v>
      </c>
      <c r="J44" s="1339">
        <f t="shared" si="10"/>
        <v>0</v>
      </c>
      <c r="K44" s="1339">
        <f t="shared" si="10"/>
        <v>0</v>
      </c>
      <c r="L44" s="1339">
        <f t="shared" si="10"/>
        <v>0</v>
      </c>
      <c r="M44" s="1339">
        <f t="shared" si="10"/>
        <v>0</v>
      </c>
      <c r="N44" s="1339">
        <f t="shared" si="10"/>
        <v>0</v>
      </c>
      <c r="O44" s="1339">
        <f t="shared" si="10"/>
        <v>0</v>
      </c>
      <c r="P44" s="1339">
        <f t="shared" si="10"/>
        <v>0</v>
      </c>
      <c r="Q44" s="1340">
        <f t="shared" si="10"/>
        <v>0</v>
      </c>
      <c r="R44" s="1339">
        <f t="shared" si="10"/>
        <v>0</v>
      </c>
      <c r="S44" s="1339">
        <f t="shared" si="10"/>
        <v>0</v>
      </c>
      <c r="T44" s="1339">
        <f t="shared" si="10"/>
        <v>0</v>
      </c>
      <c r="U44" s="1341">
        <f t="shared" si="10"/>
        <v>0</v>
      </c>
    </row>
    <row r="45" spans="1:21" s="206" customFormat="1" ht="11">
      <c r="A45" s="1328" t="s">
        <v>296</v>
      </c>
      <c r="B45" s="1342"/>
      <c r="C45" s="1330" t="s">
        <v>751</v>
      </c>
      <c r="D45" s="1333">
        <f>-'2- INV PRE AB'!D5</f>
        <v>0</v>
      </c>
      <c r="E45" s="1332"/>
      <c r="F45" s="1333"/>
      <c r="G45" s="1333"/>
      <c r="H45" s="1333"/>
      <c r="I45" s="1333"/>
      <c r="J45" s="1333"/>
      <c r="K45" s="1333"/>
      <c r="L45" s="1333"/>
      <c r="M45" s="1333"/>
      <c r="N45" s="1333"/>
      <c r="O45" s="1333"/>
      <c r="P45" s="1333"/>
      <c r="Q45" s="1332"/>
      <c r="R45" s="1333"/>
      <c r="S45" s="1333"/>
      <c r="T45" s="1333"/>
      <c r="U45" s="1334"/>
    </row>
    <row r="46" spans="1:21" s="206" customFormat="1" ht="11">
      <c r="A46" s="1343" t="s">
        <v>297</v>
      </c>
      <c r="B46" s="1349"/>
      <c r="C46" s="1345" t="s">
        <v>805</v>
      </c>
      <c r="D46" s="1346">
        <f>-'2- INV PRE AB'!D6</f>
        <v>0</v>
      </c>
      <c r="E46" s="1347"/>
      <c r="F46" s="1346"/>
      <c r="G46" s="1346"/>
      <c r="H46" s="1346"/>
      <c r="I46" s="1346"/>
      <c r="J46" s="1346"/>
      <c r="K46" s="1346"/>
      <c r="L46" s="1346"/>
      <c r="M46" s="1346"/>
      <c r="N46" s="1346"/>
      <c r="O46" s="1346"/>
      <c r="P46" s="1346"/>
      <c r="Q46" s="1347"/>
      <c r="R46" s="1346"/>
      <c r="S46" s="1346"/>
      <c r="T46" s="1346"/>
      <c r="U46" s="1348"/>
    </row>
    <row r="47" spans="1:21" s="206" customFormat="1" ht="11">
      <c r="A47" s="1328" t="s">
        <v>347</v>
      </c>
      <c r="B47" s="1342"/>
      <c r="C47" s="1330" t="s">
        <v>753</v>
      </c>
      <c r="D47" s="1333">
        <f>-'2- INV PRE AB'!D7</f>
        <v>0</v>
      </c>
      <c r="E47" s="1332"/>
      <c r="F47" s="1333"/>
      <c r="G47" s="1333"/>
      <c r="H47" s="1333"/>
      <c r="I47" s="1333"/>
      <c r="J47" s="1333"/>
      <c r="K47" s="1333"/>
      <c r="L47" s="1333"/>
      <c r="M47" s="1333"/>
      <c r="N47" s="1333"/>
      <c r="O47" s="1333"/>
      <c r="P47" s="1333"/>
      <c r="Q47" s="1332"/>
      <c r="R47" s="1333"/>
      <c r="S47" s="1333"/>
      <c r="T47" s="1333"/>
      <c r="U47" s="1334"/>
    </row>
    <row r="48" spans="1:21" s="206" customFormat="1" ht="11">
      <c r="A48" s="1343" t="s">
        <v>348</v>
      </c>
      <c r="B48" s="1349"/>
      <c r="C48" s="1345" t="s">
        <v>567</v>
      </c>
      <c r="D48" s="1346">
        <f>-'2- INV PRE AB'!D8</f>
        <v>0</v>
      </c>
      <c r="E48" s="1347"/>
      <c r="F48" s="1346"/>
      <c r="G48" s="1346"/>
      <c r="H48" s="1346"/>
      <c r="I48" s="1346"/>
      <c r="J48" s="1346"/>
      <c r="K48" s="1346"/>
      <c r="L48" s="1346"/>
      <c r="M48" s="1346"/>
      <c r="N48" s="1346"/>
      <c r="O48" s="1346"/>
      <c r="P48" s="1346"/>
      <c r="Q48" s="1347"/>
      <c r="R48" s="1346"/>
      <c r="S48" s="1346"/>
      <c r="T48" s="1346"/>
      <c r="U48" s="1348"/>
    </row>
    <row r="49" spans="1:21" s="193" customFormat="1" ht="11">
      <c r="A49" s="1336" t="s">
        <v>298</v>
      </c>
      <c r="B49" s="1350" t="s">
        <v>105</v>
      </c>
      <c r="C49" s="1338" t="s">
        <v>144</v>
      </c>
      <c r="D49" s="1339"/>
      <c r="E49" s="1340">
        <f>SUM(E50:E51)</f>
        <v>0</v>
      </c>
      <c r="F49" s="1339">
        <f t="shared" ref="F49:U49" si="11">SUM(F50:F51)</f>
        <v>0</v>
      </c>
      <c r="G49" s="1339">
        <f t="shared" si="11"/>
        <v>0</v>
      </c>
      <c r="H49" s="1339">
        <f t="shared" si="11"/>
        <v>0</v>
      </c>
      <c r="I49" s="1339">
        <f t="shared" si="11"/>
        <v>0</v>
      </c>
      <c r="J49" s="1339">
        <f t="shared" si="11"/>
        <v>0</v>
      </c>
      <c r="K49" s="1339">
        <f t="shared" si="11"/>
        <v>0</v>
      </c>
      <c r="L49" s="1339">
        <f t="shared" si="11"/>
        <v>0</v>
      </c>
      <c r="M49" s="1339">
        <f t="shared" si="11"/>
        <v>0</v>
      </c>
      <c r="N49" s="1339">
        <f t="shared" si="11"/>
        <v>0</v>
      </c>
      <c r="O49" s="1339">
        <f t="shared" si="11"/>
        <v>0</v>
      </c>
      <c r="P49" s="1339">
        <f t="shared" si="11"/>
        <v>0</v>
      </c>
      <c r="Q49" s="1340">
        <f t="shared" si="11"/>
        <v>0</v>
      </c>
      <c r="R49" s="1339">
        <f t="shared" si="11"/>
        <v>0</v>
      </c>
      <c r="S49" s="1339">
        <f t="shared" si="11"/>
        <v>0</v>
      </c>
      <c r="T49" s="1339">
        <f t="shared" si="11"/>
        <v>0</v>
      </c>
      <c r="U49" s="1341">
        <f t="shared" si="11"/>
        <v>0</v>
      </c>
    </row>
    <row r="50" spans="1:21" s="206" customFormat="1" ht="11">
      <c r="A50" s="1343" t="s">
        <v>299</v>
      </c>
      <c r="B50" s="1351"/>
      <c r="C50" s="1345" t="s">
        <v>145</v>
      </c>
      <c r="D50" s="1346"/>
      <c r="E50" s="1347">
        <v>0</v>
      </c>
      <c r="F50" s="1346">
        <f>-('9- PRODUT'!K6+'11- MERCAD'!K6+'13- SERVIÇ'!J6)</f>
        <v>0</v>
      </c>
      <c r="G50" s="1346">
        <f>-('9- PRODUT'!K7+'11- MERCAD'!K7+'13- SERVIÇ'!J7)</f>
        <v>0</v>
      </c>
      <c r="H50" s="1346">
        <f>-('9- PRODUT'!K8+'11- MERCAD'!K8+'13- SERVIÇ'!J8)</f>
        <v>0</v>
      </c>
      <c r="I50" s="1346">
        <f>-('9- PRODUT'!K9+'11- MERCAD'!K9+'13- SERVIÇ'!J9)</f>
        <v>0</v>
      </c>
      <c r="J50" s="1346">
        <f>-('9- PRODUT'!K10+'11- MERCAD'!K10+'13- SERVIÇ'!J10)</f>
        <v>0</v>
      </c>
      <c r="K50" s="1346">
        <f>-('9- PRODUT'!K11+'11- MERCAD'!K11+'13- SERVIÇ'!J11)</f>
        <v>0</v>
      </c>
      <c r="L50" s="1346">
        <f>-('9- PRODUT'!K12+'11- MERCAD'!K12+'13- SERVIÇ'!J12)</f>
        <v>0</v>
      </c>
      <c r="M50" s="1346">
        <f>-('9- PRODUT'!K13+'11- MERCAD'!K13+'13- SERVIÇ'!J13)</f>
        <v>0</v>
      </c>
      <c r="N50" s="1346">
        <f>-('9- PRODUT'!K14+'11- MERCAD'!K14+'13- SERVIÇ'!J14)</f>
        <v>0</v>
      </c>
      <c r="O50" s="1346">
        <f>-('9- PRODUT'!K15+'11- MERCAD'!K15+'13- SERVIÇ'!J15)</f>
        <v>0</v>
      </c>
      <c r="P50" s="1346">
        <f>-('9- PRODUT'!K16+'11- MERCAD'!K16+'13- SERVIÇ'!J16)</f>
        <v>0</v>
      </c>
      <c r="Q50" s="1347">
        <f>SUM(E50:P50)</f>
        <v>0</v>
      </c>
      <c r="R50" s="1346">
        <f>-('9- PRODUT'!K26+'11- MERCAD'!K26+'13- SERVIÇ'!J25)-('14- RC PROD'!C589+'15- RC MERC'!E569+'16- RC SERV'!E569)</f>
        <v>0</v>
      </c>
      <c r="S50" s="1346">
        <f>-('9- PRODUT'!K27+'11- MERCAD'!K27+'13- SERVIÇ'!J26)-('14- RC PROD'!E589+'15- RC MERC'!F569+'16- RC SERV'!F569)</f>
        <v>0</v>
      </c>
      <c r="T50" s="1346">
        <f>-('9- PRODUT'!K28+'11- MERCAD'!K28+'13- SERVIÇ'!J27)-('14- RC PROD'!F589+'15- RC MERC'!H569+'16- RC SERV'!H569)</f>
        <v>0</v>
      </c>
      <c r="U50" s="1348">
        <f>-('9- PRODUT'!K29+'11- MERCAD'!K29+'13- SERVIÇ'!J28)-('14- RC PROD'!H589+'15- RC MERC'!Q569+'16- RC SERV'!Q569)</f>
        <v>0</v>
      </c>
    </row>
    <row r="51" spans="1:21" s="206" customFormat="1" ht="11">
      <c r="A51" s="1328" t="s">
        <v>349</v>
      </c>
      <c r="B51" s="979"/>
      <c r="C51" s="1330" t="s">
        <v>181</v>
      </c>
      <c r="D51" s="1333"/>
      <c r="E51" s="1332">
        <f>'18- DRE'!F34/12</f>
        <v>0</v>
      </c>
      <c r="F51" s="1333">
        <f>'18- DRE'!F34/12</f>
        <v>0</v>
      </c>
      <c r="G51" s="1333">
        <f>'18- DRE'!F34/12</f>
        <v>0</v>
      </c>
      <c r="H51" s="1333">
        <f>'18- DRE'!F34/12</f>
        <v>0</v>
      </c>
      <c r="I51" s="1333">
        <f>'18- DRE'!F34/12</f>
        <v>0</v>
      </c>
      <c r="J51" s="1333">
        <f>'18- DRE'!F34/12</f>
        <v>0</v>
      </c>
      <c r="K51" s="1333">
        <f>'18- DRE'!F34/12</f>
        <v>0</v>
      </c>
      <c r="L51" s="1333">
        <f>'18- DRE'!F34/12</f>
        <v>0</v>
      </c>
      <c r="M51" s="1333">
        <f>'18- DRE'!F34/12</f>
        <v>0</v>
      </c>
      <c r="N51" s="1333">
        <f>'18- DRE'!F34/12</f>
        <v>0</v>
      </c>
      <c r="O51" s="1333">
        <f>'18- DRE'!F34/12</f>
        <v>0</v>
      </c>
      <c r="P51" s="1333">
        <f>'18- DRE'!F34/12</f>
        <v>0</v>
      </c>
      <c r="Q51" s="1332">
        <f>SUM(E51:P51)</f>
        <v>0</v>
      </c>
      <c r="R51" s="1333">
        <f>'18- DRE'!I34</f>
        <v>0</v>
      </c>
      <c r="S51" s="1333">
        <f>'18- DRE'!L34</f>
        <v>0</v>
      </c>
      <c r="T51" s="1333">
        <f>'18- DRE'!O34</f>
        <v>0</v>
      </c>
      <c r="U51" s="1334">
        <f>'18- DRE'!R34</f>
        <v>0</v>
      </c>
    </row>
    <row r="52" spans="1:21" s="193" customFormat="1" ht="11">
      <c r="A52" s="1336" t="s">
        <v>300</v>
      </c>
      <c r="B52" s="1350" t="s">
        <v>105</v>
      </c>
      <c r="C52" s="1338" t="s">
        <v>146</v>
      </c>
      <c r="D52" s="1339"/>
      <c r="E52" s="1340">
        <f>-'5- FONTE-USO'!G25</f>
        <v>0</v>
      </c>
      <c r="F52" s="1339">
        <f>-'5- FONTE-USO'!H25</f>
        <v>0</v>
      </c>
      <c r="G52" s="1339">
        <f>-'5- FONTE-USO'!I25</f>
        <v>0</v>
      </c>
      <c r="H52" s="1339">
        <f>-'5- FONTE-USO'!J25</f>
        <v>0</v>
      </c>
      <c r="I52" s="1339">
        <f>-'5- FONTE-USO'!K25</f>
        <v>0</v>
      </c>
      <c r="J52" s="1339">
        <f>-'5- FONTE-USO'!L25</f>
        <v>0</v>
      </c>
      <c r="K52" s="1339">
        <f>-'5- FONTE-USO'!M25</f>
        <v>0</v>
      </c>
      <c r="L52" s="1339">
        <f>-'5- FONTE-USO'!N25</f>
        <v>0</v>
      </c>
      <c r="M52" s="1339">
        <f>-'5- FONTE-USO'!O25</f>
        <v>0</v>
      </c>
      <c r="N52" s="1339">
        <f>-'5- FONTE-USO'!P25</f>
        <v>0</v>
      </c>
      <c r="O52" s="1339">
        <f>-'5- FONTE-USO'!Q25</f>
        <v>0</v>
      </c>
      <c r="P52" s="1339">
        <f>-'5- FONTE-USO'!R25</f>
        <v>0</v>
      </c>
      <c r="Q52" s="1340">
        <f>-'5- FONTE-USO'!S25</f>
        <v>0</v>
      </c>
      <c r="R52" s="1339">
        <f>-'5- FONTE-USO'!T25</f>
        <v>0</v>
      </c>
      <c r="S52" s="1339">
        <f>-'5- FONTE-USO'!U25</f>
        <v>0</v>
      </c>
      <c r="T52" s="1339">
        <f>-'5- FONTE-USO'!V25</f>
        <v>0</v>
      </c>
      <c r="U52" s="1341">
        <f>-'5- FONTE-USO'!W25</f>
        <v>0</v>
      </c>
    </row>
    <row r="53" spans="1:21" s="206" customFormat="1" ht="11">
      <c r="A53" s="1328" t="s">
        <v>350</v>
      </c>
      <c r="B53" s="1352"/>
      <c r="C53" s="1330" t="s">
        <v>182</v>
      </c>
      <c r="D53" s="1333"/>
      <c r="E53" s="1332"/>
      <c r="F53" s="1333"/>
      <c r="G53" s="1333"/>
      <c r="H53" s="1333"/>
      <c r="I53" s="1333"/>
      <c r="J53" s="1333"/>
      <c r="K53" s="1333"/>
      <c r="L53" s="1333"/>
      <c r="M53" s="1333"/>
      <c r="N53" s="1333"/>
      <c r="O53" s="1333"/>
      <c r="P53" s="1333"/>
      <c r="Q53" s="1332"/>
      <c r="R53" s="1333"/>
      <c r="S53" s="1333"/>
      <c r="T53" s="1333"/>
      <c r="U53" s="1334"/>
    </row>
    <row r="54" spans="1:21" s="206" customFormat="1" ht="11">
      <c r="A54" s="1343" t="s">
        <v>351</v>
      </c>
      <c r="B54" s="1349"/>
      <c r="C54" s="1345" t="s">
        <v>183</v>
      </c>
      <c r="D54" s="1346"/>
      <c r="E54" s="1347"/>
      <c r="F54" s="1346"/>
      <c r="G54" s="1346"/>
      <c r="H54" s="1346"/>
      <c r="I54" s="1346"/>
      <c r="J54" s="1346"/>
      <c r="K54" s="1346"/>
      <c r="L54" s="1346"/>
      <c r="M54" s="1346"/>
      <c r="N54" s="1346"/>
      <c r="O54" s="1346"/>
      <c r="P54" s="1346"/>
      <c r="Q54" s="1347"/>
      <c r="R54" s="1346"/>
      <c r="S54" s="1346"/>
      <c r="T54" s="1346"/>
      <c r="U54" s="1348"/>
    </row>
    <row r="55" spans="1:21" s="193" customFormat="1" ht="11">
      <c r="A55" s="1336" t="s">
        <v>301</v>
      </c>
      <c r="B55" s="1350" t="s">
        <v>105</v>
      </c>
      <c r="C55" s="1338" t="s">
        <v>148</v>
      </c>
      <c r="D55" s="1339"/>
      <c r="E55" s="1340">
        <f>E56</f>
        <v>0</v>
      </c>
      <c r="F55" s="1339">
        <f t="shared" ref="F55:U55" si="12">F56</f>
        <v>0</v>
      </c>
      <c r="G55" s="1339">
        <f t="shared" si="12"/>
        <v>0</v>
      </c>
      <c r="H55" s="1339">
        <f t="shared" si="12"/>
        <v>0</v>
      </c>
      <c r="I55" s="1339">
        <f t="shared" si="12"/>
        <v>0</v>
      </c>
      <c r="J55" s="1339">
        <f t="shared" si="12"/>
        <v>0</v>
      </c>
      <c r="K55" s="1339">
        <f t="shared" si="12"/>
        <v>0</v>
      </c>
      <c r="L55" s="1339">
        <f t="shared" si="12"/>
        <v>0</v>
      </c>
      <c r="M55" s="1339">
        <f t="shared" si="12"/>
        <v>0</v>
      </c>
      <c r="N55" s="1339">
        <f t="shared" si="12"/>
        <v>0</v>
      </c>
      <c r="O55" s="1339">
        <f t="shared" si="12"/>
        <v>0</v>
      </c>
      <c r="P55" s="1341">
        <f t="shared" si="12"/>
        <v>0</v>
      </c>
      <c r="Q55" s="1339">
        <f t="shared" si="12"/>
        <v>0</v>
      </c>
      <c r="R55" s="1339">
        <f t="shared" si="12"/>
        <v>0</v>
      </c>
      <c r="S55" s="1339">
        <f t="shared" si="12"/>
        <v>0</v>
      </c>
      <c r="T55" s="1339">
        <f t="shared" si="12"/>
        <v>0</v>
      </c>
      <c r="U55" s="1341">
        <f t="shared" si="12"/>
        <v>0</v>
      </c>
    </row>
    <row r="56" spans="1:21" s="206" customFormat="1" ht="11">
      <c r="A56" s="1343" t="s">
        <v>352</v>
      </c>
      <c r="B56" s="1351"/>
      <c r="C56" s="1345" t="s">
        <v>391</v>
      </c>
      <c r="D56" s="1346"/>
      <c r="E56" s="1347">
        <f>$Q$56/12</f>
        <v>0</v>
      </c>
      <c r="F56" s="1346">
        <f t="shared" ref="F56:P56" si="13">$Q$56/12</f>
        <v>0</v>
      </c>
      <c r="G56" s="1346">
        <f t="shared" si="13"/>
        <v>0</v>
      </c>
      <c r="H56" s="1346">
        <f t="shared" si="13"/>
        <v>0</v>
      </c>
      <c r="I56" s="1346">
        <f t="shared" si="13"/>
        <v>0</v>
      </c>
      <c r="J56" s="1346">
        <f t="shared" si="13"/>
        <v>0</v>
      </c>
      <c r="K56" s="1346">
        <f t="shared" si="13"/>
        <v>0</v>
      </c>
      <c r="L56" s="1346">
        <f t="shared" si="13"/>
        <v>0</v>
      </c>
      <c r="M56" s="1346">
        <f t="shared" si="13"/>
        <v>0</v>
      </c>
      <c r="N56" s="1346">
        <f t="shared" si="13"/>
        <v>0</v>
      </c>
      <c r="O56" s="1346">
        <f t="shared" si="13"/>
        <v>0</v>
      </c>
      <c r="P56" s="1346">
        <f t="shared" si="13"/>
        <v>0</v>
      </c>
      <c r="Q56" s="1347">
        <f>-'20- BP'!D50</f>
        <v>0</v>
      </c>
      <c r="R56" s="1346">
        <f>-'20- BP'!E50</f>
        <v>0</v>
      </c>
      <c r="S56" s="1346">
        <f>-'20- BP'!F50</f>
        <v>0</v>
      </c>
      <c r="T56" s="1346">
        <f>-'20- BP'!G50</f>
        <v>0</v>
      </c>
      <c r="U56" s="1348">
        <f>-'20- BP'!H50</f>
        <v>0</v>
      </c>
    </row>
    <row r="57" spans="1:21" s="206" customFormat="1" ht="12" thickBot="1">
      <c r="A57" s="1328"/>
      <c r="B57" s="1352"/>
      <c r="C57" s="1330"/>
      <c r="D57" s="1333"/>
      <c r="E57" s="1332"/>
      <c r="F57" s="1333"/>
      <c r="G57" s="1333"/>
      <c r="H57" s="1333"/>
      <c r="I57" s="1333"/>
      <c r="J57" s="1333"/>
      <c r="K57" s="1333"/>
      <c r="L57" s="1333"/>
      <c r="M57" s="1333"/>
      <c r="N57" s="1333"/>
      <c r="O57" s="1333"/>
      <c r="P57" s="1334"/>
      <c r="Q57" s="1353"/>
      <c r="R57" s="1354"/>
      <c r="S57" s="1354"/>
      <c r="T57" s="1354"/>
      <c r="U57" s="1355"/>
    </row>
    <row r="58" spans="1:21" s="206" customFormat="1" ht="12" thickTop="1">
      <c r="A58" s="1356">
        <v>3</v>
      </c>
      <c r="B58" s="1357" t="s">
        <v>105</v>
      </c>
      <c r="C58" s="1358" t="s">
        <v>184</v>
      </c>
      <c r="D58" s="1359">
        <f>D9</f>
        <v>0</v>
      </c>
      <c r="E58" s="1360">
        <f t="shared" ref="E58:U58" si="14">E4+E9</f>
        <v>0</v>
      </c>
      <c r="F58" s="1359">
        <f t="shared" si="14"/>
        <v>0</v>
      </c>
      <c r="G58" s="1359">
        <f t="shared" si="14"/>
        <v>0</v>
      </c>
      <c r="H58" s="1359">
        <f t="shared" si="14"/>
        <v>0</v>
      </c>
      <c r="I58" s="1359">
        <f t="shared" si="14"/>
        <v>0</v>
      </c>
      <c r="J58" s="1359">
        <f t="shared" si="14"/>
        <v>0</v>
      </c>
      <c r="K58" s="1359">
        <f t="shared" si="14"/>
        <v>0</v>
      </c>
      <c r="L58" s="1359">
        <f t="shared" si="14"/>
        <v>0</v>
      </c>
      <c r="M58" s="1359">
        <f t="shared" si="14"/>
        <v>0</v>
      </c>
      <c r="N58" s="1359">
        <f t="shared" si="14"/>
        <v>0</v>
      </c>
      <c r="O58" s="1359">
        <f t="shared" si="14"/>
        <v>0</v>
      </c>
      <c r="P58" s="1361">
        <f t="shared" si="14"/>
        <v>0</v>
      </c>
      <c r="Q58" s="1362">
        <f t="shared" si="14"/>
        <v>0</v>
      </c>
      <c r="R58" s="1362">
        <f t="shared" si="14"/>
        <v>0</v>
      </c>
      <c r="S58" s="1362">
        <f t="shared" si="14"/>
        <v>0</v>
      </c>
      <c r="T58" s="1362">
        <f t="shared" si="14"/>
        <v>0</v>
      </c>
      <c r="U58" s="1363">
        <f t="shared" si="14"/>
        <v>0</v>
      </c>
    </row>
    <row r="59" spans="1:21" s="206" customFormat="1" ht="11">
      <c r="A59" s="1364" t="s">
        <v>210</v>
      </c>
      <c r="B59" s="1365" t="s">
        <v>106</v>
      </c>
      <c r="C59" s="1366" t="s">
        <v>211</v>
      </c>
      <c r="D59" s="1367"/>
      <c r="E59" s="1368">
        <v>0</v>
      </c>
      <c r="F59" s="1367">
        <f>E60</f>
        <v>0</v>
      </c>
      <c r="G59" s="1367">
        <f t="shared" ref="G59:U59" si="15">F60</f>
        <v>0</v>
      </c>
      <c r="H59" s="1367">
        <f t="shared" si="15"/>
        <v>0</v>
      </c>
      <c r="I59" s="1367">
        <f t="shared" si="15"/>
        <v>0</v>
      </c>
      <c r="J59" s="1367">
        <f t="shared" si="15"/>
        <v>0</v>
      </c>
      <c r="K59" s="1367">
        <f t="shared" si="15"/>
        <v>0</v>
      </c>
      <c r="L59" s="1367">
        <f t="shared" si="15"/>
        <v>0</v>
      </c>
      <c r="M59" s="1367">
        <f t="shared" si="15"/>
        <v>0</v>
      </c>
      <c r="N59" s="1367">
        <f t="shared" si="15"/>
        <v>0</v>
      </c>
      <c r="O59" s="1367">
        <f t="shared" si="15"/>
        <v>0</v>
      </c>
      <c r="P59" s="1369">
        <f t="shared" si="15"/>
        <v>0</v>
      </c>
      <c r="Q59" s="1367"/>
      <c r="R59" s="1367">
        <f t="shared" si="15"/>
        <v>0</v>
      </c>
      <c r="S59" s="1367">
        <f t="shared" si="15"/>
        <v>0</v>
      </c>
      <c r="T59" s="1367">
        <f t="shared" si="15"/>
        <v>0</v>
      </c>
      <c r="U59" s="1369">
        <f t="shared" si="15"/>
        <v>0</v>
      </c>
    </row>
    <row r="60" spans="1:21" s="206" customFormat="1" ht="12" thickBot="1">
      <c r="A60" s="2082">
        <v>4</v>
      </c>
      <c r="B60" s="2083" t="s">
        <v>105</v>
      </c>
      <c r="C60" s="2084" t="s">
        <v>149</v>
      </c>
      <c r="D60" s="2085"/>
      <c r="E60" s="2086">
        <f t="shared" ref="E60:U60" si="16">E58+E59</f>
        <v>0</v>
      </c>
      <c r="F60" s="2087">
        <f t="shared" si="16"/>
        <v>0</v>
      </c>
      <c r="G60" s="2087">
        <f t="shared" si="16"/>
        <v>0</v>
      </c>
      <c r="H60" s="2087">
        <f t="shared" si="16"/>
        <v>0</v>
      </c>
      <c r="I60" s="2087">
        <f t="shared" si="16"/>
        <v>0</v>
      </c>
      <c r="J60" s="2087">
        <f t="shared" si="16"/>
        <v>0</v>
      </c>
      <c r="K60" s="2087">
        <f t="shared" si="16"/>
        <v>0</v>
      </c>
      <c r="L60" s="2087">
        <f t="shared" si="16"/>
        <v>0</v>
      </c>
      <c r="M60" s="2087">
        <f t="shared" si="16"/>
        <v>0</v>
      </c>
      <c r="N60" s="2087">
        <f t="shared" si="16"/>
        <v>0</v>
      </c>
      <c r="O60" s="2087">
        <f t="shared" si="16"/>
        <v>0</v>
      </c>
      <c r="P60" s="2087">
        <f t="shared" si="16"/>
        <v>0</v>
      </c>
      <c r="Q60" s="2086">
        <f t="shared" si="16"/>
        <v>0</v>
      </c>
      <c r="R60" s="2087">
        <f t="shared" si="16"/>
        <v>0</v>
      </c>
      <c r="S60" s="2087">
        <f t="shared" si="16"/>
        <v>0</v>
      </c>
      <c r="T60" s="2087">
        <f t="shared" si="16"/>
        <v>0</v>
      </c>
      <c r="U60" s="2088">
        <f t="shared" si="16"/>
        <v>0</v>
      </c>
    </row>
    <row r="61" spans="1:21" ht="16" thickTop="1" thickBot="1">
      <c r="A61" s="1370"/>
      <c r="B61" s="756"/>
      <c r="C61" s="446"/>
      <c r="D61" s="1371"/>
      <c r="E61" s="1372"/>
      <c r="F61" s="1372"/>
      <c r="G61" s="1372"/>
      <c r="H61" s="1372"/>
      <c r="I61" s="1372"/>
      <c r="J61" s="1372"/>
      <c r="K61" s="1372"/>
      <c r="L61" s="1372"/>
      <c r="M61" s="1372"/>
      <c r="N61" s="1372"/>
      <c r="O61" s="1372"/>
      <c r="P61" s="1373"/>
      <c r="Q61" s="1373"/>
      <c r="R61" s="1374"/>
      <c r="S61" s="1374"/>
      <c r="T61" s="1374"/>
      <c r="U61" s="1372"/>
    </row>
    <row r="62" spans="1:21" ht="18" customHeight="1" thickBot="1">
      <c r="A62" s="1370"/>
      <c r="B62" s="756"/>
      <c r="C62" s="446"/>
      <c r="D62" s="2848" t="s">
        <v>448</v>
      </c>
      <c r="E62" s="2849"/>
      <c r="F62" s="2849"/>
      <c r="G62" s="2849"/>
      <c r="H62" s="2850">
        <v>0</v>
      </c>
      <c r="I62" s="2850"/>
      <c r="J62" s="2851" t="s">
        <v>456</v>
      </c>
      <c r="K62" s="2851"/>
      <c r="L62" s="2851"/>
      <c r="M62" s="1375"/>
      <c r="N62" s="1376" t="s">
        <v>449</v>
      </c>
      <c r="O62" s="446"/>
    </row>
    <row r="63" spans="1:21" customFormat="1" ht="14" hidden="1">
      <c r="A63" s="1377"/>
      <c r="B63" s="774"/>
      <c r="C63" s="520"/>
      <c r="D63" s="695"/>
      <c r="E63" s="1378"/>
      <c r="F63" s="520"/>
      <c r="G63" s="520"/>
      <c r="H63" s="520"/>
      <c r="I63" s="520"/>
      <c r="J63" s="520"/>
      <c r="K63" s="520"/>
      <c r="L63" s="520"/>
      <c r="M63" s="520"/>
      <c r="N63" s="520"/>
      <c r="O63" s="520"/>
      <c r="P63" s="520"/>
      <c r="Q63" s="520"/>
      <c r="R63" s="520"/>
      <c r="S63" s="520"/>
      <c r="T63" s="520"/>
      <c r="U63" s="520"/>
    </row>
    <row r="64" spans="1:21" customFormat="1" ht="14" hidden="1">
      <c r="A64" s="1377"/>
      <c r="B64" s="774"/>
      <c r="C64" s="520"/>
      <c r="D64" s="1379" t="s">
        <v>450</v>
      </c>
      <c r="E64" s="1380"/>
      <c r="F64" s="1381"/>
      <c r="G64" s="1381"/>
      <c r="H64" s="1381"/>
      <c r="I64" s="1381"/>
      <c r="J64" s="1381"/>
      <c r="K64" s="1381"/>
      <c r="L64" s="1381"/>
      <c r="M64" s="1381"/>
      <c r="N64" s="1381"/>
      <c r="O64" s="1381"/>
      <c r="P64" s="762"/>
      <c r="Q64" s="762"/>
      <c r="R64" s="762"/>
      <c r="S64" s="762"/>
      <c r="T64" s="762"/>
      <c r="U64" s="762"/>
    </row>
    <row r="65" spans="1:21" customFormat="1" ht="15" hidden="1">
      <c r="A65" s="1377"/>
      <c r="B65" s="774"/>
      <c r="C65" s="520"/>
      <c r="D65" s="1382" t="s">
        <v>451</v>
      </c>
      <c r="E65" s="1383">
        <v>1</v>
      </c>
      <c r="F65" s="1384">
        <v>2</v>
      </c>
      <c r="G65" s="1384">
        <v>3</v>
      </c>
      <c r="H65" s="1384">
        <v>4</v>
      </c>
      <c r="I65" s="1384">
        <v>5</v>
      </c>
      <c r="J65" s="1384">
        <v>6</v>
      </c>
      <c r="K65" s="1384">
        <v>7</v>
      </c>
      <c r="L65" s="1384">
        <v>8</v>
      </c>
      <c r="M65" s="1384">
        <v>9</v>
      </c>
      <c r="N65" s="1384">
        <v>10</v>
      </c>
      <c r="O65" s="1384">
        <v>11</v>
      </c>
      <c r="P65" s="774">
        <v>12</v>
      </c>
      <c r="Q65" s="774" t="s">
        <v>374</v>
      </c>
      <c r="R65" s="774"/>
      <c r="S65" s="774"/>
      <c r="T65" s="774"/>
      <c r="U65" s="774"/>
    </row>
    <row r="66" spans="1:21" customFormat="1" ht="15" hidden="1">
      <c r="A66" s="1377"/>
      <c r="B66" s="774"/>
      <c r="C66" s="520"/>
      <c r="D66" s="1385" t="s">
        <v>452</v>
      </c>
      <c r="E66" s="1386">
        <f>IF(E60-$H62&lt;=0,0,E60-$H62)</f>
        <v>0</v>
      </c>
      <c r="F66" s="1387">
        <f>E66</f>
        <v>0</v>
      </c>
      <c r="G66" s="1386">
        <f t="shared" ref="G66:O66" si="17">IF(F60-$H62&lt;=0,0,F60-$H62)</f>
        <v>0</v>
      </c>
      <c r="H66" s="1386">
        <f t="shared" si="17"/>
        <v>0</v>
      </c>
      <c r="I66" s="1386">
        <f t="shared" si="17"/>
        <v>0</v>
      </c>
      <c r="J66" s="1386">
        <f t="shared" si="17"/>
        <v>0</v>
      </c>
      <c r="K66" s="1386">
        <f t="shared" si="17"/>
        <v>0</v>
      </c>
      <c r="L66" s="1386">
        <f t="shared" si="17"/>
        <v>0</v>
      </c>
      <c r="M66" s="1386">
        <f t="shared" si="17"/>
        <v>0</v>
      </c>
      <c r="N66" s="1386">
        <f t="shared" si="17"/>
        <v>0</v>
      </c>
      <c r="O66" s="1386">
        <f t="shared" si="17"/>
        <v>0</v>
      </c>
      <c r="P66" s="1386">
        <f>IF(O60-$H62&lt;=0,0,O60-$H62)</f>
        <v>0</v>
      </c>
      <c r="Q66" s="1388"/>
      <c r="R66" s="1389"/>
      <c r="S66" s="1389"/>
      <c r="T66" s="1389"/>
      <c r="U66" s="1389"/>
    </row>
    <row r="67" spans="1:21" customFormat="1" ht="15" hidden="1">
      <c r="A67" s="1377"/>
      <c r="B67" s="774"/>
      <c r="C67" s="520"/>
      <c r="D67" s="1385" t="s">
        <v>453</v>
      </c>
      <c r="E67" s="1390"/>
      <c r="F67" s="1387">
        <f t="shared" ref="F67:O67" si="18">$M62</f>
        <v>0</v>
      </c>
      <c r="G67" s="1387">
        <f t="shared" si="18"/>
        <v>0</v>
      </c>
      <c r="H67" s="1387">
        <f t="shared" si="18"/>
        <v>0</v>
      </c>
      <c r="I67" s="1387">
        <f t="shared" si="18"/>
        <v>0</v>
      </c>
      <c r="J67" s="1387">
        <f t="shared" si="18"/>
        <v>0</v>
      </c>
      <c r="K67" s="1387">
        <f t="shared" si="18"/>
        <v>0</v>
      </c>
      <c r="L67" s="1387">
        <f t="shared" si="18"/>
        <v>0</v>
      </c>
      <c r="M67" s="1387">
        <f t="shared" si="18"/>
        <v>0</v>
      </c>
      <c r="N67" s="1387">
        <f t="shared" si="18"/>
        <v>0</v>
      </c>
      <c r="O67" s="1387">
        <f t="shared" si="18"/>
        <v>0</v>
      </c>
      <c r="P67" s="1387">
        <f>$M62</f>
        <v>0</v>
      </c>
      <c r="Q67" s="1388"/>
      <c r="R67" s="520"/>
      <c r="S67" s="520"/>
      <c r="T67" s="520"/>
      <c r="U67" s="520"/>
    </row>
    <row r="68" spans="1:21" customFormat="1" ht="15" hidden="1">
      <c r="A68" s="1377"/>
      <c r="B68" s="774"/>
      <c r="C68" s="520"/>
      <c r="D68" s="1385" t="s">
        <v>454</v>
      </c>
      <c r="E68" s="1390"/>
      <c r="F68" s="1391">
        <f t="shared" ref="F68:P68" si="19">IF(F66&gt;0,(F66*F67)+F66,0)</f>
        <v>0</v>
      </c>
      <c r="G68" s="1391">
        <f t="shared" si="19"/>
        <v>0</v>
      </c>
      <c r="H68" s="1391">
        <f t="shared" si="19"/>
        <v>0</v>
      </c>
      <c r="I68" s="1391">
        <f t="shared" si="19"/>
        <v>0</v>
      </c>
      <c r="J68" s="1391">
        <f t="shared" si="19"/>
        <v>0</v>
      </c>
      <c r="K68" s="1391">
        <f t="shared" si="19"/>
        <v>0</v>
      </c>
      <c r="L68" s="1391">
        <f t="shared" si="19"/>
        <v>0</v>
      </c>
      <c r="M68" s="1391">
        <f t="shared" si="19"/>
        <v>0</v>
      </c>
      <c r="N68" s="1391">
        <f t="shared" si="19"/>
        <v>0</v>
      </c>
      <c r="O68" s="1391">
        <f t="shared" si="19"/>
        <v>0</v>
      </c>
      <c r="P68" s="1391">
        <f t="shared" si="19"/>
        <v>0</v>
      </c>
      <c r="Q68" s="1388"/>
      <c r="R68" s="1391"/>
      <c r="S68" s="1391"/>
      <c r="T68" s="1391"/>
      <c r="U68" s="1391"/>
    </row>
    <row r="69" spans="1:21" customFormat="1" ht="15" hidden="1">
      <c r="A69" s="1377"/>
      <c r="B69" s="774"/>
      <c r="C69" s="520"/>
      <c r="D69" s="1385"/>
      <c r="E69" s="1392"/>
      <c r="F69" s="1388"/>
      <c r="G69" s="1388"/>
      <c r="H69" s="1388"/>
      <c r="I69" s="1388"/>
      <c r="J69" s="1388"/>
      <c r="K69" s="1388"/>
      <c r="L69" s="1388"/>
      <c r="M69" s="1388"/>
      <c r="N69" s="1388"/>
      <c r="O69" s="1388"/>
      <c r="P69" s="1388"/>
      <c r="Q69" s="1388"/>
      <c r="R69" s="1388"/>
      <c r="S69" s="1388"/>
      <c r="T69" s="1388"/>
      <c r="U69" s="1388"/>
    </row>
    <row r="70" spans="1:21" customFormat="1" ht="15" hidden="1">
      <c r="A70" s="1377"/>
      <c r="B70" s="774"/>
      <c r="C70" s="520"/>
      <c r="D70" s="1393"/>
      <c r="E70" s="1390"/>
      <c r="F70" s="1387"/>
      <c r="G70" s="1387"/>
      <c r="H70" s="1387"/>
      <c r="I70" s="1387"/>
      <c r="J70" s="1387"/>
      <c r="K70" s="1387"/>
      <c r="L70" s="1387"/>
      <c r="M70" s="1387"/>
      <c r="N70" s="1387"/>
      <c r="O70" s="1387"/>
      <c r="P70" s="1387"/>
      <c r="Q70" s="1394"/>
      <c r="R70" s="1386"/>
      <c r="S70" s="1386"/>
      <c r="T70" s="1386"/>
      <c r="U70" s="1386"/>
    </row>
    <row r="71" spans="1:21" customFormat="1" ht="15" hidden="1">
      <c r="A71" s="1377"/>
      <c r="B71" s="774"/>
      <c r="C71" s="520"/>
      <c r="D71" s="1385"/>
      <c r="E71" s="1386"/>
      <c r="F71" s="1388"/>
      <c r="G71" s="1395"/>
      <c r="H71" s="1388"/>
      <c r="I71" s="1388"/>
      <c r="J71" s="1388"/>
      <c r="K71" s="1388"/>
      <c r="L71" s="1388"/>
      <c r="M71" s="1388"/>
      <c r="N71" s="1388"/>
      <c r="O71" s="1388"/>
      <c r="P71" s="1388"/>
      <c r="Q71" s="1388"/>
      <c r="R71" s="520"/>
      <c r="S71" s="520"/>
      <c r="T71" s="520"/>
      <c r="U71" s="520"/>
    </row>
    <row r="72" spans="1:21" customFormat="1" ht="15" hidden="1">
      <c r="A72" s="1377"/>
      <c r="B72" s="774"/>
      <c r="C72" s="520"/>
      <c r="D72" s="1385" t="s">
        <v>455</v>
      </c>
      <c r="E72" s="1386">
        <v>0</v>
      </c>
      <c r="F72" s="1391">
        <f t="shared" ref="F72:P72" si="20">IF(F66&gt;0,F68-F66,0)</f>
        <v>0</v>
      </c>
      <c r="G72" s="1391">
        <f t="shared" si="20"/>
        <v>0</v>
      </c>
      <c r="H72" s="1391">
        <f t="shared" si="20"/>
        <v>0</v>
      </c>
      <c r="I72" s="1391">
        <f t="shared" si="20"/>
        <v>0</v>
      </c>
      <c r="J72" s="1391">
        <f t="shared" si="20"/>
        <v>0</v>
      </c>
      <c r="K72" s="1391">
        <f t="shared" si="20"/>
        <v>0</v>
      </c>
      <c r="L72" s="1391">
        <f t="shared" si="20"/>
        <v>0</v>
      </c>
      <c r="M72" s="1391">
        <f t="shared" si="20"/>
        <v>0</v>
      </c>
      <c r="N72" s="1391">
        <f t="shared" si="20"/>
        <v>0</v>
      </c>
      <c r="O72" s="1391">
        <f t="shared" si="20"/>
        <v>0</v>
      </c>
      <c r="P72" s="1391">
        <f t="shared" si="20"/>
        <v>0</v>
      </c>
      <c r="Q72" s="1396">
        <f>SUM(E72:P72)</f>
        <v>0</v>
      </c>
      <c r="R72" s="1391"/>
      <c r="S72" s="1391"/>
      <c r="T72" s="1391"/>
      <c r="U72" s="1391"/>
    </row>
    <row r="73" spans="1:21" customFormat="1" ht="15" hidden="1">
      <c r="A73" s="1377"/>
      <c r="B73" s="774"/>
      <c r="C73" s="520"/>
      <c r="D73" s="1385"/>
      <c r="E73" s="1397"/>
      <c r="F73" s="1397"/>
      <c r="G73" s="1397"/>
      <c r="H73" s="1397"/>
      <c r="I73" s="1397"/>
      <c r="J73" s="1397"/>
      <c r="K73" s="1397"/>
      <c r="L73" s="1397"/>
      <c r="M73" s="1397"/>
      <c r="N73" s="1397"/>
      <c r="O73" s="1397"/>
      <c r="P73" s="1397"/>
      <c r="Q73" s="1397"/>
      <c r="R73" s="1397"/>
      <c r="S73" s="1397"/>
      <c r="T73" s="1397"/>
      <c r="U73" s="1397"/>
    </row>
    <row r="74" spans="1:21" customFormat="1" ht="15" hidden="1">
      <c r="A74" s="1377"/>
      <c r="B74" s="774"/>
      <c r="C74" s="520"/>
      <c r="D74" s="1385"/>
      <c r="E74" s="1397"/>
      <c r="F74" s="1397"/>
      <c r="G74" s="1397"/>
      <c r="H74" s="1397"/>
      <c r="I74" s="1397"/>
      <c r="J74" s="1397"/>
      <c r="K74" s="1397"/>
      <c r="L74" s="1397"/>
      <c r="M74" s="1397"/>
      <c r="N74" s="1397"/>
      <c r="O74" s="1397"/>
      <c r="P74" s="1397"/>
      <c r="Q74" s="1397"/>
      <c r="R74" s="1397"/>
      <c r="S74" s="1397"/>
      <c r="T74" s="1397"/>
      <c r="U74" s="1397"/>
    </row>
    <row r="75" spans="1:21" customFormat="1" ht="14" hidden="1">
      <c r="A75" s="1377"/>
      <c r="B75" s="774"/>
      <c r="C75" s="520"/>
      <c r="D75" s="520"/>
      <c r="E75" s="520"/>
      <c r="F75" s="520"/>
      <c r="G75" s="520"/>
      <c r="H75" s="520"/>
      <c r="I75" s="520"/>
      <c r="J75" s="520"/>
      <c r="K75" s="520"/>
      <c r="L75" s="520"/>
      <c r="M75" s="520"/>
      <c r="N75" s="520"/>
      <c r="O75" s="520"/>
      <c r="P75" s="520"/>
      <c r="Q75" s="520"/>
      <c r="R75" s="520"/>
      <c r="S75" s="520"/>
      <c r="T75" s="520"/>
      <c r="U75" s="520"/>
    </row>
    <row r="76" spans="1:21" customFormat="1" ht="14">
      <c r="A76" s="1377"/>
      <c r="B76" s="774"/>
      <c r="C76" s="520"/>
      <c r="D76" s="520"/>
      <c r="E76" s="520"/>
      <c r="F76" s="520"/>
      <c r="G76" s="520"/>
      <c r="H76" s="520"/>
      <c r="I76" s="520"/>
      <c r="J76" s="520"/>
      <c r="K76" s="520"/>
      <c r="L76" s="520"/>
      <c r="M76" s="520"/>
      <c r="N76" s="520"/>
      <c r="O76" s="520"/>
      <c r="P76" s="520"/>
      <c r="Q76" s="520"/>
      <c r="R76" s="520"/>
      <c r="S76" s="520"/>
      <c r="T76" s="520"/>
      <c r="U76" s="520"/>
    </row>
    <row r="77" spans="1:21" customFormat="1">
      <c r="A77" s="29"/>
      <c r="B77" s="11"/>
      <c r="H77" s="3"/>
    </row>
    <row r="78" spans="1:21" customFormat="1" hidden="1">
      <c r="A78" s="29"/>
      <c r="B78" s="11"/>
      <c r="R78" t="e">
        <f>IF(AND(#REF!&lt;E60,#REF!&lt;F60,#REF!&lt;G60,#REF!&lt;H60,#REF!&lt;I60,#REF!&lt;J60,#REF!&lt;K60,#REF!&lt;L60,#REF!&lt;M60,#REF!&lt;N60,#REF!&lt;O60,#REF!&lt;P60),1,0)</f>
        <v>#REF!</v>
      </c>
    </row>
    <row r="79" spans="1:21" customFormat="1">
      <c r="A79" s="29"/>
      <c r="B79" s="11"/>
    </row>
    <row r="80" spans="1:21" customFormat="1">
      <c r="A80" s="29"/>
      <c r="B80" s="11"/>
    </row>
    <row r="81" spans="1:2" customFormat="1">
      <c r="A81" s="29"/>
      <c r="B81" s="11"/>
    </row>
    <row r="82" spans="1:2" customFormat="1">
      <c r="A82" s="29"/>
      <c r="B82" s="11"/>
    </row>
    <row r="83" spans="1:2" customFormat="1">
      <c r="A83" s="29"/>
      <c r="B83" s="11"/>
    </row>
    <row r="84" spans="1:2" customFormat="1">
      <c r="A84" s="29"/>
      <c r="B84" s="11"/>
    </row>
    <row r="85" spans="1:2" customFormat="1">
      <c r="A85" s="29"/>
      <c r="B85" s="11"/>
    </row>
    <row r="86" spans="1:2" customFormat="1">
      <c r="A86" s="29"/>
      <c r="B86" s="11"/>
    </row>
    <row r="87" spans="1:2" customFormat="1">
      <c r="A87" s="29"/>
      <c r="B87" s="11"/>
    </row>
    <row r="88" spans="1:2" customFormat="1">
      <c r="A88" s="29"/>
      <c r="B88" s="11"/>
    </row>
    <row r="89" spans="1:2" customFormat="1">
      <c r="A89" s="29"/>
      <c r="B89" s="11"/>
    </row>
    <row r="90" spans="1:2" customFormat="1">
      <c r="A90" s="29"/>
      <c r="B90" s="11"/>
    </row>
    <row r="91" spans="1:2" customFormat="1">
      <c r="A91" s="29"/>
      <c r="B91" s="11"/>
    </row>
    <row r="92" spans="1:2" customFormat="1">
      <c r="A92" s="29"/>
      <c r="B92" s="11"/>
    </row>
    <row r="93" spans="1:2" customFormat="1">
      <c r="A93" s="29"/>
      <c r="B93" s="11"/>
    </row>
    <row r="94" spans="1:2" customFormat="1">
      <c r="A94" s="29"/>
      <c r="B94" s="11"/>
    </row>
    <row r="95" spans="1:2" customFormat="1">
      <c r="A95" s="29"/>
      <c r="B95" s="11"/>
    </row>
    <row r="96" spans="1:2" customFormat="1">
      <c r="A96" s="29"/>
      <c r="B96" s="11"/>
    </row>
    <row r="97" spans="1:2" customFormat="1">
      <c r="A97" s="29"/>
      <c r="B97" s="11"/>
    </row>
    <row r="98" spans="1:2" customFormat="1">
      <c r="A98" s="29"/>
      <c r="B98" s="11"/>
    </row>
    <row r="99" spans="1:2" customFormat="1">
      <c r="A99" s="29"/>
      <c r="B99" s="11"/>
    </row>
    <row r="100" spans="1:2" customFormat="1">
      <c r="A100" s="29"/>
      <c r="B100" s="11"/>
    </row>
    <row r="101" spans="1:2" customFormat="1">
      <c r="A101" s="29"/>
      <c r="B101" s="11"/>
    </row>
    <row r="102" spans="1:2" customFormat="1">
      <c r="A102" s="29"/>
      <c r="B102" s="11"/>
    </row>
    <row r="103" spans="1:2" customFormat="1">
      <c r="A103" s="29"/>
      <c r="B103" s="11"/>
    </row>
    <row r="104" spans="1:2" customFormat="1">
      <c r="A104" s="29"/>
      <c r="B104" s="11"/>
    </row>
    <row r="105" spans="1:2" customFormat="1">
      <c r="A105" s="29"/>
      <c r="B105" s="11"/>
    </row>
    <row r="106" spans="1:2" customFormat="1">
      <c r="A106" s="29"/>
      <c r="B106" s="11"/>
    </row>
    <row r="107" spans="1:2" customFormat="1">
      <c r="A107" s="29"/>
      <c r="B107" s="11"/>
    </row>
    <row r="108" spans="1:2" customFormat="1">
      <c r="A108" s="29"/>
      <c r="B108" s="11"/>
    </row>
    <row r="109" spans="1:2" customFormat="1">
      <c r="A109" s="29"/>
      <c r="B109" s="11"/>
    </row>
    <row r="110" spans="1:2" customFormat="1">
      <c r="A110" s="29"/>
      <c r="B110" s="11"/>
    </row>
    <row r="111" spans="1:2" customFormat="1">
      <c r="A111" s="29"/>
      <c r="B111" s="11"/>
    </row>
    <row r="112" spans="1:2" customFormat="1">
      <c r="A112" s="29"/>
      <c r="B112" s="11"/>
    </row>
    <row r="113" spans="1:2" customFormat="1">
      <c r="A113" s="29"/>
      <c r="B113" s="11"/>
    </row>
    <row r="114" spans="1:2" customFormat="1">
      <c r="A114" s="29"/>
      <c r="B114" s="11"/>
    </row>
    <row r="115" spans="1:2" customFormat="1">
      <c r="A115" s="29"/>
      <c r="B115" s="11"/>
    </row>
    <row r="116" spans="1:2" customFormat="1">
      <c r="B116" s="11"/>
    </row>
  </sheetData>
  <sheetProtection algorithmName="SHA-512" hashValue="HdZcSyC0qgaQwDsYtjN9OGAM08fdjiYiqXQiTuA4lqRd86qqRg1rgCZ4hcKzyr/9HntMFivQq64iYCxRPy5FXg==" saltValue="HFR0ViZSVSWGkrK1KybygA==" spinCount="100000" sheet="1" objects="1" scenarios="1" selectLockedCells="1"/>
  <mergeCells count="22">
    <mergeCell ref="M1:M2"/>
    <mergeCell ref="N1:N2"/>
    <mergeCell ref="U1:U2"/>
    <mergeCell ref="O1:O2"/>
    <mergeCell ref="T1:T2"/>
    <mergeCell ref="P1:P2"/>
    <mergeCell ref="Q1:Q2"/>
    <mergeCell ref="R1:R2"/>
    <mergeCell ref="S1:S2"/>
    <mergeCell ref="A1:C2"/>
    <mergeCell ref="E1:E2"/>
    <mergeCell ref="F1:F2"/>
    <mergeCell ref="G1:G2"/>
    <mergeCell ref="D1:D2"/>
    <mergeCell ref="D62:G62"/>
    <mergeCell ref="H62:I62"/>
    <mergeCell ref="J62:L62"/>
    <mergeCell ref="H1:H2"/>
    <mergeCell ref="J1:J2"/>
    <mergeCell ref="K1:K2"/>
    <mergeCell ref="L1:L2"/>
    <mergeCell ref="I1:I2"/>
  </mergeCells>
  <phoneticPr fontId="22" type="noConversion"/>
  <conditionalFormatting sqref="D1:F1 H1 J1 L1 N1 P1 A3 E3:U3">
    <cfRule type="cellIs" dxfId="60" priority="55" stopIfTrue="1" operator="lessThan">
      <formula>0</formula>
    </cfRule>
  </conditionalFormatting>
  <conditionalFormatting sqref="E60:U60">
    <cfRule type="cellIs" dxfId="59" priority="18" operator="lessThan">
      <formula>0</formula>
    </cfRule>
  </conditionalFormatting>
  <conditionalFormatting sqref="H62">
    <cfRule type="cellIs" dxfId="58" priority="51" operator="lessThan">
      <formula>0</formula>
    </cfRule>
  </conditionalFormatting>
  <conditionalFormatting sqref="M62">
    <cfRule type="cellIs" dxfId="57" priority="2" operator="greaterThan">
      <formula>0</formula>
    </cfRule>
  </conditionalFormatting>
  <dataValidations count="1">
    <dataValidation type="list" allowBlank="1" showInputMessage="1" showErrorMessage="1" sqref="B56:B57 B37:B39 B41:B43 B47:B48 B50:B51 B61:B113 B53:B54" xr:uid="{00000000-0002-0000-1700-000000000000}">
      <formula1>$A$4:$A$11</formula1>
    </dataValidation>
  </dataValidations>
  <printOptions horizontalCentered="1"/>
  <pageMargins left="0.39000000000000007" right="0" top="0.59" bottom="0.39000000000000007" header="0.31" footer="0.31"/>
  <pageSetup paperSize="9" scale="65" orientation="landscape" horizontalDpi="4294967292" verticalDpi="4294967292"/>
  <headerFooter>
    <oddHeader>&amp;C&amp;K000000Fluxo de caixa projetado&amp;R&amp;K000000&amp;A</oddHeader>
  </headerFooter>
  <ignoredErrors>
    <ignoredError sqref="D58" unlockedFormula="1"/>
    <ignoredError sqref="E12 R12:U12 F12:P12 Q12" formula="1"/>
  </ignoredErrors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15">
    <tabColor rgb="FFFF0000"/>
    <pageSetUpPr fitToPage="1"/>
  </sheetPr>
  <dimension ref="A1:P109"/>
  <sheetViews>
    <sheetView showGridLines="0" topLeftCell="A9" zoomScale="110" zoomScaleNormal="110" workbookViewId="0">
      <selection activeCell="D48" sqref="D48"/>
    </sheetView>
  </sheetViews>
  <sheetFormatPr baseColWidth="10" defaultColWidth="9.1640625" defaultRowHeight="13"/>
  <cols>
    <col min="1" max="1" width="6.83203125" style="383" customWidth="1"/>
    <col min="2" max="2" width="4.1640625" style="412" customWidth="1"/>
    <col min="3" max="3" width="31" style="383" customWidth="1"/>
    <col min="4" max="5" width="12.83203125" style="383" customWidth="1"/>
    <col min="6" max="8" width="12.6640625" style="383" customWidth="1"/>
    <col min="9" max="9" width="6.6640625" style="383" customWidth="1"/>
    <col min="10" max="10" width="4.1640625" style="383" customWidth="1"/>
    <col min="11" max="11" width="31.83203125" style="383" customWidth="1"/>
    <col min="12" max="16" width="12.6640625" style="383" customWidth="1"/>
  </cols>
  <sheetData>
    <row r="1" spans="1:16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84"/>
    </row>
    <row r="2" spans="1:16" ht="32.25" customHeight="1" thickBot="1">
      <c r="A2" s="2865" t="s">
        <v>179</v>
      </c>
      <c r="B2" s="2866"/>
      <c r="C2" s="2866"/>
      <c r="D2" s="2866"/>
      <c r="E2" s="2866"/>
      <c r="F2" s="2866"/>
      <c r="G2" s="2866"/>
      <c r="H2" s="2866"/>
      <c r="I2" s="2866"/>
      <c r="J2" s="2866"/>
      <c r="K2" s="2866"/>
      <c r="L2" s="2866"/>
      <c r="M2" s="2866"/>
      <c r="N2" s="2866"/>
      <c r="O2" s="2866"/>
      <c r="P2" s="2867"/>
    </row>
    <row r="3" spans="1:16" s="16" customFormat="1" ht="22" customHeight="1">
      <c r="A3" s="2863" t="s">
        <v>230</v>
      </c>
      <c r="B3" s="2864"/>
      <c r="C3" s="2864"/>
      <c r="D3" s="1398" t="s">
        <v>20</v>
      </c>
      <c r="E3" s="1398" t="s">
        <v>21</v>
      </c>
      <c r="F3" s="1398" t="s">
        <v>22</v>
      </c>
      <c r="G3" s="1398" t="s">
        <v>23</v>
      </c>
      <c r="H3" s="1399" t="s">
        <v>24</v>
      </c>
      <c r="I3" s="2860" t="s">
        <v>231</v>
      </c>
      <c r="J3" s="2861"/>
      <c r="K3" s="2862"/>
      <c r="L3" s="1400" t="s">
        <v>20</v>
      </c>
      <c r="M3" s="1400" t="s">
        <v>21</v>
      </c>
      <c r="N3" s="1400" t="s">
        <v>22</v>
      </c>
      <c r="O3" s="1400" t="s">
        <v>23</v>
      </c>
      <c r="P3" s="1401" t="s">
        <v>24</v>
      </c>
    </row>
    <row r="4" spans="1:16" s="16" customFormat="1" ht="22" customHeight="1">
      <c r="A4" s="2089" t="s">
        <v>2</v>
      </c>
      <c r="B4" s="2090"/>
      <c r="C4" s="2091" t="s">
        <v>92</v>
      </c>
      <c r="D4" s="2092">
        <f>'14- RC PROD'!AF5</f>
        <v>45999</v>
      </c>
      <c r="E4" s="2092">
        <f>'14- RC PROD'!AG5</f>
        <v>46364</v>
      </c>
      <c r="F4" s="2092">
        <f>'14- RC PROD'!AH5</f>
        <v>46729</v>
      </c>
      <c r="G4" s="2092">
        <f>'14- RC PROD'!AI5</f>
        <v>47094</v>
      </c>
      <c r="H4" s="2093">
        <f>'14- RC PROD'!AJ5</f>
        <v>47459</v>
      </c>
      <c r="I4" s="2089" t="s">
        <v>2</v>
      </c>
      <c r="J4" s="2090"/>
      <c r="K4" s="2094" t="s">
        <v>92</v>
      </c>
      <c r="L4" s="2092">
        <f>D4</f>
        <v>45999</v>
      </c>
      <c r="M4" s="2092">
        <f>E4</f>
        <v>46364</v>
      </c>
      <c r="N4" s="2092">
        <f>F4</f>
        <v>46729</v>
      </c>
      <c r="O4" s="2092">
        <f>G4</f>
        <v>47094</v>
      </c>
      <c r="P4" s="2093">
        <f>H4</f>
        <v>47459</v>
      </c>
    </row>
    <row r="5" spans="1:16" ht="22" customHeight="1">
      <c r="A5" s="1402">
        <v>1</v>
      </c>
      <c r="B5" s="1203"/>
      <c r="C5" s="1403" t="s">
        <v>150</v>
      </c>
      <c r="D5" s="1404"/>
      <c r="E5" s="1405"/>
      <c r="F5" s="1405"/>
      <c r="G5" s="1405"/>
      <c r="H5" s="1406"/>
      <c r="I5" s="1407">
        <v>2</v>
      </c>
      <c r="J5" s="1408"/>
      <c r="K5" s="1409" t="s">
        <v>175</v>
      </c>
      <c r="L5" s="1410"/>
      <c r="M5" s="1411"/>
      <c r="N5" s="1411"/>
      <c r="O5" s="1411"/>
      <c r="P5" s="1412"/>
    </row>
    <row r="6" spans="1:16" ht="22" customHeight="1">
      <c r="A6" s="1413" t="s">
        <v>123</v>
      </c>
      <c r="B6" s="1414"/>
      <c r="C6" s="1415" t="s">
        <v>151</v>
      </c>
      <c r="D6" s="1416"/>
      <c r="E6" s="1417"/>
      <c r="F6" s="1417"/>
      <c r="G6" s="1417"/>
      <c r="H6" s="1418"/>
      <c r="I6" s="1419" t="s">
        <v>94</v>
      </c>
      <c r="J6" s="1420"/>
      <c r="K6" s="1421" t="s">
        <v>156</v>
      </c>
      <c r="L6" s="1422"/>
      <c r="M6" s="1423"/>
      <c r="N6" s="1423"/>
      <c r="O6" s="1423"/>
      <c r="P6" s="1424"/>
    </row>
    <row r="7" spans="1:16" ht="22" customHeight="1">
      <c r="A7" s="1425" t="s">
        <v>160</v>
      </c>
      <c r="B7" s="1426" t="s">
        <v>113</v>
      </c>
      <c r="C7" s="1472" t="s">
        <v>477</v>
      </c>
      <c r="D7" s="1428">
        <f>'19- FL CX'!P60</f>
        <v>0</v>
      </c>
      <c r="E7" s="1429">
        <f>'19- FL CX'!R60</f>
        <v>0</v>
      </c>
      <c r="F7" s="1429">
        <f>'19- FL CX'!S60</f>
        <v>0</v>
      </c>
      <c r="G7" s="1429">
        <f>'19- FL CX'!T60</f>
        <v>0</v>
      </c>
      <c r="H7" s="1430">
        <f>'19- FL CX'!U60</f>
        <v>0</v>
      </c>
      <c r="I7" s="1431" t="s">
        <v>126</v>
      </c>
      <c r="J7" s="1432"/>
      <c r="K7" s="1433" t="s">
        <v>157</v>
      </c>
      <c r="L7" s="1434"/>
      <c r="M7" s="1435"/>
      <c r="N7" s="1435"/>
      <c r="O7" s="1435"/>
      <c r="P7" s="1436"/>
    </row>
    <row r="8" spans="1:16" ht="22" customHeight="1">
      <c r="A8" s="1746" t="s">
        <v>162</v>
      </c>
      <c r="B8" s="1747" t="s">
        <v>113</v>
      </c>
      <c r="C8" s="1748" t="s">
        <v>749</v>
      </c>
      <c r="D8" s="1749">
        <f>'9- PRODUT'!D20+'11- MERCAD'!D20+'13- SERVIÇ'!D20</f>
        <v>0</v>
      </c>
      <c r="E8" s="1750">
        <f>'9- PRODUT'!O40+'11- MERCAD'!O40+'13- SERVIÇ'!M44</f>
        <v>0</v>
      </c>
      <c r="F8" s="1750">
        <f>'9- PRODUT'!O41+'11- MERCAD'!O41+'13- SERVIÇ'!M45</f>
        <v>0</v>
      </c>
      <c r="G8" s="1750">
        <f>'9- PRODUT'!O42+'11- MERCAD'!O42+'13- SERVIÇ'!M46</f>
        <v>0</v>
      </c>
      <c r="H8" s="1751">
        <f>'9- PRODUT'!O43+'11- MERCAD'!O43+'13- SERVIÇ'!M47</f>
        <v>0</v>
      </c>
      <c r="I8" s="1437" t="s">
        <v>165</v>
      </c>
      <c r="J8" s="1438" t="s">
        <v>113</v>
      </c>
      <c r="K8" s="1439" t="s">
        <v>176</v>
      </c>
      <c r="L8" s="1440">
        <f>'7- GASTOS PESS'!R3</f>
        <v>0</v>
      </c>
      <c r="M8" s="1441">
        <f>L8*(1+'7- GASTOS PESS'!$C$3)+'14- RC PROD'!H562</f>
        <v>0</v>
      </c>
      <c r="N8" s="1441">
        <f>M8*(1+'7- GASTOS PESS'!$C$3)</f>
        <v>0</v>
      </c>
      <c r="O8" s="1441">
        <f>N8*(1+'7- GASTOS PESS'!$C$3)</f>
        <v>0</v>
      </c>
      <c r="P8" s="1442">
        <f>O8*(1+'7- GASTOS PESS'!$C$3)</f>
        <v>0</v>
      </c>
    </row>
    <row r="9" spans="1:16" ht="22" customHeight="1" thickBot="1">
      <c r="A9" s="1425" t="s">
        <v>163</v>
      </c>
      <c r="B9" s="1426" t="s">
        <v>113</v>
      </c>
      <c r="C9" s="1427" t="s">
        <v>153</v>
      </c>
      <c r="D9" s="1428">
        <f>D34</f>
        <v>0</v>
      </c>
      <c r="E9" s="1429">
        <f>E34</f>
        <v>0</v>
      </c>
      <c r="F9" s="1429">
        <f>F34</f>
        <v>0</v>
      </c>
      <c r="G9" s="1429">
        <f>G34</f>
        <v>0</v>
      </c>
      <c r="H9" s="1430">
        <f>H34</f>
        <v>0</v>
      </c>
      <c r="I9" s="1272" t="s">
        <v>166</v>
      </c>
      <c r="J9" s="1443" t="s">
        <v>113</v>
      </c>
      <c r="K9" s="1439" t="s">
        <v>158</v>
      </c>
      <c r="L9" s="1444">
        <f>('9- PRODUT'!K31+'11- MERCAD'!K31+'13- SERVIÇ'!J30)+(-'19- FL CX'!N51)</f>
        <v>0</v>
      </c>
      <c r="M9" s="1271">
        <f>('9- PRODUT'!K32+'11- MERCAD'!K32+'13- SERVIÇ'!J31)+(-'18- DRE'!I34*0.25)+('14- RC PROD'!C590+'15- RC MERC'!E570+'16- RC SERV'!E570)</f>
        <v>0</v>
      </c>
      <c r="N9" s="1271">
        <f>('9- PRODUT'!K33+'11- MERCAD'!K33+'13- SERVIÇ'!J32)+(-'18- DRE'!L34*0.25)+('14- RC PROD'!E590+'15- RC MERC'!F570+'16- RC SERV'!F570)</f>
        <v>0</v>
      </c>
      <c r="O9" s="1271">
        <f>('9- PRODUT'!K34+'11- MERCAD'!K34+'13- SERVIÇ'!J33)+(-'18- DRE'!O34*0.25)+('14- RC PROD'!F590+'15- RC MERC'!H570+'16- RC SERV'!H570)</f>
        <v>0</v>
      </c>
      <c r="P9" s="1445">
        <f>('9- PRODUT'!K35+'11- MERCAD'!K35+'13- SERVIÇ'!J34)+(-'18- DRE'!R34*0.25)+('14- RC PROD'!H590+'15- RC MERC'!Q570+'16- RC SERV'!Q570)</f>
        <v>0</v>
      </c>
    </row>
    <row r="10" spans="1:16" ht="22" customHeight="1" thickTop="1">
      <c r="A10" s="1447" t="s">
        <v>123</v>
      </c>
      <c r="B10" s="1448" t="s">
        <v>154</v>
      </c>
      <c r="C10" s="1449" t="s">
        <v>233</v>
      </c>
      <c r="D10" s="1450">
        <f>SUM(D7:D9)</f>
        <v>0</v>
      </c>
      <c r="E10" s="1451">
        <f>SUM(E7:E9)</f>
        <v>0</v>
      </c>
      <c r="F10" s="1451">
        <f>SUM(F7:F9)</f>
        <v>0</v>
      </c>
      <c r="G10" s="1451">
        <f>SUM(G7:G9)</f>
        <v>0</v>
      </c>
      <c r="H10" s="1452">
        <f>SUM(H7:H9)</f>
        <v>0</v>
      </c>
      <c r="I10" s="1437" t="s">
        <v>167</v>
      </c>
      <c r="J10" s="1438" t="s">
        <v>113</v>
      </c>
      <c r="K10" s="1439" t="s">
        <v>750</v>
      </c>
      <c r="L10" s="1440">
        <f>'CD PROD'!C19+'CD MERC'!C19+'CD SERV'!C19</f>
        <v>0</v>
      </c>
      <c r="M10" s="1441">
        <f>'CD PROD'!R24+'CD MERC'!L25+'CD SERV'!L25</f>
        <v>0</v>
      </c>
      <c r="N10" s="1441">
        <f>'CD PROD'!R25+'CD MERC'!L26+'CD SERV'!L26</f>
        <v>0</v>
      </c>
      <c r="O10" s="1441">
        <f>'CD PROD'!R26+'CD MERC'!L27+'CD SERV'!L27</f>
        <v>0</v>
      </c>
      <c r="P10" s="1442">
        <f>'CD PROD'!R27+'CD MERC'!L28+'CD SERV'!L28</f>
        <v>0</v>
      </c>
    </row>
    <row r="11" spans="1:16" ht="22" customHeight="1">
      <c r="A11" s="1413" t="s">
        <v>124</v>
      </c>
      <c r="B11" s="1414"/>
      <c r="C11" s="1415" t="s">
        <v>478</v>
      </c>
      <c r="D11" s="1459"/>
      <c r="E11" s="1460"/>
      <c r="F11" s="1460"/>
      <c r="G11" s="1460"/>
      <c r="H11" s="1461"/>
      <c r="I11" s="1272" t="s">
        <v>168</v>
      </c>
      <c r="J11" s="1443" t="s">
        <v>113</v>
      </c>
      <c r="K11" s="1446" t="s">
        <v>159</v>
      </c>
      <c r="L11" s="1444">
        <f>-'19- FL CX'!P22</f>
        <v>0</v>
      </c>
      <c r="M11" s="1271">
        <f>-'19- FL CX'!R22/12</f>
        <v>0</v>
      </c>
      <c r="N11" s="1271">
        <f>-'19- FL CX'!S22/12</f>
        <v>0</v>
      </c>
      <c r="O11" s="1271">
        <f>-'19- FL CX'!T22/12</f>
        <v>0</v>
      </c>
      <c r="P11" s="1445">
        <f>-'19- FL CX'!U22/12</f>
        <v>0</v>
      </c>
    </row>
    <row r="12" spans="1:16" ht="22" customHeight="1" thickBot="1">
      <c r="A12" s="1462" t="s">
        <v>161</v>
      </c>
      <c r="B12" s="1463"/>
      <c r="C12" s="1464" t="s">
        <v>479</v>
      </c>
      <c r="D12" s="1465">
        <f>SUM(D13:D14)</f>
        <v>0</v>
      </c>
      <c r="E12" s="1465">
        <f>SUM(E13:E14)</f>
        <v>0</v>
      </c>
      <c r="F12" s="1465">
        <f>SUM(F13:F14)</f>
        <v>0</v>
      </c>
      <c r="G12" s="1465">
        <f>SUM(G13:G14)</f>
        <v>0</v>
      </c>
      <c r="H12" s="1466">
        <f>SUM(H13:H14)</f>
        <v>0</v>
      </c>
      <c r="I12" s="1453" t="s">
        <v>169</v>
      </c>
      <c r="J12" s="1454" t="s">
        <v>113</v>
      </c>
      <c r="K12" s="1455" t="s">
        <v>177</v>
      </c>
      <c r="L12" s="1456">
        <f>'5- FONTE-USO'!AD83</f>
        <v>0</v>
      </c>
      <c r="M12" s="1457">
        <f>'5- FONTE-USO'!AF83</f>
        <v>0</v>
      </c>
      <c r="N12" s="1457">
        <f>'5- FONTE-USO'!AH83</f>
        <v>0</v>
      </c>
      <c r="O12" s="1457">
        <f>'5- FONTE-USO'!AJ83</f>
        <v>0</v>
      </c>
      <c r="P12" s="1458">
        <v>0</v>
      </c>
    </row>
    <row r="13" spans="1:16" ht="22" customHeight="1" thickTop="1">
      <c r="A13" s="1425" t="s">
        <v>480</v>
      </c>
      <c r="B13" s="1426" t="s">
        <v>113</v>
      </c>
      <c r="C13" s="1472" t="s">
        <v>152</v>
      </c>
      <c r="D13" s="1428">
        <v>0</v>
      </c>
      <c r="E13" s="1429">
        <v>0</v>
      </c>
      <c r="F13" s="1429">
        <v>0</v>
      </c>
      <c r="G13" s="1429">
        <v>0</v>
      </c>
      <c r="H13" s="1430">
        <v>0</v>
      </c>
      <c r="I13" s="2100" t="s">
        <v>126</v>
      </c>
      <c r="J13" s="2101" t="s">
        <v>105</v>
      </c>
      <c r="K13" s="2102" t="s">
        <v>232</v>
      </c>
      <c r="L13" s="2103">
        <f>SUM(L8:L12)</f>
        <v>0</v>
      </c>
      <c r="M13" s="2104">
        <f>SUM(M8:M12)</f>
        <v>0</v>
      </c>
      <c r="N13" s="2104">
        <f>SUM(N8:N12)</f>
        <v>0</v>
      </c>
      <c r="O13" s="2104">
        <f>SUM(O8:O12)</f>
        <v>0</v>
      </c>
      <c r="P13" s="2105">
        <f>SUM(P8:P12)</f>
        <v>0</v>
      </c>
    </row>
    <row r="14" spans="1:16" ht="22" customHeight="1">
      <c r="A14" s="1473" t="s">
        <v>481</v>
      </c>
      <c r="B14" s="1474" t="s">
        <v>113</v>
      </c>
      <c r="C14" s="1475" t="s">
        <v>5</v>
      </c>
      <c r="D14" s="1476">
        <v>0</v>
      </c>
      <c r="E14" s="1476">
        <v>0</v>
      </c>
      <c r="F14" s="1476">
        <v>0</v>
      </c>
      <c r="G14" s="1476">
        <v>0</v>
      </c>
      <c r="H14" s="1477">
        <v>0</v>
      </c>
      <c r="I14" s="1431" t="s">
        <v>127</v>
      </c>
      <c r="J14" s="1467" t="s">
        <v>105</v>
      </c>
      <c r="K14" s="1468" t="s">
        <v>487</v>
      </c>
      <c r="L14" s="1469">
        <f>SUM(L15:L16)</f>
        <v>0</v>
      </c>
      <c r="M14" s="1470">
        <f>SUM(M15:M16)</f>
        <v>0</v>
      </c>
      <c r="N14" s="1470">
        <f>SUM(N15:N16)</f>
        <v>0</v>
      </c>
      <c r="O14" s="1470">
        <f>SUM(O15:O16)</f>
        <v>0</v>
      </c>
      <c r="P14" s="1471">
        <f>SUM(P15:P16)</f>
        <v>0</v>
      </c>
    </row>
    <row r="15" spans="1:16" ht="22" customHeight="1">
      <c r="A15" s="1462" t="s">
        <v>164</v>
      </c>
      <c r="B15" s="1463"/>
      <c r="C15" s="1484" t="s">
        <v>0</v>
      </c>
      <c r="D15" s="1465">
        <f>D16</f>
        <v>0</v>
      </c>
      <c r="E15" s="1465">
        <f>E16</f>
        <v>0</v>
      </c>
      <c r="F15" s="1465">
        <f>F16</f>
        <v>0</v>
      </c>
      <c r="G15" s="1465">
        <f>G16</f>
        <v>0</v>
      </c>
      <c r="H15" s="1466">
        <f>H16</f>
        <v>0</v>
      </c>
      <c r="I15" s="1437" t="s">
        <v>170</v>
      </c>
      <c r="J15" s="1438" t="s">
        <v>113</v>
      </c>
      <c r="K15" s="1439" t="s">
        <v>177</v>
      </c>
      <c r="L15" s="1440">
        <f>'5- FONTE-USO'!AB85</f>
        <v>0</v>
      </c>
      <c r="M15" s="1441">
        <f>'5- FONTE-USO'!AD85</f>
        <v>0</v>
      </c>
      <c r="N15" s="1441">
        <f>'5- FONTE-USO'!AF85</f>
        <v>0</v>
      </c>
      <c r="O15" s="1441">
        <f>'5- FONTE-USO'!AH85</f>
        <v>0</v>
      </c>
      <c r="P15" s="1442">
        <f>'5- FONTE-USO'!AJ85</f>
        <v>0</v>
      </c>
    </row>
    <row r="16" spans="1:16" ht="22" customHeight="1" thickBot="1">
      <c r="A16" s="1425" t="s">
        <v>482</v>
      </c>
      <c r="B16" s="1426" t="s">
        <v>113</v>
      </c>
      <c r="C16" s="1472" t="s">
        <v>0</v>
      </c>
      <c r="D16" s="1428">
        <v>0</v>
      </c>
      <c r="E16" s="1429">
        <v>0</v>
      </c>
      <c r="F16" s="1429">
        <v>0</v>
      </c>
      <c r="G16" s="1429">
        <v>0</v>
      </c>
      <c r="H16" s="1430">
        <v>0</v>
      </c>
      <c r="I16" s="1478" t="s">
        <v>171</v>
      </c>
      <c r="J16" s="1479" t="s">
        <v>113</v>
      </c>
      <c r="K16" s="1480" t="s">
        <v>5</v>
      </c>
      <c r="L16" s="1481">
        <v>0</v>
      </c>
      <c r="M16" s="1482">
        <v>0</v>
      </c>
      <c r="N16" s="1482">
        <v>0</v>
      </c>
      <c r="O16" s="1482">
        <v>0</v>
      </c>
      <c r="P16" s="1483">
        <v>0</v>
      </c>
    </row>
    <row r="17" spans="1:16" ht="22" customHeight="1" thickTop="1" thickBot="1">
      <c r="A17" s="1489" t="s">
        <v>484</v>
      </c>
      <c r="B17" s="1490"/>
      <c r="C17" s="1491" t="s">
        <v>155</v>
      </c>
      <c r="D17" s="1492">
        <f>SUM(D18:D19)</f>
        <v>0</v>
      </c>
      <c r="E17" s="1492">
        <f>SUM(E18:E19)</f>
        <v>0</v>
      </c>
      <c r="F17" s="1492">
        <f>SUM(F18:F19)</f>
        <v>0</v>
      </c>
      <c r="G17" s="1492">
        <f>SUM(G18:G19)</f>
        <v>0</v>
      </c>
      <c r="H17" s="1493">
        <f>SUM(H18:H19)</f>
        <v>0</v>
      </c>
      <c r="I17" s="2106" t="s">
        <v>127</v>
      </c>
      <c r="J17" s="2107" t="s">
        <v>105</v>
      </c>
      <c r="K17" s="2108" t="s">
        <v>483</v>
      </c>
      <c r="L17" s="2109">
        <f>L15+L16</f>
        <v>0</v>
      </c>
      <c r="M17" s="2109">
        <f>M15+M16</f>
        <v>0</v>
      </c>
      <c r="N17" s="2109">
        <f>N15+N16</f>
        <v>0</v>
      </c>
      <c r="O17" s="2109">
        <f>O15+O16</f>
        <v>0</v>
      </c>
      <c r="P17" s="2110">
        <f>P15+P16</f>
        <v>0</v>
      </c>
    </row>
    <row r="18" spans="1:16" ht="22" customHeight="1" thickTop="1" thickBot="1">
      <c r="A18" s="1473" t="s">
        <v>485</v>
      </c>
      <c r="B18" s="1474" t="s">
        <v>113</v>
      </c>
      <c r="C18" s="1472" t="s">
        <v>155</v>
      </c>
      <c r="D18" s="1494">
        <f>'3- INV AF'!G12</f>
        <v>0</v>
      </c>
      <c r="E18" s="1476">
        <f>D18-'19- FL CX'!R32</f>
        <v>0</v>
      </c>
      <c r="F18" s="1476">
        <f>E18-'19- FL CX'!S32</f>
        <v>0</v>
      </c>
      <c r="G18" s="1476">
        <f>F18-'19- FL CX'!T32</f>
        <v>0</v>
      </c>
      <c r="H18" s="1477">
        <f>G18-'19- FL CX'!U32</f>
        <v>0</v>
      </c>
      <c r="I18" s="1485" t="s">
        <v>94</v>
      </c>
      <c r="J18" s="1486" t="s">
        <v>105</v>
      </c>
      <c r="K18" s="1487" t="s">
        <v>173</v>
      </c>
      <c r="L18" s="1469">
        <f>L13+L17</f>
        <v>0</v>
      </c>
      <c r="M18" s="1470">
        <f>M13+M17</f>
        <v>0</v>
      </c>
      <c r="N18" s="1470">
        <f>N13+N17</f>
        <v>0</v>
      </c>
      <c r="O18" s="1470">
        <f>O13+O17</f>
        <v>0</v>
      </c>
      <c r="P18" s="1488">
        <f>P13+P17</f>
        <v>0</v>
      </c>
    </row>
    <row r="19" spans="1:16" ht="22" customHeight="1" thickBot="1">
      <c r="A19" s="1425" t="s">
        <v>486</v>
      </c>
      <c r="B19" s="1426" t="s">
        <v>102</v>
      </c>
      <c r="C19" s="1427" t="s">
        <v>538</v>
      </c>
      <c r="D19" s="1428">
        <f>'3- INV AF'!H12-'3- INV AF'!$G$12</f>
        <v>0</v>
      </c>
      <c r="E19" s="1429">
        <f>('3- INV AF'!J12-'3- INV AF'!$G$12)-'14- RC PROD'!Q567</f>
        <v>0</v>
      </c>
      <c r="F19" s="1429">
        <f>('3- INV AF'!L12-'3- INV AF'!$G$12)-'14- RC PROD'!Q568</f>
        <v>0</v>
      </c>
      <c r="G19" s="1429">
        <f>('3- INV AF'!N12-'3- INV AF'!$G$12)-'14- RC PROD'!Q569</f>
        <v>0</v>
      </c>
      <c r="H19" s="1430">
        <f>('3- INV AF'!P12-'3- INV AF'!$G$12)-'14- RC PROD'!Q570</f>
        <v>0</v>
      </c>
      <c r="I19" s="2095" t="s">
        <v>95</v>
      </c>
      <c r="J19" s="2096" t="s">
        <v>105</v>
      </c>
      <c r="K19" s="2097" t="s">
        <v>178</v>
      </c>
      <c r="L19" s="2098">
        <f>L20-L18</f>
        <v>0</v>
      </c>
      <c r="M19" s="2098">
        <f>M20-M18</f>
        <v>0</v>
      </c>
      <c r="N19" s="2098">
        <f>N20-N18</f>
        <v>0</v>
      </c>
      <c r="O19" s="2098">
        <f>O20-O18</f>
        <v>0</v>
      </c>
      <c r="P19" s="2099">
        <f>P20-P18</f>
        <v>0</v>
      </c>
    </row>
    <row r="20" spans="1:16" ht="22" customHeight="1" thickBot="1">
      <c r="A20" s="1489" t="s">
        <v>568</v>
      </c>
      <c r="B20" s="1490"/>
      <c r="C20" s="1491" t="s">
        <v>567</v>
      </c>
      <c r="D20" s="1502">
        <f>'2- INV PRE AB'!D8</f>
        <v>0</v>
      </c>
      <c r="E20" s="1492">
        <f>D20</f>
        <v>0</v>
      </c>
      <c r="F20" s="1492">
        <f>D20</f>
        <v>0</v>
      </c>
      <c r="G20" s="1492">
        <f>D20</f>
        <v>0</v>
      </c>
      <c r="H20" s="1493">
        <f>D20</f>
        <v>0</v>
      </c>
      <c r="I20" s="1495">
        <v>2</v>
      </c>
      <c r="J20" s="1496" t="s">
        <v>105</v>
      </c>
      <c r="K20" s="1497" t="s">
        <v>174</v>
      </c>
      <c r="L20" s="1498">
        <f>D22</f>
        <v>0</v>
      </c>
      <c r="M20" s="1499">
        <f>E22</f>
        <v>0</v>
      </c>
      <c r="N20" s="1498">
        <f>F22</f>
        <v>0</v>
      </c>
      <c r="O20" s="1498">
        <f>G22</f>
        <v>0</v>
      </c>
      <c r="P20" s="1500">
        <f>H22</f>
        <v>0</v>
      </c>
    </row>
    <row r="21" spans="1:16" ht="22" customHeight="1" thickTop="1" thickBot="1">
      <c r="A21" s="1505" t="s">
        <v>124</v>
      </c>
      <c r="B21" s="1506" t="s">
        <v>105</v>
      </c>
      <c r="C21" s="1507" t="s">
        <v>483</v>
      </c>
      <c r="D21" s="1508">
        <f>D12+D15+D17+D20</f>
        <v>0</v>
      </c>
      <c r="E21" s="1508">
        <f>E12+E15+E17+E20</f>
        <v>0</v>
      </c>
      <c r="F21" s="1508">
        <f>F12+F15+F17+F20</f>
        <v>0</v>
      </c>
      <c r="G21" s="1508">
        <f>G12+G15+G17+G20</f>
        <v>0</v>
      </c>
      <c r="H21" s="1509">
        <f>H12+H15+H17+H20</f>
        <v>0</v>
      </c>
      <c r="I21" s="1305"/>
      <c r="J21" s="1305"/>
      <c r="K21" s="1305"/>
      <c r="L21" s="1501"/>
      <c r="M21" s="1305"/>
      <c r="N21" s="1305"/>
      <c r="O21" s="1305"/>
      <c r="P21" s="1305"/>
    </row>
    <row r="22" spans="1:16" ht="22" customHeight="1" thickBot="1">
      <c r="A22" s="1510">
        <v>1</v>
      </c>
      <c r="B22" s="1511" t="s">
        <v>105</v>
      </c>
      <c r="C22" s="1512" t="s">
        <v>172</v>
      </c>
      <c r="D22" s="1513">
        <f>D10+D21</f>
        <v>0</v>
      </c>
      <c r="E22" s="1513">
        <f>E10+E21</f>
        <v>0</v>
      </c>
      <c r="F22" s="1513">
        <f>F10+F21</f>
        <v>0</v>
      </c>
      <c r="G22" s="1513">
        <f>G10+G21</f>
        <v>0</v>
      </c>
      <c r="H22" s="1514">
        <f>H10+H21</f>
        <v>0</v>
      </c>
      <c r="I22" s="1305"/>
      <c r="J22" s="1305"/>
      <c r="K22" s="1503"/>
      <c r="L22" s="1504">
        <f>L20-D22</f>
        <v>0</v>
      </c>
      <c r="M22" s="1504">
        <f>M20-E22</f>
        <v>0</v>
      </c>
      <c r="N22" s="1504">
        <f>N20-F22</f>
        <v>0</v>
      </c>
      <c r="O22" s="1504">
        <f>O20-G22</f>
        <v>0</v>
      </c>
      <c r="P22" s="1504">
        <f>P20-H22</f>
        <v>0</v>
      </c>
    </row>
    <row r="23" spans="1:16" ht="22" customHeight="1">
      <c r="A23" s="1305"/>
      <c r="B23" s="1305"/>
      <c r="C23" s="1305"/>
      <c r="D23" s="1305"/>
      <c r="E23" s="1305"/>
      <c r="F23" s="1305"/>
      <c r="G23" s="1305"/>
      <c r="H23" s="1305"/>
      <c r="I23" s="1305"/>
      <c r="J23" s="1305"/>
      <c r="K23" s="1305"/>
      <c r="L23" s="1305"/>
      <c r="M23" s="1305"/>
      <c r="N23" s="1305"/>
      <c r="O23" s="1305"/>
      <c r="P23" s="1305"/>
    </row>
    <row r="24" spans="1:16" ht="22" hidden="1" customHeight="1">
      <c r="A24" s="1305"/>
      <c r="B24" s="1305"/>
      <c r="C24" s="1305"/>
      <c r="D24" s="1501"/>
      <c r="E24" s="1501"/>
      <c r="F24" s="1501"/>
      <c r="G24" s="1501"/>
      <c r="H24" s="1501"/>
      <c r="I24" s="1305"/>
      <c r="J24" s="1305"/>
      <c r="K24" s="1305"/>
      <c r="L24" s="1305"/>
      <c r="M24" s="1305"/>
      <c r="N24" s="1305"/>
      <c r="O24" s="1305"/>
      <c r="P24" s="1305"/>
    </row>
    <row r="25" spans="1:16" ht="15" hidden="1" customHeight="1">
      <c r="A25" s="1305"/>
      <c r="B25" s="1305"/>
      <c r="C25" s="1305"/>
      <c r="D25" s="1305"/>
      <c r="E25" s="1305"/>
      <c r="F25" s="1305"/>
      <c r="G25" s="1305"/>
      <c r="H25" s="1305"/>
      <c r="I25" s="1305"/>
      <c r="J25" s="1305"/>
      <c r="K25" s="1305"/>
      <c r="L25" s="1305"/>
      <c r="M25" s="1305"/>
      <c r="N25" s="1305"/>
      <c r="O25" s="1305"/>
      <c r="P25" s="1305"/>
    </row>
    <row r="26" spans="1:16" ht="15" hidden="1" customHeight="1">
      <c r="A26" s="1305"/>
      <c r="B26" s="1305"/>
      <c r="C26" s="1305"/>
      <c r="D26" s="1305" t="s">
        <v>403</v>
      </c>
      <c r="E26" s="1305"/>
      <c r="F26" s="1305"/>
      <c r="G26" s="1305"/>
      <c r="H26" s="1305"/>
      <c r="I26" s="1305"/>
      <c r="J26" s="1305"/>
      <c r="K26" s="1305"/>
      <c r="L26" s="1305"/>
      <c r="M26" s="1305"/>
      <c r="N26" s="1305"/>
      <c r="O26" s="1305"/>
      <c r="P26" s="1305"/>
    </row>
    <row r="27" spans="1:16" ht="14" hidden="1">
      <c r="A27" s="1305"/>
      <c r="B27" s="1305"/>
      <c r="C27" s="1305" t="s">
        <v>410</v>
      </c>
      <c r="D27" s="1515">
        <v>0</v>
      </c>
      <c r="E27" s="1516">
        <f>'14- RC PROD'!U538</f>
        <v>0.05</v>
      </c>
      <c r="F27" s="1517">
        <f>'14- RC PROD'!U541</f>
        <v>0.05</v>
      </c>
      <c r="G27" s="1517">
        <f>'14- RC PROD'!U544</f>
        <v>0.05</v>
      </c>
      <c r="H27" s="1517">
        <f>'14- RC PROD'!U547</f>
        <v>0.05</v>
      </c>
      <c r="I27" s="1305"/>
      <c r="J27" s="1305"/>
      <c r="K27" s="1305"/>
      <c r="L27" s="1305"/>
      <c r="M27" s="1305"/>
      <c r="N27" s="1305"/>
      <c r="O27" s="1305"/>
      <c r="P27" s="1305"/>
    </row>
    <row r="28" spans="1:16" ht="14" hidden="1">
      <c r="A28" s="1305"/>
      <c r="B28" s="1305"/>
      <c r="C28" s="1305" t="s">
        <v>411</v>
      </c>
      <c r="D28" s="1515">
        <v>0</v>
      </c>
      <c r="E28" s="1517">
        <f>'15- RC MERC'!U536</f>
        <v>0.05</v>
      </c>
      <c r="F28" s="1517">
        <f>'15- RC MERC'!U539</f>
        <v>0.05</v>
      </c>
      <c r="G28" s="1517">
        <f>'15- RC MERC'!U542</f>
        <v>0.05</v>
      </c>
      <c r="H28" s="1517">
        <f>'15- RC MERC'!U545</f>
        <v>0.05</v>
      </c>
      <c r="I28" s="1305"/>
      <c r="J28" s="1305"/>
      <c r="K28" s="1305"/>
      <c r="L28" s="1305"/>
      <c r="M28" s="1305"/>
      <c r="N28" s="1305"/>
      <c r="O28" s="1305"/>
      <c r="P28" s="1305"/>
    </row>
    <row r="29" spans="1:16" ht="14" hidden="1">
      <c r="A29" s="1305"/>
      <c r="B29" s="1305"/>
      <c r="C29" s="1305"/>
      <c r="D29" s="1305"/>
      <c r="E29" s="1305"/>
      <c r="F29" s="1305"/>
      <c r="G29" s="1305"/>
      <c r="H29" s="1305"/>
      <c r="I29" s="1305"/>
      <c r="J29" s="1305"/>
      <c r="K29" s="1305"/>
      <c r="L29" s="1305"/>
      <c r="M29" s="1305"/>
      <c r="N29" s="1305"/>
      <c r="O29" s="1305"/>
      <c r="P29" s="1305"/>
    </row>
    <row r="30" spans="1:16" ht="14" hidden="1">
      <c r="A30" s="1305"/>
      <c r="B30" s="1305"/>
      <c r="C30" s="1305" t="s">
        <v>610</v>
      </c>
      <c r="D30" s="1518">
        <f>IF(D27&gt;D28,D27,D28)</f>
        <v>0</v>
      </c>
      <c r="E30" s="1518">
        <f>IF(E27&gt;E28,E27,E28)</f>
        <v>0.05</v>
      </c>
      <c r="F30" s="1518">
        <f>IF(F27&gt;F28,F27,F28)</f>
        <v>0.05</v>
      </c>
      <c r="G30" s="1518">
        <f>IF(G27&gt;G28,G27,G28)</f>
        <v>0.05</v>
      </c>
      <c r="H30" s="1518">
        <f>IF(H27&gt;H28,H27,H28)</f>
        <v>0.05</v>
      </c>
      <c r="I30" s="1305"/>
      <c r="J30" s="1305"/>
      <c r="K30" s="1305"/>
      <c r="L30" s="1305"/>
      <c r="M30" s="1305"/>
      <c r="N30" s="1305"/>
      <c r="O30" s="1305"/>
      <c r="P30" s="1305"/>
    </row>
    <row r="31" spans="1:16" ht="14" hidden="1">
      <c r="A31" s="1305"/>
      <c r="B31" s="1305"/>
      <c r="C31" s="1305"/>
      <c r="D31" s="1518"/>
      <c r="E31" s="1518"/>
      <c r="F31" s="1518"/>
      <c r="G31" s="1518"/>
      <c r="H31" s="1518"/>
      <c r="I31" s="1305"/>
      <c r="J31" s="1305"/>
      <c r="K31" s="1305"/>
      <c r="L31" s="1305"/>
      <c r="M31" s="1305"/>
      <c r="N31" s="1305"/>
      <c r="O31" s="1305"/>
      <c r="P31" s="1305"/>
    </row>
    <row r="32" spans="1:16" ht="14" hidden="1">
      <c r="A32" s="1305"/>
      <c r="B32" s="1305"/>
      <c r="C32" s="1305" t="s">
        <v>607</v>
      </c>
      <c r="D32" s="1519">
        <f>('9- PRODUT'!L18/12)</f>
        <v>0</v>
      </c>
      <c r="E32" s="1519">
        <f t="shared" ref="E32:H33" si="0">D32+(D32*E27)</f>
        <v>0</v>
      </c>
      <c r="F32" s="1519">
        <f t="shared" si="0"/>
        <v>0</v>
      </c>
      <c r="G32" s="1519">
        <f t="shared" si="0"/>
        <v>0</v>
      </c>
      <c r="H32" s="1519">
        <f t="shared" si="0"/>
        <v>0</v>
      </c>
      <c r="I32" s="1305"/>
      <c r="J32" s="1305"/>
      <c r="K32" s="1305"/>
      <c r="L32" s="1305"/>
      <c r="M32" s="1305"/>
      <c r="N32" s="1305"/>
      <c r="O32" s="1305"/>
      <c r="P32" s="1305"/>
    </row>
    <row r="33" spans="1:16" ht="14" hidden="1">
      <c r="A33" s="1305"/>
      <c r="B33" s="1305"/>
      <c r="C33" s="1305" t="s">
        <v>608</v>
      </c>
      <c r="D33" s="1519">
        <f>('11- MERCAD'!L18/12)</f>
        <v>0</v>
      </c>
      <c r="E33" s="1519">
        <f t="shared" si="0"/>
        <v>0</v>
      </c>
      <c r="F33" s="1519">
        <f t="shared" si="0"/>
        <v>0</v>
      </c>
      <c r="G33" s="1519">
        <f t="shared" si="0"/>
        <v>0</v>
      </c>
      <c r="H33" s="1519">
        <f t="shared" si="0"/>
        <v>0</v>
      </c>
      <c r="I33" s="1305"/>
      <c r="J33" s="1305"/>
      <c r="K33" s="1305"/>
      <c r="L33" s="1305"/>
      <c r="M33" s="1305"/>
      <c r="N33" s="1305"/>
      <c r="O33" s="1305"/>
      <c r="P33" s="1305"/>
    </row>
    <row r="34" spans="1:16" ht="14" hidden="1">
      <c r="A34" s="1305"/>
      <c r="B34" s="1305"/>
      <c r="C34" s="1305" t="s">
        <v>609</v>
      </c>
      <c r="D34" s="1519">
        <f>'4- GIRO EST'!G6</f>
        <v>0</v>
      </c>
      <c r="E34" s="1519">
        <f>D34+(D34*E30)</f>
        <v>0</v>
      </c>
      <c r="F34" s="1519">
        <f>E34+(E34*F30)</f>
        <v>0</v>
      </c>
      <c r="G34" s="1519">
        <f>F34+(F34*G30)</f>
        <v>0</v>
      </c>
      <c r="H34" s="1519">
        <f>G34+(G34*H30)</f>
        <v>0</v>
      </c>
      <c r="I34" s="1305"/>
      <c r="J34" s="1305"/>
      <c r="K34" s="1305"/>
      <c r="L34" s="1305"/>
      <c r="M34" s="1305"/>
      <c r="N34" s="1305"/>
      <c r="O34" s="1305"/>
      <c r="P34" s="1305"/>
    </row>
    <row r="35" spans="1:16" ht="14" hidden="1">
      <c r="A35" s="1305"/>
      <c r="B35" s="1305"/>
      <c r="C35" s="1503" t="s">
        <v>460</v>
      </c>
      <c r="D35" s="1520">
        <f>SUM(D32:D34)</f>
        <v>0</v>
      </c>
      <c r="E35" s="1520">
        <f>SUM(E32:E34)</f>
        <v>0</v>
      </c>
      <c r="F35" s="1520">
        <f>SUM(F32:F34)</f>
        <v>0</v>
      </c>
      <c r="G35" s="1520">
        <f>SUM(G32:G34)</f>
        <v>0</v>
      </c>
      <c r="H35" s="1520">
        <f>SUM(H32:H34)</f>
        <v>0</v>
      </c>
      <c r="I35" s="1305"/>
      <c r="J35" s="1305"/>
      <c r="K35" s="1305"/>
      <c r="L35" s="1305"/>
      <c r="M35" s="1305"/>
      <c r="N35" s="1305"/>
      <c r="O35" s="1305"/>
      <c r="P35" s="1305"/>
    </row>
    <row r="36" spans="1:16" ht="14" hidden="1">
      <c r="A36" s="1305"/>
      <c r="B36" s="1305"/>
      <c r="C36" s="1503"/>
      <c r="D36" s="1520"/>
      <c r="E36" s="1520"/>
      <c r="F36" s="1520"/>
      <c r="G36" s="1520"/>
      <c r="H36" s="1520"/>
      <c r="I36" s="1305"/>
      <c r="J36" s="1305"/>
      <c r="K36" s="1305"/>
      <c r="L36" s="1305"/>
      <c r="M36" s="1305"/>
      <c r="N36" s="1305"/>
      <c r="O36" s="1305"/>
      <c r="P36" s="1305"/>
    </row>
    <row r="37" spans="1:16" ht="14" hidden="1">
      <c r="A37" s="1305"/>
      <c r="B37" s="1305"/>
      <c r="C37" s="1305"/>
      <c r="D37" s="1305"/>
      <c r="E37" s="1305"/>
      <c r="F37" s="1305"/>
      <c r="G37" s="1305"/>
      <c r="H37" s="1305"/>
      <c r="I37" s="1305"/>
      <c r="J37" s="1305"/>
      <c r="K37" s="1305"/>
      <c r="L37" s="1305"/>
      <c r="M37" s="1305"/>
      <c r="N37" s="1305"/>
      <c r="O37" s="1305"/>
      <c r="P37" s="1305"/>
    </row>
    <row r="38" spans="1:16" ht="14" hidden="1">
      <c r="A38" s="1305"/>
      <c r="B38" s="1305"/>
      <c r="C38" s="1305" t="s">
        <v>458</v>
      </c>
      <c r="D38" s="1521">
        <f>'9- PRODUT'!L18+'9- PRODUT'!N18-'9- PRODUT'!M18-'9- PRODUT'!O18</f>
        <v>0</v>
      </c>
      <c r="E38" s="1305"/>
      <c r="F38" s="1305"/>
      <c r="G38" s="1305"/>
      <c r="H38" s="1305"/>
      <c r="I38" s="1305"/>
      <c r="J38" s="1305"/>
      <c r="K38" s="1305"/>
      <c r="L38" s="1305"/>
      <c r="M38" s="1305"/>
      <c r="N38" s="1305"/>
      <c r="O38" s="1305"/>
      <c r="P38" s="1305"/>
    </row>
    <row r="39" spans="1:16" ht="14" hidden="1">
      <c r="A39" s="1305"/>
      <c r="B39" s="1305"/>
      <c r="C39" s="1305" t="s">
        <v>459</v>
      </c>
      <c r="D39" s="1521">
        <f>'11- MERCAD'!L18+'11- MERCAD'!N18-'11- MERCAD'!M18-'11- MERCAD'!O18</f>
        <v>0</v>
      </c>
      <c r="E39" s="1305"/>
      <c r="F39" s="1305"/>
      <c r="G39" s="1305"/>
      <c r="H39" s="1305"/>
      <c r="I39" s="1305"/>
      <c r="J39" s="1305"/>
      <c r="K39" s="1305"/>
      <c r="L39" s="1305"/>
      <c r="M39" s="1305"/>
      <c r="N39" s="1305"/>
      <c r="O39" s="1305"/>
      <c r="P39" s="1305"/>
    </row>
    <row r="40" spans="1:16" ht="14" hidden="1">
      <c r="A40" s="1305"/>
      <c r="B40" s="1305"/>
      <c r="C40" s="1305" t="s">
        <v>460</v>
      </c>
      <c r="D40" s="1521">
        <f>D38+D39</f>
        <v>0</v>
      </c>
      <c r="E40" s="1305"/>
      <c r="F40" s="1305"/>
      <c r="G40" s="1305"/>
      <c r="H40" s="1305"/>
      <c r="I40" s="1305"/>
      <c r="J40" s="1305"/>
      <c r="K40" s="1305"/>
      <c r="L40" s="1305"/>
      <c r="M40" s="1305"/>
      <c r="N40" s="1305"/>
      <c r="O40" s="1305"/>
      <c r="P40" s="1305"/>
    </row>
    <row r="41" spans="1:16" ht="14" hidden="1">
      <c r="A41" s="1305"/>
      <c r="B41" s="1305"/>
      <c r="C41" s="1305"/>
      <c r="D41" s="1305"/>
      <c r="E41" s="1305"/>
      <c r="F41" s="1305"/>
      <c r="G41" s="1305"/>
      <c r="H41" s="1305"/>
      <c r="I41" s="1305"/>
      <c r="J41" s="1305"/>
      <c r="K41" s="1305"/>
      <c r="L41" s="1305"/>
      <c r="M41" s="1305"/>
      <c r="N41" s="1305"/>
      <c r="O41" s="1305"/>
      <c r="P41" s="1305"/>
    </row>
    <row r="42" spans="1:16" ht="14" hidden="1">
      <c r="A42" s="1305"/>
      <c r="B42" s="1305"/>
      <c r="C42" s="1305"/>
      <c r="D42" s="1305"/>
      <c r="E42" s="1305"/>
      <c r="F42" s="1305"/>
      <c r="G42" s="1305"/>
      <c r="H42" s="1305"/>
      <c r="I42" s="1305"/>
      <c r="J42" s="1305"/>
      <c r="K42" s="1305"/>
      <c r="L42" s="1305"/>
      <c r="M42" s="1305"/>
      <c r="N42" s="1305"/>
      <c r="O42" s="1305"/>
      <c r="P42" s="1305"/>
    </row>
    <row r="43" spans="1:16" ht="14" hidden="1">
      <c r="A43" s="1301"/>
      <c r="B43" s="1121"/>
      <c r="C43" s="1305"/>
      <c r="D43" s="1522"/>
      <c r="E43" s="1522"/>
      <c r="F43" s="1523"/>
      <c r="G43" s="1523"/>
      <c r="H43" s="1523"/>
      <c r="I43" s="1305"/>
      <c r="J43" s="1305"/>
      <c r="K43" s="1305"/>
      <c r="L43" s="1305"/>
      <c r="M43" s="1305"/>
      <c r="N43" s="1305"/>
      <c r="O43" s="1305"/>
      <c r="P43" s="1305"/>
    </row>
    <row r="44" spans="1:16" ht="14" hidden="1">
      <c r="A44" s="1377"/>
      <c r="B44" s="1121"/>
      <c r="C44" s="1305"/>
      <c r="D44" s="1522"/>
      <c r="E44" s="1522"/>
      <c r="F44" s="1523"/>
      <c r="G44" s="1523"/>
      <c r="H44" s="1523"/>
      <c r="I44" s="1305"/>
      <c r="J44" s="1305"/>
      <c r="K44" s="1305"/>
      <c r="L44" s="1305"/>
      <c r="M44" s="1305"/>
      <c r="N44" s="1305"/>
      <c r="O44" s="1305"/>
      <c r="P44" s="1305"/>
    </row>
    <row r="45" spans="1:16" ht="14" hidden="1">
      <c r="A45" s="1377"/>
      <c r="B45" s="1121"/>
      <c r="C45" s="1305"/>
      <c r="D45" s="1522"/>
      <c r="E45" s="1522"/>
      <c r="F45" s="1523"/>
      <c r="G45" s="1523"/>
      <c r="H45" s="1523"/>
      <c r="I45" s="1305"/>
      <c r="J45" s="1305"/>
      <c r="K45" s="1305"/>
      <c r="L45" s="1305"/>
      <c r="M45" s="1305"/>
      <c r="N45" s="1305"/>
      <c r="O45" s="1305"/>
      <c r="P45" s="1305"/>
    </row>
    <row r="46" spans="1:16" ht="10" customHeight="1" thickBot="1">
      <c r="A46" s="1377"/>
      <c r="B46" s="1121"/>
      <c r="C46" s="1305"/>
      <c r="D46" s="1522"/>
      <c r="E46" s="1522"/>
      <c r="F46" s="1523"/>
      <c r="G46" s="1523"/>
      <c r="H46" s="1523"/>
      <c r="I46" s="1305"/>
      <c r="J46" s="1305"/>
      <c r="K46" s="1305"/>
      <c r="L46" s="1305"/>
      <c r="M46" s="1305"/>
      <c r="N46" s="1305"/>
      <c r="O46" s="1305"/>
      <c r="P46" s="1305"/>
    </row>
    <row r="47" spans="1:16" ht="19" customHeight="1" thickTop="1">
      <c r="A47" s="1377"/>
      <c r="B47" s="1121"/>
      <c r="C47" s="1904" t="s">
        <v>602</v>
      </c>
      <c r="D47" s="1905" t="s">
        <v>20</v>
      </c>
      <c r="E47" s="1905" t="s">
        <v>21</v>
      </c>
      <c r="F47" s="1906" t="s">
        <v>22</v>
      </c>
      <c r="G47" s="1906" t="s">
        <v>23</v>
      </c>
      <c r="H47" s="1907" t="s">
        <v>24</v>
      </c>
      <c r="I47" s="1305"/>
      <c r="J47" s="1305"/>
      <c r="K47" s="1305"/>
      <c r="L47" s="1305"/>
      <c r="M47" s="1305"/>
      <c r="N47" s="1305"/>
      <c r="O47" s="1305"/>
      <c r="P47" s="1305"/>
    </row>
    <row r="48" spans="1:16" ht="26" customHeight="1">
      <c r="A48" s="1377"/>
      <c r="B48" s="1121"/>
      <c r="C48" s="1908" t="s">
        <v>772</v>
      </c>
      <c r="D48" s="2223">
        <v>0</v>
      </c>
      <c r="E48" s="2223">
        <v>0</v>
      </c>
      <c r="F48" s="2223">
        <v>0</v>
      </c>
      <c r="G48" s="2223">
        <v>0</v>
      </c>
      <c r="H48" s="2223">
        <v>0</v>
      </c>
      <c r="I48" s="1305"/>
      <c r="J48" s="1305"/>
      <c r="K48" s="1305"/>
      <c r="L48" s="1305"/>
      <c r="M48" s="1305"/>
      <c r="N48" s="1305"/>
      <c r="O48" s="1305"/>
      <c r="P48" s="1305"/>
    </row>
    <row r="49" spans="1:16" ht="26" customHeight="1">
      <c r="A49" s="1377"/>
      <c r="B49" s="1121"/>
      <c r="C49" s="1908" t="s">
        <v>771</v>
      </c>
      <c r="D49" s="2223">
        <v>0</v>
      </c>
      <c r="E49" s="2223">
        <v>0</v>
      </c>
      <c r="F49" s="2223">
        <v>0</v>
      </c>
      <c r="G49" s="2223">
        <v>0</v>
      </c>
      <c r="H49" s="2223">
        <v>0</v>
      </c>
      <c r="I49" s="1305"/>
      <c r="J49" s="1305"/>
      <c r="K49" s="1305"/>
      <c r="L49" s="1305"/>
      <c r="M49" s="1305"/>
      <c r="N49" s="1305"/>
      <c r="O49" s="1305"/>
      <c r="P49" s="1305"/>
    </row>
    <row r="50" spans="1:16" ht="26" customHeight="1" thickBot="1">
      <c r="A50" s="1377"/>
      <c r="B50" s="1121"/>
      <c r="C50" s="1909" t="s">
        <v>773</v>
      </c>
      <c r="D50" s="1913">
        <f>SUM(D48:D49)</f>
        <v>0</v>
      </c>
      <c r="E50" s="1913">
        <f t="shared" ref="E50:H50" si="1">SUM(E48:E49)</f>
        <v>0</v>
      </c>
      <c r="F50" s="1913">
        <f t="shared" si="1"/>
        <v>0</v>
      </c>
      <c r="G50" s="1913">
        <f t="shared" si="1"/>
        <v>0</v>
      </c>
      <c r="H50" s="1913">
        <f t="shared" si="1"/>
        <v>0</v>
      </c>
      <c r="I50" s="1305"/>
      <c r="J50" s="1305"/>
      <c r="K50" s="1305"/>
      <c r="L50" s="1305"/>
      <c r="M50" s="1305"/>
      <c r="N50" s="1305"/>
      <c r="O50" s="1305"/>
      <c r="P50" s="1305"/>
    </row>
    <row r="51" spans="1:16" ht="26" customHeight="1" thickTop="1">
      <c r="A51" s="1377"/>
      <c r="B51" s="1121"/>
      <c r="C51" s="1305"/>
      <c r="D51" s="1522"/>
      <c r="E51" s="1522"/>
      <c r="F51" s="1523"/>
      <c r="G51" s="1523"/>
      <c r="H51" s="1523"/>
      <c r="I51" s="1305"/>
      <c r="J51" s="1305"/>
      <c r="K51" s="1305"/>
      <c r="L51" s="1305"/>
      <c r="M51" s="1305"/>
      <c r="N51" s="1305"/>
      <c r="O51" s="1305"/>
      <c r="P51" s="1305"/>
    </row>
    <row r="52" spans="1:16" ht="26" hidden="1" customHeight="1" thickTop="1" thickBot="1">
      <c r="A52" s="1377"/>
      <c r="B52" s="1121"/>
      <c r="C52" s="1910" t="s">
        <v>774</v>
      </c>
      <c r="D52" s="1911">
        <f>'18- DRE'!F35</f>
        <v>0</v>
      </c>
      <c r="E52" s="1911">
        <f>'18- DRE'!I35</f>
        <v>0</v>
      </c>
      <c r="F52" s="1912">
        <f>'18- DRE'!L35</f>
        <v>0</v>
      </c>
      <c r="G52" s="1912">
        <f>'18- DRE'!O35</f>
        <v>0</v>
      </c>
      <c r="H52" s="1912">
        <f>'18- DRE'!R35</f>
        <v>0</v>
      </c>
      <c r="I52" s="1305"/>
      <c r="J52" s="1305"/>
      <c r="K52" s="1305"/>
      <c r="L52" s="1305"/>
      <c r="M52" s="1305"/>
      <c r="N52" s="1305"/>
      <c r="O52" s="1305"/>
      <c r="P52" s="1305"/>
    </row>
    <row r="53" spans="1:16" ht="26" hidden="1" customHeight="1" thickTop="1" thickBot="1">
      <c r="A53" s="1377"/>
      <c r="B53" s="1121"/>
      <c r="C53" s="1305"/>
      <c r="D53" s="1522"/>
      <c r="E53" s="1522"/>
      <c r="F53" s="1522"/>
      <c r="G53" s="1522"/>
      <c r="H53" s="1522"/>
      <c r="I53" s="1305"/>
      <c r="J53" s="1305"/>
      <c r="K53" s="1305"/>
      <c r="L53" s="1305"/>
      <c r="M53" s="1305"/>
      <c r="N53" s="1305"/>
      <c r="O53" s="1305"/>
      <c r="P53" s="1305"/>
    </row>
    <row r="54" spans="1:16" ht="26" hidden="1" customHeight="1" thickTop="1" thickBot="1">
      <c r="A54" s="1377"/>
      <c r="B54" s="1121"/>
      <c r="C54" s="1910" t="s">
        <v>775</v>
      </c>
      <c r="D54" s="1911" t="e">
        <f>(D48/12)/'5- FONTE-USO'!N7</f>
        <v>#DIV/0!</v>
      </c>
      <c r="E54" s="1911" t="e">
        <f>(E48/12)/'5- FONTE-USO'!N7</f>
        <v>#DIV/0!</v>
      </c>
      <c r="F54" s="1911" t="e">
        <f>(F48/12)/'5- FONTE-USO'!N7</f>
        <v>#DIV/0!</v>
      </c>
      <c r="G54" s="1911" t="e">
        <f>(G48/12)/'5- FONTE-USO'!N7</f>
        <v>#DIV/0!</v>
      </c>
      <c r="H54" s="1911" t="e">
        <f>(H48/12)/'5- FONTE-USO'!N7</f>
        <v>#DIV/0!</v>
      </c>
      <c r="I54" s="1305"/>
      <c r="J54" s="1305"/>
      <c r="K54" s="1305"/>
      <c r="L54" s="1305"/>
      <c r="M54" s="1305"/>
      <c r="N54" s="1305"/>
      <c r="O54" s="1305"/>
      <c r="P54" s="1305"/>
    </row>
    <row r="55" spans="1:16" ht="26" hidden="1" customHeight="1" thickTop="1" thickBot="1">
      <c r="A55" s="1377"/>
      <c r="B55" s="1121"/>
      <c r="C55" s="1305"/>
      <c r="D55" s="1522"/>
      <c r="E55" s="1522"/>
      <c r="F55" s="1522"/>
      <c r="G55" s="1522"/>
      <c r="H55" s="1522"/>
      <c r="I55" s="1305"/>
      <c r="J55" s="1305"/>
      <c r="K55" s="1305"/>
      <c r="L55" s="1305"/>
      <c r="M55" s="1305"/>
      <c r="N55" s="1305"/>
      <c r="O55" s="1305"/>
      <c r="P55" s="1305"/>
    </row>
    <row r="56" spans="1:16" ht="26" hidden="1" customHeight="1" thickTop="1" thickBot="1">
      <c r="A56" s="1377"/>
      <c r="B56" s="1121"/>
      <c r="C56" s="1910" t="s">
        <v>776</v>
      </c>
      <c r="D56" s="1911" t="e">
        <f>(D49/12)/'5- FONTE-USO'!N6</f>
        <v>#DIV/0!</v>
      </c>
      <c r="E56" s="1911" t="e">
        <f>(E49/12)/'5- FONTE-USO'!N6</f>
        <v>#DIV/0!</v>
      </c>
      <c r="F56" s="1911" t="e">
        <f>(F49/12)/'5- FONTE-USO'!N6</f>
        <v>#DIV/0!</v>
      </c>
      <c r="G56" s="1911" t="e">
        <f>(G49/12)/'5- FONTE-USO'!N6</f>
        <v>#DIV/0!</v>
      </c>
      <c r="H56" s="1911" t="e">
        <f>(H49/12)/'5- FONTE-USO'!N6</f>
        <v>#DIV/0!</v>
      </c>
      <c r="I56" s="1305"/>
      <c r="J56" s="1305"/>
      <c r="K56" s="1305"/>
      <c r="L56" s="1305"/>
      <c r="M56" s="1305"/>
      <c r="N56" s="1305"/>
      <c r="O56" s="1305"/>
      <c r="P56" s="1305"/>
    </row>
    <row r="57" spans="1:16" ht="15" hidden="1" thickTop="1">
      <c r="A57" s="1377"/>
      <c r="B57" s="1121"/>
      <c r="C57" s="1305"/>
      <c r="D57" s="1522"/>
      <c r="E57" s="1522"/>
      <c r="F57" s="1523"/>
      <c r="G57" s="1523"/>
      <c r="H57" s="1523"/>
      <c r="I57" s="1305"/>
      <c r="J57" s="1305"/>
      <c r="K57" s="1305"/>
      <c r="L57" s="1305"/>
      <c r="M57" s="1305"/>
      <c r="N57" s="1305"/>
      <c r="O57" s="1305"/>
      <c r="P57" s="1305"/>
    </row>
    <row r="58" spans="1:16" ht="14" hidden="1">
      <c r="A58" s="1377"/>
      <c r="B58" s="1121"/>
      <c r="C58" s="1305"/>
      <c r="D58" s="1522"/>
      <c r="E58" s="1522"/>
      <c r="F58" s="1523"/>
      <c r="G58" s="1523"/>
      <c r="H58" s="1523"/>
      <c r="I58" s="1305"/>
      <c r="J58" s="1305"/>
      <c r="K58" s="1305"/>
      <c r="L58" s="1305"/>
      <c r="M58" s="1305"/>
      <c r="N58" s="1305"/>
      <c r="O58" s="1305"/>
      <c r="P58" s="1305"/>
    </row>
    <row r="59" spans="1:16" ht="14" hidden="1">
      <c r="A59" s="1377"/>
      <c r="B59" s="1121"/>
      <c r="C59" s="1305"/>
      <c r="D59" s="1522" t="s">
        <v>374</v>
      </c>
      <c r="E59" s="1522" t="s">
        <v>375</v>
      </c>
      <c r="F59" s="1523" t="s">
        <v>376</v>
      </c>
      <c r="G59" s="1523" t="s">
        <v>377</v>
      </c>
      <c r="H59" s="1523" t="s">
        <v>378</v>
      </c>
      <c r="I59" s="1305"/>
      <c r="J59" s="1305"/>
      <c r="K59" s="1305"/>
      <c r="L59" s="1305"/>
      <c r="M59" s="1305"/>
      <c r="N59" s="1305"/>
      <c r="O59" s="1305"/>
      <c r="P59" s="1305"/>
    </row>
    <row r="60" spans="1:16" ht="14" hidden="1">
      <c r="A60" s="1377"/>
      <c r="B60" s="1121"/>
      <c r="C60" s="1305" t="s">
        <v>544</v>
      </c>
      <c r="D60" s="1522" t="e">
        <f>L19/L20</f>
        <v>#DIV/0!</v>
      </c>
      <c r="E60" s="1522" t="e">
        <f>M19/M20</f>
        <v>#DIV/0!</v>
      </c>
      <c r="F60" s="1522" t="e">
        <f>N19/N20</f>
        <v>#DIV/0!</v>
      </c>
      <c r="G60" s="1522" t="e">
        <f>O19/O20</f>
        <v>#DIV/0!</v>
      </c>
      <c r="H60" s="1522" t="e">
        <f>P19/P20</f>
        <v>#DIV/0!</v>
      </c>
      <c r="I60" s="1305"/>
      <c r="J60" s="1305"/>
      <c r="K60" s="1305"/>
      <c r="L60" s="1305"/>
      <c r="M60" s="1305"/>
      <c r="N60" s="1305"/>
      <c r="O60" s="1305"/>
      <c r="P60" s="1305"/>
    </row>
    <row r="61" spans="1:16" ht="14" hidden="1">
      <c r="A61" s="1377"/>
      <c r="B61" s="1121"/>
      <c r="C61" s="1305" t="s">
        <v>545</v>
      </c>
      <c r="D61" s="1522" t="e">
        <f>L18/L20</f>
        <v>#DIV/0!</v>
      </c>
      <c r="E61" s="1522" t="e">
        <f>M18/M20</f>
        <v>#DIV/0!</v>
      </c>
      <c r="F61" s="1522" t="e">
        <f>N18/N20</f>
        <v>#DIV/0!</v>
      </c>
      <c r="G61" s="1522" t="e">
        <f>O18/O20</f>
        <v>#DIV/0!</v>
      </c>
      <c r="H61" s="1522" t="e">
        <f>P18/P20</f>
        <v>#DIV/0!</v>
      </c>
      <c r="I61" s="1305"/>
      <c r="J61" s="1305"/>
      <c r="K61" s="1305"/>
      <c r="L61" s="1305"/>
      <c r="M61" s="1305"/>
      <c r="N61" s="1305"/>
      <c r="O61" s="1305"/>
      <c r="P61" s="1305"/>
    </row>
    <row r="62" spans="1:16" ht="3" customHeight="1" thickBot="1">
      <c r="A62" s="1377"/>
      <c r="B62" s="1121"/>
      <c r="C62" s="1305"/>
      <c r="D62" s="1522"/>
      <c r="E62" s="1522"/>
      <c r="F62" s="1523"/>
      <c r="G62" s="1523"/>
      <c r="H62" s="1523"/>
      <c r="I62" s="1305"/>
      <c r="J62" s="1305"/>
      <c r="K62" s="1305"/>
      <c r="L62" s="1305"/>
      <c r="M62" s="1305"/>
      <c r="N62" s="1305"/>
      <c r="O62" s="1305"/>
      <c r="P62" s="1305"/>
    </row>
    <row r="63" spans="1:16" ht="25" customHeight="1">
      <c r="A63" s="1377"/>
      <c r="B63" s="1121"/>
      <c r="C63" s="1884" t="s">
        <v>756</v>
      </c>
      <c r="D63" s="2111" t="s">
        <v>20</v>
      </c>
      <c r="E63" s="2111" t="s">
        <v>21</v>
      </c>
      <c r="F63" s="2112" t="s">
        <v>22</v>
      </c>
      <c r="G63" s="2112" t="s">
        <v>23</v>
      </c>
      <c r="H63" s="2113" t="s">
        <v>24</v>
      </c>
      <c r="I63" s="1305"/>
      <c r="J63" s="1305"/>
      <c r="K63" s="1305"/>
      <c r="L63" s="1305"/>
      <c r="M63" s="1305"/>
      <c r="N63" s="1305"/>
      <c r="O63" s="1305"/>
      <c r="P63" s="1305"/>
    </row>
    <row r="64" spans="1:16" ht="25" customHeight="1" thickBot="1">
      <c r="A64" s="1377"/>
      <c r="B64" s="1121"/>
      <c r="C64" s="1754"/>
      <c r="D64" s="1755">
        <f>D67</f>
        <v>0</v>
      </c>
      <c r="E64" s="1755">
        <f t="shared" ref="E64:H64" si="2">E67</f>
        <v>0</v>
      </c>
      <c r="F64" s="1755">
        <f t="shared" si="2"/>
        <v>0</v>
      </c>
      <c r="G64" s="1755">
        <f t="shared" si="2"/>
        <v>0</v>
      </c>
      <c r="H64" s="1755">
        <f t="shared" si="2"/>
        <v>0</v>
      </c>
      <c r="I64" s="1305"/>
      <c r="J64" s="1305"/>
      <c r="K64" s="1305"/>
      <c r="L64" s="1305"/>
      <c r="M64" s="1305"/>
      <c r="N64" s="1305"/>
      <c r="O64" s="1305"/>
      <c r="P64" s="1305"/>
    </row>
    <row r="65" spans="1:16" ht="14">
      <c r="A65" s="1377"/>
      <c r="B65" s="1121"/>
      <c r="C65" s="1305"/>
      <c r="D65" s="1305"/>
      <c r="E65" s="1305"/>
      <c r="F65" s="1305"/>
      <c r="G65" s="1305"/>
      <c r="H65" s="1305"/>
      <c r="I65" s="1305"/>
      <c r="J65" s="1305"/>
      <c r="K65" s="1305"/>
      <c r="L65" s="1305"/>
      <c r="M65" s="1305"/>
      <c r="N65" s="1305"/>
      <c r="O65" s="1305"/>
      <c r="P65" s="1305"/>
    </row>
    <row r="66" spans="1:16" ht="14">
      <c r="A66" s="1377"/>
      <c r="B66" s="1121"/>
      <c r="C66" s="1305"/>
      <c r="D66" s="1305"/>
      <c r="E66" s="1305"/>
      <c r="F66" s="1305"/>
      <c r="G66" s="1305"/>
      <c r="H66" s="1305"/>
      <c r="I66" s="1305"/>
      <c r="J66" s="1305"/>
      <c r="K66" s="1305"/>
      <c r="L66" s="1305"/>
      <c r="M66" s="1305"/>
      <c r="N66" s="1305"/>
      <c r="O66" s="1305"/>
      <c r="P66" s="1305"/>
    </row>
    <row r="67" spans="1:16" hidden="1">
      <c r="A67" s="29"/>
      <c r="C67" s="394" t="s">
        <v>755</v>
      </c>
      <c r="D67" s="1752">
        <f>'18- DRE'!F35</f>
        <v>0</v>
      </c>
      <c r="E67" s="1752">
        <f>'18- DRE'!I35</f>
        <v>0</v>
      </c>
      <c r="F67" s="1752">
        <f>'18- DRE'!L35</f>
        <v>0</v>
      </c>
      <c r="G67" s="1752">
        <f>'18- DRE'!O35</f>
        <v>0</v>
      </c>
      <c r="H67" s="1752">
        <f>'18- DRE'!R35</f>
        <v>0</v>
      </c>
    </row>
    <row r="68" spans="1:16">
      <c r="A68" s="29"/>
      <c r="C68" s="394"/>
      <c r="D68" s="1752"/>
      <c r="E68" s="1752"/>
      <c r="F68" s="1752"/>
      <c r="G68" s="1752"/>
      <c r="H68" s="1752"/>
    </row>
    <row r="69" spans="1:16">
      <c r="A69" s="29"/>
      <c r="C69" s="394"/>
      <c r="D69" s="1752"/>
      <c r="E69" s="1752"/>
      <c r="F69" s="1752"/>
      <c r="G69" s="1752"/>
      <c r="H69" s="1752"/>
    </row>
    <row r="70" spans="1:16">
      <c r="A70" s="29"/>
    </row>
    <row r="71" spans="1:16">
      <c r="A71" s="29"/>
      <c r="C71" s="394"/>
      <c r="D71" s="1753"/>
      <c r="E71" s="1752"/>
      <c r="F71" s="1752"/>
      <c r="G71" s="1752"/>
      <c r="H71" s="1752"/>
    </row>
    <row r="72" spans="1:16">
      <c r="A72" s="29"/>
    </row>
    <row r="73" spans="1:16">
      <c r="A73" s="29"/>
      <c r="C73" s="394"/>
      <c r="D73" s="1752"/>
      <c r="E73" s="1752"/>
      <c r="F73" s="1752"/>
      <c r="G73" s="1752"/>
      <c r="H73" s="1752"/>
    </row>
    <row r="74" spans="1:16">
      <c r="A74" s="29"/>
    </row>
    <row r="75" spans="1:16">
      <c r="A75" s="29"/>
    </row>
    <row r="76" spans="1:16">
      <c r="A76" s="29"/>
    </row>
    <row r="77" spans="1:16">
      <c r="A77" s="29"/>
    </row>
    <row r="78" spans="1:16">
      <c r="A78" s="29"/>
    </row>
    <row r="79" spans="1:16">
      <c r="A79" s="29"/>
    </row>
    <row r="80" spans="1:16">
      <c r="A80" s="29"/>
    </row>
    <row r="81" spans="1:1">
      <c r="A81" s="29"/>
    </row>
    <row r="82" spans="1:1">
      <c r="A82" s="29"/>
    </row>
    <row r="83" spans="1:1">
      <c r="A83" s="29"/>
    </row>
    <row r="84" spans="1:1">
      <c r="A84" s="29"/>
    </row>
    <row r="85" spans="1:1">
      <c r="A85" s="29"/>
    </row>
    <row r="86" spans="1:1">
      <c r="A86" s="29"/>
    </row>
    <row r="87" spans="1:1">
      <c r="A87" s="29"/>
    </row>
    <row r="88" spans="1:1">
      <c r="A88" s="29"/>
    </row>
    <row r="89" spans="1:1">
      <c r="A89" s="29"/>
    </row>
    <row r="90" spans="1:1">
      <c r="A90" s="29"/>
    </row>
    <row r="91" spans="1:1">
      <c r="A91" s="29"/>
    </row>
    <row r="92" spans="1:1">
      <c r="A92" s="29"/>
    </row>
    <row r="93" spans="1:1">
      <c r="A93" s="29"/>
    </row>
    <row r="94" spans="1:1">
      <c r="A94" s="29"/>
    </row>
    <row r="95" spans="1:1">
      <c r="A95" s="29"/>
    </row>
    <row r="96" spans="1:1">
      <c r="A96" s="29"/>
    </row>
    <row r="97" spans="1:1">
      <c r="A97" s="29"/>
    </row>
    <row r="98" spans="1:1">
      <c r="A98" s="29"/>
    </row>
    <row r="99" spans="1:1">
      <c r="A99" s="29"/>
    </row>
    <row r="100" spans="1:1">
      <c r="A100" s="29"/>
    </row>
    <row r="101" spans="1:1">
      <c r="A101" s="29"/>
    </row>
    <row r="102" spans="1:1">
      <c r="A102" s="29"/>
    </row>
    <row r="103" spans="1:1">
      <c r="A103" s="29"/>
    </row>
    <row r="104" spans="1:1">
      <c r="A104" s="29"/>
    </row>
    <row r="105" spans="1:1">
      <c r="A105" s="29"/>
    </row>
    <row r="106" spans="1:1">
      <c r="A106" s="29"/>
    </row>
    <row r="107" spans="1:1">
      <c r="A107" s="29"/>
    </row>
    <row r="108" spans="1:1">
      <c r="A108" s="29"/>
    </row>
    <row r="109" spans="1:1">
      <c r="A109" s="29"/>
    </row>
  </sheetData>
  <sheetProtection algorithmName="SHA-512" hashValue="0/Q9pVs6rX6nZjLzUojaqTbOJXUNQyCDD0m4qTTtJXnXl2rrqJOgAtz3B4NyVzGyqprV4vHbB9VV1YgXn0J7fA==" saltValue="GEvrUuNGK3VwMTxhVHVPDg==" spinCount="100000" sheet="1" selectLockedCells="1"/>
  <mergeCells count="4">
    <mergeCell ref="I3:K3"/>
    <mergeCell ref="A3:C3"/>
    <mergeCell ref="A2:P2"/>
    <mergeCell ref="A1:P1"/>
  </mergeCells>
  <phoneticPr fontId="22" type="noConversion"/>
  <conditionalFormatting sqref="D50">
    <cfRule type="cellIs" dxfId="56" priority="5" operator="greaterThan">
      <formula>$D$64</formula>
    </cfRule>
  </conditionalFormatting>
  <conditionalFormatting sqref="D64:H64">
    <cfRule type="cellIs" dxfId="55" priority="7" operator="lessThan">
      <formula>0</formula>
    </cfRule>
  </conditionalFormatting>
  <conditionalFormatting sqref="E50">
    <cfRule type="cellIs" dxfId="54" priority="4" operator="greaterThan">
      <formula>$E$64</formula>
    </cfRule>
  </conditionalFormatting>
  <conditionalFormatting sqref="F50">
    <cfRule type="cellIs" dxfId="53" priority="3" operator="greaterThan">
      <formula>$F$64</formula>
    </cfRule>
  </conditionalFormatting>
  <conditionalFormatting sqref="G50">
    <cfRule type="cellIs" dxfId="52" priority="2" operator="greaterThan">
      <formula>$G$64</formula>
    </cfRule>
  </conditionalFormatting>
  <conditionalFormatting sqref="H50">
    <cfRule type="cellIs" dxfId="51" priority="1" operator="greaterThan">
      <formula>$H$64</formula>
    </cfRule>
  </conditionalFormatting>
  <dataValidations disablePrompts="1" count="1">
    <dataValidation type="list" allowBlank="1" showInputMessage="1" showErrorMessage="1" sqref="B43:B107" xr:uid="{00000000-0002-0000-1800-000000000000}">
      <formula1>$A$5:$A$15</formula1>
    </dataValidation>
  </dataValidations>
  <printOptions horizontalCentered="1"/>
  <pageMargins left="0.51" right="0.51" top="1.18" bottom="0.79000000000000015" header="0.51" footer="0.51"/>
  <pageSetup paperSize="9" scale="60" orientation="landscape" horizontalDpi="4294967292" verticalDpi="4294967292"/>
  <headerFooter>
    <oddHeader>&amp;C&amp;K000000Balanço patrimonial projetado&amp;R&amp;K000000&amp;A</oddHeader>
    <oddFooter>&amp;C&amp;K000000PlanoCerto - © Prof. Dr. Luís Eduardo Machado</oddFooter>
  </headerFooter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16">
    <tabColor rgb="FFFFFF00"/>
    <pageSetUpPr fitToPage="1"/>
  </sheetPr>
  <dimension ref="A1:P122"/>
  <sheetViews>
    <sheetView showGridLines="0" zoomScale="110" zoomScaleNormal="110" workbookViewId="0">
      <selection activeCell="G8" sqref="G8"/>
    </sheetView>
  </sheetViews>
  <sheetFormatPr baseColWidth="10" defaultColWidth="8.83203125" defaultRowHeight="13"/>
  <cols>
    <col min="1" max="1" width="1.33203125" customWidth="1"/>
    <col min="2" max="11" width="13.33203125" customWidth="1"/>
    <col min="12" max="12" width="1.33203125" customWidth="1"/>
    <col min="15" max="15" width="0" hidden="1" customWidth="1"/>
    <col min="16" max="16" width="9" bestFit="1" customWidth="1"/>
  </cols>
  <sheetData>
    <row r="1" spans="1:15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84"/>
    </row>
    <row r="2" spans="1:15" ht="18" customHeight="1">
      <c r="A2" s="2868" t="s">
        <v>677</v>
      </c>
      <c r="B2" s="2869"/>
      <c r="C2" s="2869"/>
      <c r="D2" s="2869"/>
      <c r="E2" s="2869"/>
      <c r="F2" s="2869"/>
      <c r="G2" s="2869"/>
      <c r="H2" s="2869"/>
      <c r="I2" s="2869"/>
      <c r="J2" s="2869"/>
      <c r="K2" s="2869"/>
      <c r="L2" s="2870"/>
      <c r="O2" s="238" t="s">
        <v>802</v>
      </c>
    </row>
    <row r="3" spans="1:15" ht="18" customHeight="1">
      <c r="A3" s="2871"/>
      <c r="B3" s="2872"/>
      <c r="C3" s="2872"/>
      <c r="D3" s="2872"/>
      <c r="E3" s="2872"/>
      <c r="F3" s="2872"/>
      <c r="G3" s="2872"/>
      <c r="H3" s="2872"/>
      <c r="I3" s="2872"/>
      <c r="J3" s="2872"/>
      <c r="K3" s="2872"/>
      <c r="L3" s="2873"/>
      <c r="O3">
        <f>IF('24- PONTO DE EQUILÍBRIO'!C36&gt;0,1,0)</f>
        <v>0</v>
      </c>
    </row>
    <row r="4" spans="1:15" s="16" customFormat="1" ht="5" customHeight="1" thickBot="1">
      <c r="A4" s="2874"/>
      <c r="B4" s="2875"/>
      <c r="C4" s="2875"/>
      <c r="D4" s="2875"/>
      <c r="E4" s="2875"/>
      <c r="F4" s="2875"/>
      <c r="G4" s="2875"/>
      <c r="H4" s="2875"/>
      <c r="I4" s="2875"/>
      <c r="J4" s="2875"/>
      <c r="K4" s="2875"/>
      <c r="L4" s="2876"/>
      <c r="O4">
        <f>IF('24- PONTO DE EQUILÍBRIO'!C38&gt;0,1,0)</f>
        <v>0</v>
      </c>
    </row>
    <row r="5" spans="1:15" s="16" customFormat="1" ht="20" customHeight="1" thickBot="1">
      <c r="A5" s="1524"/>
      <c r="B5" s="2877"/>
      <c r="C5" s="2877"/>
      <c r="D5" s="1525"/>
      <c r="E5" s="1526"/>
      <c r="F5" s="1526" t="s">
        <v>66</v>
      </c>
      <c r="G5" s="1527" t="str">
        <f>ADDRESS(13,2+H18,4)</f>
        <v>G13</v>
      </c>
      <c r="H5" s="1528"/>
      <c r="I5" s="1525"/>
      <c r="J5" s="1526"/>
      <c r="K5" s="1529"/>
      <c r="L5" s="1530"/>
      <c r="O5">
        <f>IF('24- PONTO DE EQUILÍBRIO'!C40&gt;0,1,0)</f>
        <v>0</v>
      </c>
    </row>
    <row r="6" spans="1:15" s="16" customFormat="1" ht="20" customHeight="1">
      <c r="A6" s="1524"/>
      <c r="B6" s="1531"/>
      <c r="C6" s="1531"/>
      <c r="D6" s="1532"/>
      <c r="E6" s="2881" t="s">
        <v>626</v>
      </c>
      <c r="F6" s="2882"/>
      <c r="G6" s="2114">
        <f>I45</f>
        <v>0</v>
      </c>
      <c r="H6" s="1533"/>
      <c r="I6" s="1885" t="s">
        <v>543</v>
      </c>
      <c r="J6" s="1534"/>
      <c r="K6" s="1535"/>
      <c r="L6" s="1530"/>
      <c r="O6">
        <f>IF('24- PONTO DE EQUILÍBRIO'!C42&gt;0,1,0)</f>
        <v>0</v>
      </c>
    </row>
    <row r="7" spans="1:15" s="16" customFormat="1" ht="20" customHeight="1" thickBot="1">
      <c r="A7" s="1524"/>
      <c r="B7" s="1531"/>
      <c r="C7" s="1531"/>
      <c r="D7" s="1531"/>
      <c r="E7" s="2883" t="s">
        <v>734</v>
      </c>
      <c r="F7" s="2884"/>
      <c r="G7" s="1536">
        <f>I41</f>
        <v>0</v>
      </c>
      <c r="H7" s="1537"/>
      <c r="I7" s="1886">
        <f>I47</f>
        <v>0</v>
      </c>
      <c r="J7" s="1538"/>
      <c r="K7" s="1535"/>
      <c r="L7" s="1530"/>
      <c r="O7" s="16">
        <f>SUM(O3:O6)</f>
        <v>0</v>
      </c>
    </row>
    <row r="8" spans="1:15" s="16" customFormat="1" ht="20" customHeight="1">
      <c r="A8" s="1524"/>
      <c r="B8" s="1531"/>
      <c r="C8" s="1531"/>
      <c r="D8" s="1531"/>
      <c r="E8" s="2881" t="s">
        <v>584</v>
      </c>
      <c r="F8" s="2882"/>
      <c r="G8" s="2115"/>
      <c r="H8" s="1539"/>
      <c r="I8" s="1540"/>
      <c r="J8" s="1541"/>
      <c r="K8" s="1542"/>
      <c r="L8" s="1530"/>
    </row>
    <row r="9" spans="1:15" s="16" customFormat="1" ht="20" customHeight="1">
      <c r="A9" s="1524"/>
      <c r="B9" s="1531"/>
      <c r="C9" s="1531"/>
      <c r="D9" s="1531"/>
      <c r="E9" s="2886" t="s">
        <v>67</v>
      </c>
      <c r="F9" s="2887"/>
      <c r="G9" s="1543">
        <v>5</v>
      </c>
      <c r="H9" s="2888" t="str">
        <f>IF(I7&lt;G8,"ATENÇÃO: A TMA é menor que a taxa do CDI","")</f>
        <v/>
      </c>
      <c r="I9" s="2889"/>
      <c r="J9" s="2889"/>
      <c r="K9" s="2889"/>
      <c r="L9" s="1530"/>
    </row>
    <row r="10" spans="1:15" s="16" customFormat="1" ht="20" customHeight="1">
      <c r="A10" s="1524"/>
      <c r="B10" s="1544" t="e">
        <f>IF(B19&lt;=0,B13+B19/B11,0)</f>
        <v>#DIV/0!</v>
      </c>
      <c r="C10" s="1544" t="e">
        <f t="shared" ref="C10:K10" si="0">IF(C19&lt;=0,B13+B19/C11,0)</f>
        <v>#DIV/0!</v>
      </c>
      <c r="D10" s="1544" t="e">
        <f t="shared" si="0"/>
        <v>#DIV/0!</v>
      </c>
      <c r="E10" s="1544" t="e">
        <f t="shared" si="0"/>
        <v>#DIV/0!</v>
      </c>
      <c r="F10" s="1544" t="e">
        <f t="shared" si="0"/>
        <v>#DIV/0!</v>
      </c>
      <c r="G10" s="1544" t="e">
        <f t="shared" si="0"/>
        <v>#DIV/0!</v>
      </c>
      <c r="H10" s="1544" t="e">
        <f t="shared" si="0"/>
        <v>#DIV/0!</v>
      </c>
      <c r="I10" s="1544" t="e">
        <f t="shared" si="0"/>
        <v>#DIV/0!</v>
      </c>
      <c r="J10" s="1544" t="e">
        <f t="shared" si="0"/>
        <v>#DIV/0!</v>
      </c>
      <c r="K10" s="1544" t="e">
        <f t="shared" si="0"/>
        <v>#DIV/0!</v>
      </c>
      <c r="L10" s="1530"/>
    </row>
    <row r="11" spans="1:15" s="17" customFormat="1" ht="18" customHeight="1">
      <c r="A11" s="1545"/>
      <c r="B11" s="1546"/>
      <c r="C11" s="1547">
        <f>'19- FL CX'!Q58-'19- FL CX'!Q6-'19- FL CX'!Q7-'19- FL CX'!Q56</f>
        <v>0</v>
      </c>
      <c r="D11" s="1547">
        <f>'19- FL CX'!R58-'19- FL CX'!R6-'19- FL CX'!R7-'19- FL CX'!R56</f>
        <v>0</v>
      </c>
      <c r="E11" s="1547">
        <f>'19- FL CX'!S58-'19- FL CX'!S6-'19- FL CX'!S7-'19- FL CX'!S56</f>
        <v>0</v>
      </c>
      <c r="F11" s="1547">
        <f>'19- FL CX'!T58-'19- FL CX'!T6-'19- FL CX'!T7-'19- FL CX'!T56</f>
        <v>0</v>
      </c>
      <c r="G11" s="1547">
        <f>'19- FL CX'!U58-'19- FL CX'!U6-'19- FL CX'!U7-'19- FL CX'!U56</f>
        <v>0</v>
      </c>
      <c r="H11" s="1546"/>
      <c r="I11" s="1546"/>
      <c r="J11" s="1546"/>
      <c r="K11" s="1546"/>
      <c r="L11" s="1548"/>
    </row>
    <row r="12" spans="1:15" s="18" customFormat="1" ht="21" customHeight="1">
      <c r="A12" s="1549"/>
      <c r="B12" s="1550" t="s">
        <v>68</v>
      </c>
      <c r="C12" s="1550" t="s">
        <v>69</v>
      </c>
      <c r="D12" s="1550" t="s">
        <v>70</v>
      </c>
      <c r="E12" s="1550" t="s">
        <v>71</v>
      </c>
      <c r="F12" s="1550" t="s">
        <v>72</v>
      </c>
      <c r="G12" s="1550" t="s">
        <v>73</v>
      </c>
      <c r="H12" s="1550" t="s">
        <v>74</v>
      </c>
      <c r="I12" s="1550" t="s">
        <v>75</v>
      </c>
      <c r="J12" s="1550" t="s">
        <v>76</v>
      </c>
      <c r="K12" s="1550" t="s">
        <v>77</v>
      </c>
      <c r="L12" s="1551"/>
    </row>
    <row r="13" spans="1:15" s="16" customFormat="1" ht="21" customHeight="1">
      <c r="A13" s="1524"/>
      <c r="B13" s="1552">
        <v>0</v>
      </c>
      <c r="C13" s="1552">
        <v>1</v>
      </c>
      <c r="D13" s="1552">
        <v>2</v>
      </c>
      <c r="E13" s="1552">
        <v>3</v>
      </c>
      <c r="F13" s="1552">
        <v>4</v>
      </c>
      <c r="G13" s="1552">
        <v>5</v>
      </c>
      <c r="H13" s="1552">
        <v>6</v>
      </c>
      <c r="I13" s="1552">
        <v>7</v>
      </c>
      <c r="J13" s="1552">
        <v>8</v>
      </c>
      <c r="K13" s="1553">
        <v>9</v>
      </c>
      <c r="L13" s="1530"/>
    </row>
    <row r="14" spans="1:15" s="19" customFormat="1" ht="18" customHeight="1">
      <c r="A14" s="1554"/>
      <c r="B14" s="1555">
        <f>-'19- FL CX'!D58</f>
        <v>0</v>
      </c>
      <c r="C14" s="1556"/>
      <c r="D14" s="1556"/>
      <c r="E14" s="1556"/>
      <c r="F14" s="1556"/>
      <c r="G14" s="1556"/>
      <c r="H14" s="1556"/>
      <c r="I14" s="1556"/>
      <c r="J14" s="1556"/>
      <c r="K14" s="1556"/>
      <c r="L14" s="1557"/>
    </row>
    <row r="15" spans="1:15" s="20" customFormat="1" ht="18" customHeight="1">
      <c r="A15" s="1558"/>
      <c r="B15" s="1559">
        <f>'19- FL CX'!D58</f>
        <v>0</v>
      </c>
      <c r="C15" s="1559">
        <f>C11</f>
        <v>0</v>
      </c>
      <c r="D15" s="1559">
        <f>D11</f>
        <v>0</v>
      </c>
      <c r="E15" s="1559">
        <f>E11</f>
        <v>0</v>
      </c>
      <c r="F15" s="1559">
        <f>F11</f>
        <v>0</v>
      </c>
      <c r="G15" s="1559">
        <f>G11</f>
        <v>0</v>
      </c>
      <c r="H15" s="1560" t="str">
        <f t="shared" ref="H15:K15" si="1">IF(AND(H11="",H14="")=TRUE,"",H11-H14)</f>
        <v/>
      </c>
      <c r="I15" s="1560" t="str">
        <f t="shared" si="1"/>
        <v/>
      </c>
      <c r="J15" s="1560" t="str">
        <f t="shared" si="1"/>
        <v/>
      </c>
      <c r="K15" s="1560" t="str">
        <f t="shared" si="1"/>
        <v/>
      </c>
      <c r="L15" s="1561"/>
      <c r="O15" s="267"/>
    </row>
    <row r="16" spans="1:15" s="340" customFormat="1" ht="6" customHeight="1">
      <c r="A16" s="1562"/>
      <c r="B16" s="1563">
        <f>B14+C14/(1+G7)+D14/(1+G7)^2+E14/(1+G7)^3+F14/(1+G7)^4+G14/(1+G7)^5+H14/(1+G7)^6+I14/(1+G7)^7+J14/(1+G7)^8+K14/(1+G7)^9</f>
        <v>0</v>
      </c>
      <c r="C16" s="1564"/>
      <c r="D16" s="1565"/>
      <c r="E16" s="1566"/>
      <c r="F16" s="1567"/>
      <c r="G16" s="1567"/>
      <c r="H16" s="1567"/>
      <c r="I16" s="1568"/>
      <c r="J16" s="1569">
        <f>B11+C11/(1+G8)+D11/(1+G8)^2+E11/(1+G8)^3+F11/(1+G8)^4+G11/(1+G8)^5+H11/(1+G8)^6+I11/(1+G8)^7+J11/(1+G8)^8+K11/(1+G8)^9</f>
        <v>0</v>
      </c>
      <c r="K16" s="1570">
        <f>FV(G8,H18,0,J16,0)*-1</f>
        <v>0</v>
      </c>
      <c r="L16" s="1571"/>
    </row>
    <row r="17" spans="1:16" s="20" customFormat="1" ht="18" customHeight="1">
      <c r="A17" s="1558"/>
      <c r="B17" s="2879" t="s">
        <v>78</v>
      </c>
      <c r="C17" s="2880"/>
      <c r="D17" s="2880"/>
      <c r="E17" s="1572"/>
      <c r="F17" s="1573"/>
      <c r="G17" s="1574" t="s">
        <v>79</v>
      </c>
      <c r="H17" s="1539"/>
      <c r="I17" s="1539"/>
      <c r="J17" s="1575"/>
      <c r="K17" s="1576"/>
      <c r="L17" s="1561"/>
    </row>
    <row r="18" spans="1:16" ht="18" customHeight="1">
      <c r="A18" s="1577"/>
      <c r="B18" s="1578" t="s">
        <v>80</v>
      </c>
      <c r="C18" s="2878">
        <f>NPV(I7,C15:G15)+B15</f>
        <v>0</v>
      </c>
      <c r="D18" s="2878"/>
      <c r="E18" s="1579" t="str">
        <f>IF(C18&gt;=0,"VIÁVEL !","INVIÁVEL")</f>
        <v>VIÁVEL !</v>
      </c>
      <c r="F18" s="1580"/>
      <c r="G18" s="1581" t="s">
        <v>81</v>
      </c>
      <c r="H18" s="1582">
        <f>9-COUNTBLANK(B15:K15)</f>
        <v>5</v>
      </c>
      <c r="I18" s="1583"/>
      <c r="J18" s="1583"/>
      <c r="K18" s="1584"/>
      <c r="L18" s="1585"/>
      <c r="P18" s="266"/>
    </row>
    <row r="19" spans="1:16" s="16" customFormat="1" ht="6" customHeight="1">
      <c r="A19" s="1524"/>
      <c r="B19" s="1586">
        <f>SUM(B14:K14)-B11</f>
        <v>0</v>
      </c>
      <c r="C19" s="1587">
        <f t="shared" ref="C19:K19" si="2">B19-C11</f>
        <v>0</v>
      </c>
      <c r="D19" s="1587">
        <f t="shared" si="2"/>
        <v>0</v>
      </c>
      <c r="E19" s="1587">
        <f t="shared" si="2"/>
        <v>0</v>
      </c>
      <c r="F19" s="1588">
        <f t="shared" si="2"/>
        <v>0</v>
      </c>
      <c r="G19" s="1586">
        <f t="shared" si="2"/>
        <v>0</v>
      </c>
      <c r="H19" s="1587">
        <f t="shared" si="2"/>
        <v>0</v>
      </c>
      <c r="I19" s="1587">
        <f t="shared" si="2"/>
        <v>0</v>
      </c>
      <c r="J19" s="1587">
        <f t="shared" si="2"/>
        <v>0</v>
      </c>
      <c r="K19" s="1587">
        <f t="shared" si="2"/>
        <v>0</v>
      </c>
      <c r="L19" s="1530"/>
    </row>
    <row r="20" spans="1:16" ht="18" customHeight="1">
      <c r="A20" s="1577"/>
      <c r="B20" s="2879" t="s">
        <v>735</v>
      </c>
      <c r="C20" s="2880"/>
      <c r="D20" s="2880"/>
      <c r="E20" s="1589"/>
      <c r="F20" s="1590"/>
      <c r="G20" s="2885" t="s">
        <v>82</v>
      </c>
      <c r="H20" s="2885"/>
      <c r="I20" s="2885"/>
      <c r="J20" s="1591"/>
      <c r="K20" s="1592"/>
      <c r="L20" s="1585"/>
    </row>
    <row r="21" spans="1:16" ht="18" customHeight="1">
      <c r="A21" s="1577"/>
      <c r="B21" s="1593" t="s">
        <v>83</v>
      </c>
      <c r="C21" s="2894" t="e">
        <f>IF(B10&gt;0,B10,IF(C10&gt;0,C10,IF(D10&gt;0,D10,IF(E10&gt;0,E10,IF(F10&gt;0,F10,IF(G10&gt;0,G10,IF(H10&gt;0,H10,IF(I10&gt;0,I10,J10))))))))</f>
        <v>#DIV/0!</v>
      </c>
      <c r="D21" s="2894"/>
      <c r="E21" s="1579" t="e">
        <f>IF(AND(C21&lt;=G9,C21&lt;&gt;0),"VIÁVEL !","INVIÁVEL")</f>
        <v>#DIV/0!</v>
      </c>
      <c r="F21" s="1594"/>
      <c r="G21" s="1581" t="s">
        <v>84</v>
      </c>
      <c r="H21" s="1595" t="e">
        <f>IRR(B15:G15)</f>
        <v>#NUM!</v>
      </c>
      <c r="I21" s="1579" t="e">
        <f>IF(H21&gt;I7,"VIÁVEL !","INVIÁVEL")</f>
        <v>#NUM!</v>
      </c>
      <c r="J21" s="2895"/>
      <c r="K21" s="2896"/>
      <c r="L21" s="1585"/>
    </row>
    <row r="22" spans="1:16" ht="6" customHeight="1">
      <c r="A22" s="1577"/>
      <c r="B22" s="1581"/>
      <c r="C22" s="1596"/>
      <c r="D22" s="1596"/>
      <c r="E22" s="1579"/>
      <c r="F22" s="1597"/>
      <c r="G22" s="1581"/>
      <c r="H22" s="1595"/>
      <c r="I22" s="1579"/>
      <c r="J22" s="1598"/>
      <c r="K22" s="1598"/>
      <c r="L22" s="1585"/>
    </row>
    <row r="23" spans="1:16" s="410" customFormat="1" ht="6" hidden="1" customHeight="1">
      <c r="A23" s="1599"/>
      <c r="B23" s="1600" t="b">
        <f t="shared" ref="B23:I23" si="3">AND(B11="",B14="")</f>
        <v>0</v>
      </c>
      <c r="C23" s="1600" t="b">
        <f t="shared" si="3"/>
        <v>0</v>
      </c>
      <c r="D23" s="1600" t="b">
        <f t="shared" si="3"/>
        <v>0</v>
      </c>
      <c r="E23" s="1600" t="b">
        <f t="shared" si="3"/>
        <v>0</v>
      </c>
      <c r="F23" s="1600" t="b">
        <f t="shared" si="3"/>
        <v>0</v>
      </c>
      <c r="G23" s="1600" t="b">
        <f t="shared" si="3"/>
        <v>0</v>
      </c>
      <c r="H23" s="1600" t="b">
        <f t="shared" si="3"/>
        <v>1</v>
      </c>
      <c r="I23" s="1600" t="b">
        <f t="shared" si="3"/>
        <v>1</v>
      </c>
      <c r="J23" s="1600" t="b">
        <f>AND(J11="",J14="")</f>
        <v>1</v>
      </c>
      <c r="K23" s="1600" t="b">
        <f>AND(K11="",K14="")</f>
        <v>1</v>
      </c>
      <c r="L23" s="1601"/>
    </row>
    <row r="24" spans="1:16" ht="18" customHeight="1">
      <c r="A24" s="1577"/>
      <c r="B24" s="2897" t="s">
        <v>735</v>
      </c>
      <c r="C24" s="2898"/>
      <c r="D24" s="2898"/>
      <c r="E24" s="1602"/>
      <c r="F24" s="1603">
        <f>NPV(G8,B11:K11)*(1+G8)</f>
        <v>0</v>
      </c>
      <c r="G24" s="2879" t="s">
        <v>85</v>
      </c>
      <c r="H24" s="2880"/>
      <c r="I24" s="1604"/>
      <c r="J24" s="1605" t="e">
        <f>MIRR(B15:G15,G7,G8)</f>
        <v>#DIV/0!</v>
      </c>
      <c r="K24" s="1606"/>
      <c r="L24" s="1585"/>
    </row>
    <row r="25" spans="1:16" ht="18" customHeight="1">
      <c r="A25" s="1577"/>
      <c r="B25" s="1593" t="s">
        <v>86</v>
      </c>
      <c r="C25" s="2894" t="str">
        <f>IF(D49&gt;0,B48+(-D48/C49),IF(D50&gt;0,B49+(-D49/C50),IF(D51&gt;0,B50+(-D50/C51),IF(D52&gt;0,B51+(-D51/C52),IF(D53&gt;0,B52+(-D52/C53),"")))))</f>
        <v/>
      </c>
      <c r="D25" s="2894"/>
      <c r="E25" s="1579" t="str">
        <f>IF(C25&lt;=G9,"VIÁVEL !","INVIÁVEL")</f>
        <v>INVIÁVEL</v>
      </c>
      <c r="F25" s="1607"/>
      <c r="G25" s="1593" t="s">
        <v>87</v>
      </c>
      <c r="H25" s="1595" t="e">
        <f>MIRR(I52:I57,I7,G8)</f>
        <v>#DIV/0!</v>
      </c>
      <c r="I25" s="1579" t="e">
        <f>IF(H25&gt;I7,"VIÁVEL !","INVIÁVEL")</f>
        <v>#DIV/0!</v>
      </c>
      <c r="J25" s="2900"/>
      <c r="K25" s="2901"/>
      <c r="L25" s="1585"/>
      <c r="M25" s="21"/>
    </row>
    <row r="26" spans="1:16" ht="6" customHeight="1">
      <c r="A26" s="1577"/>
      <c r="B26" s="1608">
        <f>B14+C14/(1+H6)+D14/(1+H6)^2+E14/(1+H6)^3+F14/(1+H6)^4+G14/(1+H6)^5+H14/(1+H6)^6+I14/(1+H6)^7+J14/(1+H6)^8+K14/(1+H6)^9</f>
        <v>0</v>
      </c>
      <c r="C26" s="1609">
        <f>B11+C11/(1+H6)+D11/(1+H6)^2+E11/(1+H6)^3+F11/(1+H6)^4+G11/(1+H6)^5+H11/(1+H6)^6+I11/(1+H6)^7+J11/(1+H6)^8+K11/(1+H6)^9</f>
        <v>0</v>
      </c>
      <c r="D26" s="1610"/>
      <c r="E26" s="1610"/>
      <c r="F26" s="1611"/>
      <c r="G26" s="1612"/>
      <c r="H26" s="1612"/>
      <c r="I26" s="1613"/>
      <c r="J26" s="1613"/>
      <c r="K26" s="1614"/>
      <c r="L26" s="1585"/>
    </row>
    <row r="27" spans="1:16" ht="18" customHeight="1">
      <c r="A27" s="1577"/>
      <c r="B27" s="2879" t="s">
        <v>783</v>
      </c>
      <c r="C27" s="2880"/>
      <c r="D27" s="2880"/>
      <c r="E27" s="1615" t="e">
        <f>(C18+B14)/B14</f>
        <v>#DIV/0!</v>
      </c>
      <c r="F27" s="1590"/>
      <c r="G27" s="2899" t="s">
        <v>89</v>
      </c>
      <c r="H27" s="2899"/>
      <c r="I27" s="2899"/>
      <c r="J27" s="1616"/>
      <c r="K27" s="1592"/>
      <c r="L27" s="1585"/>
    </row>
    <row r="28" spans="1:16" ht="18" customHeight="1">
      <c r="A28" s="1577"/>
      <c r="B28" s="1593" t="s">
        <v>784</v>
      </c>
      <c r="C28" s="2891" t="e">
        <f>(C31+D31+E31+F31+G31)/B14</f>
        <v>#DIV/0!</v>
      </c>
      <c r="D28" s="2891"/>
      <c r="E28" s="1579" t="e">
        <f>IF(C28&gt;=1,"VIÁVEL !","INVIÁVEL")</f>
        <v>#DIV/0!</v>
      </c>
      <c r="F28" s="1594"/>
      <c r="G28" s="1581" t="s">
        <v>91</v>
      </c>
      <c r="H28" s="1595" t="e">
        <f>(C28-1)</f>
        <v>#DIV/0!</v>
      </c>
      <c r="I28" s="1579" t="e">
        <f>IF(H28&gt;=0,"VIÁVEL !","INVIÁVEL")</f>
        <v>#DIV/0!</v>
      </c>
      <c r="J28" s="2892"/>
      <c r="K28" s="2893"/>
      <c r="L28" s="1585"/>
    </row>
    <row r="29" spans="1:16" ht="6" customHeight="1">
      <c r="A29" s="1617"/>
      <c r="B29" s="1618"/>
      <c r="C29" s="1619"/>
      <c r="D29" s="1619"/>
      <c r="E29" s="1618"/>
      <c r="F29" s="1618"/>
      <c r="G29" s="1618"/>
      <c r="H29" s="1618"/>
      <c r="I29" s="1618"/>
      <c r="J29" s="1619"/>
      <c r="K29" s="1618"/>
      <c r="L29" s="1620"/>
    </row>
    <row r="30" spans="1:16" ht="21" customHeight="1">
      <c r="A30" s="520"/>
      <c r="B30" s="2890" t="str">
        <f>IF(O7&gt;0,"ESSES CÁLCULOS CONSIDERAM SOMENTE O INVESTIMENTO INICIAL E NÃO ESTÃO CONSIDERANDO OS NOVOS APORTES DEPOIS DO PRIMEIRO ANO","")</f>
        <v/>
      </c>
      <c r="C30" s="2890"/>
      <c r="D30" s="2890"/>
      <c r="E30" s="2890"/>
      <c r="F30" s="2890"/>
      <c r="G30" s="2890"/>
      <c r="H30" s="2890"/>
      <c r="I30" s="2890"/>
      <c r="J30" s="2890"/>
      <c r="K30" s="2890"/>
      <c r="L30" s="520"/>
    </row>
    <row r="31" spans="1:16" hidden="1">
      <c r="B31" s="2143"/>
      <c r="C31" s="2150">
        <f>C49</f>
        <v>0</v>
      </c>
      <c r="D31" s="2150">
        <f>C50</f>
        <v>0</v>
      </c>
      <c r="E31" s="2150">
        <f>C51</f>
        <v>0</v>
      </c>
      <c r="F31" s="2150">
        <f>C52</f>
        <v>0</v>
      </c>
      <c r="G31" s="2150">
        <f>C53</f>
        <v>0</v>
      </c>
      <c r="H31" s="2143"/>
      <c r="I31" s="2143"/>
      <c r="J31" s="2151"/>
      <c r="K31" s="2143"/>
    </row>
    <row r="32" spans="1:16" hidden="1">
      <c r="B32" s="2143"/>
      <c r="C32" s="2143"/>
      <c r="D32" s="2143"/>
      <c r="E32" s="2143"/>
      <c r="F32" s="2143"/>
      <c r="G32" s="2143"/>
      <c r="H32" s="2143"/>
      <c r="I32" s="2143"/>
      <c r="J32" s="2143"/>
      <c r="K32" s="2143"/>
    </row>
    <row r="33" spans="2:14" hidden="1">
      <c r="B33" s="2143"/>
      <c r="C33" s="2143"/>
      <c r="D33" s="2143"/>
      <c r="E33" s="2143"/>
      <c r="F33" s="2143"/>
      <c r="G33" s="2143"/>
      <c r="H33" s="2143"/>
      <c r="I33" s="2143"/>
      <c r="J33" s="2143"/>
      <c r="K33" s="2143"/>
    </row>
    <row r="34" spans="2:14" hidden="1">
      <c r="B34" s="2143"/>
      <c r="C34" s="2143"/>
      <c r="D34" s="2143"/>
      <c r="E34" s="2143"/>
      <c r="F34" s="2143"/>
      <c r="G34" s="2143"/>
      <c r="H34" s="2143"/>
      <c r="I34" s="2143"/>
      <c r="J34" s="2143"/>
      <c r="K34" s="2143"/>
    </row>
    <row r="35" spans="2:14" hidden="1">
      <c r="B35" s="2143"/>
      <c r="C35" s="2143"/>
      <c r="D35" s="2143"/>
      <c r="E35" s="2143"/>
      <c r="F35" s="2143"/>
      <c r="G35" s="2143"/>
      <c r="H35" s="2143"/>
      <c r="I35" s="2143"/>
      <c r="J35" s="2143"/>
      <c r="K35" s="2143"/>
    </row>
    <row r="36" spans="2:14" hidden="1">
      <c r="B36" s="2143"/>
      <c r="C36" s="2143"/>
      <c r="D36" s="2143"/>
      <c r="E36" s="2143"/>
      <c r="F36" s="2143"/>
      <c r="G36" s="2143"/>
      <c r="H36" s="2143"/>
      <c r="I36" s="2143"/>
      <c r="J36" s="2143"/>
      <c r="K36" s="2143"/>
    </row>
    <row r="37" spans="2:14" ht="28" hidden="1">
      <c r="B37" s="2143"/>
      <c r="C37" s="2143"/>
      <c r="D37" s="2143"/>
      <c r="E37" s="2143"/>
      <c r="F37" s="2143"/>
      <c r="G37" s="2143"/>
      <c r="H37" s="2144" t="s">
        <v>616</v>
      </c>
      <c r="I37" s="2143"/>
      <c r="J37" s="2143"/>
      <c r="K37" s="2144" t="s">
        <v>617</v>
      </c>
      <c r="N37" s="238" t="s">
        <v>619</v>
      </c>
    </row>
    <row r="38" spans="2:14" ht="14" hidden="1">
      <c r="B38" s="2143"/>
      <c r="C38" s="2152" t="s">
        <v>499</v>
      </c>
      <c r="D38" s="2145" t="s">
        <v>500</v>
      </c>
      <c r="E38" s="2144"/>
      <c r="F38" s="2143"/>
      <c r="G38" s="2143"/>
      <c r="H38" s="2143" t="s">
        <v>615</v>
      </c>
      <c r="I38" s="2153">
        <f>'5- FONTE-USO'!D28</f>
        <v>0</v>
      </c>
      <c r="J38" s="2153">
        <f>IF(I38=0,I39,I38)</f>
        <v>0</v>
      </c>
      <c r="K38" s="2154">
        <f>'5- FONTE-USO'!A28</f>
        <v>0</v>
      </c>
      <c r="N38" s="266">
        <f>'5- FONTE-USO'!A27</f>
        <v>0</v>
      </c>
    </row>
    <row r="39" spans="2:14" ht="14" hidden="1">
      <c r="B39" s="2143"/>
      <c r="C39" s="2155">
        <v>0</v>
      </c>
      <c r="D39" s="2156">
        <f>B15</f>
        <v>0</v>
      </c>
      <c r="E39" s="2143"/>
      <c r="F39" s="2143"/>
      <c r="G39" s="2143"/>
      <c r="H39" s="2144" t="s">
        <v>615</v>
      </c>
      <c r="I39" s="2153">
        <f>'5- FONTE-USO'!D29</f>
        <v>0</v>
      </c>
      <c r="J39" s="2153">
        <f>IF(I39=0,I38,I39)</f>
        <v>0</v>
      </c>
      <c r="K39" s="2154">
        <f>'5- FONTE-USO'!A29</f>
        <v>0</v>
      </c>
    </row>
    <row r="40" spans="2:14" ht="14" hidden="1">
      <c r="B40" s="2143"/>
      <c r="C40" s="2155">
        <v>1</v>
      </c>
      <c r="D40" s="2156">
        <f>C11</f>
        <v>0</v>
      </c>
      <c r="E40" s="2143"/>
      <c r="F40" s="2143"/>
      <c r="G40" s="2143"/>
      <c r="H40" s="2144" t="s">
        <v>618</v>
      </c>
      <c r="I40" s="2153">
        <f>AVERAGE(J38:J39)</f>
        <v>0</v>
      </c>
      <c r="J40" s="2153"/>
      <c r="K40" s="2143"/>
    </row>
    <row r="41" spans="2:14" ht="14" hidden="1">
      <c r="B41" s="2143"/>
      <c r="C41" s="2155">
        <v>2</v>
      </c>
      <c r="D41" s="2156">
        <f>D11</f>
        <v>0</v>
      </c>
      <c r="E41" s="2143"/>
      <c r="F41" s="2143"/>
      <c r="G41" s="2143"/>
      <c r="H41" s="2143" t="s">
        <v>499</v>
      </c>
      <c r="I41" s="2157">
        <f>POWER(100%+I40,12)-100%</f>
        <v>0</v>
      </c>
      <c r="J41" s="2153"/>
      <c r="K41" s="2158">
        <f>SUM(K38:K39)</f>
        <v>0</v>
      </c>
      <c r="N41" s="238" t="s">
        <v>621</v>
      </c>
    </row>
    <row r="42" spans="2:14" hidden="1">
      <c r="B42" s="2143"/>
      <c r="C42" s="2155">
        <v>3</v>
      </c>
      <c r="D42" s="2156">
        <f>E11</f>
        <v>0</v>
      </c>
      <c r="E42" s="2143"/>
      <c r="F42" s="2143"/>
      <c r="G42" s="2143"/>
      <c r="H42" s="2143"/>
      <c r="I42" s="2143"/>
      <c r="J42" s="2143"/>
      <c r="K42" s="2143"/>
      <c r="M42" s="21">
        <f>G6</f>
        <v>0</v>
      </c>
    </row>
    <row r="43" spans="2:14" hidden="1">
      <c r="B43" s="2143"/>
      <c r="C43" s="2155">
        <v>4</v>
      </c>
      <c r="D43" s="2156">
        <f>F11</f>
        <v>0</v>
      </c>
      <c r="E43" s="2143"/>
      <c r="F43" s="2143"/>
      <c r="G43" s="2143"/>
      <c r="H43" s="2143"/>
      <c r="I43" s="2143"/>
      <c r="J43" s="2143"/>
      <c r="K43" s="2143"/>
    </row>
    <row r="44" spans="2:14" ht="42" hidden="1">
      <c r="B44" s="2143"/>
      <c r="C44" s="2155">
        <v>5</v>
      </c>
      <c r="D44" s="2156">
        <f>G11</f>
        <v>0</v>
      </c>
      <c r="E44" s="2143"/>
      <c r="F44" s="2143"/>
      <c r="G44" s="2143"/>
      <c r="H44" s="2143" t="s">
        <v>634</v>
      </c>
      <c r="I44" s="2143"/>
      <c r="J44" s="2143"/>
      <c r="K44" s="2143"/>
    </row>
    <row r="45" spans="2:14" hidden="1">
      <c r="B45" s="2143"/>
      <c r="C45" s="2143"/>
      <c r="D45" s="2143"/>
      <c r="E45" s="2143"/>
      <c r="F45" s="2143"/>
      <c r="G45" s="2143"/>
      <c r="H45" s="2143"/>
      <c r="I45" s="2157">
        <f>POWER(100%+'5- FONTE-USO'!D27,12)-100%</f>
        <v>0</v>
      </c>
      <c r="J45" s="2143"/>
      <c r="K45" s="2143"/>
    </row>
    <row r="46" spans="2:14" hidden="1">
      <c r="B46" s="2143"/>
      <c r="C46" s="2143"/>
      <c r="D46" s="2143"/>
      <c r="E46" s="2143"/>
      <c r="F46" s="2143"/>
      <c r="G46" s="2143"/>
      <c r="H46" s="2143"/>
      <c r="I46" s="2143"/>
      <c r="J46" s="2143"/>
      <c r="K46" s="2143"/>
    </row>
    <row r="47" spans="2:14" ht="14" hidden="1">
      <c r="B47" s="2152" t="s">
        <v>499</v>
      </c>
      <c r="C47" s="2152" t="s">
        <v>501</v>
      </c>
      <c r="D47" s="2152" t="s">
        <v>433</v>
      </c>
      <c r="E47" s="2143"/>
      <c r="F47" s="2143"/>
      <c r="G47" s="2143"/>
      <c r="H47" s="2144" t="s">
        <v>554</v>
      </c>
      <c r="I47" s="2153">
        <f>(G6*N38)+(K41*I41)</f>
        <v>0</v>
      </c>
      <c r="J47" s="2143"/>
      <c r="K47" s="2143"/>
    </row>
    <row r="48" spans="2:14" hidden="1">
      <c r="B48" s="2143">
        <v>0</v>
      </c>
      <c r="C48" s="2156">
        <f>B15</f>
        <v>0</v>
      </c>
      <c r="D48" s="2156">
        <f>C48</f>
        <v>0</v>
      </c>
      <c r="E48" s="2143"/>
      <c r="F48" s="2143"/>
      <c r="G48" s="2143"/>
      <c r="H48" s="2143"/>
      <c r="I48" s="2143"/>
      <c r="J48" s="2143"/>
      <c r="K48" s="2143"/>
    </row>
    <row r="49" spans="2:13" hidden="1">
      <c r="B49" s="2143">
        <v>1</v>
      </c>
      <c r="C49" s="2150">
        <f>-PV($I$7,B49,0,D40,0)</f>
        <v>0</v>
      </c>
      <c r="D49" s="2150">
        <f>D48+C49</f>
        <v>0</v>
      </c>
      <c r="E49" s="2143"/>
      <c r="F49" s="2143"/>
      <c r="G49" s="2143"/>
      <c r="H49" s="2143"/>
      <c r="I49" s="2143"/>
      <c r="J49" s="2143"/>
      <c r="K49" s="2143"/>
    </row>
    <row r="50" spans="2:13" hidden="1">
      <c r="B50" s="2143">
        <v>2</v>
      </c>
      <c r="C50" s="2150">
        <f>-PV($I$7,B50,0,D41,0)</f>
        <v>0</v>
      </c>
      <c r="D50" s="2150">
        <f>D49+C50</f>
        <v>0</v>
      </c>
      <c r="E50" s="2143"/>
      <c r="F50" s="2143"/>
      <c r="G50" s="2143"/>
      <c r="H50" s="2143"/>
      <c r="I50" s="2143"/>
      <c r="J50" s="2143"/>
      <c r="K50" s="2143"/>
    </row>
    <row r="51" spans="2:13" ht="14" hidden="1">
      <c r="B51" s="2143">
        <v>3</v>
      </c>
      <c r="C51" s="2150">
        <f>-PV($I$7,B51,0,D42,0)</f>
        <v>0</v>
      </c>
      <c r="D51" s="2150">
        <f>D50+C51</f>
        <v>0</v>
      </c>
      <c r="E51" s="2143"/>
      <c r="F51" s="2143"/>
      <c r="G51" s="2143"/>
      <c r="H51" s="2144" t="s">
        <v>622</v>
      </c>
      <c r="I51" s="2143"/>
      <c r="J51" s="2144" t="s">
        <v>624</v>
      </c>
      <c r="K51" s="2143"/>
    </row>
    <row r="52" spans="2:13" ht="14" hidden="1">
      <c r="B52" s="2143">
        <v>4</v>
      </c>
      <c r="C52" s="2150">
        <f>-PV($I$7,B52,0,D43,0)</f>
        <v>0</v>
      </c>
      <c r="D52" s="2150">
        <f>D51+C52</f>
        <v>0</v>
      </c>
      <c r="E52" s="2143"/>
      <c r="F52" s="2143"/>
      <c r="G52" s="2143"/>
      <c r="H52" s="2144" t="s">
        <v>623</v>
      </c>
      <c r="I52" s="2156">
        <f>B15</f>
        <v>0</v>
      </c>
      <c r="J52" s="2143"/>
      <c r="K52" s="2143"/>
    </row>
    <row r="53" spans="2:13" ht="14" hidden="1">
      <c r="B53" s="2143">
        <v>5</v>
      </c>
      <c r="C53" s="2150">
        <f>-PV($I$7,B53,0,D44,0)</f>
        <v>0</v>
      </c>
      <c r="D53" s="2150">
        <f>D52+C53</f>
        <v>0</v>
      </c>
      <c r="E53" s="2143"/>
      <c r="F53" s="2143"/>
      <c r="G53" s="2143"/>
      <c r="H53" s="2144" t="s">
        <v>363</v>
      </c>
      <c r="I53" s="2156">
        <f>C15</f>
        <v>0</v>
      </c>
      <c r="J53" s="2150">
        <f>FV(I7,4,0,-I53,0)</f>
        <v>0</v>
      </c>
      <c r="K53" s="2143"/>
    </row>
    <row r="54" spans="2:13" ht="14" hidden="1">
      <c r="B54" s="2143"/>
      <c r="C54" s="2143"/>
      <c r="D54" s="2143"/>
      <c r="E54" s="2143"/>
      <c r="F54" s="2143"/>
      <c r="G54" s="2143"/>
      <c r="H54" s="2144" t="s">
        <v>359</v>
      </c>
      <c r="I54" s="2156">
        <f>D15</f>
        <v>0</v>
      </c>
      <c r="J54" s="2150">
        <f>FV(I7,3,0,-I54,0)</f>
        <v>0</v>
      </c>
      <c r="K54" s="2143"/>
    </row>
    <row r="55" spans="2:13" ht="14" hidden="1">
      <c r="B55" s="2143"/>
      <c r="C55" s="2143"/>
      <c r="D55" s="2143"/>
      <c r="E55" s="2159" t="e">
        <f>-(D49/C50)</f>
        <v>#DIV/0!</v>
      </c>
      <c r="F55" s="2143"/>
      <c r="G55" s="2143"/>
      <c r="H55" s="2144" t="s">
        <v>360</v>
      </c>
      <c r="I55" s="2156">
        <f>E15</f>
        <v>0</v>
      </c>
      <c r="J55" s="2150">
        <f>FV(I7,2,0,-I55,0)</f>
        <v>0</v>
      </c>
      <c r="K55" s="2160" t="s">
        <v>625</v>
      </c>
      <c r="M55" s="403"/>
    </row>
    <row r="56" spans="2:13" ht="14" hidden="1">
      <c r="B56" s="2143"/>
      <c r="C56" s="2143"/>
      <c r="D56" s="2143"/>
      <c r="E56" s="2143"/>
      <c r="F56" s="2143"/>
      <c r="G56" s="2143"/>
      <c r="H56" s="2144" t="s">
        <v>361</v>
      </c>
      <c r="I56" s="2156">
        <f>F15</f>
        <v>0</v>
      </c>
      <c r="J56" s="2150">
        <f>FV(I7,1,0,-I56,0)</f>
        <v>0</v>
      </c>
      <c r="K56" s="2161" t="e">
        <f>RATE(5,0,I52,J58,0)</f>
        <v>#NUM!</v>
      </c>
    </row>
    <row r="57" spans="2:13" ht="14" hidden="1">
      <c r="B57" s="2143"/>
      <c r="C57" s="2143"/>
      <c r="D57" s="2143"/>
      <c r="E57" s="2143"/>
      <c r="F57" s="2143"/>
      <c r="G57" s="2143"/>
      <c r="H57" s="2144" t="s">
        <v>362</v>
      </c>
      <c r="I57" s="2156">
        <f>G15</f>
        <v>0</v>
      </c>
      <c r="J57" s="2150">
        <f>FV(I7,0,0,-I57,0)</f>
        <v>0</v>
      </c>
      <c r="K57" s="2143"/>
    </row>
    <row r="58" spans="2:13" hidden="1">
      <c r="B58" s="2143"/>
      <c r="C58" s="2143"/>
      <c r="D58" s="2143"/>
      <c r="E58" s="2143"/>
      <c r="F58" s="2143"/>
      <c r="G58" s="2143"/>
      <c r="H58" s="2143"/>
      <c r="I58" s="2143"/>
      <c r="J58" s="2150">
        <f>SUM(J53:J57)</f>
        <v>0</v>
      </c>
      <c r="K58" s="2143"/>
    </row>
    <row r="59" spans="2:13" hidden="1">
      <c r="B59" s="2143"/>
      <c r="C59" s="2143"/>
      <c r="D59" s="2143"/>
      <c r="E59" s="2143"/>
      <c r="F59" s="2143"/>
      <c r="G59" s="2143"/>
      <c r="H59" s="2143"/>
      <c r="I59" s="2143"/>
      <c r="J59" s="2143"/>
      <c r="K59" s="2143"/>
    </row>
    <row r="60" spans="2:13" hidden="1">
      <c r="B60" s="2143"/>
      <c r="C60" s="2143"/>
      <c r="D60" s="2143"/>
      <c r="E60" s="2143"/>
      <c r="F60" s="2143"/>
      <c r="G60" s="2143"/>
      <c r="H60" s="2143"/>
      <c r="I60" s="2143"/>
      <c r="J60" s="2143"/>
      <c r="K60" s="2143"/>
    </row>
    <row r="61" spans="2:13" hidden="1">
      <c r="B61" s="2143"/>
      <c r="C61" s="2143"/>
      <c r="D61" s="2143"/>
      <c r="E61" s="2143"/>
      <c r="F61" s="2143"/>
      <c r="G61" s="2143"/>
      <c r="H61" s="2143"/>
      <c r="I61" s="2143"/>
      <c r="J61" s="2143"/>
      <c r="K61" s="2143"/>
    </row>
    <row r="62" spans="2:13" hidden="1">
      <c r="B62" s="2143"/>
      <c r="C62" s="2143"/>
      <c r="D62" s="2143"/>
      <c r="E62" s="2143"/>
      <c r="F62" s="2143"/>
      <c r="G62" s="2143"/>
      <c r="H62" s="2143"/>
      <c r="I62" s="2143"/>
      <c r="J62" s="2143"/>
      <c r="K62" s="2143"/>
    </row>
    <row r="63" spans="2:13" hidden="1">
      <c r="B63" s="2143"/>
      <c r="C63" s="2143"/>
      <c r="D63" s="2143"/>
      <c r="E63" s="2143"/>
      <c r="F63" s="2143"/>
      <c r="G63" s="2143"/>
      <c r="H63" s="2143"/>
      <c r="I63" s="2143"/>
      <c r="J63" s="2143"/>
      <c r="K63" s="2143"/>
    </row>
    <row r="64" spans="2:13" hidden="1">
      <c r="B64" s="2143"/>
      <c r="C64" s="2143"/>
      <c r="D64" s="2143"/>
      <c r="E64" s="2143"/>
      <c r="F64" s="2143"/>
      <c r="G64" s="2143"/>
      <c r="H64" s="2143"/>
      <c r="I64" s="2143"/>
      <c r="J64" s="2143"/>
      <c r="K64" s="2143"/>
    </row>
    <row r="65" spans="2:11" hidden="1">
      <c r="B65" s="2143"/>
      <c r="C65" s="2143"/>
      <c r="D65" s="2143"/>
      <c r="E65" s="2143"/>
      <c r="F65" s="2143"/>
      <c r="G65" s="2143"/>
      <c r="H65" s="2143"/>
      <c r="I65" s="2143"/>
      <c r="J65" s="2143"/>
      <c r="K65" s="2143"/>
    </row>
    <row r="66" spans="2:11" hidden="1">
      <c r="B66" s="2143"/>
      <c r="C66" s="2143"/>
      <c r="D66" s="2143"/>
      <c r="E66" s="2143"/>
      <c r="F66" s="2143"/>
      <c r="G66" s="2143"/>
      <c r="H66" s="2143"/>
      <c r="I66" s="2143"/>
      <c r="J66" s="2143"/>
      <c r="K66" s="2143"/>
    </row>
    <row r="67" spans="2:11" hidden="1">
      <c r="B67" s="2143"/>
      <c r="C67" s="2143"/>
      <c r="D67" s="2143"/>
      <c r="E67" s="2143"/>
      <c r="F67" s="2143"/>
      <c r="G67" s="2143"/>
      <c r="H67" s="2143"/>
      <c r="I67" s="2143"/>
      <c r="J67" s="2143"/>
      <c r="K67" s="2143"/>
    </row>
    <row r="68" spans="2:11" hidden="1">
      <c r="B68" s="2143"/>
      <c r="C68" s="2143"/>
      <c r="D68" s="2143"/>
      <c r="E68" s="2143"/>
      <c r="F68" s="2143"/>
      <c r="G68" s="2143"/>
      <c r="H68" s="2143"/>
      <c r="I68" s="2143"/>
      <c r="J68" s="2143"/>
      <c r="K68" s="2143"/>
    </row>
    <row r="69" spans="2:11" hidden="1">
      <c r="B69" s="2143"/>
      <c r="C69" s="2143"/>
      <c r="D69" s="2143"/>
      <c r="E69" s="2143"/>
      <c r="F69" s="2143"/>
      <c r="G69" s="2143"/>
      <c r="H69" s="2143"/>
      <c r="I69" s="2143"/>
      <c r="J69" s="2143"/>
      <c r="K69" s="2143"/>
    </row>
    <row r="70" spans="2:11" hidden="1">
      <c r="B70" s="2143"/>
      <c r="C70" s="2143"/>
      <c r="D70" s="2143"/>
      <c r="E70" s="2143"/>
      <c r="F70" s="2143"/>
      <c r="G70" s="2143"/>
      <c r="H70" s="2143"/>
      <c r="I70" s="2143"/>
      <c r="J70" s="2143"/>
      <c r="K70" s="2143"/>
    </row>
    <row r="71" spans="2:11" hidden="1">
      <c r="B71" s="2143"/>
      <c r="C71" s="2143"/>
      <c r="D71" s="2143"/>
      <c r="E71" s="2143"/>
      <c r="F71" s="2143"/>
      <c r="G71" s="2143"/>
      <c r="H71" s="2143"/>
      <c r="I71" s="2143"/>
      <c r="J71" s="2143"/>
      <c r="K71" s="2143"/>
    </row>
    <row r="72" spans="2:11" hidden="1">
      <c r="B72" s="2143"/>
      <c r="C72" s="2143"/>
      <c r="D72" s="2143"/>
      <c r="E72" s="2143"/>
      <c r="F72" s="2143"/>
      <c r="G72" s="2143"/>
      <c r="H72" s="2143"/>
      <c r="I72" s="2143"/>
      <c r="J72" s="2143"/>
      <c r="K72" s="2143"/>
    </row>
    <row r="73" spans="2:11" hidden="1">
      <c r="B73" s="2143"/>
      <c r="C73" s="2143"/>
      <c r="D73" s="2143"/>
      <c r="E73" s="2143"/>
      <c r="F73" s="2143"/>
      <c r="G73" s="2143"/>
      <c r="H73" s="2143"/>
      <c r="I73" s="2143"/>
      <c r="J73" s="2143"/>
      <c r="K73" s="2143"/>
    </row>
    <row r="74" spans="2:11" hidden="1">
      <c r="B74" s="2143"/>
      <c r="C74" s="2143"/>
      <c r="D74" s="2143"/>
      <c r="E74" s="2143"/>
      <c r="F74" s="2143"/>
      <c r="G74" s="2143"/>
      <c r="H74" s="2143"/>
      <c r="I74" s="2143"/>
      <c r="J74" s="2143"/>
      <c r="K74" s="2143"/>
    </row>
    <row r="75" spans="2:11" hidden="1">
      <c r="B75" s="2143"/>
      <c r="C75" s="2143"/>
      <c r="D75" s="2143"/>
      <c r="E75" s="2143"/>
      <c r="F75" s="2143"/>
      <c r="G75" s="2143"/>
      <c r="H75" s="2143"/>
      <c r="I75" s="2143"/>
      <c r="J75" s="2143"/>
      <c r="K75" s="2143"/>
    </row>
    <row r="76" spans="2:11" hidden="1">
      <c r="B76" s="2143"/>
      <c r="C76" s="2143"/>
      <c r="D76" s="2143"/>
      <c r="E76" s="2143"/>
      <c r="F76" s="2143"/>
      <c r="G76" s="2143"/>
      <c r="H76" s="2143"/>
      <c r="I76" s="2143"/>
      <c r="J76" s="2143"/>
      <c r="K76" s="2143"/>
    </row>
    <row r="77" spans="2:11" hidden="1">
      <c r="B77" s="2143"/>
      <c r="C77" s="2143"/>
      <c r="D77" s="2143"/>
      <c r="E77" s="2143"/>
      <c r="F77" s="2143"/>
      <c r="G77" s="2143"/>
      <c r="H77" s="2143"/>
      <c r="I77" s="2143"/>
      <c r="J77" s="2143"/>
      <c r="K77" s="2143"/>
    </row>
    <row r="78" spans="2:11" hidden="1">
      <c r="B78" s="2143"/>
      <c r="C78" s="2143"/>
      <c r="D78" s="2143"/>
      <c r="E78" s="2143"/>
      <c r="F78" s="2143"/>
      <c r="G78" s="2143"/>
      <c r="H78" s="2143"/>
      <c r="I78" s="2143"/>
      <c r="J78" s="2143"/>
      <c r="K78" s="2143"/>
    </row>
    <row r="79" spans="2:11" hidden="1">
      <c r="B79" s="2143"/>
      <c r="C79" s="2143"/>
      <c r="D79" s="2143"/>
      <c r="E79" s="2143"/>
      <c r="F79" s="2143"/>
      <c r="G79" s="2143"/>
      <c r="H79" s="2143"/>
      <c r="I79" s="2143"/>
      <c r="J79" s="2143"/>
      <c r="K79" s="2143"/>
    </row>
    <row r="80" spans="2:11" hidden="1">
      <c r="B80" s="2143"/>
      <c r="C80" s="2143"/>
      <c r="D80" s="2143"/>
      <c r="E80" s="2143"/>
      <c r="F80" s="2143"/>
      <c r="G80" s="2143"/>
      <c r="H80" s="2143"/>
      <c r="I80" s="2143"/>
      <c r="J80" s="2143"/>
      <c r="K80" s="2143"/>
    </row>
    <row r="81" spans="2:11" hidden="1">
      <c r="B81" s="2143"/>
      <c r="C81" s="2143"/>
      <c r="D81" s="2143"/>
      <c r="E81" s="2143"/>
      <c r="F81" s="2143"/>
      <c r="G81" s="2143"/>
      <c r="H81" s="2143"/>
      <c r="I81" s="2143"/>
      <c r="J81" s="2143"/>
      <c r="K81" s="2143"/>
    </row>
    <row r="82" spans="2:11" hidden="1">
      <c r="B82" s="2143"/>
      <c r="C82" s="2143"/>
      <c r="D82" s="2143"/>
      <c r="E82" s="2143"/>
      <c r="F82" s="2143"/>
      <c r="G82" s="2143"/>
      <c r="H82" s="2143"/>
      <c r="I82" s="2143"/>
      <c r="J82" s="2143"/>
      <c r="K82" s="2143"/>
    </row>
    <row r="83" spans="2:11" hidden="1">
      <c r="B83" s="2143"/>
      <c r="C83" s="2143"/>
      <c r="D83" s="2143"/>
      <c r="E83" s="2143"/>
      <c r="F83" s="2143"/>
      <c r="G83" s="2143"/>
      <c r="H83" s="2143"/>
      <c r="I83" s="2143"/>
      <c r="J83" s="2143"/>
      <c r="K83" s="2143"/>
    </row>
    <row r="84" spans="2:11" hidden="1">
      <c r="B84" s="2143"/>
      <c r="C84" s="2143"/>
      <c r="D84" s="2143"/>
      <c r="E84" s="2143"/>
      <c r="F84" s="2143"/>
      <c r="G84" s="2143"/>
      <c r="H84" s="2143"/>
      <c r="I84" s="2143"/>
      <c r="J84" s="2143"/>
      <c r="K84" s="2143"/>
    </row>
    <row r="85" spans="2:11" hidden="1">
      <c r="B85" s="2143"/>
      <c r="C85" s="2143"/>
      <c r="D85" s="2143"/>
      <c r="E85" s="2143"/>
      <c r="F85" s="2143"/>
      <c r="G85" s="2143"/>
      <c r="H85" s="2143"/>
      <c r="I85" s="2143"/>
      <c r="J85" s="2143"/>
      <c r="K85" s="2143"/>
    </row>
    <row r="86" spans="2:11" hidden="1">
      <c r="B86" s="2143"/>
      <c r="C86" s="2143"/>
      <c r="D86" s="2143"/>
      <c r="E86" s="2143"/>
      <c r="F86" s="2143"/>
      <c r="G86" s="2143"/>
      <c r="H86" s="2143"/>
      <c r="I86" s="2143"/>
      <c r="J86" s="2143"/>
      <c r="K86" s="2143"/>
    </row>
    <row r="87" spans="2:11" hidden="1">
      <c r="B87" s="2143"/>
      <c r="C87" s="2143"/>
      <c r="D87" s="2143"/>
      <c r="E87" s="2143"/>
      <c r="F87" s="2143"/>
      <c r="G87" s="2143"/>
      <c r="H87" s="2143"/>
      <c r="I87" s="2143"/>
      <c r="J87" s="2143"/>
      <c r="K87" s="2143"/>
    </row>
    <row r="88" spans="2:11" hidden="1">
      <c r="B88" s="2143"/>
      <c r="C88" s="2143"/>
      <c r="D88" s="2143"/>
      <c r="E88" s="2143"/>
      <c r="F88" s="2143"/>
      <c r="G88" s="2143"/>
      <c r="H88" s="2143"/>
      <c r="I88" s="2143"/>
      <c r="J88" s="2143"/>
      <c r="K88" s="2143"/>
    </row>
    <row r="89" spans="2:11" hidden="1">
      <c r="B89" s="2143"/>
      <c r="C89" s="2143"/>
      <c r="D89" s="2143"/>
      <c r="E89" s="2143"/>
      <c r="F89" s="2143"/>
      <c r="G89" s="2143"/>
      <c r="H89" s="2143"/>
      <c r="I89" s="2143"/>
      <c r="J89" s="2143"/>
      <c r="K89" s="2143"/>
    </row>
    <row r="90" spans="2:11" hidden="1">
      <c r="B90" s="2143"/>
      <c r="C90" s="2143"/>
      <c r="D90" s="2143"/>
      <c r="E90" s="2143"/>
      <c r="F90" s="2143"/>
      <c r="G90" s="2143"/>
      <c r="H90" s="2143"/>
      <c r="I90" s="2143"/>
      <c r="J90" s="2143"/>
      <c r="K90" s="2143"/>
    </row>
    <row r="91" spans="2:11" hidden="1">
      <c r="B91" s="2143"/>
      <c r="C91" s="2143"/>
      <c r="D91" s="2143"/>
      <c r="E91" s="2143"/>
      <c r="F91" s="2143"/>
      <c r="G91" s="2143"/>
      <c r="H91" s="2143"/>
      <c r="I91" s="2143"/>
      <c r="J91" s="2143"/>
      <c r="K91" s="2143"/>
    </row>
    <row r="92" spans="2:11" hidden="1">
      <c r="B92" s="2143"/>
      <c r="C92" s="2143"/>
      <c r="D92" s="2143"/>
      <c r="E92" s="2143"/>
      <c r="F92" s="2143"/>
      <c r="G92" s="2143"/>
      <c r="H92" s="2143"/>
      <c r="I92" s="2143"/>
      <c r="J92" s="2143"/>
      <c r="K92" s="2143"/>
    </row>
    <row r="93" spans="2:11" hidden="1">
      <c r="B93" s="2143"/>
      <c r="C93" s="2143"/>
      <c r="D93" s="2143"/>
      <c r="E93" s="2143"/>
      <c r="F93" s="2143"/>
      <c r="G93" s="2143"/>
      <c r="H93" s="2143"/>
      <c r="I93" s="2143"/>
      <c r="J93" s="2143"/>
      <c r="K93" s="2143"/>
    </row>
    <row r="94" spans="2:11" hidden="1">
      <c r="B94" s="2143"/>
      <c r="C94" s="2143"/>
      <c r="D94" s="2143"/>
      <c r="E94" s="2143"/>
      <c r="F94" s="2143"/>
      <c r="G94" s="2143"/>
      <c r="H94" s="2143"/>
      <c r="I94" s="2143"/>
      <c r="J94" s="2143"/>
      <c r="K94" s="2143"/>
    </row>
    <row r="95" spans="2:11" hidden="1">
      <c r="B95" s="2143"/>
      <c r="C95" s="2143"/>
      <c r="D95" s="2143"/>
      <c r="E95" s="2143"/>
      <c r="F95" s="2143"/>
      <c r="G95" s="2143"/>
      <c r="H95" s="2143"/>
      <c r="I95" s="2143"/>
      <c r="J95" s="2143"/>
      <c r="K95" s="2143"/>
    </row>
    <row r="96" spans="2:11" hidden="1">
      <c r="B96" s="2143"/>
      <c r="C96" s="2143"/>
      <c r="D96" s="2143"/>
      <c r="E96" s="2143"/>
      <c r="F96" s="2143"/>
      <c r="G96" s="2143"/>
      <c r="H96" s="2143"/>
      <c r="I96" s="2143"/>
      <c r="J96" s="2143"/>
      <c r="K96" s="2143"/>
    </row>
    <row r="97" spans="2:11" hidden="1">
      <c r="B97" s="2143"/>
      <c r="C97" s="2143"/>
      <c r="D97" s="2143"/>
      <c r="E97" s="2143"/>
      <c r="F97" s="2143"/>
      <c r="G97" s="2143"/>
      <c r="H97" s="2143"/>
      <c r="I97" s="2143"/>
      <c r="J97" s="2143"/>
      <c r="K97" s="2143"/>
    </row>
    <row r="98" spans="2:11" hidden="1">
      <c r="B98" s="2143"/>
      <c r="C98" s="2143"/>
      <c r="D98" s="2143"/>
      <c r="E98" s="2143"/>
      <c r="F98" s="2143"/>
      <c r="G98" s="2143"/>
      <c r="H98" s="2143"/>
      <c r="I98" s="2143"/>
      <c r="J98" s="2143"/>
      <c r="K98" s="2143"/>
    </row>
    <row r="99" spans="2:11" hidden="1">
      <c r="B99" s="2143"/>
      <c r="C99" s="2143"/>
      <c r="D99" s="2143"/>
      <c r="E99" s="2143"/>
      <c r="F99" s="2143"/>
      <c r="G99" s="2143"/>
      <c r="H99" s="2143"/>
      <c r="I99" s="2143"/>
      <c r="J99" s="2143"/>
      <c r="K99" s="2143"/>
    </row>
    <row r="100" spans="2:11" hidden="1">
      <c r="B100" s="2143"/>
      <c r="C100" s="2143"/>
      <c r="D100" s="2143"/>
      <c r="E100" s="2143"/>
      <c r="F100" s="2143"/>
      <c r="G100" s="2143"/>
      <c r="H100" s="2143"/>
      <c r="I100" s="2143"/>
      <c r="J100" s="2143"/>
      <c r="K100" s="2143"/>
    </row>
    <row r="101" spans="2:11" hidden="1">
      <c r="B101" s="2143"/>
      <c r="C101" s="2143"/>
      <c r="D101" s="2143"/>
      <c r="E101" s="2143"/>
      <c r="F101" s="2143"/>
      <c r="G101" s="2143"/>
      <c r="H101" s="2143"/>
      <c r="I101" s="2143"/>
      <c r="J101" s="2143"/>
      <c r="K101" s="2143"/>
    </row>
    <row r="102" spans="2:11" hidden="1">
      <c r="B102" s="2143"/>
      <c r="C102" s="2143"/>
      <c r="D102" s="2143"/>
      <c r="E102" s="2143"/>
      <c r="F102" s="2143"/>
      <c r="G102" s="2143"/>
      <c r="H102" s="2143"/>
      <c r="I102" s="2143"/>
      <c r="J102" s="2143"/>
      <c r="K102" s="2143"/>
    </row>
    <row r="103" spans="2:11" hidden="1">
      <c r="B103" s="2143"/>
      <c r="C103" s="2143"/>
      <c r="D103" s="2143"/>
      <c r="E103" s="2143"/>
      <c r="F103" s="2143"/>
      <c r="G103" s="2143"/>
      <c r="H103" s="2143"/>
      <c r="I103" s="2143"/>
      <c r="J103" s="2143"/>
      <c r="K103" s="2143"/>
    </row>
    <row r="104" spans="2:11" hidden="1">
      <c r="B104" s="2143"/>
      <c r="C104" s="2143"/>
      <c r="D104" s="2143"/>
      <c r="E104" s="2143"/>
      <c r="F104" s="2143"/>
      <c r="G104" s="2143"/>
      <c r="H104" s="2143"/>
      <c r="I104" s="2143"/>
      <c r="J104" s="2143"/>
      <c r="K104" s="2143"/>
    </row>
    <row r="105" spans="2:11" hidden="1">
      <c r="B105" s="2143"/>
      <c r="C105" s="2143"/>
      <c r="D105" s="2143"/>
      <c r="E105" s="2143"/>
      <c r="F105" s="2143"/>
      <c r="G105" s="2143"/>
      <c r="H105" s="2143"/>
      <c r="I105" s="2143"/>
      <c r="J105" s="2143"/>
      <c r="K105" s="2143"/>
    </row>
    <row r="106" spans="2:11" hidden="1">
      <c r="B106" s="2143"/>
      <c r="C106" s="2143"/>
      <c r="D106" s="2143"/>
      <c r="E106" s="2143"/>
      <c r="F106" s="2143"/>
      <c r="G106" s="2143"/>
      <c r="H106" s="2143"/>
      <c r="I106" s="2143"/>
      <c r="J106" s="2143"/>
      <c r="K106" s="2143"/>
    </row>
    <row r="107" spans="2:11" hidden="1">
      <c r="B107" s="2143"/>
      <c r="C107" s="2143"/>
      <c r="D107" s="2143"/>
      <c r="E107" s="2143"/>
      <c r="F107" s="2143"/>
      <c r="G107" s="2143"/>
      <c r="H107" s="2143"/>
      <c r="I107" s="2143"/>
      <c r="J107" s="2143"/>
      <c r="K107" s="2143"/>
    </row>
    <row r="108" spans="2:11" hidden="1">
      <c r="B108" s="2143"/>
      <c r="C108" s="2143"/>
      <c r="D108" s="2143"/>
      <c r="E108" s="2143"/>
      <c r="F108" s="2143"/>
      <c r="G108" s="2143"/>
      <c r="H108" s="2143"/>
      <c r="I108" s="2143"/>
      <c r="J108" s="2143"/>
      <c r="K108" s="2143"/>
    </row>
    <row r="109" spans="2:11" hidden="1">
      <c r="B109" s="2143"/>
      <c r="C109" s="2143"/>
      <c r="D109" s="2143"/>
      <c r="E109" s="2143"/>
      <c r="F109" s="2143"/>
      <c r="G109" s="2143"/>
      <c r="H109" s="2143"/>
      <c r="I109" s="2143"/>
      <c r="J109" s="2143"/>
      <c r="K109" s="2143"/>
    </row>
    <row r="110" spans="2:11" hidden="1">
      <c r="B110" s="2143"/>
      <c r="C110" s="2143"/>
      <c r="D110" s="2143"/>
      <c r="E110" s="2143"/>
      <c r="F110" s="2143"/>
      <c r="G110" s="2143"/>
      <c r="H110" s="2143"/>
      <c r="I110" s="2143"/>
      <c r="J110" s="2143"/>
      <c r="K110" s="2143"/>
    </row>
    <row r="111" spans="2:11" hidden="1">
      <c r="B111" s="2143"/>
      <c r="C111" s="2143"/>
      <c r="D111" s="2143"/>
      <c r="E111" s="2143"/>
      <c r="F111" s="2143"/>
      <c r="G111" s="2143"/>
      <c r="H111" s="2143"/>
      <c r="I111" s="2143"/>
      <c r="J111" s="2143"/>
      <c r="K111" s="2143"/>
    </row>
    <row r="112" spans="2:11" hidden="1">
      <c r="B112" s="2143"/>
      <c r="C112" s="2143"/>
      <c r="D112" s="2143"/>
      <c r="E112" s="2143"/>
      <c r="F112" s="2143"/>
      <c r="G112" s="2143"/>
      <c r="H112" s="2143"/>
      <c r="I112" s="2143"/>
      <c r="J112" s="2143"/>
      <c r="K112" s="2143"/>
    </row>
    <row r="113" spans="2:11" hidden="1">
      <c r="B113" s="2143"/>
      <c r="C113" s="2143"/>
      <c r="D113" s="2143"/>
      <c r="E113" s="2143"/>
      <c r="F113" s="2143"/>
      <c r="G113" s="2143"/>
      <c r="H113" s="2143"/>
      <c r="I113" s="2143"/>
      <c r="J113" s="2143"/>
      <c r="K113" s="2143"/>
    </row>
    <row r="114" spans="2:11" hidden="1">
      <c r="B114" s="2143"/>
      <c r="C114" s="2143"/>
      <c r="D114" s="2143"/>
      <c r="E114" s="2143"/>
      <c r="F114" s="2143"/>
      <c r="G114" s="2143"/>
      <c r="H114" s="2143"/>
      <c r="I114" s="2143"/>
      <c r="J114" s="2143"/>
      <c r="K114" s="2143"/>
    </row>
    <row r="115" spans="2:11" hidden="1">
      <c r="B115" s="2143"/>
      <c r="C115" s="2143"/>
      <c r="D115" s="2143"/>
      <c r="E115" s="2143"/>
      <c r="F115" s="2143"/>
      <c r="G115" s="2143"/>
      <c r="H115" s="2143"/>
      <c r="I115" s="2143"/>
      <c r="J115" s="2143"/>
      <c r="K115" s="2143"/>
    </row>
    <row r="116" spans="2:11" hidden="1">
      <c r="B116" s="2143"/>
      <c r="C116" s="2143"/>
      <c r="D116" s="2143"/>
      <c r="E116" s="2143"/>
      <c r="F116" s="2143"/>
      <c r="G116" s="2143"/>
      <c r="H116" s="2143"/>
      <c r="I116" s="2143"/>
      <c r="J116" s="2143"/>
      <c r="K116" s="2143"/>
    </row>
    <row r="117" spans="2:11" hidden="1">
      <c r="B117" s="2143"/>
      <c r="C117" s="2143"/>
      <c r="D117" s="2143"/>
      <c r="E117" s="2143"/>
      <c r="F117" s="2143"/>
      <c r="G117" s="2143"/>
      <c r="H117" s="2143"/>
      <c r="I117" s="2143"/>
      <c r="J117" s="2143"/>
      <c r="K117" s="2143"/>
    </row>
    <row r="118" spans="2:11" hidden="1">
      <c r="B118" s="2143"/>
      <c r="C118" s="2143"/>
      <c r="D118" s="2143"/>
      <c r="E118" s="2143"/>
      <c r="F118" s="2143"/>
      <c r="G118" s="2143"/>
      <c r="H118" s="2143"/>
      <c r="I118" s="2143"/>
      <c r="J118" s="2143"/>
      <c r="K118" s="2143"/>
    </row>
    <row r="119" spans="2:11" hidden="1">
      <c r="B119" s="2143"/>
      <c r="C119" s="2143"/>
      <c r="D119" s="2143"/>
      <c r="E119" s="2143"/>
      <c r="F119" s="2143"/>
      <c r="G119" s="2143"/>
      <c r="H119" s="2143"/>
      <c r="I119" s="2143"/>
      <c r="J119" s="2143"/>
      <c r="K119" s="2143"/>
    </row>
    <row r="120" spans="2:11" hidden="1">
      <c r="B120" s="2143"/>
      <c r="C120" s="2143"/>
      <c r="D120" s="2143"/>
      <c r="E120" s="2143"/>
      <c r="F120" s="2143"/>
      <c r="G120" s="2143"/>
      <c r="H120" s="2143"/>
      <c r="I120" s="2143"/>
      <c r="J120" s="2143"/>
      <c r="K120" s="2143"/>
    </row>
    <row r="121" spans="2:11" hidden="1">
      <c r="B121" s="2143"/>
      <c r="C121" s="2143"/>
      <c r="D121" s="2143"/>
      <c r="E121" s="2143"/>
      <c r="F121" s="2143"/>
      <c r="G121" s="2143"/>
      <c r="H121" s="2143"/>
      <c r="I121" s="2143"/>
      <c r="J121" s="2143"/>
      <c r="K121" s="2143"/>
    </row>
    <row r="122" spans="2:11">
      <c r="B122" s="2143"/>
      <c r="C122" s="2143"/>
      <c r="D122" s="2143"/>
      <c r="E122" s="2143"/>
      <c r="F122" s="2143"/>
      <c r="G122" s="2143"/>
      <c r="H122" s="2143"/>
      <c r="I122" s="2143"/>
      <c r="J122" s="2143"/>
      <c r="K122" s="2143"/>
    </row>
  </sheetData>
  <sheetProtection algorithmName="SHA-512" hashValue="WV5U1Y4Ropz2F1xjXMqWdWrZMbLCihO+RZqN+/+FsKfMQzpHNmA1QH4f+E9ZRzQJNOpYSbhnN/bx3/VNYMeNRw==" saltValue="iflGLTSDfqkhnmBWURtxDA==" spinCount="100000" sheet="1" objects="1" scenarios="1" selectLockedCells="1"/>
  <mergeCells count="23">
    <mergeCell ref="B30:K30"/>
    <mergeCell ref="C28:D28"/>
    <mergeCell ref="J28:K28"/>
    <mergeCell ref="C21:D21"/>
    <mergeCell ref="J21:K21"/>
    <mergeCell ref="B24:D24"/>
    <mergeCell ref="B27:D27"/>
    <mergeCell ref="G27:I27"/>
    <mergeCell ref="J25:K25"/>
    <mergeCell ref="C25:D25"/>
    <mergeCell ref="A1:L1"/>
    <mergeCell ref="A2:L4"/>
    <mergeCell ref="B5:C5"/>
    <mergeCell ref="C18:D18"/>
    <mergeCell ref="G24:H24"/>
    <mergeCell ref="E6:F6"/>
    <mergeCell ref="E7:F7"/>
    <mergeCell ref="E8:F8"/>
    <mergeCell ref="B17:D17"/>
    <mergeCell ref="B20:D20"/>
    <mergeCell ref="G20:I20"/>
    <mergeCell ref="E9:F9"/>
    <mergeCell ref="H9:K9"/>
  </mergeCells>
  <phoneticPr fontId="22" type="noConversion"/>
  <conditionalFormatting sqref="B30">
    <cfRule type="cellIs" dxfId="50" priority="1" stopIfTrue="1" operator="equal">
      <formula>"ESSES CÁLCULOS CONSIDERAM SOMENTE O INVESTIMENTO INICIAL E NÃO ESTÃO CONSIDERANDO OS NOVOS APORTES DEPOIS DO PRIMEIRO ANO"</formula>
    </cfRule>
  </conditionalFormatting>
  <conditionalFormatting sqref="B15:K15">
    <cfRule type="cellIs" dxfId="49" priority="22" stopIfTrue="1" operator="lessThan">
      <formula>0</formula>
    </cfRule>
    <cfRule type="cellIs" dxfId="48" priority="23" stopIfTrue="1" operator="equal">
      <formula>""</formula>
    </cfRule>
  </conditionalFormatting>
  <conditionalFormatting sqref="E18 E21:E22 I21:I22 E25 E28 I28">
    <cfRule type="cellIs" dxfId="47" priority="28" stopIfTrue="1" operator="equal">
      <formula>"INVIÁVEL"</formula>
    </cfRule>
  </conditionalFormatting>
  <conditionalFormatting sqref="E25 E18 E21:E22 I21:I22 E28 I28">
    <cfRule type="cellIs" dxfId="46" priority="27" stopIfTrue="1" operator="equal">
      <formula>"VIÁVEL !"</formula>
    </cfRule>
  </conditionalFormatting>
  <conditionalFormatting sqref="E25">
    <cfRule type="cellIs" dxfId="45" priority="8" stopIfTrue="1" operator="equal">
      <formula>"VIÁVEL !"</formula>
    </cfRule>
    <cfRule type="cellIs" dxfId="44" priority="9" stopIfTrue="1" operator="equal">
      <formula>"INVIÁVEL"</formula>
    </cfRule>
  </conditionalFormatting>
  <conditionalFormatting sqref="H7">
    <cfRule type="iconSet" priority="11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H9:K9">
    <cfRule type="expression" dxfId="43" priority="2">
      <formula>$H$9="ATENÇÃO: A TMA é menor que a taxa do CDI"</formula>
    </cfRule>
  </conditionalFormatting>
  <conditionalFormatting sqref="I7">
    <cfRule type="expression" dxfId="42" priority="4">
      <formula>$H$6&lt;&gt;$G$6</formula>
    </cfRule>
  </conditionalFormatting>
  <conditionalFormatting sqref="I25">
    <cfRule type="cellIs" dxfId="41" priority="12" stopIfTrue="1" operator="equal">
      <formula>"VIÁVEL !"</formula>
    </cfRule>
    <cfRule type="cellIs" dxfId="40" priority="13" stopIfTrue="1" operator="equal">
      <formula>"INVIÁVEL"</formula>
    </cfRule>
  </conditionalFormatting>
  <conditionalFormatting sqref="I25:J25">
    <cfRule type="cellIs" dxfId="39" priority="24" stopIfTrue="1" operator="equal">
      <formula>"MAIOR QUE A EXIGIDA !"</formula>
    </cfRule>
    <cfRule type="cellIs" dxfId="38" priority="25" stopIfTrue="1" operator="equal">
      <formula>"MENOR QUE A TAXA EXIGIDA"</formula>
    </cfRule>
  </conditionalFormatting>
  <conditionalFormatting sqref="I26:J26">
    <cfRule type="cellIs" dxfId="37" priority="29" stopIfTrue="1" operator="equal">
      <formula>"ATRAENTE !"</formula>
    </cfRule>
  </conditionalFormatting>
  <conditionalFormatting sqref="J21:J22 J28">
    <cfRule type="cellIs" dxfId="36" priority="26" stopIfTrue="1" operator="equal">
      <formula>"VERIFICAR A MTIR"</formula>
    </cfRule>
  </conditionalFormatting>
  <dataValidations xWindow="1308" yWindow="375" count="2">
    <dataValidation allowBlank="1" showInputMessage="1" showErrorMessage="1" promptTitle="TAXA DE RETORNO EXIGIDA" prompt="CASO QUEIRA CALCULAR O RETORNO EXIGIDO PELO CAPM, DEIXAR A CÉLULA VAZIA. INFORMAR ENTÃO O B (BETA), A TAXA LIVRE DE RISCO (rf), O RETORNO MÉDIO DA CARTEIRA (rm) E O RISCO BRASIL (dBR) AO LADO." sqref="G6" xr:uid="{00000000-0002-0000-1900-000000000000}"/>
    <dataValidation allowBlank="1" showInputMessage="1" showErrorMessage="1" promptTitle="PARA ESTE PLANO DE NEGÓCIOS" prompt="APERTAR A TECLA AZUL:&quot;BUSCA DE DADOS PARA ESTE PROJETO&quot;, QUE AUTOMATICAMENTE SERAO UTILIZADOS OS VALORES DA PLANILHA DE FLUXO DE CAIXA." sqref="B14:K14 B11:K11" xr:uid="{00000000-0002-0000-1900-000001000000}"/>
  </dataValidations>
  <printOptions horizontalCentered="1" verticalCentered="1"/>
  <pageMargins left="0.51" right="0.51" top="1.18" bottom="0.59" header="0.31" footer="0.31"/>
  <pageSetup paperSize="9" scale="94" orientation="landscape" horizontalDpi="4294967292" verticalDpi="4294967292"/>
  <headerFooter>
    <oddHeader>&amp;C&amp;K000000Análise do investimento&amp;R&amp;K000000&amp;A</oddHeader>
    <oddFooter>&amp;C&amp;K000000PlanoCerto - © Prof. Dr. Luís Eduardo Machado</oddFooter>
  </headerFooter>
  <ignoredErrors>
    <ignoredError sqref="H10:K10 J24" evalError="1"/>
  </ignoredErrors>
  <drawing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  <pageSetUpPr fitToPage="1"/>
  </sheetPr>
  <dimension ref="A1:P43"/>
  <sheetViews>
    <sheetView showGridLines="0" workbookViewId="0">
      <selection activeCell="D6" sqref="D6:D8"/>
    </sheetView>
  </sheetViews>
  <sheetFormatPr baseColWidth="10" defaultColWidth="8.83203125" defaultRowHeight="13"/>
  <cols>
    <col min="1" max="1" width="1.33203125" customWidth="1"/>
    <col min="2" max="11" width="13.33203125" customWidth="1"/>
    <col min="12" max="12" width="1.33203125" customWidth="1"/>
    <col min="16" max="16" width="9" bestFit="1" customWidth="1"/>
  </cols>
  <sheetData>
    <row r="1" spans="1:15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84"/>
    </row>
    <row r="2" spans="1:15" ht="18" customHeight="1">
      <c r="A2" s="2815" t="s">
        <v>585</v>
      </c>
      <c r="B2" s="2816"/>
      <c r="C2" s="2816"/>
      <c r="D2" s="2816"/>
      <c r="E2" s="2816"/>
      <c r="F2" s="2816"/>
      <c r="G2" s="2816"/>
      <c r="H2" s="2816"/>
      <c r="I2" s="2816"/>
      <c r="J2" s="2816"/>
      <c r="K2" s="2816"/>
      <c r="L2" s="2817"/>
    </row>
    <row r="3" spans="1:15" ht="18" customHeight="1">
      <c r="A3" s="2911"/>
      <c r="B3" s="2912"/>
      <c r="C3" s="2912"/>
      <c r="D3" s="2912"/>
      <c r="E3" s="2912"/>
      <c r="F3" s="2912"/>
      <c r="G3" s="2912"/>
      <c r="H3" s="2912"/>
      <c r="I3" s="2912"/>
      <c r="J3" s="2912"/>
      <c r="K3" s="2912"/>
      <c r="L3" s="2913"/>
    </row>
    <row r="4" spans="1:15" s="16" customFormat="1" ht="18" customHeight="1" thickBot="1">
      <c r="A4" s="2818"/>
      <c r="B4" s="2819"/>
      <c r="C4" s="2819"/>
      <c r="D4" s="2819"/>
      <c r="E4" s="2819"/>
      <c r="F4" s="2819"/>
      <c r="G4" s="2819"/>
      <c r="H4" s="2819"/>
      <c r="I4" s="2819"/>
      <c r="J4" s="2819"/>
      <c r="K4" s="2819"/>
      <c r="L4" s="2820"/>
    </row>
    <row r="5" spans="1:15" s="16" customFormat="1" ht="20" customHeight="1" thickBot="1">
      <c r="A5" s="1524"/>
      <c r="B5" s="2914" t="str">
        <f>IF(C18&lt;0,"","AUMENTE O PERCENTUAL COLOCADO ATÉ QUE O VPL FIQUE MENOR QUE ZERO")</f>
        <v>AUMENTE O PERCENTUAL COLOCADO ATÉ QUE O VPL FIQUE MENOR QUE ZERO</v>
      </c>
      <c r="C5" s="2914"/>
      <c r="D5" s="2914"/>
      <c r="E5" s="2914"/>
      <c r="F5" s="1526"/>
      <c r="G5" s="1527" t="str">
        <f>ADDRESS(13,2+H18,4)</f>
        <v>G13</v>
      </c>
      <c r="H5" s="1526"/>
      <c r="I5" s="1525"/>
      <c r="J5" s="1526"/>
      <c r="K5" s="1622">
        <f>K6+K8*(K7-K6)+K9</f>
        <v>0</v>
      </c>
      <c r="L5" s="1530"/>
    </row>
    <row r="6" spans="1:15" s="16" customFormat="1" ht="20" customHeight="1">
      <c r="A6" s="1524"/>
      <c r="B6" s="2902" t="s">
        <v>586</v>
      </c>
      <c r="C6" s="2903"/>
      <c r="D6" s="2908">
        <v>0</v>
      </c>
      <c r="E6" s="1541"/>
      <c r="F6" s="1541"/>
      <c r="G6" s="1535"/>
      <c r="H6" s="1535"/>
      <c r="I6" s="1623"/>
      <c r="J6" s="1534"/>
      <c r="K6" s="1535"/>
      <c r="L6" s="1530"/>
    </row>
    <row r="7" spans="1:15" s="16" customFormat="1" ht="20" customHeight="1">
      <c r="A7" s="1524"/>
      <c r="B7" s="2904"/>
      <c r="C7" s="2905"/>
      <c r="D7" s="2909"/>
      <c r="E7" s="1538"/>
      <c r="F7" s="1538"/>
      <c r="G7" s="1535"/>
      <c r="H7" s="1531"/>
      <c r="I7" s="1538"/>
      <c r="J7" s="1538"/>
      <c r="K7" s="1535"/>
      <c r="L7" s="1530"/>
    </row>
    <row r="8" spans="1:15" s="16" customFormat="1" ht="20" customHeight="1" thickBot="1">
      <c r="A8" s="1524"/>
      <c r="B8" s="2906"/>
      <c r="C8" s="2907"/>
      <c r="D8" s="2910"/>
      <c r="E8" s="1541"/>
      <c r="F8" s="1541"/>
      <c r="G8" s="1535"/>
      <c r="H8" s="1539"/>
      <c r="I8" s="1541"/>
      <c r="J8" s="1541"/>
      <c r="K8" s="1542"/>
      <c r="L8" s="1530"/>
    </row>
    <row r="9" spans="1:15" s="16" customFormat="1" ht="20" customHeight="1">
      <c r="A9" s="1524"/>
      <c r="B9" s="1531"/>
      <c r="C9" s="1531"/>
      <c r="D9" s="1531"/>
      <c r="E9" s="1541"/>
      <c r="F9" s="1541"/>
      <c r="G9" s="1624"/>
      <c r="H9" s="1531"/>
      <c r="I9" s="1534"/>
      <c r="J9" s="1534"/>
      <c r="K9" s="1535"/>
      <c r="L9" s="1530"/>
    </row>
    <row r="10" spans="1:15" s="16" customFormat="1" ht="20" customHeight="1">
      <c r="A10" s="1524"/>
      <c r="B10" s="1544" t="e">
        <f>IF(B19&lt;=0,B13+B19/B11,0)</f>
        <v>#DIV/0!</v>
      </c>
      <c r="C10" s="1544" t="e">
        <f t="shared" ref="C10:F10" si="0">IF(C19&lt;=0,B13+B19/C11,0)</f>
        <v>#DIV/0!</v>
      </c>
      <c r="D10" s="1544" t="e">
        <f t="shared" si="0"/>
        <v>#DIV/0!</v>
      </c>
      <c r="E10" s="1544" t="e">
        <f t="shared" si="0"/>
        <v>#DIV/0!</v>
      </c>
      <c r="F10" s="1544" t="e">
        <f t="shared" si="0"/>
        <v>#DIV/0!</v>
      </c>
      <c r="G10" s="1544"/>
      <c r="H10" s="1544"/>
      <c r="I10" s="1544"/>
      <c r="J10" s="1544"/>
      <c r="K10" s="1544"/>
      <c r="L10" s="1530"/>
    </row>
    <row r="11" spans="1:15" s="17" customFormat="1" ht="18" customHeight="1">
      <c r="A11" s="1545"/>
      <c r="B11" s="1546"/>
      <c r="C11" s="1547">
        <f>C41</f>
        <v>0</v>
      </c>
      <c r="D11" s="1547">
        <f>D41</f>
        <v>0</v>
      </c>
      <c r="E11" s="1547">
        <f>E41</f>
        <v>0</v>
      </c>
      <c r="F11" s="1547">
        <f>F41</f>
        <v>0</v>
      </c>
      <c r="G11" s="1547">
        <f>G41</f>
        <v>0</v>
      </c>
      <c r="H11" s="1546"/>
      <c r="I11" s="1546"/>
      <c r="J11" s="1546"/>
      <c r="K11" s="1546"/>
      <c r="L11" s="1548"/>
    </row>
    <row r="12" spans="1:15" s="18" customFormat="1" ht="21" customHeight="1">
      <c r="A12" s="1549"/>
      <c r="B12" s="1550" t="s">
        <v>68</v>
      </c>
      <c r="C12" s="1550" t="s">
        <v>69</v>
      </c>
      <c r="D12" s="1550" t="s">
        <v>70</v>
      </c>
      <c r="E12" s="1550" t="s">
        <v>71</v>
      </c>
      <c r="F12" s="1550" t="s">
        <v>72</v>
      </c>
      <c r="G12" s="1550" t="s">
        <v>73</v>
      </c>
      <c r="H12" s="1550" t="s">
        <v>74</v>
      </c>
      <c r="I12" s="1550" t="s">
        <v>75</v>
      </c>
      <c r="J12" s="1550" t="s">
        <v>76</v>
      </c>
      <c r="K12" s="1550" t="s">
        <v>77</v>
      </c>
      <c r="L12" s="1551"/>
    </row>
    <row r="13" spans="1:15" s="16" customFormat="1" ht="21" customHeight="1">
      <c r="A13" s="1524"/>
      <c r="B13" s="1552">
        <v>0</v>
      </c>
      <c r="C13" s="1552">
        <v>1</v>
      </c>
      <c r="D13" s="1552">
        <v>2</v>
      </c>
      <c r="E13" s="1552">
        <v>3</v>
      </c>
      <c r="F13" s="1552">
        <v>4</v>
      </c>
      <c r="G13" s="1552">
        <v>5</v>
      </c>
      <c r="H13" s="1552">
        <v>6</v>
      </c>
      <c r="I13" s="1552">
        <v>7</v>
      </c>
      <c r="J13" s="1552">
        <v>8</v>
      </c>
      <c r="K13" s="1553">
        <v>9</v>
      </c>
      <c r="L13" s="1530"/>
    </row>
    <row r="14" spans="1:15" s="19" customFormat="1" ht="18" customHeight="1">
      <c r="A14" s="1554"/>
      <c r="B14" s="1555">
        <f>-'19- FL CX'!D58</f>
        <v>0</v>
      </c>
      <c r="C14" s="1556"/>
      <c r="D14" s="1556"/>
      <c r="E14" s="1556"/>
      <c r="F14" s="1556"/>
      <c r="G14" s="1556"/>
      <c r="H14" s="1556"/>
      <c r="I14" s="1556"/>
      <c r="J14" s="1556"/>
      <c r="K14" s="1556"/>
      <c r="L14" s="1557"/>
    </row>
    <row r="15" spans="1:15" s="20" customFormat="1" ht="18" customHeight="1">
      <c r="A15" s="1558"/>
      <c r="B15" s="1559">
        <f>'19- FL CX'!D58</f>
        <v>0</v>
      </c>
      <c r="C15" s="1559">
        <f>IF(AND(C11="",C14="")=TRUE,"",C11-C14)</f>
        <v>0</v>
      </c>
      <c r="D15" s="1559">
        <f t="shared" ref="D15:K15" si="1">IF(AND(D11="",D14="")=TRUE,"",D11-D14)</f>
        <v>0</v>
      </c>
      <c r="E15" s="1559">
        <f t="shared" si="1"/>
        <v>0</v>
      </c>
      <c r="F15" s="1559">
        <f t="shared" si="1"/>
        <v>0</v>
      </c>
      <c r="G15" s="1559">
        <f t="shared" si="1"/>
        <v>0</v>
      </c>
      <c r="H15" s="1560" t="str">
        <f t="shared" si="1"/>
        <v/>
      </c>
      <c r="I15" s="1560" t="str">
        <f t="shared" si="1"/>
        <v/>
      </c>
      <c r="J15" s="1560" t="str">
        <f t="shared" si="1"/>
        <v/>
      </c>
      <c r="K15" s="1560" t="str">
        <f t="shared" si="1"/>
        <v/>
      </c>
      <c r="L15" s="1561"/>
      <c r="O15" s="267"/>
    </row>
    <row r="16" spans="1:15" s="20" customFormat="1" ht="6" customHeight="1">
      <c r="A16" s="1558"/>
      <c r="B16" s="1625">
        <f>B14+C14/(1+G7)+D14/(1+G7)^2+E14/(1+G7)^3+F14/(1+G7)^4+G14/(1+G7)^5+H14/(1+G7)^6+I14/(1+G7)^7+J14/(1+G7)^8+K14/(1+G7)^9</f>
        <v>0</v>
      </c>
      <c r="C16" s="1626"/>
      <c r="D16" s="1627"/>
      <c r="E16" s="1628"/>
      <c r="F16" s="1629"/>
      <c r="G16" s="1629"/>
      <c r="H16" s="1630"/>
      <c r="I16" s="1631"/>
      <c r="J16" s="1632">
        <f>B11+C11/(1+G8)+D11/(1+G8)^2+E11/(1+G8)^3+F11/(1+G8)^4+G11/(1+G8)^5+H11/(1+G8)^6+I11/(1+G8)^7+J11/(1+G8)^8+K11/(1+G8)^9</f>
        <v>0</v>
      </c>
      <c r="K16" s="1544">
        <f>FV(G8,H18,0,J16,0)*-1</f>
        <v>0</v>
      </c>
      <c r="L16" s="1561"/>
    </row>
    <row r="17" spans="1:16" s="20" customFormat="1" ht="18" customHeight="1">
      <c r="A17" s="1558"/>
      <c r="B17" s="2879" t="s">
        <v>78</v>
      </c>
      <c r="C17" s="2880"/>
      <c r="D17" s="2880"/>
      <c r="E17" s="1572"/>
      <c r="F17" s="1573"/>
      <c r="G17" s="1574" t="s">
        <v>79</v>
      </c>
      <c r="H17" s="1539"/>
      <c r="I17" s="1539"/>
      <c r="J17" s="1575"/>
      <c r="K17" s="1576"/>
      <c r="L17" s="1561"/>
    </row>
    <row r="18" spans="1:16" ht="18" customHeight="1">
      <c r="A18" s="1577"/>
      <c r="B18" s="1578" t="s">
        <v>80</v>
      </c>
      <c r="C18" s="2878">
        <f>NPV('21- ANAL INV'!I7,C15:G15)+B15</f>
        <v>0</v>
      </c>
      <c r="D18" s="2878"/>
      <c r="E18" s="1579"/>
      <c r="F18" s="1580"/>
      <c r="G18" s="1581" t="s">
        <v>81</v>
      </c>
      <c r="H18" s="1582">
        <f>9-COUNTBLANK(B15:K15)</f>
        <v>5</v>
      </c>
      <c r="I18" s="1583"/>
      <c r="J18" s="1583"/>
      <c r="K18" s="1584"/>
      <c r="L18" s="1585"/>
      <c r="P18" s="266"/>
    </row>
    <row r="19" spans="1:16" s="16" customFormat="1" ht="6" customHeight="1">
      <c r="A19" s="1524"/>
      <c r="B19" s="1586">
        <f>SUM(B14:K14)-B11</f>
        <v>0</v>
      </c>
      <c r="C19" s="1587">
        <f t="shared" ref="C19:K19" si="2">B19-C11</f>
        <v>0</v>
      </c>
      <c r="D19" s="1587">
        <f t="shared" si="2"/>
        <v>0</v>
      </c>
      <c r="E19" s="1587">
        <f t="shared" si="2"/>
        <v>0</v>
      </c>
      <c r="F19" s="1588">
        <f t="shared" si="2"/>
        <v>0</v>
      </c>
      <c r="G19" s="1586">
        <f t="shared" si="2"/>
        <v>0</v>
      </c>
      <c r="H19" s="1587">
        <f t="shared" si="2"/>
        <v>0</v>
      </c>
      <c r="I19" s="1587">
        <f t="shared" si="2"/>
        <v>0</v>
      </c>
      <c r="J19" s="1587">
        <f t="shared" si="2"/>
        <v>0</v>
      </c>
      <c r="K19" s="1587">
        <f t="shared" si="2"/>
        <v>0</v>
      </c>
      <c r="L19" s="1530"/>
    </row>
    <row r="20" spans="1:16" ht="18" hidden="1" customHeight="1">
      <c r="A20" s="1577"/>
      <c r="B20" s="2879" t="s">
        <v>735</v>
      </c>
      <c r="C20" s="2880"/>
      <c r="D20" s="2880"/>
      <c r="E20" s="1589"/>
      <c r="F20" s="1590"/>
      <c r="G20" s="2885" t="s">
        <v>82</v>
      </c>
      <c r="H20" s="2885"/>
      <c r="I20" s="2885"/>
      <c r="J20" s="1591"/>
      <c r="K20" s="1592"/>
      <c r="L20" s="1585"/>
    </row>
    <row r="21" spans="1:16" ht="18" hidden="1" customHeight="1">
      <c r="A21" s="1577"/>
      <c r="B21" s="1593" t="s">
        <v>83</v>
      </c>
      <c r="C21" s="2894" t="e">
        <f>IF(B10&gt;0,B10,IF(C10&gt;0,C10,IF(D10&gt;0,D10,IF(E10&gt;0,E10,IF(F10&gt;0,F10,IF(G10&gt;0,G10,IF(H10&gt;0,H10,IF(I10&gt;0,I10,J10))))))))</f>
        <v>#DIV/0!</v>
      </c>
      <c r="D21" s="2894"/>
      <c r="E21" s="1579"/>
      <c r="F21" s="1594"/>
      <c r="G21" s="1581" t="s">
        <v>84</v>
      </c>
      <c r="H21" s="1595" t="e">
        <f>IRR(B15:G15)</f>
        <v>#NUM!</v>
      </c>
      <c r="I21" s="1579"/>
      <c r="J21" s="2895"/>
      <c r="K21" s="2896"/>
      <c r="L21" s="1585"/>
    </row>
    <row r="22" spans="1:16" ht="6" hidden="1" customHeight="1">
      <c r="A22" s="1577"/>
      <c r="B22" s="1633" t="b">
        <f t="shared" ref="B22:I22" si="3">AND(B11="",B14="")</f>
        <v>0</v>
      </c>
      <c r="C22" s="1633" t="b">
        <f t="shared" si="3"/>
        <v>0</v>
      </c>
      <c r="D22" s="1633" t="b">
        <f t="shared" si="3"/>
        <v>0</v>
      </c>
      <c r="E22" s="1633" t="b">
        <f t="shared" si="3"/>
        <v>0</v>
      </c>
      <c r="F22" s="1634" t="b">
        <f t="shared" si="3"/>
        <v>0</v>
      </c>
      <c r="G22" s="1634" t="b">
        <f t="shared" si="3"/>
        <v>0</v>
      </c>
      <c r="H22" s="1634" t="b">
        <f t="shared" si="3"/>
        <v>1</v>
      </c>
      <c r="I22" s="1634" t="b">
        <f t="shared" si="3"/>
        <v>1</v>
      </c>
      <c r="J22" s="1634" t="b">
        <f>AND(J11="",J14="")</f>
        <v>1</v>
      </c>
      <c r="K22" s="1634" t="b">
        <f>AND(K11="",K14="")</f>
        <v>1</v>
      </c>
      <c r="L22" s="1585"/>
    </row>
    <row r="23" spans="1:16" ht="6" hidden="1" customHeight="1">
      <c r="A23" s="1577"/>
      <c r="B23" s="1608">
        <f>B14+C14/(1+H6)+D14/(1+H6)^2+E14/(1+H6)^3+F14/(1+H6)^4+G14/(1+H6)^5+H14/(1+H6)^6+I14/(1+H6)^7+J14/(1+H6)^8+K14/(1+H6)^9</f>
        <v>0</v>
      </c>
      <c r="C23" s="1609">
        <f>B11+C11/(1+H6)+D11/(1+H6)^2+E11/(1+H6)^3+F11/(1+H6)^4+G11/(1+H6)^5+H11/(1+H6)^6+I11/(1+H6)^7+J11/(1+H6)^8+K11/(1+H6)^9</f>
        <v>0</v>
      </c>
      <c r="D23" s="1610"/>
      <c r="E23" s="1610"/>
      <c r="F23" s="1611"/>
      <c r="G23" s="1612"/>
      <c r="H23" s="1612"/>
      <c r="I23" s="1613"/>
      <c r="J23" s="1613"/>
      <c r="K23" s="1614"/>
      <c r="L23" s="1585"/>
    </row>
    <row r="24" spans="1:16" ht="18" hidden="1" customHeight="1">
      <c r="A24" s="1577"/>
      <c r="B24" s="2879" t="s">
        <v>88</v>
      </c>
      <c r="C24" s="2880"/>
      <c r="D24" s="2880"/>
      <c r="E24" s="1615" t="e">
        <f>(C18+B14)/B14</f>
        <v>#DIV/0!</v>
      </c>
      <c r="F24" s="1590"/>
      <c r="G24" s="2899" t="s">
        <v>89</v>
      </c>
      <c r="H24" s="2899"/>
      <c r="I24" s="2899"/>
      <c r="J24" s="1616"/>
      <c r="K24" s="1592"/>
      <c r="L24" s="1585"/>
    </row>
    <row r="25" spans="1:16" ht="18" hidden="1" customHeight="1">
      <c r="A25" s="1577"/>
      <c r="B25" s="1593" t="s">
        <v>90</v>
      </c>
      <c r="C25" s="2891" t="e">
        <f>(C28+D28+E28+F28+G28)/B14</f>
        <v>#DIV/0!</v>
      </c>
      <c r="D25" s="2891"/>
      <c r="E25" s="1579"/>
      <c r="F25" s="1594"/>
      <c r="G25" s="1581" t="s">
        <v>91</v>
      </c>
      <c r="H25" s="1595" t="e">
        <f>(C25-1)</f>
        <v>#DIV/0!</v>
      </c>
      <c r="I25" s="1579"/>
      <c r="J25" s="2892"/>
      <c r="K25" s="2893"/>
      <c r="L25" s="1585"/>
    </row>
    <row r="26" spans="1:16" ht="6" hidden="1" customHeight="1">
      <c r="A26" s="1617"/>
      <c r="B26" s="1618"/>
      <c r="C26" s="1619"/>
      <c r="D26" s="1619"/>
      <c r="E26" s="1618"/>
      <c r="F26" s="1618"/>
      <c r="G26" s="1618"/>
      <c r="H26" s="1618"/>
      <c r="I26" s="1618"/>
      <c r="J26" s="1619"/>
      <c r="K26" s="1618"/>
      <c r="L26" s="1620"/>
    </row>
    <row r="27" spans="1:16" ht="14">
      <c r="A27" s="520"/>
      <c r="B27" s="520"/>
      <c r="C27" s="1621"/>
      <c r="D27" s="1621"/>
      <c r="E27" s="520"/>
      <c r="F27" s="520"/>
      <c r="G27" s="520"/>
      <c r="H27" s="520"/>
      <c r="I27" s="520"/>
      <c r="J27" s="1621"/>
      <c r="K27" s="520"/>
      <c r="L27" s="520"/>
    </row>
    <row r="28" spans="1:16" hidden="1">
      <c r="C28" s="339">
        <f>-PV($H$6,1,0,C11,0)</f>
        <v>0</v>
      </c>
      <c r="D28" s="339">
        <f>-PV($H$6,2,0,D11,0)</f>
        <v>0</v>
      </c>
      <c r="E28" s="339">
        <f>-PV($H$6,3,0,E11,0)</f>
        <v>0</v>
      </c>
      <c r="F28" s="339">
        <f>-PV($H$6,4,0,F11,0)</f>
        <v>0</v>
      </c>
      <c r="G28" s="339">
        <f>-PV($H$6,5,0,G11,0)</f>
        <v>0</v>
      </c>
      <c r="J28" s="24"/>
    </row>
    <row r="33" spans="1:7" hidden="1"/>
    <row r="34" spans="1:7" hidden="1"/>
    <row r="35" spans="1:7" hidden="1">
      <c r="C35" t="s">
        <v>374</v>
      </c>
      <c r="D35" t="s">
        <v>375</v>
      </c>
      <c r="E35" t="s">
        <v>376</v>
      </c>
      <c r="F35" t="s">
        <v>377</v>
      </c>
      <c r="G35" t="s">
        <v>378</v>
      </c>
    </row>
    <row r="36" spans="1:7" hidden="1">
      <c r="B36" t="s">
        <v>431</v>
      </c>
      <c r="C36" s="312">
        <f>'19- FL CX'!Q5</f>
        <v>0</v>
      </c>
      <c r="D36" s="312">
        <f>'19- FL CX'!R5</f>
        <v>0</v>
      </c>
      <c r="E36" s="312">
        <f>'19- FL CX'!S5</f>
        <v>0</v>
      </c>
      <c r="F36" s="312">
        <f>'19- FL CX'!T5</f>
        <v>0</v>
      </c>
      <c r="G36" s="312">
        <f>'19- FL CX'!U5</f>
        <v>0</v>
      </c>
    </row>
    <row r="37" spans="1:7" hidden="1">
      <c r="B37" s="175" t="s">
        <v>434</v>
      </c>
      <c r="C37" s="312">
        <f>C36-(D6*C36)</f>
        <v>0</v>
      </c>
      <c r="D37" s="312">
        <f>D36-(D6*D36)</f>
        <v>0</v>
      </c>
      <c r="E37" s="312">
        <f>E36-(D6*E36)</f>
        <v>0</v>
      </c>
      <c r="F37" s="312">
        <f>F36-(D6*F36)</f>
        <v>0</v>
      </c>
      <c r="G37" s="312">
        <f>G36-(D6*G36)</f>
        <v>0</v>
      </c>
    </row>
    <row r="38" spans="1:7" hidden="1">
      <c r="B38" t="s">
        <v>432</v>
      </c>
      <c r="C38" s="312">
        <f>'19- FL CX'!Q9-'19- FL CX'!Q56</f>
        <v>0</v>
      </c>
      <c r="D38" s="312">
        <f>'19- FL CX'!R9-'19- FL CX'!R56</f>
        <v>0</v>
      </c>
      <c r="E38" s="312">
        <f>'19- FL CX'!S9-'19- FL CX'!S56</f>
        <v>0</v>
      </c>
      <c r="F38" s="312">
        <f>'19- FL CX'!T9-'19- FL CX'!T56</f>
        <v>0</v>
      </c>
      <c r="G38" s="312">
        <f>'19- FL CX'!U9-'19- FL CX'!U56</f>
        <v>0</v>
      </c>
    </row>
    <row r="39" spans="1:7" hidden="1">
      <c r="A39" s="238" t="s">
        <v>464</v>
      </c>
      <c r="C39" s="312">
        <f>('19- FL CX'!Q10+'19- FL CX'!Q12+'19- FL CX'!Q14)*D6</f>
        <v>0</v>
      </c>
      <c r="D39" s="312">
        <f>('19- FL CX'!R10+'19- FL CX'!R12+'19- FL CX'!R14)*D6</f>
        <v>0</v>
      </c>
      <c r="E39" s="312">
        <f>('19- FL CX'!S10+'19- FL CX'!S12+'19- FL CX'!S14)*D6</f>
        <v>0</v>
      </c>
      <c r="F39" s="312">
        <f>('19- FL CX'!T10+'19- FL CX'!T12+'19- FL CX'!T14)*D6</f>
        <v>0</v>
      </c>
      <c r="G39" s="312">
        <f>('19- FL CX'!U10+'19- FL CX'!U12+'19- FL CX'!U14)*D6</f>
        <v>0</v>
      </c>
    </row>
    <row r="40" spans="1:7" hidden="1">
      <c r="A40" s="238"/>
      <c r="B40" s="238" t="s">
        <v>465</v>
      </c>
      <c r="C40" s="312">
        <f>C38-C39</f>
        <v>0</v>
      </c>
      <c r="D40" s="312">
        <f>D38-D39</f>
        <v>0</v>
      </c>
      <c r="E40" s="312">
        <f>E38-E39</f>
        <v>0</v>
      </c>
      <c r="F40" s="312">
        <f>F38-F39</f>
        <v>0</v>
      </c>
      <c r="G40" s="312">
        <f>G38-G39</f>
        <v>0</v>
      </c>
    </row>
    <row r="41" spans="1:7" hidden="1">
      <c r="B41" s="313" t="s">
        <v>433</v>
      </c>
      <c r="C41" s="314">
        <f>C37+C40</f>
        <v>0</v>
      </c>
      <c r="D41" s="314">
        <f>D37+D40</f>
        <v>0</v>
      </c>
      <c r="E41" s="314">
        <f>E37+E40</f>
        <v>0</v>
      </c>
      <c r="F41" s="314">
        <f>F37+F40</f>
        <v>0</v>
      </c>
      <c r="G41" s="314">
        <f>G37+G40</f>
        <v>0</v>
      </c>
    </row>
    <row r="42" spans="1:7" hidden="1"/>
    <row r="43" spans="1:7" hidden="1"/>
  </sheetData>
  <sheetProtection algorithmName="SHA-512" hashValue="MkPSOyrf+n8I/Nubv1x8oDgLdQJSH8JPxccizJ5Vl3jd9Po298jqLTbiaGZGkHtJwbKA2wMG1BP0Z4C45PRRCQ==" saltValue="y+by9ZwlEbAnQS+xvQ0TFg==" spinCount="100000" sheet="1" objects="1" scenarios="1" selectLockedCells="1"/>
  <mergeCells count="15">
    <mergeCell ref="C18:D18"/>
    <mergeCell ref="B6:C8"/>
    <mergeCell ref="D6:D8"/>
    <mergeCell ref="A1:L1"/>
    <mergeCell ref="A2:L4"/>
    <mergeCell ref="B17:D17"/>
    <mergeCell ref="B5:E5"/>
    <mergeCell ref="C25:D25"/>
    <mergeCell ref="J25:K25"/>
    <mergeCell ref="B20:D20"/>
    <mergeCell ref="G20:I20"/>
    <mergeCell ref="C21:D21"/>
    <mergeCell ref="J21:K21"/>
    <mergeCell ref="B24:D24"/>
    <mergeCell ref="G24:I24"/>
  </mergeCells>
  <phoneticPr fontId="2" type="noConversion"/>
  <conditionalFormatting sqref="B5:E5">
    <cfRule type="notContainsBlanks" dxfId="35" priority="15">
      <formula>LEN(TRIM(B5))&gt;0</formula>
    </cfRule>
  </conditionalFormatting>
  <conditionalFormatting sqref="B15:K15">
    <cfRule type="cellIs" dxfId="34" priority="7" stopIfTrue="1" operator="lessThan">
      <formula>0</formula>
    </cfRule>
    <cfRule type="cellIs" dxfId="33" priority="8" stopIfTrue="1" operator="equal">
      <formula>""</formula>
    </cfRule>
  </conditionalFormatting>
  <conditionalFormatting sqref="D6:D8">
    <cfRule type="expression" dxfId="32" priority="1">
      <formula>$D$6&gt;0</formula>
    </cfRule>
  </conditionalFormatting>
  <conditionalFormatting sqref="H7">
    <cfRule type="iconSet" priority="4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I23:J23">
    <cfRule type="cellIs" dxfId="31" priority="14" stopIfTrue="1" operator="equal">
      <formula>"ATRAENTE !"</formula>
    </cfRule>
  </conditionalFormatting>
  <conditionalFormatting sqref="J21 J25">
    <cfRule type="cellIs" dxfId="30" priority="11" stopIfTrue="1" operator="equal">
      <formula>"VERIFICAR A MTIR"</formula>
    </cfRule>
  </conditionalFormatting>
  <dataValidations count="2">
    <dataValidation allowBlank="1" showInputMessage="1" showErrorMessage="1" promptTitle="PARA ESTE PLANO DE NEGÓCIOS" prompt="APERTAR A TECLA AZUL:&quot;BUSCA DE DADOS PARA ESTE PROJETO&quot;, QUE AUTOMATICAMENTE SERAO UTILIZADOS OS VALORES DA PLANILHA DE FLUXO DE CAIXA." sqref="B14:K14 B11:K11" xr:uid="{00000000-0002-0000-1A00-000000000000}"/>
    <dataValidation allowBlank="1" showInputMessage="1" showErrorMessage="1" promptTitle="TAXA DE RETORNO EXIGIDA" prompt="CASO QUEIRA CALCULAR O RETORNO EXIGIDO PELO CAPM, DEIXAR A CÉLULA VAZIA. INFORMAR ENTÃO O B (BETA), A TAXA LIVRE DE RISCO (rf), O RETORNO MÉDIO DA CARTEIRA (rm) E O RISCO BRASIL (dBR) AO LADO." sqref="G6" xr:uid="{00000000-0002-0000-1A00-000001000000}"/>
  </dataValidations>
  <printOptions horizontalCentered="1" verticalCentered="1"/>
  <pageMargins left="0.51" right="0.51" top="1.18" bottom="0.59" header="0.31" footer="0.31"/>
  <pageSetup paperSize="9" scale="93" orientation="landscape" horizontalDpi="4294967292" verticalDpi="4294967292"/>
  <headerFooter>
    <oddHeader>&amp;C&amp;K000000Análise de margem de erro na projeção das receitas&amp;R&amp;K000000&amp;A</oddHeader>
    <oddFooter>&amp;C&amp;K000000PlanoCerto - © Prof. Dr. Luís Eduardo Machado</oddFooter>
  </headerFooter>
  <drawing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17">
    <tabColor rgb="FFFFFF00"/>
    <pageSetUpPr fitToPage="1"/>
  </sheetPr>
  <dimension ref="A1:N149"/>
  <sheetViews>
    <sheetView showGridLines="0" zoomScaleNormal="100" zoomScalePageLayoutView="150" workbookViewId="0">
      <selection activeCell="M24" sqref="M24"/>
    </sheetView>
  </sheetViews>
  <sheetFormatPr baseColWidth="10" defaultColWidth="8.83203125" defaultRowHeight="13"/>
  <cols>
    <col min="1" max="1" width="6.33203125" style="22" customWidth="1"/>
    <col min="2" max="2" width="6" style="16" customWidth="1"/>
    <col min="3" max="3" width="30.33203125" customWidth="1"/>
    <col min="4" max="4" width="23.33203125" customWidth="1"/>
    <col min="5" max="9" width="11.33203125" customWidth="1"/>
    <col min="10" max="10" width="12.33203125" customWidth="1"/>
  </cols>
  <sheetData>
    <row r="1" spans="1:9" ht="17" thickBot="1">
      <c r="A1" s="2305">
        <f>'1- CAPA'!K7</f>
        <v>0</v>
      </c>
      <c r="B1" s="2264"/>
      <c r="C1" s="2264"/>
      <c r="D1" s="2264"/>
      <c r="E1" s="2264"/>
      <c r="F1" s="2264"/>
      <c r="G1" s="2264"/>
      <c r="H1" s="2264"/>
      <c r="I1" s="2284"/>
    </row>
    <row r="2" spans="1:9" ht="20.25" customHeight="1">
      <c r="A2" s="2815" t="s">
        <v>332</v>
      </c>
      <c r="B2" s="2816"/>
      <c r="C2" s="2816"/>
      <c r="D2" s="2816"/>
      <c r="E2" s="2816"/>
      <c r="F2" s="2816"/>
      <c r="G2" s="2816"/>
      <c r="H2" s="2816"/>
      <c r="I2" s="2817"/>
    </row>
    <row r="3" spans="1:9" ht="20.25" customHeight="1" thickBot="1">
      <c r="A3" s="2818"/>
      <c r="B3" s="2819"/>
      <c r="C3" s="2819"/>
      <c r="D3" s="2819"/>
      <c r="E3" s="2819"/>
      <c r="F3" s="2819"/>
      <c r="G3" s="2819"/>
      <c r="H3" s="2819"/>
      <c r="I3" s="2820"/>
    </row>
    <row r="4" spans="1:9" ht="18.75" customHeight="1">
      <c r="A4" s="2116" t="s">
        <v>52</v>
      </c>
      <c r="B4" s="2117" t="s">
        <v>185</v>
      </c>
      <c r="C4" s="2117" t="s">
        <v>186</v>
      </c>
      <c r="D4" s="2118" t="s">
        <v>187</v>
      </c>
      <c r="E4" s="2119">
        <f>'14- RC PROD'!AF5</f>
        <v>45999</v>
      </c>
      <c r="F4" s="2119">
        <f>'14- RC PROD'!AG5</f>
        <v>46364</v>
      </c>
      <c r="G4" s="2119">
        <f>'14- RC PROD'!AH5</f>
        <v>46729</v>
      </c>
      <c r="H4" s="2119">
        <f>'14- RC PROD'!AI5</f>
        <v>47094</v>
      </c>
      <c r="I4" s="2120">
        <f>'14- RC PROD'!AJ5</f>
        <v>47459</v>
      </c>
    </row>
    <row r="5" spans="1:9" ht="20" customHeight="1">
      <c r="A5" s="2918" t="s">
        <v>209</v>
      </c>
      <c r="B5" s="1789">
        <v>1</v>
      </c>
      <c r="C5" s="1635" t="s">
        <v>188</v>
      </c>
      <c r="D5" s="1636" t="s">
        <v>496</v>
      </c>
      <c r="E5" s="1790" t="e">
        <f>('20- BP'!D10+'20- BP'!D12)/('20- BP'!L13+'20- BP'!L17)</f>
        <v>#DIV/0!</v>
      </c>
      <c r="F5" s="1790" t="e">
        <f>('20- BP'!E10+'20- BP'!E12)/('20- BP'!M13+'20- BP'!M17)</f>
        <v>#DIV/0!</v>
      </c>
      <c r="G5" s="1790" t="e">
        <f>('20- BP'!F10+'20- BP'!F12)/('20- BP'!N13+'20- BP'!N17)</f>
        <v>#DIV/0!</v>
      </c>
      <c r="H5" s="1790" t="e">
        <f>('20- BP'!G10+'20- BP'!G12)/('20- BP'!O13+'20- BP'!O17)</f>
        <v>#DIV/0!</v>
      </c>
      <c r="I5" s="1671" t="e">
        <f>('20- BP'!H10+'20- BP'!H12)/('20- BP'!P13+'20- BP'!P17)</f>
        <v>#DIV/0!</v>
      </c>
    </row>
    <row r="6" spans="1:9" ht="20" customHeight="1">
      <c r="A6" s="2919"/>
      <c r="B6" s="1637">
        <v>2</v>
      </c>
      <c r="C6" s="1669" t="s">
        <v>189</v>
      </c>
      <c r="D6" s="1670" t="s">
        <v>190</v>
      </c>
      <c r="E6" s="1638" t="e">
        <f>'20- BP'!D10/'20- BP'!L13</f>
        <v>#DIV/0!</v>
      </c>
      <c r="F6" s="1638" t="e">
        <f>'20- BP'!E10/'20- BP'!M13</f>
        <v>#DIV/0!</v>
      </c>
      <c r="G6" s="1638" t="e">
        <f>'20- BP'!F10/'20- BP'!N13</f>
        <v>#DIV/0!</v>
      </c>
      <c r="H6" s="1638" t="e">
        <f>'20- BP'!G10/'20- BP'!O13</f>
        <v>#DIV/0!</v>
      </c>
      <c r="I6" s="1639" t="e">
        <f>'20- BP'!H10/'20- BP'!P13</f>
        <v>#DIV/0!</v>
      </c>
    </row>
    <row r="7" spans="1:9" ht="20" customHeight="1">
      <c r="A7" s="2920"/>
      <c r="B7" s="1791">
        <v>3</v>
      </c>
      <c r="C7" s="1792" t="s">
        <v>191</v>
      </c>
      <c r="D7" s="1793" t="s">
        <v>192</v>
      </c>
      <c r="E7" s="1794" t="e">
        <f>('20- BP'!D10-'20- BP'!D9)/'20- BP'!L13</f>
        <v>#DIV/0!</v>
      </c>
      <c r="F7" s="1794" t="e">
        <f>('20- BP'!E10-'20- BP'!E9)/'20- BP'!M13</f>
        <v>#DIV/0!</v>
      </c>
      <c r="G7" s="1794" t="e">
        <f>('20- BP'!F10-'20- BP'!F9)/'20- BP'!N13</f>
        <v>#DIV/0!</v>
      </c>
      <c r="H7" s="1794" t="e">
        <f>('20- BP'!G10-'20- BP'!G9)/'20- BP'!O13</f>
        <v>#DIV/0!</v>
      </c>
      <c r="I7" s="1795" t="e">
        <f>('20- BP'!H10-'20- BP'!H9)/'20- BP'!P13</f>
        <v>#DIV/0!</v>
      </c>
    </row>
    <row r="8" spans="1:9" ht="20" hidden="1" customHeight="1">
      <c r="A8" s="2923" t="s">
        <v>193</v>
      </c>
      <c r="B8" s="1796">
        <v>4</v>
      </c>
      <c r="C8" s="1640" t="s">
        <v>194</v>
      </c>
      <c r="D8" s="1641" t="s">
        <v>569</v>
      </c>
      <c r="E8" s="1797" t="str">
        <f>IF('20- BP'!D9=0,"0",'20- BP'!D9*360/-'18- DRE'!F12)</f>
        <v>0</v>
      </c>
      <c r="F8" s="1797" t="str">
        <f>IF('20- BP'!E9=0,"0",'20- BP'!E9*360/-'18- DRE'!I12)</f>
        <v>0</v>
      </c>
      <c r="G8" s="1797" t="str">
        <f>IF('20- BP'!F9=0,"0",'20- BP'!F9*360/-'18- DRE'!L12)</f>
        <v>0</v>
      </c>
      <c r="H8" s="1797" t="str">
        <f>IF('20- BP'!G9=0,"0",'20- BP'!G9*360/-'18- DRE'!O12)</f>
        <v>0</v>
      </c>
      <c r="I8" s="1672" t="str">
        <f>IF('20- BP'!H9=0,"0",'20- BP'!H9*360/-'18- DRE'!R12)</f>
        <v>0</v>
      </c>
    </row>
    <row r="9" spans="1:9" ht="20" hidden="1" customHeight="1">
      <c r="A9" s="2924"/>
      <c r="B9" s="1783">
        <v>5</v>
      </c>
      <c r="C9" s="1673" t="s">
        <v>240</v>
      </c>
      <c r="D9" s="1674" t="s">
        <v>241</v>
      </c>
      <c r="E9" s="1642" t="str">
        <f>IF('20- BP'!D9=0,"0",'18- DRE'!F12/-'20- BP'!D9)</f>
        <v>0</v>
      </c>
      <c r="F9" s="1642" t="str">
        <f>IF('20- BP'!E9=0,"0",'18- DRE'!I12/-'20- BP'!E9)</f>
        <v>0</v>
      </c>
      <c r="G9" s="1642" t="str">
        <f>IF('20- BP'!F9=0,"0",'18- DRE'!L12/-'20- BP'!F9)</f>
        <v>0</v>
      </c>
      <c r="H9" s="1642" t="str">
        <f>IF('20- BP'!G9=0,"0",'18- DRE'!O12/-'20- BP'!G9)</f>
        <v>0</v>
      </c>
      <c r="I9" s="1643" t="str">
        <f>IF('20- BP'!H9=0,"0",'18- DRE'!R12/-'20- BP'!H9)</f>
        <v>0</v>
      </c>
    </row>
    <row r="10" spans="1:9" ht="20" customHeight="1">
      <c r="A10" s="2924"/>
      <c r="B10" s="1783">
        <v>4</v>
      </c>
      <c r="C10" s="1669" t="s">
        <v>195</v>
      </c>
      <c r="D10" s="1670" t="s">
        <v>570</v>
      </c>
      <c r="E10" s="1644" t="e">
        <f>'20- BP'!D8*360/'18- DRE'!F6</f>
        <v>#DIV/0!</v>
      </c>
      <c r="F10" s="1644" t="e">
        <f>'20- BP'!E8*360/'18- DRE'!I6</f>
        <v>#DIV/0!</v>
      </c>
      <c r="G10" s="1644" t="e">
        <f>'20- BP'!F8*360/'18- DRE'!L6</f>
        <v>#DIV/0!</v>
      </c>
      <c r="H10" s="1644" t="e">
        <f>'20- BP'!G8*360/'18- DRE'!O6</f>
        <v>#DIV/0!</v>
      </c>
      <c r="I10" s="1645" t="e">
        <f>'20- BP'!H8*360/'18- DRE'!R6</f>
        <v>#DIV/0!</v>
      </c>
    </row>
    <row r="11" spans="1:9" ht="20" customHeight="1">
      <c r="A11" s="2924"/>
      <c r="B11" s="1783">
        <v>5</v>
      </c>
      <c r="C11" s="1785" t="s">
        <v>196</v>
      </c>
      <c r="D11" s="1786" t="s">
        <v>571</v>
      </c>
      <c r="E11" s="1787" t="e">
        <f>'20- BP'!L10*360/-('18- DRE'!F14+'18- DRE'!F15)</f>
        <v>#DIV/0!</v>
      </c>
      <c r="F11" s="1787" t="e">
        <f>'20- BP'!M10*360/-('18- DRE'!I14+'18- DRE'!I15)</f>
        <v>#DIV/0!</v>
      </c>
      <c r="G11" s="1787" t="e">
        <f>'20- BP'!N10*360/-('18- DRE'!L14+'18- DRE'!L15)</f>
        <v>#DIV/0!</v>
      </c>
      <c r="H11" s="1787" t="e">
        <f>'20- BP'!O10*360/-('18- DRE'!O14+'18- DRE'!O15)</f>
        <v>#DIV/0!</v>
      </c>
      <c r="I11" s="1788" t="e">
        <f>'20- BP'!P10*360/-('18- DRE'!R14+'18- DRE'!R15)</f>
        <v>#DIV/0!</v>
      </c>
    </row>
    <row r="12" spans="1:9" ht="20" customHeight="1">
      <c r="A12" s="2924"/>
      <c r="B12" s="1784">
        <v>6</v>
      </c>
      <c r="C12" s="1669" t="s">
        <v>197</v>
      </c>
      <c r="D12" s="1670" t="s">
        <v>198</v>
      </c>
      <c r="E12" s="1648" t="e">
        <f>'18- DRE'!F11/'20- BP'!D22</f>
        <v>#DIV/0!</v>
      </c>
      <c r="F12" s="1648" t="e">
        <f>'18- DRE'!I11/'20- BP'!E22</f>
        <v>#DIV/0!</v>
      </c>
      <c r="G12" s="1648" t="e">
        <f>'18- DRE'!L11/'20- BP'!F22</f>
        <v>#DIV/0!</v>
      </c>
      <c r="H12" s="1648" t="e">
        <f>'18- DRE'!O11/'20- BP'!G22</f>
        <v>#DIV/0!</v>
      </c>
      <c r="I12" s="1649" t="e">
        <f>'18- DRE'!R11/'20- BP'!H22</f>
        <v>#DIV/0!</v>
      </c>
    </row>
    <row r="13" spans="1:9" ht="20" hidden="1" customHeight="1">
      <c r="A13" s="2924"/>
      <c r="B13" s="1783">
        <v>9</v>
      </c>
      <c r="C13" s="1675" t="s">
        <v>199</v>
      </c>
      <c r="D13" s="1674" t="s">
        <v>200</v>
      </c>
      <c r="E13" s="1646" t="e">
        <f>E8+E10</f>
        <v>#DIV/0!</v>
      </c>
      <c r="F13" s="1646" t="e">
        <f>F8+F10</f>
        <v>#DIV/0!</v>
      </c>
      <c r="G13" s="1646" t="e">
        <f>G8+G10</f>
        <v>#DIV/0!</v>
      </c>
      <c r="H13" s="1646" t="e">
        <f>H8+H10</f>
        <v>#DIV/0!</v>
      </c>
      <c r="I13" s="1647" t="e">
        <f>I8+I10</f>
        <v>#DIV/0!</v>
      </c>
    </row>
    <row r="14" spans="1:9" ht="20" hidden="1" customHeight="1">
      <c r="A14" s="2924"/>
      <c r="B14" s="1784">
        <v>7</v>
      </c>
      <c r="C14" s="1669" t="s">
        <v>201</v>
      </c>
      <c r="D14" s="1670" t="s">
        <v>202</v>
      </c>
      <c r="E14" s="1644" t="e">
        <f>E13-E11</f>
        <v>#DIV/0!</v>
      </c>
      <c r="F14" s="1644" t="e">
        <f>F13-F11</f>
        <v>#DIV/0!</v>
      </c>
      <c r="G14" s="1644" t="e">
        <f>G13-G11</f>
        <v>#DIV/0!</v>
      </c>
      <c r="H14" s="1644" t="e">
        <f>H13-H11</f>
        <v>#DIV/0!</v>
      </c>
      <c r="I14" s="1645" t="e">
        <f>I13-I11</f>
        <v>#DIV/0!</v>
      </c>
    </row>
    <row r="15" spans="1:9" ht="20" hidden="1" customHeight="1">
      <c r="A15" s="2925"/>
      <c r="B15" s="1798"/>
      <c r="C15" s="1799"/>
      <c r="D15" s="1676"/>
      <c r="E15" s="1800"/>
      <c r="F15" s="1800"/>
      <c r="G15" s="1800"/>
      <c r="H15" s="1800"/>
      <c r="I15" s="1801"/>
    </row>
    <row r="16" spans="1:9" ht="20" customHeight="1">
      <c r="A16" s="2921" t="s">
        <v>203</v>
      </c>
      <c r="B16" s="1650">
        <v>7</v>
      </c>
      <c r="C16" s="1651" t="s">
        <v>204</v>
      </c>
      <c r="D16" s="1652" t="s">
        <v>572</v>
      </c>
      <c r="E16" s="1802" t="e">
        <f>'20- BP'!L18/'20- BP'!D22</f>
        <v>#DIV/0!</v>
      </c>
      <c r="F16" s="1802" t="e">
        <f>'20- BP'!M18/'20- BP'!E22</f>
        <v>#DIV/0!</v>
      </c>
      <c r="G16" s="1802" t="e">
        <f>'20- BP'!N18/'20- BP'!F22</f>
        <v>#DIV/0!</v>
      </c>
      <c r="H16" s="1802" t="e">
        <f>'20- BP'!O18/'20- BP'!G22</f>
        <v>#DIV/0!</v>
      </c>
      <c r="I16" s="1677" t="e">
        <f>'20- BP'!P18/'20- BP'!H22</f>
        <v>#DIV/0!</v>
      </c>
    </row>
    <row r="17" spans="1:14" ht="20" customHeight="1">
      <c r="A17" s="2922"/>
      <c r="B17" s="1650">
        <v>8</v>
      </c>
      <c r="C17" s="1669" t="s">
        <v>205</v>
      </c>
      <c r="D17" s="1670" t="s">
        <v>573</v>
      </c>
      <c r="E17" s="1653" t="e">
        <f>'20- BP'!L13/'20- BP'!L18</f>
        <v>#DIV/0!</v>
      </c>
      <c r="F17" s="1653" t="e">
        <f>'20- BP'!M13/'20- BP'!M18</f>
        <v>#DIV/0!</v>
      </c>
      <c r="G17" s="1653" t="e">
        <f>'20- BP'!N13/'20- BP'!N18</f>
        <v>#DIV/0!</v>
      </c>
      <c r="H17" s="1653" t="e">
        <f>'20- BP'!O13/'20- BP'!O18</f>
        <v>#DIV/0!</v>
      </c>
      <c r="I17" s="1654" t="e">
        <f>'20- BP'!P13/'20- BP'!P18</f>
        <v>#DIV/0!</v>
      </c>
    </row>
    <row r="18" spans="1:14" ht="20" customHeight="1">
      <c r="A18" s="2922"/>
      <c r="B18" s="1650">
        <v>9</v>
      </c>
      <c r="C18" s="1678" t="s">
        <v>206</v>
      </c>
      <c r="D18" s="1679" t="s">
        <v>574</v>
      </c>
      <c r="E18" s="1655" t="e">
        <f>'20- BP'!D17/'20- BP'!L19</f>
        <v>#DIV/0!</v>
      </c>
      <c r="F18" s="1655" t="e">
        <f>'20- BP'!E17/'20- BP'!M19</f>
        <v>#DIV/0!</v>
      </c>
      <c r="G18" s="1655" t="e">
        <f>'20- BP'!F17/'20- BP'!N19</f>
        <v>#DIV/0!</v>
      </c>
      <c r="H18" s="1655" t="e">
        <f>'20- BP'!G17/'20- BP'!O19</f>
        <v>#DIV/0!</v>
      </c>
      <c r="I18" s="1656" t="e">
        <f>'20- BP'!H17/'20- BP'!P19</f>
        <v>#DIV/0!</v>
      </c>
    </row>
    <row r="19" spans="1:14" ht="20" customHeight="1" thickBot="1">
      <c r="A19" s="2922"/>
      <c r="B19" s="1782">
        <v>10</v>
      </c>
      <c r="C19" s="1669" t="s">
        <v>207</v>
      </c>
      <c r="D19" s="1670" t="s">
        <v>497</v>
      </c>
      <c r="E19" s="1653">
        <v>0</v>
      </c>
      <c r="F19" s="1653" t="e">
        <f>'20- BP'!E17/'20- BP'!D17-1</f>
        <v>#DIV/0!</v>
      </c>
      <c r="G19" s="1653" t="e">
        <f>'20- BP'!F17/'20- BP'!E17-1</f>
        <v>#DIV/0!</v>
      </c>
      <c r="H19" s="1653" t="e">
        <f>'20- BP'!G17/'20- BP'!F17-1</f>
        <v>#DIV/0!</v>
      </c>
      <c r="I19" s="1654" t="e">
        <f>'20- BP'!H17/'20- BP'!G17-1</f>
        <v>#DIV/0!</v>
      </c>
    </row>
    <row r="20" spans="1:14" ht="20" customHeight="1">
      <c r="A20" s="2915" t="s">
        <v>208</v>
      </c>
      <c r="B20" s="2121"/>
      <c r="C20" s="2122"/>
      <c r="D20" s="2123"/>
      <c r="E20" s="2124"/>
      <c r="F20" s="2124"/>
      <c r="G20" s="2124"/>
      <c r="H20" s="2124"/>
      <c r="I20" s="2125"/>
    </row>
    <row r="21" spans="1:14" ht="25" customHeight="1">
      <c r="A21" s="2916"/>
      <c r="B21" s="2126">
        <v>11</v>
      </c>
      <c r="C21" s="2127" t="s">
        <v>638</v>
      </c>
      <c r="D21" s="2128" t="s">
        <v>639</v>
      </c>
      <c r="E21" s="2129" t="e">
        <f>'18- DRE'!F36/'24- PONTO DE EQUILÍBRIO'!C34</f>
        <v>#DIV/0!</v>
      </c>
      <c r="F21" s="2129" t="e">
        <f>'18- DRE'!I36/'24- PONTO DE EQUILÍBRIO'!C34</f>
        <v>#DIV/0!</v>
      </c>
      <c r="G21" s="2129" t="e">
        <f>'18- DRE'!L36/'24- PONTO DE EQUILÍBRIO'!C34</f>
        <v>#DIV/0!</v>
      </c>
      <c r="H21" s="2129" t="e">
        <f>'18- DRE'!O36/'24- PONTO DE EQUILÍBRIO'!C34</f>
        <v>#DIV/0!</v>
      </c>
      <c r="I21" s="2130" t="e">
        <f>'18- DRE'!R36/'24- PONTO DE EQUILÍBRIO'!C34</f>
        <v>#DIV/0!</v>
      </c>
    </row>
    <row r="22" spans="1:14" ht="20" customHeight="1">
      <c r="A22" s="2916"/>
      <c r="B22" s="2126"/>
      <c r="C22" s="2131"/>
      <c r="D22" s="2128"/>
      <c r="E22" s="2132"/>
      <c r="F22" s="2132"/>
      <c r="G22" s="2132"/>
      <c r="H22" s="2132"/>
      <c r="I22" s="2133"/>
    </row>
    <row r="23" spans="1:14" ht="20" hidden="1" customHeight="1" thickBot="1">
      <c r="A23" s="2917"/>
      <c r="B23" s="2134"/>
      <c r="C23" s="2135"/>
      <c r="D23" s="2136"/>
      <c r="E23" s="2137"/>
      <c r="F23" s="2137"/>
      <c r="G23" s="2137"/>
      <c r="H23" s="2137"/>
      <c r="I23" s="2138"/>
    </row>
    <row r="24" spans="1:14" ht="14">
      <c r="A24" s="773"/>
      <c r="B24" s="762"/>
      <c r="C24" s="520"/>
      <c r="D24" s="520"/>
      <c r="E24" s="520"/>
      <c r="F24" s="520"/>
      <c r="G24" s="520"/>
      <c r="H24" s="520"/>
      <c r="I24" s="520"/>
    </row>
    <row r="25" spans="1:14" ht="14" hidden="1">
      <c r="A25" s="773"/>
      <c r="B25" s="762"/>
      <c r="C25" s="520"/>
      <c r="D25" s="520"/>
      <c r="E25" s="773"/>
      <c r="F25" s="773"/>
      <c r="G25" s="1657">
        <v>1998</v>
      </c>
      <c r="H25" s="1657">
        <v>1999</v>
      </c>
      <c r="I25" s="1657">
        <v>2000</v>
      </c>
      <c r="J25" s="82">
        <v>2001</v>
      </c>
      <c r="K25" s="82">
        <v>2002</v>
      </c>
      <c r="L25" s="82">
        <v>2003</v>
      </c>
      <c r="M25" s="82">
        <v>2004</v>
      </c>
      <c r="N25" s="82">
        <v>2005</v>
      </c>
    </row>
    <row r="26" spans="1:14" ht="14" hidden="1">
      <c r="A26" s="773"/>
      <c r="B26" s="762"/>
      <c r="C26" s="520"/>
      <c r="D26" s="520"/>
      <c r="E26" s="520"/>
      <c r="F26" s="1658">
        <f t="shared" ref="F26:F48" si="0">AVERAGE(G26:N26)</f>
        <v>0.14837500000000001</v>
      </c>
      <c r="G26" s="1659">
        <v>0.09</v>
      </c>
      <c r="H26" s="1659">
        <v>0.11899999999999999</v>
      </c>
      <c r="I26" s="1659">
        <v>0.112</v>
      </c>
      <c r="J26" s="84">
        <v>0.105</v>
      </c>
      <c r="K26" s="84">
        <v>0.159</v>
      </c>
      <c r="L26" s="84">
        <v>0.13900000000000001</v>
      </c>
      <c r="M26" s="84">
        <v>0.191</v>
      </c>
      <c r="N26" s="84">
        <v>0.27200000000000002</v>
      </c>
    </row>
    <row r="27" spans="1:14" ht="14" hidden="1">
      <c r="A27" s="773"/>
      <c r="B27" s="762"/>
      <c r="C27" s="520"/>
      <c r="D27" s="520"/>
      <c r="E27" s="520"/>
      <c r="F27" s="1658">
        <f t="shared" si="0"/>
        <v>0.19124999999999998</v>
      </c>
      <c r="G27" s="1659">
        <v>0.17</v>
      </c>
      <c r="H27" s="1659">
        <v>0.28600000000000003</v>
      </c>
      <c r="I27" s="1659">
        <v>0.14400000000000002</v>
      </c>
      <c r="J27" s="84">
        <v>0.182</v>
      </c>
      <c r="K27" s="84">
        <v>0.157</v>
      </c>
      <c r="L27" s="84">
        <v>0.13800000000000001</v>
      </c>
      <c r="M27" s="84">
        <v>0.20799999999999999</v>
      </c>
      <c r="N27" s="84">
        <v>0.245</v>
      </c>
    </row>
    <row r="28" spans="1:14" ht="14" hidden="1">
      <c r="A28" s="773"/>
      <c r="B28" s="762"/>
      <c r="C28" s="520"/>
      <c r="D28" s="520"/>
      <c r="E28" s="520"/>
      <c r="F28" s="1658">
        <f t="shared" si="0"/>
        <v>0.18837499999999999</v>
      </c>
      <c r="G28" s="1659">
        <v>0.16500000000000001</v>
      </c>
      <c r="H28" s="1659">
        <v>0.17600000000000002</v>
      </c>
      <c r="I28" s="1659">
        <v>0.158</v>
      </c>
      <c r="J28" s="84">
        <v>0.187</v>
      </c>
      <c r="K28" s="84">
        <v>0.20799999999999999</v>
      </c>
      <c r="L28" s="84">
        <v>0.21</v>
      </c>
      <c r="M28" s="84">
        <v>0.22800000000000001</v>
      </c>
      <c r="N28" s="84">
        <v>0.17499999999999999</v>
      </c>
    </row>
    <row r="29" spans="1:14" ht="14" hidden="1">
      <c r="A29" s="773"/>
      <c r="B29" s="762"/>
      <c r="C29" s="520"/>
      <c r="D29" s="520"/>
      <c r="E29" s="1660"/>
      <c r="F29" s="1661">
        <f t="shared" si="0"/>
        <v>0.14250000000000002</v>
      </c>
      <c r="G29" s="1662">
        <v>0.13200000000000001</v>
      </c>
      <c r="H29" s="1662">
        <v>6.3E-2</v>
      </c>
      <c r="I29" s="1662">
        <v>8.4000000000000005E-2</v>
      </c>
      <c r="J29" s="85">
        <v>0.1</v>
      </c>
      <c r="K29" s="85">
        <v>0.159</v>
      </c>
      <c r="L29" s="85">
        <v>0.13900000000000001</v>
      </c>
      <c r="M29" s="85">
        <v>0.191</v>
      </c>
      <c r="N29" s="85">
        <v>0.27200000000000002</v>
      </c>
    </row>
    <row r="30" spans="1:14" ht="14" hidden="1">
      <c r="A30" s="773"/>
      <c r="B30" s="762"/>
      <c r="C30" s="520"/>
      <c r="D30" s="520"/>
      <c r="E30" s="520"/>
      <c r="F30" s="1658">
        <f t="shared" si="0"/>
        <v>0.22312499999999996</v>
      </c>
      <c r="G30" s="1659">
        <v>0.17199999999999999</v>
      </c>
      <c r="H30" s="1659">
        <v>0.33200000000000002</v>
      </c>
      <c r="I30" s="1659">
        <v>0.218</v>
      </c>
      <c r="J30" s="84">
        <v>0.17199999999999999</v>
      </c>
      <c r="K30" s="84">
        <v>0.249</v>
      </c>
      <c r="L30" s="84">
        <v>0.14699999999999999</v>
      </c>
      <c r="M30" s="84">
        <v>0.25</v>
      </c>
      <c r="N30" s="84">
        <v>0.245</v>
      </c>
    </row>
    <row r="31" spans="1:14" ht="14" hidden="1">
      <c r="A31" s="773"/>
      <c r="B31" s="762"/>
      <c r="C31" s="520"/>
      <c r="D31" s="520"/>
      <c r="E31" s="520"/>
      <c r="F31" s="1658">
        <f t="shared" si="0"/>
        <v>0.13112499999999999</v>
      </c>
      <c r="G31" s="1659">
        <v>0.107</v>
      </c>
      <c r="H31" s="1659">
        <v>0.11199999999999999</v>
      </c>
      <c r="I31" s="1659">
        <v>0.13699999999999998</v>
      </c>
      <c r="J31" s="84">
        <v>0.182</v>
      </c>
      <c r="K31" s="84">
        <v>0.106</v>
      </c>
      <c r="L31" s="84">
        <v>0.107</v>
      </c>
      <c r="M31" s="84">
        <v>0.13900000000000001</v>
      </c>
      <c r="N31" s="84">
        <v>0.159</v>
      </c>
    </row>
    <row r="32" spans="1:14" ht="14" hidden="1">
      <c r="A32" s="773"/>
      <c r="B32" s="762"/>
      <c r="C32" s="520"/>
      <c r="D32" s="520"/>
      <c r="E32" s="520"/>
      <c r="F32" s="1658">
        <f t="shared" si="0"/>
        <v>0.18100000000000002</v>
      </c>
      <c r="G32" s="1659">
        <v>0.37</v>
      </c>
      <c r="H32" s="1659">
        <v>0.11800000000000001</v>
      </c>
      <c r="I32" s="1659">
        <v>0.14300000000000002</v>
      </c>
      <c r="J32" s="84">
        <v>0.16300000000000001</v>
      </c>
      <c r="K32" s="84">
        <v>0.126</v>
      </c>
      <c r="L32" s="84">
        <v>6.0999999999999999E-2</v>
      </c>
      <c r="M32" s="84">
        <v>0.10199999999999999</v>
      </c>
      <c r="N32" s="84">
        <v>0.36499999999999999</v>
      </c>
    </row>
    <row r="33" spans="1:14" ht="14" hidden="1">
      <c r="A33" s="773"/>
      <c r="B33" s="762"/>
      <c r="C33" s="520"/>
      <c r="D33" s="520"/>
      <c r="E33" s="520"/>
      <c r="F33" s="1658">
        <f t="shared" si="0"/>
        <v>0.16587499999999999</v>
      </c>
      <c r="G33" s="1659">
        <v>0.17</v>
      </c>
      <c r="H33" s="1659">
        <v>8.8000000000000009E-2</v>
      </c>
      <c r="I33" s="1659">
        <v>0.20600000000000002</v>
      </c>
      <c r="J33" s="84">
        <v>0.16200000000000001</v>
      </c>
      <c r="K33" s="84">
        <v>0.11600000000000001</v>
      </c>
      <c r="L33" s="84">
        <v>0.16500000000000001</v>
      </c>
      <c r="M33" s="84">
        <v>0.255</v>
      </c>
      <c r="N33" s="84">
        <v>0.16500000000000001</v>
      </c>
    </row>
    <row r="34" spans="1:14" ht="14" hidden="1">
      <c r="A34" s="773"/>
      <c r="B34" s="762"/>
      <c r="C34" s="520"/>
      <c r="D34" s="520"/>
      <c r="E34" s="520"/>
      <c r="F34" s="1658">
        <f t="shared" si="0"/>
        <v>0.18625</v>
      </c>
      <c r="G34" s="1659">
        <v>0.17399999999999999</v>
      </c>
      <c r="H34" s="1659">
        <v>0.21199999999999999</v>
      </c>
      <c r="I34" s="1659">
        <v>0.215</v>
      </c>
      <c r="J34" s="84">
        <v>0.22</v>
      </c>
      <c r="K34" s="84">
        <v>0.17399999999999999</v>
      </c>
      <c r="L34" s="84">
        <v>0.151</v>
      </c>
      <c r="M34" s="84">
        <v>0.153</v>
      </c>
      <c r="N34" s="84">
        <v>0.191</v>
      </c>
    </row>
    <row r="35" spans="1:14" ht="14" hidden="1">
      <c r="A35" s="773"/>
      <c r="B35" s="762"/>
      <c r="C35" s="520"/>
      <c r="D35" s="520"/>
      <c r="E35" s="1660"/>
      <c r="F35" s="1661">
        <f t="shared" si="0"/>
        <v>0.19675000000000001</v>
      </c>
      <c r="G35" s="1662">
        <v>0.24600000000000002</v>
      </c>
      <c r="H35" s="1662">
        <v>0.29499999999999998</v>
      </c>
      <c r="I35" s="1662">
        <v>0.14499999999999999</v>
      </c>
      <c r="J35" s="85">
        <v>0.21899999999999997</v>
      </c>
      <c r="K35" s="85">
        <v>0.17399999999999999</v>
      </c>
      <c r="L35" s="85">
        <v>0.151</v>
      </c>
      <c r="M35" s="85">
        <v>0.153</v>
      </c>
      <c r="N35" s="85">
        <v>0.191</v>
      </c>
    </row>
    <row r="36" spans="1:14" ht="14" hidden="1">
      <c r="A36" s="773"/>
      <c r="B36" s="762"/>
      <c r="C36" s="520"/>
      <c r="D36" s="520"/>
      <c r="E36" s="520"/>
      <c r="F36" s="1658">
        <f t="shared" si="0"/>
        <v>0.10462499999999998</v>
      </c>
      <c r="G36" s="1659">
        <v>8.4000000000000005E-2</v>
      </c>
      <c r="H36" s="1659">
        <v>9.6999999999999989E-2</v>
      </c>
      <c r="I36" s="1659">
        <v>0.129</v>
      </c>
      <c r="J36" s="84">
        <v>0.14099999999999999</v>
      </c>
      <c r="K36" s="84">
        <v>0.115</v>
      </c>
      <c r="L36" s="84">
        <v>8.1000000000000003E-2</v>
      </c>
      <c r="M36" s="84">
        <v>8.7999999999999995E-2</v>
      </c>
      <c r="N36" s="84">
        <v>0.10199999999999999</v>
      </c>
    </row>
    <row r="37" spans="1:14" ht="14" hidden="1">
      <c r="A37" s="773"/>
      <c r="B37" s="762"/>
      <c r="C37" s="520"/>
      <c r="D37" s="520"/>
      <c r="E37" s="520"/>
      <c r="F37" s="1658">
        <f t="shared" si="0"/>
        <v>0.17525000000000002</v>
      </c>
      <c r="G37" s="1659">
        <v>0.126</v>
      </c>
      <c r="H37" s="1659">
        <v>0.17499999999999999</v>
      </c>
      <c r="I37" s="1659">
        <v>0.15</v>
      </c>
      <c r="J37" s="84">
        <v>0.17799999999999999</v>
      </c>
      <c r="K37" s="84">
        <v>0.20799999999999999</v>
      </c>
      <c r="L37" s="84">
        <v>0.189</v>
      </c>
      <c r="M37" s="84">
        <v>0.189</v>
      </c>
      <c r="N37" s="84">
        <v>0.187</v>
      </c>
    </row>
    <row r="38" spans="1:14" ht="14" hidden="1">
      <c r="A38" s="773"/>
      <c r="B38" s="762"/>
      <c r="C38" s="520"/>
      <c r="D38" s="520"/>
      <c r="E38" s="520"/>
      <c r="F38" s="1658">
        <f t="shared" si="0"/>
        <v>0.17625000000000002</v>
      </c>
      <c r="G38" s="1659">
        <v>0.11199999999999999</v>
      </c>
      <c r="H38" s="1659">
        <v>0.11600000000000001</v>
      </c>
      <c r="I38" s="1659">
        <v>0.10100000000000001</v>
      </c>
      <c r="J38" s="84">
        <v>0.151</v>
      </c>
      <c r="K38" s="84">
        <v>0.219</v>
      </c>
      <c r="L38" s="84">
        <v>0.17399999999999999</v>
      </c>
      <c r="M38" s="84">
        <v>0.25900000000000001</v>
      </c>
      <c r="N38" s="84">
        <v>0.27800000000000002</v>
      </c>
    </row>
    <row r="39" spans="1:14" ht="14" hidden="1">
      <c r="A39" s="773"/>
      <c r="B39" s="762"/>
      <c r="C39" s="520"/>
      <c r="D39" s="520"/>
      <c r="E39" s="520"/>
      <c r="F39" s="1658">
        <f t="shared" si="0"/>
        <v>9.5875000000000002E-2</v>
      </c>
      <c r="G39" s="1659">
        <v>4.9000000000000002E-2</v>
      </c>
      <c r="H39" s="1659">
        <v>5.3999999999999999E-2</v>
      </c>
      <c r="I39" s="1659">
        <v>9.7000000000000003E-2</v>
      </c>
      <c r="J39" s="84">
        <v>0.09</v>
      </c>
      <c r="K39" s="84">
        <v>9.5000000000000001E-2</v>
      </c>
      <c r="L39" s="84">
        <v>8.2000000000000003E-2</v>
      </c>
      <c r="M39" s="84">
        <v>0.157</v>
      </c>
      <c r="N39" s="84">
        <v>0.14299999999999999</v>
      </c>
    </row>
    <row r="40" spans="1:14" ht="14" hidden="1">
      <c r="A40" s="773"/>
      <c r="B40" s="762"/>
      <c r="C40" s="520"/>
      <c r="D40" s="520"/>
      <c r="E40" s="520"/>
      <c r="F40" s="1658">
        <f t="shared" si="0"/>
        <v>0.15337499999999998</v>
      </c>
      <c r="G40" s="1659">
        <v>0.17800000000000002</v>
      </c>
      <c r="H40" s="1659">
        <v>9.1999999999999998E-2</v>
      </c>
      <c r="I40" s="1659">
        <v>0.127</v>
      </c>
      <c r="J40" s="84">
        <v>0.17799999999999999</v>
      </c>
      <c r="K40" s="84">
        <v>0.13600000000000001</v>
      </c>
      <c r="L40" s="84">
        <v>0.09</v>
      </c>
      <c r="M40" s="84">
        <v>0.222</v>
      </c>
      <c r="N40" s="84">
        <v>0.20399999999999999</v>
      </c>
    </row>
    <row r="41" spans="1:14" ht="14" hidden="1">
      <c r="A41" s="773"/>
      <c r="B41" s="762"/>
      <c r="C41" s="520"/>
      <c r="D41" s="520"/>
      <c r="E41" s="520"/>
      <c r="F41" s="1658">
        <f t="shared" si="0"/>
        <v>0.13725000000000001</v>
      </c>
      <c r="G41" s="1659">
        <v>0.106</v>
      </c>
      <c r="H41" s="1659">
        <v>9.1999999999999998E-2</v>
      </c>
      <c r="I41" s="1659">
        <v>0.10199999999999999</v>
      </c>
      <c r="J41" s="84">
        <v>0.21199999999999999</v>
      </c>
      <c r="K41" s="84">
        <v>0.14799999999999999</v>
      </c>
      <c r="L41" s="84">
        <v>0.11899999999999999</v>
      </c>
      <c r="M41" s="84">
        <v>0.16</v>
      </c>
      <c r="N41" s="84">
        <v>0.159</v>
      </c>
    </row>
    <row r="42" spans="1:14" ht="14" hidden="1">
      <c r="A42" s="773"/>
      <c r="B42" s="762"/>
      <c r="C42" s="520"/>
      <c r="D42" s="520"/>
      <c r="E42" s="520"/>
      <c r="F42" s="1658">
        <f t="shared" si="0"/>
        <v>0.19200000000000003</v>
      </c>
      <c r="G42" s="1659">
        <v>0.215</v>
      </c>
      <c r="H42" s="1659">
        <v>0.17799999999999999</v>
      </c>
      <c r="I42" s="1659">
        <v>0.16200000000000001</v>
      </c>
      <c r="J42" s="84">
        <v>0.254</v>
      </c>
      <c r="K42" s="84">
        <v>0.249</v>
      </c>
      <c r="L42" s="84">
        <v>0.16300000000000001</v>
      </c>
      <c r="M42" s="84">
        <v>0.19900000000000001</v>
      </c>
      <c r="N42" s="84">
        <v>0.11600000000000001</v>
      </c>
    </row>
    <row r="43" spans="1:14" ht="14" hidden="1">
      <c r="A43" s="773"/>
      <c r="B43" s="762"/>
      <c r="C43" s="520"/>
      <c r="D43" s="520"/>
      <c r="E43" s="520"/>
      <c r="F43" s="1658">
        <f t="shared" si="0"/>
        <v>0.19275</v>
      </c>
      <c r="G43" s="1659">
        <v>0.3</v>
      </c>
      <c r="H43" s="1659">
        <v>0.27100000000000002</v>
      </c>
      <c r="I43" s="1659">
        <v>0.219</v>
      </c>
      <c r="J43" s="84">
        <v>0.20699999999999999</v>
      </c>
      <c r="K43" s="84">
        <v>0.16500000000000001</v>
      </c>
      <c r="L43" s="84">
        <v>0.10199999999999999</v>
      </c>
      <c r="M43" s="84">
        <v>0.11700000000000001</v>
      </c>
      <c r="N43" s="84">
        <v>0.161</v>
      </c>
    </row>
    <row r="44" spans="1:14" ht="14" hidden="1">
      <c r="A44" s="773"/>
      <c r="B44" s="762"/>
      <c r="C44" s="520"/>
      <c r="D44" s="520"/>
      <c r="E44" s="520"/>
      <c r="F44" s="1658">
        <f t="shared" si="0"/>
        <v>8.3999999999999991E-2</v>
      </c>
      <c r="G44" s="1659">
        <v>0.10199999999999999</v>
      </c>
      <c r="H44" s="1659">
        <v>7.9000000000000001E-2</v>
      </c>
      <c r="I44" s="1659">
        <v>6.0999999999999999E-2</v>
      </c>
      <c r="J44" s="84">
        <v>9.0999999999999998E-2</v>
      </c>
      <c r="K44" s="84">
        <v>7.6999999999999999E-2</v>
      </c>
      <c r="L44" s="84">
        <v>6.5000000000000002E-2</v>
      </c>
      <c r="M44" s="84">
        <v>9.2999999999999999E-2</v>
      </c>
      <c r="N44" s="84">
        <v>0.104</v>
      </c>
    </row>
    <row r="45" spans="1:14" ht="14" hidden="1">
      <c r="A45" s="773"/>
      <c r="B45" s="762"/>
      <c r="C45" s="520"/>
      <c r="D45" s="520"/>
      <c r="E45" s="520"/>
      <c r="F45" s="1658">
        <f t="shared" si="0"/>
        <v>0.107125</v>
      </c>
      <c r="G45" s="1659">
        <v>0.111</v>
      </c>
      <c r="H45" s="1659">
        <v>9.7000000000000003E-2</v>
      </c>
      <c r="I45" s="1659">
        <v>7.400000000000001E-2</v>
      </c>
      <c r="J45" s="84">
        <v>0.121</v>
      </c>
      <c r="K45" s="84">
        <v>0.14000000000000001</v>
      </c>
      <c r="L45" s="84">
        <v>0.107</v>
      </c>
      <c r="M45" s="84">
        <v>8.7999999999999995E-2</v>
      </c>
      <c r="N45" s="84">
        <v>0.11899999999999999</v>
      </c>
    </row>
    <row r="46" spans="1:14" ht="14" hidden="1">
      <c r="A46" s="773"/>
      <c r="B46" s="762"/>
      <c r="C46" s="520"/>
      <c r="D46" s="520"/>
      <c r="E46" s="520"/>
      <c r="F46" s="1658">
        <f t="shared" si="0"/>
        <v>0.29812499999999997</v>
      </c>
      <c r="G46" s="1659">
        <v>0.45</v>
      </c>
      <c r="H46" s="1659">
        <v>0.40799999999999997</v>
      </c>
      <c r="I46" s="1659">
        <v>0.37</v>
      </c>
      <c r="J46" s="84">
        <v>0.33100000000000002</v>
      </c>
      <c r="K46" s="84">
        <v>0.192</v>
      </c>
      <c r="L46" s="84">
        <v>0.19800000000000001</v>
      </c>
      <c r="M46" s="84">
        <v>0.17599999999999999</v>
      </c>
      <c r="N46" s="84">
        <v>0.26</v>
      </c>
    </row>
    <row r="47" spans="1:14" ht="14" hidden="1">
      <c r="A47" s="773"/>
      <c r="B47" s="762"/>
      <c r="C47" s="520"/>
      <c r="D47" s="520"/>
      <c r="E47" s="520"/>
      <c r="F47" s="1658">
        <f t="shared" si="0"/>
        <v>0.17012499999999997</v>
      </c>
      <c r="G47" s="1659">
        <v>0.17399999999999999</v>
      </c>
      <c r="H47" s="1659">
        <v>0.17600000000000002</v>
      </c>
      <c r="I47" s="1659">
        <v>0.17899999999999999</v>
      </c>
      <c r="J47" s="84">
        <v>0.16399999999999998</v>
      </c>
      <c r="K47" s="84">
        <v>8.1000000000000003E-2</v>
      </c>
      <c r="L47" s="84">
        <v>0.125</v>
      </c>
      <c r="M47" s="84">
        <v>0.21</v>
      </c>
      <c r="N47" s="84">
        <v>0.252</v>
      </c>
    </row>
    <row r="48" spans="1:14" ht="14" hidden="1">
      <c r="A48" s="773"/>
      <c r="B48" s="762"/>
      <c r="C48" s="520"/>
      <c r="D48" s="520"/>
      <c r="E48" s="1657" t="s">
        <v>242</v>
      </c>
      <c r="F48" s="1658">
        <f t="shared" si="0"/>
        <v>0.1590625</v>
      </c>
      <c r="G48" s="1663">
        <f t="shared" ref="G48:N48" si="1">MEDIAN(G26:G47)</f>
        <v>0.16750000000000001</v>
      </c>
      <c r="H48" s="1663">
        <f t="shared" si="1"/>
        <v>0.11849999999999999</v>
      </c>
      <c r="I48" s="1663">
        <f t="shared" si="1"/>
        <v>0.14350000000000002</v>
      </c>
      <c r="J48" s="86">
        <f t="shared" si="1"/>
        <v>0.17499999999999999</v>
      </c>
      <c r="K48" s="86">
        <f t="shared" si="1"/>
        <v>0.158</v>
      </c>
      <c r="L48" s="86">
        <f t="shared" si="1"/>
        <v>0.13850000000000001</v>
      </c>
      <c r="M48" s="86">
        <f t="shared" si="1"/>
        <v>0.1825</v>
      </c>
      <c r="N48" s="86">
        <f t="shared" si="1"/>
        <v>0.189</v>
      </c>
    </row>
    <row r="49" spans="1:14" ht="14" hidden="1">
      <c r="A49" s="773"/>
      <c r="B49" s="762"/>
      <c r="C49" s="520"/>
      <c r="D49" s="520"/>
      <c r="E49" s="520"/>
      <c r="F49" s="520"/>
      <c r="G49" s="520"/>
      <c r="H49" s="520"/>
      <c r="I49" s="520"/>
    </row>
    <row r="50" spans="1:14" ht="14" hidden="1">
      <c r="A50" s="773"/>
      <c r="B50" s="762"/>
      <c r="C50" s="520"/>
      <c r="D50" s="520"/>
      <c r="E50" s="773"/>
      <c r="F50" s="773"/>
      <c r="G50" s="1657">
        <v>1998</v>
      </c>
      <c r="H50" s="1657">
        <v>1999</v>
      </c>
      <c r="I50" s="1657">
        <v>2000</v>
      </c>
      <c r="J50" s="82">
        <v>2001</v>
      </c>
      <c r="K50" s="82">
        <v>2002</v>
      </c>
      <c r="L50" s="82">
        <v>2003</v>
      </c>
      <c r="M50" s="82">
        <v>2004</v>
      </c>
      <c r="N50" s="82">
        <v>2005</v>
      </c>
    </row>
    <row r="51" spans="1:14" ht="14" hidden="1">
      <c r="A51" s="773"/>
      <c r="B51" s="762"/>
      <c r="C51" s="520"/>
      <c r="D51" s="520"/>
      <c r="E51" s="520"/>
      <c r="F51" s="1664">
        <f t="shared" ref="F51:F73" si="2">AVERAGE(G51:N51)</f>
        <v>1.2224999999999997</v>
      </c>
      <c r="G51" s="1665">
        <v>1.38</v>
      </c>
      <c r="H51" s="1665">
        <v>1.0900000000000001</v>
      </c>
      <c r="I51" s="1665">
        <v>1.22</v>
      </c>
      <c r="J51" s="88">
        <v>1.19</v>
      </c>
      <c r="K51" s="88">
        <v>1.25</v>
      </c>
      <c r="L51" s="88">
        <v>1.25</v>
      </c>
      <c r="M51" s="88">
        <v>1.19</v>
      </c>
      <c r="N51" s="88">
        <v>1.21</v>
      </c>
    </row>
    <row r="52" spans="1:14" ht="14" hidden="1">
      <c r="A52" s="773"/>
      <c r="B52" s="762"/>
      <c r="C52" s="520"/>
      <c r="D52" s="520"/>
      <c r="E52" s="520"/>
      <c r="F52" s="1664">
        <f t="shared" si="2"/>
        <v>1.3387500000000001</v>
      </c>
      <c r="G52" s="1665">
        <v>1.28</v>
      </c>
      <c r="H52" s="1665">
        <v>1.1299999999999999</v>
      </c>
      <c r="I52" s="1665">
        <v>1.38</v>
      </c>
      <c r="J52" s="88">
        <v>1.23</v>
      </c>
      <c r="K52" s="88">
        <v>1.2</v>
      </c>
      <c r="L52" s="88">
        <v>1.44</v>
      </c>
      <c r="M52" s="88">
        <v>1.46</v>
      </c>
      <c r="N52" s="88">
        <v>1.59</v>
      </c>
    </row>
    <row r="53" spans="1:14" ht="14" hidden="1">
      <c r="A53" s="773"/>
      <c r="B53" s="762"/>
      <c r="C53" s="520"/>
      <c r="D53" s="520"/>
      <c r="E53" s="520"/>
      <c r="F53" s="1664">
        <f t="shared" si="2"/>
        <v>1.3025000000000002</v>
      </c>
      <c r="G53" s="1665">
        <v>1.33</v>
      </c>
      <c r="H53" s="1665">
        <v>1.26</v>
      </c>
      <c r="I53" s="1665">
        <v>1.41</v>
      </c>
      <c r="J53" s="88">
        <v>1.44</v>
      </c>
      <c r="K53" s="88">
        <v>1.31</v>
      </c>
      <c r="L53" s="88">
        <v>1.24</v>
      </c>
      <c r="M53" s="88">
        <v>1.22</v>
      </c>
      <c r="N53" s="88">
        <v>1.21</v>
      </c>
    </row>
    <row r="54" spans="1:14" ht="14" hidden="1">
      <c r="A54" s="773"/>
      <c r="B54" s="762"/>
      <c r="C54" s="520"/>
      <c r="D54" s="520"/>
      <c r="E54" s="1660"/>
      <c r="F54" s="1666">
        <f t="shared" si="2"/>
        <v>1.1612499999999999</v>
      </c>
      <c r="G54" s="1667">
        <v>0.89</v>
      </c>
      <c r="H54" s="1667">
        <v>0.97</v>
      </c>
      <c r="I54" s="1667">
        <v>1.18</v>
      </c>
      <c r="J54" s="89">
        <v>1.35</v>
      </c>
      <c r="K54" s="89">
        <v>1.25</v>
      </c>
      <c r="L54" s="89">
        <v>1.25</v>
      </c>
      <c r="M54" s="89">
        <v>1.19</v>
      </c>
      <c r="N54" s="89">
        <v>1.21</v>
      </c>
    </row>
    <row r="55" spans="1:14" ht="14" hidden="1">
      <c r="A55" s="773"/>
      <c r="B55" s="762"/>
      <c r="C55" s="520"/>
      <c r="D55" s="520"/>
      <c r="E55" s="520"/>
      <c r="F55" s="1664">
        <f t="shared" si="2"/>
        <v>1.2250000000000001</v>
      </c>
      <c r="G55" s="1665">
        <v>1.22</v>
      </c>
      <c r="H55" s="1665">
        <v>1.17</v>
      </c>
      <c r="I55" s="1665">
        <v>1.23</v>
      </c>
      <c r="J55" s="88">
        <v>1.28</v>
      </c>
      <c r="K55" s="88">
        <v>1.19</v>
      </c>
      <c r="L55" s="88">
        <v>1.18</v>
      </c>
      <c r="M55" s="88">
        <v>1.23</v>
      </c>
      <c r="N55" s="88">
        <v>1.3</v>
      </c>
    </row>
    <row r="56" spans="1:14" ht="14" hidden="1">
      <c r="A56" s="773"/>
      <c r="B56" s="762"/>
      <c r="C56" s="520"/>
      <c r="D56" s="520"/>
      <c r="E56" s="520"/>
      <c r="F56" s="1664">
        <f t="shared" si="2"/>
        <v>1.72875</v>
      </c>
      <c r="G56" s="1665">
        <v>1.78</v>
      </c>
      <c r="H56" s="1665">
        <v>1.34</v>
      </c>
      <c r="I56" s="1665">
        <v>1.83</v>
      </c>
      <c r="J56" s="88">
        <v>1.38</v>
      </c>
      <c r="K56" s="88">
        <v>1.56</v>
      </c>
      <c r="L56" s="88">
        <v>1.78</v>
      </c>
      <c r="M56" s="88">
        <v>2.14</v>
      </c>
      <c r="N56" s="88">
        <v>2.02</v>
      </c>
    </row>
    <row r="57" spans="1:14" ht="14" hidden="1">
      <c r="A57" s="773"/>
      <c r="B57" s="762"/>
      <c r="C57" s="520"/>
      <c r="D57" s="520"/>
      <c r="E57" s="520"/>
      <c r="F57" s="1664">
        <f t="shared" si="2"/>
        <v>3.0012499999999998</v>
      </c>
      <c r="G57" s="1665">
        <v>3.66</v>
      </c>
      <c r="H57" s="1665">
        <v>2.5299999999999998</v>
      </c>
      <c r="I57" s="1665">
        <v>2.5299999999999998</v>
      </c>
      <c r="J57" s="88">
        <v>3.21</v>
      </c>
      <c r="K57" s="88">
        <v>3.11</v>
      </c>
      <c r="L57" s="88">
        <v>3.41</v>
      </c>
      <c r="M57" s="88">
        <v>2.77</v>
      </c>
      <c r="N57" s="88">
        <v>2.79</v>
      </c>
    </row>
    <row r="58" spans="1:14" ht="14" hidden="1">
      <c r="A58" s="773"/>
      <c r="B58" s="762"/>
      <c r="C58" s="520"/>
      <c r="D58" s="520"/>
      <c r="E58" s="520"/>
      <c r="F58" s="1664">
        <f t="shared" si="2"/>
        <v>1.3887500000000002</v>
      </c>
      <c r="G58" s="1665">
        <v>1.19</v>
      </c>
      <c r="H58" s="1665">
        <v>1.24</v>
      </c>
      <c r="I58" s="1665">
        <v>1.28</v>
      </c>
      <c r="J58" s="88">
        <v>1.28</v>
      </c>
      <c r="K58" s="88">
        <v>1.36</v>
      </c>
      <c r="L58" s="88">
        <v>1.54</v>
      </c>
      <c r="M58" s="88">
        <v>1.4</v>
      </c>
      <c r="N58" s="88">
        <v>1.82</v>
      </c>
    </row>
    <row r="59" spans="1:14" ht="14" hidden="1">
      <c r="A59" s="773"/>
      <c r="B59" s="762"/>
      <c r="C59" s="520"/>
      <c r="D59" s="520"/>
      <c r="E59" s="520"/>
      <c r="F59" s="1664">
        <f t="shared" si="2"/>
        <v>1.83125</v>
      </c>
      <c r="G59" s="1665">
        <v>2.3199999999999998</v>
      </c>
      <c r="H59" s="1665">
        <v>1.94</v>
      </c>
      <c r="I59" s="1665">
        <v>1.98</v>
      </c>
      <c r="J59" s="88">
        <v>1.9</v>
      </c>
      <c r="K59" s="88">
        <v>1.78</v>
      </c>
      <c r="L59" s="88">
        <v>1.49</v>
      </c>
      <c r="M59" s="88">
        <v>1.46</v>
      </c>
      <c r="N59" s="88">
        <v>1.78</v>
      </c>
    </row>
    <row r="60" spans="1:14" ht="14" hidden="1">
      <c r="A60" s="773"/>
      <c r="B60" s="762"/>
      <c r="C60" s="520"/>
      <c r="D60" s="520"/>
      <c r="E60" s="1660"/>
      <c r="F60" s="1666">
        <f t="shared" si="2"/>
        <v>1.8225</v>
      </c>
      <c r="G60" s="1667">
        <v>2.56</v>
      </c>
      <c r="H60" s="1667">
        <v>1.82</v>
      </c>
      <c r="I60" s="1667">
        <v>1.93</v>
      </c>
      <c r="J60" s="89">
        <v>1.76</v>
      </c>
      <c r="K60" s="89">
        <v>1.78</v>
      </c>
      <c r="L60" s="89">
        <v>1.49</v>
      </c>
      <c r="M60" s="89">
        <v>1.46</v>
      </c>
      <c r="N60" s="89">
        <v>1.78</v>
      </c>
    </row>
    <row r="61" spans="1:14" ht="14" hidden="1">
      <c r="A61" s="773"/>
      <c r="B61" s="762"/>
      <c r="C61" s="520"/>
      <c r="D61" s="520"/>
      <c r="E61" s="520"/>
      <c r="F61" s="1664">
        <f t="shared" si="2"/>
        <v>1.6137500000000002</v>
      </c>
      <c r="G61" s="1665">
        <v>1.73</v>
      </c>
      <c r="H61" s="1665">
        <v>1.81</v>
      </c>
      <c r="I61" s="1665">
        <v>1.72</v>
      </c>
      <c r="J61" s="88">
        <v>1.95</v>
      </c>
      <c r="K61" s="88">
        <v>1.77</v>
      </c>
      <c r="L61" s="88">
        <v>1.24</v>
      </c>
      <c r="M61" s="88">
        <v>1.22</v>
      </c>
      <c r="N61" s="88">
        <v>1.47</v>
      </c>
    </row>
    <row r="62" spans="1:14" ht="14" hidden="1">
      <c r="A62" s="773"/>
      <c r="B62" s="762"/>
      <c r="C62" s="520"/>
      <c r="D62" s="520"/>
      <c r="E62" s="520"/>
      <c r="F62" s="1664">
        <f t="shared" si="2"/>
        <v>1.5862499999999999</v>
      </c>
      <c r="G62" s="1665">
        <v>1.41</v>
      </c>
      <c r="H62" s="1665">
        <v>1.78</v>
      </c>
      <c r="I62" s="1665">
        <v>1.71</v>
      </c>
      <c r="J62" s="88">
        <v>1.38</v>
      </c>
      <c r="K62" s="88">
        <v>1.51</v>
      </c>
      <c r="L62" s="88">
        <v>1.57</v>
      </c>
      <c r="M62" s="88">
        <v>1.8</v>
      </c>
      <c r="N62" s="88">
        <v>1.53</v>
      </c>
    </row>
    <row r="63" spans="1:14" ht="14" hidden="1">
      <c r="A63" s="773"/>
      <c r="B63" s="762"/>
      <c r="C63" s="520"/>
      <c r="D63" s="520"/>
      <c r="E63" s="520"/>
      <c r="F63" s="1664">
        <f t="shared" si="2"/>
        <v>1.2425000000000002</v>
      </c>
      <c r="G63" s="1665">
        <v>1.39</v>
      </c>
      <c r="H63" s="1665">
        <v>1.3</v>
      </c>
      <c r="I63" s="1665">
        <v>1.37</v>
      </c>
      <c r="J63" s="88">
        <v>1.18</v>
      </c>
      <c r="K63" s="88">
        <v>1.31</v>
      </c>
      <c r="L63" s="88">
        <v>1.01</v>
      </c>
      <c r="M63" s="88">
        <v>1.26</v>
      </c>
      <c r="N63" s="88">
        <v>1.1200000000000001</v>
      </c>
    </row>
    <row r="64" spans="1:14" ht="14" hidden="1">
      <c r="A64" s="773"/>
      <c r="B64" s="762"/>
      <c r="C64" s="520"/>
      <c r="D64" s="520"/>
      <c r="E64" s="520"/>
      <c r="F64" s="1664">
        <f t="shared" si="2"/>
        <v>1.2112500000000002</v>
      </c>
      <c r="G64" s="1665">
        <v>1</v>
      </c>
      <c r="H64" s="1665">
        <v>1.05</v>
      </c>
      <c r="I64" s="1665">
        <v>1.1399999999999999</v>
      </c>
      <c r="J64" s="88">
        <v>1.23</v>
      </c>
      <c r="K64" s="88">
        <v>1.01</v>
      </c>
      <c r="L64" s="88">
        <v>1.31</v>
      </c>
      <c r="M64" s="88">
        <v>1.54</v>
      </c>
      <c r="N64" s="88">
        <v>1.41</v>
      </c>
    </row>
    <row r="65" spans="1:14" ht="14" hidden="1">
      <c r="A65" s="773"/>
      <c r="B65" s="762"/>
      <c r="C65" s="520"/>
      <c r="D65" s="520"/>
      <c r="E65" s="520"/>
      <c r="F65" s="1664">
        <f t="shared" si="2"/>
        <v>1.35375</v>
      </c>
      <c r="G65" s="1665">
        <v>1.1000000000000001</v>
      </c>
      <c r="H65" s="1665">
        <v>1.39</v>
      </c>
      <c r="I65" s="1665">
        <v>1.5</v>
      </c>
      <c r="J65" s="88">
        <v>1.34</v>
      </c>
      <c r="K65" s="88">
        <v>1.48</v>
      </c>
      <c r="L65" s="88">
        <v>1.35</v>
      </c>
      <c r="M65" s="88">
        <v>1.4</v>
      </c>
      <c r="N65" s="88">
        <v>1.27</v>
      </c>
    </row>
    <row r="66" spans="1:14" ht="14" hidden="1">
      <c r="A66" s="773"/>
      <c r="B66" s="762"/>
      <c r="C66" s="520"/>
      <c r="D66" s="520"/>
      <c r="E66" s="520"/>
      <c r="F66" s="1664">
        <f t="shared" si="2"/>
        <v>1.3649999999999998</v>
      </c>
      <c r="G66" s="1665">
        <v>1.32</v>
      </c>
      <c r="H66" s="1665">
        <v>1.28</v>
      </c>
      <c r="I66" s="1665">
        <v>1.41</v>
      </c>
      <c r="J66" s="88">
        <v>1.52</v>
      </c>
      <c r="K66" s="88">
        <v>1.26</v>
      </c>
      <c r="L66" s="88">
        <v>1.36</v>
      </c>
      <c r="M66" s="88">
        <v>1.35</v>
      </c>
      <c r="N66" s="88">
        <v>1.42</v>
      </c>
    </row>
    <row r="67" spans="1:14" ht="14" hidden="1">
      <c r="A67" s="773"/>
      <c r="B67" s="762"/>
      <c r="C67" s="520"/>
      <c r="D67" s="520"/>
      <c r="E67" s="520"/>
      <c r="F67" s="1664">
        <f t="shared" si="2"/>
        <v>1.105</v>
      </c>
      <c r="G67" s="1665">
        <v>1.02</v>
      </c>
      <c r="H67" s="1665">
        <v>1.24</v>
      </c>
      <c r="I67" s="1665">
        <v>1.17</v>
      </c>
      <c r="J67" s="88">
        <v>1.05</v>
      </c>
      <c r="K67" s="88">
        <v>1.06</v>
      </c>
      <c r="L67" s="88">
        <v>1.0900000000000001</v>
      </c>
      <c r="M67" s="88">
        <v>1.03</v>
      </c>
      <c r="N67" s="88">
        <v>1.18</v>
      </c>
    </row>
    <row r="68" spans="1:14" ht="14" hidden="1">
      <c r="A68" s="773"/>
      <c r="B68" s="762"/>
      <c r="C68" s="520"/>
      <c r="D68" s="520"/>
      <c r="E68" s="520"/>
      <c r="F68" s="1664">
        <f t="shared" si="2"/>
        <v>1.0662500000000001</v>
      </c>
      <c r="G68" s="1665">
        <v>1.1399999999999999</v>
      </c>
      <c r="H68" s="1665">
        <v>1.1100000000000001</v>
      </c>
      <c r="I68" s="1665">
        <v>1.1299999999999999</v>
      </c>
      <c r="J68" s="88">
        <v>0.95</v>
      </c>
      <c r="K68" s="88">
        <v>1.1100000000000001</v>
      </c>
      <c r="L68" s="88">
        <v>1.07</v>
      </c>
      <c r="M68" s="88">
        <v>0.95</v>
      </c>
      <c r="N68" s="88">
        <v>1.07</v>
      </c>
    </row>
    <row r="69" spans="1:14" ht="14" hidden="1">
      <c r="A69" s="773"/>
      <c r="B69" s="762"/>
      <c r="C69" s="520"/>
      <c r="D69" s="520"/>
      <c r="E69" s="520"/>
      <c r="F69" s="1664">
        <f t="shared" si="2"/>
        <v>0.90499999999999992</v>
      </c>
      <c r="G69" s="1665">
        <v>0.89</v>
      </c>
      <c r="H69" s="1665">
        <v>0.93</v>
      </c>
      <c r="I69" s="1665">
        <v>0.92</v>
      </c>
      <c r="J69" s="88">
        <v>0.84</v>
      </c>
      <c r="K69" s="88">
        <v>0.89</v>
      </c>
      <c r="L69" s="88">
        <v>0.87</v>
      </c>
      <c r="M69" s="88">
        <v>0.93</v>
      </c>
      <c r="N69" s="88">
        <v>0.97</v>
      </c>
    </row>
    <row r="70" spans="1:14" ht="14" hidden="1">
      <c r="A70" s="773"/>
      <c r="B70" s="762"/>
      <c r="C70" s="520"/>
      <c r="D70" s="520"/>
      <c r="E70" s="520"/>
      <c r="F70" s="1664">
        <f t="shared" si="2"/>
        <v>1.2912499999999998</v>
      </c>
      <c r="G70" s="1665">
        <v>1.0900000000000001</v>
      </c>
      <c r="H70" s="1665">
        <v>0.96</v>
      </c>
      <c r="I70" s="1665">
        <v>1.28</v>
      </c>
      <c r="J70" s="88">
        <v>1.22</v>
      </c>
      <c r="K70" s="88">
        <v>1.1299999999999999</v>
      </c>
      <c r="L70" s="88">
        <v>1.25</v>
      </c>
      <c r="M70" s="88">
        <v>1.63</v>
      </c>
      <c r="N70" s="88">
        <v>1.77</v>
      </c>
    </row>
    <row r="71" spans="1:14" ht="14" hidden="1">
      <c r="A71" s="773"/>
      <c r="B71" s="762"/>
      <c r="C71" s="520"/>
      <c r="D71" s="520"/>
      <c r="E71" s="520"/>
      <c r="F71" s="1664">
        <f t="shared" si="2"/>
        <v>1.5787500000000001</v>
      </c>
      <c r="G71" s="1665">
        <v>1.6</v>
      </c>
      <c r="H71" s="1665">
        <v>1.24</v>
      </c>
      <c r="I71" s="1665">
        <v>1.35</v>
      </c>
      <c r="J71" s="88">
        <v>1.32</v>
      </c>
      <c r="K71" s="88">
        <v>1.46</v>
      </c>
      <c r="L71" s="88">
        <v>1.58</v>
      </c>
      <c r="M71" s="88">
        <v>1.98</v>
      </c>
      <c r="N71" s="88">
        <v>2.1</v>
      </c>
    </row>
    <row r="72" spans="1:14" ht="14" hidden="1">
      <c r="A72" s="773"/>
      <c r="B72" s="762"/>
      <c r="C72" s="520"/>
      <c r="D72" s="520"/>
      <c r="E72" s="520"/>
      <c r="F72" s="1664">
        <f t="shared" si="2"/>
        <v>0.88</v>
      </c>
      <c r="G72" s="1665">
        <v>0.66</v>
      </c>
      <c r="H72" s="1665">
        <v>0.78</v>
      </c>
      <c r="I72" s="1665">
        <v>0.85</v>
      </c>
      <c r="J72" s="88">
        <v>0.7</v>
      </c>
      <c r="K72" s="88">
        <v>0.87</v>
      </c>
      <c r="L72" s="88">
        <v>0.98</v>
      </c>
      <c r="M72" s="88">
        <v>1.1299999999999999</v>
      </c>
      <c r="N72" s="88">
        <v>1.07</v>
      </c>
    </row>
    <row r="73" spans="1:14" ht="14" hidden="1">
      <c r="A73" s="773"/>
      <c r="B73" s="762"/>
      <c r="C73" s="520"/>
      <c r="D73" s="520"/>
      <c r="E73" s="1657" t="s">
        <v>242</v>
      </c>
      <c r="F73" s="1664">
        <f t="shared" si="2"/>
        <v>1.319375</v>
      </c>
      <c r="G73" s="1664">
        <f t="shared" ref="G73:N73" si="3">MEDIAN(G51:G72)</f>
        <v>1.3</v>
      </c>
      <c r="H73" s="1664">
        <f t="shared" si="3"/>
        <v>1.24</v>
      </c>
      <c r="I73" s="1664">
        <f t="shared" si="3"/>
        <v>1.36</v>
      </c>
      <c r="J73" s="87">
        <f t="shared" si="3"/>
        <v>1.3</v>
      </c>
      <c r="K73" s="87">
        <f t="shared" si="3"/>
        <v>1.2850000000000001</v>
      </c>
      <c r="L73" s="87">
        <f t="shared" si="3"/>
        <v>1.28</v>
      </c>
      <c r="M73" s="87">
        <f t="shared" si="3"/>
        <v>1.375</v>
      </c>
      <c r="N73" s="87">
        <f t="shared" si="3"/>
        <v>1.415</v>
      </c>
    </row>
    <row r="74" spans="1:14" ht="14" hidden="1">
      <c r="A74" s="773"/>
      <c r="B74" s="762"/>
      <c r="C74" s="520"/>
      <c r="D74" s="520"/>
      <c r="E74" s="520"/>
      <c r="F74" s="520"/>
      <c r="G74" s="1668">
        <f t="shared" ref="G74:L74" si="4">G73/10</f>
        <v>0.13</v>
      </c>
      <c r="H74" s="1668">
        <f t="shared" si="4"/>
        <v>0.124</v>
      </c>
      <c r="I74" s="1668">
        <f t="shared" si="4"/>
        <v>0.13600000000000001</v>
      </c>
      <c r="J74" s="90">
        <f t="shared" si="4"/>
        <v>0.13</v>
      </c>
      <c r="K74" s="90">
        <f t="shared" si="4"/>
        <v>0.1285</v>
      </c>
      <c r="L74" s="90">
        <f t="shared" si="4"/>
        <v>0.128</v>
      </c>
    </row>
    <row r="75" spans="1:14" ht="14" hidden="1">
      <c r="A75" s="773"/>
      <c r="B75" s="762"/>
      <c r="C75" s="520"/>
      <c r="D75" s="520"/>
      <c r="E75" s="773"/>
      <c r="F75" s="773"/>
      <c r="G75" s="773">
        <v>1998</v>
      </c>
      <c r="H75" s="773">
        <v>1999</v>
      </c>
      <c r="I75" s="773">
        <v>2000</v>
      </c>
      <c r="J75" s="22">
        <v>2001</v>
      </c>
      <c r="K75" s="22">
        <v>2002</v>
      </c>
      <c r="L75" s="22">
        <v>2003</v>
      </c>
      <c r="M75" s="22">
        <v>2004</v>
      </c>
      <c r="N75" s="22">
        <v>2005</v>
      </c>
    </row>
    <row r="76" spans="1:14" ht="14" hidden="1">
      <c r="A76" s="773"/>
      <c r="B76" s="762"/>
      <c r="C76" s="520"/>
      <c r="D76" s="520"/>
      <c r="E76" s="520"/>
      <c r="F76" s="1658">
        <f t="shared" ref="F76:F98" si="5">AVERAGE(G76:N76)</f>
        <v>2.7625E-2</v>
      </c>
      <c r="G76" s="1659">
        <v>6.5000000000000002E-2</v>
      </c>
      <c r="H76" s="1659">
        <v>-1.9E-2</v>
      </c>
      <c r="I76" s="1659">
        <v>-3.5999999999999997E-2</v>
      </c>
      <c r="J76" s="84">
        <v>8.3000000000000004E-2</v>
      </c>
      <c r="K76" s="84">
        <v>0.04</v>
      </c>
      <c r="L76" s="91">
        <v>2.1000000000000001E-2</v>
      </c>
      <c r="M76" s="91">
        <v>5.8999999999999997E-2</v>
      </c>
      <c r="N76" s="91">
        <v>8.0000000000000002E-3</v>
      </c>
    </row>
    <row r="77" spans="1:14" ht="14" hidden="1">
      <c r="A77" s="773"/>
      <c r="B77" s="762"/>
      <c r="C77" s="520"/>
      <c r="D77" s="520"/>
      <c r="E77" s="520"/>
      <c r="F77" s="1658">
        <f t="shared" si="5"/>
        <v>3.95E-2</v>
      </c>
      <c r="G77" s="1659">
        <v>-3.4000000000000002E-2</v>
      </c>
      <c r="H77" s="1659">
        <v>-0.104</v>
      </c>
      <c r="I77" s="1659">
        <v>0.129</v>
      </c>
      <c r="J77" s="84">
        <v>2.7000000000000003E-2</v>
      </c>
      <c r="K77" s="84">
        <v>-0.03</v>
      </c>
      <c r="L77" s="91">
        <v>1E-3</v>
      </c>
      <c r="M77" s="91">
        <v>0.21199999999999999</v>
      </c>
      <c r="N77" s="91">
        <v>0.115</v>
      </c>
    </row>
    <row r="78" spans="1:14" ht="14" hidden="1">
      <c r="A78" s="773"/>
      <c r="B78" s="762"/>
      <c r="C78" s="520"/>
      <c r="D78" s="520"/>
      <c r="E78" s="520"/>
      <c r="F78" s="1658">
        <f t="shared" si="5"/>
        <v>4.7375E-2</v>
      </c>
      <c r="G78" s="1659">
        <v>2E-3</v>
      </c>
      <c r="H78" s="1659">
        <v>8.5999999999999993E-2</v>
      </c>
      <c r="I78" s="1659">
        <v>8.0000000000000002E-3</v>
      </c>
      <c r="J78" s="84">
        <v>0.09</v>
      </c>
      <c r="K78" s="84">
        <v>3.5999999999999997E-2</v>
      </c>
      <c r="L78" s="91">
        <v>5.2000000000000005E-2</v>
      </c>
      <c r="M78" s="91">
        <v>6.7000000000000004E-2</v>
      </c>
      <c r="N78" s="91">
        <v>3.7999999999999999E-2</v>
      </c>
    </row>
    <row r="79" spans="1:14" ht="14" hidden="1">
      <c r="A79" s="773"/>
      <c r="B79" s="762"/>
      <c r="C79" s="520"/>
      <c r="D79" s="520"/>
      <c r="E79" s="1660"/>
      <c r="F79" s="1661">
        <f t="shared" si="5"/>
        <v>6.2499999999999795E-4</v>
      </c>
      <c r="G79" s="1662">
        <v>-2.5000000000000001E-2</v>
      </c>
      <c r="H79" s="1662">
        <v>-7.9000000000000001E-2</v>
      </c>
      <c r="I79" s="1662">
        <v>-1.4999999999999999E-2</v>
      </c>
      <c r="J79" s="85">
        <v>-4.0000000000000001E-3</v>
      </c>
      <c r="K79" s="85">
        <v>0.04</v>
      </c>
      <c r="L79" s="92">
        <v>2.1000000000000001E-2</v>
      </c>
      <c r="M79" s="92">
        <v>5.8999999999999997E-2</v>
      </c>
      <c r="N79" s="92">
        <v>8.0000000000000002E-3</v>
      </c>
    </row>
    <row r="80" spans="1:14" ht="14" hidden="1">
      <c r="A80" s="773"/>
      <c r="B80" s="762"/>
      <c r="C80" s="520"/>
      <c r="D80" s="520"/>
      <c r="E80" s="520"/>
      <c r="F80" s="1658">
        <f t="shared" si="5"/>
        <v>3.3500000000000002E-2</v>
      </c>
      <c r="G80" s="1659">
        <v>5.9000000000000004E-2</v>
      </c>
      <c r="H80" s="1659">
        <v>3.1E-2</v>
      </c>
      <c r="I80" s="1659">
        <v>4.5999999999999999E-2</v>
      </c>
      <c r="J80" s="84">
        <v>4.0000000000000001E-3</v>
      </c>
      <c r="K80" s="84">
        <v>-1.9E-2</v>
      </c>
      <c r="L80" s="91">
        <v>-1.4999999999999999E-2</v>
      </c>
      <c r="M80" s="91">
        <v>0.114</v>
      </c>
      <c r="N80" s="91">
        <v>4.8000000000000001E-2</v>
      </c>
    </row>
    <row r="81" spans="1:14" ht="14" hidden="1">
      <c r="A81" s="773"/>
      <c r="B81" s="762"/>
      <c r="C81" s="520"/>
      <c r="D81" s="520"/>
      <c r="E81" s="520"/>
      <c r="F81" s="1658">
        <f t="shared" si="5"/>
        <v>-8.5000000000000006E-3</v>
      </c>
      <c r="G81" s="1659">
        <v>-1.4999999999999999E-2</v>
      </c>
      <c r="H81" s="1659">
        <v>7.5999999999999998E-2</v>
      </c>
      <c r="I81" s="1659">
        <v>-1.7999999999999999E-2</v>
      </c>
      <c r="J81" s="84">
        <v>-4.0999999999999995E-2</v>
      </c>
      <c r="K81" s="84">
        <v>-4.0000000000000001E-3</v>
      </c>
      <c r="L81" s="91">
        <v>-0.10199999999999999</v>
      </c>
      <c r="M81" s="91">
        <v>0.09</v>
      </c>
      <c r="N81" s="91">
        <v>-5.3999999999999999E-2</v>
      </c>
    </row>
    <row r="82" spans="1:14" ht="14" hidden="1">
      <c r="A82" s="773"/>
      <c r="B82" s="762"/>
      <c r="C82" s="520"/>
      <c r="D82" s="520"/>
      <c r="E82" s="520"/>
      <c r="F82" s="1658">
        <f t="shared" si="5"/>
        <v>3.1875000000000001E-2</v>
      </c>
      <c r="G82" s="1659">
        <v>0.215</v>
      </c>
      <c r="H82" s="1659">
        <v>-0.16800000000000001</v>
      </c>
      <c r="I82" s="1659">
        <v>0.223</v>
      </c>
      <c r="J82" s="84">
        <v>5.5E-2</v>
      </c>
      <c r="K82" s="84">
        <v>-2.3E-2</v>
      </c>
      <c r="L82" s="91">
        <v>-0.253</v>
      </c>
      <c r="M82" s="91">
        <v>0.127</v>
      </c>
      <c r="N82" s="91">
        <v>7.9000000000000001E-2</v>
      </c>
    </row>
    <row r="83" spans="1:14" ht="14" hidden="1">
      <c r="A83" s="773"/>
      <c r="B83" s="762"/>
      <c r="C83" s="520"/>
      <c r="D83" s="520"/>
      <c r="E83" s="520"/>
      <c r="F83" s="1658">
        <f t="shared" si="5"/>
        <v>-1.3125000000000001E-2</v>
      </c>
      <c r="G83" s="1659">
        <v>-7.6999999999999999E-2</v>
      </c>
      <c r="H83" s="1659">
        <v>-8.8999999999999996E-2</v>
      </c>
      <c r="I83" s="1659">
        <v>0.127</v>
      </c>
      <c r="J83" s="84">
        <v>-2.3E-2</v>
      </c>
      <c r="K83" s="84">
        <v>-4.8000000000000001E-2</v>
      </c>
      <c r="L83" s="91">
        <v>-0.13600000000000001</v>
      </c>
      <c r="M83" s="91">
        <v>0.10199999999999999</v>
      </c>
      <c r="N83" s="91">
        <v>3.9E-2</v>
      </c>
    </row>
    <row r="84" spans="1:14" ht="14" hidden="1">
      <c r="A84" s="773"/>
      <c r="B84" s="762"/>
      <c r="C84" s="520"/>
      <c r="D84" s="520"/>
      <c r="E84" s="520"/>
      <c r="F84" s="1658">
        <f t="shared" si="5"/>
        <v>9.7500000000000017E-3</v>
      </c>
      <c r="G84" s="1659">
        <v>6.5000000000000002E-2</v>
      </c>
      <c r="H84" s="1659">
        <v>0.04</v>
      </c>
      <c r="I84" s="1659">
        <v>-5.7000000000000002E-2</v>
      </c>
      <c r="J84" s="84">
        <v>-1.4999999999999999E-2</v>
      </c>
      <c r="K84" s="84">
        <v>-4.7E-2</v>
      </c>
      <c r="L84" s="91">
        <v>-3.6000000000000004E-2</v>
      </c>
      <c r="M84" s="91">
        <v>7.0000000000000007E-2</v>
      </c>
      <c r="N84" s="91">
        <v>5.8000000000000003E-2</v>
      </c>
    </row>
    <row r="85" spans="1:14" ht="14" hidden="1">
      <c r="A85" s="773"/>
      <c r="B85" s="762"/>
      <c r="C85" s="520"/>
      <c r="D85" s="520"/>
      <c r="E85" s="1660"/>
      <c r="F85" s="1661">
        <f t="shared" si="5"/>
        <v>-2.0000000000000009E-3</v>
      </c>
      <c r="G85" s="1662">
        <v>-9.0000000000000011E-3</v>
      </c>
      <c r="H85" s="1662">
        <v>-4.8000000000000001E-2</v>
      </c>
      <c r="I85" s="1662">
        <v>-8.0000000000000002E-3</v>
      </c>
      <c r="J85" s="85">
        <v>4.0000000000000001E-3</v>
      </c>
      <c r="K85" s="85">
        <v>-4.7E-2</v>
      </c>
      <c r="L85" s="92">
        <v>-3.6000000000000004E-2</v>
      </c>
      <c r="M85" s="92">
        <v>7.0000000000000007E-2</v>
      </c>
      <c r="N85" s="92">
        <v>5.8000000000000003E-2</v>
      </c>
    </row>
    <row r="86" spans="1:14" ht="14" hidden="1">
      <c r="A86" s="773"/>
      <c r="B86" s="762"/>
      <c r="C86" s="520"/>
      <c r="D86" s="520"/>
      <c r="E86" s="520"/>
      <c r="F86" s="1658">
        <f t="shared" si="5"/>
        <v>1.0874999999999999E-2</v>
      </c>
      <c r="G86" s="1659">
        <v>1E-3</v>
      </c>
      <c r="H86" s="1659">
        <v>1.7000000000000001E-2</v>
      </c>
      <c r="I86" s="1659">
        <v>0.13699999999999998</v>
      </c>
      <c r="J86" s="84">
        <v>6.2E-2</v>
      </c>
      <c r="K86" s="84">
        <v>1.4999999999999999E-2</v>
      </c>
      <c r="L86" s="91">
        <v>-9.0999999999999998E-2</v>
      </c>
      <c r="M86" s="91">
        <v>7.0000000000000001E-3</v>
      </c>
      <c r="N86" s="91">
        <v>-6.0999999999999999E-2</v>
      </c>
    </row>
    <row r="87" spans="1:14" ht="14" hidden="1">
      <c r="A87" s="773"/>
      <c r="B87" s="762"/>
      <c r="C87" s="520"/>
      <c r="D87" s="520"/>
      <c r="E87" s="520"/>
      <c r="F87" s="1658">
        <f t="shared" si="5"/>
        <v>-6.0999999999999992E-2</v>
      </c>
      <c r="G87" s="1659">
        <v>1.8000000000000002E-2</v>
      </c>
      <c r="H87" s="1659">
        <v>-0.9</v>
      </c>
      <c r="I87" s="1659">
        <v>2.3E-2</v>
      </c>
      <c r="J87" s="84">
        <v>0.155</v>
      </c>
      <c r="K87" s="84">
        <v>7.6999999999999999E-2</v>
      </c>
      <c r="L87" s="91">
        <v>-0.111</v>
      </c>
      <c r="M87" s="91">
        <v>0.17299999999999999</v>
      </c>
      <c r="N87" s="91">
        <v>7.6999999999999999E-2</v>
      </c>
    </row>
    <row r="88" spans="1:14" ht="14" hidden="1">
      <c r="A88" s="773"/>
      <c r="B88" s="762"/>
      <c r="C88" s="520"/>
      <c r="D88" s="520"/>
      <c r="E88" s="520"/>
      <c r="F88" s="1658">
        <f t="shared" si="5"/>
        <v>0.11587500000000001</v>
      </c>
      <c r="G88" s="1659">
        <v>1.4999999999999999E-2</v>
      </c>
      <c r="H88" s="1659">
        <v>0.29600000000000004</v>
      </c>
      <c r="I88" s="1659">
        <v>2.9000000000000001E-2</v>
      </c>
      <c r="J88" s="84">
        <v>0.11900000000000001</v>
      </c>
      <c r="K88" s="84">
        <v>0.14899999999999999</v>
      </c>
      <c r="L88" s="91">
        <v>-1.3000000000000001E-2</v>
      </c>
      <c r="M88" s="91">
        <v>0.11600000000000001</v>
      </c>
      <c r="N88" s="91">
        <v>0.216</v>
      </c>
    </row>
    <row r="89" spans="1:14" ht="14" hidden="1">
      <c r="A89" s="773"/>
      <c r="B89" s="762"/>
      <c r="C89" s="520"/>
      <c r="D89" s="520"/>
      <c r="E89" s="520"/>
      <c r="F89" s="1658">
        <f t="shared" si="5"/>
        <v>5.8750000000000004E-2</v>
      </c>
      <c r="G89" s="1659">
        <v>-1E-3</v>
      </c>
      <c r="H89" s="1659">
        <v>0.27</v>
      </c>
      <c r="I89" s="1659">
        <v>0.1</v>
      </c>
      <c r="J89" s="84">
        <v>-4.0000000000000001E-3</v>
      </c>
      <c r="K89" s="84">
        <v>9.6000000000000002E-2</v>
      </c>
      <c r="L89" s="91">
        <v>2.3E-2</v>
      </c>
      <c r="M89" s="91">
        <v>3.5999999999999997E-2</v>
      </c>
      <c r="N89" s="91">
        <v>-0.05</v>
      </c>
    </row>
    <row r="90" spans="1:14" ht="14" hidden="1">
      <c r="A90" s="773"/>
      <c r="B90" s="762"/>
      <c r="C90" s="520"/>
      <c r="D90" s="520"/>
      <c r="E90" s="520"/>
      <c r="F90" s="1658">
        <f t="shared" si="5"/>
        <v>4.1874999999999996E-2</v>
      </c>
      <c r="G90" s="1659">
        <v>-5.7999999999999996E-2</v>
      </c>
      <c r="H90" s="1659">
        <v>0.111</v>
      </c>
      <c r="I90" s="1659">
        <v>5.5999999999999994E-2</v>
      </c>
      <c r="J90" s="84">
        <v>-3.0000000000000001E-3</v>
      </c>
      <c r="K90" s="84">
        <v>4.2999999999999997E-2</v>
      </c>
      <c r="L90" s="91">
        <v>2.8999999999999998E-2</v>
      </c>
      <c r="M90" s="91">
        <v>0.126</v>
      </c>
      <c r="N90" s="91">
        <v>3.1E-2</v>
      </c>
    </row>
    <row r="91" spans="1:14" ht="14" hidden="1">
      <c r="A91" s="773"/>
      <c r="B91" s="762"/>
      <c r="C91" s="520"/>
      <c r="D91" s="520"/>
      <c r="E91" s="520"/>
      <c r="F91" s="1658">
        <f t="shared" si="5"/>
        <v>7.4199999999999988E-2</v>
      </c>
      <c r="G91" s="1659">
        <v>5.9999999999999995E-4</v>
      </c>
      <c r="H91" s="1659">
        <v>0.25800000000000001</v>
      </c>
      <c r="I91" s="1659">
        <v>9.6000000000000002E-2</v>
      </c>
      <c r="J91" s="84">
        <v>7.4999999999999997E-2</v>
      </c>
      <c r="K91" s="84">
        <v>3.1E-2</v>
      </c>
      <c r="L91" s="91">
        <v>3.9E-2</v>
      </c>
      <c r="M91" s="91">
        <v>0.15</v>
      </c>
      <c r="N91" s="91">
        <v>-5.6000000000000001E-2</v>
      </c>
    </row>
    <row r="92" spans="1:14" ht="14" hidden="1">
      <c r="A92" s="773"/>
      <c r="B92" s="762"/>
      <c r="C92" s="520"/>
      <c r="D92" s="520"/>
      <c r="E92" s="520"/>
      <c r="F92" s="1658">
        <f t="shared" si="5"/>
        <v>3.6624999999999998E-2</v>
      </c>
      <c r="G92" s="1659">
        <v>4.2999999999999997E-2</v>
      </c>
      <c r="H92" s="1659">
        <v>-1.6E-2</v>
      </c>
      <c r="I92" s="1659">
        <v>-1E-3</v>
      </c>
      <c r="J92" s="84">
        <v>1.4E-2</v>
      </c>
      <c r="K92" s="84">
        <v>-3.0000000000000001E-3</v>
      </c>
      <c r="L92" s="91">
        <v>-1.2E-2</v>
      </c>
      <c r="M92" s="91">
        <v>9.0999999999999998E-2</v>
      </c>
      <c r="N92" s="91">
        <v>0.17699999999999999</v>
      </c>
    </row>
    <row r="93" spans="1:14" ht="14" hidden="1">
      <c r="A93" s="773"/>
      <c r="B93" s="762"/>
      <c r="C93" s="520"/>
      <c r="D93" s="520"/>
      <c r="E93" s="520"/>
      <c r="F93" s="1658">
        <f t="shared" si="5"/>
        <v>1.225E-2</v>
      </c>
      <c r="G93" s="1659">
        <v>1.3000000000000001E-2</v>
      </c>
      <c r="H93" s="1659">
        <v>-1.0999999999999999E-2</v>
      </c>
      <c r="I93" s="1659">
        <v>3.2000000000000001E-2</v>
      </c>
      <c r="J93" s="84">
        <v>0.01</v>
      </c>
      <c r="K93" s="84">
        <v>-3.0000000000000001E-3</v>
      </c>
      <c r="L93" s="91">
        <v>-7.2000000000000008E-2</v>
      </c>
      <c r="M93" s="91">
        <v>6.5000000000000002E-2</v>
      </c>
      <c r="N93" s="91">
        <v>6.4000000000000001E-2</v>
      </c>
    </row>
    <row r="94" spans="1:14" ht="14" hidden="1">
      <c r="A94" s="773"/>
      <c r="B94" s="762"/>
      <c r="C94" s="520"/>
      <c r="D94" s="520"/>
      <c r="E94" s="520"/>
      <c r="F94" s="1658">
        <f t="shared" si="5"/>
        <v>4.0250000000000001E-2</v>
      </c>
      <c r="G94" s="1659">
        <v>6.3E-2</v>
      </c>
      <c r="H94" s="1659">
        <v>1.4999999999999999E-2</v>
      </c>
      <c r="I94" s="1659">
        <v>5.0999999999999997E-2</v>
      </c>
      <c r="J94" s="84">
        <v>0.13100000000000001</v>
      </c>
      <c r="K94" s="84">
        <v>-3.5999999999999997E-2</v>
      </c>
      <c r="L94" s="91">
        <v>-3.5000000000000003E-2</v>
      </c>
      <c r="M94" s="91">
        <v>5.7000000000000002E-2</v>
      </c>
      <c r="N94" s="91">
        <v>7.5999999999999998E-2</v>
      </c>
    </row>
    <row r="95" spans="1:14" ht="14" hidden="1">
      <c r="A95" s="773"/>
      <c r="B95" s="762"/>
      <c r="C95" s="520"/>
      <c r="D95" s="520"/>
      <c r="E95" s="520"/>
      <c r="F95" s="1658">
        <f t="shared" si="5"/>
        <v>8.8125000000000009E-2</v>
      </c>
      <c r="G95" s="1659">
        <v>-7.8E-2</v>
      </c>
      <c r="H95" s="1659">
        <v>0.21299999999999999</v>
      </c>
      <c r="I95" s="1659">
        <v>0.121</v>
      </c>
      <c r="J95" s="84">
        <v>8.9999999999999993E-3</v>
      </c>
      <c r="K95" s="84">
        <v>0.129</v>
      </c>
      <c r="L95" s="91">
        <v>2E-3</v>
      </c>
      <c r="M95" s="91">
        <v>0.32500000000000001</v>
      </c>
      <c r="N95" s="91">
        <v>-1.6E-2</v>
      </c>
    </row>
    <row r="96" spans="1:14" ht="14" hidden="1">
      <c r="A96" s="773"/>
      <c r="B96" s="762"/>
      <c r="C96" s="520"/>
      <c r="D96" s="520"/>
      <c r="E96" s="520"/>
      <c r="F96" s="1658">
        <f t="shared" si="5"/>
        <v>3.3500000000000002E-2</v>
      </c>
      <c r="G96" s="1659">
        <v>0.156</v>
      </c>
      <c r="H96" s="1659">
        <v>0.13500000000000001</v>
      </c>
      <c r="I96" s="1659">
        <v>9.3000000000000013E-2</v>
      </c>
      <c r="J96" s="84">
        <v>4.4000000000000004E-2</v>
      </c>
      <c r="K96" s="84">
        <v>-0.06</v>
      </c>
      <c r="L96" s="91">
        <v>-0.16300000000000001</v>
      </c>
      <c r="M96" s="91">
        <v>2.3E-2</v>
      </c>
      <c r="N96" s="91">
        <v>0.04</v>
      </c>
    </row>
    <row r="97" spans="1:14" ht="14" hidden="1">
      <c r="A97" s="773"/>
      <c r="B97" s="762"/>
      <c r="C97" s="520"/>
      <c r="D97" s="520"/>
      <c r="E97" s="520"/>
      <c r="F97" s="1658">
        <f t="shared" si="5"/>
        <v>3.5874999999999997E-2</v>
      </c>
      <c r="G97" s="1659">
        <v>-2.6000000000000002E-2</v>
      </c>
      <c r="H97" s="1659">
        <v>0.14499999999999999</v>
      </c>
      <c r="I97" s="1659">
        <v>0.109</v>
      </c>
      <c r="J97" s="84">
        <v>0.1</v>
      </c>
      <c r="K97" s="84">
        <v>-1E-3</v>
      </c>
      <c r="L97" s="91">
        <v>-6.2E-2</v>
      </c>
      <c r="M97" s="91">
        <v>-3.0000000000000001E-3</v>
      </c>
      <c r="N97" s="91">
        <v>2.5000000000000001E-2</v>
      </c>
    </row>
    <row r="98" spans="1:14" ht="14" hidden="1">
      <c r="A98" s="773"/>
      <c r="B98" s="762"/>
      <c r="C98" s="520"/>
      <c r="D98" s="520"/>
      <c r="E98" s="1657" t="s">
        <v>242</v>
      </c>
      <c r="F98" s="1658">
        <f t="shared" si="5"/>
        <v>2.3375000000000003E-2</v>
      </c>
      <c r="G98" s="1663">
        <f t="shared" ref="G98:N98" si="6">MEDIAN(G76:G97)</f>
        <v>1.5E-3</v>
      </c>
      <c r="H98" s="1663">
        <f t="shared" si="6"/>
        <v>2.4E-2</v>
      </c>
      <c r="I98" s="1663">
        <f t="shared" si="6"/>
        <v>4.8500000000000001E-2</v>
      </c>
      <c r="J98" s="86">
        <f t="shared" si="6"/>
        <v>2.0500000000000001E-2</v>
      </c>
      <c r="K98" s="86">
        <f t="shared" si="6"/>
        <v>-2E-3</v>
      </c>
      <c r="L98" s="86">
        <f t="shared" si="6"/>
        <v>-2.5000000000000001E-2</v>
      </c>
      <c r="M98" s="86">
        <f t="shared" si="6"/>
        <v>0.08</v>
      </c>
      <c r="N98" s="83">
        <f t="shared" si="6"/>
        <v>3.95E-2</v>
      </c>
    </row>
    <row r="99" spans="1:14" ht="14" hidden="1">
      <c r="A99" s="773"/>
      <c r="B99" s="762"/>
      <c r="C99" s="520"/>
      <c r="D99" s="520"/>
      <c r="E99" s="520"/>
      <c r="F99" s="520"/>
      <c r="G99" s="520"/>
      <c r="H99" s="520"/>
      <c r="I99" s="520"/>
    </row>
    <row r="100" spans="1:14" ht="14" hidden="1">
      <c r="A100" s="773"/>
      <c r="B100" s="762"/>
      <c r="C100" s="520"/>
      <c r="D100" s="520"/>
      <c r="E100" s="773"/>
      <c r="F100" s="773"/>
      <c r="G100" s="773">
        <v>1998</v>
      </c>
      <c r="H100" s="773">
        <v>1999</v>
      </c>
      <c r="I100" s="773">
        <v>2000</v>
      </c>
      <c r="J100" s="22">
        <v>2001</v>
      </c>
      <c r="K100" s="22">
        <v>2002</v>
      </c>
      <c r="L100" s="22">
        <v>2003</v>
      </c>
      <c r="M100" s="22">
        <v>2004</v>
      </c>
      <c r="N100" s="22">
        <v>2005</v>
      </c>
    </row>
    <row r="101" spans="1:14" ht="14" hidden="1">
      <c r="A101" s="773"/>
      <c r="B101" s="762"/>
      <c r="C101" s="520"/>
      <c r="D101" s="520"/>
      <c r="E101" s="520"/>
      <c r="F101" s="1658">
        <f t="shared" ref="F101:F123" si="7">AVERAGE(G101:N101)</f>
        <v>1.4500000000000001E-2</v>
      </c>
      <c r="G101" s="1659">
        <v>1.1000000000000001E-2</v>
      </c>
      <c r="H101" s="1659">
        <v>6.0000000000000001E-3</v>
      </c>
      <c r="I101" s="1659">
        <v>5.0000000000000001E-3</v>
      </c>
      <c r="J101" s="84">
        <v>1.6E-2</v>
      </c>
      <c r="K101" s="84">
        <v>5.0000000000000001E-3</v>
      </c>
      <c r="L101" s="84">
        <v>2.5999999999999999E-2</v>
      </c>
      <c r="M101" s="84">
        <v>2.1000000000000001E-2</v>
      </c>
      <c r="N101" s="84">
        <v>2.5999999999999999E-2</v>
      </c>
    </row>
    <row r="102" spans="1:14" ht="14" hidden="1">
      <c r="A102" s="773"/>
      <c r="B102" s="762"/>
      <c r="C102" s="520"/>
      <c r="D102" s="520"/>
      <c r="E102" s="520"/>
      <c r="F102" s="1658">
        <f t="shared" si="7"/>
        <v>1.2625000000000001E-2</v>
      </c>
      <c r="G102" s="1659">
        <v>1.4999999999999999E-2</v>
      </c>
      <c r="H102" s="1659">
        <v>-3.6999999999999998E-2</v>
      </c>
      <c r="I102" s="1659">
        <v>0.01</v>
      </c>
      <c r="J102" s="84">
        <v>1.8000000000000002E-2</v>
      </c>
      <c r="K102" s="84">
        <v>2E-3</v>
      </c>
      <c r="L102" s="84">
        <v>2.7E-2</v>
      </c>
      <c r="M102" s="84">
        <v>3.7999999999999999E-2</v>
      </c>
      <c r="N102" s="84">
        <v>2.8000000000000001E-2</v>
      </c>
    </row>
    <row r="103" spans="1:14" ht="14" hidden="1">
      <c r="A103" s="773"/>
      <c r="B103" s="762"/>
      <c r="C103" s="520"/>
      <c r="D103" s="520"/>
      <c r="E103" s="520"/>
      <c r="F103" s="1658">
        <f t="shared" si="7"/>
        <v>1.2E-2</v>
      </c>
      <c r="G103" s="1659">
        <v>1.8000000000000002E-2</v>
      </c>
      <c r="H103" s="1659">
        <v>5.0000000000000001E-3</v>
      </c>
      <c r="I103" s="1659">
        <v>2E-3</v>
      </c>
      <c r="J103" s="84">
        <v>1.2999999999999999E-2</v>
      </c>
      <c r="K103" s="84">
        <v>1.0999999999999999E-2</v>
      </c>
      <c r="L103" s="84">
        <v>1.4999999999999999E-2</v>
      </c>
      <c r="M103" s="84">
        <v>1.6E-2</v>
      </c>
      <c r="N103" s="84">
        <v>1.6E-2</v>
      </c>
    </row>
    <row r="104" spans="1:14" ht="14" hidden="1">
      <c r="A104" s="773"/>
      <c r="B104" s="762"/>
      <c r="C104" s="520"/>
      <c r="D104" s="520"/>
      <c r="E104" s="1660"/>
      <c r="F104" s="1661">
        <f t="shared" si="7"/>
        <v>1.6125E-2</v>
      </c>
      <c r="G104" s="1662">
        <v>1.4999999999999999E-2</v>
      </c>
      <c r="H104" s="1662">
        <v>8.0000000000000002E-3</v>
      </c>
      <c r="I104" s="1662">
        <v>0.01</v>
      </c>
      <c r="J104" s="85">
        <v>1.8000000000000002E-2</v>
      </c>
      <c r="K104" s="85">
        <v>5.0000000000000001E-3</v>
      </c>
      <c r="L104" s="85">
        <v>2.5999999999999999E-2</v>
      </c>
      <c r="M104" s="85">
        <v>2.1000000000000001E-2</v>
      </c>
      <c r="N104" s="85">
        <v>2.5999999999999999E-2</v>
      </c>
    </row>
    <row r="105" spans="1:14" ht="14" hidden="1">
      <c r="A105" s="773"/>
      <c r="B105" s="762"/>
      <c r="C105" s="520"/>
      <c r="D105" s="520"/>
      <c r="E105" s="520"/>
      <c r="F105" s="1658">
        <f t="shared" si="7"/>
        <v>9.3749999999999997E-3</v>
      </c>
      <c r="G105" s="1659">
        <v>1.2E-2</v>
      </c>
      <c r="H105" s="1659">
        <v>4.0000000000000001E-3</v>
      </c>
      <c r="I105" s="1659">
        <v>6.0000000000000001E-3</v>
      </c>
      <c r="J105" s="84">
        <v>8.0000000000000002E-3</v>
      </c>
      <c r="K105" s="84">
        <v>5.0000000000000001E-3</v>
      </c>
      <c r="L105" s="84">
        <v>1.2E-2</v>
      </c>
      <c r="M105" s="84">
        <v>1.2999999999999999E-2</v>
      </c>
      <c r="N105" s="84">
        <v>1.4999999999999999E-2</v>
      </c>
    </row>
    <row r="106" spans="1:14" ht="14" hidden="1">
      <c r="A106" s="773"/>
      <c r="B106" s="762"/>
      <c r="C106" s="520"/>
      <c r="D106" s="520"/>
      <c r="E106" s="520"/>
      <c r="F106" s="1658">
        <f t="shared" si="7"/>
        <v>8.0000000000000002E-3</v>
      </c>
      <c r="G106" s="1659">
        <v>2E-3</v>
      </c>
      <c r="H106" s="1659">
        <v>-3.5999999999999997E-2</v>
      </c>
      <c r="I106" s="1659">
        <v>3.3000000000000002E-2</v>
      </c>
      <c r="J106" s="84">
        <v>1.2E-2</v>
      </c>
      <c r="K106" s="84">
        <v>-2.7E-2</v>
      </c>
      <c r="L106" s="84">
        <v>1.6E-2</v>
      </c>
      <c r="M106" s="84">
        <v>2.8000000000000001E-2</v>
      </c>
      <c r="N106" s="84">
        <v>3.5999999999999997E-2</v>
      </c>
    </row>
    <row r="107" spans="1:14" ht="14" hidden="1">
      <c r="A107" s="773"/>
      <c r="B107" s="762"/>
      <c r="C107" s="520"/>
      <c r="D107" s="520"/>
      <c r="E107" s="520"/>
      <c r="F107" s="1658">
        <f t="shared" si="7"/>
        <v>9.2499999999999995E-3</v>
      </c>
      <c r="G107" s="1659">
        <v>4.2000000000000003E-2</v>
      </c>
      <c r="H107" s="1659">
        <v>-5.4000000000000006E-2</v>
      </c>
      <c r="I107" s="1659">
        <v>5.0000000000000001E-3</v>
      </c>
      <c r="J107" s="84">
        <v>1.6E-2</v>
      </c>
      <c r="K107" s="84">
        <v>-3.4000000000000002E-2</v>
      </c>
      <c r="L107" s="84">
        <v>2.4E-2</v>
      </c>
      <c r="M107" s="84">
        <v>1.6E-2</v>
      </c>
      <c r="N107" s="84">
        <v>5.8999999999999997E-2</v>
      </c>
    </row>
    <row r="108" spans="1:14" ht="14" hidden="1">
      <c r="A108" s="773"/>
      <c r="B108" s="762"/>
      <c r="C108" s="520"/>
      <c r="D108" s="520"/>
      <c r="E108" s="520"/>
      <c r="F108" s="1658">
        <f t="shared" si="7"/>
        <v>-1.0750000000000003E-2</v>
      </c>
      <c r="G108" s="1659">
        <v>-2E-3</v>
      </c>
      <c r="H108" s="1659">
        <v>-6.5000000000000002E-2</v>
      </c>
      <c r="I108" s="1659">
        <v>4.0000000000000001E-3</v>
      </c>
      <c r="J108" s="84">
        <v>-2.1000000000000001E-2</v>
      </c>
      <c r="K108" s="84">
        <v>-2.3E-2</v>
      </c>
      <c r="L108" s="84">
        <v>-5.0000000000000001E-3</v>
      </c>
      <c r="M108" s="84">
        <v>1E-3</v>
      </c>
      <c r="N108" s="84">
        <v>2.5000000000000001E-2</v>
      </c>
    </row>
    <row r="109" spans="1:14" ht="14" hidden="1">
      <c r="A109" s="773"/>
      <c r="B109" s="762"/>
      <c r="C109" s="520"/>
      <c r="D109" s="520"/>
      <c r="E109" s="520"/>
      <c r="F109" s="1658">
        <f t="shared" si="7"/>
        <v>4.0750000000000001E-2</v>
      </c>
      <c r="G109" s="1659">
        <v>7.4999999999999997E-2</v>
      </c>
      <c r="H109" s="1659">
        <v>6.8000000000000005E-2</v>
      </c>
      <c r="I109" s="1659">
        <v>1.9E-2</v>
      </c>
      <c r="J109" s="84">
        <v>8.9999999999999993E-3</v>
      </c>
      <c r="K109" s="84">
        <v>2E-3</v>
      </c>
      <c r="L109" s="84">
        <v>2.5000000000000001E-2</v>
      </c>
      <c r="M109" s="84">
        <v>4.7E-2</v>
      </c>
      <c r="N109" s="84">
        <v>8.1000000000000003E-2</v>
      </c>
    </row>
    <row r="110" spans="1:14" ht="14" hidden="1">
      <c r="A110" s="773"/>
      <c r="B110" s="762"/>
      <c r="C110" s="520"/>
      <c r="D110" s="520"/>
      <c r="E110" s="1660"/>
      <c r="F110" s="1661">
        <f t="shared" si="7"/>
        <v>3.2375000000000001E-2</v>
      </c>
      <c r="G110" s="1662">
        <v>3.3000000000000002E-2</v>
      </c>
      <c r="H110" s="1662">
        <v>3.3000000000000002E-2</v>
      </c>
      <c r="I110" s="1662">
        <v>2.7000000000000003E-2</v>
      </c>
      <c r="J110" s="85">
        <v>1.1000000000000001E-2</v>
      </c>
      <c r="K110" s="85">
        <v>2E-3</v>
      </c>
      <c r="L110" s="85">
        <v>2.5000000000000001E-2</v>
      </c>
      <c r="M110" s="85">
        <v>4.7E-2</v>
      </c>
      <c r="N110" s="85">
        <v>8.1000000000000003E-2</v>
      </c>
    </row>
    <row r="111" spans="1:14" ht="14" hidden="1">
      <c r="A111" s="773"/>
      <c r="B111" s="762"/>
      <c r="C111" s="520"/>
      <c r="D111" s="520"/>
      <c r="E111" s="520"/>
      <c r="F111" s="1658">
        <f t="shared" si="7"/>
        <v>5.6624999999999995E-2</v>
      </c>
      <c r="G111" s="1659">
        <v>0.06</v>
      </c>
      <c r="H111" s="1659">
        <v>9.0000000000000011E-3</v>
      </c>
      <c r="I111" s="1659">
        <v>7.6999999999999999E-2</v>
      </c>
      <c r="J111" s="84">
        <v>7.2999999999999995E-2</v>
      </c>
      <c r="K111" s="84">
        <v>3.6999999999999998E-2</v>
      </c>
      <c r="L111" s="84">
        <v>8.5999999999999993E-2</v>
      </c>
      <c r="M111" s="84">
        <v>6.4000000000000001E-2</v>
      </c>
      <c r="N111" s="84">
        <v>4.7E-2</v>
      </c>
    </row>
    <row r="112" spans="1:14" ht="14" hidden="1">
      <c r="A112" s="773"/>
      <c r="B112" s="762"/>
      <c r="C112" s="520"/>
      <c r="D112" s="520"/>
      <c r="E112" s="520"/>
      <c r="F112" s="1658">
        <f t="shared" si="7"/>
        <v>2.8624999999999998E-2</v>
      </c>
      <c r="G112" s="1659">
        <v>0.04</v>
      </c>
      <c r="H112" s="1659">
        <v>-0.01</v>
      </c>
      <c r="I112" s="1659">
        <v>4.7E-2</v>
      </c>
      <c r="J112" s="84">
        <v>1.3000000000000001E-2</v>
      </c>
      <c r="K112" s="84">
        <v>1.6E-2</v>
      </c>
      <c r="L112" s="84">
        <v>4.2999999999999997E-2</v>
      </c>
      <c r="M112" s="84">
        <v>3.2000000000000001E-2</v>
      </c>
      <c r="N112" s="84">
        <v>4.8000000000000001E-2</v>
      </c>
    </row>
    <row r="113" spans="1:14" ht="14" hidden="1">
      <c r="A113" s="773"/>
      <c r="B113" s="762"/>
      <c r="C113" s="520"/>
      <c r="D113" s="520"/>
      <c r="E113" s="520"/>
      <c r="F113" s="1658">
        <f t="shared" si="7"/>
        <v>0.14575000000000002</v>
      </c>
      <c r="G113" s="1659">
        <v>8.900000000000001E-2</v>
      </c>
      <c r="H113" s="1659">
        <v>0.11899999999999999</v>
      </c>
      <c r="I113" s="1659">
        <v>0.12</v>
      </c>
      <c r="J113" s="84">
        <v>0.13</v>
      </c>
      <c r="K113" s="84">
        <v>7.6999999999999999E-2</v>
      </c>
      <c r="L113" s="84">
        <v>0.23799999999999999</v>
      </c>
      <c r="M113" s="84">
        <v>0.19800000000000001</v>
      </c>
      <c r="N113" s="84">
        <v>0.19500000000000001</v>
      </c>
    </row>
    <row r="114" spans="1:14" ht="14" hidden="1">
      <c r="A114" s="773"/>
      <c r="B114" s="762"/>
      <c r="C114" s="520"/>
      <c r="D114" s="520"/>
      <c r="E114" s="520"/>
      <c r="F114" s="1658">
        <f t="shared" si="7"/>
        <v>6.0624999999999998E-2</v>
      </c>
      <c r="G114" s="1659">
        <v>-1.6E-2</v>
      </c>
      <c r="H114" s="1659">
        <v>1.7000000000000001E-2</v>
      </c>
      <c r="I114" s="1659">
        <v>0.17699999999999999</v>
      </c>
      <c r="J114" s="84">
        <v>7.8E-2</v>
      </c>
      <c r="K114" s="84">
        <v>4.7E-2</v>
      </c>
      <c r="L114" s="84">
        <v>0.08</v>
      </c>
      <c r="M114" s="84">
        <v>6.2E-2</v>
      </c>
      <c r="N114" s="84">
        <v>0.04</v>
      </c>
    </row>
    <row r="115" spans="1:14" ht="14" hidden="1">
      <c r="A115" s="773"/>
      <c r="B115" s="762"/>
      <c r="C115" s="520"/>
      <c r="D115" s="520"/>
      <c r="E115" s="520"/>
      <c r="F115" s="1658">
        <f t="shared" si="7"/>
        <v>2.8999999999999998E-2</v>
      </c>
      <c r="G115" s="1659">
        <v>1.7000000000000001E-2</v>
      </c>
      <c r="H115" s="1659">
        <v>1.7999999999999999E-2</v>
      </c>
      <c r="I115" s="1659">
        <v>1.4999999999999999E-2</v>
      </c>
      <c r="J115" s="84">
        <v>1.6E-2</v>
      </c>
      <c r="K115" s="84">
        <v>0.02</v>
      </c>
      <c r="L115" s="84">
        <v>3.6999999999999998E-2</v>
      </c>
      <c r="M115" s="84">
        <v>5.6000000000000001E-2</v>
      </c>
      <c r="N115" s="84">
        <v>5.2999999999999999E-2</v>
      </c>
    </row>
    <row r="116" spans="1:14" ht="14" hidden="1">
      <c r="A116" s="773"/>
      <c r="B116" s="762"/>
      <c r="C116" s="520"/>
      <c r="D116" s="520"/>
      <c r="E116" s="520"/>
      <c r="F116" s="1658">
        <f t="shared" si="7"/>
        <v>3.9375E-2</v>
      </c>
      <c r="G116" s="1659">
        <v>3.3000000000000002E-2</v>
      </c>
      <c r="H116" s="1659">
        <v>3.2000000000000001E-2</v>
      </c>
      <c r="I116" s="1659">
        <v>3.5000000000000003E-2</v>
      </c>
      <c r="J116" s="84">
        <v>2.8000000000000001E-2</v>
      </c>
      <c r="K116" s="84">
        <v>1.2E-2</v>
      </c>
      <c r="L116" s="84">
        <v>5.6000000000000001E-2</v>
      </c>
      <c r="M116" s="84">
        <v>7.6999999999999999E-2</v>
      </c>
      <c r="N116" s="84">
        <v>4.2000000000000003E-2</v>
      </c>
    </row>
    <row r="117" spans="1:14" ht="14" hidden="1">
      <c r="A117" s="773"/>
      <c r="B117" s="762"/>
      <c r="C117" s="520"/>
      <c r="D117" s="520"/>
      <c r="E117" s="520"/>
      <c r="F117" s="1658">
        <f t="shared" si="7"/>
        <v>2.3625E-2</v>
      </c>
      <c r="G117" s="1659">
        <v>1.8000000000000002E-2</v>
      </c>
      <c r="H117" s="1659">
        <v>1.0999999999999999E-2</v>
      </c>
      <c r="I117" s="1659">
        <v>8.0000000000000002E-3</v>
      </c>
      <c r="J117" s="84">
        <v>3.3000000000000002E-2</v>
      </c>
      <c r="K117" s="84">
        <v>2.9000000000000001E-2</v>
      </c>
      <c r="L117" s="84">
        <v>2.5000000000000001E-2</v>
      </c>
      <c r="M117" s="84">
        <v>2.7E-2</v>
      </c>
      <c r="N117" s="84">
        <v>3.7999999999999999E-2</v>
      </c>
    </row>
    <row r="118" spans="1:14" ht="14" hidden="1">
      <c r="A118" s="773"/>
      <c r="B118" s="762"/>
      <c r="C118" s="520"/>
      <c r="D118" s="520"/>
      <c r="E118" s="520"/>
      <c r="F118" s="1658">
        <f t="shared" si="7"/>
        <v>1.3499999999999998E-2</v>
      </c>
      <c r="G118" s="1659">
        <v>0.01</v>
      </c>
      <c r="H118" s="1659">
        <v>-2.7E-2</v>
      </c>
      <c r="I118" s="1659">
        <v>1.7000000000000001E-2</v>
      </c>
      <c r="J118" s="84">
        <v>8.0000000000000002E-3</v>
      </c>
      <c r="K118" s="84">
        <v>1.9E-2</v>
      </c>
      <c r="L118" s="84">
        <v>1.4E-2</v>
      </c>
      <c r="M118" s="84">
        <v>4.2999999999999997E-2</v>
      </c>
      <c r="N118" s="84">
        <v>2.4E-2</v>
      </c>
    </row>
    <row r="119" spans="1:14" ht="14" hidden="1">
      <c r="A119" s="773"/>
      <c r="B119" s="762"/>
      <c r="C119" s="520"/>
      <c r="D119" s="520"/>
      <c r="E119" s="520"/>
      <c r="F119" s="1658">
        <f t="shared" si="7"/>
        <v>4.5875000000000006E-2</v>
      </c>
      <c r="G119" s="1659">
        <v>3.6000000000000004E-2</v>
      </c>
      <c r="H119" s="1659">
        <v>2.3E-2</v>
      </c>
      <c r="I119" s="1659">
        <v>4.4999999999999998E-2</v>
      </c>
      <c r="J119" s="84">
        <v>4.5999999999999999E-2</v>
      </c>
      <c r="K119" s="84">
        <v>1.7999999999999999E-2</v>
      </c>
      <c r="L119" s="84">
        <v>7.0000000000000007E-2</v>
      </c>
      <c r="M119" s="84">
        <v>5.6000000000000001E-2</v>
      </c>
      <c r="N119" s="84">
        <v>7.2999999999999995E-2</v>
      </c>
    </row>
    <row r="120" spans="1:14" ht="14" hidden="1">
      <c r="A120" s="773"/>
      <c r="B120" s="762"/>
      <c r="C120" s="520"/>
      <c r="D120" s="520"/>
      <c r="E120" s="520"/>
      <c r="F120" s="1658">
        <f t="shared" si="7"/>
        <v>6.4875000000000002E-2</v>
      </c>
      <c r="G120" s="1659">
        <v>1.9E-2</v>
      </c>
      <c r="H120" s="1659">
        <v>-0.03</v>
      </c>
      <c r="I120" s="1659">
        <v>7.5999999999999998E-2</v>
      </c>
      <c r="J120" s="84">
        <v>5.3999999999999999E-2</v>
      </c>
      <c r="K120" s="84">
        <v>0.06</v>
      </c>
      <c r="L120" s="84">
        <v>0.11899999999999999</v>
      </c>
      <c r="M120" s="84">
        <v>0.11899999999999999</v>
      </c>
      <c r="N120" s="84">
        <v>0.10199999999999999</v>
      </c>
    </row>
    <row r="121" spans="1:14" ht="14" hidden="1">
      <c r="A121" s="773"/>
      <c r="B121" s="762"/>
      <c r="C121" s="520"/>
      <c r="D121" s="520"/>
      <c r="E121" s="520"/>
      <c r="F121" s="1658">
        <f t="shared" si="7"/>
        <v>2.0999999999999998E-2</v>
      </c>
      <c r="G121" s="1659">
        <v>2.5000000000000001E-2</v>
      </c>
      <c r="H121" s="1659">
        <v>1.1000000000000001E-2</v>
      </c>
      <c r="I121" s="1659">
        <v>4.0999999999999995E-2</v>
      </c>
      <c r="J121" s="84">
        <v>0.01</v>
      </c>
      <c r="K121" s="84">
        <v>8.9999999999999993E-3</v>
      </c>
      <c r="L121" s="84">
        <v>2.1999999999999999E-2</v>
      </c>
      <c r="M121" s="84">
        <v>2.1999999999999999E-2</v>
      </c>
      <c r="N121" s="84">
        <v>2.8000000000000001E-2</v>
      </c>
    </row>
    <row r="122" spans="1:14" ht="14" hidden="1">
      <c r="A122" s="773"/>
      <c r="B122" s="762"/>
      <c r="C122" s="520"/>
      <c r="D122" s="520"/>
      <c r="E122" s="520"/>
      <c r="F122" s="1658">
        <f t="shared" si="7"/>
        <v>4.2125000000000003E-2</v>
      </c>
      <c r="G122" s="1659">
        <v>8.3000000000000004E-2</v>
      </c>
      <c r="H122" s="1659">
        <v>3.7999999999999999E-2</v>
      </c>
      <c r="I122" s="1659">
        <v>7.0999999999999994E-2</v>
      </c>
      <c r="J122" s="84">
        <v>1.4999999999999999E-2</v>
      </c>
      <c r="K122" s="84">
        <v>1.6E-2</v>
      </c>
      <c r="L122" s="84">
        <v>4.4999999999999998E-2</v>
      </c>
      <c r="M122" s="84">
        <v>4.1000000000000002E-2</v>
      </c>
      <c r="N122" s="84">
        <v>2.8000000000000001E-2</v>
      </c>
    </row>
    <row r="123" spans="1:14" ht="14" hidden="1">
      <c r="A123" s="773"/>
      <c r="B123" s="762"/>
      <c r="C123" s="520"/>
      <c r="D123" s="520"/>
      <c r="E123" s="1657" t="s">
        <v>242</v>
      </c>
      <c r="F123" s="1658">
        <f t="shared" si="7"/>
        <v>2.2749999999999999E-2</v>
      </c>
      <c r="G123" s="1663">
        <f t="shared" ref="G123:N123" si="8">MEDIAN(G101:G122)</f>
        <v>1.8500000000000003E-2</v>
      </c>
      <c r="H123" s="1663">
        <f t="shared" si="8"/>
        <v>8.5000000000000006E-3</v>
      </c>
      <c r="I123" s="1663">
        <f t="shared" si="8"/>
        <v>2.3E-2</v>
      </c>
      <c r="J123" s="86">
        <f t="shared" si="8"/>
        <v>1.6E-2</v>
      </c>
      <c r="K123" s="86">
        <f t="shared" si="8"/>
        <v>1.15E-2</v>
      </c>
      <c r="L123" s="86">
        <f t="shared" si="8"/>
        <v>2.5999999999999999E-2</v>
      </c>
      <c r="M123" s="86">
        <f t="shared" si="8"/>
        <v>3.95E-2</v>
      </c>
      <c r="N123" s="86">
        <f t="shared" si="8"/>
        <v>3.9E-2</v>
      </c>
    </row>
    <row r="124" spans="1:14" ht="14" hidden="1">
      <c r="A124" s="773"/>
      <c r="B124" s="762"/>
      <c r="C124" s="520"/>
      <c r="D124" s="520"/>
      <c r="E124" s="520"/>
      <c r="F124" s="520"/>
      <c r="G124" s="520"/>
      <c r="H124" s="520"/>
      <c r="I124" s="520"/>
    </row>
    <row r="125" spans="1:14" ht="14" hidden="1">
      <c r="A125" s="773"/>
      <c r="B125" s="762"/>
      <c r="C125" s="520"/>
      <c r="D125" s="520"/>
      <c r="E125" s="773"/>
      <c r="F125" s="773"/>
      <c r="G125" s="773">
        <v>1998</v>
      </c>
      <c r="H125" s="773">
        <v>1999</v>
      </c>
      <c r="I125" s="773">
        <v>2000</v>
      </c>
      <c r="J125" s="22">
        <v>2001</v>
      </c>
      <c r="K125" s="22">
        <v>2002</v>
      </c>
      <c r="L125" s="22">
        <v>2003</v>
      </c>
      <c r="M125" s="22">
        <v>2004</v>
      </c>
      <c r="N125" s="22">
        <v>2005</v>
      </c>
    </row>
    <row r="126" spans="1:14" ht="14" hidden="1">
      <c r="A126" s="773"/>
      <c r="B126" s="762"/>
      <c r="C126" s="520"/>
      <c r="D126" s="520"/>
      <c r="E126" s="520"/>
      <c r="F126" s="1658">
        <f t="shared" ref="F126:F148" si="9">AVERAGE(G126:N126)</f>
        <v>5.8249999999999996E-2</v>
      </c>
      <c r="G126" s="1659">
        <v>2.7999999999999997E-2</v>
      </c>
      <c r="H126" s="1659">
        <v>1.7000000000000001E-2</v>
      </c>
      <c r="I126" s="1659">
        <v>1.6E-2</v>
      </c>
      <c r="J126" s="84">
        <v>5.5999999999999994E-2</v>
      </c>
      <c r="K126" s="84">
        <v>2.5000000000000001E-2</v>
      </c>
      <c r="L126" s="84">
        <v>0.106</v>
      </c>
      <c r="M126" s="84">
        <v>0.10199999999999999</v>
      </c>
      <c r="N126" s="84">
        <v>0.11600000000000001</v>
      </c>
    </row>
    <row r="127" spans="1:14" ht="14" hidden="1">
      <c r="A127" s="773"/>
      <c r="B127" s="762"/>
      <c r="C127" s="520"/>
      <c r="D127" s="520"/>
      <c r="E127" s="520"/>
      <c r="F127" s="1658">
        <f t="shared" si="9"/>
        <v>5.8624999999999997E-2</v>
      </c>
      <c r="G127" s="1659">
        <v>5.0999999999999997E-2</v>
      </c>
      <c r="H127" s="1659">
        <v>-0.14399999999999999</v>
      </c>
      <c r="I127" s="1659">
        <v>5.2999999999999999E-2</v>
      </c>
      <c r="J127" s="84">
        <v>5.5E-2</v>
      </c>
      <c r="K127" s="84">
        <v>3.4000000000000002E-2</v>
      </c>
      <c r="L127" s="84">
        <v>0.113</v>
      </c>
      <c r="M127" s="84">
        <v>0.184</v>
      </c>
      <c r="N127" s="84">
        <v>0.123</v>
      </c>
    </row>
    <row r="128" spans="1:14" ht="14" hidden="1">
      <c r="A128" s="773"/>
      <c r="B128" s="762"/>
      <c r="C128" s="520"/>
      <c r="D128" s="520"/>
      <c r="E128" s="520"/>
      <c r="F128" s="1658">
        <f t="shared" si="9"/>
        <v>9.2124999999999999E-2</v>
      </c>
      <c r="G128" s="1659">
        <v>0.114</v>
      </c>
      <c r="H128" s="1659">
        <v>3.5000000000000003E-2</v>
      </c>
      <c r="I128" s="1659">
        <v>1.2E-2</v>
      </c>
      <c r="J128" s="84">
        <v>9.8000000000000004E-2</v>
      </c>
      <c r="K128" s="84">
        <v>9.8000000000000004E-2</v>
      </c>
      <c r="L128" s="84">
        <v>0.14499999999999999</v>
      </c>
      <c r="M128" s="84">
        <v>0.113</v>
      </c>
      <c r="N128" s="84">
        <v>0.122</v>
      </c>
    </row>
    <row r="129" spans="1:14" ht="14" hidden="1">
      <c r="A129" s="773"/>
      <c r="B129" s="762"/>
      <c r="C129" s="520"/>
      <c r="D129" s="520"/>
      <c r="E129" s="1660"/>
      <c r="F129" s="1661">
        <f t="shared" si="9"/>
        <v>5.7999999999999996E-2</v>
      </c>
      <c r="G129" s="1662">
        <v>2.8999999999999998E-2</v>
      </c>
      <c r="H129" s="1662">
        <v>3.1E-2</v>
      </c>
      <c r="I129" s="1662">
        <v>2.6000000000000002E-2</v>
      </c>
      <c r="J129" s="85">
        <v>2.8999999999999998E-2</v>
      </c>
      <c r="K129" s="85">
        <v>2.5000000000000001E-2</v>
      </c>
      <c r="L129" s="85">
        <v>0.106</v>
      </c>
      <c r="M129" s="85">
        <v>0.10199999999999999</v>
      </c>
      <c r="N129" s="85">
        <v>0.11600000000000001</v>
      </c>
    </row>
    <row r="130" spans="1:14" ht="14" hidden="1">
      <c r="A130" s="773"/>
      <c r="B130" s="762"/>
      <c r="C130" s="520"/>
      <c r="D130" s="520"/>
      <c r="E130" s="520"/>
      <c r="F130" s="1658">
        <f t="shared" si="9"/>
        <v>5.8125000000000003E-2</v>
      </c>
      <c r="G130" s="1659">
        <v>7.6999999999999999E-2</v>
      </c>
      <c r="H130" s="1659">
        <v>1.9E-2</v>
      </c>
      <c r="I130" s="1659">
        <v>4.9000000000000002E-2</v>
      </c>
      <c r="J130" s="84">
        <v>6.0999999999999999E-2</v>
      </c>
      <c r="K130" s="84">
        <v>3.3000000000000002E-2</v>
      </c>
      <c r="L130" s="84">
        <v>7.1999999999999995E-2</v>
      </c>
      <c r="M130" s="84">
        <v>7.2999999999999995E-2</v>
      </c>
      <c r="N130" s="84">
        <v>8.1000000000000003E-2</v>
      </c>
    </row>
    <row r="131" spans="1:14" ht="14" hidden="1">
      <c r="A131" s="773"/>
      <c r="B131" s="762"/>
      <c r="C131" s="520"/>
      <c r="D131" s="520"/>
      <c r="E131" s="520"/>
      <c r="F131" s="1658">
        <f t="shared" si="9"/>
        <v>1.8000000000000002E-2</v>
      </c>
      <c r="G131" s="1659">
        <v>4.0000000000000001E-3</v>
      </c>
      <c r="H131" s="1659">
        <v>-4.3999999999999997E-2</v>
      </c>
      <c r="I131" s="1659">
        <v>5.5E-2</v>
      </c>
      <c r="J131" s="84">
        <v>2.5000000000000001E-2</v>
      </c>
      <c r="K131" s="84">
        <v>-4.8000000000000001E-2</v>
      </c>
      <c r="L131" s="84">
        <v>1.4E-2</v>
      </c>
      <c r="M131" s="84">
        <v>5.3999999999999999E-2</v>
      </c>
      <c r="N131" s="84">
        <v>8.4000000000000005E-2</v>
      </c>
    </row>
    <row r="132" spans="1:14" ht="14" hidden="1">
      <c r="A132" s="773"/>
      <c r="B132" s="762"/>
      <c r="C132" s="520"/>
      <c r="D132" s="520"/>
      <c r="E132" s="520"/>
      <c r="F132" s="1658">
        <f t="shared" si="9"/>
        <v>5.8749999999999991E-3</v>
      </c>
      <c r="G132" s="1659">
        <v>3.4000000000000002E-2</v>
      </c>
      <c r="H132" s="1659">
        <v>-0.05</v>
      </c>
      <c r="I132" s="1659">
        <v>9.0000000000000011E-3</v>
      </c>
      <c r="J132" s="84">
        <v>1.6E-2</v>
      </c>
      <c r="K132" s="84">
        <v>-6.7000000000000004E-2</v>
      </c>
      <c r="L132" s="84">
        <v>1.7000000000000001E-2</v>
      </c>
      <c r="M132" s="84">
        <v>1.4E-2</v>
      </c>
      <c r="N132" s="84">
        <v>7.3999999999999996E-2</v>
      </c>
    </row>
    <row r="133" spans="1:14" ht="14" hidden="1">
      <c r="A133" s="773"/>
      <c r="B133" s="762"/>
      <c r="C133" s="520"/>
      <c r="D133" s="520"/>
      <c r="E133" s="520"/>
      <c r="F133" s="1658">
        <f t="shared" si="9"/>
        <v>-2.3875E-2</v>
      </c>
      <c r="G133" s="1659">
        <v>-6.9999999999999993E-3</v>
      </c>
      <c r="H133" s="1659">
        <v>-0.159</v>
      </c>
      <c r="I133" s="1659">
        <v>4.7E-2</v>
      </c>
      <c r="J133" s="84">
        <v>-8.199999999999999E-2</v>
      </c>
      <c r="K133" s="84">
        <v>-7.4999999999999997E-2</v>
      </c>
      <c r="L133" s="84">
        <v>1.9E-2</v>
      </c>
      <c r="M133" s="84">
        <v>1.7000000000000001E-2</v>
      </c>
      <c r="N133" s="84">
        <v>4.9000000000000002E-2</v>
      </c>
    </row>
    <row r="134" spans="1:14" ht="14" hidden="1">
      <c r="A134" s="773"/>
      <c r="B134" s="762"/>
      <c r="C134" s="520"/>
      <c r="D134" s="520"/>
      <c r="E134" s="520"/>
      <c r="F134" s="1658">
        <f t="shared" si="9"/>
        <v>9.5375000000000001E-2</v>
      </c>
      <c r="G134" s="1659">
        <v>0.153</v>
      </c>
      <c r="H134" s="1659">
        <v>0.111</v>
      </c>
      <c r="I134" s="1659">
        <v>4.1000000000000002E-2</v>
      </c>
      <c r="J134" s="84">
        <v>3.2000000000000001E-2</v>
      </c>
      <c r="K134" s="84">
        <v>-1.7999999999999999E-2</v>
      </c>
      <c r="L134" s="84">
        <v>0.11700000000000001</v>
      </c>
      <c r="M134" s="84">
        <v>0.16500000000000001</v>
      </c>
      <c r="N134" s="84">
        <v>0.16200000000000001</v>
      </c>
    </row>
    <row r="135" spans="1:14" ht="14" hidden="1">
      <c r="A135" s="773"/>
      <c r="B135" s="762"/>
      <c r="C135" s="520"/>
      <c r="D135" s="520"/>
      <c r="E135" s="1660"/>
      <c r="F135" s="1661">
        <f t="shared" si="9"/>
        <v>7.5625000000000012E-2</v>
      </c>
      <c r="G135" s="1662">
        <v>7.0000000000000007E-2</v>
      </c>
      <c r="H135" s="1662">
        <v>0.05</v>
      </c>
      <c r="I135" s="1662">
        <v>0.04</v>
      </c>
      <c r="J135" s="85">
        <v>1.9E-2</v>
      </c>
      <c r="K135" s="85">
        <v>-1.7999999999999999E-2</v>
      </c>
      <c r="L135" s="85">
        <v>0.11700000000000001</v>
      </c>
      <c r="M135" s="85">
        <v>0.16500000000000001</v>
      </c>
      <c r="N135" s="85">
        <v>0.16200000000000001</v>
      </c>
    </row>
    <row r="136" spans="1:14" ht="14" hidden="1">
      <c r="A136" s="773"/>
      <c r="B136" s="762"/>
      <c r="C136" s="520"/>
      <c r="D136" s="520"/>
      <c r="E136" s="520"/>
      <c r="F136" s="1658">
        <f t="shared" si="9"/>
        <v>6.4500000000000002E-2</v>
      </c>
      <c r="G136" s="1659">
        <v>4.7E-2</v>
      </c>
      <c r="H136" s="1659">
        <v>1.3000000000000001E-2</v>
      </c>
      <c r="I136" s="1659">
        <v>8.900000000000001E-2</v>
      </c>
      <c r="J136" s="84">
        <v>8.199999999999999E-2</v>
      </c>
      <c r="K136" s="84">
        <v>3.1E-2</v>
      </c>
      <c r="L136" s="84">
        <v>0.11799999999999999</v>
      </c>
      <c r="M136" s="84">
        <v>9.2999999999999999E-2</v>
      </c>
      <c r="N136" s="84">
        <v>4.2999999999999997E-2</v>
      </c>
    </row>
    <row r="137" spans="1:14" ht="14" hidden="1">
      <c r="A137" s="773"/>
      <c r="B137" s="762"/>
      <c r="C137" s="520"/>
      <c r="D137" s="520"/>
      <c r="E137" s="520"/>
      <c r="F137" s="1658">
        <f t="shared" si="9"/>
        <v>7.7249999999999999E-2</v>
      </c>
      <c r="G137" s="1659">
        <v>6.9000000000000006E-2</v>
      </c>
      <c r="H137" s="1659">
        <v>-2.1999999999999999E-2</v>
      </c>
      <c r="I137" s="1659">
        <v>0.10400000000000001</v>
      </c>
      <c r="J137" s="84">
        <v>3.4000000000000002E-2</v>
      </c>
      <c r="K137" s="84">
        <v>4.2000000000000003E-2</v>
      </c>
      <c r="L137" s="84">
        <v>0.122</v>
      </c>
      <c r="M137" s="84">
        <v>0.108</v>
      </c>
      <c r="N137" s="84">
        <v>0.161</v>
      </c>
    </row>
    <row r="138" spans="1:14" ht="14" hidden="1">
      <c r="A138" s="773"/>
      <c r="B138" s="762"/>
      <c r="C138" s="520"/>
      <c r="D138" s="520"/>
      <c r="E138" s="520"/>
      <c r="F138" s="1658">
        <f t="shared" si="9"/>
        <v>0.19500000000000001</v>
      </c>
      <c r="G138" s="1659">
        <v>7.5999999999999998E-2</v>
      </c>
      <c r="H138" s="1659">
        <v>0.154</v>
      </c>
      <c r="I138" s="1659">
        <v>0.14599999999999999</v>
      </c>
      <c r="J138" s="84">
        <v>0.17699999999999999</v>
      </c>
      <c r="K138" s="84">
        <v>0.18099999999999999</v>
      </c>
      <c r="L138" s="84">
        <v>0.25600000000000001</v>
      </c>
      <c r="M138" s="84">
        <v>0.29699999999999999</v>
      </c>
      <c r="N138" s="84">
        <v>0.27300000000000002</v>
      </c>
    </row>
    <row r="139" spans="1:14" ht="14" hidden="1">
      <c r="A139" s="773"/>
      <c r="B139" s="762"/>
      <c r="C139" s="520"/>
      <c r="D139" s="520"/>
      <c r="E139" s="520"/>
      <c r="F139" s="1658">
        <f t="shared" si="9"/>
        <v>8.2500000000000018E-2</v>
      </c>
      <c r="G139" s="1659">
        <v>-0.01</v>
      </c>
      <c r="H139" s="1659">
        <v>8.0000000000000002E-3</v>
      </c>
      <c r="I139" s="1659">
        <v>0.126</v>
      </c>
      <c r="J139" s="84">
        <v>6.4000000000000001E-2</v>
      </c>
      <c r="K139" s="84">
        <v>7.8E-2</v>
      </c>
      <c r="L139" s="84">
        <v>0.16</v>
      </c>
      <c r="M139" s="84">
        <v>0.17799999999999999</v>
      </c>
      <c r="N139" s="84">
        <v>5.6000000000000001E-2</v>
      </c>
    </row>
    <row r="140" spans="1:14" ht="14" hidden="1">
      <c r="A140" s="773"/>
      <c r="B140" s="762"/>
      <c r="C140" s="520"/>
      <c r="D140" s="520"/>
      <c r="E140" s="520"/>
      <c r="F140" s="1658">
        <f t="shared" si="9"/>
        <v>8.4500000000000006E-2</v>
      </c>
      <c r="G140" s="1659">
        <v>5.4000000000000006E-2</v>
      </c>
      <c r="H140" s="1659">
        <v>9.7000000000000003E-2</v>
      </c>
      <c r="I140" s="1659">
        <v>3.5000000000000003E-2</v>
      </c>
      <c r="J140" s="84">
        <v>5.4000000000000006E-2</v>
      </c>
      <c r="K140" s="84">
        <v>5.2999999999999999E-2</v>
      </c>
      <c r="L140" s="84">
        <v>9.7000000000000003E-2</v>
      </c>
      <c r="M140" s="84">
        <v>0.13800000000000001</v>
      </c>
      <c r="N140" s="84">
        <v>0.14799999999999999</v>
      </c>
    </row>
    <row r="141" spans="1:14" ht="14" hidden="1">
      <c r="A141" s="773"/>
      <c r="B141" s="762"/>
      <c r="C141" s="520"/>
      <c r="D141" s="520"/>
      <c r="E141" s="520"/>
      <c r="F141" s="1658">
        <f t="shared" si="9"/>
        <v>0.111125</v>
      </c>
      <c r="G141" s="1659">
        <v>4.8000000000000001E-2</v>
      </c>
      <c r="H141" s="1659">
        <v>8.5999999999999993E-2</v>
      </c>
      <c r="I141" s="1659">
        <v>9.1999999999999998E-2</v>
      </c>
      <c r="J141" s="84">
        <v>7.2999999999999995E-2</v>
      </c>
      <c r="K141" s="84">
        <v>5.1999999999999998E-2</v>
      </c>
      <c r="L141" s="84">
        <v>0.185</v>
      </c>
      <c r="M141" s="84">
        <v>0.24</v>
      </c>
      <c r="N141" s="84">
        <v>0.113</v>
      </c>
    </row>
    <row r="142" spans="1:14" ht="14" hidden="1">
      <c r="A142" s="773"/>
      <c r="B142" s="762"/>
      <c r="C142" s="520"/>
      <c r="D142" s="520"/>
      <c r="E142" s="520"/>
      <c r="F142" s="1658">
        <f t="shared" si="9"/>
        <v>0.124</v>
      </c>
      <c r="G142" s="1659">
        <v>8.199999999999999E-2</v>
      </c>
      <c r="H142" s="1659">
        <v>4.2000000000000003E-2</v>
      </c>
      <c r="I142" s="1659">
        <v>3.9E-2</v>
      </c>
      <c r="J142" s="84">
        <v>0.21299999999999999</v>
      </c>
      <c r="K142" s="84">
        <v>0.14299999999999999</v>
      </c>
      <c r="L142" s="84">
        <v>0.106</v>
      </c>
      <c r="M142" s="84">
        <v>0.128</v>
      </c>
      <c r="N142" s="84">
        <v>0.23899999999999999</v>
      </c>
    </row>
    <row r="143" spans="1:14" ht="14" hidden="1">
      <c r="A143" s="773"/>
      <c r="B143" s="762"/>
      <c r="C143" s="520"/>
      <c r="D143" s="520"/>
      <c r="E143" s="520"/>
      <c r="F143" s="1658">
        <f t="shared" si="9"/>
        <v>9.3875000000000014E-2</v>
      </c>
      <c r="G143" s="1659">
        <v>5.9000000000000004E-2</v>
      </c>
      <c r="H143" s="1659">
        <v>2E-3</v>
      </c>
      <c r="I143" s="1659">
        <v>8.1000000000000003E-2</v>
      </c>
      <c r="J143" s="84">
        <v>4.9000000000000002E-2</v>
      </c>
      <c r="K143" s="84">
        <v>7.0999999999999994E-2</v>
      </c>
      <c r="L143" s="84">
        <v>8.3000000000000004E-2</v>
      </c>
      <c r="M143" s="84">
        <v>0.214</v>
      </c>
      <c r="N143" s="84">
        <v>0.192</v>
      </c>
    </row>
    <row r="144" spans="1:14" ht="14" hidden="1">
      <c r="A144" s="773"/>
      <c r="B144" s="762"/>
      <c r="C144" s="520"/>
      <c r="D144" s="520"/>
      <c r="E144" s="520"/>
      <c r="F144" s="1658">
        <f t="shared" si="9"/>
        <v>5.6874999999999995E-2</v>
      </c>
      <c r="G144" s="1659">
        <v>1.1000000000000001E-2</v>
      </c>
      <c r="H144" s="1659">
        <v>2.4E-2</v>
      </c>
      <c r="I144" s="1659">
        <v>3.9E-2</v>
      </c>
      <c r="J144" s="84">
        <v>3.9E-2</v>
      </c>
      <c r="K144" s="84">
        <v>2.4E-2</v>
      </c>
      <c r="L144" s="84">
        <v>9.0999999999999998E-2</v>
      </c>
      <c r="M144" s="84">
        <v>0.13400000000000001</v>
      </c>
      <c r="N144" s="84">
        <v>9.2999999999999999E-2</v>
      </c>
    </row>
    <row r="145" spans="1:14" ht="14" hidden="1">
      <c r="A145" s="773"/>
      <c r="B145" s="762"/>
      <c r="C145" s="520"/>
      <c r="D145" s="520"/>
      <c r="E145" s="520"/>
      <c r="F145" s="1658">
        <f t="shared" si="9"/>
        <v>0.111</v>
      </c>
      <c r="G145" s="1659">
        <v>2.6000000000000002E-2</v>
      </c>
      <c r="H145" s="1659">
        <v>-1.8000000000000002E-2</v>
      </c>
      <c r="I145" s="1659">
        <v>0.122</v>
      </c>
      <c r="J145" s="84">
        <v>8.8999999999999996E-2</v>
      </c>
      <c r="K145" s="84">
        <v>0.114</v>
      </c>
      <c r="L145" s="84">
        <v>0.17</v>
      </c>
      <c r="M145" s="84">
        <v>0.23400000000000001</v>
      </c>
      <c r="N145" s="84">
        <v>0.151</v>
      </c>
    </row>
    <row r="146" spans="1:14" ht="14" hidden="1">
      <c r="A146" s="773"/>
      <c r="B146" s="762"/>
      <c r="C146" s="520"/>
      <c r="D146" s="520"/>
      <c r="E146" s="520"/>
      <c r="F146" s="1658">
        <f t="shared" si="9"/>
        <v>7.6749999999999999E-2</v>
      </c>
      <c r="G146" s="1659">
        <v>0.115</v>
      </c>
      <c r="H146" s="1659">
        <v>7.8E-2</v>
      </c>
      <c r="I146" s="1659">
        <v>0.16699999999999998</v>
      </c>
      <c r="J146" s="84">
        <v>2.3E-2</v>
      </c>
      <c r="K146" s="84">
        <v>5.7000000000000002E-2</v>
      </c>
      <c r="L146" s="84">
        <v>5.5E-2</v>
      </c>
      <c r="M146" s="84">
        <v>6.2E-2</v>
      </c>
      <c r="N146" s="84">
        <v>5.7000000000000002E-2</v>
      </c>
    </row>
    <row r="147" spans="1:14" ht="14" hidden="1">
      <c r="A147" s="773"/>
      <c r="B147" s="762"/>
      <c r="C147" s="520"/>
      <c r="D147" s="520"/>
      <c r="E147" s="520"/>
      <c r="F147" s="1658">
        <f t="shared" si="9"/>
        <v>6.1125000000000006E-2</v>
      </c>
      <c r="G147" s="1659">
        <v>4.9000000000000002E-2</v>
      </c>
      <c r="H147" s="1659">
        <v>2.6000000000000002E-2</v>
      </c>
      <c r="I147" s="1659">
        <v>0.09</v>
      </c>
      <c r="J147" s="84">
        <v>5.3999999999999999E-2</v>
      </c>
      <c r="K147" s="84">
        <v>5.2999999999999999E-2</v>
      </c>
      <c r="L147" s="84">
        <v>7.0999999999999994E-2</v>
      </c>
      <c r="M147" s="84">
        <v>6.7000000000000004E-2</v>
      </c>
      <c r="N147" s="84">
        <v>7.9000000000000001E-2</v>
      </c>
    </row>
    <row r="148" spans="1:14" ht="14" hidden="1">
      <c r="A148" s="773"/>
      <c r="B148" s="762"/>
      <c r="C148" s="520"/>
      <c r="D148" s="520"/>
      <c r="E148" s="1657" t="s">
        <v>242</v>
      </c>
      <c r="F148" s="1658">
        <f t="shared" si="9"/>
        <v>6.9625000000000006E-2</v>
      </c>
      <c r="G148" s="1663">
        <f t="shared" ref="G148:N148" si="10">MEDIAN(G126:G147)</f>
        <v>0.05</v>
      </c>
      <c r="H148" s="1663">
        <f t="shared" si="10"/>
        <v>2.1499999999999998E-2</v>
      </c>
      <c r="I148" s="1663">
        <f t="shared" si="10"/>
        <v>5.1000000000000004E-2</v>
      </c>
      <c r="J148" s="86">
        <f t="shared" si="10"/>
        <v>5.4000000000000006E-2</v>
      </c>
      <c r="K148" s="86">
        <f t="shared" si="10"/>
        <v>3.8000000000000006E-2</v>
      </c>
      <c r="L148" s="86">
        <f t="shared" si="10"/>
        <v>0.106</v>
      </c>
      <c r="M148" s="86">
        <f t="shared" si="10"/>
        <v>0.1205</v>
      </c>
      <c r="N148" s="86">
        <f t="shared" si="10"/>
        <v>0.11600000000000001</v>
      </c>
    </row>
    <row r="149" spans="1:14" ht="14">
      <c r="A149" s="773"/>
      <c r="B149" s="762"/>
      <c r="C149" s="520"/>
      <c r="D149" s="520"/>
      <c r="E149" s="520"/>
      <c r="F149" s="520"/>
      <c r="G149" s="520"/>
      <c r="H149" s="520"/>
      <c r="I149" s="520"/>
    </row>
  </sheetData>
  <sheetProtection algorithmName="SHA-512" hashValue="XvN+BA6LiBUNo5p8h9Am8Vf1lcF6/q1E9+9i1oROAHpueT5xpD7/zvG2xfvUXSL1Sry9W4QoNGAaVAaFsmvElg==" saltValue="Aq8MFP1IxIWIhQeMlQCkfA==" spinCount="100000" sheet="1" objects="1" scenarios="1" selectLockedCells="1"/>
  <mergeCells count="6">
    <mergeCell ref="A1:I1"/>
    <mergeCell ref="A20:A23"/>
    <mergeCell ref="A5:A7"/>
    <mergeCell ref="A16:A19"/>
    <mergeCell ref="A2:I3"/>
    <mergeCell ref="A8:A15"/>
  </mergeCells>
  <phoneticPr fontId="22" type="noConversion"/>
  <conditionalFormatting sqref="E13:F15">
    <cfRule type="containsErrors" dxfId="29" priority="1">
      <formula>ISERROR(E13)</formula>
    </cfRule>
  </conditionalFormatting>
  <conditionalFormatting sqref="E8:I9">
    <cfRule type="containsErrors" dxfId="28" priority="18">
      <formula>ISERROR(E8)</formula>
    </cfRule>
  </conditionalFormatting>
  <conditionalFormatting sqref="E11:I11">
    <cfRule type="containsErrors" dxfId="27" priority="13">
      <formula>ISERROR(E11)</formula>
    </cfRule>
  </conditionalFormatting>
  <conditionalFormatting sqref="G13:I14">
    <cfRule type="containsErrors" dxfId="26" priority="3">
      <formula>ISERROR(G13)</formula>
    </cfRule>
  </conditionalFormatting>
  <printOptions horizontalCentered="1"/>
  <pageMargins left="0.51" right="0.51" top="1.18" bottom="0.79000000000000015" header="0.51" footer="0.51"/>
  <pageSetup paperSize="9" scale="95" orientation="landscape" horizontalDpi="4294967292" verticalDpi="4294967292"/>
  <headerFooter>
    <oddHeader>&amp;C&amp;K000000Análise dos demonstrativos financeiros&amp;R&amp;K000000&amp;A</oddHeader>
    <oddFooter>&amp;C&amp;K000000PlanoCerto - © Prof. Dr. Luís Eduardo Machado</oddFooter>
  </headerFooter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Q122"/>
  <sheetViews>
    <sheetView showGridLines="0" workbookViewId="0">
      <selection activeCell="A44" sqref="A44:B44"/>
    </sheetView>
  </sheetViews>
  <sheetFormatPr baseColWidth="10" defaultColWidth="8.83203125" defaultRowHeight="13"/>
  <cols>
    <col min="1" max="1" width="36.5" customWidth="1"/>
    <col min="2" max="5" width="17.6640625" customWidth="1"/>
    <col min="6" max="6" width="17.33203125" customWidth="1"/>
    <col min="7" max="7" width="13.33203125" bestFit="1" customWidth="1"/>
    <col min="8" max="9" width="12.5" bestFit="1" customWidth="1"/>
    <col min="10" max="10" width="14" bestFit="1" customWidth="1"/>
    <col min="11" max="11" width="13.1640625" bestFit="1" customWidth="1"/>
    <col min="12" max="12" width="13.33203125" bestFit="1" customWidth="1"/>
    <col min="13" max="14" width="14.83203125" bestFit="1" customWidth="1"/>
    <col min="15" max="15" width="13.33203125" bestFit="1" customWidth="1"/>
    <col min="16" max="16" width="13.33203125" customWidth="1"/>
  </cols>
  <sheetData>
    <row r="1" spans="1:6" ht="8" customHeight="1" thickBot="1"/>
    <row r="2" spans="1:6" ht="21" customHeight="1" thickBot="1">
      <c r="A2" s="520"/>
      <c r="B2" s="2928" t="s">
        <v>678</v>
      </c>
      <c r="C2" s="2929"/>
      <c r="D2" s="2929"/>
      <c r="E2" s="2930"/>
      <c r="F2" s="520"/>
    </row>
    <row r="3" spans="1:6" ht="9" customHeight="1">
      <c r="A3" s="520"/>
      <c r="B3" s="520"/>
      <c r="C3" s="520"/>
      <c r="D3" s="520"/>
      <c r="E3" s="520"/>
      <c r="F3" s="520"/>
    </row>
    <row r="4" spans="1:6" s="11" customFormat="1" ht="15" customHeight="1">
      <c r="A4" s="774"/>
      <c r="B4" s="1680" t="s">
        <v>514</v>
      </c>
      <c r="C4" s="1680" t="s">
        <v>466</v>
      </c>
      <c r="D4" s="1680" t="s">
        <v>376</v>
      </c>
      <c r="E4" s="1680" t="s">
        <v>467</v>
      </c>
      <c r="F4" s="1680" t="s">
        <v>469</v>
      </c>
    </row>
    <row r="5" spans="1:6" ht="14" hidden="1">
      <c r="A5" s="520" t="s">
        <v>424</v>
      </c>
      <c r="B5" s="1681">
        <f>'18- DRE'!F17</f>
        <v>0</v>
      </c>
      <c r="C5" s="1681">
        <f>'18- DRE'!I17</f>
        <v>0</v>
      </c>
      <c r="D5" s="1681">
        <f>'18- DRE'!L17</f>
        <v>0</v>
      </c>
      <c r="E5" s="1681">
        <f>'18- DRE'!O17</f>
        <v>0</v>
      </c>
      <c r="F5" s="1681">
        <f>'18- DRE'!R17</f>
        <v>0</v>
      </c>
    </row>
    <row r="6" spans="1:6" ht="14" hidden="1">
      <c r="A6" s="520" t="s">
        <v>238</v>
      </c>
      <c r="B6" s="1681">
        <f>'18- DRE'!F25+'18- DRE'!F26</f>
        <v>0</v>
      </c>
      <c r="C6" s="1681">
        <f>'18- DRE'!I25+'18- DRE'!I26</f>
        <v>0</v>
      </c>
      <c r="D6" s="1681">
        <f>'18- DRE'!L25+'18- DRE'!L26</f>
        <v>0</v>
      </c>
      <c r="E6" s="1681">
        <f>'18- DRE'!O25+'18- DRE'!O26</f>
        <v>0</v>
      </c>
      <c r="F6" s="1681">
        <f>'18- DRE'!R25+'18- DRE'!R26</f>
        <v>0</v>
      </c>
    </row>
    <row r="7" spans="1:6" ht="14" hidden="1">
      <c r="A7" s="520" t="s">
        <v>515</v>
      </c>
      <c r="B7" s="1681">
        <f>'18- DRE'!F32</f>
        <v>0</v>
      </c>
      <c r="C7" s="1681">
        <f>'18- DRE'!I32</f>
        <v>0</v>
      </c>
      <c r="D7" s="1681">
        <f>'18- DRE'!L32</f>
        <v>0</v>
      </c>
      <c r="E7" s="1681">
        <f>'18- DRE'!O32</f>
        <v>0</v>
      </c>
      <c r="F7" s="1681">
        <f>'18- DRE'!R32</f>
        <v>0</v>
      </c>
    </row>
    <row r="8" spans="1:6" ht="14" hidden="1">
      <c r="A8" s="520" t="s">
        <v>433</v>
      </c>
      <c r="B8" s="1681">
        <f>-B5+B6-B7</f>
        <v>0</v>
      </c>
      <c r="C8" s="1681">
        <f>-C5+C6-C7</f>
        <v>0</v>
      </c>
      <c r="D8" s="1681">
        <f>-D5+D6-D7</f>
        <v>0</v>
      </c>
      <c r="E8" s="1681">
        <f>-E5+E6-E7</f>
        <v>0</v>
      </c>
      <c r="F8" s="1681">
        <f>-F5+F6-F7</f>
        <v>0</v>
      </c>
    </row>
    <row r="9" spans="1:6" ht="14" hidden="1">
      <c r="A9" s="520" t="s">
        <v>431</v>
      </c>
      <c r="B9" s="1681">
        <f>'18- DRE'!F6-'18- DRE'!F23</f>
        <v>0</v>
      </c>
      <c r="C9" s="1681">
        <f>'18- DRE'!I6-'18- DRE'!I23</f>
        <v>0</v>
      </c>
      <c r="D9" s="1681">
        <f>'18- DRE'!L6-'18- DRE'!L23</f>
        <v>0</v>
      </c>
      <c r="E9" s="1681">
        <f>'18- DRE'!O6-'18- DRE'!O23</f>
        <v>0</v>
      </c>
      <c r="F9" s="1681">
        <f>'18- DRE'!R6-'18- DRE'!R23</f>
        <v>0</v>
      </c>
    </row>
    <row r="10" spans="1:6" ht="14" hidden="1">
      <c r="A10" s="520" t="s">
        <v>517</v>
      </c>
      <c r="B10" s="1681">
        <f>'18- DRE'!F12</f>
        <v>0</v>
      </c>
      <c r="C10" s="1681">
        <f>'18- DRE'!I12</f>
        <v>0</v>
      </c>
      <c r="D10" s="1681">
        <f>'18- DRE'!L12</f>
        <v>0</v>
      </c>
      <c r="E10" s="1681">
        <f>'18- DRE'!O12</f>
        <v>0</v>
      </c>
      <c r="F10" s="1681">
        <f>'18- DRE'!R12</f>
        <v>0</v>
      </c>
    </row>
    <row r="11" spans="1:6" ht="14" hidden="1">
      <c r="A11" s="520" t="s">
        <v>518</v>
      </c>
      <c r="B11" s="1681">
        <f>'18- DRE'!F9+'18- DRE'!F10+'18- DRE'!F34</f>
        <v>0</v>
      </c>
      <c r="C11" s="1681">
        <f>'18- DRE'!I9+'18- DRE'!I10+'18- DRE'!I34</f>
        <v>0</v>
      </c>
      <c r="D11" s="1681">
        <f>'18- DRE'!L9+'18- DRE'!L10+'18- DRE'!L34</f>
        <v>0</v>
      </c>
      <c r="E11" s="1681">
        <f>'18- DRE'!O9+'18- DRE'!O10+'18- DRE'!O34</f>
        <v>0</v>
      </c>
      <c r="F11" s="1681">
        <f>'18- DRE'!R9+'18- DRE'!R10+'18- DRE'!R34</f>
        <v>0</v>
      </c>
    </row>
    <row r="12" spans="1:6" ht="14" hidden="1">
      <c r="A12" s="520" t="s">
        <v>433</v>
      </c>
      <c r="B12" s="1681">
        <f>B10+B11</f>
        <v>0</v>
      </c>
      <c r="C12" s="1681">
        <f>C10+C11</f>
        <v>0</v>
      </c>
      <c r="D12" s="1681">
        <f>D10+D11</f>
        <v>0</v>
      </c>
      <c r="E12" s="1681">
        <f>E10+E11</f>
        <v>0</v>
      </c>
      <c r="F12" s="1681">
        <f>F10+F11</f>
        <v>0</v>
      </c>
    </row>
    <row r="13" spans="1:6" ht="14" hidden="1">
      <c r="A13" s="520" t="s">
        <v>519</v>
      </c>
      <c r="B13" s="1681">
        <f>B9+B12</f>
        <v>0</v>
      </c>
      <c r="C13" s="1681">
        <f>C9+C12</f>
        <v>0</v>
      </c>
      <c r="D13" s="1681">
        <f>D9+D12</f>
        <v>0</v>
      </c>
      <c r="E13" s="1681">
        <f>E9+E12</f>
        <v>0</v>
      </c>
      <c r="F13" s="1681">
        <f>F9+F12</f>
        <v>0</v>
      </c>
    </row>
    <row r="14" spans="1:6" ht="14" hidden="1">
      <c r="A14" s="520" t="s">
        <v>516</v>
      </c>
      <c r="B14" s="1682" t="e">
        <f>B13/B9</f>
        <v>#DIV/0!</v>
      </c>
      <c r="C14" s="1682" t="e">
        <f>C13/C9</f>
        <v>#DIV/0!</v>
      </c>
      <c r="D14" s="1682" t="e">
        <f>D13/D9</f>
        <v>#DIV/0!</v>
      </c>
      <c r="E14" s="1682" t="e">
        <f>E13/E9</f>
        <v>#DIV/0!</v>
      </c>
      <c r="F14" s="1682" t="e">
        <f>F13/F9</f>
        <v>#DIV/0!</v>
      </c>
    </row>
    <row r="15" spans="1:6" s="345" customFormat="1" ht="20" customHeight="1">
      <c r="A15" s="1894" t="s">
        <v>513</v>
      </c>
      <c r="B15" s="1690" t="e">
        <f>B8/B14</f>
        <v>#DIV/0!</v>
      </c>
      <c r="C15" s="1690" t="e">
        <f>C8/C14</f>
        <v>#DIV/0!</v>
      </c>
      <c r="D15" s="1690" t="e">
        <f>D8/D14</f>
        <v>#DIV/0!</v>
      </c>
      <c r="E15" s="1690" t="e">
        <f>E8/E14</f>
        <v>#DIV/0!</v>
      </c>
      <c r="F15" s="1690" t="e">
        <f>F8/F14</f>
        <v>#DIV/0!</v>
      </c>
    </row>
    <row r="16" spans="1:6" s="345" customFormat="1" ht="12" customHeight="1">
      <c r="A16" s="1683"/>
      <c r="B16" s="1684"/>
      <c r="C16" s="1684"/>
      <c r="D16" s="1684"/>
      <c r="E16" s="1684"/>
      <c r="F16" s="1684"/>
    </row>
    <row r="17" spans="1:6" s="345" customFormat="1" ht="25" customHeight="1">
      <c r="A17" s="2139" t="s">
        <v>681</v>
      </c>
      <c r="B17" s="2140" t="e">
        <f>'18- DRE'!F29/'18- DRE'!F6</f>
        <v>#DIV/0!</v>
      </c>
      <c r="C17" s="2140" t="e">
        <f>'18- DRE'!I29/'18- DRE'!I6</f>
        <v>#DIV/0!</v>
      </c>
      <c r="D17" s="2140" t="e">
        <f>'18- DRE'!L29/'18- DRE'!L6</f>
        <v>#DIV/0!</v>
      </c>
      <c r="E17" s="2140" t="e">
        <f>'18- DRE'!O29/'18- DRE'!O6</f>
        <v>#DIV/0!</v>
      </c>
      <c r="F17" s="2140" t="e">
        <f>'18- DRE'!R29/'18- DRE'!R6</f>
        <v>#DIV/0!</v>
      </c>
    </row>
    <row r="18" spans="1:6" ht="14" customHeight="1" thickBot="1">
      <c r="A18" s="520"/>
      <c r="B18" s="520"/>
      <c r="C18" s="520"/>
      <c r="D18" s="520"/>
      <c r="E18" s="520"/>
      <c r="F18" s="520"/>
    </row>
    <row r="19" spans="1:6" ht="18" hidden="1" customHeight="1">
      <c r="A19" s="1685" t="s">
        <v>520</v>
      </c>
      <c r="B19" s="1686">
        <f>'8-PRODUT'!K21+'10-MERCAD'!K21+'12-SERVIÇ'!K21</f>
        <v>0</v>
      </c>
      <c r="C19" s="520"/>
      <c r="D19" s="2934" t="e">
        <f>IF(B15&lt;0,"MARGEM DE CONTRIBUIÇÃO NEGATIVA","")</f>
        <v>#DIV/0!</v>
      </c>
      <c r="E19" s="2934"/>
      <c r="F19" s="1687"/>
    </row>
    <row r="20" spans="1:6" ht="13" hidden="1" customHeight="1">
      <c r="A20" s="773"/>
      <c r="B20" s="1385"/>
      <c r="C20" s="520"/>
      <c r="D20" s="520"/>
      <c r="E20" s="520"/>
      <c r="F20" s="1688"/>
    </row>
    <row r="21" spans="1:6" ht="18" hidden="1" customHeight="1">
      <c r="A21" s="1689" t="s">
        <v>521</v>
      </c>
      <c r="B21" s="1690">
        <f>'8-PRODUT'!C21+'10-MERCAD'!C21+'12-SERVIÇ'!C21</f>
        <v>0</v>
      </c>
      <c r="C21" s="1691"/>
      <c r="D21" s="2934" t="e">
        <f>IF(C15&lt;0,"MARGEM DE CONTRIBUIÇÃO NEGATIVA","")</f>
        <v>#DIV/0!</v>
      </c>
      <c r="E21" s="2934"/>
      <c r="F21" s="1687"/>
    </row>
    <row r="22" spans="1:6" ht="13" hidden="1" customHeight="1">
      <c r="A22" s="773"/>
      <c r="B22" s="1385"/>
      <c r="C22" s="520"/>
      <c r="D22" s="520"/>
      <c r="E22" s="520"/>
      <c r="F22" s="1688"/>
    </row>
    <row r="23" spans="1:6" ht="19.5" hidden="1" customHeight="1">
      <c r="A23" s="1692" t="s">
        <v>522</v>
      </c>
      <c r="B23" s="1693">
        <f>'8-PRODUT'!G21+'10-MERCAD'!G21+'12-SERVIÇ'!G21</f>
        <v>0</v>
      </c>
      <c r="C23" s="1694"/>
      <c r="D23" s="2933"/>
      <c r="E23" s="2933"/>
      <c r="F23" s="1695"/>
    </row>
    <row r="24" spans="1:6" ht="14" hidden="1" customHeight="1" thickBot="1">
      <c r="A24" s="520"/>
      <c r="B24" s="520"/>
      <c r="C24" s="1696"/>
      <c r="D24" s="2933"/>
      <c r="E24" s="2933"/>
      <c r="F24" s="1697"/>
    </row>
    <row r="25" spans="1:6" ht="5" hidden="1" customHeight="1" thickBot="1">
      <c r="A25" s="1698" t="s">
        <v>523</v>
      </c>
      <c r="B25" s="1699" t="e">
        <f>'18- DRE'!F35/'24- PONTO DE EQUILÍBRIO'!C26</f>
        <v>#DIV/0!</v>
      </c>
      <c r="C25" s="1699" t="e">
        <f>'18- DRE'!I35/'24- PONTO DE EQUILÍBRIO'!C26</f>
        <v>#DIV/0!</v>
      </c>
      <c r="D25" s="1700" t="e">
        <f>'18- DRE'!L35/'24- PONTO DE EQUILÍBRIO'!C26</f>
        <v>#DIV/0!</v>
      </c>
      <c r="E25" s="1700" t="e">
        <f>'18- DRE'!O35/'24- PONTO DE EQUILÍBRIO'!C26</f>
        <v>#DIV/0!</v>
      </c>
      <c r="F25" s="1700" t="e">
        <f>'18- DRE'!R35/'24- PONTO DE EQUILÍBRIO'!C26</f>
        <v>#DIV/0!</v>
      </c>
    </row>
    <row r="26" spans="1:6" ht="18.75" customHeight="1" thickBot="1">
      <c r="A26" s="1887" t="s">
        <v>578</v>
      </c>
      <c r="B26" s="1888">
        <f>'5- FONTE-USO'!N6</f>
        <v>0</v>
      </c>
      <c r="C26" s="1701"/>
      <c r="D26" s="2941" t="s">
        <v>579</v>
      </c>
      <c r="E26" s="2942"/>
      <c r="F26" s="1891">
        <f>'5- FONTE-USO'!N7</f>
        <v>0</v>
      </c>
    </row>
    <row r="27" spans="1:6" ht="11" customHeight="1">
      <c r="A27" s="1702"/>
      <c r="B27" s="1702"/>
      <c r="C27" s="1701"/>
      <c r="D27" s="1703"/>
      <c r="E27" s="1702"/>
      <c r="F27" s="1701"/>
    </row>
    <row r="28" spans="1:6" ht="19.5" customHeight="1">
      <c r="A28" s="1892" t="s">
        <v>580</v>
      </c>
      <c r="B28" s="1893">
        <f>IF(F26=0,0,'20- BP'!D54)</f>
        <v>0</v>
      </c>
      <c r="C28" s="1893">
        <f>IF(F26=0,0,'20- BP'!E54)</f>
        <v>0</v>
      </c>
      <c r="D28" s="1893">
        <f>IF(F26=0,0,'20- BP'!F54)</f>
        <v>0</v>
      </c>
      <c r="E28" s="1893">
        <f>IF(F26=0,0,'20- BP'!G54)</f>
        <v>0</v>
      </c>
      <c r="F28" s="1893">
        <f>IF(F26=0,0,'20- BP'!H54)</f>
        <v>0</v>
      </c>
    </row>
    <row r="29" spans="1:6" ht="10" customHeight="1">
      <c r="A29" s="520"/>
      <c r="B29" s="520"/>
      <c r="C29" s="520"/>
      <c r="D29" s="520"/>
      <c r="E29" s="520"/>
      <c r="F29" s="520"/>
    </row>
    <row r="30" spans="1:6" ht="19.5" customHeight="1">
      <c r="A30" s="1889" t="s">
        <v>792</v>
      </c>
      <c r="B30" s="1890">
        <f>IF(B26=0,0,'7- GASTOS PESS'!H55+'20- BP'!D56)</f>
        <v>0</v>
      </c>
      <c r="C30" s="1890">
        <f>IF(B26=0,0,'7- GASTOS PESS'!I55+'20- BP'!E56)</f>
        <v>0</v>
      </c>
      <c r="D30" s="1890">
        <f>IF(B26=0,0,'7- GASTOS PESS'!J55+'20- BP'!F56)</f>
        <v>0</v>
      </c>
      <c r="E30" s="1890">
        <f>IF(B26=0,0,'7- GASTOS PESS'!K55+'20- BP'!G56)</f>
        <v>0</v>
      </c>
      <c r="F30" s="1890">
        <f>IF(B26=0,0,'7- GASTOS PESS'!L55+'20- BP'!H56)</f>
        <v>0</v>
      </c>
    </row>
    <row r="31" spans="1:6" ht="13" customHeight="1" thickBot="1">
      <c r="A31" s="520"/>
      <c r="B31" s="520"/>
      <c r="C31" s="520"/>
      <c r="D31" s="520"/>
      <c r="E31" s="520"/>
      <c r="F31" s="520"/>
    </row>
    <row r="32" spans="1:6" ht="19" customHeight="1" thickBot="1">
      <c r="A32" s="2947" t="s">
        <v>744</v>
      </c>
      <c r="B32" s="2948"/>
      <c r="C32" s="1895" t="e">
        <f>C56</f>
        <v>#DIV/0!</v>
      </c>
      <c r="D32" s="520"/>
      <c r="E32" s="520"/>
      <c r="F32" s="520"/>
    </row>
    <row r="33" spans="1:6" ht="19" customHeight="1" thickBot="1">
      <c r="A33" s="520"/>
      <c r="B33" s="520"/>
      <c r="C33" s="520"/>
      <c r="D33" s="520"/>
      <c r="E33" s="520"/>
      <c r="F33" s="520"/>
    </row>
    <row r="34" spans="1:6" ht="20" customHeight="1" thickBot="1">
      <c r="A34" s="2939" t="s">
        <v>648</v>
      </c>
      <c r="B34" s="2940"/>
      <c r="C34" s="1744">
        <f>D104</f>
        <v>0</v>
      </c>
      <c r="D34" s="1305"/>
      <c r="E34" s="1745" t="s">
        <v>601</v>
      </c>
      <c r="F34" s="1744" t="e">
        <f>C34/(B$26+F$26)</f>
        <v>#DIV/0!</v>
      </c>
    </row>
    <row r="35" spans="1:6" ht="10" customHeight="1" thickBot="1">
      <c r="A35" s="1732"/>
      <c r="B35" s="1732"/>
      <c r="C35" s="1742"/>
      <c r="D35" s="1305"/>
      <c r="E35" s="1743"/>
      <c r="F35" s="1742"/>
    </row>
    <row r="36" spans="1:6" ht="20" customHeight="1" thickBot="1">
      <c r="A36" s="2949" t="s">
        <v>740</v>
      </c>
      <c r="B36" s="2950"/>
      <c r="C36" s="1704">
        <f>'19- FL CX'!R6</f>
        <v>0</v>
      </c>
      <c r="D36" s="1305"/>
      <c r="E36" s="1705" t="s">
        <v>601</v>
      </c>
      <c r="F36" s="1704" t="e">
        <f>C36/(B$26+F$26)</f>
        <v>#DIV/0!</v>
      </c>
    </row>
    <row r="37" spans="1:6" ht="10" customHeight="1" thickBot="1">
      <c r="A37" s="1732"/>
      <c r="B37" s="1732"/>
      <c r="C37" s="1742"/>
      <c r="D37" s="1305"/>
      <c r="E37" s="1743"/>
      <c r="F37" s="1742"/>
    </row>
    <row r="38" spans="1:6" ht="20" customHeight="1" thickBot="1">
      <c r="A38" s="2949" t="s">
        <v>741</v>
      </c>
      <c r="B38" s="2950"/>
      <c r="C38" s="1704">
        <f>'19- FL CX'!S6</f>
        <v>0</v>
      </c>
      <c r="D38" s="1305"/>
      <c r="E38" s="1705" t="s">
        <v>601</v>
      </c>
      <c r="F38" s="1704" t="e">
        <f>C38/(B$26+F$26)</f>
        <v>#DIV/0!</v>
      </c>
    </row>
    <row r="39" spans="1:6" ht="10" customHeight="1" thickBot="1">
      <c r="A39" s="1732"/>
      <c r="B39" s="1732"/>
      <c r="C39" s="1742"/>
      <c r="D39" s="1305"/>
      <c r="E39" s="1743"/>
      <c r="F39" s="1742"/>
    </row>
    <row r="40" spans="1:6" ht="20" customHeight="1" thickBot="1">
      <c r="A40" s="2949" t="s">
        <v>742</v>
      </c>
      <c r="B40" s="2950"/>
      <c r="C40" s="1704">
        <f>'19- FL CX'!T6</f>
        <v>0</v>
      </c>
      <c r="D40" s="1305"/>
      <c r="E40" s="1705" t="s">
        <v>601</v>
      </c>
      <c r="F40" s="1704" t="e">
        <f>C40/(B$26+F$26)</f>
        <v>#DIV/0!</v>
      </c>
    </row>
    <row r="41" spans="1:6" ht="10" customHeight="1" thickBot="1">
      <c r="A41" s="1732"/>
      <c r="B41" s="1732"/>
      <c r="C41" s="1742"/>
      <c r="D41" s="1305"/>
      <c r="E41" s="1743"/>
      <c r="F41" s="1742"/>
    </row>
    <row r="42" spans="1:6" ht="20" customHeight="1" thickBot="1">
      <c r="A42" s="2949" t="s">
        <v>743</v>
      </c>
      <c r="B42" s="2950"/>
      <c r="C42" s="1704">
        <f>'19- FL CX'!U6</f>
        <v>0</v>
      </c>
      <c r="D42" s="1305"/>
      <c r="E42" s="1705" t="s">
        <v>601</v>
      </c>
      <c r="F42" s="1704" t="e">
        <f>C42/(B$26+F$26)</f>
        <v>#DIV/0!</v>
      </c>
    </row>
    <row r="43" spans="1:6" ht="20" customHeight="1" thickBot="1">
      <c r="A43" s="1732"/>
      <c r="B43" s="1732"/>
      <c r="C43" s="1742"/>
      <c r="D43" s="1305"/>
      <c r="E43" s="1743"/>
      <c r="F43" s="1742"/>
    </row>
    <row r="44" spans="1:6" ht="20" customHeight="1" thickBot="1">
      <c r="A44" s="2935" t="s">
        <v>803</v>
      </c>
      <c r="B44" s="2936"/>
      <c r="C44" s="1706" t="s">
        <v>575</v>
      </c>
      <c r="D44" s="1707" t="e">
        <f>G86</f>
        <v>#DIV/0!</v>
      </c>
      <c r="E44" s="520"/>
      <c r="F44" s="520"/>
    </row>
    <row r="45" spans="1:6" ht="12" customHeight="1">
      <c r="A45" s="1305"/>
      <c r="B45" s="1305"/>
      <c r="C45" s="1305"/>
      <c r="D45" s="1305"/>
      <c r="E45" s="520"/>
      <c r="F45" s="520"/>
    </row>
    <row r="46" spans="1:6" ht="20" hidden="1" customHeight="1" thickBot="1">
      <c r="A46" s="2937" t="s">
        <v>563</v>
      </c>
      <c r="B46" s="2938"/>
      <c r="C46" s="1708" t="s">
        <v>576</v>
      </c>
      <c r="D46" s="1709" t="e">
        <f>P97</f>
        <v>#DIV/0!</v>
      </c>
      <c r="E46" s="520"/>
      <c r="F46" s="520"/>
    </row>
    <row r="47" spans="1:6" ht="14" customHeight="1">
      <c r="A47" s="1305"/>
      <c r="B47" s="1305"/>
      <c r="C47" s="1305"/>
      <c r="D47" s="1305"/>
      <c r="E47" s="520"/>
      <c r="F47" s="520"/>
    </row>
    <row r="48" spans="1:6" ht="20" hidden="1" customHeight="1" thickBot="1">
      <c r="A48" s="2945" t="s">
        <v>589</v>
      </c>
      <c r="B48" s="2946"/>
      <c r="C48" s="1710">
        <f>IF(G52&gt;0,G52,0)</f>
        <v>0</v>
      </c>
      <c r="D48" s="1305"/>
      <c r="E48" s="520"/>
      <c r="F48" s="520"/>
    </row>
    <row r="49" spans="1:13" ht="9" hidden="1" customHeight="1">
      <c r="A49" s="1711"/>
      <c r="B49" s="1711"/>
      <c r="C49" s="1712"/>
      <c r="D49" s="1305"/>
      <c r="E49" s="520"/>
      <c r="F49" s="520"/>
    </row>
    <row r="50" spans="1:13" ht="17" hidden="1" customHeight="1">
      <c r="D50" s="394"/>
      <c r="E50" s="394"/>
      <c r="F50" s="394"/>
    </row>
    <row r="51" spans="1:13" ht="20" hidden="1" customHeight="1">
      <c r="B51" t="s">
        <v>581</v>
      </c>
      <c r="C51" s="382">
        <f>'5- FONTE-USO'!F27</f>
        <v>0</v>
      </c>
    </row>
    <row r="52" spans="1:13" ht="20" hidden="1" customHeight="1">
      <c r="B52" t="s">
        <v>587</v>
      </c>
      <c r="C52" s="307">
        <f>B26+F26</f>
        <v>0</v>
      </c>
      <c r="F52" t="s">
        <v>635</v>
      </c>
      <c r="G52" s="407">
        <f>('22- ANAL RISCO'!D6)-0.1%</f>
        <v>-1E-3</v>
      </c>
    </row>
    <row r="53" spans="1:13" ht="20" hidden="1" customHeight="1">
      <c r="B53" t="s">
        <v>582</v>
      </c>
      <c r="C53" s="312" t="e">
        <f>C51/C52</f>
        <v>#DIV/0!</v>
      </c>
    </row>
    <row r="54" spans="1:13" ht="20" hidden="1" customHeight="1">
      <c r="B54" t="s">
        <v>591</v>
      </c>
      <c r="C54" s="244">
        <f>('21- ANAL INV'!G8)*1.1</f>
        <v>0</v>
      </c>
    </row>
    <row r="55" spans="1:13" ht="20" hidden="1" customHeight="1">
      <c r="B55" t="s">
        <v>590</v>
      </c>
      <c r="C55" s="21">
        <f>C54/12</f>
        <v>0</v>
      </c>
    </row>
    <row r="56" spans="1:13" ht="27" hidden="1" customHeight="1">
      <c r="B56" t="s">
        <v>588</v>
      </c>
      <c r="C56" s="312" t="e">
        <f>C53*C55</f>
        <v>#DIV/0!</v>
      </c>
    </row>
    <row r="57" spans="1:13" ht="20" hidden="1" customHeight="1"/>
    <row r="58" spans="1:13" ht="20" hidden="1" customHeight="1" thickBot="1"/>
    <row r="59" spans="1:13" ht="20" hidden="1" customHeight="1">
      <c r="A59" t="s">
        <v>426</v>
      </c>
      <c r="B59" s="309">
        <f>'19- FL CX'!E3</f>
        <v>45658</v>
      </c>
      <c r="C59" s="310">
        <f>'19- FL CX'!F3</f>
        <v>45689</v>
      </c>
      <c r="D59" s="310">
        <f>'19- FL CX'!G3</f>
        <v>45720</v>
      </c>
      <c r="E59" s="310">
        <f>'19- FL CX'!H3</f>
        <v>45751</v>
      </c>
      <c r="F59" s="310">
        <f>'19- FL CX'!I3</f>
        <v>45782</v>
      </c>
      <c r="G59" s="310">
        <f>'19- FL CX'!J3</f>
        <v>45813</v>
      </c>
      <c r="H59" s="310">
        <f>'19- FL CX'!K3</f>
        <v>45844</v>
      </c>
      <c r="I59" s="310">
        <f>'19- FL CX'!L3</f>
        <v>45875</v>
      </c>
      <c r="J59" s="310">
        <f>'19- FL CX'!M3</f>
        <v>45906</v>
      </c>
      <c r="K59" s="310">
        <f>'19- FL CX'!N3</f>
        <v>45937</v>
      </c>
      <c r="L59" s="310">
        <f>'19- FL CX'!O3</f>
        <v>45968</v>
      </c>
      <c r="M59" s="311">
        <f>'19- FL CX'!P3</f>
        <v>45999</v>
      </c>
    </row>
    <row r="60" spans="1:13" ht="20" hidden="1" customHeight="1">
      <c r="A60" t="s">
        <v>425</v>
      </c>
      <c r="B60" s="299"/>
      <c r="M60" s="300"/>
    </row>
    <row r="61" spans="1:13" ht="20" hidden="1" customHeight="1">
      <c r="A61" t="s">
        <v>427</v>
      </c>
      <c r="B61" s="299" t="s">
        <v>412</v>
      </c>
      <c r="C61" t="s">
        <v>413</v>
      </c>
      <c r="D61" t="s">
        <v>414</v>
      </c>
      <c r="E61" t="s">
        <v>415</v>
      </c>
      <c r="F61" t="s">
        <v>416</v>
      </c>
      <c r="G61" t="s">
        <v>417</v>
      </c>
      <c r="H61" t="s">
        <v>418</v>
      </c>
      <c r="I61" t="s">
        <v>419</v>
      </c>
      <c r="J61" t="s">
        <v>420</v>
      </c>
      <c r="K61" t="s">
        <v>421</v>
      </c>
      <c r="L61" t="s">
        <v>422</v>
      </c>
      <c r="M61" s="300" t="s">
        <v>423</v>
      </c>
    </row>
    <row r="62" spans="1:13" ht="20" hidden="1" customHeight="1" thickBot="1">
      <c r="A62" t="s">
        <v>424</v>
      </c>
      <c r="B62" s="301">
        <f>'9- PRODUT'!U6+'11- MERCAD'!T6+'13- SERVIÇ'!Q6</f>
        <v>0</v>
      </c>
      <c r="C62" s="302">
        <f>'9- PRODUT'!U7+'11- MERCAD'!T7+'13- SERVIÇ'!Q7</f>
        <v>0</v>
      </c>
      <c r="D62" s="302">
        <f>'9- PRODUT'!U8+'11- MERCAD'!T8+'13- SERVIÇ'!Q8</f>
        <v>0</v>
      </c>
      <c r="E62" s="302">
        <f>'9- PRODUT'!U9+'11- MERCAD'!T9+'13- SERVIÇ'!Q9</f>
        <v>0</v>
      </c>
      <c r="F62" s="302">
        <f>'9- PRODUT'!U10+'11- MERCAD'!T10+'13- SERVIÇ'!Q10</f>
        <v>0</v>
      </c>
      <c r="G62" s="302">
        <f>'9- PRODUT'!U11+'11- MERCAD'!T11+'13- SERVIÇ'!Q11</f>
        <v>0</v>
      </c>
      <c r="H62" s="302">
        <f>'9- PRODUT'!U12+'11- MERCAD'!T12+'13- SERVIÇ'!Q12</f>
        <v>0</v>
      </c>
      <c r="I62" s="302">
        <f>'9- PRODUT'!U13+'11- MERCAD'!T13+'13- SERVIÇ'!Q13</f>
        <v>0</v>
      </c>
      <c r="J62" s="302">
        <f>'9- PRODUT'!U14+'11- MERCAD'!T14+'13- SERVIÇ'!Q14</f>
        <v>0</v>
      </c>
      <c r="K62" s="302">
        <f>'9- PRODUT'!U15+'11- MERCAD'!T15+'13- SERVIÇ'!Q15</f>
        <v>0</v>
      </c>
      <c r="L62" s="302">
        <f>'9- PRODUT'!U16+'11- MERCAD'!T16+'13- SERVIÇ'!Q16</f>
        <v>0</v>
      </c>
      <c r="M62" s="303">
        <f>'9- PRODUT'!U17+'11- MERCAD'!T17+'13- SERVIÇ'!Q17</f>
        <v>0</v>
      </c>
    </row>
    <row r="63" spans="1:13" ht="20" hidden="1" customHeight="1">
      <c r="A63" s="387" t="s">
        <v>428</v>
      </c>
      <c r="B63" s="301">
        <f>'9- PRODUT'!C6+'11- MERCAD'!D6+'13- SERVIÇ'!E6</f>
        <v>0</v>
      </c>
      <c r="C63" s="302">
        <f>'9- PRODUT'!C7+'11- MERCAD'!D7+'13- SERVIÇ'!E7</f>
        <v>0</v>
      </c>
      <c r="D63" s="302">
        <f>'9- PRODUT'!C8+'11- MERCAD'!D8+'13- SERVIÇ'!E8</f>
        <v>0</v>
      </c>
      <c r="E63" s="302">
        <f>'9- PRODUT'!C9+'11- MERCAD'!D9+'13- SERVIÇ'!E9</f>
        <v>0</v>
      </c>
      <c r="F63" s="302">
        <f>'9- PRODUT'!C10+'11- MERCAD'!D10+'13- SERVIÇ'!E10</f>
        <v>0</v>
      </c>
      <c r="G63" s="302">
        <f>'9- PRODUT'!C11+'11- MERCAD'!D11+'13- SERVIÇ'!E11</f>
        <v>0</v>
      </c>
      <c r="H63" s="302">
        <f>'9- PRODUT'!C12+'11- MERCAD'!D12+'13- SERVIÇ'!E12</f>
        <v>0</v>
      </c>
      <c r="I63" s="302">
        <f>'9- PRODUT'!C13+'11- MERCAD'!D13+'13- SERVIÇ'!E13</f>
        <v>0</v>
      </c>
      <c r="J63" s="302">
        <f>'9- PRODUT'!C14+'11- MERCAD'!D14+'13- SERVIÇ'!E14</f>
        <v>0</v>
      </c>
      <c r="K63" s="302">
        <f>'9- PRODUT'!C15+'11- MERCAD'!D15+'13- SERVIÇ'!E15</f>
        <v>0</v>
      </c>
      <c r="L63" s="302">
        <f>'9- PRODUT'!C16+'11- MERCAD'!D16+'13- SERVIÇ'!E16</f>
        <v>0</v>
      </c>
      <c r="M63" s="303">
        <f>'9- PRODUT'!C17+'11- MERCAD'!D17+'13- SERVIÇ'!E17</f>
        <v>0</v>
      </c>
    </row>
    <row r="64" spans="1:13" ht="20" hidden="1" customHeight="1" thickBot="1">
      <c r="A64" s="388"/>
      <c r="B64" s="304">
        <f t="shared" ref="B64:M64" si="0">IF(B63=0,0,B62/B63)</f>
        <v>0</v>
      </c>
      <c r="C64" s="244">
        <f t="shared" si="0"/>
        <v>0</v>
      </c>
      <c r="D64" s="244">
        <f t="shared" si="0"/>
        <v>0</v>
      </c>
      <c r="E64" s="244">
        <f t="shared" si="0"/>
        <v>0</v>
      </c>
      <c r="F64" s="244">
        <f t="shared" si="0"/>
        <v>0</v>
      </c>
      <c r="G64" s="244">
        <f t="shared" si="0"/>
        <v>0</v>
      </c>
      <c r="H64" s="244">
        <f t="shared" si="0"/>
        <v>0</v>
      </c>
      <c r="I64" s="244">
        <f t="shared" si="0"/>
        <v>0</v>
      </c>
      <c r="J64" s="244">
        <f t="shared" si="0"/>
        <v>0</v>
      </c>
      <c r="K64" s="244">
        <f t="shared" si="0"/>
        <v>0</v>
      </c>
      <c r="L64" s="244">
        <f t="shared" si="0"/>
        <v>0</v>
      </c>
      <c r="M64" s="305">
        <f t="shared" si="0"/>
        <v>0</v>
      </c>
    </row>
    <row r="65" spans="1:13" ht="20" hidden="1" customHeight="1" thickBot="1">
      <c r="B65" s="306">
        <f>-('19- FL CX'!E22+'19- FL CX'!E16+'19- FL CX'!E52)</f>
        <v>0</v>
      </c>
      <c r="C65" s="307">
        <f>-('19- FL CX'!F22+'19- FL CX'!F16+'19- FL CX'!F52)</f>
        <v>0</v>
      </c>
      <c r="D65" s="307">
        <f>-('19- FL CX'!G22+'19- FL CX'!G16+'19- FL CX'!G52)</f>
        <v>0</v>
      </c>
      <c r="E65" s="307">
        <f>-('19- FL CX'!H22+'19- FL CX'!H16+'19- FL CX'!H52)</f>
        <v>0</v>
      </c>
      <c r="F65" s="307">
        <f>-('19- FL CX'!I22+'19- FL CX'!I16+'19- FL CX'!I52)</f>
        <v>0</v>
      </c>
      <c r="G65" s="307">
        <f>-('19- FL CX'!J22+'19- FL CX'!J16+'19- FL CX'!J52)</f>
        <v>0</v>
      </c>
      <c r="H65" s="307">
        <f>-('19- FL CX'!K22+'19- FL CX'!K16+'19- FL CX'!K52)</f>
        <v>0</v>
      </c>
      <c r="I65" s="307">
        <f>-('19- FL CX'!L22+'19- FL CX'!L16+'19- FL CX'!L52)</f>
        <v>0</v>
      </c>
      <c r="J65" s="307">
        <f>-('19- FL CX'!M22+'19- FL CX'!M16+'19- FL CX'!M52)</f>
        <v>0</v>
      </c>
      <c r="K65" s="307">
        <f>-('19- FL CX'!N22+'19- FL CX'!N16+'19- FL CX'!N52)</f>
        <v>0</v>
      </c>
      <c r="L65" s="307">
        <f>-('19- FL CX'!O22+'19- FL CX'!O16+'19- FL CX'!O52)</f>
        <v>0</v>
      </c>
      <c r="M65" s="308">
        <f>-('19- FL CX'!P22+'19- FL CX'!P16+'19- FL CX'!P52)</f>
        <v>0</v>
      </c>
    </row>
    <row r="66" spans="1:13" ht="20" hidden="1" customHeight="1">
      <c r="B66" s="2943">
        <f t="shared" ref="B66:M66" si="1">IF(B64=0,0,B65/B64)</f>
        <v>0</v>
      </c>
      <c r="C66" s="2926">
        <f t="shared" si="1"/>
        <v>0</v>
      </c>
      <c r="D66" s="2926">
        <f t="shared" si="1"/>
        <v>0</v>
      </c>
      <c r="E66" s="2926">
        <f t="shared" si="1"/>
        <v>0</v>
      </c>
      <c r="F66" s="2926">
        <f t="shared" si="1"/>
        <v>0</v>
      </c>
      <c r="G66" s="2926">
        <f t="shared" si="1"/>
        <v>0</v>
      </c>
      <c r="H66" s="2926">
        <f t="shared" si="1"/>
        <v>0</v>
      </c>
      <c r="I66" s="2926">
        <f t="shared" si="1"/>
        <v>0</v>
      </c>
      <c r="J66" s="2926">
        <f t="shared" si="1"/>
        <v>0</v>
      </c>
      <c r="K66" s="2926">
        <f t="shared" si="1"/>
        <v>0</v>
      </c>
      <c r="L66" s="2926">
        <f t="shared" si="1"/>
        <v>0</v>
      </c>
      <c r="M66" s="2931">
        <f t="shared" si="1"/>
        <v>0</v>
      </c>
    </row>
    <row r="67" spans="1:13" ht="20" hidden="1" customHeight="1" thickBot="1">
      <c r="B67" s="2944"/>
      <c r="C67" s="2927"/>
      <c r="D67" s="2927"/>
      <c r="E67" s="2927"/>
      <c r="F67" s="2927"/>
      <c r="G67" s="2927"/>
      <c r="H67" s="2927"/>
      <c r="I67" s="2927"/>
      <c r="J67" s="2927"/>
      <c r="K67" s="2927"/>
      <c r="L67" s="2927"/>
      <c r="M67" s="2932"/>
    </row>
    <row r="68" spans="1:13" ht="20" hidden="1" customHeight="1"/>
    <row r="69" spans="1:13" hidden="1"/>
    <row r="70" spans="1:13" hidden="1">
      <c r="A70">
        <v>1</v>
      </c>
      <c r="C70" t="s">
        <v>216</v>
      </c>
    </row>
    <row r="71" spans="1:13" hidden="1">
      <c r="A71">
        <v>2</v>
      </c>
      <c r="C71" t="s">
        <v>577</v>
      </c>
    </row>
    <row r="72" spans="1:13" hidden="1">
      <c r="A72">
        <v>3</v>
      </c>
      <c r="E72" s="392"/>
    </row>
    <row r="73" spans="1:13" hidden="1">
      <c r="A73">
        <v>4</v>
      </c>
    </row>
    <row r="74" spans="1:13" hidden="1">
      <c r="A74">
        <v>5</v>
      </c>
    </row>
    <row r="75" spans="1:13" hidden="1">
      <c r="A75">
        <v>6</v>
      </c>
    </row>
    <row r="76" spans="1:13" hidden="1">
      <c r="A76">
        <v>7</v>
      </c>
    </row>
    <row r="77" spans="1:13" hidden="1"/>
    <row r="78" spans="1:13" hidden="1">
      <c r="F78" s="342" t="s">
        <v>548</v>
      </c>
      <c r="G78" s="342"/>
      <c r="H78" s="342"/>
      <c r="I78" s="342"/>
      <c r="J78" s="342"/>
      <c r="K78" s="342"/>
    </row>
    <row r="79" spans="1:13" hidden="1">
      <c r="B79" s="2326"/>
      <c r="C79" s="2326"/>
      <c r="D79" s="333"/>
      <c r="E79" s="333"/>
      <c r="F79" s="342"/>
      <c r="G79" s="342" t="s">
        <v>363</v>
      </c>
      <c r="H79" s="342" t="s">
        <v>359</v>
      </c>
      <c r="I79" s="342" t="s">
        <v>360</v>
      </c>
      <c r="J79" s="342" t="s">
        <v>361</v>
      </c>
      <c r="K79" s="342" t="s">
        <v>362</v>
      </c>
    </row>
    <row r="80" spans="1:13" hidden="1">
      <c r="F80" s="342" t="s">
        <v>566</v>
      </c>
      <c r="G80" s="366">
        <f>'18- DRE'!F29</f>
        <v>0</v>
      </c>
      <c r="H80" s="366">
        <f>'18- DRE'!I29</f>
        <v>0</v>
      </c>
      <c r="I80" s="366">
        <f>'18- DRE'!L29</f>
        <v>0</v>
      </c>
      <c r="J80" s="366">
        <f>'18- DRE'!O29</f>
        <v>0</v>
      </c>
      <c r="K80" s="366">
        <f>'18- DRE'!R29</f>
        <v>0</v>
      </c>
    </row>
    <row r="81" spans="2:17" hidden="1">
      <c r="B81" s="2326"/>
      <c r="C81" s="2326"/>
      <c r="D81" s="333"/>
      <c r="E81" s="333"/>
      <c r="F81" s="342" t="s">
        <v>549</v>
      </c>
      <c r="G81" s="367" t="e">
        <f>H97</f>
        <v>#DIV/0!</v>
      </c>
      <c r="H81" s="367" t="e">
        <f>H98</f>
        <v>#DIV/0!</v>
      </c>
      <c r="I81" s="367" t="e">
        <f>H99</f>
        <v>#DIV/0!</v>
      </c>
      <c r="J81" s="367" t="e">
        <f>H100</f>
        <v>#DIV/0!</v>
      </c>
      <c r="K81" s="367" t="e">
        <f>H101</f>
        <v>#DIV/0!</v>
      </c>
    </row>
    <row r="82" spans="2:17" hidden="1">
      <c r="F82" s="342" t="s">
        <v>550</v>
      </c>
      <c r="G82" s="369" t="e">
        <f>G80/I97</f>
        <v>#DIV/0!</v>
      </c>
      <c r="H82" s="369" t="e">
        <f>H80/I98</f>
        <v>#DIV/0!</v>
      </c>
      <c r="I82" s="372" t="e">
        <f>I80/I99</f>
        <v>#DIV/0!</v>
      </c>
      <c r="J82" s="369" t="e">
        <f>J80/I100</f>
        <v>#DIV/0!</v>
      </c>
      <c r="K82" s="369" t="e">
        <f>K80/I101</f>
        <v>#DIV/0!</v>
      </c>
    </row>
    <row r="83" spans="2:17" hidden="1">
      <c r="B83" s="2326"/>
      <c r="C83" s="2326"/>
      <c r="D83" s="307"/>
      <c r="E83" s="307"/>
      <c r="F83" s="342" t="s">
        <v>551</v>
      </c>
      <c r="G83" s="365" t="e">
        <f>SUM(G82:K82)</f>
        <v>#DIV/0!</v>
      </c>
      <c r="H83" s="342"/>
      <c r="I83" s="342"/>
      <c r="J83" s="342"/>
      <c r="K83" s="342"/>
    </row>
    <row r="84" spans="2:17" hidden="1">
      <c r="B84" s="11"/>
      <c r="C84" s="11"/>
      <c r="F84" s="342" t="s">
        <v>552</v>
      </c>
      <c r="G84" s="369" t="e">
        <f>K80/K81</f>
        <v>#DIV/0!</v>
      </c>
      <c r="H84" s="342"/>
      <c r="I84" s="342"/>
      <c r="J84" s="342"/>
      <c r="K84" s="342"/>
    </row>
    <row r="85" spans="2:17" hidden="1">
      <c r="B85" s="2326"/>
      <c r="C85" s="2326"/>
      <c r="D85" s="307"/>
      <c r="E85" s="307"/>
      <c r="F85" s="342" t="s">
        <v>553</v>
      </c>
      <c r="G85" s="369" t="e">
        <f>G84/I101</f>
        <v>#DIV/0!</v>
      </c>
      <c r="H85" s="342"/>
      <c r="I85" s="342"/>
      <c r="J85" s="342"/>
      <c r="K85" s="342"/>
    </row>
    <row r="86" spans="2:17" hidden="1">
      <c r="B86" s="2326"/>
      <c r="C86" s="2326"/>
      <c r="D86" s="307"/>
      <c r="E86" s="307"/>
      <c r="F86" s="342" t="s">
        <v>541</v>
      </c>
      <c r="G86" s="380" t="e">
        <f>G83+G85</f>
        <v>#DIV/0!</v>
      </c>
      <c r="H86" s="342"/>
      <c r="I86" s="342"/>
      <c r="J86" s="342"/>
      <c r="K86" s="342"/>
    </row>
    <row r="87" spans="2:17" hidden="1">
      <c r="B87" s="11"/>
      <c r="C87" s="11"/>
      <c r="D87" s="307"/>
      <c r="E87" s="307"/>
    </row>
    <row r="88" spans="2:17" hidden="1">
      <c r="B88" s="2326"/>
      <c r="C88" s="2326"/>
      <c r="D88" s="307"/>
      <c r="E88" s="307"/>
    </row>
    <row r="89" spans="2:17" hidden="1">
      <c r="B89" s="2326"/>
      <c r="C89" s="2326"/>
      <c r="D89" s="21"/>
      <c r="E89" s="266"/>
    </row>
    <row r="90" spans="2:17" hidden="1">
      <c r="B90" s="2326"/>
      <c r="C90" s="2326"/>
      <c r="D90" s="374" t="s">
        <v>564</v>
      </c>
    </row>
    <row r="91" spans="2:17" hidden="1">
      <c r="B91" s="2326"/>
      <c r="C91" s="2326"/>
      <c r="D91" s="374" t="e">
        <f>IF(G86&gt;P97,G86,P97)</f>
        <v>#DIV/0!</v>
      </c>
      <c r="E91" s="375" t="e">
        <f>IF(D91=G86,"método FCD","método EVA")</f>
        <v>#DIV/0!</v>
      </c>
    </row>
    <row r="92" spans="2:17" hidden="1">
      <c r="B92" s="2326"/>
      <c r="C92" s="2326"/>
      <c r="D92" s="21"/>
      <c r="E92" s="21"/>
    </row>
    <row r="93" spans="2:17" hidden="1">
      <c r="B93" s="2326"/>
      <c r="C93" s="2326"/>
      <c r="D93" s="21"/>
      <c r="E93" s="21"/>
    </row>
    <row r="94" spans="2:17" hidden="1"/>
    <row r="95" spans="2:17" hidden="1"/>
    <row r="96" spans="2:17" hidden="1">
      <c r="B96" s="341"/>
      <c r="C96" s="342" t="s">
        <v>547</v>
      </c>
      <c r="D96" s="342" t="s">
        <v>555</v>
      </c>
      <c r="E96" s="342" t="s">
        <v>556</v>
      </c>
      <c r="F96" s="343" t="s">
        <v>614</v>
      </c>
      <c r="G96" s="342" t="s">
        <v>557</v>
      </c>
      <c r="H96" s="342" t="s">
        <v>554</v>
      </c>
      <c r="I96" s="342" t="s">
        <v>565</v>
      </c>
      <c r="J96" s="342" t="s">
        <v>558</v>
      </c>
      <c r="K96" s="342" t="s">
        <v>559</v>
      </c>
      <c r="L96" s="342" t="s">
        <v>542</v>
      </c>
      <c r="M96" s="342" t="s">
        <v>560</v>
      </c>
      <c r="N96" s="342" t="s">
        <v>552</v>
      </c>
      <c r="O96" s="342" t="s">
        <v>561</v>
      </c>
      <c r="P96" s="342" t="s">
        <v>541</v>
      </c>
      <c r="Q96" s="342"/>
    </row>
    <row r="97" spans="2:17" hidden="1">
      <c r="B97" s="370" t="s">
        <v>374</v>
      </c>
      <c r="C97" s="366">
        <f>'18- DRE'!F36</f>
        <v>0</v>
      </c>
      <c r="D97" s="368" t="e">
        <f>'20- BP'!D60</f>
        <v>#DIV/0!</v>
      </c>
      <c r="E97" s="368" t="e">
        <f>'20- BP'!D61</f>
        <v>#DIV/0!</v>
      </c>
      <c r="F97" s="367">
        <f>'21- ANAL INV'!G6</f>
        <v>0</v>
      </c>
      <c r="G97" s="367">
        <f>'21- ANAL INV'!G7</f>
        <v>0</v>
      </c>
      <c r="H97" s="371" t="e">
        <f>(D97*F97)+(E97*G97)</f>
        <v>#DIV/0!</v>
      </c>
      <c r="I97" s="378" t="e">
        <f>(1+H97)</f>
        <v>#DIV/0!</v>
      </c>
      <c r="J97" s="366">
        <f>'3- INV AF'!G12-'19- FL CX'!Q32+'20- BP'!D19</f>
        <v>0</v>
      </c>
      <c r="K97" s="369" t="e">
        <f>J97*H97</f>
        <v>#DIV/0!</v>
      </c>
      <c r="L97" s="369" t="e">
        <f>C97-K97</f>
        <v>#DIV/0!</v>
      </c>
      <c r="M97" s="369" t="e">
        <f>L97/I97</f>
        <v>#DIV/0!</v>
      </c>
      <c r="N97" s="389" t="e">
        <f>L101/H101</f>
        <v>#DIV/0!</v>
      </c>
      <c r="O97" s="369" t="e">
        <f>N97/I101</f>
        <v>#DIV/0!</v>
      </c>
      <c r="P97" s="380" t="e">
        <f>M102+O97+D104</f>
        <v>#DIV/0!</v>
      </c>
      <c r="Q97" s="342"/>
    </row>
    <row r="98" spans="2:17" hidden="1">
      <c r="B98" s="370" t="s">
        <v>375</v>
      </c>
      <c r="C98" s="366">
        <f>'18- DRE'!I36</f>
        <v>0</v>
      </c>
      <c r="D98" s="368" t="e">
        <f>'20- BP'!E60</f>
        <v>#DIV/0!</v>
      </c>
      <c r="E98" s="368" t="e">
        <f>'20- BP'!E61</f>
        <v>#DIV/0!</v>
      </c>
      <c r="F98" s="367"/>
      <c r="G98" s="342"/>
      <c r="H98" s="371" t="e">
        <f>(D98*F97)+(E98*G97)</f>
        <v>#DIV/0!</v>
      </c>
      <c r="I98" s="378" t="e">
        <f>(1+H98)*(1+H98)</f>
        <v>#DIV/0!</v>
      </c>
      <c r="J98" s="366">
        <f>'3- INV AF'!G12-'19- FL CX'!R32+'20- BP'!E19</f>
        <v>0</v>
      </c>
      <c r="K98" s="369" t="e">
        <f>J98*H98</f>
        <v>#DIV/0!</v>
      </c>
      <c r="L98" s="369" t="e">
        <f>C98-K98</f>
        <v>#DIV/0!</v>
      </c>
      <c r="M98" s="369" t="e">
        <f>L98/I98</f>
        <v>#DIV/0!</v>
      </c>
      <c r="N98" s="342"/>
      <c r="O98" s="342"/>
      <c r="P98" s="342"/>
      <c r="Q98" s="342"/>
    </row>
    <row r="99" spans="2:17" hidden="1">
      <c r="B99" s="370" t="s">
        <v>376</v>
      </c>
      <c r="C99" s="366">
        <f>'18- DRE'!L36</f>
        <v>0</v>
      </c>
      <c r="D99" s="368" t="e">
        <f>'20- BP'!F60</f>
        <v>#DIV/0!</v>
      </c>
      <c r="E99" s="368" t="e">
        <f>'20- BP'!F61</f>
        <v>#DIV/0!</v>
      </c>
      <c r="F99" s="342"/>
      <c r="G99" s="342"/>
      <c r="H99" s="371" t="e">
        <f>(D99*F97)+(E99*G97)</f>
        <v>#DIV/0!</v>
      </c>
      <c r="I99" s="378" t="e">
        <f>(1+H99)*(1+H99)*(1+H99)</f>
        <v>#DIV/0!</v>
      </c>
      <c r="J99" s="366">
        <f>'3- INV AF'!G12-'19- FL CX'!S32+'20- BP'!F19</f>
        <v>0</v>
      </c>
      <c r="K99" s="369" t="e">
        <f>J99*H99</f>
        <v>#DIV/0!</v>
      </c>
      <c r="L99" s="369" t="e">
        <f>C99-K99</f>
        <v>#DIV/0!</v>
      </c>
      <c r="M99" s="369" t="e">
        <f>L99/I99</f>
        <v>#DIV/0!</v>
      </c>
      <c r="N99" s="342"/>
      <c r="O99" s="342"/>
      <c r="P99" s="342"/>
      <c r="Q99" s="342"/>
    </row>
    <row r="100" spans="2:17" hidden="1">
      <c r="B100" s="370" t="s">
        <v>377</v>
      </c>
      <c r="C100" s="366">
        <f>'18- DRE'!O36</f>
        <v>0</v>
      </c>
      <c r="D100" s="368" t="e">
        <f>'20- BP'!G60</f>
        <v>#DIV/0!</v>
      </c>
      <c r="E100" s="368" t="e">
        <f>'20- BP'!G61</f>
        <v>#DIV/0!</v>
      </c>
      <c r="F100" s="342"/>
      <c r="G100" s="342"/>
      <c r="H100" s="371" t="e">
        <f>(D100*F97)+(E100*G97)</f>
        <v>#DIV/0!</v>
      </c>
      <c r="I100" s="378" t="e">
        <f>(1+H100)*(1+H100)*(1+H100)*(1+H100)</f>
        <v>#DIV/0!</v>
      </c>
      <c r="J100" s="366">
        <f>'3- INV AF'!G12-'19- FL CX'!T32+'20- BP'!G19</f>
        <v>0</v>
      </c>
      <c r="K100" s="369" t="e">
        <f>J100*H100</f>
        <v>#DIV/0!</v>
      </c>
      <c r="L100" s="369" t="e">
        <f>C100-K100</f>
        <v>#DIV/0!</v>
      </c>
      <c r="M100" s="369" t="e">
        <f>L100/I100</f>
        <v>#DIV/0!</v>
      </c>
      <c r="N100" s="342"/>
      <c r="O100" s="342"/>
      <c r="P100" s="342"/>
      <c r="Q100" s="342"/>
    </row>
    <row r="101" spans="2:17" hidden="1">
      <c r="B101" s="370" t="s">
        <v>378</v>
      </c>
      <c r="C101" s="366">
        <f>'18- DRE'!R36</f>
        <v>0</v>
      </c>
      <c r="D101" s="368" t="e">
        <f>'20- BP'!H60</f>
        <v>#DIV/0!</v>
      </c>
      <c r="E101" s="368" t="e">
        <f>'20- BP'!H61</f>
        <v>#DIV/0!</v>
      </c>
      <c r="F101" s="342"/>
      <c r="G101" s="342"/>
      <c r="H101" s="371" t="e">
        <f>(D101*F97)+(E101*G97)</f>
        <v>#DIV/0!</v>
      </c>
      <c r="I101" s="378" t="e">
        <f>(1+H101)*(1+H101)*(1+H101)*(1+H101)*(1+H101)</f>
        <v>#DIV/0!</v>
      </c>
      <c r="J101" s="366">
        <f>'3- INV AF'!G12-'19- FL CX'!U32+'20- BP'!H19</f>
        <v>0</v>
      </c>
      <c r="K101" s="369" t="e">
        <f>J101*H101</f>
        <v>#DIV/0!</v>
      </c>
      <c r="L101" s="369" t="e">
        <f>C101-K101</f>
        <v>#DIV/0!</v>
      </c>
      <c r="M101" s="369" t="e">
        <f>L101/I101</f>
        <v>#DIV/0!</v>
      </c>
      <c r="N101" s="342"/>
      <c r="O101" s="342"/>
      <c r="P101" s="342"/>
      <c r="Q101" s="342"/>
    </row>
    <row r="102" spans="2:17" hidden="1">
      <c r="B102" s="342"/>
      <c r="C102" s="342"/>
      <c r="D102" s="342"/>
      <c r="E102" s="342"/>
      <c r="F102" s="342"/>
      <c r="G102" s="342"/>
      <c r="H102" s="342"/>
      <c r="I102" s="379"/>
      <c r="J102" s="366"/>
      <c r="K102" s="342"/>
      <c r="L102" s="342"/>
      <c r="M102" s="365" t="e">
        <f>SUM(M97:M101)</f>
        <v>#DIV/0!</v>
      </c>
      <c r="N102" s="342"/>
      <c r="O102" s="342"/>
      <c r="P102" s="342"/>
      <c r="Q102" s="342"/>
    </row>
    <row r="103" spans="2:17" hidden="1"/>
    <row r="104" spans="2:17" hidden="1">
      <c r="C104" s="342" t="s">
        <v>562</v>
      </c>
      <c r="D104" s="373">
        <f>'5- FONTE-USO'!F23</f>
        <v>0</v>
      </c>
    </row>
    <row r="105" spans="2:17" hidden="1"/>
    <row r="106" spans="2:17" hidden="1"/>
    <row r="107" spans="2:17" hidden="1">
      <c r="J107" s="376" t="s">
        <v>542</v>
      </c>
      <c r="K107" s="376"/>
    </row>
    <row r="108" spans="2:17" hidden="1">
      <c r="J108" s="376" t="s">
        <v>374</v>
      </c>
      <c r="K108" s="377" t="e">
        <f>L97</f>
        <v>#DIV/0!</v>
      </c>
    </row>
    <row r="109" spans="2:17" hidden="1">
      <c r="J109" s="376" t="s">
        <v>375</v>
      </c>
      <c r="K109" s="377" t="e">
        <f>L98</f>
        <v>#DIV/0!</v>
      </c>
    </row>
    <row r="110" spans="2:17" hidden="1">
      <c r="J110" s="376" t="s">
        <v>376</v>
      </c>
      <c r="K110" s="377" t="e">
        <f>L99</f>
        <v>#DIV/0!</v>
      </c>
    </row>
    <row r="111" spans="2:17" hidden="1">
      <c r="J111" s="376" t="s">
        <v>377</v>
      </c>
      <c r="K111" s="377" t="e">
        <f>L100</f>
        <v>#DIV/0!</v>
      </c>
    </row>
    <row r="112" spans="2:17" hidden="1">
      <c r="J112" s="376" t="s">
        <v>378</v>
      </c>
      <c r="K112" s="377" t="e">
        <f>L101</f>
        <v>#DIV/0!</v>
      </c>
    </row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</sheetData>
  <sheetProtection algorithmName="SHA-512" hashValue="FnkM6vh2J2hMnNLETgr8NH3lGa91TrgYnn8C/H0/CT1O5oFq49epLNYAsocH/Y9todDs8dIyvBm+h0bnarKMSg==" saltValue="ttdK1h/fwXzXUkUVtkTtzw==" spinCount="100000" sheet="1" objects="1" scenarios="1" selectLockedCells="1" selectUnlockedCells="1"/>
  <mergeCells count="38">
    <mergeCell ref="B93:C93"/>
    <mergeCell ref="B88:C88"/>
    <mergeCell ref="B89:C89"/>
    <mergeCell ref="B90:C90"/>
    <mergeCell ref="B91:C91"/>
    <mergeCell ref="B92:C92"/>
    <mergeCell ref="B79:C79"/>
    <mergeCell ref="B81:C81"/>
    <mergeCell ref="B83:C83"/>
    <mergeCell ref="B85:C85"/>
    <mergeCell ref="B86:C86"/>
    <mergeCell ref="D26:E26"/>
    <mergeCell ref="B66:B67"/>
    <mergeCell ref="C66:C67"/>
    <mergeCell ref="D66:D67"/>
    <mergeCell ref="E66:E67"/>
    <mergeCell ref="A48:B48"/>
    <mergeCell ref="A32:B32"/>
    <mergeCell ref="A36:B36"/>
    <mergeCell ref="A38:B38"/>
    <mergeCell ref="A40:B40"/>
    <mergeCell ref="A42:B42"/>
    <mergeCell ref="J66:J67"/>
    <mergeCell ref="B2:E2"/>
    <mergeCell ref="K66:K67"/>
    <mergeCell ref="L66:L67"/>
    <mergeCell ref="M66:M67"/>
    <mergeCell ref="F66:F67"/>
    <mergeCell ref="G66:G67"/>
    <mergeCell ref="H66:H67"/>
    <mergeCell ref="I66:I67"/>
    <mergeCell ref="D23:E23"/>
    <mergeCell ref="D19:E19"/>
    <mergeCell ref="D21:E21"/>
    <mergeCell ref="D24:E24"/>
    <mergeCell ref="A44:B44"/>
    <mergeCell ref="A46:B46"/>
    <mergeCell ref="A34:B34"/>
  </mergeCells>
  <phoneticPr fontId="2" type="noConversion"/>
  <conditionalFormatting sqref="B15">
    <cfRule type="expression" dxfId="25" priority="5">
      <formula>$B$15&lt;0</formula>
    </cfRule>
  </conditionalFormatting>
  <conditionalFormatting sqref="B19 B21 B23">
    <cfRule type="cellIs" dxfId="24" priority="23" operator="lessThanOrEqual">
      <formula>$B$15</formula>
    </cfRule>
  </conditionalFormatting>
  <conditionalFormatting sqref="B28">
    <cfRule type="expression" dxfId="23" priority="255">
      <formula>$B$28&lt;#REF!</formula>
    </cfRule>
    <cfRule type="cellIs" dxfId="22" priority="256" operator="lessThanOrEqual">
      <formula>0</formula>
    </cfRule>
  </conditionalFormatting>
  <conditionalFormatting sqref="B30">
    <cfRule type="expression" dxfId="21" priority="11">
      <formula>$B$30&lt;#REF!</formula>
    </cfRule>
  </conditionalFormatting>
  <conditionalFormatting sqref="B25:F25">
    <cfRule type="cellIs" dxfId="20" priority="20" operator="lessThanOrEqual">
      <formula>0</formula>
    </cfRule>
  </conditionalFormatting>
  <conditionalFormatting sqref="B30:F30">
    <cfRule type="cellIs" dxfId="19" priority="18" operator="lessThanOrEqual">
      <formula>0</formula>
    </cfRule>
  </conditionalFormatting>
  <conditionalFormatting sqref="C15">
    <cfRule type="expression" dxfId="18" priority="4">
      <formula>$C$15&lt;0</formula>
    </cfRule>
  </conditionalFormatting>
  <conditionalFormatting sqref="C28:F28">
    <cfRule type="cellIs" dxfId="17" priority="13" operator="lessThanOrEqual">
      <formula>0</formula>
    </cfRule>
  </conditionalFormatting>
  <conditionalFormatting sqref="D15">
    <cfRule type="expression" dxfId="16" priority="3">
      <formula>$D$15&lt;0</formula>
    </cfRule>
  </conditionalFormatting>
  <conditionalFormatting sqref="E15">
    <cfRule type="expression" dxfId="15" priority="2">
      <formula>$E$15&lt;0</formula>
    </cfRule>
  </conditionalFormatting>
  <conditionalFormatting sqref="F15">
    <cfRule type="expression" dxfId="14" priority="1">
      <formula>$F$15&lt;0</formula>
    </cfRule>
  </conditionalFormatting>
  <pageMargins left="0.25" right="0.25" top="0.75" bottom="0.75" header="0.3" footer="0.3"/>
  <pageSetup paperSize="9" orientation="landscape" horizontalDpi="4294967292" verticalDpi="4294967292" r:id="rId1"/>
  <headerFooter>
    <oddHeader>&amp;C&amp;K000000Ponto de equilíbrio, retiradas e valor futuro&amp;R&amp;K000000&amp;A</oddHeader>
    <oddFooter>&amp;C&amp;K000000PlanoCerto - Prof. Dr. Luís Eduardo Machado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0" tint="-0.249977111117893"/>
  </sheetPr>
  <dimension ref="B1:Q21"/>
  <sheetViews>
    <sheetView showGridLines="0" zoomScale="110" zoomScaleNormal="110" workbookViewId="0">
      <selection activeCell="H15" sqref="H15"/>
    </sheetView>
  </sheetViews>
  <sheetFormatPr baseColWidth="10" defaultColWidth="10.6640625" defaultRowHeight="16"/>
  <cols>
    <col min="1" max="1" width="3.6640625" customWidth="1"/>
    <col min="2" max="11" width="10.6640625" style="213"/>
    <col min="12" max="12" width="23.5" hidden="1" customWidth="1"/>
    <col min="13" max="17" width="10.83203125" hidden="1" customWidth="1"/>
    <col min="18" max="18" width="10.83203125" customWidth="1"/>
  </cols>
  <sheetData>
    <row r="1" spans="2:17" ht="25" customHeight="1">
      <c r="B1" s="521"/>
      <c r="C1" s="521"/>
      <c r="D1" s="521"/>
      <c r="E1" s="521"/>
      <c r="F1" s="521"/>
      <c r="G1" s="521"/>
      <c r="H1" s="521"/>
      <c r="L1" t="s">
        <v>216</v>
      </c>
    </row>
    <row r="2" spans="2:17" ht="25" customHeight="1">
      <c r="B2" s="2952" t="s">
        <v>683</v>
      </c>
      <c r="C2" s="2952"/>
      <c r="D2" s="2952"/>
      <c r="E2" s="2952"/>
      <c r="F2" s="2952"/>
      <c r="G2" s="2952"/>
      <c r="H2" s="2952"/>
      <c r="L2" t="s">
        <v>577</v>
      </c>
    </row>
    <row r="3" spans="2:17" ht="25" customHeight="1">
      <c r="B3" s="521"/>
      <c r="C3" s="521"/>
      <c r="D3" s="521"/>
      <c r="E3" s="521"/>
      <c r="F3" s="521"/>
      <c r="G3" s="521"/>
      <c r="H3" s="521"/>
    </row>
    <row r="4" spans="2:17" ht="25" customHeight="1">
      <c r="B4" s="2953" t="s">
        <v>684</v>
      </c>
      <c r="C4" s="2953"/>
      <c r="D4" s="2953"/>
      <c r="E4" s="2953"/>
      <c r="F4" s="2953"/>
      <c r="G4" s="2953"/>
      <c r="H4" s="2141" t="s">
        <v>216</v>
      </c>
      <c r="L4" t="s">
        <v>687</v>
      </c>
      <c r="M4" s="439">
        <f>'24- PONTO DE EQUILÍBRIO'!B26+'24- PONTO DE EQUILÍBRIO'!F26</f>
        <v>0</v>
      </c>
    </row>
    <row r="5" spans="2:17" ht="14" customHeight="1">
      <c r="B5" s="521"/>
      <c r="C5" s="521"/>
      <c r="D5" s="521"/>
      <c r="E5" s="521"/>
      <c r="F5" s="521"/>
      <c r="G5" s="521"/>
      <c r="H5" s="521"/>
      <c r="M5" t="s">
        <v>363</v>
      </c>
      <c r="N5" t="s">
        <v>359</v>
      </c>
      <c r="O5" t="s">
        <v>360</v>
      </c>
      <c r="P5" t="s">
        <v>361</v>
      </c>
      <c r="Q5" t="s">
        <v>362</v>
      </c>
    </row>
    <row r="6" spans="2:17" ht="25" customHeight="1">
      <c r="B6" s="2954" t="str">
        <f>IF(H4="SIM","A SUGESTÃO DE RETIRADA MENSAL É DE, NO MÍNIMO, O VALOR DO ATUAL SALÁRIO DO SÓCIO ONDE ELE TRABALHA HOJE","")</f>
        <v>A SUGESTÃO DE RETIRADA MENSAL É DE, NO MÍNIMO, O VALOR DO ATUAL SALÁRIO DO SÓCIO ONDE ELE TRABALHA HOJE</v>
      </c>
      <c r="C6" s="2954"/>
      <c r="D6" s="2954"/>
      <c r="E6" s="2954"/>
      <c r="F6" s="2954"/>
      <c r="G6" s="2954"/>
      <c r="H6" s="2954"/>
      <c r="L6" t="s">
        <v>688</v>
      </c>
      <c r="M6" s="21">
        <f>'21- ANAL INV'!I7</f>
        <v>0</v>
      </c>
    </row>
    <row r="7" spans="2:17" ht="25" customHeight="1">
      <c r="B7" s="2954"/>
      <c r="C7" s="2954"/>
      <c r="D7" s="2954"/>
      <c r="E7" s="2954"/>
      <c r="F7" s="2954"/>
      <c r="G7" s="2954"/>
      <c r="H7" s="2954"/>
      <c r="L7" t="s">
        <v>689</v>
      </c>
      <c r="M7" s="88" t="e">
        <f>'24- PONTO DE EQUILÍBRIO'!F34</f>
        <v>#DIV/0!</v>
      </c>
      <c r="N7" s="440"/>
      <c r="O7" s="440"/>
      <c r="P7" s="440"/>
      <c r="Q7" s="440"/>
    </row>
    <row r="8" spans="2:17" ht="36" customHeight="1">
      <c r="B8" s="521"/>
      <c r="C8" s="521"/>
      <c r="D8" s="521"/>
      <c r="E8" s="521"/>
      <c r="F8" s="521"/>
      <c r="G8" s="521"/>
      <c r="H8" s="521"/>
      <c r="L8" t="s">
        <v>690</v>
      </c>
      <c r="M8" s="88" t="e">
        <f>M7</f>
        <v>#DIV/0!</v>
      </c>
      <c r="N8" s="440" t="e">
        <f>M8+(M8*N13)</f>
        <v>#DIV/0!</v>
      </c>
      <c r="O8" s="440" t="e">
        <f>N8+(N8*N14)</f>
        <v>#DIV/0!</v>
      </c>
      <c r="P8" s="440" t="e">
        <f>O8+(O8*N15)</f>
        <v>#DIV/0!</v>
      </c>
      <c r="Q8" s="440" t="e">
        <f>P8+(P8*N16)</f>
        <v>#DIV/0!</v>
      </c>
    </row>
    <row r="9" spans="2:17" ht="25" customHeight="1">
      <c r="B9" s="2955" t="s">
        <v>685</v>
      </c>
      <c r="C9" s="2955"/>
      <c r="D9" s="2955"/>
      <c r="E9" s="2955"/>
      <c r="F9" s="2955"/>
      <c r="G9" s="2955"/>
      <c r="H9" s="2141" t="s">
        <v>577</v>
      </c>
      <c r="L9" t="s">
        <v>691</v>
      </c>
      <c r="M9" s="440" t="e">
        <f>M8*M6</f>
        <v>#DIV/0!</v>
      </c>
      <c r="N9" s="440" t="e">
        <f>N8*M6</f>
        <v>#DIV/0!</v>
      </c>
      <c r="O9" s="440" t="e">
        <f>O8*M6</f>
        <v>#DIV/0!</v>
      </c>
      <c r="P9" s="440" t="e">
        <f>P8*M6</f>
        <v>#DIV/0!</v>
      </c>
      <c r="Q9" s="440" t="e">
        <f>Q8*M6</f>
        <v>#DIV/0!</v>
      </c>
    </row>
    <row r="10" spans="2:17" ht="13" customHeight="1">
      <c r="B10" s="521"/>
      <c r="C10" s="521"/>
      <c r="D10" s="521"/>
      <c r="E10" s="521"/>
      <c r="F10" s="521"/>
      <c r="G10" s="521"/>
      <c r="H10" s="521"/>
      <c r="L10" t="s">
        <v>525</v>
      </c>
      <c r="M10" s="440" t="e">
        <f>M9/12</f>
        <v>#DIV/0!</v>
      </c>
      <c r="N10" s="440" t="e">
        <f t="shared" ref="N10:Q10" si="0">N9/12</f>
        <v>#DIV/0!</v>
      </c>
      <c r="O10" s="440" t="e">
        <f t="shared" si="0"/>
        <v>#DIV/0!</v>
      </c>
      <c r="P10" s="440" t="e">
        <f t="shared" si="0"/>
        <v>#DIV/0!</v>
      </c>
      <c r="Q10" s="440" t="e">
        <f t="shared" si="0"/>
        <v>#DIV/0!</v>
      </c>
    </row>
    <row r="11" spans="2:17" ht="25" customHeight="1">
      <c r="B11" s="2954" t="str">
        <f>IF(H9="SIM","A SUGESTÃO DE RETIRADA MENSAL É DE:","")</f>
        <v/>
      </c>
      <c r="C11" s="2954"/>
      <c r="D11" s="2954"/>
      <c r="E11" s="2954"/>
      <c r="F11" s="2954"/>
      <c r="G11" s="2954"/>
      <c r="H11" s="521"/>
    </row>
    <row r="12" spans="2:17" ht="25" customHeight="1">
      <c r="B12" s="1713"/>
      <c r="C12" s="1139" t="str">
        <f>IF(H9="sim","ANO 1","")</f>
        <v/>
      </c>
      <c r="D12" s="1139" t="str">
        <f>IF(H9="sim","ANO 2","")</f>
        <v/>
      </c>
      <c r="E12" s="1139" t="str">
        <f>IF(H9="sim","ANO 3","")</f>
        <v/>
      </c>
      <c r="F12" s="1139" t="str">
        <f>IF(H9="sim","ANO 4","")</f>
        <v/>
      </c>
      <c r="G12" s="1139" t="str">
        <f>IF(H9="sim","ANO 5","")</f>
        <v/>
      </c>
      <c r="H12" s="521"/>
      <c r="L12" t="s">
        <v>692</v>
      </c>
      <c r="M12" s="307">
        <f>'18- DRE'!F6</f>
        <v>0</v>
      </c>
      <c r="N12" t="s">
        <v>693</v>
      </c>
    </row>
    <row r="13" spans="2:17" ht="25" customHeight="1">
      <c r="B13" s="521"/>
      <c r="C13" s="1714" t="str">
        <f>IF(H9="sim",M10,"")</f>
        <v/>
      </c>
      <c r="D13" s="1714" t="str">
        <f>IF(H9="sim",N10,"")</f>
        <v/>
      </c>
      <c r="E13" s="1714" t="str">
        <f>IF(H9="sim",O10,"")</f>
        <v/>
      </c>
      <c r="F13" s="1714" t="str">
        <f>IF(H9="sim",P10,"")</f>
        <v/>
      </c>
      <c r="G13" s="1714" t="str">
        <f>IF(H9="sim",Q10,"")</f>
        <v/>
      </c>
      <c r="H13" s="521"/>
      <c r="L13" t="s">
        <v>694</v>
      </c>
      <c r="M13" s="307">
        <f>'18- DRE'!I6</f>
        <v>0</v>
      </c>
      <c r="N13" s="88" t="e">
        <f>(M13/M12)-1</f>
        <v>#DIV/0!</v>
      </c>
    </row>
    <row r="14" spans="2:17" ht="35" customHeight="1">
      <c r="B14" s="521"/>
      <c r="C14" s="521"/>
      <c r="D14" s="521"/>
      <c r="E14" s="521"/>
      <c r="F14" s="521"/>
      <c r="G14" s="521"/>
      <c r="H14" s="521"/>
      <c r="L14" t="s">
        <v>695</v>
      </c>
      <c r="M14" s="307">
        <f>'18- DRE'!L6</f>
        <v>0</v>
      </c>
      <c r="N14" s="88" t="e">
        <f>(M14/M13)-1</f>
        <v>#DIV/0!</v>
      </c>
    </row>
    <row r="15" spans="2:17" ht="25" customHeight="1">
      <c r="B15" s="2955" t="s">
        <v>686</v>
      </c>
      <c r="C15" s="2955"/>
      <c r="D15" s="2955"/>
      <c r="E15" s="2955"/>
      <c r="F15" s="2955"/>
      <c r="G15" s="2955"/>
      <c r="H15" s="2141" t="s">
        <v>577</v>
      </c>
      <c r="L15" t="s">
        <v>696</v>
      </c>
      <c r="M15" s="307">
        <f>'18- DRE'!O6</f>
        <v>0</v>
      </c>
      <c r="N15" s="88" t="e">
        <f t="shared" ref="N15:N16" si="1">(M15/M14)-1</f>
        <v>#DIV/0!</v>
      </c>
    </row>
    <row r="16" spans="2:17" ht="25" customHeight="1">
      <c r="B16" s="521"/>
      <c r="C16" s="521"/>
      <c r="D16" s="521"/>
      <c r="E16" s="521"/>
      <c r="F16" s="521"/>
      <c r="G16" s="521"/>
      <c r="H16" s="521"/>
      <c r="L16" t="s">
        <v>697</v>
      </c>
      <c r="M16" s="307">
        <f>'18- DRE'!R6</f>
        <v>0</v>
      </c>
      <c r="N16" s="88" t="e">
        <f t="shared" si="1"/>
        <v>#DIV/0!</v>
      </c>
    </row>
    <row r="17" spans="2:17" ht="25" customHeight="1">
      <c r="B17" s="2951" t="str">
        <f>IF(H15="SIM","CADA SÓCIO PROVAVELMENTE RECEBERÁ NO FINAL DO ANO 5:","")</f>
        <v/>
      </c>
      <c r="C17" s="2951"/>
      <c r="D17" s="2951"/>
      <c r="E17" s="2951"/>
      <c r="F17" s="2951"/>
      <c r="G17" s="2951"/>
      <c r="H17" s="1715" t="str">
        <f>IF(H15="sim",'24- PONTO DE EQUILÍBRIO'!D44/'25- SUGESTÃO DE RETIRADAS'!M4,"")</f>
        <v/>
      </c>
    </row>
    <row r="18" spans="2:17" ht="25" customHeight="1">
      <c r="B18" s="2951" t="str">
        <f>IF(H15="SIM","VALOR DO INVESTIMENTO INICIAL CORRIGIDO PELA TMA ATÉ ANO 5:","")</f>
        <v/>
      </c>
      <c r="C18" s="2951"/>
      <c r="D18" s="2951"/>
      <c r="E18" s="2951"/>
      <c r="F18" s="2951"/>
      <c r="G18" s="2951"/>
      <c r="H18" s="1716" t="str">
        <f>IF(H15="sim",Q21,"")</f>
        <v/>
      </c>
      <c r="M18" t="s">
        <v>363</v>
      </c>
      <c r="N18" t="s">
        <v>359</v>
      </c>
      <c r="O18" t="s">
        <v>360</v>
      </c>
      <c r="P18" t="s">
        <v>361</v>
      </c>
      <c r="Q18" t="s">
        <v>362</v>
      </c>
    </row>
    <row r="19" spans="2:17" ht="25" customHeight="1">
      <c r="B19" s="521"/>
      <c r="C19" s="521"/>
      <c r="D19" s="521"/>
      <c r="E19" s="521"/>
      <c r="F19" s="521"/>
      <c r="G19" s="521"/>
      <c r="H19" s="521"/>
      <c r="L19" t="s">
        <v>688</v>
      </c>
      <c r="M19" s="21">
        <f>M6</f>
        <v>0</v>
      </c>
    </row>
    <row r="20" spans="2:17" ht="25" customHeight="1">
      <c r="L20" t="s">
        <v>689</v>
      </c>
      <c r="M20" s="88" t="e">
        <f>M7</f>
        <v>#DIV/0!</v>
      </c>
      <c r="N20" s="440"/>
      <c r="O20" s="440"/>
      <c r="P20" s="440"/>
      <c r="Q20" s="440"/>
    </row>
    <row r="21" spans="2:17" ht="25" customHeight="1">
      <c r="L21" t="s">
        <v>690</v>
      </c>
      <c r="M21" s="88" t="e">
        <f>M20+(M20*M19)</f>
        <v>#DIV/0!</v>
      </c>
      <c r="N21" s="440" t="e">
        <f>M21+(M21*M19)</f>
        <v>#DIV/0!</v>
      </c>
      <c r="O21" s="440" t="e">
        <f>N21+(N21*M19)</f>
        <v>#DIV/0!</v>
      </c>
      <c r="P21" s="440" t="e">
        <f>O21+(O21*M19)</f>
        <v>#DIV/0!</v>
      </c>
      <c r="Q21" s="440" t="e">
        <f>P21+(P21*M19)</f>
        <v>#DIV/0!</v>
      </c>
    </row>
  </sheetData>
  <sheetProtection algorithmName="SHA-512" hashValue="xVm+odc1Hxvkj+gVTtaPkY6z2a3gVHIx8tj2AAZBumRoBCY2R6AsV827bPB5w7B+lyYCEO37a29VcwLOexv7Yw==" saltValue="oexgKJVF8/qyCd+L5okMRw==" spinCount="100000" sheet="1" objects="1" scenarios="1" selectLockedCells="1"/>
  <mergeCells count="8">
    <mergeCell ref="B17:G17"/>
    <mergeCell ref="B18:G18"/>
    <mergeCell ref="B2:H2"/>
    <mergeCell ref="B4:G4"/>
    <mergeCell ref="B6:H7"/>
    <mergeCell ref="B9:G9"/>
    <mergeCell ref="B11:G11"/>
    <mergeCell ref="B15:G15"/>
  </mergeCells>
  <phoneticPr fontId="2" type="noConversion"/>
  <dataValidations count="1">
    <dataValidation type="list" allowBlank="1" showInputMessage="1" showErrorMessage="1" sqref="H4 H9 H15" xr:uid="{00000000-0002-0000-1D00-000000000000}">
      <formula1>$L$1:$L$2</formula1>
    </dataValidation>
  </dataValidations>
  <pageMargins left="0.7" right="0.7" top="0.75" bottom="0.75" header="0.3" footer="0.3"/>
  <pageSetup paperSize="9" orientation="portrait" r:id="rId1"/>
  <headerFooter>
    <oddHeader>&amp;R25- SUGESTÃO DE RETIRADAS</oddHeader>
    <oddFooter>&amp;CPlanoCerto - Prof. Dr. Luís Eduardo Machado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0" tint="-0.249977111117893"/>
  </sheetPr>
  <dimension ref="A1:M43"/>
  <sheetViews>
    <sheetView showGridLines="0" workbookViewId="0">
      <selection activeCell="B7" sqref="B7:G7"/>
    </sheetView>
  </sheetViews>
  <sheetFormatPr baseColWidth="10" defaultColWidth="8.83203125" defaultRowHeight="13"/>
  <cols>
    <col min="1" max="1" width="6" customWidth="1"/>
    <col min="6" max="6" width="10.33203125" customWidth="1"/>
    <col min="7" max="7" width="6.5" customWidth="1"/>
    <col min="8" max="8" width="10.1640625" bestFit="1" customWidth="1"/>
    <col min="10" max="10" width="7.6640625" customWidth="1"/>
    <col min="13" max="13" width="11.33203125" customWidth="1"/>
  </cols>
  <sheetData>
    <row r="1" spans="2:13" ht="7" customHeight="1">
      <c r="B1" s="520"/>
      <c r="C1" s="520"/>
      <c r="D1" s="520"/>
      <c r="E1" s="520"/>
      <c r="F1" s="520"/>
      <c r="G1" s="520"/>
      <c r="H1" s="520"/>
      <c r="I1" s="520"/>
      <c r="J1" s="520"/>
      <c r="K1" s="520"/>
      <c r="L1" s="520"/>
      <c r="M1" s="520"/>
    </row>
    <row r="2" spans="2:13" ht="25" customHeight="1">
      <c r="B2" s="2977" t="s">
        <v>664</v>
      </c>
      <c r="C2" s="2977"/>
      <c r="D2" s="2977"/>
      <c r="E2" s="2977"/>
      <c r="F2" s="2977"/>
      <c r="G2" s="2977"/>
      <c r="H2" s="2977"/>
      <c r="I2" s="2977"/>
      <c r="J2" s="520"/>
      <c r="K2" s="520"/>
      <c r="L2" s="520"/>
      <c r="M2" s="520"/>
    </row>
    <row r="3" spans="2:13" ht="14"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2:13" ht="23" customHeight="1">
      <c r="B4" s="2980" t="s">
        <v>662</v>
      </c>
      <c r="C4" s="2980"/>
      <c r="D4" s="2980"/>
      <c r="E4" s="2980"/>
      <c r="F4" s="2980"/>
      <c r="G4" s="2980"/>
      <c r="H4" s="2976">
        <f>SUM(H5:I16)</f>
        <v>0</v>
      </c>
      <c r="I4" s="2976"/>
      <c r="J4" s="2982" t="s">
        <v>719</v>
      </c>
      <c r="K4" s="2982"/>
      <c r="L4" s="520"/>
      <c r="M4" s="520"/>
    </row>
    <row r="5" spans="2:13" ht="23" customHeight="1">
      <c r="B5" s="2974" t="s">
        <v>751</v>
      </c>
      <c r="C5" s="2974"/>
      <c r="D5" s="2974"/>
      <c r="E5" s="2974"/>
      <c r="F5" s="2974"/>
      <c r="G5" s="2974"/>
      <c r="H5" s="2975">
        <f>'5- FONTE-USO'!F5</f>
        <v>0</v>
      </c>
      <c r="I5" s="2975"/>
      <c r="J5" s="2971" t="e">
        <f>H5/H$4</f>
        <v>#DIV/0!</v>
      </c>
      <c r="K5" s="2971"/>
      <c r="L5" s="520"/>
      <c r="M5" s="520"/>
    </row>
    <row r="6" spans="2:13" ht="23" customHeight="1">
      <c r="B6" s="2974" t="s">
        <v>805</v>
      </c>
      <c r="C6" s="2974"/>
      <c r="D6" s="2974"/>
      <c r="E6" s="2974"/>
      <c r="F6" s="2974"/>
      <c r="G6" s="2974"/>
      <c r="H6" s="2975">
        <f>'5- FONTE-USO'!F6</f>
        <v>0</v>
      </c>
      <c r="I6" s="2975"/>
      <c r="J6" s="2971" t="e">
        <f>H6/H$4</f>
        <v>#DIV/0!</v>
      </c>
      <c r="K6" s="2971"/>
      <c r="L6" s="520"/>
      <c r="M6" s="520"/>
    </row>
    <row r="7" spans="2:13" ht="23" customHeight="1">
      <c r="B7" s="2974" t="s">
        <v>753</v>
      </c>
      <c r="C7" s="2974"/>
      <c r="D7" s="2974"/>
      <c r="E7" s="2974"/>
      <c r="F7" s="2974"/>
      <c r="G7" s="2974"/>
      <c r="H7" s="2975">
        <f>'5- FONTE-USO'!F7</f>
        <v>0</v>
      </c>
      <c r="I7" s="2975"/>
      <c r="J7" s="2971" t="e">
        <f>H7/H$4</f>
        <v>#DIV/0!</v>
      </c>
      <c r="K7" s="2971"/>
      <c r="L7" s="520"/>
      <c r="M7" s="520"/>
    </row>
    <row r="8" spans="2:13" ht="23" customHeight="1">
      <c r="B8" s="2974" t="s">
        <v>567</v>
      </c>
      <c r="C8" s="2974"/>
      <c r="D8" s="2974"/>
      <c r="E8" s="2974"/>
      <c r="F8" s="2974"/>
      <c r="G8" s="2974"/>
      <c r="H8" s="2975">
        <f>'5- FONTE-USO'!F8</f>
        <v>0</v>
      </c>
      <c r="I8" s="2975"/>
      <c r="J8" s="2971" t="e">
        <f>H8/H$4</f>
        <v>#DIV/0!</v>
      </c>
      <c r="K8" s="2971"/>
      <c r="L8" s="520"/>
      <c r="M8" s="520"/>
    </row>
    <row r="9" spans="2:13" ht="23" customHeight="1">
      <c r="B9" s="2974" t="s">
        <v>770</v>
      </c>
      <c r="C9" s="2974"/>
      <c r="D9" s="2974"/>
      <c r="E9" s="2974"/>
      <c r="F9" s="2974"/>
      <c r="G9" s="2974"/>
      <c r="H9" s="2975">
        <f>'5- FONTE-USO'!F10</f>
        <v>0</v>
      </c>
      <c r="I9" s="2975"/>
      <c r="J9" s="2971" t="e">
        <f t="shared" ref="J9:J16" si="0">H9/H$4</f>
        <v>#DIV/0!</v>
      </c>
      <c r="K9" s="2971"/>
      <c r="L9" s="520"/>
      <c r="M9" s="520"/>
    </row>
    <row r="10" spans="2:13" ht="23" customHeight="1">
      <c r="B10" s="2981" t="s">
        <v>705</v>
      </c>
      <c r="C10" s="2981"/>
      <c r="D10" s="2981"/>
      <c r="E10" s="2981"/>
      <c r="F10" s="2981"/>
      <c r="G10" s="2981"/>
      <c r="H10" s="2975">
        <f>'5- FONTE-USO'!F11</f>
        <v>0</v>
      </c>
      <c r="I10" s="2975"/>
      <c r="J10" s="2971" t="e">
        <f t="shared" si="0"/>
        <v>#DIV/0!</v>
      </c>
      <c r="K10" s="2971"/>
      <c r="L10" s="520"/>
      <c r="M10" s="520"/>
    </row>
    <row r="11" spans="2:13" ht="23" customHeight="1">
      <c r="B11" s="2974" t="s">
        <v>389</v>
      </c>
      <c r="C11" s="2974"/>
      <c r="D11" s="2974"/>
      <c r="E11" s="2974"/>
      <c r="F11" s="2974"/>
      <c r="G11" s="2974"/>
      <c r="H11" s="2975">
        <f>'5- FONTE-USO'!F12</f>
        <v>0</v>
      </c>
      <c r="I11" s="2975"/>
      <c r="J11" s="2971" t="e">
        <f t="shared" si="0"/>
        <v>#DIV/0!</v>
      </c>
      <c r="K11" s="2971"/>
      <c r="L11" s="520"/>
      <c r="M11" s="520"/>
    </row>
    <row r="12" spans="2:13" ht="23" customHeight="1">
      <c r="B12" s="2974" t="s">
        <v>390</v>
      </c>
      <c r="C12" s="2974"/>
      <c r="D12" s="2974"/>
      <c r="E12" s="2974"/>
      <c r="F12" s="2974"/>
      <c r="G12" s="2974"/>
      <c r="H12" s="2975">
        <f>'5- FONTE-USO'!F13</f>
        <v>0</v>
      </c>
      <c r="I12" s="2975"/>
      <c r="J12" s="2971" t="e">
        <f t="shared" si="0"/>
        <v>#DIV/0!</v>
      </c>
      <c r="K12" s="2971"/>
      <c r="L12" s="520"/>
      <c r="M12" s="520"/>
    </row>
    <row r="13" spans="2:13" ht="23" customHeight="1">
      <c r="B13" s="2974" t="s">
        <v>322</v>
      </c>
      <c r="C13" s="2974"/>
      <c r="D13" s="2974"/>
      <c r="E13" s="2974"/>
      <c r="F13" s="2974"/>
      <c r="G13" s="2974"/>
      <c r="H13" s="2975">
        <f>'5- FONTE-USO'!F14</f>
        <v>0</v>
      </c>
      <c r="I13" s="2975"/>
      <c r="J13" s="2971" t="e">
        <f t="shared" si="0"/>
        <v>#DIV/0!</v>
      </c>
      <c r="K13" s="2971"/>
      <c r="L13" s="520"/>
      <c r="M13" s="520"/>
    </row>
    <row r="14" spans="2:13" ht="23" customHeight="1">
      <c r="B14" s="2974" t="s">
        <v>3</v>
      </c>
      <c r="C14" s="2974"/>
      <c r="D14" s="2974"/>
      <c r="E14" s="2974"/>
      <c r="F14" s="2974"/>
      <c r="G14" s="2974"/>
      <c r="H14" s="2975">
        <f>'5- FONTE-USO'!F15</f>
        <v>0</v>
      </c>
      <c r="I14" s="2975"/>
      <c r="J14" s="2971" t="e">
        <f t="shared" si="0"/>
        <v>#DIV/0!</v>
      </c>
      <c r="K14" s="2971"/>
      <c r="L14" s="520"/>
      <c r="M14" s="520"/>
    </row>
    <row r="15" spans="2:13" ht="23" customHeight="1">
      <c r="B15" s="2974" t="s">
        <v>708</v>
      </c>
      <c r="C15" s="2974"/>
      <c r="D15" s="2974"/>
      <c r="E15" s="2974"/>
      <c r="F15" s="2974"/>
      <c r="G15" s="2974"/>
      <c r="H15" s="2975">
        <f>'5- FONTE-USO'!F16</f>
        <v>0</v>
      </c>
      <c r="I15" s="2975"/>
      <c r="J15" s="2971" t="e">
        <f t="shared" si="0"/>
        <v>#DIV/0!</v>
      </c>
      <c r="K15" s="2971"/>
      <c r="L15" s="520"/>
      <c r="M15" s="520"/>
    </row>
    <row r="16" spans="2:13" ht="23" customHeight="1">
      <c r="B16" s="2958" t="s">
        <v>745</v>
      </c>
      <c r="C16" s="2959"/>
      <c r="D16" s="2959"/>
      <c r="E16" s="2959"/>
      <c r="F16" s="2959"/>
      <c r="G16" s="2960"/>
      <c r="H16" s="2961">
        <f>'5- FONTE-USO'!F21</f>
        <v>0</v>
      </c>
      <c r="I16" s="2962"/>
      <c r="J16" s="2971" t="e">
        <f t="shared" si="0"/>
        <v>#DIV/0!</v>
      </c>
      <c r="K16" s="2971"/>
      <c r="L16" s="520"/>
      <c r="M16" s="520"/>
    </row>
    <row r="17" spans="1:13" ht="23" customHeight="1" thickBot="1">
      <c r="B17" s="520"/>
      <c r="C17" s="520"/>
      <c r="D17" s="520"/>
      <c r="E17" s="520"/>
      <c r="F17" s="520"/>
      <c r="G17" s="520"/>
      <c r="H17" s="520"/>
      <c r="I17" s="520"/>
      <c r="J17" s="520"/>
      <c r="K17" s="520"/>
      <c r="L17" s="520"/>
      <c r="M17" s="520"/>
    </row>
    <row r="18" spans="1:13" ht="23" customHeight="1">
      <c r="B18" s="2978" t="s">
        <v>746</v>
      </c>
      <c r="C18" s="2978"/>
      <c r="D18" s="2978"/>
      <c r="E18" s="2978"/>
      <c r="F18" s="2978"/>
      <c r="G18" s="2978"/>
      <c r="H18" s="2979">
        <f>SUM(H19:I20)</f>
        <v>0</v>
      </c>
      <c r="I18" s="2979"/>
      <c r="J18" s="520"/>
      <c r="K18" s="2963" t="s">
        <v>747</v>
      </c>
      <c r="L18" s="2964"/>
      <c r="M18" s="2965"/>
    </row>
    <row r="19" spans="1:13" ht="23" customHeight="1" thickBot="1">
      <c r="B19" s="2969" t="s">
        <v>583</v>
      </c>
      <c r="C19" s="2969"/>
      <c r="D19" s="2969"/>
      <c r="E19" s="2969"/>
      <c r="F19" s="2969"/>
      <c r="G19" s="2969"/>
      <c r="H19" s="2970">
        <f>'5- FONTE-USO'!F23</f>
        <v>0</v>
      </c>
      <c r="I19" s="2970"/>
      <c r="J19" s="520"/>
      <c r="K19" s="2966" t="e">
        <f>'24- PONTO DE EQUILÍBRIO'!F34</f>
        <v>#DIV/0!</v>
      </c>
      <c r="L19" s="2967"/>
      <c r="M19" s="2968"/>
    </row>
    <row r="20" spans="1:13" ht="23" customHeight="1" thickBot="1">
      <c r="B20" s="2969" t="s">
        <v>663</v>
      </c>
      <c r="C20" s="2969"/>
      <c r="D20" s="2969"/>
      <c r="E20" s="2969"/>
      <c r="F20" s="2969"/>
      <c r="G20" s="2969"/>
      <c r="H20" s="2970">
        <f>'5- FONTE-USO'!F24</f>
        <v>0</v>
      </c>
      <c r="I20" s="2970"/>
      <c r="J20" s="520"/>
      <c r="K20" s="2956" t="s">
        <v>736</v>
      </c>
      <c r="L20" s="2957"/>
      <c r="M20" s="1717">
        <f>IF('5- FONTE-USO'!D28&gt;'5- FONTE-USO'!D29,'5- FONTE-USO'!D28,'5- FONTE-USO'!D29)</f>
        <v>0</v>
      </c>
    </row>
    <row r="21" spans="1:13" ht="14">
      <c r="B21" s="520"/>
      <c r="C21" s="520"/>
      <c r="D21" s="520"/>
      <c r="E21" s="520"/>
      <c r="F21" s="520"/>
      <c r="G21" s="520"/>
      <c r="H21" s="520"/>
      <c r="I21" s="520"/>
      <c r="J21" s="520"/>
      <c r="K21" s="520"/>
      <c r="L21" s="520"/>
      <c r="M21" s="520"/>
    </row>
    <row r="27" spans="1:13" s="20" customFormat="1" ht="18" customHeight="1"/>
    <row r="28" spans="1:13" ht="18" customHeight="1"/>
    <row r="29" spans="1:13" ht="18" customHeight="1"/>
    <row r="30" spans="1:13" ht="18" customHeight="1"/>
    <row r="31" spans="1:13" ht="18" customHeight="1"/>
    <row r="32" spans="1:13" ht="18" customHeight="1">
      <c r="A32" s="21"/>
    </row>
    <row r="33" spans="1:3" ht="18" customHeight="1">
      <c r="B33" s="381"/>
    </row>
    <row r="34" spans="1:3" ht="18" customHeight="1">
      <c r="A34" s="2972"/>
      <c r="B34" s="2973"/>
      <c r="C34" s="408"/>
    </row>
    <row r="39" spans="1:3">
      <c r="A39" s="2326"/>
      <c r="B39" s="2326"/>
      <c r="C39" s="384"/>
    </row>
    <row r="40" spans="1:3">
      <c r="A40" s="2326"/>
      <c r="B40" s="2326"/>
      <c r="C40" s="385"/>
    </row>
    <row r="41" spans="1:3">
      <c r="A41" s="2326"/>
      <c r="B41" s="2326"/>
    </row>
    <row r="42" spans="1:3">
      <c r="A42" s="2326"/>
      <c r="B42" s="2326"/>
      <c r="C42" s="84"/>
    </row>
    <row r="43" spans="1:3">
      <c r="A43" s="2326"/>
      <c r="B43" s="2326"/>
      <c r="C43" s="386"/>
    </row>
  </sheetData>
  <sheetProtection algorithmName="SHA-512" hashValue="GALQIPWp1OiZfONkpfFY5j3zJ1pXlspvAXp3PW4oqSpw/M9eAd0/+7pB1vmk3MklZUA86O1b4r9J/JWVeagRGQ==" saltValue="fCO34ckjWmx5zY/EjajJ6Q==" spinCount="100000" sheet="1" objects="1" scenarios="1" selectLockedCells="1"/>
  <mergeCells count="55">
    <mergeCell ref="J12:K12"/>
    <mergeCell ref="J13:K13"/>
    <mergeCell ref="J14:K14"/>
    <mergeCell ref="J15:K15"/>
    <mergeCell ref="J4:K4"/>
    <mergeCell ref="J8:K8"/>
    <mergeCell ref="J9:K9"/>
    <mergeCell ref="J10:K10"/>
    <mergeCell ref="J11:K11"/>
    <mergeCell ref="J5:K5"/>
    <mergeCell ref="J6:K6"/>
    <mergeCell ref="J7:K7"/>
    <mergeCell ref="B2:I2"/>
    <mergeCell ref="H13:I13"/>
    <mergeCell ref="H14:I14"/>
    <mergeCell ref="H15:I15"/>
    <mergeCell ref="B18:G18"/>
    <mergeCell ref="H18:I18"/>
    <mergeCell ref="B13:G13"/>
    <mergeCell ref="B14:G14"/>
    <mergeCell ref="B15:G15"/>
    <mergeCell ref="H12:I12"/>
    <mergeCell ref="B4:G4"/>
    <mergeCell ref="B8:G8"/>
    <mergeCell ref="B9:G9"/>
    <mergeCell ref="B10:G10"/>
    <mergeCell ref="B11:G11"/>
    <mergeCell ref="B12:G12"/>
    <mergeCell ref="H4:I4"/>
    <mergeCell ref="H8:I8"/>
    <mergeCell ref="H9:I9"/>
    <mergeCell ref="H10:I10"/>
    <mergeCell ref="H11:I11"/>
    <mergeCell ref="B5:G5"/>
    <mergeCell ref="H5:I5"/>
    <mergeCell ref="B6:G6"/>
    <mergeCell ref="H6:I6"/>
    <mergeCell ref="B7:G7"/>
    <mergeCell ref="H7:I7"/>
    <mergeCell ref="A43:B43"/>
    <mergeCell ref="A34:B34"/>
    <mergeCell ref="A39:B39"/>
    <mergeCell ref="A40:B40"/>
    <mergeCell ref="A41:B41"/>
    <mergeCell ref="A42:B42"/>
    <mergeCell ref="K20:L20"/>
    <mergeCell ref="B16:G16"/>
    <mergeCell ref="H16:I16"/>
    <mergeCell ref="K18:M18"/>
    <mergeCell ref="K19:M19"/>
    <mergeCell ref="B20:G20"/>
    <mergeCell ref="H20:I20"/>
    <mergeCell ref="B19:G19"/>
    <mergeCell ref="H19:I19"/>
    <mergeCell ref="J16:K16"/>
  </mergeCells>
  <phoneticPr fontId="2" type="noConversion"/>
  <conditionalFormatting sqref="B33">
    <cfRule type="containsErrors" dxfId="13" priority="1">
      <formula>ISERROR(B33)</formula>
    </cfRule>
  </conditionalFormatting>
  <pageMargins left="0.25" right="0.25" top="0.75" bottom="0.75" header="0.3" footer="0.3"/>
  <pageSetup paperSize="9" orientation="landscape" horizontalDpi="4294967292" verticalDpi="4294967292" r:id="rId1"/>
  <headerFooter>
    <oddHeader>&amp;R&amp;K00000026- QUADRO DOS INVESTIMENTOS INICIAIS</oddHeader>
    <oddFooter>&amp;C&amp;K000000PlanoCerto - Prof. Dr. Luís Eduardo Machado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0" tint="-0.249977111117893"/>
  </sheetPr>
  <dimension ref="A2:P35"/>
  <sheetViews>
    <sheetView showGridLines="0" workbookViewId="0">
      <selection activeCell="T9" sqref="T9"/>
    </sheetView>
  </sheetViews>
  <sheetFormatPr baseColWidth="10" defaultColWidth="8.83203125" defaultRowHeight="13"/>
  <cols>
    <col min="1" max="1" width="1.83203125" customWidth="1"/>
    <col min="2" max="2" width="15.33203125" customWidth="1"/>
    <col min="4" max="4" width="6.6640625" customWidth="1"/>
    <col min="5" max="5" width="5.1640625" customWidth="1"/>
    <col min="6" max="6" width="5.6640625" customWidth="1"/>
    <col min="7" max="7" width="4.1640625" customWidth="1"/>
    <col min="8" max="8" width="9" customWidth="1"/>
    <col min="9" max="9" width="5.1640625" customWidth="1"/>
    <col min="10" max="10" width="8" customWidth="1"/>
    <col min="11" max="11" width="6" customWidth="1"/>
    <col min="12" max="12" width="3.1640625" customWidth="1"/>
    <col min="13" max="16" width="14.1640625" customWidth="1"/>
  </cols>
  <sheetData>
    <row r="2" spans="2:16" ht="25" customHeight="1">
      <c r="B2" s="2977" t="s">
        <v>665</v>
      </c>
      <c r="C2" s="2977"/>
      <c r="D2" s="2977"/>
      <c r="E2" s="2977"/>
      <c r="F2" s="2977"/>
      <c r="G2" s="2977"/>
      <c r="H2" s="2977"/>
      <c r="I2" s="2977"/>
      <c r="J2" s="520"/>
      <c r="K2" s="520"/>
    </row>
    <row r="3" spans="2:16" ht="14"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2:16" ht="15" thickBot="1">
      <c r="B4" s="520"/>
      <c r="C4" s="520"/>
      <c r="D4" s="520"/>
      <c r="E4" s="520"/>
      <c r="F4" s="520"/>
      <c r="G4" s="520"/>
      <c r="H4" s="520"/>
      <c r="I4" s="520"/>
      <c r="J4" s="520"/>
      <c r="K4" s="520"/>
    </row>
    <row r="5" spans="2:16" ht="30" customHeight="1">
      <c r="B5" s="2986" t="s">
        <v>737</v>
      </c>
      <c r="C5" s="2987"/>
      <c r="D5" s="2987"/>
      <c r="E5" s="2987"/>
      <c r="F5" s="2987"/>
      <c r="G5" s="2987"/>
      <c r="H5" s="2988">
        <f>SUM(H6:I14)</f>
        <v>0</v>
      </c>
      <c r="I5" s="2988"/>
      <c r="J5" s="2995" t="s">
        <v>720</v>
      </c>
      <c r="K5" s="2996"/>
      <c r="M5" s="1766" t="s">
        <v>466</v>
      </c>
      <c r="N5" s="1767" t="s">
        <v>468</v>
      </c>
      <c r="O5" s="1768" t="s">
        <v>467</v>
      </c>
      <c r="P5" s="1769" t="s">
        <v>469</v>
      </c>
    </row>
    <row r="6" spans="2:16" ht="30" customHeight="1">
      <c r="B6" s="2983" t="s">
        <v>48</v>
      </c>
      <c r="C6" s="2984"/>
      <c r="D6" s="2984"/>
      <c r="E6" s="2984"/>
      <c r="F6" s="2984"/>
      <c r="G6" s="2984"/>
      <c r="H6" s="2985">
        <f>'6- DESP FX'!D5</f>
        <v>0</v>
      </c>
      <c r="I6" s="2985"/>
      <c r="J6" s="2997" t="e">
        <f t="shared" ref="J6:J14" si="0">H6/D$28</f>
        <v>#DIV/0!</v>
      </c>
      <c r="K6" s="2998"/>
      <c r="M6" s="1770">
        <f>-'19- FL CX'!R23/12</f>
        <v>0</v>
      </c>
      <c r="N6" s="1771">
        <f>-'19- FL CX'!S23/12</f>
        <v>0</v>
      </c>
      <c r="O6" s="1772">
        <f>-'19- FL CX'!T23/12</f>
        <v>0</v>
      </c>
      <c r="P6" s="1773">
        <f>-'19- FL CX'!U23/12</f>
        <v>0</v>
      </c>
    </row>
    <row r="7" spans="2:16" ht="30" customHeight="1">
      <c r="B7" s="2983" t="s">
        <v>37</v>
      </c>
      <c r="C7" s="2984"/>
      <c r="D7" s="2984"/>
      <c r="E7" s="2984"/>
      <c r="F7" s="2984"/>
      <c r="G7" s="2984"/>
      <c r="H7" s="2985">
        <f>'6- DESP FX'!D6</f>
        <v>0</v>
      </c>
      <c r="I7" s="2985"/>
      <c r="J7" s="2997" t="e">
        <f t="shared" si="0"/>
        <v>#DIV/0!</v>
      </c>
      <c r="K7" s="2998"/>
      <c r="M7" s="1770">
        <f>-'19- FL CX'!R24/12</f>
        <v>0</v>
      </c>
      <c r="N7" s="1771">
        <f>-'19- FL CX'!S24/12</f>
        <v>0</v>
      </c>
      <c r="O7" s="1772">
        <f>-'19- FL CX'!T24/12</f>
        <v>0</v>
      </c>
      <c r="P7" s="1773">
        <f>-'19- FL CX'!U24/12</f>
        <v>0</v>
      </c>
    </row>
    <row r="8" spans="2:16" ht="30" customHeight="1">
      <c r="B8" s="2983" t="s">
        <v>723</v>
      </c>
      <c r="C8" s="2984"/>
      <c r="D8" s="2984"/>
      <c r="E8" s="2984"/>
      <c r="F8" s="2984"/>
      <c r="G8" s="2984"/>
      <c r="H8" s="2985">
        <f>'6- DESP FX'!D7</f>
        <v>0</v>
      </c>
      <c r="I8" s="2985"/>
      <c r="J8" s="2997" t="e">
        <f t="shared" si="0"/>
        <v>#DIV/0!</v>
      </c>
      <c r="K8" s="2998"/>
      <c r="M8" s="1770">
        <f>-'19- FL CX'!R25/12</f>
        <v>0</v>
      </c>
      <c r="N8" s="1771">
        <f>-'19- FL CX'!S25/12</f>
        <v>0</v>
      </c>
      <c r="O8" s="1772">
        <f>-'19- FL CX'!T25/12</f>
        <v>0</v>
      </c>
      <c r="P8" s="1773">
        <f>-'19- FL CX'!U25/12</f>
        <v>0</v>
      </c>
    </row>
    <row r="9" spans="2:16" ht="30" customHeight="1">
      <c r="B9" s="2983" t="s">
        <v>713</v>
      </c>
      <c r="C9" s="2984"/>
      <c r="D9" s="2984"/>
      <c r="E9" s="2984"/>
      <c r="F9" s="2984"/>
      <c r="G9" s="2984"/>
      <c r="H9" s="2985">
        <f>'6- DESP FX'!D8</f>
        <v>0</v>
      </c>
      <c r="I9" s="2985"/>
      <c r="J9" s="2997" t="e">
        <f t="shared" si="0"/>
        <v>#DIV/0!</v>
      </c>
      <c r="K9" s="2998"/>
      <c r="M9" s="1770">
        <f>-'19- FL CX'!R26/12</f>
        <v>0</v>
      </c>
      <c r="N9" s="1771">
        <f>-'19- FL CX'!S26/12</f>
        <v>0</v>
      </c>
      <c r="O9" s="1772">
        <f>-'19- FL CX'!T26/12</f>
        <v>0</v>
      </c>
      <c r="P9" s="1773">
        <f>-'19- FL CX'!U26/12</f>
        <v>0</v>
      </c>
    </row>
    <row r="10" spans="2:16" ht="30" customHeight="1">
      <c r="B10" s="2983" t="s">
        <v>717</v>
      </c>
      <c r="C10" s="2984"/>
      <c r="D10" s="2984"/>
      <c r="E10" s="2984"/>
      <c r="F10" s="2984"/>
      <c r="G10" s="2984"/>
      <c r="H10" s="2985">
        <f>'6- DESP FX'!D9</f>
        <v>0</v>
      </c>
      <c r="I10" s="2985"/>
      <c r="J10" s="2997" t="e">
        <f t="shared" si="0"/>
        <v>#DIV/0!</v>
      </c>
      <c r="K10" s="2998"/>
      <c r="M10" s="1770">
        <f>-'19- FL CX'!R27/12</f>
        <v>0</v>
      </c>
      <c r="N10" s="1771">
        <f>-'19- FL CX'!S27/12</f>
        <v>0</v>
      </c>
      <c r="O10" s="1772">
        <f>-'19- FL CX'!T27/12</f>
        <v>0</v>
      </c>
      <c r="P10" s="1773">
        <f>-'19- FL CX'!U27/12</f>
        <v>0</v>
      </c>
    </row>
    <row r="11" spans="2:16" ht="30" customHeight="1">
      <c r="B11" s="2983" t="s">
        <v>712</v>
      </c>
      <c r="C11" s="2984"/>
      <c r="D11" s="2984"/>
      <c r="E11" s="2984"/>
      <c r="F11" s="2984"/>
      <c r="G11" s="2984"/>
      <c r="H11" s="2985">
        <f>'6- DESP FX'!D10</f>
        <v>0</v>
      </c>
      <c r="I11" s="2985"/>
      <c r="J11" s="2997" t="e">
        <f t="shared" si="0"/>
        <v>#DIV/0!</v>
      </c>
      <c r="K11" s="2998"/>
      <c r="M11" s="1770">
        <f>-'19- FL CX'!R28/12</f>
        <v>0</v>
      </c>
      <c r="N11" s="1771">
        <f>-'19- FL CX'!S28/12</f>
        <v>0</v>
      </c>
      <c r="O11" s="1772">
        <f>-'19- FL CX'!T28/12</f>
        <v>0</v>
      </c>
      <c r="P11" s="1773">
        <f>-'19- FL CX'!U28/12</f>
        <v>0</v>
      </c>
    </row>
    <row r="12" spans="2:16" ht="30" customHeight="1">
      <c r="B12" s="2983" t="s">
        <v>45</v>
      </c>
      <c r="C12" s="2984"/>
      <c r="D12" s="2984"/>
      <c r="E12" s="2984"/>
      <c r="F12" s="2984"/>
      <c r="G12" s="2984"/>
      <c r="H12" s="2985">
        <f>'6- DESP FX'!D11</f>
        <v>0</v>
      </c>
      <c r="I12" s="2985"/>
      <c r="J12" s="2997" t="e">
        <f t="shared" si="0"/>
        <v>#DIV/0!</v>
      </c>
      <c r="K12" s="2998"/>
      <c r="M12" s="1770">
        <f>-'19- FL CX'!R29/12</f>
        <v>0</v>
      </c>
      <c r="N12" s="1771">
        <f>-'19- FL CX'!S29/12</f>
        <v>0</v>
      </c>
      <c r="O12" s="1772">
        <f>-'19- FL CX'!T29/12</f>
        <v>0</v>
      </c>
      <c r="P12" s="1773">
        <f>-'19- FL CX'!U29/12</f>
        <v>0</v>
      </c>
    </row>
    <row r="13" spans="2:16" ht="30" customHeight="1">
      <c r="B13" s="2983" t="s">
        <v>710</v>
      </c>
      <c r="C13" s="2984"/>
      <c r="D13" s="2984"/>
      <c r="E13" s="2984"/>
      <c r="F13" s="2984"/>
      <c r="G13" s="2984"/>
      <c r="H13" s="2985">
        <f>'6- DESP FX'!D12</f>
        <v>0</v>
      </c>
      <c r="I13" s="2985"/>
      <c r="J13" s="2997" t="e">
        <f t="shared" si="0"/>
        <v>#DIV/0!</v>
      </c>
      <c r="K13" s="2998"/>
      <c r="M13" s="1770">
        <f>-'19- FL CX'!R30/12</f>
        <v>0</v>
      </c>
      <c r="N13" s="1771">
        <f>-'19- FL CX'!S30/12</f>
        <v>0</v>
      </c>
      <c r="O13" s="1772">
        <f>-'19- FL CX'!T30/12</f>
        <v>0</v>
      </c>
      <c r="P13" s="1773">
        <f>-'19- FL CX'!U30/12</f>
        <v>0</v>
      </c>
    </row>
    <row r="14" spans="2:16" ht="30" customHeight="1" thickBot="1">
      <c r="B14" s="2989" t="s">
        <v>5</v>
      </c>
      <c r="C14" s="2990"/>
      <c r="D14" s="2990"/>
      <c r="E14" s="2990"/>
      <c r="F14" s="2990"/>
      <c r="G14" s="2990"/>
      <c r="H14" s="2994">
        <f>'6- DESP FX'!D13</f>
        <v>0</v>
      </c>
      <c r="I14" s="2994"/>
      <c r="J14" s="3001" t="e">
        <f t="shared" si="0"/>
        <v>#DIV/0!</v>
      </c>
      <c r="K14" s="3002"/>
      <c r="M14" s="1774">
        <f>-'19- FL CX'!R31/12</f>
        <v>0</v>
      </c>
      <c r="N14" s="1775">
        <f>-'19- FL CX'!S31/12</f>
        <v>0</v>
      </c>
      <c r="O14" s="1776">
        <f>-'19- FL CX'!T31/12</f>
        <v>0</v>
      </c>
      <c r="P14" s="1777">
        <f>-'19- FL CX'!U31/12</f>
        <v>0</v>
      </c>
    </row>
    <row r="15" spans="2:16" ht="23" customHeight="1" thickBot="1">
      <c r="B15" s="520"/>
      <c r="C15" s="520"/>
      <c r="D15" s="520"/>
      <c r="E15" s="520"/>
      <c r="F15" s="520"/>
      <c r="G15" s="520"/>
      <c r="H15" s="1385"/>
      <c r="I15" s="1385"/>
      <c r="J15" s="1385"/>
      <c r="K15" s="1385"/>
      <c r="M15" s="332"/>
      <c r="N15" s="332"/>
      <c r="O15" s="332"/>
      <c r="P15" s="332"/>
    </row>
    <row r="16" spans="2:16" ht="30" customHeight="1" thickBot="1">
      <c r="B16" s="2991" t="s">
        <v>738</v>
      </c>
      <c r="C16" s="2992"/>
      <c r="D16" s="2992"/>
      <c r="E16" s="2992"/>
      <c r="F16" s="2992"/>
      <c r="G16" s="2992"/>
      <c r="H16" s="2993">
        <f>'7- GASTOS PESS'!U3/12</f>
        <v>0</v>
      </c>
      <c r="I16" s="2993"/>
      <c r="J16" s="2999" t="e">
        <f t="shared" ref="J16" si="1">H16/D$28</f>
        <v>#DIV/0!</v>
      </c>
      <c r="K16" s="3000"/>
      <c r="M16" s="1778">
        <f>-'19- FL CX'!R16/12</f>
        <v>0</v>
      </c>
      <c r="N16" s="1779">
        <f>-'19- FL CX'!S16/12</f>
        <v>0</v>
      </c>
      <c r="O16" s="1780">
        <f>-'19- FL CX'!T16/12</f>
        <v>0</v>
      </c>
      <c r="P16" s="1781">
        <f>-'19- FL CX'!U16/12</f>
        <v>0</v>
      </c>
    </row>
    <row r="17" spans="1:11" ht="14">
      <c r="B17" s="520"/>
      <c r="C17" s="520"/>
      <c r="D17" s="520"/>
      <c r="E17" s="520"/>
      <c r="F17" s="520"/>
      <c r="G17" s="520"/>
      <c r="H17" s="520"/>
      <c r="I17" s="520"/>
      <c r="J17" s="520"/>
      <c r="K17" s="520"/>
    </row>
    <row r="23" spans="1:11" s="20" customFormat="1" ht="18" customHeight="1"/>
    <row r="24" spans="1:11" ht="18" customHeight="1"/>
    <row r="25" spans="1:11" ht="18" hidden="1" customHeight="1"/>
    <row r="26" spans="1:11" ht="18" hidden="1" customHeight="1"/>
    <row r="27" spans="1:11" ht="18" hidden="1" customHeight="1">
      <c r="A27" s="441"/>
      <c r="B27" s="442" t="s">
        <v>722</v>
      </c>
      <c r="C27" s="441"/>
      <c r="D27" s="442" t="s">
        <v>721</v>
      </c>
    </row>
    <row r="28" spans="1:11" ht="18" hidden="1" customHeight="1">
      <c r="A28" s="443" t="s">
        <v>374</v>
      </c>
      <c r="B28" s="444">
        <f>'18- DRE'!F6</f>
        <v>0</v>
      </c>
      <c r="C28" s="445"/>
      <c r="D28" s="445">
        <f>B28/12</f>
        <v>0</v>
      </c>
    </row>
    <row r="29" spans="1:11" hidden="1"/>
    <row r="30" spans="1:11" hidden="1"/>
    <row r="31" spans="1:11" hidden="1">
      <c r="A31" s="2326"/>
      <c r="B31" s="2326"/>
      <c r="C31" s="384"/>
    </row>
    <row r="32" spans="1:11">
      <c r="A32" s="2326"/>
      <c r="B32" s="2326"/>
      <c r="C32" s="385"/>
    </row>
    <row r="33" spans="1:3">
      <c r="A33" s="2326"/>
      <c r="B33" s="2326"/>
    </row>
    <row r="34" spans="1:3">
      <c r="A34" s="2326"/>
      <c r="B34" s="2326"/>
      <c r="C34" s="84"/>
    </row>
    <row r="35" spans="1:3">
      <c r="A35" s="2326"/>
      <c r="B35" s="2326"/>
      <c r="C35" s="386"/>
    </row>
  </sheetData>
  <sheetProtection algorithmName="SHA-512" hashValue="vjbEvf0rjT0dRWbyvGKtOhTiOI23XQBJia1Ctr3krQnOrv87U1OzQIqcCsoFpEWX0qr2J9OrjNies58k7tZA9g==" saltValue="EV3HW6so4t286yxqeJfGug==" spinCount="100000" sheet="1" objects="1" scenarios="1" selectLockedCells="1"/>
  <mergeCells count="39">
    <mergeCell ref="J16:K16"/>
    <mergeCell ref="J10:K10"/>
    <mergeCell ref="J11:K11"/>
    <mergeCell ref="J12:K12"/>
    <mergeCell ref="J13:K13"/>
    <mergeCell ref="J14:K14"/>
    <mergeCell ref="J5:K5"/>
    <mergeCell ref="J6:K6"/>
    <mergeCell ref="J7:K7"/>
    <mergeCell ref="J8:K8"/>
    <mergeCell ref="J9:K9"/>
    <mergeCell ref="A35:B35"/>
    <mergeCell ref="B14:G14"/>
    <mergeCell ref="B16:G16"/>
    <mergeCell ref="H16:I16"/>
    <mergeCell ref="H14:I14"/>
    <mergeCell ref="A31:B31"/>
    <mergeCell ref="A32:B32"/>
    <mergeCell ref="A33:B33"/>
    <mergeCell ref="A34:B34"/>
    <mergeCell ref="B11:G11"/>
    <mergeCell ref="H11:I11"/>
    <mergeCell ref="B12:G12"/>
    <mergeCell ref="H12:I12"/>
    <mergeCell ref="B13:G13"/>
    <mergeCell ref="H13:I13"/>
    <mergeCell ref="B8:G8"/>
    <mergeCell ref="H8:I8"/>
    <mergeCell ref="B9:G9"/>
    <mergeCell ref="H9:I9"/>
    <mergeCell ref="B10:G10"/>
    <mergeCell ref="H10:I10"/>
    <mergeCell ref="B7:G7"/>
    <mergeCell ref="H7:I7"/>
    <mergeCell ref="B2:I2"/>
    <mergeCell ref="B5:G5"/>
    <mergeCell ref="H5:I5"/>
    <mergeCell ref="B6:G6"/>
    <mergeCell ref="H6:I6"/>
  </mergeCells>
  <phoneticPr fontId="2" type="noConversion"/>
  <pageMargins left="0.25" right="0.25" top="0.75" bottom="0.75" header="0.3" footer="0.3"/>
  <pageSetup paperSize="9" orientation="landscape" horizontalDpi="4294967292" verticalDpi="4294967292"/>
  <headerFooter>
    <oddHeader>&amp;R&amp;K00000027- QUADRO DE GASTOS MENSAIS</oddHeader>
    <oddFooter>&amp;C&amp;K000000PlanoCerto - Prof. Dr. Luís Eduardo Machado</oddFooter>
  </headerFooter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0" tint="-0.249977111117893"/>
  </sheetPr>
  <dimension ref="A2:I50"/>
  <sheetViews>
    <sheetView showGridLines="0" workbookViewId="0">
      <selection activeCell="B12" sqref="B12:D13"/>
    </sheetView>
  </sheetViews>
  <sheetFormatPr baseColWidth="10" defaultColWidth="8.83203125" defaultRowHeight="13"/>
  <cols>
    <col min="1" max="1" width="4.5" customWidth="1"/>
    <col min="5" max="9" width="18.1640625" customWidth="1"/>
  </cols>
  <sheetData>
    <row r="2" spans="2:9" ht="25" customHeight="1">
      <c r="B2" s="3003" t="s">
        <v>668</v>
      </c>
      <c r="C2" s="3003"/>
      <c r="D2" s="3003"/>
      <c r="E2" s="3003"/>
      <c r="F2" s="3003"/>
      <c r="G2" s="3003"/>
      <c r="H2" s="3003"/>
      <c r="I2" s="3003"/>
    </row>
    <row r="3" spans="2:9" ht="14">
      <c r="B3" s="520"/>
      <c r="C3" s="520"/>
      <c r="D3" s="520"/>
      <c r="E3" s="520"/>
      <c r="F3" s="520"/>
      <c r="G3" s="520"/>
      <c r="H3" s="520"/>
      <c r="I3" s="520"/>
    </row>
    <row r="4" spans="2:9" ht="14">
      <c r="B4" s="520"/>
      <c r="C4" s="520"/>
      <c r="D4" s="520"/>
      <c r="E4" s="520"/>
      <c r="F4" s="520"/>
      <c r="G4" s="520"/>
      <c r="H4" s="520"/>
      <c r="I4" s="520"/>
    </row>
    <row r="5" spans="2:9" ht="31" customHeight="1">
      <c r="B5" s="3004" t="s">
        <v>666</v>
      </c>
      <c r="C5" s="3005"/>
      <c r="D5" s="3006"/>
      <c r="E5" s="1718" t="s">
        <v>514</v>
      </c>
      <c r="F5" s="1718" t="s">
        <v>375</v>
      </c>
      <c r="G5" s="1719" t="s">
        <v>468</v>
      </c>
      <c r="H5" s="1719" t="s">
        <v>467</v>
      </c>
      <c r="I5" s="1718" t="s">
        <v>469</v>
      </c>
    </row>
    <row r="6" spans="2:9" ht="31" customHeight="1">
      <c r="B6" s="520"/>
      <c r="C6" s="520"/>
      <c r="D6" s="520"/>
      <c r="E6" s="1720">
        <f>'18- DRE'!F6</f>
        <v>0</v>
      </c>
      <c r="F6" s="1720">
        <f>'18- DRE'!I6</f>
        <v>0</v>
      </c>
      <c r="G6" s="1720">
        <f>'18- DRE'!L6</f>
        <v>0</v>
      </c>
      <c r="H6" s="1720">
        <f>'18- DRE'!O6</f>
        <v>0</v>
      </c>
      <c r="I6" s="1720">
        <f>'18- DRE'!R6</f>
        <v>0</v>
      </c>
    </row>
    <row r="7" spans="2:9" ht="23" customHeight="1">
      <c r="B7" s="520"/>
      <c r="C7" s="520"/>
      <c r="D7" s="520"/>
      <c r="E7" s="520"/>
      <c r="F7" s="520"/>
      <c r="G7" s="520"/>
      <c r="H7" s="520"/>
      <c r="I7" s="520"/>
    </row>
    <row r="8" spans="2:9" ht="31" customHeight="1">
      <c r="B8" s="3007" t="s">
        <v>667</v>
      </c>
      <c r="C8" s="3008"/>
      <c r="D8" s="3009"/>
      <c r="E8" s="1721" t="e">
        <f>'18- DRE'!G6</f>
        <v>#DIV/0!</v>
      </c>
      <c r="F8" s="1721" t="e">
        <f>'18- DRE'!J6</f>
        <v>#DIV/0!</v>
      </c>
      <c r="G8" s="1721" t="e">
        <f>'18- DRE'!M6</f>
        <v>#DIV/0!</v>
      </c>
      <c r="H8" s="1721" t="e">
        <f>'18- DRE'!P6</f>
        <v>#DIV/0!</v>
      </c>
      <c r="I8" s="1721" t="e">
        <f>'18- DRE'!S6</f>
        <v>#DIV/0!</v>
      </c>
    </row>
    <row r="9" spans="2:9" ht="14">
      <c r="B9" s="520"/>
      <c r="C9" s="520"/>
      <c r="D9" s="520"/>
      <c r="E9" s="520"/>
      <c r="F9" s="520"/>
      <c r="G9" s="520"/>
      <c r="H9" s="520"/>
      <c r="I9" s="520"/>
    </row>
    <row r="10" spans="2:9" ht="14">
      <c r="B10" s="520"/>
      <c r="C10" s="520"/>
      <c r="D10" s="520"/>
      <c r="E10" s="520"/>
      <c r="F10" s="520"/>
      <c r="G10" s="520"/>
      <c r="H10" s="520"/>
      <c r="I10" s="520"/>
    </row>
    <row r="11" spans="2:9" ht="14">
      <c r="B11" s="520"/>
      <c r="C11" s="520"/>
      <c r="D11" s="520"/>
      <c r="E11" s="520"/>
      <c r="F11" s="520"/>
      <c r="G11" s="520"/>
      <c r="H11" s="520"/>
      <c r="I11" s="520"/>
    </row>
    <row r="12" spans="2:9" s="20" customFormat="1" ht="31" customHeight="1">
      <c r="B12" s="3010" t="s">
        <v>706</v>
      </c>
      <c r="C12" s="3011"/>
      <c r="D12" s="3012"/>
      <c r="E12" s="1722" t="e">
        <f>('24- PONTO DE EQUILÍBRIO'!B15/'18- DRE'!F4)</f>
        <v>#DIV/0!</v>
      </c>
      <c r="F12" s="1723" t="e">
        <f>('24- PONTO DE EQUILÍBRIO'!C15/'18- DRE'!I4)</f>
        <v>#DIV/0!</v>
      </c>
      <c r="G12" s="1723" t="e">
        <f>('24- PONTO DE EQUILÍBRIO'!D15/'18- DRE'!L4)</f>
        <v>#DIV/0!</v>
      </c>
      <c r="H12" s="1723" t="e">
        <f>('24- PONTO DE EQUILÍBRIO'!E15/'18- DRE'!O4)</f>
        <v>#DIV/0!</v>
      </c>
      <c r="I12" s="1723" t="e">
        <f>('24- PONTO DE EQUILÍBRIO'!F15/'18- DRE'!R4)</f>
        <v>#DIV/0!</v>
      </c>
    </row>
    <row r="13" spans="2:9" ht="18" customHeight="1">
      <c r="B13" s="3013"/>
      <c r="C13" s="3014"/>
      <c r="D13" s="3015"/>
      <c r="E13" s="520"/>
      <c r="F13" s="520"/>
      <c r="G13" s="520"/>
      <c r="H13" s="520"/>
      <c r="I13" s="520"/>
    </row>
    <row r="14" spans="2:9" ht="18" customHeight="1">
      <c r="B14" s="520"/>
      <c r="C14" s="520"/>
      <c r="D14" s="520"/>
      <c r="E14" s="520"/>
      <c r="F14" s="520"/>
      <c r="G14" s="520"/>
      <c r="H14" s="520"/>
      <c r="I14" s="520"/>
    </row>
    <row r="15" spans="2:9" ht="18" customHeight="1">
      <c r="B15" s="520"/>
      <c r="C15" s="520"/>
      <c r="D15" s="520"/>
      <c r="E15" s="520"/>
      <c r="F15" s="520"/>
      <c r="G15" s="520"/>
      <c r="H15" s="520"/>
      <c r="I15" s="520"/>
    </row>
    <row r="16" spans="2:9" s="20" customFormat="1" ht="31" customHeight="1">
      <c r="B16" s="3016" t="s">
        <v>707</v>
      </c>
      <c r="C16" s="3017"/>
      <c r="D16" s="3018"/>
      <c r="E16" s="1724" t="e">
        <f>H23</f>
        <v>#DIV/0!</v>
      </c>
      <c r="F16" s="1725" t="e">
        <f>H24</f>
        <v>#DIV/0!</v>
      </c>
      <c r="G16" s="1725" t="e">
        <f>H25</f>
        <v>#DIV/0!</v>
      </c>
      <c r="H16" s="1725" t="e">
        <f>H26</f>
        <v>#DIV/0!</v>
      </c>
      <c r="I16" s="1725" t="e">
        <f>H27</f>
        <v>#DIV/0!</v>
      </c>
    </row>
    <row r="17" spans="1:9" ht="18" customHeight="1">
      <c r="B17" s="3019"/>
      <c r="C17" s="3020"/>
      <c r="D17" s="3021"/>
      <c r="E17" s="520"/>
      <c r="F17" s="520"/>
      <c r="G17" s="520"/>
      <c r="H17" s="520"/>
      <c r="I17" s="520"/>
    </row>
    <row r="18" spans="1:9" ht="18" customHeight="1">
      <c r="B18" s="381"/>
    </row>
    <row r="19" spans="1:9" ht="18" hidden="1" customHeight="1">
      <c r="A19" s="2972"/>
      <c r="B19" s="2973"/>
      <c r="C19" s="408"/>
    </row>
    <row r="20" spans="1:9" hidden="1"/>
    <row r="21" spans="1:9" hidden="1"/>
    <row r="22" spans="1:9" hidden="1">
      <c r="E22" t="s">
        <v>698</v>
      </c>
      <c r="G22" t="s">
        <v>699</v>
      </c>
      <c r="H22" t="s">
        <v>700</v>
      </c>
    </row>
    <row r="23" spans="1:9" hidden="1">
      <c r="E23" t="s">
        <v>363</v>
      </c>
      <c r="F23">
        <f>'20- BP'!D50</f>
        <v>0</v>
      </c>
      <c r="G23" s="384">
        <f>'18- DRE'!F4</f>
        <v>0</v>
      </c>
      <c r="H23" s="88" t="e">
        <f>F23/G23</f>
        <v>#DIV/0!</v>
      </c>
    </row>
    <row r="24" spans="1:9" hidden="1">
      <c r="A24" s="2326"/>
      <c r="B24" s="2326"/>
      <c r="C24" s="384"/>
      <c r="E24" t="s">
        <v>359</v>
      </c>
      <c r="F24">
        <f>'20- BP'!E50</f>
        <v>0</v>
      </c>
      <c r="G24" s="384">
        <f>'18- DRE'!I4</f>
        <v>0</v>
      </c>
      <c r="H24" s="88" t="e">
        <f t="shared" ref="H24:H27" si="0">F24/G24</f>
        <v>#DIV/0!</v>
      </c>
    </row>
    <row r="25" spans="1:9" hidden="1">
      <c r="A25" s="2326"/>
      <c r="B25" s="2326"/>
      <c r="C25" s="385"/>
      <c r="E25" t="s">
        <v>360</v>
      </c>
      <c r="F25">
        <f>'20- BP'!F50</f>
        <v>0</v>
      </c>
      <c r="G25" s="384">
        <f>'18- DRE'!L4</f>
        <v>0</v>
      </c>
      <c r="H25" s="88" t="e">
        <f t="shared" si="0"/>
        <v>#DIV/0!</v>
      </c>
    </row>
    <row r="26" spans="1:9" hidden="1">
      <c r="A26" s="2326"/>
      <c r="B26" s="2326"/>
      <c r="E26" t="s">
        <v>361</v>
      </c>
      <c r="F26">
        <f>'20- BP'!G50</f>
        <v>0</v>
      </c>
      <c r="G26" s="384">
        <f>'18- DRE'!O4</f>
        <v>0</v>
      </c>
      <c r="H26" s="88" t="e">
        <f t="shared" si="0"/>
        <v>#DIV/0!</v>
      </c>
    </row>
    <row r="27" spans="1:9" hidden="1">
      <c r="A27" s="2326"/>
      <c r="B27" s="2326"/>
      <c r="C27" s="84"/>
      <c r="E27" t="s">
        <v>362</v>
      </c>
      <c r="F27">
        <f>'20- BP'!H50</f>
        <v>0</v>
      </c>
      <c r="G27" s="384">
        <f>'18- DRE'!R4</f>
        <v>0</v>
      </c>
      <c r="H27" s="88" t="e">
        <f t="shared" si="0"/>
        <v>#DIV/0!</v>
      </c>
    </row>
    <row r="28" spans="1:9" hidden="1">
      <c r="A28" s="2326"/>
      <c r="B28" s="2326"/>
      <c r="C28" s="386"/>
    </row>
    <row r="29" spans="1:9" hidden="1"/>
    <row r="30" spans="1:9" hidden="1"/>
    <row r="31" spans="1:9" hidden="1"/>
    <row r="32" spans="1:9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</sheetData>
  <sheetProtection algorithmName="SHA-512" hashValue="cdcWuNjgaggmS+Tvf4ts0SIBtH5KRY6L0DgRCNf0rcEr0n58uwpXEhtILHXYKbl/NwdlTdHHjt7jHFYRfwdWaw==" saltValue="6xbx3gHWb+cXgryZ+W5I8w==" spinCount="100000" sheet="1" objects="1" scenarios="1" selectLockedCells="1"/>
  <mergeCells count="11">
    <mergeCell ref="B2:I2"/>
    <mergeCell ref="A25:B25"/>
    <mergeCell ref="A26:B26"/>
    <mergeCell ref="A27:B27"/>
    <mergeCell ref="A28:B28"/>
    <mergeCell ref="B5:D5"/>
    <mergeCell ref="B8:D8"/>
    <mergeCell ref="A19:B19"/>
    <mergeCell ref="A24:B24"/>
    <mergeCell ref="B12:D13"/>
    <mergeCell ref="B16:D17"/>
  </mergeCells>
  <phoneticPr fontId="2" type="noConversion"/>
  <conditionalFormatting sqref="B18">
    <cfRule type="containsErrors" dxfId="12" priority="11">
      <formula>ISERROR(B18)</formula>
    </cfRule>
  </conditionalFormatting>
  <conditionalFormatting sqref="E12">
    <cfRule type="expression" dxfId="11" priority="10">
      <formula>$E$12&lt;0</formula>
    </cfRule>
  </conditionalFormatting>
  <conditionalFormatting sqref="E16">
    <cfRule type="expression" dxfId="10" priority="5">
      <formula>$E$12&lt;0</formula>
    </cfRule>
  </conditionalFormatting>
  <conditionalFormatting sqref="F12">
    <cfRule type="expression" dxfId="9" priority="9">
      <formula>$F$12&lt;0</formula>
    </cfRule>
  </conditionalFormatting>
  <conditionalFormatting sqref="F16">
    <cfRule type="expression" dxfId="8" priority="4">
      <formula>$F$12&lt;0</formula>
    </cfRule>
  </conditionalFormatting>
  <conditionalFormatting sqref="G12">
    <cfRule type="expression" dxfId="7" priority="8">
      <formula>$G$12&lt;0</formula>
    </cfRule>
  </conditionalFormatting>
  <conditionalFormatting sqref="G16">
    <cfRule type="expression" dxfId="6" priority="3">
      <formula>$G$12&lt;0</formula>
    </cfRule>
  </conditionalFormatting>
  <conditionalFormatting sqref="H12">
    <cfRule type="expression" dxfId="5" priority="7">
      <formula>$H$12&lt;0</formula>
    </cfRule>
  </conditionalFormatting>
  <conditionalFormatting sqref="H16">
    <cfRule type="expression" dxfId="4" priority="2">
      <formula>$H$12&lt;0</formula>
    </cfRule>
  </conditionalFormatting>
  <conditionalFormatting sqref="I12">
    <cfRule type="expression" dxfId="3" priority="6">
      <formula>$I$12&lt;0</formula>
    </cfRule>
  </conditionalFormatting>
  <conditionalFormatting sqref="I16">
    <cfRule type="expression" dxfId="2" priority="1">
      <formula>$I$12&lt;0</formula>
    </cfRule>
  </conditionalFormatting>
  <pageMargins left="0.70000000000000007" right="0.70000000000000007" top="0.75000000000000011" bottom="0.75000000000000011" header="0.30000000000000004" footer="0.30000000000000004"/>
  <pageSetup paperSize="9" orientation="landscape" horizontalDpi="4294967292" verticalDpi="4294967292"/>
  <headerFooter>
    <oddHeader>&amp;R&amp;K00000028- QUADRO DE RECEITAS</oddHeader>
    <oddFooter>&amp;C&amp;K000000PlanoCerto - Prof. Dr. Luís Eduardo Machado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0" tint="-0.249977111117893"/>
  </sheetPr>
  <dimension ref="A1:I26"/>
  <sheetViews>
    <sheetView showGridLines="0" workbookViewId="0">
      <selection activeCell="B2" sqref="B2:I2"/>
    </sheetView>
  </sheetViews>
  <sheetFormatPr baseColWidth="10" defaultColWidth="8.83203125" defaultRowHeight="13"/>
  <cols>
    <col min="1" max="1" width="4.5" customWidth="1"/>
    <col min="5" max="9" width="18.1640625" customWidth="1"/>
  </cols>
  <sheetData>
    <row r="1" spans="1:9" ht="10" customHeight="1"/>
    <row r="2" spans="1:9" ht="25" customHeight="1">
      <c r="A2" s="520"/>
      <c r="B2" s="2977" t="s">
        <v>679</v>
      </c>
      <c r="C2" s="2977"/>
      <c r="D2" s="2977"/>
      <c r="E2" s="2977"/>
      <c r="F2" s="2977"/>
      <c r="G2" s="2977"/>
      <c r="H2" s="2977"/>
      <c r="I2" s="2977"/>
    </row>
    <row r="3" spans="1:9" ht="15" thickBot="1">
      <c r="A3" s="520"/>
      <c r="B3" s="520"/>
      <c r="C3" s="520"/>
      <c r="D3" s="520"/>
      <c r="E3" s="520"/>
      <c r="F3" s="520"/>
      <c r="G3" s="520"/>
      <c r="H3" s="520"/>
      <c r="I3" s="520"/>
    </row>
    <row r="4" spans="1:9" ht="23" customHeight="1">
      <c r="A4" s="520"/>
      <c r="B4" s="1726"/>
      <c r="C4" s="1726"/>
      <c r="D4" s="1726"/>
      <c r="E4" s="3041" t="s">
        <v>543</v>
      </c>
      <c r="F4" s="3041"/>
      <c r="G4" s="520"/>
      <c r="H4" s="3036" t="s">
        <v>711</v>
      </c>
      <c r="I4" s="3037"/>
    </row>
    <row r="5" spans="1:9" ht="23" customHeight="1" thickBot="1">
      <c r="A5" s="520"/>
      <c r="B5" s="520"/>
      <c r="C5" s="520"/>
      <c r="D5" s="520"/>
      <c r="E5" s="1727">
        <f>'21- ANAL INV'!I7</f>
        <v>0</v>
      </c>
      <c r="F5" s="520"/>
      <c r="G5" s="520"/>
      <c r="H5" s="3038"/>
      <c r="I5" s="3039"/>
    </row>
    <row r="6" spans="1:9" ht="27" thickBot="1">
      <c r="A6" s="520"/>
      <c r="B6" s="520"/>
      <c r="C6" s="520"/>
      <c r="D6" s="520"/>
      <c r="E6" s="520"/>
      <c r="F6" s="520"/>
      <c r="G6" s="520"/>
      <c r="H6" s="3022" t="str">
        <f>'25- SUGESTÃO DE RETIRADAS'!H4</f>
        <v>SIM</v>
      </c>
      <c r="I6" s="3023"/>
    </row>
    <row r="7" spans="1:9" ht="23" customHeight="1">
      <c r="A7" s="520"/>
      <c r="B7" s="520"/>
      <c r="C7" s="520"/>
      <c r="D7" s="520"/>
      <c r="E7" s="3040" t="s">
        <v>669</v>
      </c>
      <c r="F7" s="3040"/>
      <c r="G7" s="520"/>
      <c r="H7" s="3035"/>
      <c r="I7" s="3035"/>
    </row>
    <row r="8" spans="1:9" ht="23" customHeight="1">
      <c r="A8" s="520"/>
      <c r="B8" s="520"/>
      <c r="C8" s="520"/>
      <c r="D8" s="520"/>
      <c r="E8" s="1728">
        <f>'21- ANAL INV'!C18</f>
        <v>0</v>
      </c>
      <c r="F8" s="520"/>
      <c r="G8" s="520"/>
      <c r="H8" s="3035"/>
      <c r="I8" s="3035"/>
    </row>
    <row r="9" spans="1:9" ht="13" customHeight="1" thickBot="1">
      <c r="A9" s="520"/>
      <c r="B9" s="520"/>
      <c r="C9" s="520"/>
      <c r="D9" s="520"/>
      <c r="E9" s="520"/>
      <c r="F9" s="520"/>
      <c r="G9" s="520"/>
      <c r="H9" s="1729"/>
      <c r="I9" s="1729"/>
    </row>
    <row r="10" spans="1:9" s="20" customFormat="1" ht="23" customHeight="1">
      <c r="A10" s="1730"/>
      <c r="B10" s="1730"/>
      <c r="C10" s="1730"/>
      <c r="D10" s="1730"/>
      <c r="E10" s="3040" t="s">
        <v>680</v>
      </c>
      <c r="F10" s="3040"/>
      <c r="G10" s="1730"/>
      <c r="H10" s="3024" t="s">
        <v>768</v>
      </c>
      <c r="I10" s="3025"/>
    </row>
    <row r="11" spans="1:9" ht="23" customHeight="1" thickBot="1">
      <c r="A11" s="520"/>
      <c r="B11" s="520"/>
      <c r="C11" s="520"/>
      <c r="D11" s="520"/>
      <c r="E11" s="1731" t="e">
        <f>IF('21- ANAL INV'!C21&lt;=5,'21- ANAL INV'!C21,"&gt;5")</f>
        <v>#DIV/0!</v>
      </c>
      <c r="F11" s="1732" t="s">
        <v>674</v>
      </c>
      <c r="G11" s="520"/>
      <c r="H11" s="3026"/>
      <c r="I11" s="3027"/>
    </row>
    <row r="12" spans="1:9" ht="13" customHeight="1">
      <c r="A12" s="520"/>
      <c r="B12" s="520"/>
      <c r="C12" s="520"/>
      <c r="D12" s="520"/>
      <c r="E12" s="520"/>
      <c r="F12" s="520"/>
      <c r="G12" s="520"/>
      <c r="H12" s="3028">
        <f>'24- PONTO DE EQUILÍBRIO'!C48</f>
        <v>0</v>
      </c>
      <c r="I12" s="3029"/>
    </row>
    <row r="13" spans="1:9" ht="23" customHeight="1" thickBot="1">
      <c r="A13" s="520"/>
      <c r="B13" s="520"/>
      <c r="C13" s="520"/>
      <c r="D13" s="520"/>
      <c r="E13" s="3042" t="s">
        <v>670</v>
      </c>
      <c r="F13" s="3043"/>
      <c r="G13" s="520"/>
      <c r="H13" s="3030"/>
      <c r="I13" s="3031"/>
    </row>
    <row r="14" spans="1:9" ht="23" customHeight="1">
      <c r="A14" s="520"/>
      <c r="B14" s="520"/>
      <c r="C14" s="520"/>
      <c r="D14" s="520"/>
      <c r="E14" s="1727" t="e">
        <f>'21- ANAL INV'!H25</f>
        <v>#DIV/0!</v>
      </c>
      <c r="F14" s="520"/>
      <c r="G14" s="520"/>
      <c r="H14" s="520"/>
      <c r="I14" s="520"/>
    </row>
    <row r="15" spans="1:9" ht="18" customHeight="1">
      <c r="A15" s="1733"/>
      <c r="B15" s="520"/>
      <c r="C15" s="520"/>
      <c r="D15" s="520"/>
      <c r="E15" s="520"/>
      <c r="F15" s="520"/>
      <c r="G15" s="520"/>
      <c r="H15" s="520"/>
      <c r="I15" s="520"/>
    </row>
    <row r="16" spans="1:9" ht="23" customHeight="1">
      <c r="A16" s="520"/>
      <c r="B16" s="3051" t="s">
        <v>682</v>
      </c>
      <c r="C16" s="3051"/>
      <c r="D16" s="3051"/>
      <c r="E16" s="1734" t="s">
        <v>514</v>
      </c>
      <c r="F16" s="1734" t="s">
        <v>466</v>
      </c>
      <c r="G16" s="1734" t="s">
        <v>468</v>
      </c>
      <c r="H16" s="1734" t="s">
        <v>467</v>
      </c>
      <c r="I16" s="1734" t="s">
        <v>469</v>
      </c>
    </row>
    <row r="17" spans="1:9" ht="23" customHeight="1">
      <c r="A17" s="1735"/>
      <c r="B17" s="3051"/>
      <c r="C17" s="3051"/>
      <c r="D17" s="3051"/>
      <c r="E17" s="1736" t="e">
        <f>'24- PONTO DE EQUILÍBRIO'!B17</f>
        <v>#DIV/0!</v>
      </c>
      <c r="F17" s="1736" t="e">
        <f>'24- PONTO DE EQUILÍBRIO'!C17</f>
        <v>#DIV/0!</v>
      </c>
      <c r="G17" s="1736" t="e">
        <f>'24- PONTO DE EQUILÍBRIO'!D17</f>
        <v>#DIV/0!</v>
      </c>
      <c r="H17" s="1736" t="e">
        <f>'24- PONTO DE EQUILÍBRIO'!E17</f>
        <v>#DIV/0!</v>
      </c>
      <c r="I17" s="1736" t="e">
        <f>'24- PONTO DE EQUILÍBRIO'!F17</f>
        <v>#DIV/0!</v>
      </c>
    </row>
    <row r="18" spans="1:9" ht="14">
      <c r="A18" s="520"/>
      <c r="B18" s="520"/>
      <c r="C18" s="520"/>
      <c r="D18" s="520"/>
      <c r="E18" s="520"/>
      <c r="F18" s="520"/>
      <c r="G18" s="520"/>
      <c r="H18" s="520"/>
      <c r="I18" s="520"/>
    </row>
    <row r="19" spans="1:9" ht="23" customHeight="1">
      <c r="A19" s="520"/>
      <c r="B19" s="3047" t="s">
        <v>438</v>
      </c>
      <c r="C19" s="3048"/>
      <c r="D19" s="3049"/>
      <c r="E19" s="1737" t="s">
        <v>514</v>
      </c>
      <c r="F19" s="1737" t="s">
        <v>466</v>
      </c>
      <c r="G19" s="1737" t="s">
        <v>468</v>
      </c>
      <c r="H19" s="1737" t="s">
        <v>467</v>
      </c>
      <c r="I19" s="1737" t="s">
        <v>469</v>
      </c>
    </row>
    <row r="20" spans="1:9" ht="23" customHeight="1">
      <c r="A20" s="3050"/>
      <c r="B20" s="3050"/>
      <c r="C20" s="1735"/>
      <c r="D20" s="520"/>
      <c r="E20" s="1738">
        <f>'18- DRE'!F29</f>
        <v>0</v>
      </c>
      <c r="F20" s="1738">
        <f>'18- DRE'!I29</f>
        <v>0</v>
      </c>
      <c r="G20" s="1738">
        <f>'18- DRE'!L29</f>
        <v>0</v>
      </c>
      <c r="H20" s="1738">
        <f>'18- DRE'!O29</f>
        <v>0</v>
      </c>
      <c r="I20" s="1738">
        <f>'18- DRE'!R29</f>
        <v>0</v>
      </c>
    </row>
    <row r="21" spans="1:9" ht="14">
      <c r="A21" s="520"/>
      <c r="B21" s="520"/>
      <c r="C21" s="520"/>
      <c r="D21" s="520"/>
      <c r="E21" s="520"/>
      <c r="F21" s="520"/>
      <c r="G21" s="520"/>
      <c r="H21" s="520"/>
      <c r="I21" s="520"/>
    </row>
    <row r="22" spans="1:9" ht="23" customHeight="1">
      <c r="A22" s="520"/>
      <c r="B22" s="3044" t="s">
        <v>671</v>
      </c>
      <c r="C22" s="3045"/>
      <c r="D22" s="3046"/>
      <c r="E22" s="1739" t="s">
        <v>514</v>
      </c>
      <c r="F22" s="1739" t="s">
        <v>466</v>
      </c>
      <c r="G22" s="1739" t="s">
        <v>468</v>
      </c>
      <c r="H22" s="1739" t="s">
        <v>467</v>
      </c>
      <c r="I22" s="1739" t="s">
        <v>469</v>
      </c>
    </row>
    <row r="23" spans="1:9" ht="23" customHeight="1">
      <c r="A23" s="1735"/>
      <c r="B23" s="3032" t="s">
        <v>672</v>
      </c>
      <c r="C23" s="3033"/>
      <c r="D23" s="3034"/>
      <c r="E23" s="1740">
        <f>'24- PONTO DE EQUILÍBRIO'!B30</f>
        <v>0</v>
      </c>
      <c r="F23" s="1740">
        <f>'24- PONTO DE EQUILÍBRIO'!C30</f>
        <v>0</v>
      </c>
      <c r="G23" s="1740">
        <f>'24- PONTO DE EQUILÍBRIO'!D30</f>
        <v>0</v>
      </c>
      <c r="H23" s="1740">
        <f>'24- PONTO DE EQUILÍBRIO'!E30</f>
        <v>0</v>
      </c>
      <c r="I23" s="1740">
        <f>'24- PONTO DE EQUILÍBRIO'!F30</f>
        <v>0</v>
      </c>
    </row>
    <row r="24" spans="1:9" ht="23" customHeight="1">
      <c r="A24" s="1735"/>
      <c r="B24" s="3032" t="s">
        <v>673</v>
      </c>
      <c r="C24" s="3033"/>
      <c r="D24" s="3034"/>
      <c r="E24" s="1740">
        <f>'24- PONTO DE EQUILÍBRIO'!B28</f>
        <v>0</v>
      </c>
      <c r="F24" s="1740">
        <f>'24- PONTO DE EQUILÍBRIO'!C28</f>
        <v>0</v>
      </c>
      <c r="G24" s="1740">
        <f>'24- PONTO DE EQUILÍBRIO'!D28</f>
        <v>0</v>
      </c>
      <c r="H24" s="1740">
        <f>'24- PONTO DE EQUILÍBRIO'!E28</f>
        <v>0</v>
      </c>
      <c r="I24" s="1740">
        <f>'24- PONTO DE EQUILÍBRIO'!F28</f>
        <v>0</v>
      </c>
    </row>
    <row r="25" spans="1:9" ht="14">
      <c r="A25" s="2374"/>
      <c r="B25" s="2374"/>
      <c r="C25" s="1659"/>
      <c r="D25" s="520"/>
      <c r="E25" s="520"/>
      <c r="F25" s="520"/>
      <c r="G25" s="520"/>
      <c r="H25" s="520"/>
      <c r="I25" s="520"/>
    </row>
    <row r="26" spans="1:9" ht="14">
      <c r="A26" s="2374"/>
      <c r="B26" s="2374"/>
      <c r="C26" s="1741"/>
      <c r="D26" s="520"/>
      <c r="E26" s="520"/>
      <c r="F26" s="520"/>
      <c r="G26" s="520"/>
      <c r="H26" s="520"/>
      <c r="I26" s="520"/>
    </row>
  </sheetData>
  <sheetProtection algorithmName="SHA-512" hashValue="KXlRayrPCItlFpJf2zxR9A/gJhcqh1IC3pH1H04Y9UMp8xUUrUNccku+LAHucGW30u9zxDUqyS+/lxzsTFpXWQ==" saltValue="FtY0XwNAS/9dtDIdt/SM1A==" spinCount="100000" sheet="1" selectLockedCells="1"/>
  <mergeCells count="18">
    <mergeCell ref="A25:B25"/>
    <mergeCell ref="A26:B26"/>
    <mergeCell ref="E7:F7"/>
    <mergeCell ref="E4:F4"/>
    <mergeCell ref="E10:F10"/>
    <mergeCell ref="E13:F13"/>
    <mergeCell ref="B22:D22"/>
    <mergeCell ref="B23:D23"/>
    <mergeCell ref="B19:D19"/>
    <mergeCell ref="A20:B20"/>
    <mergeCell ref="B16:D17"/>
    <mergeCell ref="H6:I6"/>
    <mergeCell ref="H10:I11"/>
    <mergeCell ref="H12:I13"/>
    <mergeCell ref="B2:I2"/>
    <mergeCell ref="B24:D24"/>
    <mergeCell ref="H7:I8"/>
    <mergeCell ref="H4:I5"/>
  </mergeCells>
  <phoneticPr fontId="2" type="noConversion"/>
  <pageMargins left="0.70000000000000007" right="0.70000000000000007" top="0.75000000000000011" bottom="0.75000000000000011" header="0.30000000000000004" footer="0.30000000000000004"/>
  <pageSetup paperSize="9" orientation="landscape" horizontalDpi="4294967292" verticalDpi="4294967292"/>
  <headerFooter>
    <oddHeader>&amp;R&amp;K00000029- QUADRO DE RESULTADOS DO NEGÓCIO</oddHeader>
    <oddFooter>&amp;C&amp;K000000PlanoCerto - Prof. Dr. Luís Eduardo Machado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C0820-9DE0-3B46-8E6F-2FBEC068630F}">
  <sheetPr>
    <tabColor theme="1"/>
  </sheetPr>
  <dimension ref="B1:I36"/>
  <sheetViews>
    <sheetView showGridLines="0" workbookViewId="0">
      <selection activeCell="B12" sqref="B12:C12"/>
    </sheetView>
  </sheetViews>
  <sheetFormatPr baseColWidth="10" defaultRowHeight="13"/>
  <cols>
    <col min="1" max="1" width="2" customWidth="1"/>
    <col min="3" max="3" width="10.83203125" customWidth="1"/>
  </cols>
  <sheetData>
    <row r="1" spans="2:9" ht="13" customHeight="1">
      <c r="B1" s="313"/>
      <c r="C1" s="313"/>
      <c r="D1" s="313"/>
      <c r="E1" s="313"/>
      <c r="F1" s="313"/>
      <c r="G1" s="313"/>
      <c r="H1" s="313"/>
      <c r="I1" s="313"/>
    </row>
    <row r="2" spans="2:9" ht="25" customHeight="1">
      <c r="B2" s="3061" t="s">
        <v>800</v>
      </c>
      <c r="C2" s="3061"/>
      <c r="D2" s="3061"/>
      <c r="E2" s="3061"/>
      <c r="F2" s="3061"/>
      <c r="G2" s="3061"/>
      <c r="H2" s="3061"/>
      <c r="I2" s="3061"/>
    </row>
    <row r="3" spans="2:9" ht="30" customHeight="1">
      <c r="B3" s="3062" t="str">
        <f>IF(B32="ESSES CÁLCULOS CONSIDERAM SOMENTE O INVESTIMENTO INICIAL E NÃO ESTÃO CONSIDERANDO OS NOVOS APORTES DEPOIS DO PRIMEIRO ANO","ESSES CÁLCULOS CONSIDERAM SOMENTE O INVESTIMENTO INICIAL E NÃO ESTÃO CONSIDERANDO OS NOVOS APORTES DEPOIS DO PRIMEIRO ANO","")</f>
        <v/>
      </c>
      <c r="C3" s="3062"/>
      <c r="D3" s="3062"/>
      <c r="E3" s="3062"/>
      <c r="F3" s="3062"/>
      <c r="G3" s="3062"/>
      <c r="H3" s="3062"/>
      <c r="I3" s="3062"/>
    </row>
    <row r="4" spans="2:9" ht="25" customHeight="1">
      <c r="B4" s="3052" t="s">
        <v>793</v>
      </c>
      <c r="C4" s="3052"/>
      <c r="D4" s="3052"/>
      <c r="E4" s="3052"/>
      <c r="F4" s="3052"/>
      <c r="G4" s="3052"/>
      <c r="H4" s="3059">
        <f>'5- FONTE-USO'!F22</f>
        <v>0</v>
      </c>
      <c r="I4" s="3059"/>
    </row>
    <row r="5" spans="2:9" ht="20" customHeight="1">
      <c r="B5" s="3063"/>
      <c r="C5" s="3063"/>
      <c r="D5" s="3063"/>
      <c r="E5" s="3063"/>
      <c r="F5" s="3063"/>
      <c r="G5" s="3063"/>
      <c r="H5" s="3063"/>
      <c r="I5" s="3063"/>
    </row>
    <row r="6" spans="2:9" ht="25" customHeight="1">
      <c r="B6" s="3052" t="s">
        <v>794</v>
      </c>
      <c r="C6" s="3052"/>
      <c r="D6" s="3052"/>
      <c r="E6" s="3052"/>
      <c r="F6" s="3052"/>
      <c r="G6" s="3052"/>
      <c r="H6" s="3054" t="e">
        <f>'21- ANAL INV'!C28</f>
        <v>#DIV/0!</v>
      </c>
      <c r="I6" s="3054"/>
    </row>
    <row r="7" spans="2:9" ht="25" customHeight="1">
      <c r="B7" s="3052"/>
      <c r="C7" s="3052"/>
      <c r="D7" s="3052"/>
      <c r="E7" s="3052"/>
      <c r="F7" s="3052"/>
      <c r="G7" s="3052"/>
      <c r="H7" s="3054"/>
      <c r="I7" s="3054"/>
    </row>
    <row r="8" spans="2:9" ht="20" customHeight="1">
      <c r="B8" s="2146"/>
      <c r="C8" s="2146"/>
      <c r="D8" s="2146"/>
      <c r="E8" s="2146"/>
      <c r="F8" s="2146"/>
      <c r="G8" s="2146"/>
      <c r="H8" s="2146"/>
      <c r="I8" s="2146"/>
    </row>
    <row r="9" spans="2:9" ht="25" customHeight="1">
      <c r="B9" s="3052" t="s">
        <v>795</v>
      </c>
      <c r="C9" s="3052"/>
      <c r="D9" s="3052"/>
      <c r="E9" s="3052"/>
      <c r="F9" s="3052"/>
      <c r="G9" s="3052"/>
      <c r="H9" s="3055" t="e">
        <f>'21- ANAL INV'!C21</f>
        <v>#DIV/0!</v>
      </c>
      <c r="I9" s="3057" t="s">
        <v>674</v>
      </c>
    </row>
    <row r="10" spans="2:9" ht="25" customHeight="1">
      <c r="B10" s="3052"/>
      <c r="C10" s="3052"/>
      <c r="D10" s="3052"/>
      <c r="E10" s="3052"/>
      <c r="F10" s="3052"/>
      <c r="G10" s="3052"/>
      <c r="H10" s="3056"/>
      <c r="I10" s="3058"/>
    </row>
    <row r="11" spans="2:9" ht="20" customHeight="1">
      <c r="B11" s="2146"/>
      <c r="C11" s="2146"/>
      <c r="D11" s="2146"/>
      <c r="E11" s="2146"/>
      <c r="F11" s="2146"/>
      <c r="G11" s="2146"/>
      <c r="H11" s="2146"/>
      <c r="I11" s="2146"/>
    </row>
    <row r="12" spans="2:9" ht="35" customHeight="1">
      <c r="B12" s="3064" t="s">
        <v>797</v>
      </c>
      <c r="C12" s="3065"/>
      <c r="D12" s="2149">
        <f>'22- ANAL RISCO'!D6</f>
        <v>0</v>
      </c>
      <c r="E12" s="3065" t="s">
        <v>796</v>
      </c>
      <c r="F12" s="3065"/>
      <c r="G12" s="3065"/>
      <c r="H12" s="3065"/>
      <c r="I12" s="3066"/>
    </row>
    <row r="13" spans="2:9" ht="20" customHeight="1">
      <c r="B13" s="2146"/>
      <c r="C13" s="2146"/>
      <c r="D13" s="2146"/>
      <c r="E13" s="2146"/>
      <c r="F13" s="2146"/>
      <c r="G13" s="2146"/>
      <c r="H13" s="2146"/>
      <c r="I13" s="2146"/>
    </row>
    <row r="14" spans="2:9" ht="25" customHeight="1">
      <c r="B14" s="3052" t="s">
        <v>801</v>
      </c>
      <c r="C14" s="3052"/>
      <c r="D14" s="3052"/>
      <c r="E14" s="3052"/>
      <c r="F14" s="3052"/>
      <c r="G14" s="3052"/>
      <c r="H14" s="3052"/>
      <c r="I14" s="3052"/>
    </row>
    <row r="15" spans="2:9" ht="25" customHeight="1">
      <c r="B15" s="2147" t="s">
        <v>374</v>
      </c>
      <c r="C15" s="3059" t="e">
        <f>'24- PONTO DE EQUILÍBRIO'!B15</f>
        <v>#DIV/0!</v>
      </c>
      <c r="D15" s="3059"/>
      <c r="E15" s="2148"/>
      <c r="F15" s="2147" t="s">
        <v>377</v>
      </c>
      <c r="G15" s="3059" t="e">
        <f>'24- PONTO DE EQUILÍBRIO'!E15</f>
        <v>#DIV/0!</v>
      </c>
      <c r="H15" s="3059"/>
      <c r="I15" s="2146"/>
    </row>
    <row r="16" spans="2:9" ht="25" customHeight="1">
      <c r="B16" s="2147" t="s">
        <v>375</v>
      </c>
      <c r="C16" s="3059" t="e">
        <f>'24- PONTO DE EQUILÍBRIO'!C15</f>
        <v>#DIV/0!</v>
      </c>
      <c r="D16" s="3059"/>
      <c r="E16" s="2146"/>
      <c r="F16" s="2147" t="s">
        <v>378</v>
      </c>
      <c r="G16" s="3059" t="e">
        <f>'24- PONTO DE EQUILÍBRIO'!F15</f>
        <v>#DIV/0!</v>
      </c>
      <c r="H16" s="3059"/>
      <c r="I16" s="2146"/>
    </row>
    <row r="17" spans="2:9" ht="25" customHeight="1">
      <c r="B17" s="2147" t="s">
        <v>376</v>
      </c>
      <c r="C17" s="3059" t="e">
        <f>'24- PONTO DE EQUILÍBRIO'!D15</f>
        <v>#DIV/0!</v>
      </c>
      <c r="D17" s="3059"/>
      <c r="E17" s="2146"/>
      <c r="F17" s="2146"/>
      <c r="G17" s="2146"/>
      <c r="H17" s="2146"/>
      <c r="I17" s="2146"/>
    </row>
    <row r="18" spans="2:9" ht="20" customHeight="1">
      <c r="B18" s="2146"/>
      <c r="C18" s="2146"/>
      <c r="D18" s="2146"/>
      <c r="E18" s="2146"/>
      <c r="F18" s="2146"/>
      <c r="G18" s="2146"/>
      <c r="H18" s="2146"/>
      <c r="I18" s="2146"/>
    </row>
    <row r="19" spans="2:9" ht="25" customHeight="1">
      <c r="B19" s="3052" t="s">
        <v>798</v>
      </c>
      <c r="C19" s="3052"/>
      <c r="D19" s="3052"/>
      <c r="E19" s="3052"/>
      <c r="F19" s="3052"/>
      <c r="G19" s="3052"/>
      <c r="H19" s="3052"/>
      <c r="I19" s="3052"/>
    </row>
    <row r="20" spans="2:9" ht="25" customHeight="1">
      <c r="B20" s="2147" t="s">
        <v>374</v>
      </c>
      <c r="C20" s="3053" t="e">
        <f>'24- PONTO DE EQUILÍBRIO'!B17</f>
        <v>#DIV/0!</v>
      </c>
      <c r="D20" s="3053"/>
      <c r="E20" s="2148"/>
      <c r="F20" s="2147" t="s">
        <v>377</v>
      </c>
      <c r="G20" s="3053" t="e">
        <f>'24- PONTO DE EQUILÍBRIO'!E17</f>
        <v>#DIV/0!</v>
      </c>
      <c r="H20" s="3053"/>
      <c r="I20" s="2146"/>
    </row>
    <row r="21" spans="2:9" ht="25" customHeight="1">
      <c r="B21" s="2147" t="s">
        <v>375</v>
      </c>
      <c r="C21" s="3053" t="e">
        <f>'24- PONTO DE EQUILÍBRIO'!C17</f>
        <v>#DIV/0!</v>
      </c>
      <c r="D21" s="3053"/>
      <c r="E21" s="2146"/>
      <c r="F21" s="2147" t="s">
        <v>378</v>
      </c>
      <c r="G21" s="3053" t="e">
        <f>'24- PONTO DE EQUILÍBRIO'!F17</f>
        <v>#DIV/0!</v>
      </c>
      <c r="H21" s="3053"/>
      <c r="I21" s="2146"/>
    </row>
    <row r="22" spans="2:9" ht="25" customHeight="1">
      <c r="B22" s="2147" t="s">
        <v>376</v>
      </c>
      <c r="C22" s="3053" t="e">
        <f>'24- PONTO DE EQUILÍBRIO'!D17</f>
        <v>#DIV/0!</v>
      </c>
      <c r="D22" s="3053"/>
      <c r="E22" s="2146"/>
      <c r="F22" s="2146"/>
      <c r="G22" s="2146"/>
      <c r="H22" s="2146"/>
      <c r="I22" s="2146"/>
    </row>
    <row r="23" spans="2:9" ht="20" customHeight="1">
      <c r="B23" s="2146"/>
      <c r="C23" s="2146"/>
      <c r="D23" s="2146"/>
      <c r="E23" s="2146"/>
      <c r="F23" s="2146"/>
      <c r="G23" s="2146"/>
      <c r="H23" s="2146"/>
      <c r="I23" s="2146"/>
    </row>
    <row r="24" spans="2:9" ht="25" customHeight="1">
      <c r="B24" s="3052" t="s">
        <v>799</v>
      </c>
      <c r="C24" s="3052"/>
      <c r="D24" s="3052"/>
      <c r="E24" s="3052"/>
      <c r="F24" s="3052"/>
      <c r="G24" s="3052"/>
      <c r="H24" s="3052"/>
      <c r="I24" s="3052"/>
    </row>
    <row r="25" spans="2:9" ht="25" customHeight="1">
      <c r="B25" s="3060" t="s">
        <v>771</v>
      </c>
      <c r="C25" s="3060"/>
      <c r="D25" s="3060"/>
      <c r="E25" s="2148"/>
      <c r="F25" s="3060" t="s">
        <v>772</v>
      </c>
      <c r="G25" s="3060"/>
      <c r="H25" s="3060"/>
      <c r="I25" s="2146"/>
    </row>
    <row r="26" spans="2:9" ht="25" customHeight="1">
      <c r="B26" s="2147" t="s">
        <v>374</v>
      </c>
      <c r="C26" s="3059">
        <f>'29- QUADRO DE RESULTADOS'!E23</f>
        <v>0</v>
      </c>
      <c r="D26" s="3059"/>
      <c r="E26" s="2146"/>
      <c r="F26" s="2147" t="s">
        <v>374</v>
      </c>
      <c r="G26" s="3059">
        <f>'29- QUADRO DE RESULTADOS'!E24</f>
        <v>0</v>
      </c>
      <c r="H26" s="3059"/>
      <c r="I26" s="2146"/>
    </row>
    <row r="27" spans="2:9" ht="25" customHeight="1">
      <c r="B27" s="2147" t="s">
        <v>375</v>
      </c>
      <c r="C27" s="3059">
        <f>'29- QUADRO DE RESULTADOS'!F23</f>
        <v>0</v>
      </c>
      <c r="D27" s="3059"/>
      <c r="E27" s="2146"/>
      <c r="F27" s="2147" t="s">
        <v>375</v>
      </c>
      <c r="G27" s="3059">
        <f>'29- QUADRO DE RESULTADOS'!F24</f>
        <v>0</v>
      </c>
      <c r="H27" s="3059"/>
      <c r="I27" s="2146"/>
    </row>
    <row r="28" spans="2:9" ht="25" customHeight="1">
      <c r="B28" s="2147" t="s">
        <v>376</v>
      </c>
      <c r="C28" s="3059">
        <f>'29- QUADRO DE RESULTADOS'!G23</f>
        <v>0</v>
      </c>
      <c r="D28" s="3059"/>
      <c r="E28" s="2146"/>
      <c r="F28" s="2147" t="s">
        <v>376</v>
      </c>
      <c r="G28" s="3059">
        <f>'29- QUADRO DE RESULTADOS'!G24</f>
        <v>0</v>
      </c>
      <c r="H28" s="3059"/>
      <c r="I28" s="2146"/>
    </row>
    <row r="29" spans="2:9" ht="25" customHeight="1">
      <c r="B29" s="2147" t="s">
        <v>377</v>
      </c>
      <c r="C29" s="3059">
        <f>'29- QUADRO DE RESULTADOS'!H23</f>
        <v>0</v>
      </c>
      <c r="D29" s="3059"/>
      <c r="E29" s="2146"/>
      <c r="F29" s="2147" t="s">
        <v>377</v>
      </c>
      <c r="G29" s="3059">
        <f>'29- QUADRO DE RESULTADOS'!H24</f>
        <v>0</v>
      </c>
      <c r="H29" s="3059"/>
      <c r="I29" s="2146"/>
    </row>
    <row r="30" spans="2:9" ht="25" customHeight="1">
      <c r="B30" s="2147" t="s">
        <v>378</v>
      </c>
      <c r="C30" s="3059">
        <f>'29- QUADRO DE RESULTADOS'!I23</f>
        <v>0</v>
      </c>
      <c r="D30" s="3059"/>
      <c r="E30" s="2146"/>
      <c r="F30" s="2147" t="s">
        <v>378</v>
      </c>
      <c r="G30" s="3059">
        <f>'29- QUADRO DE RESULTADOS'!I24</f>
        <v>0</v>
      </c>
      <c r="H30" s="3059"/>
      <c r="I30" s="2146"/>
    </row>
    <row r="31" spans="2:9" ht="25" customHeight="1"/>
    <row r="32" spans="2:9" ht="25" hidden="1" customHeight="1">
      <c r="B32" t="str">
        <f>'21- ANAL INV'!B30</f>
        <v/>
      </c>
    </row>
    <row r="33" ht="25" customHeight="1"/>
    <row r="34" ht="25" customHeight="1"/>
    <row r="35" ht="25" customHeight="1"/>
    <row r="36" ht="25" customHeight="1"/>
  </sheetData>
  <sheetProtection algorithmName="SHA-512" hashValue="YAfGOC1qxGFA4i0XvQH6GOS+R9g+1eK0luSXSTt3cT7VlxByaaQafDyPlIOJOixkJb/JzROWdcUrTgDUG9M/7g==" saltValue="sa1yRdfHD7574hzzwSxyog==" spinCount="100000" sheet="1" objects="1" scenarios="1" selectLockedCells="1" selectUnlockedCells="1"/>
  <mergeCells count="37">
    <mergeCell ref="B2:I2"/>
    <mergeCell ref="G15:H15"/>
    <mergeCell ref="G16:H16"/>
    <mergeCell ref="G20:H20"/>
    <mergeCell ref="G21:H21"/>
    <mergeCell ref="B3:I3"/>
    <mergeCell ref="B5:I5"/>
    <mergeCell ref="B14:I14"/>
    <mergeCell ref="C15:D15"/>
    <mergeCell ref="C16:D16"/>
    <mergeCell ref="C17:D17"/>
    <mergeCell ref="B9:G10"/>
    <mergeCell ref="B12:C12"/>
    <mergeCell ref="E12:I12"/>
    <mergeCell ref="H4:I4"/>
    <mergeCell ref="B4:G4"/>
    <mergeCell ref="C29:D29"/>
    <mergeCell ref="C30:D30"/>
    <mergeCell ref="B25:D25"/>
    <mergeCell ref="F25:H25"/>
    <mergeCell ref="G26:H26"/>
    <mergeCell ref="G27:H27"/>
    <mergeCell ref="G28:H28"/>
    <mergeCell ref="G29:H29"/>
    <mergeCell ref="G30:H30"/>
    <mergeCell ref="C26:D26"/>
    <mergeCell ref="C27:D27"/>
    <mergeCell ref="B6:G7"/>
    <mergeCell ref="H6:I7"/>
    <mergeCell ref="H9:H10"/>
    <mergeCell ref="I9:I10"/>
    <mergeCell ref="C28:D28"/>
    <mergeCell ref="B24:I24"/>
    <mergeCell ref="B19:I19"/>
    <mergeCell ref="C20:D20"/>
    <mergeCell ref="C21:D21"/>
    <mergeCell ref="C22:D22"/>
  </mergeCells>
  <conditionalFormatting sqref="B3:I3">
    <cfRule type="cellIs" dxfId="1" priority="1" operator="equal">
      <formula>"ESSES CÁLCULOS CONSIDERAM SOMENTE O INVESTIMENTO INICIAL E NÃO ESTÃO CONSIDERANDO OS NOVOS APORTES DEPOIS DO PRIMEIRO ANO"</formula>
    </cfRule>
    <cfRule type="cellIs" dxfId="0" priority="2" operator="equal">
      <formula>"							"</formula>
    </cfRule>
  </conditionalFormatting>
  <pageMargins left="0.25" right="0.25" top="0.75" bottom="0.75" header="0.3" footer="0.3"/>
  <pageSetup paperSize="9" orientation="portrait" horizontalDpi="0" verticalDpi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7030A0"/>
  </sheetPr>
  <dimension ref="A2:N40"/>
  <sheetViews>
    <sheetView showGridLines="0" workbookViewId="0">
      <selection activeCell="K7" sqref="K7"/>
    </sheetView>
  </sheetViews>
  <sheetFormatPr baseColWidth="10" defaultColWidth="8.83203125" defaultRowHeight="13"/>
  <cols>
    <col min="1" max="1" width="10.33203125" customWidth="1"/>
    <col min="11" max="11" width="22.33203125" customWidth="1"/>
    <col min="12" max="12" width="0" hidden="1" customWidth="1"/>
  </cols>
  <sheetData>
    <row r="2" spans="1:14" ht="19">
      <c r="B2" s="3067" t="s">
        <v>435</v>
      </c>
      <c r="C2" s="3067"/>
      <c r="D2" s="3067"/>
      <c r="E2" s="3067"/>
      <c r="F2" s="3067"/>
      <c r="G2" s="3067"/>
      <c r="H2" s="3067"/>
    </row>
    <row r="4" spans="1:14">
      <c r="J4" s="347"/>
      <c r="K4" s="347"/>
      <c r="L4" s="347"/>
      <c r="M4" s="347"/>
    </row>
    <row r="5" spans="1:14">
      <c r="A5" s="346"/>
      <c r="B5" s="307"/>
      <c r="C5" s="244"/>
      <c r="J5" s="347"/>
      <c r="K5" s="352"/>
      <c r="L5" s="352" t="s">
        <v>374</v>
      </c>
      <c r="M5" s="352" t="s">
        <v>524</v>
      </c>
      <c r="N5" s="351"/>
    </row>
    <row r="6" spans="1:14">
      <c r="A6" s="346"/>
      <c r="B6" s="307"/>
      <c r="C6" s="244"/>
      <c r="J6" s="347"/>
      <c r="K6" s="353" t="s">
        <v>770</v>
      </c>
      <c r="L6" s="354">
        <f>'19- FL CX'!D33</f>
        <v>0</v>
      </c>
      <c r="M6" s="355" t="e">
        <f>L6/L13</f>
        <v>#DIV/0!</v>
      </c>
      <c r="N6" s="351"/>
    </row>
    <row r="7" spans="1:14">
      <c r="A7" s="346"/>
      <c r="B7" s="307"/>
      <c r="C7" s="244"/>
      <c r="J7" s="347"/>
      <c r="K7" s="353" t="s">
        <v>249</v>
      </c>
      <c r="L7" s="354">
        <f>'19- FL CX'!D34</f>
        <v>0</v>
      </c>
      <c r="M7" s="355" t="e">
        <f>L7/L13</f>
        <v>#DIV/0!</v>
      </c>
      <c r="N7" s="351"/>
    </row>
    <row r="8" spans="1:14">
      <c r="A8" s="346"/>
      <c r="B8" s="307"/>
      <c r="C8" s="244"/>
      <c r="J8" s="347"/>
      <c r="K8" s="353" t="s">
        <v>389</v>
      </c>
      <c r="L8" s="354">
        <f>'19- FL CX'!D35</f>
        <v>0</v>
      </c>
      <c r="M8" s="355" t="e">
        <f>L8/L13</f>
        <v>#DIV/0!</v>
      </c>
      <c r="N8" s="351"/>
    </row>
    <row r="9" spans="1:14">
      <c r="A9" s="346"/>
      <c r="B9" s="307"/>
      <c r="C9" s="244"/>
      <c r="J9" s="347"/>
      <c r="K9" s="353" t="s">
        <v>390</v>
      </c>
      <c r="L9" s="354">
        <f>'19- FL CX'!D36</f>
        <v>0</v>
      </c>
      <c r="M9" s="355" t="e">
        <f>L9/L13</f>
        <v>#DIV/0!</v>
      </c>
      <c r="N9" s="351"/>
    </row>
    <row r="10" spans="1:14">
      <c r="A10" s="346"/>
      <c r="B10" s="307"/>
      <c r="C10" s="244"/>
      <c r="J10" s="347"/>
      <c r="K10" s="353" t="s">
        <v>322</v>
      </c>
      <c r="L10" s="354">
        <f>'19- FL CX'!D37</f>
        <v>0</v>
      </c>
      <c r="M10" s="355" t="e">
        <f>L10/L13</f>
        <v>#DIV/0!</v>
      </c>
      <c r="N10" s="351"/>
    </row>
    <row r="11" spans="1:14">
      <c r="A11" s="346"/>
      <c r="B11" s="307"/>
      <c r="C11" s="244"/>
      <c r="J11" s="347"/>
      <c r="K11" s="353" t="s">
        <v>3</v>
      </c>
      <c r="L11" s="354">
        <f>'19- FL CX'!D38</f>
        <v>0</v>
      </c>
      <c r="M11" s="355" t="e">
        <f>L11/L13</f>
        <v>#DIV/0!</v>
      </c>
      <c r="N11" s="351"/>
    </row>
    <row r="12" spans="1:14">
      <c r="A12" s="346"/>
      <c r="B12" s="307"/>
      <c r="C12" s="244"/>
      <c r="J12" s="347"/>
      <c r="K12" s="353" t="s">
        <v>4</v>
      </c>
      <c r="L12" s="354">
        <f>'19- FL CX'!D39</f>
        <v>0</v>
      </c>
      <c r="M12" s="355" t="e">
        <f>L12/L13</f>
        <v>#DIV/0!</v>
      </c>
      <c r="N12" s="351"/>
    </row>
    <row r="13" spans="1:14">
      <c r="A13" s="346"/>
      <c r="B13" s="307"/>
      <c r="C13" s="244"/>
      <c r="J13" s="347"/>
      <c r="K13" s="356"/>
      <c r="L13" s="354">
        <f>SUM(L6:L12)</f>
        <v>0</v>
      </c>
      <c r="M13" s="355"/>
      <c r="N13" s="351"/>
    </row>
    <row r="14" spans="1:14">
      <c r="B14" s="307"/>
      <c r="J14" s="347"/>
      <c r="K14" s="356"/>
      <c r="L14" s="354"/>
      <c r="M14" s="355"/>
      <c r="N14" s="351"/>
    </row>
    <row r="15" spans="1:14">
      <c r="J15" s="347"/>
      <c r="K15" s="352"/>
      <c r="L15" s="354"/>
      <c r="M15" s="352"/>
      <c r="N15" s="351"/>
    </row>
    <row r="16" spans="1:14">
      <c r="J16" s="347"/>
      <c r="K16" s="351"/>
      <c r="L16" s="351"/>
      <c r="M16" s="351"/>
      <c r="N16" s="351"/>
    </row>
    <row r="17" spans="10:14">
      <c r="K17" s="351"/>
      <c r="L17" s="351"/>
      <c r="M17" s="351"/>
      <c r="N17" s="351"/>
    </row>
    <row r="31" spans="10:14">
      <c r="J31" s="347"/>
      <c r="K31" s="352"/>
      <c r="L31" s="352"/>
      <c r="M31" s="352"/>
    </row>
    <row r="32" spans="10:14">
      <c r="J32" s="347"/>
      <c r="K32" s="352"/>
      <c r="L32" s="352" t="s">
        <v>363</v>
      </c>
      <c r="M32" s="352" t="s">
        <v>524</v>
      </c>
    </row>
    <row r="33" spans="1:13">
      <c r="A33" s="346"/>
      <c r="B33" s="307"/>
      <c r="C33" s="244"/>
      <c r="J33" s="347"/>
      <c r="K33" s="356" t="s">
        <v>309</v>
      </c>
      <c r="L33" s="354">
        <f>'5- FONTE-USO'!F23</f>
        <v>0</v>
      </c>
      <c r="M33" s="355" t="e">
        <f>L33/L35</f>
        <v>#DIV/0!</v>
      </c>
    </row>
    <row r="34" spans="1:13">
      <c r="A34" s="346"/>
      <c r="B34" s="307"/>
      <c r="C34" s="244"/>
      <c r="J34" s="347"/>
      <c r="K34" s="356" t="s">
        <v>476</v>
      </c>
      <c r="L34" s="354">
        <f>'5- FONTE-USO'!F24</f>
        <v>0</v>
      </c>
      <c r="M34" s="355" t="e">
        <f>L34/L35</f>
        <v>#DIV/0!</v>
      </c>
    </row>
    <row r="35" spans="1:13">
      <c r="A35" s="346"/>
      <c r="B35" s="307"/>
      <c r="C35" s="244"/>
      <c r="J35" s="347"/>
      <c r="K35" s="356"/>
      <c r="L35" s="354">
        <f>SUM(L33:L34)</f>
        <v>0</v>
      </c>
      <c r="M35" s="355"/>
    </row>
    <row r="36" spans="1:13">
      <c r="A36" s="346"/>
      <c r="B36" s="307"/>
      <c r="C36" s="244"/>
      <c r="J36" s="347"/>
      <c r="K36" s="356"/>
      <c r="L36" s="354"/>
      <c r="M36" s="355"/>
    </row>
    <row r="37" spans="1:13">
      <c r="A37" s="346"/>
      <c r="B37" s="307"/>
      <c r="C37" s="244"/>
      <c r="J37" s="347"/>
      <c r="K37" s="356"/>
      <c r="L37" s="354"/>
      <c r="M37" s="355"/>
    </row>
    <row r="38" spans="1:13">
      <c r="B38" s="307"/>
      <c r="J38" s="347"/>
      <c r="K38" s="351"/>
      <c r="L38" s="357"/>
      <c r="M38" s="351"/>
    </row>
    <row r="39" spans="1:13">
      <c r="J39" s="347"/>
      <c r="K39" s="351"/>
      <c r="L39" s="351"/>
      <c r="M39" s="351"/>
    </row>
    <row r="40" spans="1:13">
      <c r="J40" s="347"/>
      <c r="K40" s="351"/>
      <c r="L40" s="351"/>
      <c r="M40" s="351"/>
    </row>
  </sheetData>
  <sheetProtection algorithmName="SHA-512" hashValue="PpIREDZ2IiYyx3MqTZd5QH0aBVW45v80mNhJtNHbKjRKYXrMIpmJkLxXm3nvSrcS0C4cvlXF3DwAMZMXrwnBlw==" saltValue="GsAlnIiGm1VHMynZXC8l6w==" spinCount="100000" sheet="1" objects="1" scenarios="1" selectLockedCells="1"/>
  <mergeCells count="1">
    <mergeCell ref="B2:H2"/>
  </mergeCells>
  <phoneticPr fontId="2" type="noConversion"/>
  <pageMargins left="0.51" right="0.51" top="0.79000000000000015" bottom="0.79000000000000015" header="0.31" footer="0.31"/>
  <pageSetup paperSize="9" orientation="portrait" horizontalDpi="4294967292" verticalDpi="429496729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7030A0"/>
  </sheetPr>
  <dimension ref="A2:M40"/>
  <sheetViews>
    <sheetView showGridLines="0" workbookViewId="0">
      <selection activeCell="B2" sqref="B2:H2"/>
    </sheetView>
  </sheetViews>
  <sheetFormatPr baseColWidth="10" defaultColWidth="8.83203125" defaultRowHeight="13"/>
  <cols>
    <col min="1" max="1" width="10.33203125" customWidth="1"/>
    <col min="11" max="11" width="22.33203125" customWidth="1"/>
    <col min="12" max="12" width="8.83203125" hidden="1" customWidth="1"/>
    <col min="13" max="13" width="8.83203125" customWidth="1"/>
  </cols>
  <sheetData>
    <row r="2" spans="1:13" ht="19">
      <c r="B2" s="3067" t="s">
        <v>435</v>
      </c>
      <c r="C2" s="3067"/>
      <c r="D2" s="3067"/>
      <c r="E2" s="3067"/>
      <c r="F2" s="3067"/>
      <c r="G2" s="3067"/>
      <c r="H2" s="3067"/>
    </row>
    <row r="4" spans="1:13">
      <c r="J4" s="347"/>
      <c r="K4" s="347"/>
      <c r="L4" s="347"/>
      <c r="M4" s="347"/>
    </row>
    <row r="5" spans="1:13">
      <c r="A5" s="346"/>
      <c r="B5" s="307"/>
      <c r="C5" s="244"/>
      <c r="J5" s="347"/>
      <c r="K5" s="347"/>
      <c r="L5" s="347" t="s">
        <v>374</v>
      </c>
      <c r="M5" s="347" t="s">
        <v>524</v>
      </c>
    </row>
    <row r="6" spans="1:13">
      <c r="A6" s="346"/>
      <c r="B6" s="307"/>
      <c r="C6" s="244"/>
      <c r="J6" s="347"/>
      <c r="K6" s="348" t="s">
        <v>48</v>
      </c>
      <c r="L6" s="349">
        <f>'19- FL CX'!Q23</f>
        <v>0</v>
      </c>
      <c r="M6" s="350" t="e">
        <f>L6/L15</f>
        <v>#DIV/0!</v>
      </c>
    </row>
    <row r="7" spans="1:13">
      <c r="A7" s="346"/>
      <c r="B7" s="307"/>
      <c r="C7" s="244"/>
      <c r="J7" s="347"/>
      <c r="K7" s="348" t="s">
        <v>37</v>
      </c>
      <c r="L7" s="349">
        <f>'19- FL CX'!Q24</f>
        <v>0</v>
      </c>
      <c r="M7" s="350" t="e">
        <f>L7/L15</f>
        <v>#DIV/0!</v>
      </c>
    </row>
    <row r="8" spans="1:13">
      <c r="A8" s="346"/>
      <c r="B8" s="307"/>
      <c r="C8" s="244"/>
      <c r="J8" s="347"/>
      <c r="K8" s="348" t="s">
        <v>39</v>
      </c>
      <c r="L8" s="349">
        <f>'19- FL CX'!Q25</f>
        <v>0</v>
      </c>
      <c r="M8" s="350" t="e">
        <f>L8/L15</f>
        <v>#DIV/0!</v>
      </c>
    </row>
    <row r="9" spans="1:13">
      <c r="A9" s="346"/>
      <c r="B9" s="307"/>
      <c r="C9" s="244"/>
      <c r="J9" s="347"/>
      <c r="K9" s="348" t="s">
        <v>714</v>
      </c>
      <c r="L9" s="349">
        <f>'19- FL CX'!Q26</f>
        <v>0</v>
      </c>
      <c r="M9" s="350" t="e">
        <f>L9/L15</f>
        <v>#DIV/0!</v>
      </c>
    </row>
    <row r="10" spans="1:13">
      <c r="A10" s="346"/>
      <c r="B10" s="307"/>
      <c r="C10" s="244"/>
      <c r="J10" s="347"/>
      <c r="K10" s="348" t="s">
        <v>717</v>
      </c>
      <c r="L10" s="349">
        <f>'19- FL CX'!Q27</f>
        <v>0</v>
      </c>
      <c r="M10" s="350" t="e">
        <f>L10/L15</f>
        <v>#DIV/0!</v>
      </c>
    </row>
    <row r="11" spans="1:13">
      <c r="A11" s="346"/>
      <c r="B11" s="307"/>
      <c r="C11" s="244"/>
      <c r="J11" s="347"/>
      <c r="K11" s="348" t="s">
        <v>712</v>
      </c>
      <c r="L11" s="349">
        <f>'19- FL CX'!Q28</f>
        <v>0</v>
      </c>
      <c r="M11" s="350" t="e">
        <f>L11/L15</f>
        <v>#DIV/0!</v>
      </c>
    </row>
    <row r="12" spans="1:13">
      <c r="A12" s="346"/>
      <c r="B12" s="307"/>
      <c r="C12" s="244"/>
      <c r="J12" s="347"/>
      <c r="K12" s="348" t="s">
        <v>45</v>
      </c>
      <c r="L12" s="349">
        <f>'19- FL CX'!Q29</f>
        <v>0</v>
      </c>
      <c r="M12" s="350" t="e">
        <f>L12/L15</f>
        <v>#DIV/0!</v>
      </c>
    </row>
    <row r="13" spans="1:13">
      <c r="A13" s="346"/>
      <c r="B13" s="307"/>
      <c r="C13" s="244"/>
      <c r="J13" s="347"/>
      <c r="K13" s="348" t="s">
        <v>748</v>
      </c>
      <c r="L13" s="349">
        <f>'19- FL CX'!Q30</f>
        <v>0</v>
      </c>
      <c r="M13" s="350" t="e">
        <f>L13/L15</f>
        <v>#DIV/0!</v>
      </c>
    </row>
    <row r="14" spans="1:13">
      <c r="B14" s="307"/>
      <c r="J14" s="347"/>
      <c r="K14" s="348" t="s">
        <v>5</v>
      </c>
      <c r="L14" s="349">
        <f>'19- FL CX'!Q31</f>
        <v>0</v>
      </c>
      <c r="M14" s="350" t="e">
        <f>L14/L15</f>
        <v>#DIV/0!</v>
      </c>
    </row>
    <row r="15" spans="1:13">
      <c r="J15" s="347"/>
      <c r="K15" s="238"/>
      <c r="L15" s="349">
        <f>SUM(L6:L14)</f>
        <v>0</v>
      </c>
      <c r="M15" s="347"/>
    </row>
    <row r="16" spans="1:13">
      <c r="J16" s="347"/>
      <c r="K16" s="347"/>
      <c r="L16" s="347"/>
      <c r="M16" s="347"/>
    </row>
    <row r="31" spans="10:13">
      <c r="J31" s="347"/>
      <c r="K31" s="347"/>
      <c r="L31" s="347"/>
      <c r="M31" s="347"/>
    </row>
    <row r="32" spans="10:13">
      <c r="J32" s="347"/>
      <c r="K32" s="347"/>
      <c r="L32" s="347" t="s">
        <v>363</v>
      </c>
      <c r="M32" s="347" t="s">
        <v>524</v>
      </c>
    </row>
    <row r="33" spans="1:13">
      <c r="A33" s="346"/>
      <c r="B33" s="307"/>
      <c r="C33" s="244"/>
      <c r="J33" s="347"/>
      <c r="K33" s="348" t="s">
        <v>266</v>
      </c>
      <c r="L33" s="349">
        <f>'19- FL CX'!Q17</f>
        <v>0</v>
      </c>
      <c r="M33" s="350" t="e">
        <f>L33/L38</f>
        <v>#DIV/0!</v>
      </c>
    </row>
    <row r="34" spans="1:13">
      <c r="A34" s="346"/>
      <c r="B34" s="307"/>
      <c r="C34" s="244"/>
      <c r="J34" s="347"/>
      <c r="K34" s="348" t="s">
        <v>267</v>
      </c>
      <c r="L34" s="349">
        <f>'19- FL CX'!Q18</f>
        <v>0</v>
      </c>
      <c r="M34" s="350" t="e">
        <f>L34/L38</f>
        <v>#DIV/0!</v>
      </c>
    </row>
    <row r="35" spans="1:13">
      <c r="A35" s="346"/>
      <c r="B35" s="307"/>
      <c r="C35" s="244"/>
      <c r="J35" s="347"/>
      <c r="K35" s="348" t="s">
        <v>268</v>
      </c>
      <c r="L35" s="349">
        <f>'19- FL CX'!Q19</f>
        <v>0</v>
      </c>
      <c r="M35" s="350" t="e">
        <f>L35/L38</f>
        <v>#DIV/0!</v>
      </c>
    </row>
    <row r="36" spans="1:13">
      <c r="A36" s="346"/>
      <c r="B36" s="307"/>
      <c r="C36" s="244"/>
      <c r="J36" s="347"/>
      <c r="K36" s="348" t="s">
        <v>270</v>
      </c>
      <c r="L36" s="349">
        <f>'19- FL CX'!Q20</f>
        <v>0</v>
      </c>
      <c r="M36" s="350" t="e">
        <f>L36/L38</f>
        <v>#DIV/0!</v>
      </c>
    </row>
    <row r="37" spans="1:13">
      <c r="A37" s="346"/>
      <c r="B37" s="307"/>
      <c r="C37" s="244"/>
      <c r="J37" s="347"/>
      <c r="K37" s="348" t="s">
        <v>288</v>
      </c>
      <c r="L37" s="349">
        <f>'19- FL CX'!Q21</f>
        <v>0</v>
      </c>
      <c r="M37" s="350" t="e">
        <f>L37/L38</f>
        <v>#DIV/0!</v>
      </c>
    </row>
    <row r="38" spans="1:13">
      <c r="B38" s="307"/>
      <c r="J38" s="347"/>
      <c r="K38" s="347"/>
      <c r="L38" s="349">
        <f>SUM(L33:L37)</f>
        <v>0</v>
      </c>
      <c r="M38" s="347"/>
    </row>
    <row r="39" spans="1:13">
      <c r="J39" s="347"/>
      <c r="K39" s="347"/>
      <c r="L39" s="347"/>
      <c r="M39" s="347"/>
    </row>
    <row r="40" spans="1:13">
      <c r="J40" s="347"/>
      <c r="K40" s="347"/>
      <c r="L40" s="347"/>
      <c r="M40" s="347"/>
    </row>
  </sheetData>
  <sheetProtection algorithmName="SHA-512" hashValue="zjgveIfOseWeG249JEHVJWBIad72YOSrN5+9k7EnQRg7aQQsMOyz9ZswRcTjUEuf3hzauFVyKCp59zKiiE+duA==" saltValue="LOjm7/nmZpaYe3ilbtK02g==" spinCount="100000" sheet="1" objects="1" scenarios="1" selectLockedCells="1"/>
  <mergeCells count="1">
    <mergeCell ref="B2:H2"/>
  </mergeCells>
  <phoneticPr fontId="2" type="noConversion"/>
  <pageMargins left="0.51" right="0.51" top="0.79000000000000015" bottom="0.79000000000000015" header="0.31" footer="0.31"/>
  <pageSetup paperSize="9" orientation="portrait" horizontalDpi="4294967292" verticalDpi="429496729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23">
    <tabColor rgb="FF7030A0"/>
  </sheetPr>
  <dimension ref="B2:H2"/>
  <sheetViews>
    <sheetView showGridLines="0" workbookViewId="0">
      <selection activeCell="B2" sqref="B2:H2"/>
    </sheetView>
  </sheetViews>
  <sheetFormatPr baseColWidth="10" defaultColWidth="8.83203125" defaultRowHeight="13"/>
  <sheetData>
    <row r="2" spans="2:8" ht="19">
      <c r="B2" s="3067" t="s">
        <v>435</v>
      </c>
      <c r="C2" s="3067"/>
      <c r="D2" s="3067"/>
      <c r="E2" s="3067"/>
      <c r="F2" s="3067"/>
      <c r="G2" s="3067"/>
      <c r="H2" s="3067"/>
    </row>
  </sheetData>
  <sheetProtection algorithmName="SHA-512" hashValue="/Qvj7Ua0jrVP743znHWRB32Kq1t2fXQR0yeYFO5CH6mmvg4ACnANRLw8M1k4muPrxGpD6o3PSYJq0dXNnxUVLw==" saltValue="XKnZzkc/zsgk6RbZSabOJQ==" spinCount="100000" sheet="1" objects="1" scenarios="1" selectLockedCells="1"/>
  <mergeCells count="1">
    <mergeCell ref="B2:H2"/>
  </mergeCells>
  <phoneticPr fontId="2" type="noConversion"/>
  <pageMargins left="0.51" right="0.51" top="0.79000000000000015" bottom="0.79000000000000015" header="0.31" footer="0.31"/>
  <pageSetup paperSize="9" orientation="portrait" horizontalDpi="4294967292" verticalDpi="429496729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24">
    <tabColor rgb="FF7030A0"/>
  </sheetPr>
  <dimension ref="B2:H2"/>
  <sheetViews>
    <sheetView showGridLines="0" workbookViewId="0">
      <selection activeCell="B2" sqref="B2:H2"/>
    </sheetView>
  </sheetViews>
  <sheetFormatPr baseColWidth="10" defaultColWidth="8.83203125" defaultRowHeight="13"/>
  <sheetData>
    <row r="2" spans="2:8" ht="19.5" customHeight="1">
      <c r="B2" s="2952" t="s">
        <v>435</v>
      </c>
      <c r="C2" s="2952"/>
      <c r="D2" s="2952"/>
      <c r="E2" s="2952"/>
      <c r="F2" s="2952"/>
      <c r="G2" s="2952"/>
      <c r="H2" s="2952"/>
    </row>
  </sheetData>
  <sheetProtection algorithmName="SHA-512" hashValue="T2JjSCNlAsMeSeGfFKyo/8rPu8F/sBDl0djHcSRMU8BYzD7ZYA2uNPTkg5gi+TkAT803Qu2yo8Mpw/BKrMd6iw==" saltValue="EWkpPjef7TY3z9/3UbiIfg==" spinCount="100000" sheet="1" objects="1" scenarios="1" selectLockedCells="1"/>
  <mergeCells count="1">
    <mergeCell ref="B2:H2"/>
  </mergeCells>
  <phoneticPr fontId="2" type="noConversion"/>
  <pageMargins left="0.51" right="0.51" top="0.79000000000000015" bottom="0.79000000000000015" header="0.31" footer="0.31"/>
  <pageSetup paperSize="9" orientation="portrait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34</vt:i4>
      </vt:variant>
    </vt:vector>
  </HeadingPairs>
  <TitlesOfParts>
    <vt:vector size="73" baseType="lpstr">
      <vt:lpstr>1- CAPA</vt:lpstr>
      <vt:lpstr>INSTRUÇÕES</vt:lpstr>
      <vt:lpstr>2- INV PRE AB</vt:lpstr>
      <vt:lpstr>3- INV AF</vt:lpstr>
      <vt:lpstr>4- GIRO EST</vt:lpstr>
      <vt:lpstr>5- FONTE-USO</vt:lpstr>
      <vt:lpstr>6- DESP FX</vt:lpstr>
      <vt:lpstr>7- GASTOS PESS</vt:lpstr>
      <vt:lpstr>8-PRODUT</vt:lpstr>
      <vt:lpstr>9- PRODUT</vt:lpstr>
      <vt:lpstr>10-MERCAD</vt:lpstr>
      <vt:lpstr>11- MERCAD</vt:lpstr>
      <vt:lpstr>12-SERVIÇ</vt:lpstr>
      <vt:lpstr>Plan5</vt:lpstr>
      <vt:lpstr>13- SERVIÇ</vt:lpstr>
      <vt:lpstr>14- RC PROD</vt:lpstr>
      <vt:lpstr>15- RC MERC</vt:lpstr>
      <vt:lpstr>16- RC SERV</vt:lpstr>
      <vt:lpstr>CD PROD</vt:lpstr>
      <vt:lpstr>CD MERC</vt:lpstr>
      <vt:lpstr>CD SERV</vt:lpstr>
      <vt:lpstr>17- RC CONSOLIDADA</vt:lpstr>
      <vt:lpstr>18- DRE</vt:lpstr>
      <vt:lpstr>19- FL CX</vt:lpstr>
      <vt:lpstr>20- BP</vt:lpstr>
      <vt:lpstr>21- ANAL INV</vt:lpstr>
      <vt:lpstr>22- ANAL RISCO</vt:lpstr>
      <vt:lpstr>23- ANAL DEM</vt:lpstr>
      <vt:lpstr>24- PONTO DE EQUILÍBRIO</vt:lpstr>
      <vt:lpstr>25- SUGESTÃO DE RETIRADAS</vt:lpstr>
      <vt:lpstr>26- QUADRO DE INVEST. INICIAIS</vt:lpstr>
      <vt:lpstr>27- QUADRO DE GASTOS MENSAIS</vt:lpstr>
      <vt:lpstr>28- QUADRO DE RECEITAS</vt:lpstr>
      <vt:lpstr>29- QUADRO DE RESULTADOS</vt:lpstr>
      <vt:lpstr>30- RESUMO RESUL</vt:lpstr>
      <vt:lpstr>31- GRÁFICOS (1)</vt:lpstr>
      <vt:lpstr>32- GRÁFICOS (2)</vt:lpstr>
      <vt:lpstr>33- GRÁFICOS (3)</vt:lpstr>
      <vt:lpstr>34- GRÁFICOS (4)</vt:lpstr>
      <vt:lpstr>'1- CAPA'!Area_de_impressao</vt:lpstr>
      <vt:lpstr>'10-MERCAD'!Area_de_impressao</vt:lpstr>
      <vt:lpstr>'11- MERCAD'!Area_de_impressao</vt:lpstr>
      <vt:lpstr>'12-SERVIÇ'!Area_de_impressao</vt:lpstr>
      <vt:lpstr>'13- SERVIÇ'!Area_de_impressao</vt:lpstr>
      <vt:lpstr>'14- RC PROD'!Area_de_impressao</vt:lpstr>
      <vt:lpstr>'15- RC MERC'!Area_de_impressao</vt:lpstr>
      <vt:lpstr>'16- RC SERV'!Area_de_impressao</vt:lpstr>
      <vt:lpstr>'17- RC CONSOLIDADA'!Area_de_impressao</vt:lpstr>
      <vt:lpstr>'18- DRE'!Area_de_impressao</vt:lpstr>
      <vt:lpstr>'19- FL CX'!Area_de_impressao</vt:lpstr>
      <vt:lpstr>'2- INV PRE AB'!Area_de_impressao</vt:lpstr>
      <vt:lpstr>'20- BP'!Area_de_impressao</vt:lpstr>
      <vt:lpstr>'21- ANAL INV'!Area_de_impressao</vt:lpstr>
      <vt:lpstr>'22- ANAL RISCO'!Area_de_impressao</vt:lpstr>
      <vt:lpstr>'23- ANAL DEM'!Area_de_impressao</vt:lpstr>
      <vt:lpstr>'24- PONTO DE EQUILÍBRIO'!Area_de_impressao</vt:lpstr>
      <vt:lpstr>'25- SUGESTÃO DE RETIRADAS'!Area_de_impressao</vt:lpstr>
      <vt:lpstr>'26- QUADRO DE INVEST. INICIAIS'!Area_de_impressao</vt:lpstr>
      <vt:lpstr>'27- QUADRO DE GASTOS MENSAIS'!Area_de_impressao</vt:lpstr>
      <vt:lpstr>'28- QUADRO DE RECEITAS'!Area_de_impressao</vt:lpstr>
      <vt:lpstr>'29- QUADRO DE RESULTADOS'!Area_de_impressao</vt:lpstr>
      <vt:lpstr>'3- INV AF'!Area_de_impressao</vt:lpstr>
      <vt:lpstr>'31- GRÁFICOS (1)'!Area_de_impressao</vt:lpstr>
      <vt:lpstr>'32- GRÁFICOS (2)'!Area_de_impressao</vt:lpstr>
      <vt:lpstr>'33- GRÁFICOS (3)'!Area_de_impressao</vt:lpstr>
      <vt:lpstr>'34- GRÁFICOS (4)'!Area_de_impressao</vt:lpstr>
      <vt:lpstr>'4- GIRO EST'!Area_de_impressao</vt:lpstr>
      <vt:lpstr>'5- FONTE-USO'!Area_de_impressao</vt:lpstr>
      <vt:lpstr>'6- DESP FX'!Area_de_impressao</vt:lpstr>
      <vt:lpstr>'7- GASTOS PESS'!Area_de_impressao</vt:lpstr>
      <vt:lpstr>'8-PRODUT'!Area_de_impressao</vt:lpstr>
      <vt:lpstr>'9- PRODUT'!Area_de_impressao</vt:lpstr>
      <vt:lpstr>INSTRUÇÕES!Area_de_impressao</vt:lpstr>
    </vt:vector>
  </TitlesOfParts>
  <Company>PGPA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PROF.Luís Eduardo Machado</dc:creator>
  <cp:lastModifiedBy>Luis Eduardo Machado</cp:lastModifiedBy>
  <cp:lastPrinted>2021-03-30T19:35:37Z</cp:lastPrinted>
  <dcterms:created xsi:type="dcterms:W3CDTF">2006-09-29T14:27:06Z</dcterms:created>
  <dcterms:modified xsi:type="dcterms:W3CDTF">2024-10-19T14:40:42Z</dcterms:modified>
</cp:coreProperties>
</file>